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/>
  <mc:AlternateContent xmlns:mc="http://schemas.openxmlformats.org/markup-compatibility/2006">
    <mc:Choice Requires="x15">
      <x15ac:absPath xmlns:x15ac="http://schemas.microsoft.com/office/spreadsheetml/2010/11/ac" url="D:\04_Flash disk\03 - SO.101, SO.102, SO.103, SO.105, SO.106, vč. ČOV (VÝKAZ VÝMĚR)\"/>
    </mc:Choice>
  </mc:AlternateContent>
  <xr:revisionPtr revIDLastSave="0" documentId="13_ncr:1_{B92E580D-96CD-44D1-BB21-877C02BA5846}" xr6:coauthVersionLast="47" xr6:coauthVersionMax="47" xr10:uidLastSave="{00000000-0000-0000-0000-000000000000}"/>
  <bookViews>
    <workbookView xWindow="-28920" yWindow="-120" windowWidth="29040" windowHeight="15720" tabRatio="921" firstSheet="2" activeTab="2" xr2:uid="{00000000-000D-0000-FFFF-FFFF00000000}"/>
  </bookViews>
  <sheets>
    <sheet name="VzorPolozky" sheetId="3" state="hidden" r:id="rId1"/>
    <sheet name="VzorPolozky (2)" sheetId="4" state="hidden" r:id="rId2"/>
    <sheet name="Soupis" sheetId="2" r:id="rId3"/>
    <sheet name="VzorPolozky (3)" sheetId="6" state="hidden" r:id="rId4"/>
    <sheet name="D.101.01" sheetId="7" r:id="rId5"/>
    <sheet name="D.101.04" sheetId="8" r:id="rId6"/>
    <sheet name="D.101.05" sheetId="9" r:id="rId7"/>
    <sheet name="D.101.06" sheetId="10" r:id="rId8"/>
    <sheet name="D.101.07" sheetId="11" r:id="rId9"/>
    <sheet name="D.101.08" sheetId="12" r:id="rId10"/>
    <sheet name="VzorPolozky (4)" sheetId="13" state="hidden" r:id="rId11"/>
    <sheet name="D.102.01" sheetId="14" r:id="rId12"/>
    <sheet name="D.102.04" sheetId="15" r:id="rId13"/>
    <sheet name="D.102.05" sheetId="16" r:id="rId14"/>
    <sheet name="D.102.06" sheetId="70" r:id="rId15"/>
    <sheet name="D.102.07" sheetId="17" r:id="rId16"/>
    <sheet name="D.102.08" sheetId="18" r:id="rId17"/>
    <sheet name="VzorPolozky (5)" sheetId="19" state="hidden" r:id="rId18"/>
    <sheet name="D.103.01" sheetId="20" r:id="rId19"/>
    <sheet name="D.103.04" sheetId="21" r:id="rId20"/>
    <sheet name="D.103.05" sheetId="22" r:id="rId21"/>
    <sheet name="D.103.06" sheetId="72" r:id="rId22"/>
    <sheet name="D.103.07" sheetId="23" r:id="rId23"/>
    <sheet name="D.103.08" sheetId="25" r:id="rId24"/>
    <sheet name="VzorPolozky (6)" sheetId="26" state="hidden" r:id="rId25"/>
    <sheet name="VzorPolozky (7)" sheetId="28" state="hidden" r:id="rId26"/>
    <sheet name="VzorPolozky (8)" sheetId="30" state="hidden" r:id="rId27"/>
    <sheet name="VzorPolozky (9)" sheetId="36" state="hidden" r:id="rId28"/>
    <sheet name="VzorPolozky (10)" sheetId="38" state="hidden" r:id="rId29"/>
    <sheet name="D.105.01" sheetId="39" r:id="rId30"/>
    <sheet name="VzorPolozky (11)" sheetId="40" state="hidden" r:id="rId31"/>
    <sheet name="VzorPolozky (12)" sheetId="42" state="hidden" r:id="rId32"/>
    <sheet name="D.105.04" sheetId="44" r:id="rId33"/>
    <sheet name="D.105.05a" sheetId="45" r:id="rId34"/>
    <sheet name="D.105.05b" sheetId="46" r:id="rId35"/>
    <sheet name="D.105.06" sheetId="74" r:id="rId36"/>
    <sheet name="D.105.07" sheetId="47" r:id="rId37"/>
    <sheet name="D.105.08" sheetId="48" r:id="rId38"/>
    <sheet name="VzorPolozky (13)" sheetId="49" state="hidden" r:id="rId39"/>
    <sheet name="D.106.01" sheetId="50" r:id="rId40"/>
    <sheet name="VzorPolozky (14)" sheetId="51" state="hidden" r:id="rId41"/>
    <sheet name="VzorPolozky (15)" sheetId="53" state="hidden" r:id="rId42"/>
    <sheet name="D.106.06" sheetId="75" r:id="rId43"/>
    <sheet name="VzorPolozky (16)" sheetId="55" state="hidden" r:id="rId44"/>
    <sheet name="D.203" sheetId="56" r:id="rId45"/>
    <sheet name="D.205" sheetId="57" r:id="rId46"/>
    <sheet name="D.212" sheetId="58" r:id="rId47"/>
    <sheet name="D.216" sheetId="59" r:id="rId48"/>
    <sheet name="VzorPolozky (17)" sheetId="60" state="hidden" r:id="rId49"/>
    <sheet name="D.221" sheetId="77" r:id="rId50"/>
    <sheet name="VzorPolozky (18)" sheetId="66" state="hidden" r:id="rId51"/>
    <sheet name="VzorPolozky (19)" sheetId="68" state="hidden" r:id="rId52"/>
  </sheets>
  <definedNames>
    <definedName name="_dph1">#REF!</definedName>
    <definedName name="_dph2">#REF!</definedName>
    <definedName name="_dph3">#REF!</definedName>
    <definedName name="_pol1">#REF!</definedName>
    <definedName name="_pol2">#REF!</definedName>
    <definedName name="_pol3">#REF!</definedName>
    <definedName name="CelkemDPHVypocet" localSheetId="2">Soupis!#REF!</definedName>
    <definedName name="CenaCelkem">#REF!</definedName>
    <definedName name="CenaCelkemBezDPH">#REF!</definedName>
    <definedName name="CenaCelkemVypocet" localSheetId="2">Soupis!#REF!</definedName>
    <definedName name="cisloobjektu">#REF!</definedName>
    <definedName name="CisloRozpoctu">#REF!</definedName>
    <definedName name="CisloStavby" localSheetId="2">Soupis!$D$2</definedName>
    <definedName name="cislostavby">#REF!</definedName>
    <definedName name="CisloStavebnihoRozpoctu">#REF!</definedName>
    <definedName name="dadresa">#REF!</definedName>
    <definedName name="DIČ" localSheetId="2">Soupis!$I$11</definedName>
    <definedName name="dmisto">#REF!</definedName>
    <definedName name="DPHSni">#REF!</definedName>
    <definedName name="DPHZakl">#REF!</definedName>
    <definedName name="dpsc" localSheetId="2">Soupis!$D$12</definedName>
    <definedName name="footer">#REF!</definedName>
    <definedName name="footer2">#REF!</definedName>
    <definedName name="head1">#REF!</definedName>
    <definedName name="Header">#REF!</definedName>
    <definedName name="Header2">#REF!</definedName>
    <definedName name="Hlava1">#REF!</definedName>
    <definedName name="Hlava2">#REF!</definedName>
    <definedName name="Hlava3">#REF!</definedName>
    <definedName name="Hlava4">#REF!</definedName>
    <definedName name="IČO" localSheetId="2">Soupis!$I$10</definedName>
    <definedName name="Mena">#REF!</definedName>
    <definedName name="MistoStavby">#REF!</definedName>
    <definedName name="nazevobjektu">#REF!</definedName>
    <definedName name="NazevRozpoctu">#REF!</definedName>
    <definedName name="NazevStavby" localSheetId="2">Soupis!$E$2</definedName>
    <definedName name="nazevstavby">#REF!</definedName>
    <definedName name="NazevStavebnihoRozpoctu">#REF!</definedName>
    <definedName name="_xlnm.Print_Titles" localSheetId="4">'D.101.01'!#REF!</definedName>
    <definedName name="_xlnm.Print_Titles" localSheetId="7">'D.101.06'!#REF!</definedName>
    <definedName name="_xlnm.Print_Titles" localSheetId="11">'D.102.01'!#REF!</definedName>
    <definedName name="_xlnm.Print_Titles" localSheetId="18">'D.103.01'!#REF!</definedName>
    <definedName name="_xlnm.Print_Titles" localSheetId="29">'D.105.01'!#REF!</definedName>
    <definedName name="_xlnm.Print_Titles" localSheetId="39">'D.106.01'!#REF!</definedName>
    <definedName name="_xlnm.Print_Titles" localSheetId="44">D.203!#REF!</definedName>
    <definedName name="_xlnm.Print_Titles" localSheetId="49">D.221!$2:$2</definedName>
    <definedName name="oadresa">#REF!</definedName>
    <definedName name="Objednatel" localSheetId="2">Soupis!$D$5</definedName>
    <definedName name="Objekt" localSheetId="2">Soupis!#REF!</definedName>
    <definedName name="_xlnm.Print_Area" localSheetId="4">'D.101.01'!#REF!</definedName>
    <definedName name="_xlnm.Print_Area" localSheetId="11">'D.102.01'!#REF!</definedName>
    <definedName name="_xlnm.Print_Area" localSheetId="18">'D.103.01'!#REF!</definedName>
    <definedName name="_xlnm.Print_Area" localSheetId="29">'D.105.01'!#REF!</definedName>
    <definedName name="_xlnm.Print_Area" localSheetId="39">'D.106.01'!#REF!</definedName>
    <definedName name="_xlnm.Print_Area" localSheetId="44">D.203!#REF!</definedName>
    <definedName name="_xlnm.Print_Area" localSheetId="49">D.221!$A$1:$Y$5</definedName>
    <definedName name="_xlnm.Print_Area" localSheetId="2">Soupis!$A$1:$J$71</definedName>
    <definedName name="odic" localSheetId="2">Soupis!$I$6</definedName>
    <definedName name="oico" localSheetId="2">Soupis!$I$5</definedName>
    <definedName name="omisto" localSheetId="2">Soupis!#REF!</definedName>
    <definedName name="onazev" localSheetId="2">Soupis!$D$6</definedName>
    <definedName name="opsc" localSheetId="2">Soupis!#REF!</definedName>
    <definedName name="padresa">#REF!</definedName>
    <definedName name="pdic">#REF!</definedName>
    <definedName name="pico">#REF!</definedName>
    <definedName name="pmisto">#REF!</definedName>
    <definedName name="PocetMJ">#REF!</definedName>
    <definedName name="polbezcen1">#REF!</definedName>
    <definedName name="polcen2">#REF!</definedName>
    <definedName name="polcen3">#REF!</definedName>
    <definedName name="PoptavkaID">#REF!</definedName>
    <definedName name="Poznamka">#REF!</definedName>
    <definedName name="pPSC">#REF!</definedName>
    <definedName name="Projektant">#REF!</definedName>
    <definedName name="SazbaDPH1" localSheetId="2">Soupis!#REF!</definedName>
    <definedName name="SazbaDPH1">#REF!</definedName>
    <definedName name="SazbaDPH2" localSheetId="2">Soupis!#REF!</definedName>
    <definedName name="SazbaDPH2">#REF!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#REF!</definedName>
    <definedName name="Z_B7E7C763_C459_487D_8ABA_5CFDDFBD5A84_.wvu.Cols" localSheetId="2" hidden="1">Soupis!$A:$A</definedName>
    <definedName name="Z_B7E7C763_C459_487D_8ABA_5CFDDFBD5A84_.wvu.PrintArea" localSheetId="2" hidden="1">Soupis!$B$1:$J$71</definedName>
    <definedName name="ZakHead">#REF!</definedName>
    <definedName name="ZakladDPHSni">#REF!</definedName>
    <definedName name="ZakladDPHSniVypocet" localSheetId="2">Soupis!#REF!</definedName>
    <definedName name="ZakladDPHZakl">#REF!</definedName>
    <definedName name="ZakladDPHZaklVypocet" localSheetId="2">Soupis!#REF!</definedName>
    <definedName name="ZaObjednatele">#REF!</definedName>
    <definedName name="Zaokrouhleni">#REF!</definedName>
    <definedName name="ZaZhotovitele">#REF!</definedName>
    <definedName name="Zhotovitel">#REF!</definedName>
  </definedNames>
  <calcPr calcId="181029" iterateDelta="1E-4"/>
</workbook>
</file>

<file path=xl/calcChain.xml><?xml version="1.0" encoding="utf-8"?>
<calcChain xmlns="http://schemas.openxmlformats.org/spreadsheetml/2006/main">
  <c r="G104" i="56" l="1"/>
  <c r="G105" i="56"/>
  <c r="G84" i="50"/>
  <c r="G86" i="50"/>
  <c r="G16" i="50"/>
  <c r="G17" i="50"/>
  <c r="G44" i="20"/>
  <c r="G46" i="20"/>
  <c r="G47" i="20"/>
  <c r="G49" i="20"/>
  <c r="G3" i="77" l="1"/>
  <c r="I29" i="2" s="1"/>
  <c r="G5" i="77" l="1"/>
  <c r="A97" i="50"/>
  <c r="A98" i="50" s="1"/>
  <c r="A99" i="50" s="1"/>
  <c r="A100" i="50" s="1"/>
  <c r="A101" i="50" s="1"/>
  <c r="A102" i="50" s="1"/>
  <c r="A103" i="50" s="1"/>
  <c r="A104" i="50" s="1"/>
  <c r="A105" i="50" s="1"/>
  <c r="A106" i="50" s="1"/>
  <c r="A96" i="50"/>
  <c r="A95" i="50"/>
  <c r="G106" i="50"/>
  <c r="G105" i="50"/>
  <c r="G104" i="50"/>
  <c r="G103" i="50"/>
  <c r="G102" i="50"/>
  <c r="G101" i="50"/>
  <c r="G100" i="50"/>
  <c r="G99" i="50"/>
  <c r="G98" i="50"/>
  <c r="G97" i="50"/>
  <c r="G96" i="50"/>
  <c r="G95" i="50"/>
  <c r="G94" i="50" l="1"/>
  <c r="G194" i="47" l="1"/>
  <c r="A194" i="47"/>
  <c r="G193" i="47"/>
  <c r="A193" i="47"/>
  <c r="G192" i="47"/>
  <c r="G196" i="47" s="1"/>
  <c r="A192" i="47"/>
  <c r="G185" i="47"/>
  <c r="A185" i="47"/>
  <c r="G184" i="47"/>
  <c r="A184" i="47"/>
  <c r="G183" i="47"/>
  <c r="A183" i="47"/>
  <c r="G182" i="47"/>
  <c r="A182" i="47"/>
  <c r="G181" i="47"/>
  <c r="A181" i="47"/>
  <c r="G180" i="47"/>
  <c r="A180" i="47"/>
  <c r="G179" i="47"/>
  <c r="A179" i="47"/>
  <c r="G178" i="47"/>
  <c r="A178" i="47"/>
  <c r="G177" i="47"/>
  <c r="A177" i="47"/>
  <c r="G176" i="47"/>
  <c r="A176" i="47"/>
  <c r="G170" i="47"/>
  <c r="A170" i="47"/>
  <c r="G169" i="47"/>
  <c r="A169" i="47"/>
  <c r="G168" i="47"/>
  <c r="A168" i="47"/>
  <c r="G167" i="47"/>
  <c r="A167" i="47"/>
  <c r="G166" i="47"/>
  <c r="A166" i="47"/>
  <c r="G165" i="47"/>
  <c r="A165" i="47"/>
  <c r="G164" i="47"/>
  <c r="A164" i="47"/>
  <c r="G163" i="47"/>
  <c r="A163" i="47"/>
  <c r="G162" i="47"/>
  <c r="A162" i="47"/>
  <c r="G161" i="47"/>
  <c r="A161" i="47"/>
  <c r="G160" i="47"/>
  <c r="A160" i="47"/>
  <c r="G159" i="47"/>
  <c r="A159" i="47"/>
  <c r="G158" i="47"/>
  <c r="A158" i="47"/>
  <c r="G157" i="47"/>
  <c r="A157" i="47"/>
  <c r="G156" i="47"/>
  <c r="A156" i="47"/>
  <c r="G155" i="47"/>
  <c r="A155" i="47"/>
  <c r="G154" i="47"/>
  <c r="A154" i="47"/>
  <c r="G153" i="47"/>
  <c r="A153" i="47"/>
  <c r="G152" i="47"/>
  <c r="A152" i="47"/>
  <c r="G151" i="47"/>
  <c r="A151" i="47"/>
  <c r="G150" i="47"/>
  <c r="A150" i="47"/>
  <c r="G149" i="47"/>
  <c r="A149" i="47"/>
  <c r="G148" i="47"/>
  <c r="A148" i="47"/>
  <c r="G147" i="47"/>
  <c r="A147" i="47"/>
  <c r="G141" i="47"/>
  <c r="G140" i="47"/>
  <c r="G139" i="47"/>
  <c r="G138" i="47"/>
  <c r="G137" i="47"/>
  <c r="G136" i="47"/>
  <c r="G135" i="47"/>
  <c r="G134" i="47"/>
  <c r="A134" i="47"/>
  <c r="G133" i="47"/>
  <c r="A133" i="47"/>
  <c r="G132" i="47"/>
  <c r="A132" i="47"/>
  <c r="G131" i="47"/>
  <c r="A131" i="47"/>
  <c r="G130" i="47"/>
  <c r="A130" i="47"/>
  <c r="G129" i="47"/>
  <c r="A129" i="47"/>
  <c r="G128" i="47"/>
  <c r="A128" i="47"/>
  <c r="G127" i="47"/>
  <c r="A127" i="47"/>
  <c r="G126" i="47"/>
  <c r="A126" i="47"/>
  <c r="G125" i="47"/>
  <c r="A125" i="47"/>
  <c r="G124" i="47"/>
  <c r="A124" i="47"/>
  <c r="G123" i="47"/>
  <c r="A123" i="47"/>
  <c r="G122" i="47"/>
  <c r="A122" i="47"/>
  <c r="G121" i="47"/>
  <c r="A121" i="47"/>
  <c r="G120" i="47"/>
  <c r="A120" i="47"/>
  <c r="G119" i="47"/>
  <c r="A119" i="47"/>
  <c r="G118" i="47"/>
  <c r="A118" i="47"/>
  <c r="G117" i="47"/>
  <c r="A117" i="47"/>
  <c r="G116" i="47"/>
  <c r="A116" i="47"/>
  <c r="G115" i="47"/>
  <c r="A115" i="47"/>
  <c r="G114" i="47"/>
  <c r="A114" i="47"/>
  <c r="G113" i="47"/>
  <c r="A113" i="47"/>
  <c r="G112" i="47"/>
  <c r="A112" i="47"/>
  <c r="G111" i="47"/>
  <c r="G142" i="47" s="1"/>
  <c r="A111" i="47"/>
  <c r="G110" i="47"/>
  <c r="A110" i="47"/>
  <c r="G104" i="47"/>
  <c r="A104" i="47"/>
  <c r="G103" i="47"/>
  <c r="A103" i="47"/>
  <c r="G102" i="47"/>
  <c r="G105" i="47" s="1"/>
  <c r="A102" i="47"/>
  <c r="G96" i="47"/>
  <c r="A96" i="47"/>
  <c r="G95" i="47"/>
  <c r="A95" i="47"/>
  <c r="G94" i="47"/>
  <c r="G97" i="47" s="1"/>
  <c r="A94" i="47"/>
  <c r="G93" i="47"/>
  <c r="A93" i="47"/>
  <c r="G92" i="47"/>
  <c r="A92" i="47"/>
  <c r="G86" i="47"/>
  <c r="A86" i="47"/>
  <c r="G85" i="47"/>
  <c r="A85" i="47"/>
  <c r="G84" i="47"/>
  <c r="A84" i="47"/>
  <c r="G83" i="47"/>
  <c r="A83" i="47"/>
  <c r="G82" i="47"/>
  <c r="A82" i="47"/>
  <c r="G81" i="47"/>
  <c r="A81" i="47"/>
  <c r="G80" i="47"/>
  <c r="A80" i="47"/>
  <c r="G79" i="47"/>
  <c r="A79" i="47"/>
  <c r="G78" i="47"/>
  <c r="A78" i="47"/>
  <c r="G77" i="47"/>
  <c r="A77" i="47"/>
  <c r="G76" i="47"/>
  <c r="A76" i="47"/>
  <c r="G75" i="47"/>
  <c r="A75" i="47"/>
  <c r="G74" i="47"/>
  <c r="A74" i="47"/>
  <c r="G73" i="47"/>
  <c r="A73" i="47"/>
  <c r="G72" i="47"/>
  <c r="G87" i="47" s="1"/>
  <c r="A72" i="47"/>
  <c r="G66" i="47"/>
  <c r="A66" i="47"/>
  <c r="G65" i="47"/>
  <c r="A65" i="47"/>
  <c r="G64" i="47"/>
  <c r="A64" i="47"/>
  <c r="G63" i="47"/>
  <c r="A63" i="47"/>
  <c r="G62" i="47"/>
  <c r="A62" i="47"/>
  <c r="G61" i="47"/>
  <c r="A61" i="47"/>
  <c r="G60" i="47"/>
  <c r="A60" i="47"/>
  <c r="G59" i="47"/>
  <c r="A59" i="47"/>
  <c r="G58" i="47"/>
  <c r="A58" i="47"/>
  <c r="G57" i="47"/>
  <c r="A57" i="47"/>
  <c r="G56" i="47"/>
  <c r="A56" i="47"/>
  <c r="G55" i="47"/>
  <c r="A55" i="47"/>
  <c r="G54" i="47"/>
  <c r="A54" i="47"/>
  <c r="G53" i="47"/>
  <c r="A53" i="47"/>
  <c r="G52" i="47"/>
  <c r="A52" i="47"/>
  <c r="G51" i="47"/>
  <c r="A51" i="47"/>
  <c r="G50" i="47"/>
  <c r="A50" i="47"/>
  <c r="G49" i="47"/>
  <c r="A49" i="47"/>
  <c r="G48" i="47"/>
  <c r="A48" i="47"/>
  <c r="G47" i="47"/>
  <c r="A47" i="47"/>
  <c r="G41" i="47"/>
  <c r="A41" i="47"/>
  <c r="G40" i="47"/>
  <c r="A40" i="47"/>
  <c r="G39" i="47"/>
  <c r="A39" i="47"/>
  <c r="G38" i="47"/>
  <c r="A38" i="47"/>
  <c r="G37" i="47"/>
  <c r="A37" i="47"/>
  <c r="G36" i="47"/>
  <c r="A36" i="47"/>
  <c r="G35" i="47"/>
  <c r="A35" i="47"/>
  <c r="G34" i="47"/>
  <c r="A34" i="47"/>
  <c r="G33" i="47"/>
  <c r="A33" i="47"/>
  <c r="G32" i="47"/>
  <c r="A32" i="47"/>
  <c r="G31" i="47"/>
  <c r="A31" i="47"/>
  <c r="G30" i="47"/>
  <c r="A30" i="47"/>
  <c r="G29" i="47"/>
  <c r="A29" i="47"/>
  <c r="G28" i="47"/>
  <c r="A28" i="47"/>
  <c r="G27" i="47"/>
  <c r="A27" i="47"/>
  <c r="G26" i="47"/>
  <c r="A26" i="47"/>
  <c r="G25" i="47"/>
  <c r="A25" i="47"/>
  <c r="G24" i="47"/>
  <c r="A24" i="47"/>
  <c r="G23" i="47"/>
  <c r="A23" i="47"/>
  <c r="G22" i="47"/>
  <c r="A22" i="47"/>
  <c r="G21" i="47"/>
  <c r="A21" i="47"/>
  <c r="G20" i="47"/>
  <c r="A20" i="47"/>
  <c r="G19" i="47"/>
  <c r="A19" i="47"/>
  <c r="G18" i="47"/>
  <c r="A18" i="47"/>
  <c r="G17" i="47"/>
  <c r="A17" i="47"/>
  <c r="G16" i="47"/>
  <c r="A16" i="47"/>
  <c r="G15" i="47"/>
  <c r="A15" i="47"/>
  <c r="G14" i="47"/>
  <c r="A14" i="47"/>
  <c r="G13" i="47"/>
  <c r="A13" i="47"/>
  <c r="G12" i="47"/>
  <c r="A12" i="47"/>
  <c r="G11" i="47"/>
  <c r="A11" i="47"/>
  <c r="G10" i="47"/>
  <c r="A10" i="47"/>
  <c r="G9" i="47"/>
  <c r="A9" i="47"/>
  <c r="G8" i="47"/>
  <c r="G42" i="47" s="1"/>
  <c r="A8" i="47"/>
  <c r="G187" i="47" l="1"/>
  <c r="G171" i="47"/>
  <c r="G67" i="47"/>
  <c r="G198" i="47" s="1"/>
  <c r="I45" i="2" s="1"/>
  <c r="G329" i="23"/>
  <c r="A329" i="23"/>
  <c r="G328" i="23"/>
  <c r="A328" i="23"/>
  <c r="G327" i="23"/>
  <c r="A327" i="23"/>
  <c r="G326" i="23"/>
  <c r="A326" i="23"/>
  <c r="G325" i="23"/>
  <c r="A325" i="23"/>
  <c r="G324" i="23"/>
  <c r="A324" i="23"/>
  <c r="G323" i="23"/>
  <c r="A323" i="23"/>
  <c r="G322" i="23"/>
  <c r="A322" i="23"/>
  <c r="G321" i="23"/>
  <c r="A321" i="23"/>
  <c r="G320" i="23"/>
  <c r="A320" i="23"/>
  <c r="G319" i="23"/>
  <c r="A319" i="23"/>
  <c r="G318" i="23"/>
  <c r="A318" i="23"/>
  <c r="G317" i="23"/>
  <c r="A317" i="23"/>
  <c r="G311" i="23"/>
  <c r="A311" i="23"/>
  <c r="G310" i="23"/>
  <c r="A310" i="23"/>
  <c r="G309" i="23"/>
  <c r="A309" i="23"/>
  <c r="G308" i="23"/>
  <c r="A308" i="23"/>
  <c r="G307" i="23"/>
  <c r="A307" i="23"/>
  <c r="G306" i="23"/>
  <c r="A306" i="23"/>
  <c r="G305" i="23"/>
  <c r="A305" i="23"/>
  <c r="G304" i="23"/>
  <c r="A304" i="23"/>
  <c r="G303" i="23"/>
  <c r="A303" i="23"/>
  <c r="G302" i="23"/>
  <c r="A302" i="23"/>
  <c r="G301" i="23"/>
  <c r="A301" i="23"/>
  <c r="G300" i="23"/>
  <c r="A300" i="23"/>
  <c r="G299" i="23"/>
  <c r="A299" i="23"/>
  <c r="G298" i="23"/>
  <c r="A298" i="23"/>
  <c r="G297" i="23"/>
  <c r="A297" i="23"/>
  <c r="G296" i="23"/>
  <c r="A296" i="23"/>
  <c r="G295" i="23"/>
  <c r="A295" i="23"/>
  <c r="G294" i="23"/>
  <c r="A294" i="23"/>
  <c r="G293" i="23"/>
  <c r="A293" i="23"/>
  <c r="G292" i="23"/>
  <c r="A292" i="23"/>
  <c r="G291" i="23"/>
  <c r="A291" i="23"/>
  <c r="G284" i="23"/>
  <c r="A284" i="23"/>
  <c r="G283" i="23"/>
  <c r="A283" i="23"/>
  <c r="G282" i="23"/>
  <c r="A282" i="23"/>
  <c r="G281" i="23"/>
  <c r="A281" i="23"/>
  <c r="G280" i="23"/>
  <c r="A280" i="23"/>
  <c r="G279" i="23"/>
  <c r="A279" i="23"/>
  <c r="G272" i="23"/>
  <c r="A272" i="23"/>
  <c r="G271" i="23"/>
  <c r="A271" i="23"/>
  <c r="G270" i="23"/>
  <c r="A270" i="23"/>
  <c r="G269" i="23"/>
  <c r="A269" i="23"/>
  <c r="G268" i="23"/>
  <c r="A268" i="23"/>
  <c r="G267" i="23"/>
  <c r="A267" i="23"/>
  <c r="G266" i="23"/>
  <c r="A266" i="23"/>
  <c r="G265" i="23"/>
  <c r="A265" i="23"/>
  <c r="G264" i="23"/>
  <c r="A264" i="23"/>
  <c r="G263" i="23"/>
  <c r="A263" i="23"/>
  <c r="G262" i="23"/>
  <c r="A262" i="23"/>
  <c r="G261" i="23"/>
  <c r="A261" i="23"/>
  <c r="G255" i="23"/>
  <c r="A255" i="23"/>
  <c r="G254" i="23"/>
  <c r="A254" i="23"/>
  <c r="G253" i="23"/>
  <c r="A253" i="23"/>
  <c r="G252" i="23"/>
  <c r="A252" i="23"/>
  <c r="G251" i="23"/>
  <c r="A251" i="23"/>
  <c r="G250" i="23"/>
  <c r="A250" i="23"/>
  <c r="G249" i="23"/>
  <c r="A249" i="23"/>
  <c r="G248" i="23"/>
  <c r="A248" i="23"/>
  <c r="G247" i="23"/>
  <c r="A247" i="23"/>
  <c r="G246" i="23"/>
  <c r="A246" i="23"/>
  <c r="G245" i="23"/>
  <c r="A245" i="23"/>
  <c r="G244" i="23"/>
  <c r="A244" i="23"/>
  <c r="G243" i="23"/>
  <c r="A243" i="23"/>
  <c r="G242" i="23"/>
  <c r="A242" i="23"/>
  <c r="G241" i="23"/>
  <c r="A241" i="23"/>
  <c r="G240" i="23"/>
  <c r="A240" i="23"/>
  <c r="G239" i="23"/>
  <c r="A239" i="23"/>
  <c r="G238" i="23"/>
  <c r="A238" i="23"/>
  <c r="G237" i="23"/>
  <c r="A237" i="23"/>
  <c r="G236" i="23"/>
  <c r="A236" i="23"/>
  <c r="G235" i="23"/>
  <c r="A235" i="23"/>
  <c r="G234" i="23"/>
  <c r="A234" i="23"/>
  <c r="G233" i="23"/>
  <c r="A233" i="23"/>
  <c r="G232" i="23"/>
  <c r="A232" i="23"/>
  <c r="G226" i="23"/>
  <c r="G225" i="23"/>
  <c r="G224" i="23"/>
  <c r="G223" i="23"/>
  <c r="G222" i="23"/>
  <c r="G221" i="23"/>
  <c r="G220" i="23"/>
  <c r="G219" i="23"/>
  <c r="A219" i="23"/>
  <c r="G218" i="23"/>
  <c r="A218" i="23"/>
  <c r="G217" i="23"/>
  <c r="A217" i="23"/>
  <c r="G216" i="23"/>
  <c r="A216" i="23"/>
  <c r="G215" i="23"/>
  <c r="A215" i="23"/>
  <c r="G214" i="23"/>
  <c r="A214" i="23"/>
  <c r="G213" i="23"/>
  <c r="A213" i="23"/>
  <c r="G212" i="23"/>
  <c r="A212" i="23"/>
  <c r="G211" i="23"/>
  <c r="A211" i="23"/>
  <c r="G210" i="23"/>
  <c r="A210" i="23"/>
  <c r="G209" i="23"/>
  <c r="A209" i="23"/>
  <c r="G208" i="23"/>
  <c r="A208" i="23"/>
  <c r="G207" i="23"/>
  <c r="A207" i="23"/>
  <c r="G206" i="23"/>
  <c r="A206" i="23"/>
  <c r="G205" i="23"/>
  <c r="A205" i="23"/>
  <c r="G204" i="23"/>
  <c r="A204" i="23"/>
  <c r="G203" i="23"/>
  <c r="A203" i="23"/>
  <c r="G202" i="23"/>
  <c r="A202" i="23"/>
  <c r="G201" i="23"/>
  <c r="A201" i="23"/>
  <c r="G200" i="23"/>
  <c r="A200" i="23"/>
  <c r="G199" i="23"/>
  <c r="A199" i="23"/>
  <c r="G198" i="23"/>
  <c r="A198" i="23"/>
  <c r="G197" i="23"/>
  <c r="A197" i="23"/>
  <c r="G196" i="23"/>
  <c r="A196" i="23"/>
  <c r="G195" i="23"/>
  <c r="G227" i="23" s="1"/>
  <c r="A195" i="23"/>
  <c r="G189" i="23"/>
  <c r="A189" i="23"/>
  <c r="G188" i="23"/>
  <c r="A188" i="23"/>
  <c r="G187" i="23"/>
  <c r="A187" i="23"/>
  <c r="G186" i="23"/>
  <c r="G190" i="23" s="1"/>
  <c r="A186" i="23"/>
  <c r="G180" i="23"/>
  <c r="G179" i="23"/>
  <c r="G178" i="23"/>
  <c r="G177" i="23"/>
  <c r="G176" i="23"/>
  <c r="G181" i="23" s="1"/>
  <c r="G169" i="23"/>
  <c r="A169" i="23"/>
  <c r="G168" i="23"/>
  <c r="A168" i="23"/>
  <c r="G167" i="23"/>
  <c r="A167" i="23"/>
  <c r="G166" i="23"/>
  <c r="A166" i="23"/>
  <c r="G165" i="23"/>
  <c r="A165" i="23"/>
  <c r="G164" i="23"/>
  <c r="A164" i="23"/>
  <c r="G163" i="23"/>
  <c r="A163" i="23"/>
  <c r="G162" i="23"/>
  <c r="A162" i="23"/>
  <c r="G161" i="23"/>
  <c r="G171" i="23" s="1"/>
  <c r="A161" i="23"/>
  <c r="G154" i="23"/>
  <c r="A154" i="23"/>
  <c r="G153" i="23"/>
  <c r="A153" i="23"/>
  <c r="G152" i="23"/>
  <c r="A152" i="23"/>
  <c r="G151" i="23"/>
  <c r="A151" i="23"/>
  <c r="G150" i="23"/>
  <c r="A150" i="23"/>
  <c r="G149" i="23"/>
  <c r="A149" i="23"/>
  <c r="G148" i="23"/>
  <c r="A148" i="23"/>
  <c r="G147" i="23"/>
  <c r="G156" i="23" s="1"/>
  <c r="A147" i="23"/>
  <c r="G141" i="23"/>
  <c r="A141" i="23"/>
  <c r="G140" i="23"/>
  <c r="A140" i="23"/>
  <c r="G139" i="23"/>
  <c r="A139" i="23"/>
  <c r="G138" i="23"/>
  <c r="A138" i="23"/>
  <c r="G137" i="23"/>
  <c r="A137" i="23"/>
  <c r="G136" i="23"/>
  <c r="A136" i="23"/>
  <c r="G135" i="23"/>
  <c r="A135" i="23"/>
  <c r="G134" i="23"/>
  <c r="A134" i="23"/>
  <c r="G133" i="23"/>
  <c r="A133" i="23"/>
  <c r="G132" i="23"/>
  <c r="A132" i="23"/>
  <c r="G131" i="23"/>
  <c r="A131" i="23"/>
  <c r="G130" i="23"/>
  <c r="A130" i="23"/>
  <c r="G129" i="23"/>
  <c r="A129" i="23"/>
  <c r="G128" i="23"/>
  <c r="A128" i="23"/>
  <c r="G127" i="23"/>
  <c r="A127" i="23"/>
  <c r="G126" i="23"/>
  <c r="A126" i="23"/>
  <c r="G125" i="23"/>
  <c r="A125" i="23"/>
  <c r="G124" i="23"/>
  <c r="A124" i="23"/>
  <c r="G123" i="23"/>
  <c r="A123" i="23"/>
  <c r="G122" i="23"/>
  <c r="A122" i="23"/>
  <c r="G121" i="23"/>
  <c r="A121" i="23"/>
  <c r="G120" i="23"/>
  <c r="A120" i="23"/>
  <c r="G119" i="23"/>
  <c r="A119" i="23"/>
  <c r="G118" i="23"/>
  <c r="G142" i="23" s="1"/>
  <c r="A118" i="23"/>
  <c r="G112" i="23"/>
  <c r="A112" i="23"/>
  <c r="G111" i="23"/>
  <c r="A111" i="23"/>
  <c r="G110" i="23"/>
  <c r="A110" i="23"/>
  <c r="G109" i="23"/>
  <c r="A109" i="23"/>
  <c r="G108" i="23"/>
  <c r="A108" i="23"/>
  <c r="G107" i="23"/>
  <c r="A107" i="23"/>
  <c r="G106" i="23"/>
  <c r="A106" i="23"/>
  <c r="G105" i="23"/>
  <c r="A105" i="23"/>
  <c r="G104" i="23"/>
  <c r="A104" i="23"/>
  <c r="G103" i="23"/>
  <c r="A103" i="23"/>
  <c r="G102" i="23"/>
  <c r="A102" i="23"/>
  <c r="G101" i="23"/>
  <c r="A101" i="23"/>
  <c r="G100" i="23"/>
  <c r="A100" i="23"/>
  <c r="G99" i="23"/>
  <c r="A99" i="23"/>
  <c r="G98" i="23"/>
  <c r="A98" i="23"/>
  <c r="G97" i="23"/>
  <c r="A97" i="23"/>
  <c r="G96" i="23"/>
  <c r="A96" i="23"/>
  <c r="G95" i="23"/>
  <c r="A95" i="23"/>
  <c r="G94" i="23"/>
  <c r="A94" i="23"/>
  <c r="G93" i="23"/>
  <c r="A93" i="23"/>
  <c r="G92" i="23"/>
  <c r="A92" i="23"/>
  <c r="G91" i="23"/>
  <c r="A91" i="23"/>
  <c r="G90" i="23"/>
  <c r="A90" i="23"/>
  <c r="G89" i="23"/>
  <c r="A89" i="23"/>
  <c r="G88" i="23"/>
  <c r="A88" i="23"/>
  <c r="G87" i="23"/>
  <c r="A87" i="23"/>
  <c r="G86" i="23"/>
  <c r="A86" i="23"/>
  <c r="G85" i="23"/>
  <c r="A85" i="23"/>
  <c r="G84" i="23"/>
  <c r="A84" i="23"/>
  <c r="G83" i="23"/>
  <c r="A83" i="23"/>
  <c r="G82" i="23"/>
  <c r="A82" i="23"/>
  <c r="G76" i="23"/>
  <c r="A76" i="23"/>
  <c r="G75" i="23"/>
  <c r="A75" i="23"/>
  <c r="G74" i="23"/>
  <c r="A74" i="23"/>
  <c r="G73" i="23"/>
  <c r="A73" i="23"/>
  <c r="G72" i="23"/>
  <c r="A72" i="23"/>
  <c r="G71" i="23"/>
  <c r="A71" i="23"/>
  <c r="G70" i="23"/>
  <c r="A70" i="23"/>
  <c r="G69" i="23"/>
  <c r="A69" i="23"/>
  <c r="G68" i="23"/>
  <c r="A68" i="23"/>
  <c r="G67" i="23"/>
  <c r="A67" i="23"/>
  <c r="G66" i="23"/>
  <c r="A66" i="23"/>
  <c r="G65" i="23"/>
  <c r="A65" i="23"/>
  <c r="G64" i="23"/>
  <c r="A64" i="23"/>
  <c r="G63" i="23"/>
  <c r="A63" i="23"/>
  <c r="G62" i="23"/>
  <c r="A62" i="23"/>
  <c r="G61" i="23"/>
  <c r="A61" i="23"/>
  <c r="G60" i="23"/>
  <c r="A60" i="23"/>
  <c r="G59" i="23"/>
  <c r="A59" i="23"/>
  <c r="G58" i="23"/>
  <c r="A58" i="23"/>
  <c r="G57" i="23"/>
  <c r="A57" i="23"/>
  <c r="G56" i="23"/>
  <c r="A56" i="23"/>
  <c r="G55" i="23"/>
  <c r="A55" i="23"/>
  <c r="G54" i="23"/>
  <c r="A54" i="23"/>
  <c r="G53" i="23"/>
  <c r="A53" i="23"/>
  <c r="G52" i="23"/>
  <c r="A52" i="23"/>
  <c r="G51" i="23"/>
  <c r="A51" i="23"/>
  <c r="G50" i="23"/>
  <c r="A50" i="23"/>
  <c r="G49" i="23"/>
  <c r="A49" i="23"/>
  <c r="G48" i="23"/>
  <c r="A48" i="23"/>
  <c r="G47" i="23"/>
  <c r="A47" i="23"/>
  <c r="G46" i="23"/>
  <c r="A46" i="23"/>
  <c r="G40" i="23"/>
  <c r="A40" i="23"/>
  <c r="G39" i="23"/>
  <c r="A39" i="23"/>
  <c r="G38" i="23"/>
  <c r="A38" i="23"/>
  <c r="G37" i="23"/>
  <c r="A37" i="23"/>
  <c r="G36" i="23"/>
  <c r="A36" i="23"/>
  <c r="G35" i="23"/>
  <c r="A35" i="23"/>
  <c r="G34" i="23"/>
  <c r="A34" i="23"/>
  <c r="G33" i="23"/>
  <c r="A33" i="23"/>
  <c r="G32" i="23"/>
  <c r="A32" i="23"/>
  <c r="G31" i="23"/>
  <c r="A31" i="23"/>
  <c r="G30" i="23"/>
  <c r="A30" i="23"/>
  <c r="G29" i="23"/>
  <c r="A29" i="23"/>
  <c r="G28" i="23"/>
  <c r="A28" i="23"/>
  <c r="G27" i="23"/>
  <c r="A27" i="23"/>
  <c r="G26" i="23"/>
  <c r="A26" i="23"/>
  <c r="G25" i="23"/>
  <c r="A25" i="23"/>
  <c r="G24" i="23"/>
  <c r="A24" i="23"/>
  <c r="G23" i="23"/>
  <c r="A23" i="23"/>
  <c r="G22" i="23"/>
  <c r="A22" i="23"/>
  <c r="G21" i="23"/>
  <c r="A21" i="23"/>
  <c r="G20" i="23"/>
  <c r="A20" i="23"/>
  <c r="G19" i="23"/>
  <c r="A19" i="23"/>
  <c r="G18" i="23"/>
  <c r="A18" i="23"/>
  <c r="G17" i="23"/>
  <c r="A17" i="23"/>
  <c r="G16" i="23"/>
  <c r="A16" i="23"/>
  <c r="G15" i="23"/>
  <c r="A15" i="23"/>
  <c r="G14" i="23"/>
  <c r="A14" i="23"/>
  <c r="G13" i="23"/>
  <c r="A13" i="23"/>
  <c r="G12" i="23"/>
  <c r="A12" i="23"/>
  <c r="G11" i="23"/>
  <c r="A11" i="23"/>
  <c r="G10" i="23"/>
  <c r="A10" i="23"/>
  <c r="G9" i="23"/>
  <c r="A9" i="23"/>
  <c r="G8" i="23"/>
  <c r="G41" i="23" s="1"/>
  <c r="A8" i="23"/>
  <c r="G330" i="23" l="1"/>
  <c r="G312" i="23"/>
  <c r="G286" i="23"/>
  <c r="G274" i="23"/>
  <c r="G256" i="23"/>
  <c r="G113" i="23"/>
  <c r="G77" i="23"/>
  <c r="G332" i="23"/>
  <c r="I36" i="2" s="1"/>
  <c r="G258" i="17"/>
  <c r="A258" i="17"/>
  <c r="G257" i="17"/>
  <c r="A257" i="17"/>
  <c r="G256" i="17"/>
  <c r="A256" i="17"/>
  <c r="G255" i="17"/>
  <c r="A255" i="17"/>
  <c r="G254" i="17"/>
  <c r="A254" i="17"/>
  <c r="G253" i="17"/>
  <c r="A253" i="17"/>
  <c r="G252" i="17"/>
  <c r="A252" i="17"/>
  <c r="G251" i="17"/>
  <c r="A251" i="17"/>
  <c r="G250" i="17"/>
  <c r="A250" i="17"/>
  <c r="G244" i="17"/>
  <c r="A244" i="17"/>
  <c r="G243" i="17"/>
  <c r="A243" i="17"/>
  <c r="G242" i="17"/>
  <c r="A242" i="17"/>
  <c r="G241" i="17"/>
  <c r="A241" i="17"/>
  <c r="G240" i="17"/>
  <c r="A240" i="17"/>
  <c r="G239" i="17"/>
  <c r="A239" i="17"/>
  <c r="G238" i="17"/>
  <c r="A238" i="17"/>
  <c r="G237" i="17"/>
  <c r="A237" i="17"/>
  <c r="G236" i="17"/>
  <c r="A236" i="17"/>
  <c r="G235" i="17"/>
  <c r="A235" i="17"/>
  <c r="G234" i="17"/>
  <c r="A234" i="17"/>
  <c r="G233" i="17"/>
  <c r="A233" i="17"/>
  <c r="G232" i="17"/>
  <c r="A232" i="17"/>
  <c r="G231" i="17"/>
  <c r="A231" i="17"/>
  <c r="G230" i="17"/>
  <c r="A230" i="17"/>
  <c r="G223" i="17"/>
  <c r="A223" i="17"/>
  <c r="G222" i="17"/>
  <c r="A222" i="17"/>
  <c r="G221" i="17"/>
  <c r="G225" i="17" s="1"/>
  <c r="A221" i="17"/>
  <c r="G214" i="17"/>
  <c r="A214" i="17"/>
  <c r="G213" i="17"/>
  <c r="A213" i="17"/>
  <c r="G212" i="17"/>
  <c r="A212" i="17"/>
  <c r="G211" i="17"/>
  <c r="A211" i="17"/>
  <c r="G210" i="17"/>
  <c r="A210" i="17"/>
  <c r="G209" i="17"/>
  <c r="A209" i="17"/>
  <c r="G208" i="17"/>
  <c r="A208" i="17"/>
  <c r="G207" i="17"/>
  <c r="A207" i="17"/>
  <c r="G206" i="17"/>
  <c r="A206" i="17"/>
  <c r="G205" i="17"/>
  <c r="A205" i="17"/>
  <c r="G199" i="17"/>
  <c r="A199" i="17"/>
  <c r="G198" i="17"/>
  <c r="A198" i="17"/>
  <c r="G197" i="17"/>
  <c r="A197" i="17"/>
  <c r="G196" i="17"/>
  <c r="A196" i="17"/>
  <c r="G195" i="17"/>
  <c r="A195" i="17"/>
  <c r="G194" i="17"/>
  <c r="A194" i="17"/>
  <c r="G193" i="17"/>
  <c r="A193" i="17"/>
  <c r="G192" i="17"/>
  <c r="A192" i="17"/>
  <c r="G191" i="17"/>
  <c r="A191" i="17"/>
  <c r="G190" i="17"/>
  <c r="A190" i="17"/>
  <c r="G189" i="17"/>
  <c r="A189" i="17"/>
  <c r="G188" i="17"/>
  <c r="A188" i="17"/>
  <c r="G187" i="17"/>
  <c r="A187" i="17"/>
  <c r="G186" i="17"/>
  <c r="A186" i="17"/>
  <c r="G185" i="17"/>
  <c r="A185" i="17"/>
  <c r="G184" i="17"/>
  <c r="A184" i="17"/>
  <c r="G183" i="17"/>
  <c r="A183" i="17"/>
  <c r="G182" i="17"/>
  <c r="A182" i="17"/>
  <c r="G181" i="17"/>
  <c r="A181" i="17"/>
  <c r="G180" i="17"/>
  <c r="A180" i="17"/>
  <c r="G179" i="17"/>
  <c r="A179" i="17"/>
  <c r="G178" i="17"/>
  <c r="A178" i="17"/>
  <c r="G177" i="17"/>
  <c r="A177" i="17"/>
  <c r="G176" i="17"/>
  <c r="A176" i="17"/>
  <c r="G170" i="17"/>
  <c r="A170" i="17"/>
  <c r="G169" i="17"/>
  <c r="A169" i="17"/>
  <c r="G168" i="17"/>
  <c r="A168" i="17"/>
  <c r="G167" i="17"/>
  <c r="A167" i="17"/>
  <c r="G166" i="17"/>
  <c r="A166" i="17"/>
  <c r="G165" i="17"/>
  <c r="A165" i="17"/>
  <c r="G164" i="17"/>
  <c r="A164" i="17"/>
  <c r="G163" i="17"/>
  <c r="A163" i="17"/>
  <c r="G162" i="17"/>
  <c r="A162" i="17"/>
  <c r="G161" i="17"/>
  <c r="A161" i="17"/>
  <c r="G160" i="17"/>
  <c r="A160" i="17"/>
  <c r="G159" i="17"/>
  <c r="A159" i="17"/>
  <c r="G158" i="17"/>
  <c r="A158" i="17"/>
  <c r="G157" i="17"/>
  <c r="A157" i="17"/>
  <c r="G156" i="17"/>
  <c r="A156" i="17"/>
  <c r="G155" i="17"/>
  <c r="A155" i="17"/>
  <c r="G154" i="17"/>
  <c r="A154" i="17"/>
  <c r="G153" i="17"/>
  <c r="A153" i="17"/>
  <c r="G152" i="17"/>
  <c r="A152" i="17"/>
  <c r="G151" i="17"/>
  <c r="A151" i="17"/>
  <c r="G150" i="17"/>
  <c r="A150" i="17"/>
  <c r="G149" i="17"/>
  <c r="A149" i="17"/>
  <c r="G148" i="17"/>
  <c r="A148" i="17"/>
  <c r="G147" i="17"/>
  <c r="A147" i="17"/>
  <c r="G146" i="17"/>
  <c r="A146" i="17"/>
  <c r="G145" i="17"/>
  <c r="A145" i="17"/>
  <c r="G144" i="17"/>
  <c r="A144" i="17"/>
  <c r="G143" i="17"/>
  <c r="A143" i="17"/>
  <c r="G142" i="17"/>
  <c r="A142" i="17"/>
  <c r="G141" i="17"/>
  <c r="A141" i="17"/>
  <c r="G140" i="17"/>
  <c r="A140" i="17"/>
  <c r="G139" i="17"/>
  <c r="A139" i="17"/>
  <c r="G133" i="17"/>
  <c r="A133" i="17"/>
  <c r="G132" i="17"/>
  <c r="G134" i="17" s="1"/>
  <c r="A132" i="17"/>
  <c r="G131" i="17"/>
  <c r="A131" i="17"/>
  <c r="G125" i="17"/>
  <c r="A125" i="17"/>
  <c r="G124" i="17"/>
  <c r="A124" i="17"/>
  <c r="G123" i="17"/>
  <c r="A123" i="17"/>
  <c r="G122" i="17"/>
  <c r="A122" i="17"/>
  <c r="G121" i="17"/>
  <c r="A121" i="17"/>
  <c r="G114" i="17"/>
  <c r="A114" i="17"/>
  <c r="G113" i="17"/>
  <c r="A113" i="17"/>
  <c r="G112" i="17"/>
  <c r="A112" i="17"/>
  <c r="G111" i="17"/>
  <c r="A111" i="17"/>
  <c r="G110" i="17"/>
  <c r="A110" i="17"/>
  <c r="G109" i="17"/>
  <c r="A109" i="17"/>
  <c r="G108" i="17"/>
  <c r="A108" i="17"/>
  <c r="G107" i="17"/>
  <c r="A107" i="17"/>
  <c r="G106" i="17"/>
  <c r="A106" i="17"/>
  <c r="G99" i="17"/>
  <c r="G101" i="17" s="1"/>
  <c r="A99" i="17"/>
  <c r="G98" i="17"/>
  <c r="A98" i="17"/>
  <c r="G97" i="17"/>
  <c r="A97" i="17"/>
  <c r="G96" i="17"/>
  <c r="A96" i="17"/>
  <c r="G95" i="17"/>
  <c r="A95" i="17"/>
  <c r="G94" i="17"/>
  <c r="A94" i="17"/>
  <c r="G93" i="17"/>
  <c r="A93" i="17"/>
  <c r="G92" i="17"/>
  <c r="A92" i="17"/>
  <c r="G86" i="17"/>
  <c r="A86" i="17"/>
  <c r="G85" i="17"/>
  <c r="A85" i="17"/>
  <c r="G84" i="17"/>
  <c r="A84" i="17"/>
  <c r="G83" i="17"/>
  <c r="A83" i="17"/>
  <c r="G82" i="17"/>
  <c r="A82" i="17"/>
  <c r="G81" i="17"/>
  <c r="A81" i="17"/>
  <c r="G80" i="17"/>
  <c r="A80" i="17"/>
  <c r="G79" i="17"/>
  <c r="A79" i="17"/>
  <c r="G78" i="17"/>
  <c r="A78" i="17"/>
  <c r="G77" i="17"/>
  <c r="A77" i="17"/>
  <c r="G76" i="17"/>
  <c r="A76" i="17"/>
  <c r="G75" i="17"/>
  <c r="A75" i="17"/>
  <c r="G74" i="17"/>
  <c r="A74" i="17"/>
  <c r="G73" i="17"/>
  <c r="A73" i="17"/>
  <c r="G72" i="17"/>
  <c r="A72" i="17"/>
  <c r="G66" i="17"/>
  <c r="A66" i="17"/>
  <c r="G65" i="17"/>
  <c r="A65" i="17"/>
  <c r="G64" i="17"/>
  <c r="A64" i="17"/>
  <c r="G63" i="17"/>
  <c r="A63" i="17"/>
  <c r="G62" i="17"/>
  <c r="A62" i="17"/>
  <c r="G61" i="17"/>
  <c r="A61" i="17"/>
  <c r="G60" i="17"/>
  <c r="A60" i="17"/>
  <c r="G59" i="17"/>
  <c r="A59" i="17"/>
  <c r="G58" i="17"/>
  <c r="A58" i="17"/>
  <c r="G57" i="17"/>
  <c r="A57" i="17"/>
  <c r="G56" i="17"/>
  <c r="A56" i="17"/>
  <c r="G55" i="17"/>
  <c r="A55" i="17"/>
  <c r="G54" i="17"/>
  <c r="A54" i="17"/>
  <c r="G53" i="17"/>
  <c r="A53" i="17"/>
  <c r="G52" i="17"/>
  <c r="A52" i="17"/>
  <c r="G51" i="17"/>
  <c r="A51" i="17"/>
  <c r="G50" i="17"/>
  <c r="A50" i="17"/>
  <c r="G49" i="17"/>
  <c r="A49" i="17"/>
  <c r="G48" i="17"/>
  <c r="A48" i="17"/>
  <c r="G47" i="17"/>
  <c r="A47" i="17"/>
  <c r="G41" i="17"/>
  <c r="A41" i="17"/>
  <c r="G40" i="17"/>
  <c r="A40" i="17"/>
  <c r="G39" i="17"/>
  <c r="A39" i="17"/>
  <c r="G38" i="17"/>
  <c r="A38" i="17"/>
  <c r="G37" i="17"/>
  <c r="A37" i="17"/>
  <c r="G36" i="17"/>
  <c r="A36" i="17"/>
  <c r="G35" i="17"/>
  <c r="A35" i="17"/>
  <c r="G34" i="17"/>
  <c r="A34" i="17"/>
  <c r="G33" i="17"/>
  <c r="A33" i="17"/>
  <c r="G32" i="17"/>
  <c r="A32" i="17"/>
  <c r="G31" i="17"/>
  <c r="A31" i="17"/>
  <c r="G30" i="17"/>
  <c r="A30" i="17"/>
  <c r="G29" i="17"/>
  <c r="A29" i="17"/>
  <c r="G28" i="17"/>
  <c r="A28" i="17"/>
  <c r="G27" i="17"/>
  <c r="A27" i="17"/>
  <c r="G26" i="17"/>
  <c r="A26" i="17"/>
  <c r="G25" i="17"/>
  <c r="A25" i="17"/>
  <c r="G24" i="17"/>
  <c r="A24" i="17"/>
  <c r="G23" i="17"/>
  <c r="A23" i="17"/>
  <c r="G22" i="17"/>
  <c r="A22" i="17"/>
  <c r="G21" i="17"/>
  <c r="A21" i="17"/>
  <c r="G20" i="17"/>
  <c r="A20" i="17"/>
  <c r="G19" i="17"/>
  <c r="A19" i="17"/>
  <c r="G18" i="17"/>
  <c r="A18" i="17"/>
  <c r="G17" i="17"/>
  <c r="A17" i="17"/>
  <c r="G16" i="17"/>
  <c r="A16" i="17"/>
  <c r="G15" i="17"/>
  <c r="A15" i="17"/>
  <c r="G14" i="17"/>
  <c r="A14" i="17"/>
  <c r="G13" i="17"/>
  <c r="A13" i="17"/>
  <c r="G12" i="17"/>
  <c r="A12" i="17"/>
  <c r="G11" i="17"/>
  <c r="A11" i="17"/>
  <c r="G10" i="17"/>
  <c r="A10" i="17"/>
  <c r="G9" i="17"/>
  <c r="A9" i="17"/>
  <c r="G8" i="17"/>
  <c r="A8" i="17"/>
  <c r="G259" i="17" l="1"/>
  <c r="G245" i="17"/>
  <c r="G216" i="17"/>
  <c r="G200" i="17"/>
  <c r="G171" i="17"/>
  <c r="G126" i="17"/>
  <c r="G116" i="17"/>
  <c r="G87" i="17"/>
  <c r="G67" i="17"/>
  <c r="G42" i="17"/>
  <c r="G261" i="17" s="1"/>
  <c r="I27" i="2" s="1"/>
  <c r="G248" i="11"/>
  <c r="A248" i="11"/>
  <c r="G247" i="11"/>
  <c r="A247" i="11"/>
  <c r="G246" i="11"/>
  <c r="A246" i="11"/>
  <c r="G245" i="11"/>
  <c r="A245" i="11"/>
  <c r="G244" i="11"/>
  <c r="A244" i="11"/>
  <c r="G243" i="11"/>
  <c r="A243" i="11"/>
  <c r="G242" i="11"/>
  <c r="A242" i="11"/>
  <c r="G241" i="11"/>
  <c r="A241" i="11"/>
  <c r="G240" i="11"/>
  <c r="G249" i="11" s="1"/>
  <c r="A240" i="11"/>
  <c r="G234" i="11"/>
  <c r="A234" i="11"/>
  <c r="G233" i="11"/>
  <c r="A233" i="11"/>
  <c r="G232" i="11"/>
  <c r="A232" i="11"/>
  <c r="G231" i="11"/>
  <c r="A231" i="11"/>
  <c r="G230" i="11"/>
  <c r="A230" i="11"/>
  <c r="G229" i="11"/>
  <c r="A229" i="11"/>
  <c r="G228" i="11"/>
  <c r="A228" i="11"/>
  <c r="G227" i="11"/>
  <c r="A227" i="11"/>
  <c r="G226" i="11"/>
  <c r="A226" i="11"/>
  <c r="G225" i="11"/>
  <c r="A225" i="11"/>
  <c r="G224" i="11"/>
  <c r="A224" i="11"/>
  <c r="G223" i="11"/>
  <c r="A223" i="11"/>
  <c r="G222" i="11"/>
  <c r="A222" i="11"/>
  <c r="G221" i="11"/>
  <c r="A221" i="11"/>
  <c r="G220" i="11"/>
  <c r="A220" i="11"/>
  <c r="G213" i="11"/>
  <c r="A213" i="11"/>
  <c r="G212" i="11"/>
  <c r="A212" i="11"/>
  <c r="G211" i="11"/>
  <c r="A211" i="11"/>
  <c r="G204" i="11"/>
  <c r="A204" i="11"/>
  <c r="G203" i="11"/>
  <c r="A203" i="11"/>
  <c r="G202" i="11"/>
  <c r="A202" i="11"/>
  <c r="G201" i="11"/>
  <c r="A201" i="11"/>
  <c r="G200" i="11"/>
  <c r="A200" i="11"/>
  <c r="G199" i="11"/>
  <c r="A199" i="11"/>
  <c r="G198" i="11"/>
  <c r="A198" i="11"/>
  <c r="G197" i="11"/>
  <c r="A197" i="11"/>
  <c r="G196" i="11"/>
  <c r="A196" i="11"/>
  <c r="G195" i="11"/>
  <c r="A195" i="11"/>
  <c r="G189" i="11"/>
  <c r="A189" i="11"/>
  <c r="G188" i="11"/>
  <c r="A188" i="11"/>
  <c r="G187" i="11"/>
  <c r="A187" i="11"/>
  <c r="G186" i="11"/>
  <c r="A186" i="11"/>
  <c r="G185" i="11"/>
  <c r="A185" i="11"/>
  <c r="G184" i="11"/>
  <c r="A184" i="11"/>
  <c r="G183" i="11"/>
  <c r="A183" i="11"/>
  <c r="G182" i="11"/>
  <c r="A182" i="11"/>
  <c r="G181" i="11"/>
  <c r="A181" i="11"/>
  <c r="G180" i="11"/>
  <c r="A180" i="11"/>
  <c r="G179" i="11"/>
  <c r="A179" i="11"/>
  <c r="G178" i="11"/>
  <c r="A178" i="11"/>
  <c r="G177" i="11"/>
  <c r="A177" i="11"/>
  <c r="G176" i="11"/>
  <c r="A176" i="11"/>
  <c r="G175" i="11"/>
  <c r="A175" i="11"/>
  <c r="G174" i="11"/>
  <c r="A174" i="11"/>
  <c r="G173" i="11"/>
  <c r="A173" i="11"/>
  <c r="G172" i="11"/>
  <c r="A172" i="11"/>
  <c r="G171" i="11"/>
  <c r="A171" i="11"/>
  <c r="G170" i="11"/>
  <c r="A170" i="11"/>
  <c r="G169" i="11"/>
  <c r="A169" i="11"/>
  <c r="G168" i="11"/>
  <c r="A168" i="11"/>
  <c r="G167" i="11"/>
  <c r="A167" i="11"/>
  <c r="G166" i="11"/>
  <c r="A166" i="11"/>
  <c r="G160" i="11"/>
  <c r="A160" i="11"/>
  <c r="G159" i="11"/>
  <c r="A159" i="11"/>
  <c r="G158" i="11"/>
  <c r="A158" i="11"/>
  <c r="G157" i="11"/>
  <c r="A157" i="11"/>
  <c r="G156" i="11"/>
  <c r="A156" i="11"/>
  <c r="G155" i="11"/>
  <c r="A155" i="11"/>
  <c r="G154" i="11"/>
  <c r="A154" i="11"/>
  <c r="G153" i="11"/>
  <c r="A153" i="11"/>
  <c r="G152" i="11"/>
  <c r="A152" i="11"/>
  <c r="G151" i="11"/>
  <c r="A151" i="11"/>
  <c r="G150" i="11"/>
  <c r="A150" i="11"/>
  <c r="G149" i="11"/>
  <c r="A149" i="11"/>
  <c r="G148" i="11"/>
  <c r="A148" i="11"/>
  <c r="G147" i="11"/>
  <c r="A147" i="11"/>
  <c r="G146" i="11"/>
  <c r="A146" i="11"/>
  <c r="G145" i="11"/>
  <c r="A145" i="11"/>
  <c r="G144" i="11"/>
  <c r="A144" i="11"/>
  <c r="G143" i="11"/>
  <c r="A143" i="11"/>
  <c r="G142" i="11"/>
  <c r="A142" i="11"/>
  <c r="G141" i="11"/>
  <c r="A141" i="11"/>
  <c r="G140" i="11"/>
  <c r="A140" i="11"/>
  <c r="G139" i="11"/>
  <c r="A139" i="11"/>
  <c r="G138" i="11"/>
  <c r="A138" i="11"/>
  <c r="G137" i="11"/>
  <c r="A137" i="11"/>
  <c r="G136" i="11"/>
  <c r="A136" i="11"/>
  <c r="G135" i="11"/>
  <c r="A135" i="11"/>
  <c r="G134" i="11"/>
  <c r="A134" i="11"/>
  <c r="G133" i="11"/>
  <c r="A133" i="11"/>
  <c r="G132" i="11"/>
  <c r="A132" i="11"/>
  <c r="G131" i="11"/>
  <c r="A131" i="11"/>
  <c r="G130" i="11"/>
  <c r="A130" i="11"/>
  <c r="G129" i="11"/>
  <c r="A129" i="11"/>
  <c r="G123" i="11"/>
  <c r="A123" i="11"/>
  <c r="G122" i="11"/>
  <c r="A122" i="11"/>
  <c r="G121" i="11"/>
  <c r="G124" i="11" s="1"/>
  <c r="A121" i="11"/>
  <c r="G115" i="11"/>
  <c r="A115" i="11"/>
  <c r="G114" i="11"/>
  <c r="A114" i="11"/>
  <c r="G113" i="11"/>
  <c r="A113" i="11"/>
  <c r="G112" i="11"/>
  <c r="A112" i="11"/>
  <c r="G111" i="11"/>
  <c r="A111" i="11"/>
  <c r="G104" i="11"/>
  <c r="A104" i="11"/>
  <c r="G103" i="11"/>
  <c r="A103" i="11"/>
  <c r="G102" i="11"/>
  <c r="A102" i="11"/>
  <c r="G101" i="11"/>
  <c r="A101" i="11"/>
  <c r="G100" i="11"/>
  <c r="A100" i="11"/>
  <c r="G99" i="11"/>
  <c r="A99" i="11"/>
  <c r="G98" i="11"/>
  <c r="A98" i="11"/>
  <c r="G97" i="11"/>
  <c r="A97" i="11"/>
  <c r="G96" i="11"/>
  <c r="A96" i="11"/>
  <c r="G89" i="11"/>
  <c r="A89" i="11"/>
  <c r="G88" i="11"/>
  <c r="A88" i="11"/>
  <c r="G87" i="11"/>
  <c r="A87" i="11"/>
  <c r="G86" i="11"/>
  <c r="A86" i="11"/>
  <c r="G85" i="11"/>
  <c r="A85" i="11"/>
  <c r="G84" i="11"/>
  <c r="A84" i="11"/>
  <c r="G83" i="11"/>
  <c r="A83" i="11"/>
  <c r="G82" i="11"/>
  <c r="A82" i="11"/>
  <c r="G76" i="11"/>
  <c r="A76" i="11"/>
  <c r="G75" i="11"/>
  <c r="A75" i="11"/>
  <c r="G74" i="11"/>
  <c r="A74" i="11"/>
  <c r="G73" i="11"/>
  <c r="A73" i="11"/>
  <c r="G72" i="11"/>
  <c r="A72" i="11"/>
  <c r="G71" i="11"/>
  <c r="A71" i="11"/>
  <c r="G70" i="11"/>
  <c r="A70" i="11"/>
  <c r="G69" i="11"/>
  <c r="A69" i="11"/>
  <c r="G68" i="11"/>
  <c r="A68" i="11"/>
  <c r="G67" i="11"/>
  <c r="A67" i="11"/>
  <c r="G66" i="11"/>
  <c r="A66" i="11"/>
  <c r="G65" i="11"/>
  <c r="A65" i="11"/>
  <c r="G64" i="11"/>
  <c r="A64" i="11"/>
  <c r="G63" i="11"/>
  <c r="A63" i="11"/>
  <c r="G62" i="11"/>
  <c r="A62" i="11"/>
  <c r="G56" i="11"/>
  <c r="A56" i="11"/>
  <c r="G55" i="11"/>
  <c r="A55" i="11"/>
  <c r="G54" i="11"/>
  <c r="A54" i="11"/>
  <c r="G53" i="11"/>
  <c r="A53" i="11"/>
  <c r="G52" i="11"/>
  <c r="A52" i="11"/>
  <c r="G51" i="11"/>
  <c r="A51" i="11"/>
  <c r="G50" i="11"/>
  <c r="A50" i="11"/>
  <c r="G49" i="11"/>
  <c r="A49" i="11"/>
  <c r="G48" i="11"/>
  <c r="A48" i="11"/>
  <c r="G47" i="11"/>
  <c r="A47" i="11"/>
  <c r="G46" i="11"/>
  <c r="A46" i="11"/>
  <c r="G45" i="11"/>
  <c r="A45" i="11"/>
  <c r="G44" i="11"/>
  <c r="A44" i="11"/>
  <c r="G43" i="11"/>
  <c r="A43" i="11"/>
  <c r="G42" i="11"/>
  <c r="A42" i="11"/>
  <c r="G41" i="11"/>
  <c r="A41" i="11"/>
  <c r="G40" i="11"/>
  <c r="A40" i="11"/>
  <c r="G39" i="11"/>
  <c r="A39" i="11"/>
  <c r="G38" i="11"/>
  <c r="A38" i="11"/>
  <c r="G37" i="11"/>
  <c r="A37" i="11"/>
  <c r="G31" i="11"/>
  <c r="A31" i="11"/>
  <c r="G30" i="11"/>
  <c r="A30" i="11"/>
  <c r="G29" i="11"/>
  <c r="A29" i="11"/>
  <c r="G28" i="11"/>
  <c r="A28" i="11"/>
  <c r="G27" i="11"/>
  <c r="A27" i="11"/>
  <c r="G26" i="11"/>
  <c r="A26" i="11"/>
  <c r="G25" i="11"/>
  <c r="A25" i="11"/>
  <c r="G24" i="11"/>
  <c r="A24" i="11"/>
  <c r="G23" i="11"/>
  <c r="A23" i="11"/>
  <c r="G22" i="11"/>
  <c r="A22" i="11"/>
  <c r="G21" i="11"/>
  <c r="A21" i="11"/>
  <c r="G20" i="11"/>
  <c r="A20" i="11"/>
  <c r="G19" i="11"/>
  <c r="A19" i="11"/>
  <c r="G18" i="11"/>
  <c r="A18" i="11"/>
  <c r="G17" i="11"/>
  <c r="A17" i="11"/>
  <c r="G16" i="11"/>
  <c r="A16" i="11"/>
  <c r="G15" i="11"/>
  <c r="A15" i="11"/>
  <c r="G14" i="11"/>
  <c r="A14" i="11"/>
  <c r="G13" i="11"/>
  <c r="A13" i="11"/>
  <c r="G12" i="11"/>
  <c r="A12" i="11"/>
  <c r="G11" i="11"/>
  <c r="A11" i="11"/>
  <c r="G10" i="11"/>
  <c r="A10" i="11"/>
  <c r="G9" i="11"/>
  <c r="A9" i="11"/>
  <c r="G8" i="11"/>
  <c r="G32" i="11" s="1"/>
  <c r="A8" i="11"/>
  <c r="G206" i="11" l="1"/>
  <c r="G235" i="11"/>
  <c r="G77" i="11"/>
  <c r="G91" i="11"/>
  <c r="G116" i="11"/>
  <c r="G190" i="11"/>
  <c r="G57" i="11"/>
  <c r="G215" i="11"/>
  <c r="G161" i="11"/>
  <c r="G251" i="11"/>
  <c r="I19" i="2" s="1"/>
  <c r="G106" i="11"/>
  <c r="BK261" i="57" l="1"/>
  <c r="BI261" i="57"/>
  <c r="BH261" i="57"/>
  <c r="BG261" i="57"/>
  <c r="BF261" i="57"/>
  <c r="T261" i="57"/>
  <c r="R261" i="57"/>
  <c r="P261" i="57"/>
  <c r="J261" i="57"/>
  <c r="BE261" i="57" s="1"/>
  <c r="BK259" i="57"/>
  <c r="BI259" i="57"/>
  <c r="BH259" i="57"/>
  <c r="BG259" i="57"/>
  <c r="BF259" i="57"/>
  <c r="BE259" i="57"/>
  <c r="T259" i="57"/>
  <c r="R259" i="57"/>
  <c r="P259" i="57"/>
  <c r="J259" i="57"/>
  <c r="BK256" i="57"/>
  <c r="BI256" i="57"/>
  <c r="BH256" i="57"/>
  <c r="BG256" i="57"/>
  <c r="BF256" i="57"/>
  <c r="T256" i="57"/>
  <c r="R256" i="57"/>
  <c r="P256" i="57"/>
  <c r="J256" i="57"/>
  <c r="BE256" i="57" s="1"/>
  <c r="BK254" i="57"/>
  <c r="BI254" i="57"/>
  <c r="BH254" i="57"/>
  <c r="BG254" i="57"/>
  <c r="BF254" i="57"/>
  <c r="T254" i="57"/>
  <c r="R254" i="57"/>
  <c r="P254" i="57"/>
  <c r="J254" i="57"/>
  <c r="BE254" i="57" s="1"/>
  <c r="BK252" i="57"/>
  <c r="BI252" i="57"/>
  <c r="BH252" i="57"/>
  <c r="BG252" i="57"/>
  <c r="BF252" i="57"/>
  <c r="BE252" i="57"/>
  <c r="T252" i="57"/>
  <c r="R252" i="57"/>
  <c r="P252" i="57"/>
  <c r="J252" i="57"/>
  <c r="BK250" i="57"/>
  <c r="BI250" i="57"/>
  <c r="BH250" i="57"/>
  <c r="BG250" i="57"/>
  <c r="BF250" i="57"/>
  <c r="T250" i="57"/>
  <c r="R250" i="57"/>
  <c r="P250" i="57"/>
  <c r="J250" i="57"/>
  <c r="BE250" i="57" s="1"/>
  <c r="BK248" i="57"/>
  <c r="BI248" i="57"/>
  <c r="BH248" i="57"/>
  <c r="BG248" i="57"/>
  <c r="BF248" i="57"/>
  <c r="T248" i="57"/>
  <c r="R248" i="57"/>
  <c r="P248" i="57"/>
  <c r="J248" i="57"/>
  <c r="BE248" i="57" s="1"/>
  <c r="BK246" i="57"/>
  <c r="BI246" i="57"/>
  <c r="BH246" i="57"/>
  <c r="BG246" i="57"/>
  <c r="BF246" i="57"/>
  <c r="T246" i="57"/>
  <c r="R246" i="57"/>
  <c r="P246" i="57"/>
  <c r="J246" i="57"/>
  <c r="BE246" i="57" s="1"/>
  <c r="BK244" i="57"/>
  <c r="BI244" i="57"/>
  <c r="BH244" i="57"/>
  <c r="BG244" i="57"/>
  <c r="BF244" i="57"/>
  <c r="T244" i="57"/>
  <c r="R244" i="57"/>
  <c r="P244" i="57"/>
  <c r="J244" i="57"/>
  <c r="BE244" i="57" s="1"/>
  <c r="BK242" i="57"/>
  <c r="BI242" i="57"/>
  <c r="BH242" i="57"/>
  <c r="BG242" i="57"/>
  <c r="BF242" i="57"/>
  <c r="T242" i="57"/>
  <c r="R242" i="57"/>
  <c r="P242" i="57"/>
  <c r="J242" i="57"/>
  <c r="BE242" i="57" s="1"/>
  <c r="BK240" i="57"/>
  <c r="BI240" i="57"/>
  <c r="BH240" i="57"/>
  <c r="BG240" i="57"/>
  <c r="BF240" i="57"/>
  <c r="BE240" i="57"/>
  <c r="T240" i="57"/>
  <c r="R240" i="57"/>
  <c r="P240" i="57"/>
  <c r="J240" i="57"/>
  <c r="BK238" i="57"/>
  <c r="BI238" i="57"/>
  <c r="BH238" i="57"/>
  <c r="BG238" i="57"/>
  <c r="BF238" i="57"/>
  <c r="T238" i="57"/>
  <c r="R238" i="57"/>
  <c r="P238" i="57"/>
  <c r="J238" i="57"/>
  <c r="BE238" i="57" s="1"/>
  <c r="BK236" i="57"/>
  <c r="BI236" i="57"/>
  <c r="BH236" i="57"/>
  <c r="BG236" i="57"/>
  <c r="BF236" i="57"/>
  <c r="T236" i="57"/>
  <c r="R236" i="57"/>
  <c r="P236" i="57"/>
  <c r="J236" i="57"/>
  <c r="BE236" i="57" s="1"/>
  <c r="BK234" i="57"/>
  <c r="BI234" i="57"/>
  <c r="BH234" i="57"/>
  <c r="BG234" i="57"/>
  <c r="BF234" i="57"/>
  <c r="T234" i="57"/>
  <c r="R234" i="57"/>
  <c r="P234" i="57"/>
  <c r="J234" i="57"/>
  <c r="BE234" i="57" s="1"/>
  <c r="BK232" i="57"/>
  <c r="BI232" i="57"/>
  <c r="BH232" i="57"/>
  <c r="BG232" i="57"/>
  <c r="BF232" i="57"/>
  <c r="T232" i="57"/>
  <c r="R232" i="57"/>
  <c r="P232" i="57"/>
  <c r="J232" i="57"/>
  <c r="BE232" i="57" s="1"/>
  <c r="BK230" i="57"/>
  <c r="BI230" i="57"/>
  <c r="BH230" i="57"/>
  <c r="BG230" i="57"/>
  <c r="BF230" i="57"/>
  <c r="T230" i="57"/>
  <c r="R230" i="57"/>
  <c r="P230" i="57"/>
  <c r="J230" i="57"/>
  <c r="BE230" i="57" s="1"/>
  <c r="BK228" i="57"/>
  <c r="BI228" i="57"/>
  <c r="BH228" i="57"/>
  <c r="BG228" i="57"/>
  <c r="BF228" i="57"/>
  <c r="BE228" i="57"/>
  <c r="T228" i="57"/>
  <c r="R228" i="57"/>
  <c r="P228" i="57"/>
  <c r="J228" i="57"/>
  <c r="BK226" i="57"/>
  <c r="BI226" i="57"/>
  <c r="BH226" i="57"/>
  <c r="BG226" i="57"/>
  <c r="BF226" i="57"/>
  <c r="T226" i="57"/>
  <c r="R226" i="57"/>
  <c r="R221" i="57" s="1"/>
  <c r="R220" i="57" s="1"/>
  <c r="P226" i="57"/>
  <c r="J226" i="57"/>
  <c r="BE226" i="57" s="1"/>
  <c r="BK224" i="57"/>
  <c r="BI224" i="57"/>
  <c r="BH224" i="57"/>
  <c r="BG224" i="57"/>
  <c r="BF224" i="57"/>
  <c r="T224" i="57"/>
  <c r="R224" i="57"/>
  <c r="P224" i="57"/>
  <c r="J224" i="57"/>
  <c r="BE224" i="57" s="1"/>
  <c r="BK222" i="57"/>
  <c r="BI222" i="57"/>
  <c r="BH222" i="57"/>
  <c r="BG222" i="57"/>
  <c r="BF222" i="57"/>
  <c r="T222" i="57"/>
  <c r="R222" i="57"/>
  <c r="P222" i="57"/>
  <c r="J222" i="57"/>
  <c r="BE222" i="57" s="1"/>
  <c r="T221" i="57"/>
  <c r="T220" i="57" s="1"/>
  <c r="P221" i="57"/>
  <c r="P220" i="57" s="1"/>
  <c r="BK216" i="57"/>
  <c r="BI216" i="57"/>
  <c r="BH216" i="57"/>
  <c r="BG216" i="57"/>
  <c r="BF216" i="57"/>
  <c r="T216" i="57"/>
  <c r="R216" i="57"/>
  <c r="P216" i="57"/>
  <c r="J216" i="57"/>
  <c r="BE216" i="57" s="1"/>
  <c r="BK213" i="57"/>
  <c r="BK212" i="57" s="1"/>
  <c r="J212" i="57" s="1"/>
  <c r="J102" i="57" s="1"/>
  <c r="BI213" i="57"/>
  <c r="BH213" i="57"/>
  <c r="BG213" i="57"/>
  <c r="BF213" i="57"/>
  <c r="T213" i="57"/>
  <c r="R213" i="57"/>
  <c r="R212" i="57" s="1"/>
  <c r="P213" i="57"/>
  <c r="J213" i="57"/>
  <c r="BE213" i="57" s="1"/>
  <c r="T212" i="57"/>
  <c r="P212" i="57"/>
  <c r="BK209" i="57"/>
  <c r="BI209" i="57"/>
  <c r="BH209" i="57"/>
  <c r="BG209" i="57"/>
  <c r="BF209" i="57"/>
  <c r="T209" i="57"/>
  <c r="R209" i="57"/>
  <c r="P209" i="57"/>
  <c r="J209" i="57"/>
  <c r="BE209" i="57" s="1"/>
  <c r="BK206" i="57"/>
  <c r="BI206" i="57"/>
  <c r="BH206" i="57"/>
  <c r="BG206" i="57"/>
  <c r="BF206" i="57"/>
  <c r="BE206" i="57"/>
  <c r="T206" i="57"/>
  <c r="R206" i="57"/>
  <c r="P206" i="57"/>
  <c r="J206" i="57"/>
  <c r="BK203" i="57"/>
  <c r="BI203" i="57"/>
  <c r="BH203" i="57"/>
  <c r="BG203" i="57"/>
  <c r="BF203" i="57"/>
  <c r="BE203" i="57"/>
  <c r="T203" i="57"/>
  <c r="R203" i="57"/>
  <c r="P203" i="57"/>
  <c r="J203" i="57"/>
  <c r="BK200" i="57"/>
  <c r="BI200" i="57"/>
  <c r="BH200" i="57"/>
  <c r="BG200" i="57"/>
  <c r="BF200" i="57"/>
  <c r="T200" i="57"/>
  <c r="R200" i="57"/>
  <c r="P200" i="57"/>
  <c r="J200" i="57"/>
  <c r="BE200" i="57" s="1"/>
  <c r="BK197" i="57"/>
  <c r="BI197" i="57"/>
  <c r="BH197" i="57"/>
  <c r="BG197" i="57"/>
  <c r="BF197" i="57"/>
  <c r="BE197" i="57"/>
  <c r="T197" i="57"/>
  <c r="R197" i="57"/>
  <c r="P197" i="57"/>
  <c r="J197" i="57"/>
  <c r="BK194" i="57"/>
  <c r="BI194" i="57"/>
  <c r="BH194" i="57"/>
  <c r="BG194" i="57"/>
  <c r="BF194" i="57"/>
  <c r="BE194" i="57"/>
  <c r="T194" i="57"/>
  <c r="R194" i="57"/>
  <c r="P194" i="57"/>
  <c r="J194" i="57"/>
  <c r="BK192" i="57"/>
  <c r="BI192" i="57"/>
  <c r="BH192" i="57"/>
  <c r="BG192" i="57"/>
  <c r="BF192" i="57"/>
  <c r="T192" i="57"/>
  <c r="R192" i="57"/>
  <c r="P192" i="57"/>
  <c r="J192" i="57"/>
  <c r="BE192" i="57" s="1"/>
  <c r="BK189" i="57"/>
  <c r="BI189" i="57"/>
  <c r="BH189" i="57"/>
  <c r="BG189" i="57"/>
  <c r="BF189" i="57"/>
  <c r="BE189" i="57"/>
  <c r="T189" i="57"/>
  <c r="R189" i="57"/>
  <c r="P189" i="57"/>
  <c r="J189" i="57"/>
  <c r="BK186" i="57"/>
  <c r="BI186" i="57"/>
  <c r="BH186" i="57"/>
  <c r="BG186" i="57"/>
  <c r="BF186" i="57"/>
  <c r="T186" i="57"/>
  <c r="R186" i="57"/>
  <c r="P186" i="57"/>
  <c r="J186" i="57"/>
  <c r="BE186" i="57" s="1"/>
  <c r="BK183" i="57"/>
  <c r="BI183" i="57"/>
  <c r="BH183" i="57"/>
  <c r="BG183" i="57"/>
  <c r="BF183" i="57"/>
  <c r="T183" i="57"/>
  <c r="R183" i="57"/>
  <c r="P183" i="57"/>
  <c r="J183" i="57"/>
  <c r="BE183" i="57" s="1"/>
  <c r="BK180" i="57"/>
  <c r="BI180" i="57"/>
  <c r="BH180" i="57"/>
  <c r="BG180" i="57"/>
  <c r="BF180" i="57"/>
  <c r="BE180" i="57"/>
  <c r="T180" i="57"/>
  <c r="R180" i="57"/>
  <c r="P180" i="57"/>
  <c r="J180" i="57"/>
  <c r="BK177" i="57"/>
  <c r="BI177" i="57"/>
  <c r="BH177" i="57"/>
  <c r="BG177" i="57"/>
  <c r="BF177" i="57"/>
  <c r="BE177" i="57"/>
  <c r="T177" i="57"/>
  <c r="R177" i="57"/>
  <c r="P177" i="57"/>
  <c r="J177" i="57"/>
  <c r="BK174" i="57"/>
  <c r="BI174" i="57"/>
  <c r="BH174" i="57"/>
  <c r="BG174" i="57"/>
  <c r="BF174" i="57"/>
  <c r="T174" i="57"/>
  <c r="R174" i="57"/>
  <c r="P174" i="57"/>
  <c r="J174" i="57"/>
  <c r="BE174" i="57" s="1"/>
  <c r="BK171" i="57"/>
  <c r="BI171" i="57"/>
  <c r="BH171" i="57"/>
  <c r="BG171" i="57"/>
  <c r="BF171" i="57"/>
  <c r="T171" i="57"/>
  <c r="R171" i="57"/>
  <c r="P171" i="57"/>
  <c r="J171" i="57"/>
  <c r="BE171" i="57" s="1"/>
  <c r="BK168" i="57"/>
  <c r="BI168" i="57"/>
  <c r="BH168" i="57"/>
  <c r="BG168" i="57"/>
  <c r="BF168" i="57"/>
  <c r="T168" i="57"/>
  <c r="R168" i="57"/>
  <c r="P168" i="57"/>
  <c r="J168" i="57"/>
  <c r="BE168" i="57" s="1"/>
  <c r="BK165" i="57"/>
  <c r="BI165" i="57"/>
  <c r="BH165" i="57"/>
  <c r="BG165" i="57"/>
  <c r="BF165" i="57"/>
  <c r="T165" i="57"/>
  <c r="R165" i="57"/>
  <c r="P165" i="57"/>
  <c r="P158" i="57" s="1"/>
  <c r="J165" i="57"/>
  <c r="BE165" i="57" s="1"/>
  <c r="BK162" i="57"/>
  <c r="BI162" i="57"/>
  <c r="BH162" i="57"/>
  <c r="BG162" i="57"/>
  <c r="BF162" i="57"/>
  <c r="BE162" i="57"/>
  <c r="T162" i="57"/>
  <c r="R162" i="57"/>
  <c r="P162" i="57"/>
  <c r="J162" i="57"/>
  <c r="BK159" i="57"/>
  <c r="BK158" i="57" s="1"/>
  <c r="J158" i="57" s="1"/>
  <c r="J101" i="57" s="1"/>
  <c r="BI159" i="57"/>
  <c r="BH159" i="57"/>
  <c r="BG159" i="57"/>
  <c r="BF159" i="57"/>
  <c r="T159" i="57"/>
  <c r="T158" i="57" s="1"/>
  <c r="R159" i="57"/>
  <c r="P159" i="57"/>
  <c r="J159" i="57"/>
  <c r="BE159" i="57" s="1"/>
  <c r="R158" i="57"/>
  <c r="J157" i="57"/>
  <c r="BK155" i="57"/>
  <c r="BI155" i="57"/>
  <c r="BH155" i="57"/>
  <c r="BG155" i="57"/>
  <c r="BF155" i="57"/>
  <c r="T155" i="57"/>
  <c r="R155" i="57"/>
  <c r="P155" i="57"/>
  <c r="J155" i="57"/>
  <c r="BE155" i="57" s="1"/>
  <c r="BK153" i="57"/>
  <c r="BI153" i="57"/>
  <c r="BH153" i="57"/>
  <c r="BG153" i="57"/>
  <c r="BF153" i="57"/>
  <c r="BE153" i="57"/>
  <c r="T153" i="57"/>
  <c r="R153" i="57"/>
  <c r="P153" i="57"/>
  <c r="J153" i="57"/>
  <c r="BK151" i="57"/>
  <c r="BI151" i="57"/>
  <c r="BH151" i="57"/>
  <c r="BG151" i="57"/>
  <c r="BF151" i="57"/>
  <c r="BE151" i="57"/>
  <c r="T151" i="57"/>
  <c r="R151" i="57"/>
  <c r="P151" i="57"/>
  <c r="J151" i="57"/>
  <c r="BK149" i="57"/>
  <c r="BI149" i="57"/>
  <c r="BH149" i="57"/>
  <c r="BG149" i="57"/>
  <c r="BF149" i="57"/>
  <c r="T149" i="57"/>
  <c r="R149" i="57"/>
  <c r="P149" i="57"/>
  <c r="J149" i="57"/>
  <c r="BE149" i="57" s="1"/>
  <c r="BK147" i="57"/>
  <c r="BI147" i="57"/>
  <c r="BH147" i="57"/>
  <c r="BG147" i="57"/>
  <c r="BF147" i="57"/>
  <c r="T147" i="57"/>
  <c r="R147" i="57"/>
  <c r="P147" i="57"/>
  <c r="J147" i="57"/>
  <c r="BE147" i="57" s="1"/>
  <c r="BK144" i="57"/>
  <c r="BI144" i="57"/>
  <c r="BH144" i="57"/>
  <c r="BG144" i="57"/>
  <c r="BF144" i="57"/>
  <c r="BE144" i="57"/>
  <c r="T144" i="57"/>
  <c r="T139" i="57" s="1"/>
  <c r="R144" i="57"/>
  <c r="P144" i="57"/>
  <c r="J144" i="57"/>
  <c r="BK142" i="57"/>
  <c r="BI142" i="57"/>
  <c r="BH142" i="57"/>
  <c r="BG142" i="57"/>
  <c r="BF142" i="57"/>
  <c r="T142" i="57"/>
  <c r="R142" i="57"/>
  <c r="P142" i="57"/>
  <c r="P139" i="57" s="1"/>
  <c r="J142" i="57"/>
  <c r="BE142" i="57" s="1"/>
  <c r="BK140" i="57"/>
  <c r="BI140" i="57"/>
  <c r="BH140" i="57"/>
  <c r="BG140" i="57"/>
  <c r="BF140" i="57"/>
  <c r="J34" i="57" s="1"/>
  <c r="BE140" i="57"/>
  <c r="T140" i="57"/>
  <c r="R140" i="57"/>
  <c r="P140" i="57"/>
  <c r="J140" i="57"/>
  <c r="R139" i="57"/>
  <c r="BK136" i="57"/>
  <c r="BI136" i="57"/>
  <c r="BH136" i="57"/>
  <c r="BG136" i="57"/>
  <c r="BF136" i="57"/>
  <c r="T136" i="57"/>
  <c r="R136" i="57"/>
  <c r="P136" i="57"/>
  <c r="J136" i="57"/>
  <c r="BE136" i="57" s="1"/>
  <c r="BK133" i="57"/>
  <c r="BI133" i="57"/>
  <c r="BH133" i="57"/>
  <c r="BG133" i="57"/>
  <c r="BF133" i="57"/>
  <c r="T133" i="57"/>
  <c r="R133" i="57"/>
  <c r="P133" i="57"/>
  <c r="J133" i="57"/>
  <c r="BE133" i="57" s="1"/>
  <c r="BK130" i="57"/>
  <c r="BI130" i="57"/>
  <c r="BH130" i="57"/>
  <c r="BG130" i="57"/>
  <c r="BF130" i="57"/>
  <c r="BE130" i="57"/>
  <c r="T130" i="57"/>
  <c r="T126" i="57" s="1"/>
  <c r="T125" i="57" s="1"/>
  <c r="R130" i="57"/>
  <c r="P130" i="57"/>
  <c r="J130" i="57"/>
  <c r="BK127" i="57"/>
  <c r="BI127" i="57"/>
  <c r="BH127" i="57"/>
  <c r="BG127" i="57"/>
  <c r="F35" i="57" s="1"/>
  <c r="BF127" i="57"/>
  <c r="T127" i="57"/>
  <c r="R127" i="57"/>
  <c r="R126" i="57" s="1"/>
  <c r="R125" i="57" s="1"/>
  <c r="R124" i="57" s="1"/>
  <c r="P127" i="57"/>
  <c r="J127" i="57"/>
  <c r="BE127" i="57" s="1"/>
  <c r="P126" i="57"/>
  <c r="F118" i="57"/>
  <c r="E116" i="57"/>
  <c r="J100" i="57"/>
  <c r="F89" i="57"/>
  <c r="E87" i="57"/>
  <c r="J37" i="57"/>
  <c r="J36" i="57"/>
  <c r="J35" i="57"/>
  <c r="J92" i="57"/>
  <c r="J91" i="57"/>
  <c r="F121" i="57"/>
  <c r="F120" i="57"/>
  <c r="J118" i="57"/>
  <c r="E114" i="57"/>
  <c r="BK139" i="57" l="1"/>
  <c r="J139" i="57" s="1"/>
  <c r="J99" i="57" s="1"/>
  <c r="BK221" i="57"/>
  <c r="F37" i="57"/>
  <c r="F36" i="57"/>
  <c r="F34" i="57"/>
  <c r="BK126" i="57"/>
  <c r="F92" i="57"/>
  <c r="J120" i="57"/>
  <c r="BK125" i="57"/>
  <c r="J126" i="57"/>
  <c r="J98" i="57" s="1"/>
  <c r="P125" i="57"/>
  <c r="P124" i="57" s="1"/>
  <c r="J33" i="57"/>
  <c r="F33" i="57"/>
  <c r="T124" i="57"/>
  <c r="J221" i="57"/>
  <c r="J104" i="57" s="1"/>
  <c r="BK220" i="57"/>
  <c r="J220" i="57" s="1"/>
  <c r="J103" i="57" s="1"/>
  <c r="E85" i="57"/>
  <c r="J121" i="57"/>
  <c r="J89" i="57"/>
  <c r="F91" i="57"/>
  <c r="J125" i="57" l="1"/>
  <c r="J97" i="57" s="1"/>
  <c r="BK124" i="57"/>
  <c r="J124" i="57" s="1"/>
  <c r="I52" i="2" s="1"/>
  <c r="J96" i="57" l="1"/>
  <c r="J30" i="57"/>
  <c r="J39" i="57" s="1"/>
  <c r="BK303" i="48" l="1"/>
  <c r="BI303" i="48"/>
  <c r="BH303" i="48"/>
  <c r="BG303" i="48"/>
  <c r="BF303" i="48"/>
  <c r="T303" i="48"/>
  <c r="R303" i="48"/>
  <c r="P303" i="48"/>
  <c r="J303" i="48"/>
  <c r="BE303" i="48" s="1"/>
  <c r="BK300" i="48"/>
  <c r="BI300" i="48"/>
  <c r="BH300" i="48"/>
  <c r="BG300" i="48"/>
  <c r="BF300" i="48"/>
  <c r="T300" i="48"/>
  <c r="R300" i="48"/>
  <c r="P300" i="48"/>
  <c r="J300" i="48"/>
  <c r="BE300" i="48" s="1"/>
  <c r="BK298" i="48"/>
  <c r="BI298" i="48"/>
  <c r="BH298" i="48"/>
  <c r="BG298" i="48"/>
  <c r="BF298" i="48"/>
  <c r="T298" i="48"/>
  <c r="R298" i="48"/>
  <c r="P298" i="48"/>
  <c r="J298" i="48"/>
  <c r="BE298" i="48" s="1"/>
  <c r="BK295" i="48"/>
  <c r="BI295" i="48"/>
  <c r="BH295" i="48"/>
  <c r="BG295" i="48"/>
  <c r="BF295" i="48"/>
  <c r="BE295" i="48"/>
  <c r="T295" i="48"/>
  <c r="R295" i="48"/>
  <c r="P295" i="48"/>
  <c r="J295" i="48"/>
  <c r="BK293" i="48"/>
  <c r="BI293" i="48"/>
  <c r="BH293" i="48"/>
  <c r="BG293" i="48"/>
  <c r="BF293" i="48"/>
  <c r="T293" i="48"/>
  <c r="R293" i="48"/>
  <c r="P293" i="48"/>
  <c r="J293" i="48"/>
  <c r="BE293" i="48" s="1"/>
  <c r="BK290" i="48"/>
  <c r="BI290" i="48"/>
  <c r="BH290" i="48"/>
  <c r="BG290" i="48"/>
  <c r="BF290" i="48"/>
  <c r="T290" i="48"/>
  <c r="R290" i="48"/>
  <c r="P290" i="48"/>
  <c r="J290" i="48"/>
  <c r="BE290" i="48" s="1"/>
  <c r="BK288" i="48"/>
  <c r="BI288" i="48"/>
  <c r="BH288" i="48"/>
  <c r="BG288" i="48"/>
  <c r="BF288" i="48"/>
  <c r="T288" i="48"/>
  <c r="R288" i="48"/>
  <c r="P288" i="48"/>
  <c r="J288" i="48"/>
  <c r="BE288" i="48" s="1"/>
  <c r="BK285" i="48"/>
  <c r="BI285" i="48"/>
  <c r="BH285" i="48"/>
  <c r="BG285" i="48"/>
  <c r="BF285" i="48"/>
  <c r="T285" i="48"/>
  <c r="R285" i="48"/>
  <c r="P285" i="48"/>
  <c r="J285" i="48"/>
  <c r="BE285" i="48" s="1"/>
  <c r="BK283" i="48"/>
  <c r="BI283" i="48"/>
  <c r="BH283" i="48"/>
  <c r="BG283" i="48"/>
  <c r="BF283" i="48"/>
  <c r="T283" i="48"/>
  <c r="R283" i="48"/>
  <c r="P283" i="48"/>
  <c r="J283" i="48"/>
  <c r="BE283" i="48" s="1"/>
  <c r="BK280" i="48"/>
  <c r="BI280" i="48"/>
  <c r="BH280" i="48"/>
  <c r="BG280" i="48"/>
  <c r="BF280" i="48"/>
  <c r="BE280" i="48"/>
  <c r="T280" i="48"/>
  <c r="R280" i="48"/>
  <c r="P280" i="48"/>
  <c r="J280" i="48"/>
  <c r="BK278" i="48"/>
  <c r="BI278" i="48"/>
  <c r="BH278" i="48"/>
  <c r="BG278" i="48"/>
  <c r="BF278" i="48"/>
  <c r="BE278" i="48"/>
  <c r="T278" i="48"/>
  <c r="R278" i="48"/>
  <c r="P278" i="48"/>
  <c r="J278" i="48"/>
  <c r="BK276" i="48"/>
  <c r="BI276" i="48"/>
  <c r="BH276" i="48"/>
  <c r="BG276" i="48"/>
  <c r="BF276" i="48"/>
  <c r="T276" i="48"/>
  <c r="R276" i="48"/>
  <c r="P276" i="48"/>
  <c r="J276" i="48"/>
  <c r="BE276" i="48" s="1"/>
  <c r="BK274" i="48"/>
  <c r="BI274" i="48"/>
  <c r="BH274" i="48"/>
  <c r="BG274" i="48"/>
  <c r="BF274" i="48"/>
  <c r="T274" i="48"/>
  <c r="R274" i="48"/>
  <c r="P274" i="48"/>
  <c r="J274" i="48"/>
  <c r="BE274" i="48" s="1"/>
  <c r="BK271" i="48"/>
  <c r="BI271" i="48"/>
  <c r="BH271" i="48"/>
  <c r="BG271" i="48"/>
  <c r="BF271" i="48"/>
  <c r="T271" i="48"/>
  <c r="R271" i="48"/>
  <c r="P271" i="48"/>
  <c r="J271" i="48"/>
  <c r="BE271" i="48" s="1"/>
  <c r="BK269" i="48"/>
  <c r="BI269" i="48"/>
  <c r="BH269" i="48"/>
  <c r="BG269" i="48"/>
  <c r="BF269" i="48"/>
  <c r="T269" i="48"/>
  <c r="R269" i="48"/>
  <c r="P269" i="48"/>
  <c r="J269" i="48"/>
  <c r="BE269" i="48" s="1"/>
  <c r="BK266" i="48"/>
  <c r="BI266" i="48"/>
  <c r="BH266" i="48"/>
  <c r="BG266" i="48"/>
  <c r="BF266" i="48"/>
  <c r="BE266" i="48"/>
  <c r="T266" i="48"/>
  <c r="R266" i="48"/>
  <c r="P266" i="48"/>
  <c r="J266" i="48"/>
  <c r="BK264" i="48"/>
  <c r="BI264" i="48"/>
  <c r="BH264" i="48"/>
  <c r="BG264" i="48"/>
  <c r="BF264" i="48"/>
  <c r="T264" i="48"/>
  <c r="R264" i="48"/>
  <c r="P264" i="48"/>
  <c r="J264" i="48"/>
  <c r="BE264" i="48" s="1"/>
  <c r="BK261" i="48"/>
  <c r="BI261" i="48"/>
  <c r="BH261" i="48"/>
  <c r="BG261" i="48"/>
  <c r="BF261" i="48"/>
  <c r="T261" i="48"/>
  <c r="R261" i="48"/>
  <c r="P261" i="48"/>
  <c r="J261" i="48"/>
  <c r="BE261" i="48" s="1"/>
  <c r="BK259" i="48"/>
  <c r="BI259" i="48"/>
  <c r="BH259" i="48"/>
  <c r="BG259" i="48"/>
  <c r="BF259" i="48"/>
  <c r="BE259" i="48"/>
  <c r="T259" i="48"/>
  <c r="R259" i="48"/>
  <c r="P259" i="48"/>
  <c r="J259" i="48"/>
  <c r="BK256" i="48"/>
  <c r="BI256" i="48"/>
  <c r="BH256" i="48"/>
  <c r="BG256" i="48"/>
  <c r="BF256" i="48"/>
  <c r="T256" i="48"/>
  <c r="R256" i="48"/>
  <c r="P256" i="48"/>
  <c r="J256" i="48"/>
  <c r="BE256" i="48" s="1"/>
  <c r="BK254" i="48"/>
  <c r="BI254" i="48"/>
  <c r="BH254" i="48"/>
  <c r="BG254" i="48"/>
  <c r="BF254" i="48"/>
  <c r="T254" i="48"/>
  <c r="R254" i="48"/>
  <c r="P254" i="48"/>
  <c r="J254" i="48"/>
  <c r="BE254" i="48" s="1"/>
  <c r="BK252" i="48"/>
  <c r="BI252" i="48"/>
  <c r="BH252" i="48"/>
  <c r="BG252" i="48"/>
  <c r="BF252" i="48"/>
  <c r="T252" i="48"/>
  <c r="R252" i="48"/>
  <c r="P252" i="48"/>
  <c r="J252" i="48"/>
  <c r="BE252" i="48" s="1"/>
  <c r="BK250" i="48"/>
  <c r="BI250" i="48"/>
  <c r="BH250" i="48"/>
  <c r="BG250" i="48"/>
  <c r="BF250" i="48"/>
  <c r="T250" i="48"/>
  <c r="R250" i="48"/>
  <c r="P250" i="48"/>
  <c r="J250" i="48"/>
  <c r="BE250" i="48" s="1"/>
  <c r="BK248" i="48"/>
  <c r="BI248" i="48"/>
  <c r="BH248" i="48"/>
  <c r="BG248" i="48"/>
  <c r="BF248" i="48"/>
  <c r="T248" i="48"/>
  <c r="R248" i="48"/>
  <c r="P248" i="48"/>
  <c r="J248" i="48"/>
  <c r="BE248" i="48" s="1"/>
  <c r="BK245" i="48"/>
  <c r="BI245" i="48"/>
  <c r="BH245" i="48"/>
  <c r="BG245" i="48"/>
  <c r="BF245" i="48"/>
  <c r="T245" i="48"/>
  <c r="R245" i="48"/>
  <c r="P245" i="48"/>
  <c r="J245" i="48"/>
  <c r="BE245" i="48" s="1"/>
  <c r="BK243" i="48"/>
  <c r="BI243" i="48"/>
  <c r="BH243" i="48"/>
  <c r="BG243" i="48"/>
  <c r="BF243" i="48"/>
  <c r="T243" i="48"/>
  <c r="R243" i="48"/>
  <c r="P243" i="48"/>
  <c r="J243" i="48"/>
  <c r="BE243" i="48" s="1"/>
  <c r="BK240" i="48"/>
  <c r="BI240" i="48"/>
  <c r="BH240" i="48"/>
  <c r="BG240" i="48"/>
  <c r="BF240" i="48"/>
  <c r="T240" i="48"/>
  <c r="R240" i="48"/>
  <c r="P240" i="48"/>
  <c r="J240" i="48"/>
  <c r="BE240" i="48" s="1"/>
  <c r="BK238" i="48"/>
  <c r="BI238" i="48"/>
  <c r="BH238" i="48"/>
  <c r="BG238" i="48"/>
  <c r="BF238" i="48"/>
  <c r="T238" i="48"/>
  <c r="R238" i="48"/>
  <c r="P238" i="48"/>
  <c r="J238" i="48"/>
  <c r="BE238" i="48" s="1"/>
  <c r="BK235" i="48"/>
  <c r="BI235" i="48"/>
  <c r="BH235" i="48"/>
  <c r="BG235" i="48"/>
  <c r="BF235" i="48"/>
  <c r="BE235" i="48"/>
  <c r="T235" i="48"/>
  <c r="R235" i="48"/>
  <c r="P235" i="48"/>
  <c r="J235" i="48"/>
  <c r="BK233" i="48"/>
  <c r="BI233" i="48"/>
  <c r="BH233" i="48"/>
  <c r="BG233" i="48"/>
  <c r="BF233" i="48"/>
  <c r="T233" i="48"/>
  <c r="R233" i="48"/>
  <c r="P233" i="48"/>
  <c r="J233" i="48"/>
  <c r="BE233" i="48" s="1"/>
  <c r="BK231" i="48"/>
  <c r="BI231" i="48"/>
  <c r="BH231" i="48"/>
  <c r="BG231" i="48"/>
  <c r="BF231" i="48"/>
  <c r="T231" i="48"/>
  <c r="R231" i="48"/>
  <c r="P231" i="48"/>
  <c r="J231" i="48"/>
  <c r="BE231" i="48" s="1"/>
  <c r="BK229" i="48"/>
  <c r="BI229" i="48"/>
  <c r="BH229" i="48"/>
  <c r="BG229" i="48"/>
  <c r="BF229" i="48"/>
  <c r="T229" i="48"/>
  <c r="R229" i="48"/>
  <c r="P229" i="48"/>
  <c r="J229" i="48"/>
  <c r="BE229" i="48" s="1"/>
  <c r="BK226" i="48"/>
  <c r="BI226" i="48"/>
  <c r="BH226" i="48"/>
  <c r="BG226" i="48"/>
  <c r="BF226" i="48"/>
  <c r="T226" i="48"/>
  <c r="R226" i="48"/>
  <c r="P226" i="48"/>
  <c r="J226" i="48"/>
  <c r="BE226" i="48" s="1"/>
  <c r="BK224" i="48"/>
  <c r="BI224" i="48"/>
  <c r="BH224" i="48"/>
  <c r="BG224" i="48"/>
  <c r="BF224" i="48"/>
  <c r="T224" i="48"/>
  <c r="R224" i="48"/>
  <c r="P224" i="48"/>
  <c r="J224" i="48"/>
  <c r="BE224" i="48" s="1"/>
  <c r="BK221" i="48"/>
  <c r="BI221" i="48"/>
  <c r="BH221" i="48"/>
  <c r="BG221" i="48"/>
  <c r="BF221" i="48"/>
  <c r="T221" i="48"/>
  <c r="R221" i="48"/>
  <c r="P221" i="48"/>
  <c r="J221" i="48"/>
  <c r="BE221" i="48" s="1"/>
  <c r="BK219" i="48"/>
  <c r="BI219" i="48"/>
  <c r="BH219" i="48"/>
  <c r="BG219" i="48"/>
  <c r="BF219" i="48"/>
  <c r="T219" i="48"/>
  <c r="R219" i="48"/>
  <c r="P219" i="48"/>
  <c r="J219" i="48"/>
  <c r="BE219" i="48" s="1"/>
  <c r="BK216" i="48"/>
  <c r="BI216" i="48"/>
  <c r="BH216" i="48"/>
  <c r="BG216" i="48"/>
  <c r="BF216" i="48"/>
  <c r="T216" i="48"/>
  <c r="R216" i="48"/>
  <c r="P216" i="48"/>
  <c r="J216" i="48"/>
  <c r="BE216" i="48" s="1"/>
  <c r="BK214" i="48"/>
  <c r="BI214" i="48"/>
  <c r="BH214" i="48"/>
  <c r="BG214" i="48"/>
  <c r="BF214" i="48"/>
  <c r="T214" i="48"/>
  <c r="R214" i="48"/>
  <c r="P214" i="48"/>
  <c r="J214" i="48"/>
  <c r="BE214" i="48" s="1"/>
  <c r="BK211" i="48"/>
  <c r="BI211" i="48"/>
  <c r="BH211" i="48"/>
  <c r="BG211" i="48"/>
  <c r="BF211" i="48"/>
  <c r="T211" i="48"/>
  <c r="R211" i="48"/>
  <c r="P211" i="48"/>
  <c r="J211" i="48"/>
  <c r="BE211" i="48" s="1"/>
  <c r="BK208" i="48"/>
  <c r="BI208" i="48"/>
  <c r="BH208" i="48"/>
  <c r="BG208" i="48"/>
  <c r="BF208" i="48"/>
  <c r="T208" i="48"/>
  <c r="R208" i="48"/>
  <c r="P208" i="48"/>
  <c r="J208" i="48"/>
  <c r="BE208" i="48" s="1"/>
  <c r="BK205" i="48"/>
  <c r="BI205" i="48"/>
  <c r="BH205" i="48"/>
  <c r="BG205" i="48"/>
  <c r="BF205" i="48"/>
  <c r="BE205" i="48"/>
  <c r="T205" i="48"/>
  <c r="R205" i="48"/>
  <c r="P205" i="48"/>
  <c r="J205" i="48"/>
  <c r="BK202" i="48"/>
  <c r="BI202" i="48"/>
  <c r="BH202" i="48"/>
  <c r="BG202" i="48"/>
  <c r="BF202" i="48"/>
  <c r="T202" i="48"/>
  <c r="R202" i="48"/>
  <c r="P202" i="48"/>
  <c r="J202" i="48"/>
  <c r="BE202" i="48" s="1"/>
  <c r="BK199" i="48"/>
  <c r="BI199" i="48"/>
  <c r="BH199" i="48"/>
  <c r="BG199" i="48"/>
  <c r="BF199" i="48"/>
  <c r="T199" i="48"/>
  <c r="R199" i="48"/>
  <c r="P199" i="48"/>
  <c r="J199" i="48"/>
  <c r="BE199" i="48" s="1"/>
  <c r="BK196" i="48"/>
  <c r="BI196" i="48"/>
  <c r="BH196" i="48"/>
  <c r="BG196" i="48"/>
  <c r="BF196" i="48"/>
  <c r="T196" i="48"/>
  <c r="R196" i="48"/>
  <c r="P196" i="48"/>
  <c r="J196" i="48"/>
  <c r="BE196" i="48" s="1"/>
  <c r="BK193" i="48"/>
  <c r="BI193" i="48"/>
  <c r="BH193" i="48"/>
  <c r="BG193" i="48"/>
  <c r="BF193" i="48"/>
  <c r="T193" i="48"/>
  <c r="R193" i="48"/>
  <c r="P193" i="48"/>
  <c r="J193" i="48"/>
  <c r="BE193" i="48" s="1"/>
  <c r="BK191" i="48"/>
  <c r="BI191" i="48"/>
  <c r="BH191" i="48"/>
  <c r="BG191" i="48"/>
  <c r="BF191" i="48"/>
  <c r="BE191" i="48"/>
  <c r="T191" i="48"/>
  <c r="R191" i="48"/>
  <c r="P191" i="48"/>
  <c r="J191" i="48"/>
  <c r="BK188" i="48"/>
  <c r="BI188" i="48"/>
  <c r="BH188" i="48"/>
  <c r="BG188" i="48"/>
  <c r="BF188" i="48"/>
  <c r="BE188" i="48"/>
  <c r="T188" i="48"/>
  <c r="R188" i="48"/>
  <c r="P188" i="48"/>
  <c r="J188" i="48"/>
  <c r="BK186" i="48"/>
  <c r="BI186" i="48"/>
  <c r="BH186" i="48"/>
  <c r="BG186" i="48"/>
  <c r="BF186" i="48"/>
  <c r="T186" i="48"/>
  <c r="R186" i="48"/>
  <c r="P186" i="48"/>
  <c r="J186" i="48"/>
  <c r="BE186" i="48" s="1"/>
  <c r="BK183" i="48"/>
  <c r="BI183" i="48"/>
  <c r="BH183" i="48"/>
  <c r="BG183" i="48"/>
  <c r="BF183" i="48"/>
  <c r="T183" i="48"/>
  <c r="R183" i="48"/>
  <c r="P183" i="48"/>
  <c r="J183" i="48"/>
  <c r="BE183" i="48" s="1"/>
  <c r="BK181" i="48"/>
  <c r="BI181" i="48"/>
  <c r="BH181" i="48"/>
  <c r="BG181" i="48"/>
  <c r="BF181" i="48"/>
  <c r="T181" i="48"/>
  <c r="R181" i="48"/>
  <c r="P181" i="48"/>
  <c r="J181" i="48"/>
  <c r="BE181" i="48" s="1"/>
  <c r="BK178" i="48"/>
  <c r="BI178" i="48"/>
  <c r="BH178" i="48"/>
  <c r="BG178" i="48"/>
  <c r="BF178" i="48"/>
  <c r="T178" i="48"/>
  <c r="R178" i="48"/>
  <c r="P178" i="48"/>
  <c r="J178" i="48"/>
  <c r="BE178" i="48" s="1"/>
  <c r="BK176" i="48"/>
  <c r="BI176" i="48"/>
  <c r="BH176" i="48"/>
  <c r="BG176" i="48"/>
  <c r="BF176" i="48"/>
  <c r="T176" i="48"/>
  <c r="R176" i="48"/>
  <c r="P176" i="48"/>
  <c r="J176" i="48"/>
  <c r="BE176" i="48" s="1"/>
  <c r="BK174" i="48"/>
  <c r="BI174" i="48"/>
  <c r="BH174" i="48"/>
  <c r="BG174" i="48"/>
  <c r="BF174" i="48"/>
  <c r="BE174" i="48"/>
  <c r="T174" i="48"/>
  <c r="R174" i="48"/>
  <c r="P174" i="48"/>
  <c r="J174" i="48"/>
  <c r="BK172" i="48"/>
  <c r="BI172" i="48"/>
  <c r="BH172" i="48"/>
  <c r="BG172" i="48"/>
  <c r="BF172" i="48"/>
  <c r="T172" i="48"/>
  <c r="R172" i="48"/>
  <c r="P172" i="48"/>
  <c r="J172" i="48"/>
  <c r="BE172" i="48" s="1"/>
  <c r="BK170" i="48"/>
  <c r="BI170" i="48"/>
  <c r="BH170" i="48"/>
  <c r="BG170" i="48"/>
  <c r="BF170" i="48"/>
  <c r="T170" i="48"/>
  <c r="R170" i="48"/>
  <c r="P170" i="48"/>
  <c r="J170" i="48"/>
  <c r="BE170" i="48" s="1"/>
  <c r="BK167" i="48"/>
  <c r="BI167" i="48"/>
  <c r="BH167" i="48"/>
  <c r="BG167" i="48"/>
  <c r="BF167" i="48"/>
  <c r="T167" i="48"/>
  <c r="R167" i="48"/>
  <c r="P167" i="48"/>
  <c r="J167" i="48"/>
  <c r="BE167" i="48" s="1"/>
  <c r="BK165" i="48"/>
  <c r="BI165" i="48"/>
  <c r="BH165" i="48"/>
  <c r="BG165" i="48"/>
  <c r="BF165" i="48"/>
  <c r="T165" i="48"/>
  <c r="R165" i="48"/>
  <c r="P165" i="48"/>
  <c r="J165" i="48"/>
  <c r="BE165" i="48" s="1"/>
  <c r="BK162" i="48"/>
  <c r="BI162" i="48"/>
  <c r="BH162" i="48"/>
  <c r="BG162" i="48"/>
  <c r="BF162" i="48"/>
  <c r="T162" i="48"/>
  <c r="R162" i="48"/>
  <c r="P162" i="48"/>
  <c r="J162" i="48"/>
  <c r="BE162" i="48" s="1"/>
  <c r="BK160" i="48"/>
  <c r="BI160" i="48"/>
  <c r="BH160" i="48"/>
  <c r="BG160" i="48"/>
  <c r="BF160" i="48"/>
  <c r="T160" i="48"/>
  <c r="T147" i="48" s="1"/>
  <c r="T146" i="48" s="1"/>
  <c r="R160" i="48"/>
  <c r="P160" i="48"/>
  <c r="J160" i="48"/>
  <c r="BE160" i="48" s="1"/>
  <c r="BK157" i="48"/>
  <c r="BI157" i="48"/>
  <c r="BH157" i="48"/>
  <c r="BG157" i="48"/>
  <c r="BF157" i="48"/>
  <c r="T157" i="48"/>
  <c r="R157" i="48"/>
  <c r="P157" i="48"/>
  <c r="P147" i="48" s="1"/>
  <c r="P146" i="48" s="1"/>
  <c r="J157" i="48"/>
  <c r="BE157" i="48" s="1"/>
  <c r="BK155" i="48"/>
  <c r="BI155" i="48"/>
  <c r="BH155" i="48"/>
  <c r="BG155" i="48"/>
  <c r="BF155" i="48"/>
  <c r="T155" i="48"/>
  <c r="R155" i="48"/>
  <c r="P155" i="48"/>
  <c r="J155" i="48"/>
  <c r="BE155" i="48" s="1"/>
  <c r="BK153" i="48"/>
  <c r="BI153" i="48"/>
  <c r="BH153" i="48"/>
  <c r="BG153" i="48"/>
  <c r="BF153" i="48"/>
  <c r="T153" i="48"/>
  <c r="R153" i="48"/>
  <c r="P153" i="48"/>
  <c r="J153" i="48"/>
  <c r="BE153" i="48" s="1"/>
  <c r="BK151" i="48"/>
  <c r="BI151" i="48"/>
  <c r="BH151" i="48"/>
  <c r="BG151" i="48"/>
  <c r="BF151" i="48"/>
  <c r="T151" i="48"/>
  <c r="R151" i="48"/>
  <c r="R147" i="48" s="1"/>
  <c r="R146" i="48" s="1"/>
  <c r="P151" i="48"/>
  <c r="J151" i="48"/>
  <c r="BE151" i="48" s="1"/>
  <c r="BK148" i="48"/>
  <c r="BI148" i="48"/>
  <c r="BH148" i="48"/>
  <c r="BG148" i="48"/>
  <c r="BF148" i="48"/>
  <c r="BE148" i="48"/>
  <c r="T148" i="48"/>
  <c r="R148" i="48"/>
  <c r="P148" i="48"/>
  <c r="J148" i="48"/>
  <c r="BK143" i="48"/>
  <c r="BI143" i="48"/>
  <c r="BH143" i="48"/>
  <c r="BG143" i="48"/>
  <c r="BF143" i="48"/>
  <c r="T143" i="48"/>
  <c r="R143" i="48"/>
  <c r="P143" i="48"/>
  <c r="P127" i="48" s="1"/>
  <c r="J143" i="48"/>
  <c r="BE143" i="48" s="1"/>
  <c r="BK140" i="48"/>
  <c r="BI140" i="48"/>
  <c r="BH140" i="48"/>
  <c r="BG140" i="48"/>
  <c r="BF140" i="48"/>
  <c r="BE140" i="48"/>
  <c r="T140" i="48"/>
  <c r="R140" i="48"/>
  <c r="P140" i="48"/>
  <c r="J140" i="48"/>
  <c r="BK137" i="48"/>
  <c r="BI137" i="48"/>
  <c r="BH137" i="48"/>
  <c r="BG137" i="48"/>
  <c r="BF137" i="48"/>
  <c r="T137" i="48"/>
  <c r="R137" i="48"/>
  <c r="P137" i="48"/>
  <c r="J137" i="48"/>
  <c r="BE137" i="48" s="1"/>
  <c r="BK134" i="48"/>
  <c r="BI134" i="48"/>
  <c r="BH134" i="48"/>
  <c r="BG134" i="48"/>
  <c r="BF134" i="48"/>
  <c r="T134" i="48"/>
  <c r="R134" i="48"/>
  <c r="P134" i="48"/>
  <c r="J134" i="48"/>
  <c r="BE134" i="48" s="1"/>
  <c r="BK131" i="48"/>
  <c r="BI131" i="48"/>
  <c r="BH131" i="48"/>
  <c r="BG131" i="48"/>
  <c r="BF131" i="48"/>
  <c r="BE131" i="48"/>
  <c r="T131" i="48"/>
  <c r="R131" i="48"/>
  <c r="P131" i="48"/>
  <c r="J131" i="48"/>
  <c r="BK128" i="48"/>
  <c r="BI128" i="48"/>
  <c r="BH128" i="48"/>
  <c r="F36" i="48" s="1"/>
  <c r="BG128" i="48"/>
  <c r="BF128" i="48"/>
  <c r="BE128" i="48"/>
  <c r="T128" i="48"/>
  <c r="T127" i="48" s="1"/>
  <c r="T122" i="48" s="1"/>
  <c r="T121" i="48" s="1"/>
  <c r="R128" i="48"/>
  <c r="R127" i="48" s="1"/>
  <c r="P128" i="48"/>
  <c r="J128" i="48"/>
  <c r="BK124" i="48"/>
  <c r="BK123" i="48" s="1"/>
  <c r="BI124" i="48"/>
  <c r="BH124" i="48"/>
  <c r="BG124" i="48"/>
  <c r="BF124" i="48"/>
  <c r="BE124" i="48"/>
  <c r="T124" i="48"/>
  <c r="R124" i="48"/>
  <c r="P124" i="48"/>
  <c r="P123" i="48" s="1"/>
  <c r="P122" i="48" s="1"/>
  <c r="P121" i="48" s="1"/>
  <c r="J124" i="48"/>
  <c r="T123" i="48"/>
  <c r="R123" i="48"/>
  <c r="R122" i="48" s="1"/>
  <c r="R121" i="48" s="1"/>
  <c r="F115" i="48"/>
  <c r="E113" i="48"/>
  <c r="F91" i="48"/>
  <c r="F89" i="48"/>
  <c r="E87" i="48"/>
  <c r="J37" i="48"/>
  <c r="J36" i="48"/>
  <c r="J35" i="48"/>
  <c r="J118" i="48"/>
  <c r="J91" i="48"/>
  <c r="F118" i="48"/>
  <c r="F117" i="48"/>
  <c r="J115" i="48"/>
  <c r="E111" i="48"/>
  <c r="BK127" i="48" l="1"/>
  <c r="J127" i="48" s="1"/>
  <c r="J99" i="48" s="1"/>
  <c r="F37" i="48"/>
  <c r="J34" i="48"/>
  <c r="BK147" i="48"/>
  <c r="F35" i="48"/>
  <c r="F33" i="48"/>
  <c r="F92" i="48"/>
  <c r="J92" i="48"/>
  <c r="J147" i="48"/>
  <c r="J101" i="48" s="1"/>
  <c r="BK146" i="48"/>
  <c r="J146" i="48" s="1"/>
  <c r="J100" i="48" s="1"/>
  <c r="J123" i="48"/>
  <c r="J98" i="48" s="1"/>
  <c r="BK122" i="48"/>
  <c r="J33" i="48"/>
  <c r="J117" i="48"/>
  <c r="E85" i="48"/>
  <c r="F34" i="48"/>
  <c r="J89" i="48"/>
  <c r="J122" i="48" l="1"/>
  <c r="J97" i="48" s="1"/>
  <c r="BK121" i="48"/>
  <c r="J121" i="48" s="1"/>
  <c r="I46" i="2" s="1"/>
  <c r="J30" i="48" l="1"/>
  <c r="J39" i="48" s="1"/>
  <c r="J96" i="48"/>
  <c r="BK257" i="45" l="1"/>
  <c r="BK256" i="45" s="1"/>
  <c r="J256" i="45" s="1"/>
  <c r="J108" i="45" s="1"/>
  <c r="BI257" i="45"/>
  <c r="BH257" i="45"/>
  <c r="BG257" i="45"/>
  <c r="BF257" i="45"/>
  <c r="T257" i="45"/>
  <c r="R257" i="45"/>
  <c r="P257" i="45"/>
  <c r="J257" i="45"/>
  <c r="BE257" i="45" s="1"/>
  <c r="T256" i="45"/>
  <c r="R256" i="45"/>
  <c r="P256" i="45"/>
  <c r="BK253" i="45"/>
  <c r="BI253" i="45"/>
  <c r="BH253" i="45"/>
  <c r="BG253" i="45"/>
  <c r="BF253" i="45"/>
  <c r="T253" i="45"/>
  <c r="R253" i="45"/>
  <c r="P253" i="45"/>
  <c r="J253" i="45"/>
  <c r="BE253" i="45" s="1"/>
  <c r="BK250" i="45"/>
  <c r="BI250" i="45"/>
  <c r="BH250" i="45"/>
  <c r="BG250" i="45"/>
  <c r="BF250" i="45"/>
  <c r="T250" i="45"/>
  <c r="R250" i="45"/>
  <c r="P250" i="45"/>
  <c r="J250" i="45"/>
  <c r="BE250" i="45" s="1"/>
  <c r="BK247" i="45"/>
  <c r="BI247" i="45"/>
  <c r="BH247" i="45"/>
  <c r="BG247" i="45"/>
  <c r="BF247" i="45"/>
  <c r="T247" i="45"/>
  <c r="R247" i="45"/>
  <c r="P247" i="45"/>
  <c r="J247" i="45"/>
  <c r="BE247" i="45" s="1"/>
  <c r="BK244" i="45"/>
  <c r="BI244" i="45"/>
  <c r="BH244" i="45"/>
  <c r="BG244" i="45"/>
  <c r="BF244" i="45"/>
  <c r="T244" i="45"/>
  <c r="R244" i="45"/>
  <c r="P244" i="45"/>
  <c r="J244" i="45"/>
  <c r="BE244" i="45" s="1"/>
  <c r="BK241" i="45"/>
  <c r="BI241" i="45"/>
  <c r="BH241" i="45"/>
  <c r="BG241" i="45"/>
  <c r="BF241" i="45"/>
  <c r="T241" i="45"/>
  <c r="R241" i="45"/>
  <c r="P241" i="45"/>
  <c r="J241" i="45"/>
  <c r="BE241" i="45" s="1"/>
  <c r="BK238" i="45"/>
  <c r="BI238" i="45"/>
  <c r="BH238" i="45"/>
  <c r="BG238" i="45"/>
  <c r="BF238" i="45"/>
  <c r="BE238" i="45"/>
  <c r="T238" i="45"/>
  <c r="T229" i="45" s="1"/>
  <c r="R238" i="45"/>
  <c r="P238" i="45"/>
  <c r="J238" i="45"/>
  <c r="BK235" i="45"/>
  <c r="BI235" i="45"/>
  <c r="BH235" i="45"/>
  <c r="BG235" i="45"/>
  <c r="BF235" i="45"/>
  <c r="BE235" i="45"/>
  <c r="T235" i="45"/>
  <c r="R235" i="45"/>
  <c r="P235" i="45"/>
  <c r="J235" i="45"/>
  <c r="BK232" i="45"/>
  <c r="BI232" i="45"/>
  <c r="BH232" i="45"/>
  <c r="BG232" i="45"/>
  <c r="BF232" i="45"/>
  <c r="T232" i="45"/>
  <c r="R232" i="45"/>
  <c r="P232" i="45"/>
  <c r="P229" i="45" s="1"/>
  <c r="J232" i="45"/>
  <c r="BE232" i="45" s="1"/>
  <c r="BK230" i="45"/>
  <c r="BI230" i="45"/>
  <c r="BH230" i="45"/>
  <c r="BG230" i="45"/>
  <c r="BF230" i="45"/>
  <c r="T230" i="45"/>
  <c r="R230" i="45"/>
  <c r="P230" i="45"/>
  <c r="J230" i="45"/>
  <c r="BE230" i="45" s="1"/>
  <c r="R229" i="45"/>
  <c r="BK226" i="45"/>
  <c r="BI226" i="45"/>
  <c r="BH226" i="45"/>
  <c r="BG226" i="45"/>
  <c r="BF226" i="45"/>
  <c r="T226" i="45"/>
  <c r="R226" i="45"/>
  <c r="P226" i="45"/>
  <c r="J226" i="45"/>
  <c r="BE226" i="45" s="1"/>
  <c r="BK223" i="45"/>
  <c r="BI223" i="45"/>
  <c r="BH223" i="45"/>
  <c r="BG223" i="45"/>
  <c r="BF223" i="45"/>
  <c r="BE223" i="45"/>
  <c r="T223" i="45"/>
  <c r="R223" i="45"/>
  <c r="P223" i="45"/>
  <c r="J223" i="45"/>
  <c r="BK220" i="45"/>
  <c r="BI220" i="45"/>
  <c r="BH220" i="45"/>
  <c r="BG220" i="45"/>
  <c r="BF220" i="45"/>
  <c r="BE220" i="45"/>
  <c r="T220" i="45"/>
  <c r="R220" i="45"/>
  <c r="P220" i="45"/>
  <c r="J220" i="45"/>
  <c r="BK217" i="45"/>
  <c r="BI217" i="45"/>
  <c r="BH217" i="45"/>
  <c r="BG217" i="45"/>
  <c r="BF217" i="45"/>
  <c r="T217" i="45"/>
  <c r="R217" i="45"/>
  <c r="P217" i="45"/>
  <c r="J217" i="45"/>
  <c r="BE217" i="45" s="1"/>
  <c r="BK214" i="45"/>
  <c r="BK207" i="45" s="1"/>
  <c r="J207" i="45" s="1"/>
  <c r="J106" i="45" s="1"/>
  <c r="BI214" i="45"/>
  <c r="BH214" i="45"/>
  <c r="BG214" i="45"/>
  <c r="BF214" i="45"/>
  <c r="BE214" i="45"/>
  <c r="T214" i="45"/>
  <c r="R214" i="45"/>
  <c r="P214" i="45"/>
  <c r="J214" i="45"/>
  <c r="BK211" i="45"/>
  <c r="BI211" i="45"/>
  <c r="BH211" i="45"/>
  <c r="BG211" i="45"/>
  <c r="BF211" i="45"/>
  <c r="BE211" i="45"/>
  <c r="T211" i="45"/>
  <c r="T207" i="45" s="1"/>
  <c r="R211" i="45"/>
  <c r="P211" i="45"/>
  <c r="J211" i="45"/>
  <c r="BK208" i="45"/>
  <c r="BI208" i="45"/>
  <c r="BH208" i="45"/>
  <c r="BG208" i="45"/>
  <c r="BF208" i="45"/>
  <c r="T208" i="45"/>
  <c r="R208" i="45"/>
  <c r="R207" i="45" s="1"/>
  <c r="P208" i="45"/>
  <c r="P207" i="45" s="1"/>
  <c r="J208" i="45"/>
  <c r="BE208" i="45" s="1"/>
  <c r="BK204" i="45"/>
  <c r="BI204" i="45"/>
  <c r="BH204" i="45"/>
  <c r="BG204" i="45"/>
  <c r="BF204" i="45"/>
  <c r="BE204" i="45"/>
  <c r="T204" i="45"/>
  <c r="R204" i="45"/>
  <c r="P204" i="45"/>
  <c r="J204" i="45"/>
  <c r="BK202" i="45"/>
  <c r="BI202" i="45"/>
  <c r="BH202" i="45"/>
  <c r="BG202" i="45"/>
  <c r="BF202" i="45"/>
  <c r="T202" i="45"/>
  <c r="R202" i="45"/>
  <c r="P202" i="45"/>
  <c r="J202" i="45"/>
  <c r="BE202" i="45" s="1"/>
  <c r="BK200" i="45"/>
  <c r="BI200" i="45"/>
  <c r="BH200" i="45"/>
  <c r="BG200" i="45"/>
  <c r="BF200" i="45"/>
  <c r="T200" i="45"/>
  <c r="R200" i="45"/>
  <c r="P200" i="45"/>
  <c r="J200" i="45"/>
  <c r="BE200" i="45" s="1"/>
  <c r="BK197" i="45"/>
  <c r="BI197" i="45"/>
  <c r="BH197" i="45"/>
  <c r="BG197" i="45"/>
  <c r="BF197" i="45"/>
  <c r="T197" i="45"/>
  <c r="R197" i="45"/>
  <c r="P197" i="45"/>
  <c r="J197" i="45"/>
  <c r="BE197" i="45" s="1"/>
  <c r="BK194" i="45"/>
  <c r="BI194" i="45"/>
  <c r="BH194" i="45"/>
  <c r="BG194" i="45"/>
  <c r="BF194" i="45"/>
  <c r="T194" i="45"/>
  <c r="R194" i="45"/>
  <c r="P194" i="45"/>
  <c r="J194" i="45"/>
  <c r="BE194" i="45" s="1"/>
  <c r="BK191" i="45"/>
  <c r="BI191" i="45"/>
  <c r="BH191" i="45"/>
  <c r="BG191" i="45"/>
  <c r="BF191" i="45"/>
  <c r="BE191" i="45"/>
  <c r="T191" i="45"/>
  <c r="R191" i="45"/>
  <c r="P191" i="45"/>
  <c r="J191" i="45"/>
  <c r="BK188" i="45"/>
  <c r="BI188" i="45"/>
  <c r="BH188" i="45"/>
  <c r="BG188" i="45"/>
  <c r="BF188" i="45"/>
  <c r="T188" i="45"/>
  <c r="T178" i="45" s="1"/>
  <c r="R188" i="45"/>
  <c r="P188" i="45"/>
  <c r="J188" i="45"/>
  <c r="BE188" i="45" s="1"/>
  <c r="BK185" i="45"/>
  <c r="BI185" i="45"/>
  <c r="BH185" i="45"/>
  <c r="BG185" i="45"/>
  <c r="BF185" i="45"/>
  <c r="T185" i="45"/>
  <c r="R185" i="45"/>
  <c r="P185" i="45"/>
  <c r="P178" i="45" s="1"/>
  <c r="J185" i="45"/>
  <c r="BE185" i="45" s="1"/>
  <c r="BK182" i="45"/>
  <c r="BI182" i="45"/>
  <c r="BH182" i="45"/>
  <c r="BG182" i="45"/>
  <c r="BF182" i="45"/>
  <c r="T182" i="45"/>
  <c r="R182" i="45"/>
  <c r="P182" i="45"/>
  <c r="J182" i="45"/>
  <c r="BE182" i="45" s="1"/>
  <c r="BK179" i="45"/>
  <c r="BK178" i="45" s="1"/>
  <c r="J178" i="45" s="1"/>
  <c r="J105" i="45" s="1"/>
  <c r="BI179" i="45"/>
  <c r="BH179" i="45"/>
  <c r="BG179" i="45"/>
  <c r="BF179" i="45"/>
  <c r="T179" i="45"/>
  <c r="R179" i="45"/>
  <c r="P179" i="45"/>
  <c r="J179" i="45"/>
  <c r="BE179" i="45" s="1"/>
  <c r="R178" i="45"/>
  <c r="R169" i="45" s="1"/>
  <c r="BK175" i="45"/>
  <c r="BK174" i="45" s="1"/>
  <c r="J174" i="45" s="1"/>
  <c r="J104" i="45" s="1"/>
  <c r="BI175" i="45"/>
  <c r="BH175" i="45"/>
  <c r="BG175" i="45"/>
  <c r="BF175" i="45"/>
  <c r="T175" i="45"/>
  <c r="T174" i="45" s="1"/>
  <c r="R175" i="45"/>
  <c r="P175" i="45"/>
  <c r="P174" i="45" s="1"/>
  <c r="J175" i="45"/>
  <c r="BE175" i="45" s="1"/>
  <c r="R174" i="45"/>
  <c r="BK171" i="45"/>
  <c r="BI171" i="45"/>
  <c r="BH171" i="45"/>
  <c r="BG171" i="45"/>
  <c r="BF171" i="45"/>
  <c r="T171" i="45"/>
  <c r="T170" i="45" s="1"/>
  <c r="T169" i="45" s="1"/>
  <c r="R171" i="45"/>
  <c r="P171" i="45"/>
  <c r="J171" i="45"/>
  <c r="BE171" i="45" s="1"/>
  <c r="BK170" i="45"/>
  <c r="J170" i="45" s="1"/>
  <c r="J103" i="45" s="1"/>
  <c r="R170" i="45"/>
  <c r="P170" i="45"/>
  <c r="BK166" i="45"/>
  <c r="BI166" i="45"/>
  <c r="BH166" i="45"/>
  <c r="BG166" i="45"/>
  <c r="BF166" i="45"/>
  <c r="T166" i="45"/>
  <c r="R166" i="45"/>
  <c r="R165" i="45" s="1"/>
  <c r="P166" i="45"/>
  <c r="J166" i="45"/>
  <c r="BE166" i="45" s="1"/>
  <c r="BK165" i="45"/>
  <c r="J165" i="45" s="1"/>
  <c r="J101" i="45" s="1"/>
  <c r="T165" i="45"/>
  <c r="P165" i="45"/>
  <c r="BK163" i="45"/>
  <c r="BI163" i="45"/>
  <c r="BH163" i="45"/>
  <c r="BG163" i="45"/>
  <c r="BF163" i="45"/>
  <c r="T163" i="45"/>
  <c r="R163" i="45"/>
  <c r="R147" i="45" s="1"/>
  <c r="P163" i="45"/>
  <c r="J163" i="45"/>
  <c r="BE163" i="45" s="1"/>
  <c r="BK160" i="45"/>
  <c r="BI160" i="45"/>
  <c r="BH160" i="45"/>
  <c r="BG160" i="45"/>
  <c r="BF160" i="45"/>
  <c r="T160" i="45"/>
  <c r="R160" i="45"/>
  <c r="P160" i="45"/>
  <c r="J160" i="45"/>
  <c r="BE160" i="45" s="1"/>
  <c r="BK157" i="45"/>
  <c r="BI157" i="45"/>
  <c r="BH157" i="45"/>
  <c r="BG157" i="45"/>
  <c r="BF157" i="45"/>
  <c r="BE157" i="45"/>
  <c r="T157" i="45"/>
  <c r="T147" i="45" s="1"/>
  <c r="R157" i="45"/>
  <c r="P157" i="45"/>
  <c r="J157" i="45"/>
  <c r="BK154" i="45"/>
  <c r="BI154" i="45"/>
  <c r="BH154" i="45"/>
  <c r="BG154" i="45"/>
  <c r="BF154" i="45"/>
  <c r="BE154" i="45"/>
  <c r="T154" i="45"/>
  <c r="R154" i="45"/>
  <c r="P154" i="45"/>
  <c r="J154" i="45"/>
  <c r="BK151" i="45"/>
  <c r="BI151" i="45"/>
  <c r="BH151" i="45"/>
  <c r="BG151" i="45"/>
  <c r="BF151" i="45"/>
  <c r="T151" i="45"/>
  <c r="R151" i="45"/>
  <c r="P151" i="45"/>
  <c r="J151" i="45"/>
  <c r="BE151" i="45" s="1"/>
  <c r="BK148" i="45"/>
  <c r="BI148" i="45"/>
  <c r="BH148" i="45"/>
  <c r="BG148" i="45"/>
  <c r="BF148" i="45"/>
  <c r="T148" i="45"/>
  <c r="R148" i="45"/>
  <c r="P148" i="45"/>
  <c r="P147" i="45" s="1"/>
  <c r="J148" i="45"/>
  <c r="BE148" i="45" s="1"/>
  <c r="BK144" i="45"/>
  <c r="BI144" i="45"/>
  <c r="BH144" i="45"/>
  <c r="BG144" i="45"/>
  <c r="BF144" i="45"/>
  <c r="T144" i="45"/>
  <c r="R144" i="45"/>
  <c r="P144" i="45"/>
  <c r="J144" i="45"/>
  <c r="BE144" i="45" s="1"/>
  <c r="BK141" i="45"/>
  <c r="BI141" i="45"/>
  <c r="BH141" i="45"/>
  <c r="BG141" i="45"/>
  <c r="BF141" i="45"/>
  <c r="BE141" i="45"/>
  <c r="T141" i="45"/>
  <c r="R141" i="45"/>
  <c r="P141" i="45"/>
  <c r="J141" i="45"/>
  <c r="BK138" i="45"/>
  <c r="BK137" i="45" s="1"/>
  <c r="J137" i="45" s="1"/>
  <c r="J99" i="45" s="1"/>
  <c r="BI138" i="45"/>
  <c r="BH138" i="45"/>
  <c r="BG138" i="45"/>
  <c r="BF138" i="45"/>
  <c r="BE138" i="45"/>
  <c r="T138" i="45"/>
  <c r="T137" i="45" s="1"/>
  <c r="R138" i="45"/>
  <c r="R137" i="45" s="1"/>
  <c r="R129" i="45" s="1"/>
  <c r="P138" i="45"/>
  <c r="J138" i="45"/>
  <c r="P137" i="45"/>
  <c r="BK134" i="45"/>
  <c r="BI134" i="45"/>
  <c r="BH134" i="45"/>
  <c r="BG134" i="45"/>
  <c r="BF134" i="45"/>
  <c r="T134" i="45"/>
  <c r="R134" i="45"/>
  <c r="P134" i="45"/>
  <c r="J134" i="45"/>
  <c r="BE134" i="45" s="1"/>
  <c r="BK131" i="45"/>
  <c r="BI131" i="45"/>
  <c r="BH131" i="45"/>
  <c r="BG131" i="45"/>
  <c r="BF131" i="45"/>
  <c r="BE131" i="45"/>
  <c r="T131" i="45"/>
  <c r="R131" i="45"/>
  <c r="P131" i="45"/>
  <c r="P130" i="45" s="1"/>
  <c r="P129" i="45" s="1"/>
  <c r="J131" i="45"/>
  <c r="T130" i="45"/>
  <c r="R130" i="45"/>
  <c r="J122" i="45"/>
  <c r="F122" i="45"/>
  <c r="E120" i="45"/>
  <c r="F89" i="45"/>
  <c r="E87" i="45"/>
  <c r="J37" i="45"/>
  <c r="J36" i="45"/>
  <c r="J35" i="45"/>
  <c r="J92" i="45"/>
  <c r="J91" i="45"/>
  <c r="F92" i="45"/>
  <c r="F124" i="45"/>
  <c r="J89" i="45"/>
  <c r="E118" i="45"/>
  <c r="J34" i="45" l="1"/>
  <c r="BK130" i="45"/>
  <c r="BK229" i="45"/>
  <c r="J229" i="45" s="1"/>
  <c r="J107" i="45" s="1"/>
  <c r="BK147" i="45"/>
  <c r="J147" i="45" s="1"/>
  <c r="J100" i="45" s="1"/>
  <c r="F37" i="45"/>
  <c r="F35" i="45"/>
  <c r="F36" i="45"/>
  <c r="E85" i="45"/>
  <c r="J130" i="45"/>
  <c r="J98" i="45" s="1"/>
  <c r="BK129" i="45"/>
  <c r="R128" i="45"/>
  <c r="T129" i="45"/>
  <c r="T128" i="45" s="1"/>
  <c r="P169" i="45"/>
  <c r="P128" i="45" s="1"/>
  <c r="F33" i="45"/>
  <c r="J33" i="45"/>
  <c r="J124" i="45"/>
  <c r="F34" i="45"/>
  <c r="F125" i="45"/>
  <c r="BK169" i="45"/>
  <c r="J169" i="45" s="1"/>
  <c r="J102" i="45" s="1"/>
  <c r="F91" i="45"/>
  <c r="J125" i="45"/>
  <c r="J129" i="45" l="1"/>
  <c r="J97" i="45" s="1"/>
  <c r="BK128" i="45"/>
  <c r="J128" i="45" s="1"/>
  <c r="I42" i="2" s="1"/>
  <c r="J30" i="45" l="1"/>
  <c r="J39" i="45" s="1"/>
  <c r="J96" i="45"/>
  <c r="BK412" i="44" l="1"/>
  <c r="BI412" i="44"/>
  <c r="BH412" i="44"/>
  <c r="BG412" i="44"/>
  <c r="BF412" i="44"/>
  <c r="T412" i="44"/>
  <c r="R412" i="44"/>
  <c r="P412" i="44"/>
  <c r="P411" i="44" s="1"/>
  <c r="J412" i="44"/>
  <c r="BE412" i="44" s="1"/>
  <c r="BK411" i="44"/>
  <c r="J411" i="44" s="1"/>
  <c r="J110" i="44" s="1"/>
  <c r="T411" i="44"/>
  <c r="R411" i="44"/>
  <c r="BK408" i="44"/>
  <c r="BI408" i="44"/>
  <c r="BH408" i="44"/>
  <c r="BG408" i="44"/>
  <c r="BF408" i="44"/>
  <c r="T408" i="44"/>
  <c r="R408" i="44"/>
  <c r="P408" i="44"/>
  <c r="J408" i="44"/>
  <c r="BE408" i="44" s="1"/>
  <c r="BK405" i="44"/>
  <c r="BI405" i="44"/>
  <c r="BH405" i="44"/>
  <c r="BG405" i="44"/>
  <c r="BF405" i="44"/>
  <c r="T405" i="44"/>
  <c r="R405" i="44"/>
  <c r="P405" i="44"/>
  <c r="P401" i="44" s="1"/>
  <c r="J405" i="44"/>
  <c r="BE405" i="44" s="1"/>
  <c r="BK402" i="44"/>
  <c r="BK401" i="44" s="1"/>
  <c r="J401" i="44" s="1"/>
  <c r="J109" i="44" s="1"/>
  <c r="BI402" i="44"/>
  <c r="BH402" i="44"/>
  <c r="BG402" i="44"/>
  <c r="BF402" i="44"/>
  <c r="T402" i="44"/>
  <c r="R402" i="44"/>
  <c r="P402" i="44"/>
  <c r="J402" i="44"/>
  <c r="BE402" i="44" s="1"/>
  <c r="T401" i="44"/>
  <c r="R401" i="44"/>
  <c r="BK398" i="44"/>
  <c r="BI398" i="44"/>
  <c r="BH398" i="44"/>
  <c r="BG398" i="44"/>
  <c r="BF398" i="44"/>
  <c r="T398" i="44"/>
  <c r="R398" i="44"/>
  <c r="P398" i="44"/>
  <c r="J398" i="44"/>
  <c r="BE398" i="44" s="1"/>
  <c r="BK395" i="44"/>
  <c r="BI395" i="44"/>
  <c r="BH395" i="44"/>
  <c r="BG395" i="44"/>
  <c r="BF395" i="44"/>
  <c r="T395" i="44"/>
  <c r="R395" i="44"/>
  <c r="P395" i="44"/>
  <c r="J395" i="44"/>
  <c r="BE395" i="44" s="1"/>
  <c r="BK392" i="44"/>
  <c r="BI392" i="44"/>
  <c r="BH392" i="44"/>
  <c r="BG392" i="44"/>
  <c r="BF392" i="44"/>
  <c r="T392" i="44"/>
  <c r="R392" i="44"/>
  <c r="P392" i="44"/>
  <c r="J392" i="44"/>
  <c r="BE392" i="44" s="1"/>
  <c r="BK389" i="44"/>
  <c r="BI389" i="44"/>
  <c r="BH389" i="44"/>
  <c r="BG389" i="44"/>
  <c r="BF389" i="44"/>
  <c r="T389" i="44"/>
  <c r="R389" i="44"/>
  <c r="P389" i="44"/>
  <c r="J389" i="44"/>
  <c r="BE389" i="44" s="1"/>
  <c r="BK387" i="44"/>
  <c r="BI387" i="44"/>
  <c r="BH387" i="44"/>
  <c r="BG387" i="44"/>
  <c r="BF387" i="44"/>
  <c r="T387" i="44"/>
  <c r="R387" i="44"/>
  <c r="P387" i="44"/>
  <c r="J387" i="44"/>
  <c r="BE387" i="44" s="1"/>
  <c r="BK384" i="44"/>
  <c r="BI384" i="44"/>
  <c r="BH384" i="44"/>
  <c r="BG384" i="44"/>
  <c r="BF384" i="44"/>
  <c r="BE384" i="44"/>
  <c r="T384" i="44"/>
  <c r="R384" i="44"/>
  <c r="P384" i="44"/>
  <c r="J384" i="44"/>
  <c r="BK382" i="44"/>
  <c r="BI382" i="44"/>
  <c r="BH382" i="44"/>
  <c r="BG382" i="44"/>
  <c r="BF382" i="44"/>
  <c r="T382" i="44"/>
  <c r="R382" i="44"/>
  <c r="P382" i="44"/>
  <c r="J382" i="44"/>
  <c r="BE382" i="44" s="1"/>
  <c r="BK379" i="44"/>
  <c r="BI379" i="44"/>
  <c r="BH379" i="44"/>
  <c r="BG379" i="44"/>
  <c r="BF379" i="44"/>
  <c r="T379" i="44"/>
  <c r="R379" i="44"/>
  <c r="P379" i="44"/>
  <c r="J379" i="44"/>
  <c r="BE379" i="44" s="1"/>
  <c r="BK377" i="44"/>
  <c r="BI377" i="44"/>
  <c r="BH377" i="44"/>
  <c r="BG377" i="44"/>
  <c r="BF377" i="44"/>
  <c r="T377" i="44"/>
  <c r="R377" i="44"/>
  <c r="P377" i="44"/>
  <c r="J377" i="44"/>
  <c r="BE377" i="44" s="1"/>
  <c r="BK375" i="44"/>
  <c r="BI375" i="44"/>
  <c r="BH375" i="44"/>
  <c r="BG375" i="44"/>
  <c r="BF375" i="44"/>
  <c r="T375" i="44"/>
  <c r="R375" i="44"/>
  <c r="P375" i="44"/>
  <c r="J375" i="44"/>
  <c r="BE375" i="44" s="1"/>
  <c r="BK372" i="44"/>
  <c r="BI372" i="44"/>
  <c r="BH372" i="44"/>
  <c r="BG372" i="44"/>
  <c r="BF372" i="44"/>
  <c r="BE372" i="44"/>
  <c r="T372" i="44"/>
  <c r="R372" i="44"/>
  <c r="P372" i="44"/>
  <c r="J372" i="44"/>
  <c r="BK369" i="44"/>
  <c r="BI369" i="44"/>
  <c r="BH369" i="44"/>
  <c r="BG369" i="44"/>
  <c r="BF369" i="44"/>
  <c r="T369" i="44"/>
  <c r="R369" i="44"/>
  <c r="P369" i="44"/>
  <c r="J369" i="44"/>
  <c r="BE369" i="44" s="1"/>
  <c r="BK366" i="44"/>
  <c r="BI366" i="44"/>
  <c r="BH366" i="44"/>
  <c r="BG366" i="44"/>
  <c r="BF366" i="44"/>
  <c r="T366" i="44"/>
  <c r="R366" i="44"/>
  <c r="P366" i="44"/>
  <c r="J366" i="44"/>
  <c r="BE366" i="44" s="1"/>
  <c r="BK363" i="44"/>
  <c r="BI363" i="44"/>
  <c r="BH363" i="44"/>
  <c r="BG363" i="44"/>
  <c r="BF363" i="44"/>
  <c r="T363" i="44"/>
  <c r="R363" i="44"/>
  <c r="P363" i="44"/>
  <c r="J363" i="44"/>
  <c r="BE363" i="44" s="1"/>
  <c r="BK360" i="44"/>
  <c r="BI360" i="44"/>
  <c r="BH360" i="44"/>
  <c r="BG360" i="44"/>
  <c r="BF360" i="44"/>
  <c r="T360" i="44"/>
  <c r="R360" i="44"/>
  <c r="P360" i="44"/>
  <c r="J360" i="44"/>
  <c r="BE360" i="44" s="1"/>
  <c r="BK357" i="44"/>
  <c r="BI357" i="44"/>
  <c r="BH357" i="44"/>
  <c r="BG357" i="44"/>
  <c r="BF357" i="44"/>
  <c r="T357" i="44"/>
  <c r="R357" i="44"/>
  <c r="P357" i="44"/>
  <c r="J357" i="44"/>
  <c r="BE357" i="44" s="1"/>
  <c r="BK354" i="44"/>
  <c r="BI354" i="44"/>
  <c r="BH354" i="44"/>
  <c r="BG354" i="44"/>
  <c r="BF354" i="44"/>
  <c r="BE354" i="44"/>
  <c r="T354" i="44"/>
  <c r="R354" i="44"/>
  <c r="P354" i="44"/>
  <c r="J354" i="44"/>
  <c r="BK351" i="44"/>
  <c r="BI351" i="44"/>
  <c r="BH351" i="44"/>
  <c r="BG351" i="44"/>
  <c r="BF351" i="44"/>
  <c r="T351" i="44"/>
  <c r="R351" i="44"/>
  <c r="P351" i="44"/>
  <c r="J351" i="44"/>
  <c r="BE351" i="44" s="1"/>
  <c r="BK348" i="44"/>
  <c r="BI348" i="44"/>
  <c r="BH348" i="44"/>
  <c r="BG348" i="44"/>
  <c r="BF348" i="44"/>
  <c r="T348" i="44"/>
  <c r="R348" i="44"/>
  <c r="P348" i="44"/>
  <c r="J348" i="44"/>
  <c r="BE348" i="44" s="1"/>
  <c r="BK346" i="44"/>
  <c r="BI346" i="44"/>
  <c r="BH346" i="44"/>
  <c r="BG346" i="44"/>
  <c r="BF346" i="44"/>
  <c r="T346" i="44"/>
  <c r="R346" i="44"/>
  <c r="P346" i="44"/>
  <c r="J346" i="44"/>
  <c r="BE346" i="44" s="1"/>
  <c r="BK343" i="44"/>
  <c r="BI343" i="44"/>
  <c r="BH343" i="44"/>
  <c r="BG343" i="44"/>
  <c r="BF343" i="44"/>
  <c r="BE343" i="44"/>
  <c r="T343" i="44"/>
  <c r="R343" i="44"/>
  <c r="P343" i="44"/>
  <c r="J343" i="44"/>
  <c r="BK341" i="44"/>
  <c r="BI341" i="44"/>
  <c r="BH341" i="44"/>
  <c r="BG341" i="44"/>
  <c r="BF341" i="44"/>
  <c r="T341" i="44"/>
  <c r="R341" i="44"/>
  <c r="P341" i="44"/>
  <c r="J341" i="44"/>
  <c r="BE341" i="44" s="1"/>
  <c r="BK339" i="44"/>
  <c r="BI339" i="44"/>
  <c r="BH339" i="44"/>
  <c r="BG339" i="44"/>
  <c r="BF339" i="44"/>
  <c r="BE339" i="44"/>
  <c r="T339" i="44"/>
  <c r="R339" i="44"/>
  <c r="P339" i="44"/>
  <c r="J339" i="44"/>
  <c r="BK336" i="44"/>
  <c r="BI336" i="44"/>
  <c r="BH336" i="44"/>
  <c r="BG336" i="44"/>
  <c r="BF336" i="44"/>
  <c r="T336" i="44"/>
  <c r="T325" i="44" s="1"/>
  <c r="R336" i="44"/>
  <c r="P336" i="44"/>
  <c r="J336" i="44"/>
  <c r="BE336" i="44" s="1"/>
  <c r="BK333" i="44"/>
  <c r="BI333" i="44"/>
  <c r="BH333" i="44"/>
  <c r="BG333" i="44"/>
  <c r="BF333" i="44"/>
  <c r="T333" i="44"/>
  <c r="R333" i="44"/>
  <c r="P333" i="44"/>
  <c r="P325" i="44" s="1"/>
  <c r="J333" i="44"/>
  <c r="BE333" i="44" s="1"/>
  <c r="BK330" i="44"/>
  <c r="BI330" i="44"/>
  <c r="BH330" i="44"/>
  <c r="BG330" i="44"/>
  <c r="BF330" i="44"/>
  <c r="T330" i="44"/>
  <c r="R330" i="44"/>
  <c r="P330" i="44"/>
  <c r="J330" i="44"/>
  <c r="BE330" i="44" s="1"/>
  <c r="BK328" i="44"/>
  <c r="BI328" i="44"/>
  <c r="BH328" i="44"/>
  <c r="BG328" i="44"/>
  <c r="BF328" i="44"/>
  <c r="T328" i="44"/>
  <c r="R328" i="44"/>
  <c r="P328" i="44"/>
  <c r="J328" i="44"/>
  <c r="BE328" i="44" s="1"/>
  <c r="BK326" i="44"/>
  <c r="BI326" i="44"/>
  <c r="BH326" i="44"/>
  <c r="BG326" i="44"/>
  <c r="BF326" i="44"/>
  <c r="T326" i="44"/>
  <c r="R326" i="44"/>
  <c r="R325" i="44" s="1"/>
  <c r="P326" i="44"/>
  <c r="J326" i="44"/>
  <c r="BE326" i="44" s="1"/>
  <c r="BK322" i="44"/>
  <c r="BI322" i="44"/>
  <c r="BH322" i="44"/>
  <c r="BG322" i="44"/>
  <c r="BF322" i="44"/>
  <c r="T322" i="44"/>
  <c r="R322" i="44"/>
  <c r="P322" i="44"/>
  <c r="J322" i="44"/>
  <c r="BE322" i="44" s="1"/>
  <c r="BK319" i="44"/>
  <c r="BI319" i="44"/>
  <c r="BH319" i="44"/>
  <c r="BG319" i="44"/>
  <c r="BF319" i="44"/>
  <c r="T319" i="44"/>
  <c r="R319" i="44"/>
  <c r="P319" i="44"/>
  <c r="J319" i="44"/>
  <c r="BE319" i="44" s="1"/>
  <c r="BK316" i="44"/>
  <c r="BI316" i="44"/>
  <c r="BH316" i="44"/>
  <c r="BG316" i="44"/>
  <c r="BF316" i="44"/>
  <c r="BE316" i="44"/>
  <c r="T316" i="44"/>
  <c r="R316" i="44"/>
  <c r="P316" i="44"/>
  <c r="J316" i="44"/>
  <c r="BK313" i="44"/>
  <c r="BI313" i="44"/>
  <c r="BH313" i="44"/>
  <c r="BG313" i="44"/>
  <c r="BF313" i="44"/>
  <c r="BE313" i="44"/>
  <c r="T313" i="44"/>
  <c r="R313" i="44"/>
  <c r="P313" i="44"/>
  <c r="J313" i="44"/>
  <c r="BK310" i="44"/>
  <c r="BI310" i="44"/>
  <c r="BH310" i="44"/>
  <c r="BG310" i="44"/>
  <c r="BF310" i="44"/>
  <c r="BE310" i="44"/>
  <c r="T310" i="44"/>
  <c r="R310" i="44"/>
  <c r="P310" i="44"/>
  <c r="J310" i="44"/>
  <c r="BK307" i="44"/>
  <c r="BI307" i="44"/>
  <c r="BH307" i="44"/>
  <c r="BG307" i="44"/>
  <c r="BF307" i="44"/>
  <c r="T307" i="44"/>
  <c r="R307" i="44"/>
  <c r="P307" i="44"/>
  <c r="J307" i="44"/>
  <c r="BE307" i="44" s="1"/>
  <c r="BK304" i="44"/>
  <c r="BI304" i="44"/>
  <c r="BH304" i="44"/>
  <c r="BG304" i="44"/>
  <c r="BF304" i="44"/>
  <c r="T304" i="44"/>
  <c r="R304" i="44"/>
  <c r="P304" i="44"/>
  <c r="J304" i="44"/>
  <c r="BE304" i="44" s="1"/>
  <c r="BK301" i="44"/>
  <c r="BI301" i="44"/>
  <c r="BH301" i="44"/>
  <c r="BG301" i="44"/>
  <c r="BF301" i="44"/>
  <c r="BE301" i="44"/>
  <c r="T301" i="44"/>
  <c r="R301" i="44"/>
  <c r="P301" i="44"/>
  <c r="J301" i="44"/>
  <c r="BK298" i="44"/>
  <c r="BI298" i="44"/>
  <c r="BH298" i="44"/>
  <c r="BG298" i="44"/>
  <c r="BF298" i="44"/>
  <c r="BE298" i="44"/>
  <c r="T298" i="44"/>
  <c r="R298" i="44"/>
  <c r="P298" i="44"/>
  <c r="J298" i="44"/>
  <c r="BK295" i="44"/>
  <c r="BI295" i="44"/>
  <c r="BH295" i="44"/>
  <c r="BG295" i="44"/>
  <c r="BF295" i="44"/>
  <c r="BE295" i="44"/>
  <c r="T295" i="44"/>
  <c r="R295" i="44"/>
  <c r="P295" i="44"/>
  <c r="J295" i="44"/>
  <c r="BK292" i="44"/>
  <c r="BI292" i="44"/>
  <c r="BH292" i="44"/>
  <c r="BG292" i="44"/>
  <c r="BF292" i="44"/>
  <c r="T292" i="44"/>
  <c r="R292" i="44"/>
  <c r="P292" i="44"/>
  <c r="J292" i="44"/>
  <c r="BE292" i="44" s="1"/>
  <c r="BK289" i="44"/>
  <c r="BI289" i="44"/>
  <c r="BH289" i="44"/>
  <c r="BG289" i="44"/>
  <c r="BF289" i="44"/>
  <c r="T289" i="44"/>
  <c r="R289" i="44"/>
  <c r="P289" i="44"/>
  <c r="J289" i="44"/>
  <c r="BE289" i="44" s="1"/>
  <c r="BK286" i="44"/>
  <c r="BI286" i="44"/>
  <c r="BH286" i="44"/>
  <c r="BG286" i="44"/>
  <c r="BF286" i="44"/>
  <c r="T286" i="44"/>
  <c r="R286" i="44"/>
  <c r="P286" i="44"/>
  <c r="J286" i="44"/>
  <c r="BE286" i="44" s="1"/>
  <c r="BK283" i="44"/>
  <c r="BI283" i="44"/>
  <c r="BH283" i="44"/>
  <c r="BG283" i="44"/>
  <c r="BF283" i="44"/>
  <c r="BE283" i="44"/>
  <c r="T283" i="44"/>
  <c r="R283" i="44"/>
  <c r="P283" i="44"/>
  <c r="J283" i="44"/>
  <c r="BK280" i="44"/>
  <c r="BI280" i="44"/>
  <c r="BH280" i="44"/>
  <c r="BG280" i="44"/>
  <c r="BF280" i="44"/>
  <c r="BE280" i="44"/>
  <c r="T280" i="44"/>
  <c r="R280" i="44"/>
  <c r="P280" i="44"/>
  <c r="J280" i="44"/>
  <c r="BK277" i="44"/>
  <c r="BI277" i="44"/>
  <c r="BH277" i="44"/>
  <c r="BG277" i="44"/>
  <c r="BF277" i="44"/>
  <c r="T277" i="44"/>
  <c r="T267" i="44" s="1"/>
  <c r="R277" i="44"/>
  <c r="P277" i="44"/>
  <c r="J277" i="44"/>
  <c r="BE277" i="44" s="1"/>
  <c r="BK274" i="44"/>
  <c r="BI274" i="44"/>
  <c r="BH274" i="44"/>
  <c r="BG274" i="44"/>
  <c r="BF274" i="44"/>
  <c r="BE274" i="44"/>
  <c r="T274" i="44"/>
  <c r="R274" i="44"/>
  <c r="P274" i="44"/>
  <c r="J274" i="44"/>
  <c r="BK271" i="44"/>
  <c r="BI271" i="44"/>
  <c r="BH271" i="44"/>
  <c r="BG271" i="44"/>
  <c r="BF271" i="44"/>
  <c r="T271" i="44"/>
  <c r="R271" i="44"/>
  <c r="P271" i="44"/>
  <c r="P267" i="44" s="1"/>
  <c r="J271" i="44"/>
  <c r="BE271" i="44" s="1"/>
  <c r="BK268" i="44"/>
  <c r="BI268" i="44"/>
  <c r="BH268" i="44"/>
  <c r="BG268" i="44"/>
  <c r="BF268" i="44"/>
  <c r="T268" i="44"/>
  <c r="R268" i="44"/>
  <c r="P268" i="44"/>
  <c r="J268" i="44"/>
  <c r="BE268" i="44" s="1"/>
  <c r="R267" i="44"/>
  <c r="BK264" i="44"/>
  <c r="BI264" i="44"/>
  <c r="BH264" i="44"/>
  <c r="BG264" i="44"/>
  <c r="BF264" i="44"/>
  <c r="T264" i="44"/>
  <c r="R264" i="44"/>
  <c r="P264" i="44"/>
  <c r="J264" i="44"/>
  <c r="BE264" i="44" s="1"/>
  <c r="BK261" i="44"/>
  <c r="BI261" i="44"/>
  <c r="BH261" i="44"/>
  <c r="BG261" i="44"/>
  <c r="BF261" i="44"/>
  <c r="T261" i="44"/>
  <c r="R261" i="44"/>
  <c r="P261" i="44"/>
  <c r="J261" i="44"/>
  <c r="BE261" i="44" s="1"/>
  <c r="BK258" i="44"/>
  <c r="BI258" i="44"/>
  <c r="BH258" i="44"/>
  <c r="BG258" i="44"/>
  <c r="BF258" i="44"/>
  <c r="T258" i="44"/>
  <c r="R258" i="44"/>
  <c r="P258" i="44"/>
  <c r="J258" i="44"/>
  <c r="BE258" i="44" s="1"/>
  <c r="BK255" i="44"/>
  <c r="BI255" i="44"/>
  <c r="BH255" i="44"/>
  <c r="BG255" i="44"/>
  <c r="BF255" i="44"/>
  <c r="T255" i="44"/>
  <c r="R255" i="44"/>
  <c r="P255" i="44"/>
  <c r="J255" i="44"/>
  <c r="BE255" i="44" s="1"/>
  <c r="BK253" i="44"/>
  <c r="BI253" i="44"/>
  <c r="BH253" i="44"/>
  <c r="BG253" i="44"/>
  <c r="BF253" i="44"/>
  <c r="BE253" i="44"/>
  <c r="T253" i="44"/>
  <c r="R253" i="44"/>
  <c r="P253" i="44"/>
  <c r="J253" i="44"/>
  <c r="BK250" i="44"/>
  <c r="BI250" i="44"/>
  <c r="BH250" i="44"/>
  <c r="BG250" i="44"/>
  <c r="BF250" i="44"/>
  <c r="BE250" i="44"/>
  <c r="T250" i="44"/>
  <c r="R250" i="44"/>
  <c r="P250" i="44"/>
  <c r="J250" i="44"/>
  <c r="BK247" i="44"/>
  <c r="BI247" i="44"/>
  <c r="BH247" i="44"/>
  <c r="BG247" i="44"/>
  <c r="BF247" i="44"/>
  <c r="T247" i="44"/>
  <c r="R247" i="44"/>
  <c r="P247" i="44"/>
  <c r="J247" i="44"/>
  <c r="BE247" i="44" s="1"/>
  <c r="BK244" i="44"/>
  <c r="BI244" i="44"/>
  <c r="BH244" i="44"/>
  <c r="BG244" i="44"/>
  <c r="BF244" i="44"/>
  <c r="T244" i="44"/>
  <c r="R244" i="44"/>
  <c r="P244" i="44"/>
  <c r="J244" i="44"/>
  <c r="BE244" i="44" s="1"/>
  <c r="BK241" i="44"/>
  <c r="BI241" i="44"/>
  <c r="BH241" i="44"/>
  <c r="BG241" i="44"/>
  <c r="BF241" i="44"/>
  <c r="BE241" i="44"/>
  <c r="T241" i="44"/>
  <c r="R241" i="44"/>
  <c r="P241" i="44"/>
  <c r="J241" i="44"/>
  <c r="BK238" i="44"/>
  <c r="BI238" i="44"/>
  <c r="BH238" i="44"/>
  <c r="BG238" i="44"/>
  <c r="BF238" i="44"/>
  <c r="T238" i="44"/>
  <c r="R238" i="44"/>
  <c r="P238" i="44"/>
  <c r="J238" i="44"/>
  <c r="BE238" i="44" s="1"/>
  <c r="BK235" i="44"/>
  <c r="BI235" i="44"/>
  <c r="BH235" i="44"/>
  <c r="BG235" i="44"/>
  <c r="BF235" i="44"/>
  <c r="BE235" i="44"/>
  <c r="T235" i="44"/>
  <c r="R235" i="44"/>
  <c r="P235" i="44"/>
  <c r="J235" i="44"/>
  <c r="BK233" i="44"/>
  <c r="BI233" i="44"/>
  <c r="BH233" i="44"/>
  <c r="BG233" i="44"/>
  <c r="BF233" i="44"/>
  <c r="T233" i="44"/>
  <c r="R233" i="44"/>
  <c r="P233" i="44"/>
  <c r="J233" i="44"/>
  <c r="BE233" i="44" s="1"/>
  <c r="BK230" i="44"/>
  <c r="BI230" i="44"/>
  <c r="BH230" i="44"/>
  <c r="BG230" i="44"/>
  <c r="BF230" i="44"/>
  <c r="T230" i="44"/>
  <c r="R230" i="44"/>
  <c r="P230" i="44"/>
  <c r="J230" i="44"/>
  <c r="BE230" i="44" s="1"/>
  <c r="BK228" i="44"/>
  <c r="BI228" i="44"/>
  <c r="BH228" i="44"/>
  <c r="BG228" i="44"/>
  <c r="BF228" i="44"/>
  <c r="BE228" i="44"/>
  <c r="T228" i="44"/>
  <c r="R228" i="44"/>
  <c r="P228" i="44"/>
  <c r="J228" i="44"/>
  <c r="BK226" i="44"/>
  <c r="BI226" i="44"/>
  <c r="BH226" i="44"/>
  <c r="BG226" i="44"/>
  <c r="BF226" i="44"/>
  <c r="BE226" i="44"/>
  <c r="T226" i="44"/>
  <c r="R226" i="44"/>
  <c r="P226" i="44"/>
  <c r="J226" i="44"/>
  <c r="BK224" i="44"/>
  <c r="BI224" i="44"/>
  <c r="BH224" i="44"/>
  <c r="BG224" i="44"/>
  <c r="BF224" i="44"/>
  <c r="T224" i="44"/>
  <c r="R224" i="44"/>
  <c r="P224" i="44"/>
  <c r="J224" i="44"/>
  <c r="BE224" i="44" s="1"/>
  <c r="BK222" i="44"/>
  <c r="BI222" i="44"/>
  <c r="BH222" i="44"/>
  <c r="BG222" i="44"/>
  <c r="BF222" i="44"/>
  <c r="T222" i="44"/>
  <c r="R222" i="44"/>
  <c r="P222" i="44"/>
  <c r="J222" i="44"/>
  <c r="BE222" i="44" s="1"/>
  <c r="BK220" i="44"/>
  <c r="BI220" i="44"/>
  <c r="BH220" i="44"/>
  <c r="BG220" i="44"/>
  <c r="BF220" i="44"/>
  <c r="BE220" i="44"/>
  <c r="T220" i="44"/>
  <c r="R220" i="44"/>
  <c r="P220" i="44"/>
  <c r="J220" i="44"/>
  <c r="BK218" i="44"/>
  <c r="BI218" i="44"/>
  <c r="BH218" i="44"/>
  <c r="BG218" i="44"/>
  <c r="BF218" i="44"/>
  <c r="T218" i="44"/>
  <c r="R218" i="44"/>
  <c r="P218" i="44"/>
  <c r="J218" i="44"/>
  <c r="BE218" i="44" s="1"/>
  <c r="BK216" i="44"/>
  <c r="BI216" i="44"/>
  <c r="BH216" i="44"/>
  <c r="BG216" i="44"/>
  <c r="BF216" i="44"/>
  <c r="T216" i="44"/>
  <c r="R216" i="44"/>
  <c r="P216" i="44"/>
  <c r="J216" i="44"/>
  <c r="BE216" i="44" s="1"/>
  <c r="BK214" i="44"/>
  <c r="BI214" i="44"/>
  <c r="BH214" i="44"/>
  <c r="BG214" i="44"/>
  <c r="BF214" i="44"/>
  <c r="BE214" i="44"/>
  <c r="T214" i="44"/>
  <c r="R214" i="44"/>
  <c r="P214" i="44"/>
  <c r="J214" i="44"/>
  <c r="BK212" i="44"/>
  <c r="BI212" i="44"/>
  <c r="BH212" i="44"/>
  <c r="BG212" i="44"/>
  <c r="BF212" i="44"/>
  <c r="T212" i="44"/>
  <c r="R212" i="44"/>
  <c r="P212" i="44"/>
  <c r="J212" i="44"/>
  <c r="BE212" i="44" s="1"/>
  <c r="BK210" i="44"/>
  <c r="BI210" i="44"/>
  <c r="BH210" i="44"/>
  <c r="BG210" i="44"/>
  <c r="BF210" i="44"/>
  <c r="BE210" i="44"/>
  <c r="T210" i="44"/>
  <c r="R210" i="44"/>
  <c r="P210" i="44"/>
  <c r="J210" i="44"/>
  <c r="BK208" i="44"/>
  <c r="BI208" i="44"/>
  <c r="BH208" i="44"/>
  <c r="BG208" i="44"/>
  <c r="BF208" i="44"/>
  <c r="BE208" i="44"/>
  <c r="T208" i="44"/>
  <c r="R208" i="44"/>
  <c r="P208" i="44"/>
  <c r="J208" i="44"/>
  <c r="BK206" i="44"/>
  <c r="BI206" i="44"/>
  <c r="BH206" i="44"/>
  <c r="BG206" i="44"/>
  <c r="BF206" i="44"/>
  <c r="T206" i="44"/>
  <c r="R206" i="44"/>
  <c r="P206" i="44"/>
  <c r="P203" i="44" s="1"/>
  <c r="J206" i="44"/>
  <c r="BE206" i="44" s="1"/>
  <c r="BK204" i="44"/>
  <c r="BI204" i="44"/>
  <c r="BH204" i="44"/>
  <c r="BG204" i="44"/>
  <c r="BF204" i="44"/>
  <c r="T204" i="44"/>
  <c r="R204" i="44"/>
  <c r="R203" i="44" s="1"/>
  <c r="P204" i="44"/>
  <c r="J204" i="44"/>
  <c r="BE204" i="44" s="1"/>
  <c r="BK203" i="44"/>
  <c r="J203" i="44" s="1"/>
  <c r="J106" i="44" s="1"/>
  <c r="T203" i="44"/>
  <c r="BK201" i="44"/>
  <c r="BI201" i="44"/>
  <c r="BH201" i="44"/>
  <c r="BG201" i="44"/>
  <c r="BF201" i="44"/>
  <c r="BE201" i="44"/>
  <c r="T201" i="44"/>
  <c r="R201" i="44"/>
  <c r="R197" i="44" s="1"/>
  <c r="R196" i="44" s="1"/>
  <c r="P201" i="44"/>
  <c r="J201" i="44"/>
  <c r="BK198" i="44"/>
  <c r="BI198" i="44"/>
  <c r="BH198" i="44"/>
  <c r="BG198" i="44"/>
  <c r="BF198" i="44"/>
  <c r="T198" i="44"/>
  <c r="T197" i="44" s="1"/>
  <c r="T196" i="44" s="1"/>
  <c r="R198" i="44"/>
  <c r="P198" i="44"/>
  <c r="P197" i="44" s="1"/>
  <c r="J198" i="44"/>
  <c r="BE198" i="44" s="1"/>
  <c r="BK197" i="44"/>
  <c r="J197" i="44" s="1"/>
  <c r="J105" i="44" s="1"/>
  <c r="BK194" i="44"/>
  <c r="BI194" i="44"/>
  <c r="BH194" i="44"/>
  <c r="BG194" i="44"/>
  <c r="BF194" i="44"/>
  <c r="T194" i="44"/>
  <c r="R194" i="44"/>
  <c r="P194" i="44"/>
  <c r="J194" i="44"/>
  <c r="BE194" i="44" s="1"/>
  <c r="BK191" i="44"/>
  <c r="BI191" i="44"/>
  <c r="BH191" i="44"/>
  <c r="BG191" i="44"/>
  <c r="BF191" i="44"/>
  <c r="T191" i="44"/>
  <c r="R191" i="44"/>
  <c r="P191" i="44"/>
  <c r="J191" i="44"/>
  <c r="BE191" i="44" s="1"/>
  <c r="BK188" i="44"/>
  <c r="BI188" i="44"/>
  <c r="BH188" i="44"/>
  <c r="BG188" i="44"/>
  <c r="BF188" i="44"/>
  <c r="T188" i="44"/>
  <c r="T178" i="44" s="1"/>
  <c r="R188" i="44"/>
  <c r="P188" i="44"/>
  <c r="J188" i="44"/>
  <c r="BE188" i="44" s="1"/>
  <c r="BK185" i="44"/>
  <c r="BI185" i="44"/>
  <c r="BH185" i="44"/>
  <c r="BG185" i="44"/>
  <c r="BF185" i="44"/>
  <c r="BE185" i="44"/>
  <c r="T185" i="44"/>
  <c r="R185" i="44"/>
  <c r="P185" i="44"/>
  <c r="J185" i="44"/>
  <c r="BK182" i="44"/>
  <c r="BI182" i="44"/>
  <c r="BH182" i="44"/>
  <c r="BG182" i="44"/>
  <c r="BF182" i="44"/>
  <c r="T182" i="44"/>
  <c r="R182" i="44"/>
  <c r="P182" i="44"/>
  <c r="J182" i="44"/>
  <c r="BE182" i="44" s="1"/>
  <c r="BK179" i="44"/>
  <c r="BI179" i="44"/>
  <c r="BH179" i="44"/>
  <c r="BG179" i="44"/>
  <c r="BF179" i="44"/>
  <c r="T179" i="44"/>
  <c r="R179" i="44"/>
  <c r="P179" i="44"/>
  <c r="P178" i="44" s="1"/>
  <c r="J179" i="44"/>
  <c r="BE179" i="44" s="1"/>
  <c r="R178" i="44"/>
  <c r="BK175" i="44"/>
  <c r="BI175" i="44"/>
  <c r="BH175" i="44"/>
  <c r="BG175" i="44"/>
  <c r="BF175" i="44"/>
  <c r="T175" i="44"/>
  <c r="R175" i="44"/>
  <c r="P175" i="44"/>
  <c r="P162" i="44" s="1"/>
  <c r="J175" i="44"/>
  <c r="BE175" i="44" s="1"/>
  <c r="BK172" i="44"/>
  <c r="BI172" i="44"/>
  <c r="BH172" i="44"/>
  <c r="BG172" i="44"/>
  <c r="BF172" i="44"/>
  <c r="BE172" i="44"/>
  <c r="T172" i="44"/>
  <c r="R172" i="44"/>
  <c r="P172" i="44"/>
  <c r="J172" i="44"/>
  <c r="BK169" i="44"/>
  <c r="BI169" i="44"/>
  <c r="BH169" i="44"/>
  <c r="BG169" i="44"/>
  <c r="BF169" i="44"/>
  <c r="BE169" i="44"/>
  <c r="T169" i="44"/>
  <c r="R169" i="44"/>
  <c r="P169" i="44"/>
  <c r="J169" i="44"/>
  <c r="BK166" i="44"/>
  <c r="BI166" i="44"/>
  <c r="BH166" i="44"/>
  <c r="BG166" i="44"/>
  <c r="BF166" i="44"/>
  <c r="T166" i="44"/>
  <c r="R166" i="44"/>
  <c r="P166" i="44"/>
  <c r="J166" i="44"/>
  <c r="BE166" i="44" s="1"/>
  <c r="BK163" i="44"/>
  <c r="BI163" i="44"/>
  <c r="BH163" i="44"/>
  <c r="BG163" i="44"/>
  <c r="BF163" i="44"/>
  <c r="T163" i="44"/>
  <c r="R163" i="44"/>
  <c r="R162" i="44" s="1"/>
  <c r="P163" i="44"/>
  <c r="J163" i="44"/>
  <c r="BE163" i="44" s="1"/>
  <c r="T162" i="44"/>
  <c r="BK159" i="44"/>
  <c r="BI159" i="44"/>
  <c r="BH159" i="44"/>
  <c r="BG159" i="44"/>
  <c r="BF159" i="44"/>
  <c r="T159" i="44"/>
  <c r="R159" i="44"/>
  <c r="P159" i="44"/>
  <c r="J159" i="44"/>
  <c r="BE159" i="44" s="1"/>
  <c r="BK156" i="44"/>
  <c r="BI156" i="44"/>
  <c r="BH156" i="44"/>
  <c r="BG156" i="44"/>
  <c r="BF156" i="44"/>
  <c r="T156" i="44"/>
  <c r="R156" i="44"/>
  <c r="P156" i="44"/>
  <c r="J156" i="44"/>
  <c r="BE156" i="44" s="1"/>
  <c r="BK154" i="44"/>
  <c r="BI154" i="44"/>
  <c r="BH154" i="44"/>
  <c r="BG154" i="44"/>
  <c r="BF154" i="44"/>
  <c r="BE154" i="44"/>
  <c r="T154" i="44"/>
  <c r="R154" i="44"/>
  <c r="P154" i="44"/>
  <c r="J154" i="44"/>
  <c r="BK151" i="44"/>
  <c r="BI151" i="44"/>
  <c r="BH151" i="44"/>
  <c r="BG151" i="44"/>
  <c r="BF151" i="44"/>
  <c r="T151" i="44"/>
  <c r="T150" i="44" s="1"/>
  <c r="R151" i="44"/>
  <c r="R150" i="44" s="1"/>
  <c r="P151" i="44"/>
  <c r="P150" i="44" s="1"/>
  <c r="J151" i="44"/>
  <c r="BE151" i="44" s="1"/>
  <c r="BK147" i="44"/>
  <c r="BI147" i="44"/>
  <c r="BH147" i="44"/>
  <c r="BG147" i="44"/>
  <c r="BF147" i="44"/>
  <c r="T147" i="44"/>
  <c r="R147" i="44"/>
  <c r="P147" i="44"/>
  <c r="J147" i="44"/>
  <c r="BE147" i="44" s="1"/>
  <c r="BK144" i="44"/>
  <c r="BK143" i="44" s="1"/>
  <c r="J143" i="44" s="1"/>
  <c r="J100" i="44" s="1"/>
  <c r="BI144" i="44"/>
  <c r="BH144" i="44"/>
  <c r="BG144" i="44"/>
  <c r="BF144" i="44"/>
  <c r="T144" i="44"/>
  <c r="T143" i="44" s="1"/>
  <c r="R144" i="44"/>
  <c r="R143" i="44" s="1"/>
  <c r="P144" i="44"/>
  <c r="J144" i="44"/>
  <c r="BE144" i="44" s="1"/>
  <c r="P143" i="44"/>
  <c r="BK140" i="44"/>
  <c r="BI140" i="44"/>
  <c r="BH140" i="44"/>
  <c r="BG140" i="44"/>
  <c r="BF140" i="44"/>
  <c r="T140" i="44"/>
  <c r="T139" i="44" s="1"/>
  <c r="R140" i="44"/>
  <c r="P140" i="44"/>
  <c r="P139" i="44" s="1"/>
  <c r="J140" i="44"/>
  <c r="BE140" i="44" s="1"/>
  <c r="BK139" i="44"/>
  <c r="R139" i="44"/>
  <c r="J139" i="44"/>
  <c r="J99" i="44" s="1"/>
  <c r="BK136" i="44"/>
  <c r="BK132" i="44" s="1"/>
  <c r="BI136" i="44"/>
  <c r="F37" i="44" s="1"/>
  <c r="BH136" i="44"/>
  <c r="BG136" i="44"/>
  <c r="BF136" i="44"/>
  <c r="T136" i="44"/>
  <c r="R136" i="44"/>
  <c r="P136" i="44"/>
  <c r="J136" i="44"/>
  <c r="BE136" i="44" s="1"/>
  <c r="BK133" i="44"/>
  <c r="BI133" i="44"/>
  <c r="BH133" i="44"/>
  <c r="BG133" i="44"/>
  <c r="BF133" i="44"/>
  <c r="J34" i="44" s="1"/>
  <c r="BE133" i="44"/>
  <c r="T133" i="44"/>
  <c r="R133" i="44"/>
  <c r="R132" i="44" s="1"/>
  <c r="R131" i="44" s="1"/>
  <c r="R130" i="44" s="1"/>
  <c r="P133" i="44"/>
  <c r="J133" i="44"/>
  <c r="T132" i="44"/>
  <c r="P132" i="44"/>
  <c r="F124" i="44"/>
  <c r="E122" i="44"/>
  <c r="F89" i="44"/>
  <c r="E87" i="44"/>
  <c r="J37" i="44"/>
  <c r="J36" i="44"/>
  <c r="J35" i="44"/>
  <c r="J92" i="44"/>
  <c r="J126" i="44"/>
  <c r="F127" i="44"/>
  <c r="F126" i="44"/>
  <c r="J89" i="44"/>
  <c r="E85" i="44"/>
  <c r="BK178" i="44" l="1"/>
  <c r="J178" i="44" s="1"/>
  <c r="J103" i="44" s="1"/>
  <c r="F35" i="44"/>
  <c r="F36" i="44"/>
  <c r="BK162" i="44"/>
  <c r="J162" i="44" s="1"/>
  <c r="J102" i="44" s="1"/>
  <c r="F34" i="44"/>
  <c r="BK150" i="44"/>
  <c r="J150" i="44" s="1"/>
  <c r="J101" i="44" s="1"/>
  <c r="BK267" i="44"/>
  <c r="J267" i="44" s="1"/>
  <c r="J107" i="44" s="1"/>
  <c r="BK325" i="44"/>
  <c r="J325" i="44" s="1"/>
  <c r="J108" i="44" s="1"/>
  <c r="F91" i="44"/>
  <c r="J91" i="44"/>
  <c r="J132" i="44"/>
  <c r="J98" i="44" s="1"/>
  <c r="BK131" i="44"/>
  <c r="P196" i="44"/>
  <c r="P131" i="44"/>
  <c r="P130" i="44" s="1"/>
  <c r="T131" i="44"/>
  <c r="T130" i="44" s="1"/>
  <c r="J33" i="44"/>
  <c r="F33" i="44"/>
  <c r="F92" i="44"/>
  <c r="J127" i="44"/>
  <c r="E120" i="44"/>
  <c r="J124" i="44"/>
  <c r="BK196" i="44" l="1"/>
  <c r="J196" i="44" s="1"/>
  <c r="J104" i="44" s="1"/>
  <c r="J131" i="44"/>
  <c r="J97" i="44" s="1"/>
  <c r="BK130" i="44"/>
  <c r="J130" i="44" s="1"/>
  <c r="I41" i="2" s="1"/>
  <c r="J30" i="44" l="1"/>
  <c r="J39" i="44" s="1"/>
  <c r="J96" i="44"/>
  <c r="BK210" i="25" l="1"/>
  <c r="BI210" i="25"/>
  <c r="BH210" i="25"/>
  <c r="BG210" i="25"/>
  <c r="BF210" i="25"/>
  <c r="T210" i="25"/>
  <c r="R210" i="25"/>
  <c r="P210" i="25"/>
  <c r="J210" i="25"/>
  <c r="BE210" i="25" s="1"/>
  <c r="BK207" i="25"/>
  <c r="BI207" i="25"/>
  <c r="BH207" i="25"/>
  <c r="BG207" i="25"/>
  <c r="BF207" i="25"/>
  <c r="BE207" i="25"/>
  <c r="T207" i="25"/>
  <c r="R207" i="25"/>
  <c r="P207" i="25"/>
  <c r="J207" i="25"/>
  <c r="BK205" i="25"/>
  <c r="BI205" i="25"/>
  <c r="BH205" i="25"/>
  <c r="BG205" i="25"/>
  <c r="BF205" i="25"/>
  <c r="T205" i="25"/>
  <c r="R205" i="25"/>
  <c r="P205" i="25"/>
  <c r="J205" i="25"/>
  <c r="BE205" i="25" s="1"/>
  <c r="BK202" i="25"/>
  <c r="BI202" i="25"/>
  <c r="BH202" i="25"/>
  <c r="BG202" i="25"/>
  <c r="BF202" i="25"/>
  <c r="T202" i="25"/>
  <c r="R202" i="25"/>
  <c r="P202" i="25"/>
  <c r="J202" i="25"/>
  <c r="BE202" i="25" s="1"/>
  <c r="BK199" i="25"/>
  <c r="BI199" i="25"/>
  <c r="BH199" i="25"/>
  <c r="BG199" i="25"/>
  <c r="BF199" i="25"/>
  <c r="T199" i="25"/>
  <c r="R199" i="25"/>
  <c r="P199" i="25"/>
  <c r="J199" i="25"/>
  <c r="BE199" i="25" s="1"/>
  <c r="BK196" i="25"/>
  <c r="BI196" i="25"/>
  <c r="BH196" i="25"/>
  <c r="BG196" i="25"/>
  <c r="BF196" i="25"/>
  <c r="T196" i="25"/>
  <c r="R196" i="25"/>
  <c r="P196" i="25"/>
  <c r="J196" i="25"/>
  <c r="BE196" i="25" s="1"/>
  <c r="BK193" i="25"/>
  <c r="BI193" i="25"/>
  <c r="BH193" i="25"/>
  <c r="BG193" i="25"/>
  <c r="BF193" i="25"/>
  <c r="T193" i="25"/>
  <c r="R193" i="25"/>
  <c r="P193" i="25"/>
  <c r="J193" i="25"/>
  <c r="BE193" i="25" s="1"/>
  <c r="BK191" i="25"/>
  <c r="BI191" i="25"/>
  <c r="BH191" i="25"/>
  <c r="BG191" i="25"/>
  <c r="BF191" i="25"/>
  <c r="T191" i="25"/>
  <c r="R191" i="25"/>
  <c r="P191" i="25"/>
  <c r="J191" i="25"/>
  <c r="BE191" i="25" s="1"/>
  <c r="BK189" i="25"/>
  <c r="BI189" i="25"/>
  <c r="BH189" i="25"/>
  <c r="BG189" i="25"/>
  <c r="BF189" i="25"/>
  <c r="T189" i="25"/>
  <c r="R189" i="25"/>
  <c r="P189" i="25"/>
  <c r="J189" i="25"/>
  <c r="BE189" i="25" s="1"/>
  <c r="BK187" i="25"/>
  <c r="BI187" i="25"/>
  <c r="BH187" i="25"/>
  <c r="BG187" i="25"/>
  <c r="BF187" i="25"/>
  <c r="T187" i="25"/>
  <c r="R187" i="25"/>
  <c r="P187" i="25"/>
  <c r="J187" i="25"/>
  <c r="BE187" i="25" s="1"/>
  <c r="BK185" i="25"/>
  <c r="BI185" i="25"/>
  <c r="BH185" i="25"/>
  <c r="BG185" i="25"/>
  <c r="BF185" i="25"/>
  <c r="T185" i="25"/>
  <c r="R185" i="25"/>
  <c r="P185" i="25"/>
  <c r="J185" i="25"/>
  <c r="BE185" i="25" s="1"/>
  <c r="BK183" i="25"/>
  <c r="BI183" i="25"/>
  <c r="BH183" i="25"/>
  <c r="BG183" i="25"/>
  <c r="BF183" i="25"/>
  <c r="T183" i="25"/>
  <c r="R183" i="25"/>
  <c r="P183" i="25"/>
  <c r="J183" i="25"/>
  <c r="BE183" i="25" s="1"/>
  <c r="BK180" i="25"/>
  <c r="BI180" i="25"/>
  <c r="BH180" i="25"/>
  <c r="BG180" i="25"/>
  <c r="BF180" i="25"/>
  <c r="T180" i="25"/>
  <c r="R180" i="25"/>
  <c r="P180" i="25"/>
  <c r="J180" i="25"/>
  <c r="BE180" i="25" s="1"/>
  <c r="BK178" i="25"/>
  <c r="BI178" i="25"/>
  <c r="BH178" i="25"/>
  <c r="BG178" i="25"/>
  <c r="BF178" i="25"/>
  <c r="T178" i="25"/>
  <c r="R178" i="25"/>
  <c r="P178" i="25"/>
  <c r="J178" i="25"/>
  <c r="BE178" i="25" s="1"/>
  <c r="BK176" i="25"/>
  <c r="BI176" i="25"/>
  <c r="BH176" i="25"/>
  <c r="BG176" i="25"/>
  <c r="BF176" i="25"/>
  <c r="T176" i="25"/>
  <c r="R176" i="25"/>
  <c r="P176" i="25"/>
  <c r="J176" i="25"/>
  <c r="BE176" i="25" s="1"/>
  <c r="BK174" i="25"/>
  <c r="BI174" i="25"/>
  <c r="BH174" i="25"/>
  <c r="BG174" i="25"/>
  <c r="BF174" i="25"/>
  <c r="BE174" i="25"/>
  <c r="T174" i="25"/>
  <c r="R174" i="25"/>
  <c r="P174" i="25"/>
  <c r="J174" i="25"/>
  <c r="BK171" i="25"/>
  <c r="BI171" i="25"/>
  <c r="BH171" i="25"/>
  <c r="BG171" i="25"/>
  <c r="BF171" i="25"/>
  <c r="T171" i="25"/>
  <c r="R171" i="25"/>
  <c r="P171" i="25"/>
  <c r="J171" i="25"/>
  <c r="BE171" i="25" s="1"/>
  <c r="BK169" i="25"/>
  <c r="BI169" i="25"/>
  <c r="BH169" i="25"/>
  <c r="BG169" i="25"/>
  <c r="BF169" i="25"/>
  <c r="T169" i="25"/>
  <c r="R169" i="25"/>
  <c r="P169" i="25"/>
  <c r="J169" i="25"/>
  <c r="BE169" i="25" s="1"/>
  <c r="BK166" i="25"/>
  <c r="BI166" i="25"/>
  <c r="BH166" i="25"/>
  <c r="BG166" i="25"/>
  <c r="BF166" i="25"/>
  <c r="T166" i="25"/>
  <c r="R166" i="25"/>
  <c r="P166" i="25"/>
  <c r="J166" i="25"/>
  <c r="BE166" i="25" s="1"/>
  <c r="BK164" i="25"/>
  <c r="BI164" i="25"/>
  <c r="BH164" i="25"/>
  <c r="BG164" i="25"/>
  <c r="BF164" i="25"/>
  <c r="T164" i="25"/>
  <c r="R164" i="25"/>
  <c r="P164" i="25"/>
  <c r="J164" i="25"/>
  <c r="BE164" i="25" s="1"/>
  <c r="BK161" i="25"/>
  <c r="BI161" i="25"/>
  <c r="BH161" i="25"/>
  <c r="BG161" i="25"/>
  <c r="BF161" i="25"/>
  <c r="T161" i="25"/>
  <c r="R161" i="25"/>
  <c r="P161" i="25"/>
  <c r="J161" i="25"/>
  <c r="BE161" i="25" s="1"/>
  <c r="BK159" i="25"/>
  <c r="BI159" i="25"/>
  <c r="BH159" i="25"/>
  <c r="BG159" i="25"/>
  <c r="BF159" i="25"/>
  <c r="T159" i="25"/>
  <c r="R159" i="25"/>
  <c r="P159" i="25"/>
  <c r="J159" i="25"/>
  <c r="BE159" i="25" s="1"/>
  <c r="BK157" i="25"/>
  <c r="BI157" i="25"/>
  <c r="BH157" i="25"/>
  <c r="BG157" i="25"/>
  <c r="BF157" i="25"/>
  <c r="BE157" i="25"/>
  <c r="T157" i="25"/>
  <c r="R157" i="25"/>
  <c r="P157" i="25"/>
  <c r="J157" i="25"/>
  <c r="BK154" i="25"/>
  <c r="BI154" i="25"/>
  <c r="BH154" i="25"/>
  <c r="BG154" i="25"/>
  <c r="BF154" i="25"/>
  <c r="T154" i="25"/>
  <c r="R154" i="25"/>
  <c r="P154" i="25"/>
  <c r="J154" i="25"/>
  <c r="BE154" i="25" s="1"/>
  <c r="BK152" i="25"/>
  <c r="BI152" i="25"/>
  <c r="BH152" i="25"/>
  <c r="BG152" i="25"/>
  <c r="BF152" i="25"/>
  <c r="T152" i="25"/>
  <c r="R152" i="25"/>
  <c r="P152" i="25"/>
  <c r="J152" i="25"/>
  <c r="BE152" i="25" s="1"/>
  <c r="BK149" i="25"/>
  <c r="BI149" i="25"/>
  <c r="BH149" i="25"/>
  <c r="BG149" i="25"/>
  <c r="BF149" i="25"/>
  <c r="T149" i="25"/>
  <c r="R149" i="25"/>
  <c r="P149" i="25"/>
  <c r="J149" i="25"/>
  <c r="BE149" i="25" s="1"/>
  <c r="BK147" i="25"/>
  <c r="BI147" i="25"/>
  <c r="BH147" i="25"/>
  <c r="BG147" i="25"/>
  <c r="BF147" i="25"/>
  <c r="T147" i="25"/>
  <c r="R147" i="25"/>
  <c r="P147" i="25"/>
  <c r="J147" i="25"/>
  <c r="BE147" i="25" s="1"/>
  <c r="BK145" i="25"/>
  <c r="BI145" i="25"/>
  <c r="BH145" i="25"/>
  <c r="BG145" i="25"/>
  <c r="BF145" i="25"/>
  <c r="BE145" i="25"/>
  <c r="T145" i="25"/>
  <c r="R145" i="25"/>
  <c r="P145" i="25"/>
  <c r="J145" i="25"/>
  <c r="BK142" i="25"/>
  <c r="BI142" i="25"/>
  <c r="BH142" i="25"/>
  <c r="BG142" i="25"/>
  <c r="BF142" i="25"/>
  <c r="BE142" i="25"/>
  <c r="T142" i="25"/>
  <c r="R142" i="25"/>
  <c r="R141" i="25" s="1"/>
  <c r="R140" i="25" s="1"/>
  <c r="P142" i="25"/>
  <c r="J142" i="25"/>
  <c r="T141" i="25"/>
  <c r="T140" i="25" s="1"/>
  <c r="P141" i="25"/>
  <c r="P140" i="25" s="1"/>
  <c r="BK137" i="25"/>
  <c r="BI137" i="25"/>
  <c r="BH137" i="25"/>
  <c r="BG137" i="25"/>
  <c r="BF137" i="25"/>
  <c r="T137" i="25"/>
  <c r="R137" i="25"/>
  <c r="P137" i="25"/>
  <c r="J137" i="25"/>
  <c r="BE137" i="25" s="1"/>
  <c r="BK134" i="25"/>
  <c r="BI134" i="25"/>
  <c r="BH134" i="25"/>
  <c r="BG134" i="25"/>
  <c r="BF134" i="25"/>
  <c r="T134" i="25"/>
  <c r="R134" i="25"/>
  <c r="P134" i="25"/>
  <c r="J134" i="25"/>
  <c r="BE134" i="25" s="1"/>
  <c r="BK131" i="25"/>
  <c r="BI131" i="25"/>
  <c r="BH131" i="25"/>
  <c r="BG131" i="25"/>
  <c r="BF131" i="25"/>
  <c r="T131" i="25"/>
  <c r="R131" i="25"/>
  <c r="P131" i="25"/>
  <c r="J131" i="25"/>
  <c r="BE131" i="25" s="1"/>
  <c r="BK128" i="25"/>
  <c r="BI128" i="25"/>
  <c r="BH128" i="25"/>
  <c r="BG128" i="25"/>
  <c r="BF128" i="25"/>
  <c r="T128" i="25"/>
  <c r="R128" i="25"/>
  <c r="R127" i="25" s="1"/>
  <c r="P128" i="25"/>
  <c r="J128" i="25"/>
  <c r="BE128" i="25" s="1"/>
  <c r="T127" i="25"/>
  <c r="P127" i="25"/>
  <c r="BK124" i="25"/>
  <c r="BK123" i="25" s="1"/>
  <c r="BI124" i="25"/>
  <c r="BH124" i="25"/>
  <c r="BG124" i="25"/>
  <c r="BF124" i="25"/>
  <c r="T124" i="25"/>
  <c r="T123" i="25" s="1"/>
  <c r="T122" i="25" s="1"/>
  <c r="T121" i="25" s="1"/>
  <c r="R124" i="25"/>
  <c r="P124" i="25"/>
  <c r="P123" i="25" s="1"/>
  <c r="P122" i="25" s="1"/>
  <c r="P121" i="25" s="1"/>
  <c r="J124" i="25"/>
  <c r="BE124" i="25" s="1"/>
  <c r="R123" i="25"/>
  <c r="R122" i="25" s="1"/>
  <c r="F115" i="25"/>
  <c r="E113" i="25"/>
  <c r="F91" i="25"/>
  <c r="F89" i="25"/>
  <c r="E87" i="25"/>
  <c r="J37" i="25"/>
  <c r="J36" i="25"/>
  <c r="J35" i="25"/>
  <c r="J92" i="25"/>
  <c r="J117" i="25"/>
  <c r="F92" i="25"/>
  <c r="F117" i="25"/>
  <c r="J115" i="25"/>
  <c r="E111" i="25"/>
  <c r="F37" i="25" l="1"/>
  <c r="BK127" i="25"/>
  <c r="J127" i="25" s="1"/>
  <c r="J99" i="25" s="1"/>
  <c r="BK141" i="25"/>
  <c r="F35" i="25"/>
  <c r="F34" i="25"/>
  <c r="J34" i="25"/>
  <c r="F36" i="25"/>
  <c r="F118" i="25"/>
  <c r="J91" i="25"/>
  <c r="J141" i="25"/>
  <c r="J101" i="25" s="1"/>
  <c r="BK140" i="25"/>
  <c r="J140" i="25" s="1"/>
  <c r="J100" i="25" s="1"/>
  <c r="F33" i="25"/>
  <c r="BK122" i="25"/>
  <c r="J123" i="25"/>
  <c r="J98" i="25" s="1"/>
  <c r="J33" i="25"/>
  <c r="R121" i="25"/>
  <c r="J118" i="25"/>
  <c r="E85" i="25"/>
  <c r="J89" i="25"/>
  <c r="J122" i="25" l="1"/>
  <c r="J97" i="25" s="1"/>
  <c r="BK121" i="25"/>
  <c r="J121" i="25" s="1"/>
  <c r="I37" i="2" s="1"/>
  <c r="J96" i="25" l="1"/>
  <c r="J30" i="25"/>
  <c r="J39" i="25" s="1"/>
  <c r="BK287" i="22" l="1"/>
  <c r="BI287" i="22"/>
  <c r="BH287" i="22"/>
  <c r="BG287" i="22"/>
  <c r="BF287" i="22"/>
  <c r="T287" i="22"/>
  <c r="R287" i="22"/>
  <c r="R286" i="22" s="1"/>
  <c r="P287" i="22"/>
  <c r="P286" i="22" s="1"/>
  <c r="J287" i="22"/>
  <c r="BE287" i="22" s="1"/>
  <c r="BK286" i="22"/>
  <c r="J286" i="22" s="1"/>
  <c r="J107" i="22" s="1"/>
  <c r="T286" i="22"/>
  <c r="BK283" i="22"/>
  <c r="BI283" i="22"/>
  <c r="BH283" i="22"/>
  <c r="BG283" i="22"/>
  <c r="BF283" i="22"/>
  <c r="T283" i="22"/>
  <c r="R283" i="22"/>
  <c r="P283" i="22"/>
  <c r="J283" i="22"/>
  <c r="BE283" i="22" s="1"/>
  <c r="BK281" i="22"/>
  <c r="BI281" i="22"/>
  <c r="BH281" i="22"/>
  <c r="BG281" i="22"/>
  <c r="BF281" i="22"/>
  <c r="T281" i="22"/>
  <c r="R281" i="22"/>
  <c r="P281" i="22"/>
  <c r="J281" i="22"/>
  <c r="BE281" i="22" s="1"/>
  <c r="BK278" i="22"/>
  <c r="BI278" i="22"/>
  <c r="BH278" i="22"/>
  <c r="BG278" i="22"/>
  <c r="BF278" i="22"/>
  <c r="T278" i="22"/>
  <c r="R278" i="22"/>
  <c r="P278" i="22"/>
  <c r="J278" i="22"/>
  <c r="BE278" i="22" s="1"/>
  <c r="BK275" i="22"/>
  <c r="BI275" i="22"/>
  <c r="BH275" i="22"/>
  <c r="BG275" i="22"/>
  <c r="BF275" i="22"/>
  <c r="T275" i="22"/>
  <c r="R275" i="22"/>
  <c r="P275" i="22"/>
  <c r="J275" i="22"/>
  <c r="BE275" i="22" s="1"/>
  <c r="BK272" i="22"/>
  <c r="BI272" i="22"/>
  <c r="BH272" i="22"/>
  <c r="BG272" i="22"/>
  <c r="BF272" i="22"/>
  <c r="T272" i="22"/>
  <c r="R272" i="22"/>
  <c r="P272" i="22"/>
  <c r="J272" i="22"/>
  <c r="BE272" i="22" s="1"/>
  <c r="BK269" i="22"/>
  <c r="BI269" i="22"/>
  <c r="BH269" i="22"/>
  <c r="BG269" i="22"/>
  <c r="BF269" i="22"/>
  <c r="BE269" i="22"/>
  <c r="T269" i="22"/>
  <c r="R269" i="22"/>
  <c r="P269" i="22"/>
  <c r="J269" i="22"/>
  <c r="BK266" i="22"/>
  <c r="BI266" i="22"/>
  <c r="BH266" i="22"/>
  <c r="BG266" i="22"/>
  <c r="BF266" i="22"/>
  <c r="BE266" i="22"/>
  <c r="T266" i="22"/>
  <c r="R266" i="22"/>
  <c r="P266" i="22"/>
  <c r="J266" i="22"/>
  <c r="BK263" i="22"/>
  <c r="BI263" i="22"/>
  <c r="BH263" i="22"/>
  <c r="BG263" i="22"/>
  <c r="BF263" i="22"/>
  <c r="T263" i="22"/>
  <c r="R263" i="22"/>
  <c r="P263" i="22"/>
  <c r="J263" i="22"/>
  <c r="BE263" i="22" s="1"/>
  <c r="BK260" i="22"/>
  <c r="BI260" i="22"/>
  <c r="BH260" i="22"/>
  <c r="BG260" i="22"/>
  <c r="BF260" i="22"/>
  <c r="T260" i="22"/>
  <c r="R260" i="22"/>
  <c r="P260" i="22"/>
  <c r="J260" i="22"/>
  <c r="BE260" i="22" s="1"/>
  <c r="BK257" i="22"/>
  <c r="BI257" i="22"/>
  <c r="BH257" i="22"/>
  <c r="BG257" i="22"/>
  <c r="BF257" i="22"/>
  <c r="T257" i="22"/>
  <c r="R257" i="22"/>
  <c r="P257" i="22"/>
  <c r="J257" i="22"/>
  <c r="BE257" i="22" s="1"/>
  <c r="BK254" i="22"/>
  <c r="BI254" i="22"/>
  <c r="BH254" i="22"/>
  <c r="BG254" i="22"/>
  <c r="BF254" i="22"/>
  <c r="BE254" i="22"/>
  <c r="T254" i="22"/>
  <c r="R254" i="22"/>
  <c r="P254" i="22"/>
  <c r="J254" i="22"/>
  <c r="BK251" i="22"/>
  <c r="BI251" i="22"/>
  <c r="BH251" i="22"/>
  <c r="BG251" i="22"/>
  <c r="BF251" i="22"/>
  <c r="BE251" i="22"/>
  <c r="T251" i="22"/>
  <c r="R251" i="22"/>
  <c r="P251" i="22"/>
  <c r="J251" i="22"/>
  <c r="BK248" i="22"/>
  <c r="BI248" i="22"/>
  <c r="BH248" i="22"/>
  <c r="BG248" i="22"/>
  <c r="BF248" i="22"/>
  <c r="BE248" i="22"/>
  <c r="T248" i="22"/>
  <c r="T239" i="22" s="1"/>
  <c r="R248" i="22"/>
  <c r="R239" i="22" s="1"/>
  <c r="P248" i="22"/>
  <c r="P239" i="22" s="1"/>
  <c r="J248" i="22"/>
  <c r="BK245" i="22"/>
  <c r="BI245" i="22"/>
  <c r="BH245" i="22"/>
  <c r="BG245" i="22"/>
  <c r="BF245" i="22"/>
  <c r="T245" i="22"/>
  <c r="R245" i="22"/>
  <c r="P245" i="22"/>
  <c r="J245" i="22"/>
  <c r="BE245" i="22" s="1"/>
  <c r="BK242" i="22"/>
  <c r="BI242" i="22"/>
  <c r="BH242" i="22"/>
  <c r="BG242" i="22"/>
  <c r="BF242" i="22"/>
  <c r="T242" i="22"/>
  <c r="R242" i="22"/>
  <c r="P242" i="22"/>
  <c r="J242" i="22"/>
  <c r="BE242" i="22" s="1"/>
  <c r="BK240" i="22"/>
  <c r="BI240" i="22"/>
  <c r="BH240" i="22"/>
  <c r="BG240" i="22"/>
  <c r="BF240" i="22"/>
  <c r="BE240" i="22"/>
  <c r="T240" i="22"/>
  <c r="R240" i="22"/>
  <c r="P240" i="22"/>
  <c r="J240" i="22"/>
  <c r="BK236" i="22"/>
  <c r="BI236" i="22"/>
  <c r="BH236" i="22"/>
  <c r="BG236" i="22"/>
  <c r="BF236" i="22"/>
  <c r="T236" i="22"/>
  <c r="R236" i="22"/>
  <c r="P236" i="22"/>
  <c r="J236" i="22"/>
  <c r="BE236" i="22" s="1"/>
  <c r="BK233" i="22"/>
  <c r="BI233" i="22"/>
  <c r="BH233" i="22"/>
  <c r="BG233" i="22"/>
  <c r="BF233" i="22"/>
  <c r="T233" i="22"/>
  <c r="R233" i="22"/>
  <c r="P233" i="22"/>
  <c r="J233" i="22"/>
  <c r="BE233" i="22" s="1"/>
  <c r="BK230" i="22"/>
  <c r="BI230" i="22"/>
  <c r="BH230" i="22"/>
  <c r="BG230" i="22"/>
  <c r="BF230" i="22"/>
  <c r="T230" i="22"/>
  <c r="R230" i="22"/>
  <c r="P230" i="22"/>
  <c r="J230" i="22"/>
  <c r="BE230" i="22" s="1"/>
  <c r="BK227" i="22"/>
  <c r="BI227" i="22"/>
  <c r="BH227" i="22"/>
  <c r="BG227" i="22"/>
  <c r="BF227" i="22"/>
  <c r="BE227" i="22"/>
  <c r="T227" i="22"/>
  <c r="R227" i="22"/>
  <c r="P227" i="22"/>
  <c r="J227" i="22"/>
  <c r="BK224" i="22"/>
  <c r="BI224" i="22"/>
  <c r="BH224" i="22"/>
  <c r="BG224" i="22"/>
  <c r="BF224" i="22"/>
  <c r="BE224" i="22"/>
  <c r="T224" i="22"/>
  <c r="T211" i="22" s="1"/>
  <c r="R224" i="22"/>
  <c r="P224" i="22"/>
  <c r="J224" i="22"/>
  <c r="BK221" i="22"/>
  <c r="BI221" i="22"/>
  <c r="BH221" i="22"/>
  <c r="BG221" i="22"/>
  <c r="BF221" i="22"/>
  <c r="T221" i="22"/>
  <c r="R221" i="22"/>
  <c r="P221" i="22"/>
  <c r="P211" i="22" s="1"/>
  <c r="J221" i="22"/>
  <c r="BE221" i="22" s="1"/>
  <c r="BK218" i="22"/>
  <c r="BI218" i="22"/>
  <c r="BH218" i="22"/>
  <c r="BG218" i="22"/>
  <c r="BF218" i="22"/>
  <c r="T218" i="22"/>
  <c r="R218" i="22"/>
  <c r="R211" i="22" s="1"/>
  <c r="P218" i="22"/>
  <c r="J218" i="22"/>
  <c r="BE218" i="22" s="1"/>
  <c r="BK215" i="22"/>
  <c r="BI215" i="22"/>
  <c r="BH215" i="22"/>
  <c r="BG215" i="22"/>
  <c r="BF215" i="22"/>
  <c r="T215" i="22"/>
  <c r="R215" i="22"/>
  <c r="P215" i="22"/>
  <c r="J215" i="22"/>
  <c r="BE215" i="22" s="1"/>
  <c r="BK212" i="22"/>
  <c r="BK211" i="22" s="1"/>
  <c r="J211" i="22" s="1"/>
  <c r="J105" i="22" s="1"/>
  <c r="BI212" i="22"/>
  <c r="BH212" i="22"/>
  <c r="BG212" i="22"/>
  <c r="BF212" i="22"/>
  <c r="T212" i="22"/>
  <c r="R212" i="22"/>
  <c r="P212" i="22"/>
  <c r="J212" i="22"/>
  <c r="BE212" i="22" s="1"/>
  <c r="BK208" i="22"/>
  <c r="BI208" i="22"/>
  <c r="BH208" i="22"/>
  <c r="BG208" i="22"/>
  <c r="BF208" i="22"/>
  <c r="T208" i="22"/>
  <c r="R208" i="22"/>
  <c r="P208" i="22"/>
  <c r="J208" i="22"/>
  <c r="BE208" i="22" s="1"/>
  <c r="BK206" i="22"/>
  <c r="BI206" i="22"/>
  <c r="BH206" i="22"/>
  <c r="BG206" i="22"/>
  <c r="BF206" i="22"/>
  <c r="BE206" i="22"/>
  <c r="T206" i="22"/>
  <c r="R206" i="22"/>
  <c r="P206" i="22"/>
  <c r="J206" i="22"/>
  <c r="BK204" i="22"/>
  <c r="BI204" i="22"/>
  <c r="BH204" i="22"/>
  <c r="BG204" i="22"/>
  <c r="BF204" i="22"/>
  <c r="BE204" i="22"/>
  <c r="T204" i="22"/>
  <c r="R204" i="22"/>
  <c r="P204" i="22"/>
  <c r="J204" i="22"/>
  <c r="BK201" i="22"/>
  <c r="BI201" i="22"/>
  <c r="BH201" i="22"/>
  <c r="BG201" i="22"/>
  <c r="BF201" i="22"/>
  <c r="T201" i="22"/>
  <c r="R201" i="22"/>
  <c r="P201" i="22"/>
  <c r="J201" i="22"/>
  <c r="BE201" i="22" s="1"/>
  <c r="BK198" i="22"/>
  <c r="BI198" i="22"/>
  <c r="BH198" i="22"/>
  <c r="BG198" i="22"/>
  <c r="BF198" i="22"/>
  <c r="BE198" i="22"/>
  <c r="T198" i="22"/>
  <c r="R198" i="22"/>
  <c r="P198" i="22"/>
  <c r="J198" i="22"/>
  <c r="BK195" i="22"/>
  <c r="BI195" i="22"/>
  <c r="BH195" i="22"/>
  <c r="BG195" i="22"/>
  <c r="BF195" i="22"/>
  <c r="T195" i="22"/>
  <c r="R195" i="22"/>
  <c r="P195" i="22"/>
  <c r="J195" i="22"/>
  <c r="BE195" i="22" s="1"/>
  <c r="BK192" i="22"/>
  <c r="BI192" i="22"/>
  <c r="BH192" i="22"/>
  <c r="BG192" i="22"/>
  <c r="BF192" i="22"/>
  <c r="T192" i="22"/>
  <c r="R192" i="22"/>
  <c r="P192" i="22"/>
  <c r="J192" i="22"/>
  <c r="BE192" i="22" s="1"/>
  <c r="BK189" i="22"/>
  <c r="BI189" i="22"/>
  <c r="BH189" i="22"/>
  <c r="BG189" i="22"/>
  <c r="BF189" i="22"/>
  <c r="BE189" i="22"/>
  <c r="T189" i="22"/>
  <c r="R189" i="22"/>
  <c r="P189" i="22"/>
  <c r="J189" i="22"/>
  <c r="BK186" i="22"/>
  <c r="BI186" i="22"/>
  <c r="BH186" i="22"/>
  <c r="BG186" i="22"/>
  <c r="BF186" i="22"/>
  <c r="BE186" i="22"/>
  <c r="T186" i="22"/>
  <c r="R186" i="22"/>
  <c r="P186" i="22"/>
  <c r="J186" i="22"/>
  <c r="BK183" i="22"/>
  <c r="BK176" i="22" s="1"/>
  <c r="J176" i="22" s="1"/>
  <c r="J104" i="22" s="1"/>
  <c r="BI183" i="22"/>
  <c r="BH183" i="22"/>
  <c r="BG183" i="22"/>
  <c r="BF183" i="22"/>
  <c r="BE183" i="22"/>
  <c r="T183" i="22"/>
  <c r="R183" i="22"/>
  <c r="P183" i="22"/>
  <c r="J183" i="22"/>
  <c r="BK180" i="22"/>
  <c r="BI180" i="22"/>
  <c r="BH180" i="22"/>
  <c r="BG180" i="22"/>
  <c r="BF180" i="22"/>
  <c r="BE180" i="22"/>
  <c r="T180" i="22"/>
  <c r="R180" i="22"/>
  <c r="P180" i="22"/>
  <c r="J180" i="22"/>
  <c r="BK177" i="22"/>
  <c r="BI177" i="22"/>
  <c r="BH177" i="22"/>
  <c r="BG177" i="22"/>
  <c r="BF177" i="22"/>
  <c r="T177" i="22"/>
  <c r="T176" i="22" s="1"/>
  <c r="R177" i="22"/>
  <c r="R176" i="22" s="1"/>
  <c r="P177" i="22"/>
  <c r="P176" i="22" s="1"/>
  <c r="J177" i="22"/>
  <c r="BE177" i="22" s="1"/>
  <c r="BK173" i="22"/>
  <c r="BK172" i="22" s="1"/>
  <c r="J172" i="22" s="1"/>
  <c r="J103" i="22" s="1"/>
  <c r="BI173" i="22"/>
  <c r="BH173" i="22"/>
  <c r="BG173" i="22"/>
  <c r="BF173" i="22"/>
  <c r="T173" i="22"/>
  <c r="T172" i="22" s="1"/>
  <c r="R173" i="22"/>
  <c r="R172" i="22" s="1"/>
  <c r="P173" i="22"/>
  <c r="J173" i="22"/>
  <c r="BE173" i="22" s="1"/>
  <c r="P172" i="22"/>
  <c r="BK168" i="22"/>
  <c r="BI168" i="22"/>
  <c r="BH168" i="22"/>
  <c r="BG168" i="22"/>
  <c r="BF168" i="22"/>
  <c r="T168" i="22"/>
  <c r="R168" i="22"/>
  <c r="R167" i="22" s="1"/>
  <c r="P168" i="22"/>
  <c r="P167" i="22" s="1"/>
  <c r="J168" i="22"/>
  <c r="BE168" i="22" s="1"/>
  <c r="BK167" i="22"/>
  <c r="J167" i="22" s="1"/>
  <c r="J101" i="22" s="1"/>
  <c r="T167" i="22"/>
  <c r="BK165" i="22"/>
  <c r="BI165" i="22"/>
  <c r="BH165" i="22"/>
  <c r="BG165" i="22"/>
  <c r="BF165" i="22"/>
  <c r="T165" i="22"/>
  <c r="R165" i="22"/>
  <c r="P165" i="22"/>
  <c r="J165" i="22"/>
  <c r="BE165" i="22" s="1"/>
  <c r="BK162" i="22"/>
  <c r="BI162" i="22"/>
  <c r="BH162" i="22"/>
  <c r="BG162" i="22"/>
  <c r="BF162" i="22"/>
  <c r="T162" i="22"/>
  <c r="R162" i="22"/>
  <c r="P162" i="22"/>
  <c r="J162" i="22"/>
  <c r="BE162" i="22" s="1"/>
  <c r="BK159" i="22"/>
  <c r="BI159" i="22"/>
  <c r="BH159" i="22"/>
  <c r="BG159" i="22"/>
  <c r="BF159" i="22"/>
  <c r="T159" i="22"/>
  <c r="R159" i="22"/>
  <c r="P159" i="22"/>
  <c r="P149" i="22" s="1"/>
  <c r="J159" i="22"/>
  <c r="BE159" i="22" s="1"/>
  <c r="BK156" i="22"/>
  <c r="BI156" i="22"/>
  <c r="BH156" i="22"/>
  <c r="BG156" i="22"/>
  <c r="BF156" i="22"/>
  <c r="BE156" i="22"/>
  <c r="T156" i="22"/>
  <c r="R156" i="22"/>
  <c r="P156" i="22"/>
  <c r="J156" i="22"/>
  <c r="BK153" i="22"/>
  <c r="BI153" i="22"/>
  <c r="BH153" i="22"/>
  <c r="BG153" i="22"/>
  <c r="BF153" i="22"/>
  <c r="T153" i="22"/>
  <c r="R153" i="22"/>
  <c r="R149" i="22" s="1"/>
  <c r="P153" i="22"/>
  <c r="J153" i="22"/>
  <c r="BE153" i="22" s="1"/>
  <c r="BK150" i="22"/>
  <c r="BI150" i="22"/>
  <c r="BH150" i="22"/>
  <c r="BG150" i="22"/>
  <c r="BF150" i="22"/>
  <c r="T150" i="22"/>
  <c r="T149" i="22" s="1"/>
  <c r="R150" i="22"/>
  <c r="P150" i="22"/>
  <c r="J150" i="22"/>
  <c r="BE150" i="22" s="1"/>
  <c r="BK146" i="22"/>
  <c r="BI146" i="22"/>
  <c r="BH146" i="22"/>
  <c r="BG146" i="22"/>
  <c r="BF146" i="22"/>
  <c r="T146" i="22"/>
  <c r="R146" i="22"/>
  <c r="P146" i="22"/>
  <c r="J146" i="22"/>
  <c r="BE146" i="22" s="1"/>
  <c r="BK143" i="22"/>
  <c r="BI143" i="22"/>
  <c r="BH143" i="22"/>
  <c r="BG143" i="22"/>
  <c r="BF143" i="22"/>
  <c r="T143" i="22"/>
  <c r="R143" i="22"/>
  <c r="P143" i="22"/>
  <c r="J143" i="22"/>
  <c r="BE143" i="22" s="1"/>
  <c r="BK140" i="22"/>
  <c r="BI140" i="22"/>
  <c r="BH140" i="22"/>
  <c r="BG140" i="22"/>
  <c r="BF140" i="22"/>
  <c r="BE140" i="22"/>
  <c r="T140" i="22"/>
  <c r="R140" i="22"/>
  <c r="P140" i="22"/>
  <c r="J140" i="22"/>
  <c r="BK137" i="22"/>
  <c r="BI137" i="22"/>
  <c r="BH137" i="22"/>
  <c r="BG137" i="22"/>
  <c r="BF137" i="22"/>
  <c r="T137" i="22"/>
  <c r="T136" i="22" s="1"/>
  <c r="R137" i="22"/>
  <c r="R136" i="22" s="1"/>
  <c r="P137" i="22"/>
  <c r="P136" i="22" s="1"/>
  <c r="J137" i="22"/>
  <c r="BE137" i="22" s="1"/>
  <c r="BK133" i="22"/>
  <c r="BI133" i="22"/>
  <c r="BH133" i="22"/>
  <c r="BG133" i="22"/>
  <c r="BF133" i="22"/>
  <c r="T133" i="22"/>
  <c r="R133" i="22"/>
  <c r="P133" i="22"/>
  <c r="J133" i="22"/>
  <c r="BE133" i="22" s="1"/>
  <c r="BK130" i="22"/>
  <c r="BI130" i="22"/>
  <c r="BH130" i="22"/>
  <c r="BG130" i="22"/>
  <c r="BF130" i="22"/>
  <c r="J34" i="22" s="1"/>
  <c r="T130" i="22"/>
  <c r="T129" i="22" s="1"/>
  <c r="R130" i="22"/>
  <c r="R129" i="22" s="1"/>
  <c r="P130" i="22"/>
  <c r="P129" i="22" s="1"/>
  <c r="J130" i="22"/>
  <c r="BE130" i="22" s="1"/>
  <c r="F121" i="22"/>
  <c r="E119" i="22"/>
  <c r="E117" i="22"/>
  <c r="F89" i="22"/>
  <c r="E87" i="22"/>
  <c r="J37" i="22"/>
  <c r="J36" i="22"/>
  <c r="J35" i="22"/>
  <c r="J92" i="22"/>
  <c r="J91" i="22"/>
  <c r="F92" i="22"/>
  <c r="F91" i="22"/>
  <c r="J89" i="22"/>
  <c r="E85" i="22"/>
  <c r="BK239" i="22" l="1"/>
  <c r="J239" i="22" s="1"/>
  <c r="J106" i="22" s="1"/>
  <c r="F36" i="22"/>
  <c r="BK136" i="22"/>
  <c r="J136" i="22" s="1"/>
  <c r="J99" i="22" s="1"/>
  <c r="F37" i="22"/>
  <c r="BK129" i="22"/>
  <c r="F35" i="22"/>
  <c r="BK149" i="22"/>
  <c r="J149" i="22" s="1"/>
  <c r="J100" i="22" s="1"/>
  <c r="T171" i="22"/>
  <c r="P128" i="22"/>
  <c r="R128" i="22"/>
  <c r="J33" i="22"/>
  <c r="T128" i="22"/>
  <c r="T127" i="22" s="1"/>
  <c r="J129" i="22"/>
  <c r="J98" i="22" s="1"/>
  <c r="BK128" i="22"/>
  <c r="R171" i="22"/>
  <c r="P171" i="22"/>
  <c r="J121" i="22"/>
  <c r="F123" i="22"/>
  <c r="BK171" i="22"/>
  <c r="J171" i="22" s="1"/>
  <c r="J102" i="22" s="1"/>
  <c r="F33" i="22"/>
  <c r="J123" i="22"/>
  <c r="F124" i="22"/>
  <c r="F34" i="22"/>
  <c r="J124" i="22"/>
  <c r="J128" i="22" l="1"/>
  <c r="J97" i="22" s="1"/>
  <c r="BK127" i="22"/>
  <c r="J127" i="22" s="1"/>
  <c r="I34" i="2" s="1"/>
  <c r="R127" i="22"/>
  <c r="P127" i="22"/>
  <c r="J30" i="22" l="1"/>
  <c r="J39" i="22" s="1"/>
  <c r="J96" i="22"/>
  <c r="J400" i="21" l="1"/>
  <c r="BK399" i="21"/>
  <c r="T399" i="21"/>
  <c r="R399" i="21"/>
  <c r="P399" i="21"/>
  <c r="J399" i="21"/>
  <c r="BK396" i="21"/>
  <c r="BK395" i="21" s="1"/>
  <c r="J395" i="21" s="1"/>
  <c r="J111" i="21" s="1"/>
  <c r="BI396" i="21"/>
  <c r="BH396" i="21"/>
  <c r="BG396" i="21"/>
  <c r="BF396" i="21"/>
  <c r="T396" i="21"/>
  <c r="R396" i="21"/>
  <c r="P396" i="21"/>
  <c r="J396" i="21"/>
  <c r="BE396" i="21" s="1"/>
  <c r="T395" i="21"/>
  <c r="R395" i="21"/>
  <c r="P395" i="21"/>
  <c r="BK392" i="21"/>
  <c r="BI392" i="21"/>
  <c r="BH392" i="21"/>
  <c r="BG392" i="21"/>
  <c r="BF392" i="21"/>
  <c r="T392" i="21"/>
  <c r="R392" i="21"/>
  <c r="P392" i="21"/>
  <c r="J392" i="21"/>
  <c r="BE392" i="21" s="1"/>
  <c r="BK389" i="21"/>
  <c r="BI389" i="21"/>
  <c r="BH389" i="21"/>
  <c r="BG389" i="21"/>
  <c r="BF389" i="21"/>
  <c r="T389" i="21"/>
  <c r="R389" i="21"/>
  <c r="P389" i="21"/>
  <c r="J389" i="21"/>
  <c r="BE389" i="21" s="1"/>
  <c r="BK386" i="21"/>
  <c r="BI386" i="21"/>
  <c r="BH386" i="21"/>
  <c r="BG386" i="21"/>
  <c r="BF386" i="21"/>
  <c r="BE386" i="21"/>
  <c r="T386" i="21"/>
  <c r="T385" i="21" s="1"/>
  <c r="R386" i="21"/>
  <c r="R385" i="21" s="1"/>
  <c r="P386" i="21"/>
  <c r="J386" i="21"/>
  <c r="P385" i="21"/>
  <c r="BK382" i="21"/>
  <c r="BI382" i="21"/>
  <c r="BH382" i="21"/>
  <c r="BG382" i="21"/>
  <c r="BF382" i="21"/>
  <c r="BE382" i="21"/>
  <c r="T382" i="21"/>
  <c r="R382" i="21"/>
  <c r="P382" i="21"/>
  <c r="J382" i="21"/>
  <c r="BK379" i="21"/>
  <c r="BI379" i="21"/>
  <c r="BH379" i="21"/>
  <c r="BG379" i="21"/>
  <c r="BF379" i="21"/>
  <c r="T379" i="21"/>
  <c r="R379" i="21"/>
  <c r="P379" i="21"/>
  <c r="J379" i="21"/>
  <c r="BE379" i="21" s="1"/>
  <c r="BK376" i="21"/>
  <c r="BI376" i="21"/>
  <c r="BH376" i="21"/>
  <c r="BG376" i="21"/>
  <c r="BF376" i="21"/>
  <c r="T376" i="21"/>
  <c r="R376" i="21"/>
  <c r="P376" i="21"/>
  <c r="J376" i="21"/>
  <c r="BE376" i="21" s="1"/>
  <c r="BK373" i="21"/>
  <c r="BI373" i="21"/>
  <c r="BH373" i="21"/>
  <c r="BG373" i="21"/>
  <c r="BF373" i="21"/>
  <c r="T373" i="21"/>
  <c r="R373" i="21"/>
  <c r="P373" i="21"/>
  <c r="J373" i="21"/>
  <c r="BE373" i="21" s="1"/>
  <c r="BK371" i="21"/>
  <c r="BI371" i="21"/>
  <c r="BH371" i="21"/>
  <c r="BG371" i="21"/>
  <c r="BF371" i="21"/>
  <c r="T371" i="21"/>
  <c r="R371" i="21"/>
  <c r="P371" i="21"/>
  <c r="J371" i="21"/>
  <c r="BE371" i="21" s="1"/>
  <c r="BK368" i="21"/>
  <c r="BI368" i="21"/>
  <c r="BH368" i="21"/>
  <c r="BG368" i="21"/>
  <c r="BF368" i="21"/>
  <c r="T368" i="21"/>
  <c r="R368" i="21"/>
  <c r="P368" i="21"/>
  <c r="J368" i="21"/>
  <c r="BE368" i="21" s="1"/>
  <c r="BK365" i="21"/>
  <c r="BI365" i="21"/>
  <c r="BH365" i="21"/>
  <c r="BG365" i="21"/>
  <c r="BF365" i="21"/>
  <c r="T365" i="21"/>
  <c r="R365" i="21"/>
  <c r="P365" i="21"/>
  <c r="J365" i="21"/>
  <c r="BE365" i="21" s="1"/>
  <c r="BK362" i="21"/>
  <c r="BI362" i="21"/>
  <c r="BH362" i="21"/>
  <c r="BG362" i="21"/>
  <c r="BF362" i="21"/>
  <c r="T362" i="21"/>
  <c r="R362" i="21"/>
  <c r="P362" i="21"/>
  <c r="J362" i="21"/>
  <c r="BE362" i="21" s="1"/>
  <c r="BK359" i="21"/>
  <c r="BI359" i="21"/>
  <c r="BH359" i="21"/>
  <c r="BG359" i="21"/>
  <c r="BF359" i="21"/>
  <c r="BE359" i="21"/>
  <c r="T359" i="21"/>
  <c r="R359" i="21"/>
  <c r="P359" i="21"/>
  <c r="J359" i="21"/>
  <c r="BK356" i="21"/>
  <c r="BI356" i="21"/>
  <c r="BH356" i="21"/>
  <c r="BG356" i="21"/>
  <c r="BF356" i="21"/>
  <c r="T356" i="21"/>
  <c r="R356" i="21"/>
  <c r="P356" i="21"/>
  <c r="J356" i="21"/>
  <c r="BE356" i="21" s="1"/>
  <c r="BK353" i="21"/>
  <c r="BI353" i="21"/>
  <c r="BH353" i="21"/>
  <c r="BG353" i="21"/>
  <c r="BF353" i="21"/>
  <c r="T353" i="21"/>
  <c r="R353" i="21"/>
  <c r="P353" i="21"/>
  <c r="J353" i="21"/>
  <c r="BE353" i="21" s="1"/>
  <c r="BK350" i="21"/>
  <c r="BI350" i="21"/>
  <c r="BH350" i="21"/>
  <c r="BG350" i="21"/>
  <c r="BF350" i="21"/>
  <c r="BE350" i="21"/>
  <c r="T350" i="21"/>
  <c r="R350" i="21"/>
  <c r="P350" i="21"/>
  <c r="J350" i="21"/>
  <c r="BK347" i="21"/>
  <c r="BI347" i="21"/>
  <c r="BH347" i="21"/>
  <c r="BG347" i="21"/>
  <c r="BF347" i="21"/>
  <c r="T347" i="21"/>
  <c r="R347" i="21"/>
  <c r="P347" i="21"/>
  <c r="J347" i="21"/>
  <c r="BE347" i="21" s="1"/>
  <c r="BK344" i="21"/>
  <c r="BI344" i="21"/>
  <c r="BH344" i="21"/>
  <c r="BG344" i="21"/>
  <c r="BF344" i="21"/>
  <c r="T344" i="21"/>
  <c r="R344" i="21"/>
  <c r="P344" i="21"/>
  <c r="J344" i="21"/>
  <c r="BE344" i="21" s="1"/>
  <c r="BK342" i="21"/>
  <c r="BI342" i="21"/>
  <c r="BH342" i="21"/>
  <c r="BG342" i="21"/>
  <c r="BF342" i="21"/>
  <c r="BE342" i="21"/>
  <c r="T342" i="21"/>
  <c r="R342" i="21"/>
  <c r="P342" i="21"/>
  <c r="J342" i="21"/>
  <c r="BK339" i="21"/>
  <c r="BI339" i="21"/>
  <c r="BH339" i="21"/>
  <c r="BG339" i="21"/>
  <c r="BF339" i="21"/>
  <c r="T339" i="21"/>
  <c r="R339" i="21"/>
  <c r="P339" i="21"/>
  <c r="J339" i="21"/>
  <c r="BE339" i="21" s="1"/>
  <c r="BK337" i="21"/>
  <c r="BI337" i="21"/>
  <c r="BH337" i="21"/>
  <c r="BG337" i="21"/>
  <c r="BF337" i="21"/>
  <c r="T337" i="21"/>
  <c r="R337" i="21"/>
  <c r="P337" i="21"/>
  <c r="J337" i="21"/>
  <c r="BE337" i="21" s="1"/>
  <c r="BK335" i="21"/>
  <c r="BI335" i="21"/>
  <c r="BH335" i="21"/>
  <c r="BG335" i="21"/>
  <c r="BF335" i="21"/>
  <c r="T335" i="21"/>
  <c r="R335" i="21"/>
  <c r="P335" i="21"/>
  <c r="J335" i="21"/>
  <c r="BE335" i="21" s="1"/>
  <c r="BK332" i="21"/>
  <c r="BI332" i="21"/>
  <c r="BH332" i="21"/>
  <c r="BG332" i="21"/>
  <c r="BF332" i="21"/>
  <c r="T332" i="21"/>
  <c r="R332" i="21"/>
  <c r="P332" i="21"/>
  <c r="J332" i="21"/>
  <c r="BE332" i="21" s="1"/>
  <c r="BK329" i="21"/>
  <c r="BI329" i="21"/>
  <c r="BH329" i="21"/>
  <c r="BG329" i="21"/>
  <c r="BF329" i="21"/>
  <c r="T329" i="21"/>
  <c r="R329" i="21"/>
  <c r="P329" i="21"/>
  <c r="J329" i="21"/>
  <c r="BE329" i="21" s="1"/>
  <c r="BK326" i="21"/>
  <c r="BI326" i="21"/>
  <c r="BH326" i="21"/>
  <c r="BG326" i="21"/>
  <c r="BF326" i="21"/>
  <c r="T326" i="21"/>
  <c r="R326" i="21"/>
  <c r="R319" i="21" s="1"/>
  <c r="P326" i="21"/>
  <c r="J326" i="21"/>
  <c r="BE326" i="21" s="1"/>
  <c r="BK324" i="21"/>
  <c r="BI324" i="21"/>
  <c r="BH324" i="21"/>
  <c r="BG324" i="21"/>
  <c r="BF324" i="21"/>
  <c r="T324" i="21"/>
  <c r="R324" i="21"/>
  <c r="P324" i="21"/>
  <c r="J324" i="21"/>
  <c r="BE324" i="21" s="1"/>
  <c r="BK322" i="21"/>
  <c r="BI322" i="21"/>
  <c r="BH322" i="21"/>
  <c r="BG322" i="21"/>
  <c r="BF322" i="21"/>
  <c r="T322" i="21"/>
  <c r="R322" i="21"/>
  <c r="P322" i="21"/>
  <c r="J322" i="21"/>
  <c r="BE322" i="21" s="1"/>
  <c r="BK320" i="21"/>
  <c r="BK319" i="21" s="1"/>
  <c r="J319" i="21" s="1"/>
  <c r="J109" i="21" s="1"/>
  <c r="BI320" i="21"/>
  <c r="BH320" i="21"/>
  <c r="BG320" i="21"/>
  <c r="BF320" i="21"/>
  <c r="T320" i="21"/>
  <c r="R320" i="21"/>
  <c r="P320" i="21"/>
  <c r="J320" i="21"/>
  <c r="BE320" i="21" s="1"/>
  <c r="T319" i="21"/>
  <c r="P319" i="21"/>
  <c r="BK316" i="21"/>
  <c r="BI316" i="21"/>
  <c r="BH316" i="21"/>
  <c r="BG316" i="21"/>
  <c r="BF316" i="21"/>
  <c r="T316" i="21"/>
  <c r="T315" i="21" s="1"/>
  <c r="R316" i="21"/>
  <c r="R315" i="21" s="1"/>
  <c r="P316" i="21"/>
  <c r="P315" i="21" s="1"/>
  <c r="J316" i="21"/>
  <c r="BE316" i="21" s="1"/>
  <c r="BK315" i="21"/>
  <c r="J315" i="21" s="1"/>
  <c r="J108" i="21" s="1"/>
  <c r="BK312" i="21"/>
  <c r="BI312" i="21"/>
  <c r="BH312" i="21"/>
  <c r="BG312" i="21"/>
  <c r="BF312" i="21"/>
  <c r="T312" i="21"/>
  <c r="R312" i="21"/>
  <c r="P312" i="21"/>
  <c r="J312" i="21"/>
  <c r="BE312" i="21" s="1"/>
  <c r="BK309" i="21"/>
  <c r="BI309" i="21"/>
  <c r="BH309" i="21"/>
  <c r="BG309" i="21"/>
  <c r="BF309" i="21"/>
  <c r="T309" i="21"/>
  <c r="R309" i="21"/>
  <c r="P309" i="21"/>
  <c r="J309" i="21"/>
  <c r="BE309" i="21" s="1"/>
  <c r="BK306" i="21"/>
  <c r="BI306" i="21"/>
  <c r="BH306" i="21"/>
  <c r="BG306" i="21"/>
  <c r="BF306" i="21"/>
  <c r="T306" i="21"/>
  <c r="R306" i="21"/>
  <c r="P306" i="21"/>
  <c r="J306" i="21"/>
  <c r="BE306" i="21" s="1"/>
  <c r="BK303" i="21"/>
  <c r="BI303" i="21"/>
  <c r="BH303" i="21"/>
  <c r="BG303" i="21"/>
  <c r="BF303" i="21"/>
  <c r="BE303" i="21"/>
  <c r="T303" i="21"/>
  <c r="R303" i="21"/>
  <c r="P303" i="21"/>
  <c r="J303" i="21"/>
  <c r="BK300" i="21"/>
  <c r="BI300" i="21"/>
  <c r="BH300" i="21"/>
  <c r="BG300" i="21"/>
  <c r="BF300" i="21"/>
  <c r="T300" i="21"/>
  <c r="R300" i="21"/>
  <c r="P300" i="21"/>
  <c r="J300" i="21"/>
  <c r="BE300" i="21" s="1"/>
  <c r="BK297" i="21"/>
  <c r="BI297" i="21"/>
  <c r="BH297" i="21"/>
  <c r="BG297" i="21"/>
  <c r="BF297" i="21"/>
  <c r="BE297" i="21"/>
  <c r="T297" i="21"/>
  <c r="R297" i="21"/>
  <c r="P297" i="21"/>
  <c r="J297" i="21"/>
  <c r="BK294" i="21"/>
  <c r="BI294" i="21"/>
  <c r="BH294" i="21"/>
  <c r="BG294" i="21"/>
  <c r="BF294" i="21"/>
  <c r="T294" i="21"/>
  <c r="R294" i="21"/>
  <c r="P294" i="21"/>
  <c r="J294" i="21"/>
  <c r="BE294" i="21" s="1"/>
  <c r="BK291" i="21"/>
  <c r="BI291" i="21"/>
  <c r="BH291" i="21"/>
  <c r="BG291" i="21"/>
  <c r="BF291" i="21"/>
  <c r="T291" i="21"/>
  <c r="R291" i="21"/>
  <c r="P291" i="21"/>
  <c r="J291" i="21"/>
  <c r="BE291" i="21" s="1"/>
  <c r="BK288" i="21"/>
  <c r="BI288" i="21"/>
  <c r="BH288" i="21"/>
  <c r="BG288" i="21"/>
  <c r="BF288" i="21"/>
  <c r="T288" i="21"/>
  <c r="R288" i="21"/>
  <c r="P288" i="21"/>
  <c r="J288" i="21"/>
  <c r="BE288" i="21" s="1"/>
  <c r="BK285" i="21"/>
  <c r="BI285" i="21"/>
  <c r="BH285" i="21"/>
  <c r="BG285" i="21"/>
  <c r="BF285" i="21"/>
  <c r="BE285" i="21"/>
  <c r="T285" i="21"/>
  <c r="R285" i="21"/>
  <c r="P285" i="21"/>
  <c r="J285" i="21"/>
  <c r="BK282" i="21"/>
  <c r="BI282" i="21"/>
  <c r="BH282" i="21"/>
  <c r="BG282" i="21"/>
  <c r="BF282" i="21"/>
  <c r="T282" i="21"/>
  <c r="R282" i="21"/>
  <c r="P282" i="21"/>
  <c r="J282" i="21"/>
  <c r="BE282" i="21" s="1"/>
  <c r="BK279" i="21"/>
  <c r="BI279" i="21"/>
  <c r="BH279" i="21"/>
  <c r="BG279" i="21"/>
  <c r="BF279" i="21"/>
  <c r="BE279" i="21"/>
  <c r="T279" i="21"/>
  <c r="R279" i="21"/>
  <c r="P279" i="21"/>
  <c r="J279" i="21"/>
  <c r="BK276" i="21"/>
  <c r="BI276" i="21"/>
  <c r="BH276" i="21"/>
  <c r="BG276" i="21"/>
  <c r="BF276" i="21"/>
  <c r="T276" i="21"/>
  <c r="R276" i="21"/>
  <c r="P276" i="21"/>
  <c r="J276" i="21"/>
  <c r="BE276" i="21" s="1"/>
  <c r="BK273" i="21"/>
  <c r="BI273" i="21"/>
  <c r="BH273" i="21"/>
  <c r="BG273" i="21"/>
  <c r="BF273" i="21"/>
  <c r="T273" i="21"/>
  <c r="R273" i="21"/>
  <c r="P273" i="21"/>
  <c r="P260" i="21" s="1"/>
  <c r="J273" i="21"/>
  <c r="BE273" i="21" s="1"/>
  <c r="BK270" i="21"/>
  <c r="BI270" i="21"/>
  <c r="BH270" i="21"/>
  <c r="BG270" i="21"/>
  <c r="BF270" i="21"/>
  <c r="T270" i="21"/>
  <c r="R270" i="21"/>
  <c r="P270" i="21"/>
  <c r="J270" i="21"/>
  <c r="BE270" i="21" s="1"/>
  <c r="BK267" i="21"/>
  <c r="BI267" i="21"/>
  <c r="BH267" i="21"/>
  <c r="BG267" i="21"/>
  <c r="BF267" i="21"/>
  <c r="T267" i="21"/>
  <c r="R267" i="21"/>
  <c r="P267" i="21"/>
  <c r="J267" i="21"/>
  <c r="BE267" i="21" s="1"/>
  <c r="BK264" i="21"/>
  <c r="BI264" i="21"/>
  <c r="BH264" i="21"/>
  <c r="BG264" i="21"/>
  <c r="BF264" i="21"/>
  <c r="T264" i="21"/>
  <c r="R264" i="21"/>
  <c r="P264" i="21"/>
  <c r="J264" i="21"/>
  <c r="BE264" i="21" s="1"/>
  <c r="BK261" i="21"/>
  <c r="BI261" i="21"/>
  <c r="BH261" i="21"/>
  <c r="BG261" i="21"/>
  <c r="BF261" i="21"/>
  <c r="T261" i="21"/>
  <c r="R261" i="21"/>
  <c r="R260" i="21" s="1"/>
  <c r="P261" i="21"/>
  <c r="J261" i="21"/>
  <c r="BE261" i="21" s="1"/>
  <c r="T260" i="21"/>
  <c r="BK257" i="21"/>
  <c r="BI257" i="21"/>
  <c r="BH257" i="21"/>
  <c r="BG257" i="21"/>
  <c r="BF257" i="21"/>
  <c r="BE257" i="21"/>
  <c r="T257" i="21"/>
  <c r="R257" i="21"/>
  <c r="P257" i="21"/>
  <c r="J257" i="21"/>
  <c r="BK254" i="21"/>
  <c r="BI254" i="21"/>
  <c r="BH254" i="21"/>
  <c r="BG254" i="21"/>
  <c r="BF254" i="21"/>
  <c r="T254" i="21"/>
  <c r="R254" i="21"/>
  <c r="P254" i="21"/>
  <c r="J254" i="21"/>
  <c r="BE254" i="21" s="1"/>
  <c r="BK251" i="21"/>
  <c r="BI251" i="21"/>
  <c r="BH251" i="21"/>
  <c r="BG251" i="21"/>
  <c r="BF251" i="21"/>
  <c r="BE251" i="21"/>
  <c r="T251" i="21"/>
  <c r="R251" i="21"/>
  <c r="P251" i="21"/>
  <c r="J251" i="21"/>
  <c r="BK248" i="21"/>
  <c r="BI248" i="21"/>
  <c r="BH248" i="21"/>
  <c r="BG248" i="21"/>
  <c r="BF248" i="21"/>
  <c r="T248" i="21"/>
  <c r="R248" i="21"/>
  <c r="P248" i="21"/>
  <c r="J248" i="21"/>
  <c r="BE248" i="21" s="1"/>
  <c r="BK246" i="21"/>
  <c r="BI246" i="21"/>
  <c r="BH246" i="21"/>
  <c r="BG246" i="21"/>
  <c r="BF246" i="21"/>
  <c r="T246" i="21"/>
  <c r="R246" i="21"/>
  <c r="P246" i="21"/>
  <c r="J246" i="21"/>
  <c r="BE246" i="21" s="1"/>
  <c r="BK243" i="21"/>
  <c r="BI243" i="21"/>
  <c r="BH243" i="21"/>
  <c r="BG243" i="21"/>
  <c r="BF243" i="21"/>
  <c r="BE243" i="21"/>
  <c r="T243" i="21"/>
  <c r="R243" i="21"/>
  <c r="P243" i="21"/>
  <c r="J243" i="21"/>
  <c r="BK240" i="21"/>
  <c r="BI240" i="21"/>
  <c r="BH240" i="21"/>
  <c r="BG240" i="21"/>
  <c r="BF240" i="21"/>
  <c r="BE240" i="21"/>
  <c r="T240" i="21"/>
  <c r="R240" i="21"/>
  <c r="P240" i="21"/>
  <c r="J240" i="21"/>
  <c r="BK237" i="21"/>
  <c r="BI237" i="21"/>
  <c r="BH237" i="21"/>
  <c r="BG237" i="21"/>
  <c r="BF237" i="21"/>
  <c r="T237" i="21"/>
  <c r="R237" i="21"/>
  <c r="P237" i="21"/>
  <c r="J237" i="21"/>
  <c r="BE237" i="21" s="1"/>
  <c r="BK234" i="21"/>
  <c r="BI234" i="21"/>
  <c r="BH234" i="21"/>
  <c r="BG234" i="21"/>
  <c r="BF234" i="21"/>
  <c r="T234" i="21"/>
  <c r="R234" i="21"/>
  <c r="P234" i="21"/>
  <c r="J234" i="21"/>
  <c r="BE234" i="21" s="1"/>
  <c r="BK231" i="21"/>
  <c r="BI231" i="21"/>
  <c r="BH231" i="21"/>
  <c r="BG231" i="21"/>
  <c r="BF231" i="21"/>
  <c r="BE231" i="21"/>
  <c r="T231" i="21"/>
  <c r="R231" i="21"/>
  <c r="P231" i="21"/>
  <c r="J231" i="21"/>
  <c r="BK228" i="21"/>
  <c r="BI228" i="21"/>
  <c r="BH228" i="21"/>
  <c r="BG228" i="21"/>
  <c r="BF228" i="21"/>
  <c r="T228" i="21"/>
  <c r="R228" i="21"/>
  <c r="P228" i="21"/>
  <c r="J228" i="21"/>
  <c r="BE228" i="21" s="1"/>
  <c r="BK226" i="21"/>
  <c r="BI226" i="21"/>
  <c r="BH226" i="21"/>
  <c r="BG226" i="21"/>
  <c r="BF226" i="21"/>
  <c r="BE226" i="21"/>
  <c r="T226" i="21"/>
  <c r="R226" i="21"/>
  <c r="P226" i="21"/>
  <c r="J226" i="21"/>
  <c r="BK223" i="21"/>
  <c r="BI223" i="21"/>
  <c r="BH223" i="21"/>
  <c r="BG223" i="21"/>
  <c r="BF223" i="21"/>
  <c r="T223" i="21"/>
  <c r="R223" i="21"/>
  <c r="P223" i="21"/>
  <c r="J223" i="21"/>
  <c r="BE223" i="21" s="1"/>
  <c r="BK221" i="21"/>
  <c r="BI221" i="21"/>
  <c r="BH221" i="21"/>
  <c r="BG221" i="21"/>
  <c r="BF221" i="21"/>
  <c r="T221" i="21"/>
  <c r="R221" i="21"/>
  <c r="P221" i="21"/>
  <c r="J221" i="21"/>
  <c r="BE221" i="21" s="1"/>
  <c r="BK219" i="21"/>
  <c r="BI219" i="21"/>
  <c r="BH219" i="21"/>
  <c r="BG219" i="21"/>
  <c r="BF219" i="21"/>
  <c r="BE219" i="21"/>
  <c r="T219" i="21"/>
  <c r="R219" i="21"/>
  <c r="P219" i="21"/>
  <c r="J219" i="21"/>
  <c r="BK217" i="21"/>
  <c r="BI217" i="21"/>
  <c r="BH217" i="21"/>
  <c r="BG217" i="21"/>
  <c r="BF217" i="21"/>
  <c r="BE217" i="21"/>
  <c r="T217" i="21"/>
  <c r="R217" i="21"/>
  <c r="P217" i="21"/>
  <c r="J217" i="21"/>
  <c r="BK215" i="21"/>
  <c r="BI215" i="21"/>
  <c r="BH215" i="21"/>
  <c r="BG215" i="21"/>
  <c r="BF215" i="21"/>
  <c r="T215" i="21"/>
  <c r="R215" i="21"/>
  <c r="P215" i="21"/>
  <c r="J215" i="21"/>
  <c r="BE215" i="21" s="1"/>
  <c r="BK213" i="21"/>
  <c r="BI213" i="21"/>
  <c r="BH213" i="21"/>
  <c r="BG213" i="21"/>
  <c r="BF213" i="21"/>
  <c r="BE213" i="21"/>
  <c r="T213" i="21"/>
  <c r="R213" i="21"/>
  <c r="P213" i="21"/>
  <c r="J213" i="21"/>
  <c r="BK211" i="21"/>
  <c r="BI211" i="21"/>
  <c r="BH211" i="21"/>
  <c r="BG211" i="21"/>
  <c r="BF211" i="21"/>
  <c r="BE211" i="21"/>
  <c r="T211" i="21"/>
  <c r="R211" i="21"/>
  <c r="P211" i="21"/>
  <c r="J211" i="21"/>
  <c r="BK209" i="21"/>
  <c r="BI209" i="21"/>
  <c r="BH209" i="21"/>
  <c r="BG209" i="21"/>
  <c r="BF209" i="21"/>
  <c r="T209" i="21"/>
  <c r="R209" i="21"/>
  <c r="P209" i="21"/>
  <c r="J209" i="21"/>
  <c r="BE209" i="21" s="1"/>
  <c r="BK207" i="21"/>
  <c r="BI207" i="21"/>
  <c r="BH207" i="21"/>
  <c r="BG207" i="21"/>
  <c r="BF207" i="21"/>
  <c r="BE207" i="21"/>
  <c r="T207" i="21"/>
  <c r="R207" i="21"/>
  <c r="P207" i="21"/>
  <c r="J207" i="21"/>
  <c r="BK205" i="21"/>
  <c r="BI205" i="21"/>
  <c r="BH205" i="21"/>
  <c r="BG205" i="21"/>
  <c r="BF205" i="21"/>
  <c r="T205" i="21"/>
  <c r="R205" i="21"/>
  <c r="P205" i="21"/>
  <c r="P198" i="21" s="1"/>
  <c r="J205" i="21"/>
  <c r="BE205" i="21" s="1"/>
  <c r="BK203" i="21"/>
  <c r="BI203" i="21"/>
  <c r="BH203" i="21"/>
  <c r="BG203" i="21"/>
  <c r="BF203" i="21"/>
  <c r="T203" i="21"/>
  <c r="R203" i="21"/>
  <c r="P203" i="21"/>
  <c r="J203" i="21"/>
  <c r="BE203" i="21" s="1"/>
  <c r="BK201" i="21"/>
  <c r="BI201" i="21"/>
  <c r="BH201" i="21"/>
  <c r="BG201" i="21"/>
  <c r="BF201" i="21"/>
  <c r="BE201" i="21"/>
  <c r="T201" i="21"/>
  <c r="R201" i="21"/>
  <c r="P201" i="21"/>
  <c r="J201" i="21"/>
  <c r="BK199" i="21"/>
  <c r="BI199" i="21"/>
  <c r="BH199" i="21"/>
  <c r="BG199" i="21"/>
  <c r="BF199" i="21"/>
  <c r="T199" i="21"/>
  <c r="T198" i="21" s="1"/>
  <c r="R199" i="21"/>
  <c r="P199" i="21"/>
  <c r="J199" i="21"/>
  <c r="BE199" i="21" s="1"/>
  <c r="R198" i="21"/>
  <c r="BK196" i="21"/>
  <c r="BI196" i="21"/>
  <c r="BH196" i="21"/>
  <c r="BG196" i="21"/>
  <c r="BF196" i="21"/>
  <c r="T196" i="21"/>
  <c r="R196" i="21"/>
  <c r="P196" i="21"/>
  <c r="J196" i="21"/>
  <c r="BE196" i="21" s="1"/>
  <c r="BK193" i="21"/>
  <c r="BI193" i="21"/>
  <c r="BH193" i="21"/>
  <c r="BG193" i="21"/>
  <c r="BF193" i="21"/>
  <c r="BE193" i="21"/>
  <c r="T193" i="21"/>
  <c r="R193" i="21"/>
  <c r="P193" i="21"/>
  <c r="J193" i="21"/>
  <c r="T192" i="21"/>
  <c r="R192" i="21"/>
  <c r="P192" i="21"/>
  <c r="BK189" i="21"/>
  <c r="BI189" i="21"/>
  <c r="BH189" i="21"/>
  <c r="BG189" i="21"/>
  <c r="BF189" i="21"/>
  <c r="BE189" i="21"/>
  <c r="T189" i="21"/>
  <c r="R189" i="21"/>
  <c r="P189" i="21"/>
  <c r="J189" i="21"/>
  <c r="BK186" i="21"/>
  <c r="BI186" i="21"/>
  <c r="BH186" i="21"/>
  <c r="BG186" i="21"/>
  <c r="BF186" i="21"/>
  <c r="T186" i="21"/>
  <c r="R186" i="21"/>
  <c r="P186" i="21"/>
  <c r="J186" i="21"/>
  <c r="BE186" i="21" s="1"/>
  <c r="BK183" i="21"/>
  <c r="BI183" i="21"/>
  <c r="BH183" i="21"/>
  <c r="BG183" i="21"/>
  <c r="BF183" i="21"/>
  <c r="T183" i="21"/>
  <c r="R183" i="21"/>
  <c r="P183" i="21"/>
  <c r="J183" i="21"/>
  <c r="BE183" i="21" s="1"/>
  <c r="BK180" i="21"/>
  <c r="BI180" i="21"/>
  <c r="BH180" i="21"/>
  <c r="BG180" i="21"/>
  <c r="BF180" i="21"/>
  <c r="T180" i="21"/>
  <c r="R180" i="21"/>
  <c r="P180" i="21"/>
  <c r="J180" i="21"/>
  <c r="BE180" i="21" s="1"/>
  <c r="BK177" i="21"/>
  <c r="BK173" i="21" s="1"/>
  <c r="J173" i="21" s="1"/>
  <c r="J103" i="21" s="1"/>
  <c r="BI177" i="21"/>
  <c r="BH177" i="21"/>
  <c r="BG177" i="21"/>
  <c r="BF177" i="21"/>
  <c r="T177" i="21"/>
  <c r="R177" i="21"/>
  <c r="P177" i="21"/>
  <c r="J177" i="21"/>
  <c r="BE177" i="21" s="1"/>
  <c r="BK174" i="21"/>
  <c r="BI174" i="21"/>
  <c r="BH174" i="21"/>
  <c r="BG174" i="21"/>
  <c r="BF174" i="21"/>
  <c r="T174" i="21"/>
  <c r="T173" i="21" s="1"/>
  <c r="R174" i="21"/>
  <c r="R173" i="21" s="1"/>
  <c r="P174" i="21"/>
  <c r="J174" i="21"/>
  <c r="BE174" i="21" s="1"/>
  <c r="P173" i="21"/>
  <c r="BK170" i="21"/>
  <c r="BI170" i="21"/>
  <c r="BH170" i="21"/>
  <c r="BG170" i="21"/>
  <c r="BF170" i="21"/>
  <c r="T170" i="21"/>
  <c r="R170" i="21"/>
  <c r="P170" i="21"/>
  <c r="J170" i="21"/>
  <c r="BE170" i="21" s="1"/>
  <c r="BK167" i="21"/>
  <c r="BI167" i="21"/>
  <c r="BH167" i="21"/>
  <c r="BG167" i="21"/>
  <c r="BF167" i="21"/>
  <c r="T167" i="21"/>
  <c r="R167" i="21"/>
  <c r="P167" i="21"/>
  <c r="J167" i="21"/>
  <c r="BE167" i="21" s="1"/>
  <c r="BK164" i="21"/>
  <c r="BI164" i="21"/>
  <c r="BH164" i="21"/>
  <c r="BG164" i="21"/>
  <c r="BF164" i="21"/>
  <c r="T164" i="21"/>
  <c r="R164" i="21"/>
  <c r="P164" i="21"/>
  <c r="J164" i="21"/>
  <c r="BE164" i="21" s="1"/>
  <c r="BK161" i="21"/>
  <c r="BI161" i="21"/>
  <c r="BH161" i="21"/>
  <c r="BG161" i="21"/>
  <c r="BF161" i="21"/>
  <c r="BE161" i="21"/>
  <c r="T161" i="21"/>
  <c r="R161" i="21"/>
  <c r="P161" i="21"/>
  <c r="J161" i="21"/>
  <c r="BK158" i="21"/>
  <c r="BI158" i="21"/>
  <c r="BH158" i="21"/>
  <c r="BG158" i="21"/>
  <c r="BF158" i="21"/>
  <c r="T158" i="21"/>
  <c r="T157" i="21" s="1"/>
  <c r="R158" i="21"/>
  <c r="R157" i="21" s="1"/>
  <c r="P158" i="21"/>
  <c r="P157" i="21" s="1"/>
  <c r="J158" i="21"/>
  <c r="BE158" i="21" s="1"/>
  <c r="BK154" i="21"/>
  <c r="BI154" i="21"/>
  <c r="BH154" i="21"/>
  <c r="BG154" i="21"/>
  <c r="BF154" i="21"/>
  <c r="T154" i="21"/>
  <c r="T153" i="21" s="1"/>
  <c r="R154" i="21"/>
  <c r="P154" i="21"/>
  <c r="P153" i="21" s="1"/>
  <c r="J154" i="21"/>
  <c r="BE154" i="21" s="1"/>
  <c r="BK153" i="21"/>
  <c r="J153" i="21" s="1"/>
  <c r="J101" i="21" s="1"/>
  <c r="R153" i="21"/>
  <c r="BK150" i="21"/>
  <c r="BK146" i="21" s="1"/>
  <c r="J146" i="21" s="1"/>
  <c r="J100" i="21" s="1"/>
  <c r="BI150" i="21"/>
  <c r="BH150" i="21"/>
  <c r="F36" i="21" s="1"/>
  <c r="BG150" i="21"/>
  <c r="BF150" i="21"/>
  <c r="BE150" i="21"/>
  <c r="T150" i="21"/>
  <c r="T146" i="21" s="1"/>
  <c r="T134" i="21" s="1"/>
  <c r="R150" i="21"/>
  <c r="P150" i="21"/>
  <c r="J150" i="21"/>
  <c r="BK147" i="21"/>
  <c r="BI147" i="21"/>
  <c r="BH147" i="21"/>
  <c r="BG147" i="21"/>
  <c r="BF147" i="21"/>
  <c r="BE147" i="21"/>
  <c r="T147" i="21"/>
  <c r="R147" i="21"/>
  <c r="R146" i="21" s="1"/>
  <c r="P147" i="21"/>
  <c r="P146" i="21" s="1"/>
  <c r="J147" i="21"/>
  <c r="BK143" i="21"/>
  <c r="BK142" i="21" s="1"/>
  <c r="J142" i="21" s="1"/>
  <c r="J99" i="21" s="1"/>
  <c r="BI143" i="21"/>
  <c r="BH143" i="21"/>
  <c r="BG143" i="21"/>
  <c r="BF143" i="21"/>
  <c r="T143" i="21"/>
  <c r="R143" i="21"/>
  <c r="P143" i="21"/>
  <c r="J143" i="21"/>
  <c r="BE143" i="21" s="1"/>
  <c r="T142" i="21"/>
  <c r="R142" i="21"/>
  <c r="P142" i="21"/>
  <c r="BK139" i="21"/>
  <c r="BI139" i="21"/>
  <c r="BH139" i="21"/>
  <c r="BG139" i="21"/>
  <c r="BF139" i="21"/>
  <c r="T139" i="21"/>
  <c r="R139" i="21"/>
  <c r="P139" i="21"/>
  <c r="P135" i="21" s="1"/>
  <c r="J139" i="21"/>
  <c r="BE139" i="21" s="1"/>
  <c r="BK136" i="21"/>
  <c r="BK135" i="21" s="1"/>
  <c r="BI136" i="21"/>
  <c r="BH136" i="21"/>
  <c r="BG136" i="21"/>
  <c r="BF136" i="21"/>
  <c r="BE136" i="21"/>
  <c r="T136" i="21"/>
  <c r="R136" i="21"/>
  <c r="P136" i="21"/>
  <c r="J136" i="21"/>
  <c r="T135" i="21"/>
  <c r="R135" i="21"/>
  <c r="R134" i="21" s="1"/>
  <c r="F127" i="21"/>
  <c r="E125" i="21"/>
  <c r="J113" i="21"/>
  <c r="J112" i="21"/>
  <c r="F89" i="21"/>
  <c r="E87" i="21"/>
  <c r="J37" i="21"/>
  <c r="J36" i="21"/>
  <c r="J35" i="21"/>
  <c r="J130" i="21"/>
  <c r="J129" i="21"/>
  <c r="F130" i="21"/>
  <c r="F129" i="21"/>
  <c r="J127" i="21"/>
  <c r="E123" i="21"/>
  <c r="J34" i="21" l="1"/>
  <c r="F35" i="21"/>
  <c r="BK192" i="21"/>
  <c r="BK157" i="21"/>
  <c r="J157" i="21" s="1"/>
  <c r="J102" i="21" s="1"/>
  <c r="BK385" i="21"/>
  <c r="J385" i="21" s="1"/>
  <c r="J110" i="21" s="1"/>
  <c r="F34" i="21"/>
  <c r="BK198" i="21"/>
  <c r="J198" i="21" s="1"/>
  <c r="J106" i="21" s="1"/>
  <c r="F37" i="21"/>
  <c r="BK260" i="21"/>
  <c r="J260" i="21" s="1"/>
  <c r="J107" i="21" s="1"/>
  <c r="F92" i="21"/>
  <c r="J135" i="21"/>
  <c r="J98" i="21" s="1"/>
  <c r="BK134" i="21"/>
  <c r="F33" i="21"/>
  <c r="P134" i="21"/>
  <c r="P191" i="21"/>
  <c r="J192" i="21"/>
  <c r="J105" i="21" s="1"/>
  <c r="R191" i="21"/>
  <c r="R133" i="21" s="1"/>
  <c r="J33" i="21"/>
  <c r="T191" i="21"/>
  <c r="T133" i="21" s="1"/>
  <c r="E85" i="21"/>
  <c r="J89" i="21"/>
  <c r="F91" i="21"/>
  <c r="J91" i="21"/>
  <c r="J92" i="21"/>
  <c r="BK191" i="21" l="1"/>
  <c r="J191" i="21" s="1"/>
  <c r="J104" i="21" s="1"/>
  <c r="P133" i="21"/>
  <c r="J134" i="21"/>
  <c r="J97" i="21" s="1"/>
  <c r="BK133" i="21"/>
  <c r="J133" i="21" s="1"/>
  <c r="I33" i="2" s="1"/>
  <c r="J96" i="21" l="1"/>
  <c r="J30" i="21"/>
  <c r="J39" i="21" s="1"/>
  <c r="BK215" i="18" l="1"/>
  <c r="BI215" i="18"/>
  <c r="BH215" i="18"/>
  <c r="BG215" i="18"/>
  <c r="BF215" i="18"/>
  <c r="T215" i="18"/>
  <c r="R215" i="18"/>
  <c r="P215" i="18"/>
  <c r="J215" i="18"/>
  <c r="BE215" i="18" s="1"/>
  <c r="BK212" i="18"/>
  <c r="BI212" i="18"/>
  <c r="BH212" i="18"/>
  <c r="BG212" i="18"/>
  <c r="BF212" i="18"/>
  <c r="BE212" i="18"/>
  <c r="T212" i="18"/>
  <c r="R212" i="18"/>
  <c r="P212" i="18"/>
  <c r="J212" i="18"/>
  <c r="BK210" i="18"/>
  <c r="BI210" i="18"/>
  <c r="BH210" i="18"/>
  <c r="BG210" i="18"/>
  <c r="BF210" i="18"/>
  <c r="T210" i="18"/>
  <c r="R210" i="18"/>
  <c r="P210" i="18"/>
  <c r="J210" i="18"/>
  <c r="BE210" i="18" s="1"/>
  <c r="BK207" i="18"/>
  <c r="BI207" i="18"/>
  <c r="BH207" i="18"/>
  <c r="BG207" i="18"/>
  <c r="BF207" i="18"/>
  <c r="BE207" i="18"/>
  <c r="T207" i="18"/>
  <c r="R207" i="18"/>
  <c r="P207" i="18"/>
  <c r="J207" i="18"/>
  <c r="BK205" i="18"/>
  <c r="BI205" i="18"/>
  <c r="BH205" i="18"/>
  <c r="BG205" i="18"/>
  <c r="BF205" i="18"/>
  <c r="BE205" i="18"/>
  <c r="T205" i="18"/>
  <c r="R205" i="18"/>
  <c r="P205" i="18"/>
  <c r="J205" i="18"/>
  <c r="BK202" i="18"/>
  <c r="BI202" i="18"/>
  <c r="BH202" i="18"/>
  <c r="BG202" i="18"/>
  <c r="BF202" i="18"/>
  <c r="T202" i="18"/>
  <c r="R202" i="18"/>
  <c r="P202" i="18"/>
  <c r="J202" i="18"/>
  <c r="BE202" i="18" s="1"/>
  <c r="BK199" i="18"/>
  <c r="BI199" i="18"/>
  <c r="BH199" i="18"/>
  <c r="BG199" i="18"/>
  <c r="BF199" i="18"/>
  <c r="T199" i="18"/>
  <c r="R199" i="18"/>
  <c r="P199" i="18"/>
  <c r="J199" i="18"/>
  <c r="BE199" i="18" s="1"/>
  <c r="BK196" i="18"/>
  <c r="BI196" i="18"/>
  <c r="BH196" i="18"/>
  <c r="BG196" i="18"/>
  <c r="BF196" i="18"/>
  <c r="T196" i="18"/>
  <c r="R196" i="18"/>
  <c r="P196" i="18"/>
  <c r="J196" i="18"/>
  <c r="BE196" i="18" s="1"/>
  <c r="BK193" i="18"/>
  <c r="BI193" i="18"/>
  <c r="BH193" i="18"/>
  <c r="BG193" i="18"/>
  <c r="BF193" i="18"/>
  <c r="T193" i="18"/>
  <c r="R193" i="18"/>
  <c r="P193" i="18"/>
  <c r="J193" i="18"/>
  <c r="BE193" i="18" s="1"/>
  <c r="BK191" i="18"/>
  <c r="BI191" i="18"/>
  <c r="BH191" i="18"/>
  <c r="BG191" i="18"/>
  <c r="BF191" i="18"/>
  <c r="T191" i="18"/>
  <c r="R191" i="18"/>
  <c r="P191" i="18"/>
  <c r="J191" i="18"/>
  <c r="BE191" i="18" s="1"/>
  <c r="BK189" i="18"/>
  <c r="BI189" i="18"/>
  <c r="BH189" i="18"/>
  <c r="BG189" i="18"/>
  <c r="BF189" i="18"/>
  <c r="T189" i="18"/>
  <c r="R189" i="18"/>
  <c r="P189" i="18"/>
  <c r="J189" i="18"/>
  <c r="BE189" i="18" s="1"/>
  <c r="BK186" i="18"/>
  <c r="BI186" i="18"/>
  <c r="BH186" i="18"/>
  <c r="BG186" i="18"/>
  <c r="BF186" i="18"/>
  <c r="T186" i="18"/>
  <c r="R186" i="18"/>
  <c r="P186" i="18"/>
  <c r="J186" i="18"/>
  <c r="BE186" i="18" s="1"/>
  <c r="BK184" i="18"/>
  <c r="BI184" i="18"/>
  <c r="BH184" i="18"/>
  <c r="BG184" i="18"/>
  <c r="BF184" i="18"/>
  <c r="T184" i="18"/>
  <c r="R184" i="18"/>
  <c r="P184" i="18"/>
  <c r="J184" i="18"/>
  <c r="BE184" i="18" s="1"/>
  <c r="BK182" i="18"/>
  <c r="BI182" i="18"/>
  <c r="BH182" i="18"/>
  <c r="BG182" i="18"/>
  <c r="BF182" i="18"/>
  <c r="T182" i="18"/>
  <c r="R182" i="18"/>
  <c r="P182" i="18"/>
  <c r="J182" i="18"/>
  <c r="BE182" i="18" s="1"/>
  <c r="BK179" i="18"/>
  <c r="BI179" i="18"/>
  <c r="BH179" i="18"/>
  <c r="BG179" i="18"/>
  <c r="BF179" i="18"/>
  <c r="T179" i="18"/>
  <c r="R179" i="18"/>
  <c r="P179" i="18"/>
  <c r="J179" i="18"/>
  <c r="BE179" i="18" s="1"/>
  <c r="BK177" i="18"/>
  <c r="BI177" i="18"/>
  <c r="BH177" i="18"/>
  <c r="BG177" i="18"/>
  <c r="BF177" i="18"/>
  <c r="BE177" i="18"/>
  <c r="T177" i="18"/>
  <c r="R177" i="18"/>
  <c r="P177" i="18"/>
  <c r="J177" i="18"/>
  <c r="BK174" i="18"/>
  <c r="BI174" i="18"/>
  <c r="BH174" i="18"/>
  <c r="BG174" i="18"/>
  <c r="BF174" i="18"/>
  <c r="BE174" i="18"/>
  <c r="T174" i="18"/>
  <c r="R174" i="18"/>
  <c r="P174" i="18"/>
  <c r="J174" i="18"/>
  <c r="BK172" i="18"/>
  <c r="BI172" i="18"/>
  <c r="BH172" i="18"/>
  <c r="BG172" i="18"/>
  <c r="BF172" i="18"/>
  <c r="T172" i="18"/>
  <c r="R172" i="18"/>
  <c r="P172" i="18"/>
  <c r="J172" i="18"/>
  <c r="BE172" i="18" s="1"/>
  <c r="BK169" i="18"/>
  <c r="BI169" i="18"/>
  <c r="BH169" i="18"/>
  <c r="BG169" i="18"/>
  <c r="BF169" i="18"/>
  <c r="T169" i="18"/>
  <c r="R169" i="18"/>
  <c r="P169" i="18"/>
  <c r="J169" i="18"/>
  <c r="BE169" i="18" s="1"/>
  <c r="BK167" i="18"/>
  <c r="BI167" i="18"/>
  <c r="BH167" i="18"/>
  <c r="BG167" i="18"/>
  <c r="BF167" i="18"/>
  <c r="T167" i="18"/>
  <c r="R167" i="18"/>
  <c r="P167" i="18"/>
  <c r="J167" i="18"/>
  <c r="BE167" i="18" s="1"/>
  <c r="BK165" i="18"/>
  <c r="BI165" i="18"/>
  <c r="BH165" i="18"/>
  <c r="BG165" i="18"/>
  <c r="BF165" i="18"/>
  <c r="T165" i="18"/>
  <c r="R165" i="18"/>
  <c r="P165" i="18"/>
  <c r="J165" i="18"/>
  <c r="BE165" i="18" s="1"/>
  <c r="BK163" i="18"/>
  <c r="BI163" i="18"/>
  <c r="BH163" i="18"/>
  <c r="BG163" i="18"/>
  <c r="BF163" i="18"/>
  <c r="BE163" i="18"/>
  <c r="T163" i="18"/>
  <c r="R163" i="18"/>
  <c r="P163" i="18"/>
  <c r="J163" i="18"/>
  <c r="BK160" i="18"/>
  <c r="BI160" i="18"/>
  <c r="BH160" i="18"/>
  <c r="BG160" i="18"/>
  <c r="BF160" i="18"/>
  <c r="T160" i="18"/>
  <c r="R160" i="18"/>
  <c r="P160" i="18"/>
  <c r="J160" i="18"/>
  <c r="BE160" i="18" s="1"/>
  <c r="BK158" i="18"/>
  <c r="BI158" i="18"/>
  <c r="BH158" i="18"/>
  <c r="BG158" i="18"/>
  <c r="BF158" i="18"/>
  <c r="T158" i="18"/>
  <c r="R158" i="18"/>
  <c r="P158" i="18"/>
  <c r="J158" i="18"/>
  <c r="BE158" i="18" s="1"/>
  <c r="BK155" i="18"/>
  <c r="BI155" i="18"/>
  <c r="BH155" i="18"/>
  <c r="BG155" i="18"/>
  <c r="BF155" i="18"/>
  <c r="T155" i="18"/>
  <c r="R155" i="18"/>
  <c r="P155" i="18"/>
  <c r="J155" i="18"/>
  <c r="BE155" i="18" s="1"/>
  <c r="BK153" i="18"/>
  <c r="BI153" i="18"/>
  <c r="BH153" i="18"/>
  <c r="BG153" i="18"/>
  <c r="BF153" i="18"/>
  <c r="T153" i="18"/>
  <c r="R153" i="18"/>
  <c r="P153" i="18"/>
  <c r="J153" i="18"/>
  <c r="BE153" i="18" s="1"/>
  <c r="BK151" i="18"/>
  <c r="BI151" i="18"/>
  <c r="BH151" i="18"/>
  <c r="BG151" i="18"/>
  <c r="BF151" i="18"/>
  <c r="T151" i="18"/>
  <c r="R151" i="18"/>
  <c r="P151" i="18"/>
  <c r="J151" i="18"/>
  <c r="BE151" i="18" s="1"/>
  <c r="BK148" i="18"/>
  <c r="BI148" i="18"/>
  <c r="BH148" i="18"/>
  <c r="BG148" i="18"/>
  <c r="BF148" i="18"/>
  <c r="BE148" i="18"/>
  <c r="T148" i="18"/>
  <c r="R148" i="18"/>
  <c r="R147" i="18" s="1"/>
  <c r="R146" i="18" s="1"/>
  <c r="P148" i="18"/>
  <c r="J148" i="18"/>
  <c r="T147" i="18"/>
  <c r="T146" i="18" s="1"/>
  <c r="P147" i="18"/>
  <c r="P146" i="18" s="1"/>
  <c r="BK143" i="18"/>
  <c r="BI143" i="18"/>
  <c r="BH143" i="18"/>
  <c r="BG143" i="18"/>
  <c r="BF143" i="18"/>
  <c r="T143" i="18"/>
  <c r="R143" i="18"/>
  <c r="P143" i="18"/>
  <c r="J143" i="18"/>
  <c r="BE143" i="18" s="1"/>
  <c r="BK140" i="18"/>
  <c r="BI140" i="18"/>
  <c r="BH140" i="18"/>
  <c r="BG140" i="18"/>
  <c r="BF140" i="18"/>
  <c r="T140" i="18"/>
  <c r="R140" i="18"/>
  <c r="P140" i="18"/>
  <c r="J140" i="18"/>
  <c r="BE140" i="18" s="1"/>
  <c r="BK137" i="18"/>
  <c r="BI137" i="18"/>
  <c r="BH137" i="18"/>
  <c r="BG137" i="18"/>
  <c r="BF137" i="18"/>
  <c r="BE137" i="18"/>
  <c r="T137" i="18"/>
  <c r="R137" i="18"/>
  <c r="P137" i="18"/>
  <c r="J137" i="18"/>
  <c r="BK134" i="18"/>
  <c r="BI134" i="18"/>
  <c r="BH134" i="18"/>
  <c r="BG134" i="18"/>
  <c r="BF134" i="18"/>
  <c r="T134" i="18"/>
  <c r="R134" i="18"/>
  <c r="P134" i="18"/>
  <c r="J134" i="18"/>
  <c r="BE134" i="18" s="1"/>
  <c r="BK131" i="18"/>
  <c r="BI131" i="18"/>
  <c r="BH131" i="18"/>
  <c r="BG131" i="18"/>
  <c r="BF131" i="18"/>
  <c r="T131" i="18"/>
  <c r="R131" i="18"/>
  <c r="P131" i="18"/>
  <c r="J131" i="18"/>
  <c r="BE131" i="18" s="1"/>
  <c r="BK128" i="18"/>
  <c r="BI128" i="18"/>
  <c r="BH128" i="18"/>
  <c r="BG128" i="18"/>
  <c r="BF128" i="18"/>
  <c r="T128" i="18"/>
  <c r="R128" i="18"/>
  <c r="R127" i="18" s="1"/>
  <c r="P128" i="18"/>
  <c r="J128" i="18"/>
  <c r="BE128" i="18" s="1"/>
  <c r="T127" i="18"/>
  <c r="P127" i="18"/>
  <c r="BK124" i="18"/>
  <c r="BI124" i="18"/>
  <c r="BH124" i="18"/>
  <c r="BG124" i="18"/>
  <c r="BF124" i="18"/>
  <c r="J34" i="18" s="1"/>
  <c r="T124" i="18"/>
  <c r="T123" i="18" s="1"/>
  <c r="T122" i="18" s="1"/>
  <c r="T121" i="18" s="1"/>
  <c r="R124" i="18"/>
  <c r="P124" i="18"/>
  <c r="P123" i="18" s="1"/>
  <c r="P122" i="18" s="1"/>
  <c r="J124" i="18"/>
  <c r="BE124" i="18" s="1"/>
  <c r="BK123" i="18"/>
  <c r="J123" i="18" s="1"/>
  <c r="J98" i="18" s="1"/>
  <c r="R123" i="18"/>
  <c r="F115" i="18"/>
  <c r="E113" i="18"/>
  <c r="E111" i="18"/>
  <c r="F91" i="18"/>
  <c r="J89" i="18"/>
  <c r="F89" i="18"/>
  <c r="E87" i="18"/>
  <c r="J37" i="18"/>
  <c r="J36" i="18"/>
  <c r="J35" i="18"/>
  <c r="J118" i="18"/>
  <c r="J91" i="18"/>
  <c r="F118" i="18"/>
  <c r="F117" i="18"/>
  <c r="J115" i="18"/>
  <c r="E85" i="18"/>
  <c r="F36" i="18" l="1"/>
  <c r="F37" i="18"/>
  <c r="BK127" i="18"/>
  <c r="J127" i="18" s="1"/>
  <c r="J99" i="18" s="1"/>
  <c r="BK147" i="18"/>
  <c r="F35" i="18"/>
  <c r="F92" i="18"/>
  <c r="J33" i="18"/>
  <c r="F33" i="18"/>
  <c r="P121" i="18"/>
  <c r="J147" i="18"/>
  <c r="J101" i="18" s="1"/>
  <c r="BK146" i="18"/>
  <c r="J146" i="18" s="1"/>
  <c r="J100" i="18" s="1"/>
  <c r="R122" i="18"/>
  <c r="R121" i="18" s="1"/>
  <c r="BK122" i="18"/>
  <c r="J92" i="18"/>
  <c r="J117" i="18"/>
  <c r="F34" i="18"/>
  <c r="BK121" i="18" l="1"/>
  <c r="J121" i="18" s="1"/>
  <c r="I28" i="2" s="1"/>
  <c r="J122" i="18"/>
  <c r="J97" i="18" s="1"/>
  <c r="J30" i="18" l="1"/>
  <c r="J39" i="18" s="1"/>
  <c r="J96" i="18"/>
  <c r="BK311" i="16" l="1"/>
  <c r="BI311" i="16"/>
  <c r="BH311" i="16"/>
  <c r="BG311" i="16"/>
  <c r="BF311" i="16"/>
  <c r="T311" i="16"/>
  <c r="R311" i="16"/>
  <c r="P311" i="16"/>
  <c r="J311" i="16"/>
  <c r="BE311" i="16" s="1"/>
  <c r="BK310" i="16"/>
  <c r="J310" i="16" s="1"/>
  <c r="J108" i="16" s="1"/>
  <c r="T310" i="16"/>
  <c r="R310" i="16"/>
  <c r="P310" i="16"/>
  <c r="BK307" i="16"/>
  <c r="BI307" i="16"/>
  <c r="BH307" i="16"/>
  <c r="BG307" i="16"/>
  <c r="BF307" i="16"/>
  <c r="BE307" i="16"/>
  <c r="T307" i="16"/>
  <c r="R307" i="16"/>
  <c r="P307" i="16"/>
  <c r="J307" i="16"/>
  <c r="BK304" i="16"/>
  <c r="BI304" i="16"/>
  <c r="BH304" i="16"/>
  <c r="BG304" i="16"/>
  <c r="BF304" i="16"/>
  <c r="T304" i="16"/>
  <c r="R304" i="16"/>
  <c r="P304" i="16"/>
  <c r="J304" i="16"/>
  <c r="BE304" i="16" s="1"/>
  <c r="BK301" i="16"/>
  <c r="BI301" i="16"/>
  <c r="BH301" i="16"/>
  <c r="BG301" i="16"/>
  <c r="BF301" i="16"/>
  <c r="T301" i="16"/>
  <c r="R301" i="16"/>
  <c r="P301" i="16"/>
  <c r="J301" i="16"/>
  <c r="BE301" i="16" s="1"/>
  <c r="BK298" i="16"/>
  <c r="BI298" i="16"/>
  <c r="BH298" i="16"/>
  <c r="BG298" i="16"/>
  <c r="BF298" i="16"/>
  <c r="T298" i="16"/>
  <c r="R298" i="16"/>
  <c r="P298" i="16"/>
  <c r="J298" i="16"/>
  <c r="BE298" i="16" s="1"/>
  <c r="BK295" i="16"/>
  <c r="BI295" i="16"/>
  <c r="BH295" i="16"/>
  <c r="BG295" i="16"/>
  <c r="BF295" i="16"/>
  <c r="T295" i="16"/>
  <c r="R295" i="16"/>
  <c r="P295" i="16"/>
  <c r="J295" i="16"/>
  <c r="BE295" i="16" s="1"/>
  <c r="BK292" i="16"/>
  <c r="BI292" i="16"/>
  <c r="BH292" i="16"/>
  <c r="BG292" i="16"/>
  <c r="BF292" i="16"/>
  <c r="BE292" i="16"/>
  <c r="T292" i="16"/>
  <c r="R292" i="16"/>
  <c r="P292" i="16"/>
  <c r="J292" i="16"/>
  <c r="BK289" i="16"/>
  <c r="BI289" i="16"/>
  <c r="BH289" i="16"/>
  <c r="BG289" i="16"/>
  <c r="BF289" i="16"/>
  <c r="T289" i="16"/>
  <c r="R289" i="16"/>
  <c r="P289" i="16"/>
  <c r="J289" i="16"/>
  <c r="BE289" i="16" s="1"/>
  <c r="BK286" i="16"/>
  <c r="BI286" i="16"/>
  <c r="BH286" i="16"/>
  <c r="BG286" i="16"/>
  <c r="BF286" i="16"/>
  <c r="T286" i="16"/>
  <c r="R286" i="16"/>
  <c r="P286" i="16"/>
  <c r="J286" i="16"/>
  <c r="BE286" i="16" s="1"/>
  <c r="BK283" i="16"/>
  <c r="BI283" i="16"/>
  <c r="BH283" i="16"/>
  <c r="BG283" i="16"/>
  <c r="BF283" i="16"/>
  <c r="T283" i="16"/>
  <c r="R283" i="16"/>
  <c r="P283" i="16"/>
  <c r="J283" i="16"/>
  <c r="BE283" i="16" s="1"/>
  <c r="BK280" i="16"/>
  <c r="BI280" i="16"/>
  <c r="BH280" i="16"/>
  <c r="BG280" i="16"/>
  <c r="BF280" i="16"/>
  <c r="T280" i="16"/>
  <c r="R280" i="16"/>
  <c r="P280" i="16"/>
  <c r="J280" i="16"/>
  <c r="BE280" i="16" s="1"/>
  <c r="BK277" i="16"/>
  <c r="BI277" i="16"/>
  <c r="BH277" i="16"/>
  <c r="BG277" i="16"/>
  <c r="BF277" i="16"/>
  <c r="BE277" i="16"/>
  <c r="T277" i="16"/>
  <c r="R277" i="16"/>
  <c r="P277" i="16"/>
  <c r="J277" i="16"/>
  <c r="BK274" i="16"/>
  <c r="BI274" i="16"/>
  <c r="BH274" i="16"/>
  <c r="BG274" i="16"/>
  <c r="BF274" i="16"/>
  <c r="BE274" i="16"/>
  <c r="T274" i="16"/>
  <c r="T265" i="16" s="1"/>
  <c r="R274" i="16"/>
  <c r="P274" i="16"/>
  <c r="J274" i="16"/>
  <c r="BK271" i="16"/>
  <c r="BI271" i="16"/>
  <c r="BH271" i="16"/>
  <c r="BG271" i="16"/>
  <c r="BF271" i="16"/>
  <c r="T271" i="16"/>
  <c r="R271" i="16"/>
  <c r="P271" i="16"/>
  <c r="J271" i="16"/>
  <c r="BE271" i="16" s="1"/>
  <c r="BK268" i="16"/>
  <c r="BI268" i="16"/>
  <c r="BH268" i="16"/>
  <c r="BG268" i="16"/>
  <c r="BF268" i="16"/>
  <c r="T268" i="16"/>
  <c r="R268" i="16"/>
  <c r="P268" i="16"/>
  <c r="P265" i="16" s="1"/>
  <c r="J268" i="16"/>
  <c r="BE268" i="16" s="1"/>
  <c r="BK266" i="16"/>
  <c r="BI266" i="16"/>
  <c r="BH266" i="16"/>
  <c r="BG266" i="16"/>
  <c r="BF266" i="16"/>
  <c r="T266" i="16"/>
  <c r="R266" i="16"/>
  <c r="P266" i="16"/>
  <c r="J266" i="16"/>
  <c r="BE266" i="16" s="1"/>
  <c r="R265" i="16"/>
  <c r="BK262" i="16"/>
  <c r="BI262" i="16"/>
  <c r="BH262" i="16"/>
  <c r="BG262" i="16"/>
  <c r="BF262" i="16"/>
  <c r="T262" i="16"/>
  <c r="R262" i="16"/>
  <c r="P262" i="16"/>
  <c r="J262" i="16"/>
  <c r="BE262" i="16" s="1"/>
  <c r="BK259" i="16"/>
  <c r="BI259" i="16"/>
  <c r="BH259" i="16"/>
  <c r="BG259" i="16"/>
  <c r="BF259" i="16"/>
  <c r="T259" i="16"/>
  <c r="R259" i="16"/>
  <c r="P259" i="16"/>
  <c r="J259" i="16"/>
  <c r="BE259" i="16" s="1"/>
  <c r="BK256" i="16"/>
  <c r="BI256" i="16"/>
  <c r="BH256" i="16"/>
  <c r="BG256" i="16"/>
  <c r="BF256" i="16"/>
  <c r="T256" i="16"/>
  <c r="R256" i="16"/>
  <c r="P256" i="16"/>
  <c r="J256" i="16"/>
  <c r="BE256" i="16" s="1"/>
  <c r="BK253" i="16"/>
  <c r="BI253" i="16"/>
  <c r="BH253" i="16"/>
  <c r="BG253" i="16"/>
  <c r="BF253" i="16"/>
  <c r="BE253" i="16"/>
  <c r="T253" i="16"/>
  <c r="R253" i="16"/>
  <c r="P253" i="16"/>
  <c r="J253" i="16"/>
  <c r="BK250" i="16"/>
  <c r="BI250" i="16"/>
  <c r="BH250" i="16"/>
  <c r="BG250" i="16"/>
  <c r="BF250" i="16"/>
  <c r="T250" i="16"/>
  <c r="R250" i="16"/>
  <c r="P250" i="16"/>
  <c r="J250" i="16"/>
  <c r="BE250" i="16" s="1"/>
  <c r="BK247" i="16"/>
  <c r="BI247" i="16"/>
  <c r="BH247" i="16"/>
  <c r="BG247" i="16"/>
  <c r="BF247" i="16"/>
  <c r="T247" i="16"/>
  <c r="R247" i="16"/>
  <c r="P247" i="16"/>
  <c r="J247" i="16"/>
  <c r="BE247" i="16" s="1"/>
  <c r="BK244" i="16"/>
  <c r="BI244" i="16"/>
  <c r="BH244" i="16"/>
  <c r="BG244" i="16"/>
  <c r="BF244" i="16"/>
  <c r="T244" i="16"/>
  <c r="R244" i="16"/>
  <c r="P244" i="16"/>
  <c r="J244" i="16"/>
  <c r="BE244" i="16" s="1"/>
  <c r="BK241" i="16"/>
  <c r="BI241" i="16"/>
  <c r="BH241" i="16"/>
  <c r="BG241" i="16"/>
  <c r="BF241" i="16"/>
  <c r="T241" i="16"/>
  <c r="R241" i="16"/>
  <c r="P241" i="16"/>
  <c r="J241" i="16"/>
  <c r="BE241" i="16" s="1"/>
  <c r="BK238" i="16"/>
  <c r="BI238" i="16"/>
  <c r="BH238" i="16"/>
  <c r="BG238" i="16"/>
  <c r="BF238" i="16"/>
  <c r="BE238" i="16"/>
  <c r="T238" i="16"/>
  <c r="R238" i="16"/>
  <c r="P238" i="16"/>
  <c r="P228" i="16" s="1"/>
  <c r="J238" i="16"/>
  <c r="BK235" i="16"/>
  <c r="BI235" i="16"/>
  <c r="BH235" i="16"/>
  <c r="BG235" i="16"/>
  <c r="BF235" i="16"/>
  <c r="BE235" i="16"/>
  <c r="T235" i="16"/>
  <c r="R235" i="16"/>
  <c r="P235" i="16"/>
  <c r="J235" i="16"/>
  <c r="BK232" i="16"/>
  <c r="BK228" i="16" s="1"/>
  <c r="J228" i="16" s="1"/>
  <c r="J106" i="16" s="1"/>
  <c r="BI232" i="16"/>
  <c r="BH232" i="16"/>
  <c r="BG232" i="16"/>
  <c r="BF232" i="16"/>
  <c r="T232" i="16"/>
  <c r="R232" i="16"/>
  <c r="P232" i="16"/>
  <c r="J232" i="16"/>
  <c r="BE232" i="16" s="1"/>
  <c r="BK229" i="16"/>
  <c r="BI229" i="16"/>
  <c r="BH229" i="16"/>
  <c r="BG229" i="16"/>
  <c r="BF229" i="16"/>
  <c r="BE229" i="16"/>
  <c r="T229" i="16"/>
  <c r="T228" i="16" s="1"/>
  <c r="R229" i="16"/>
  <c r="R228" i="16" s="1"/>
  <c r="P229" i="16"/>
  <c r="J229" i="16"/>
  <c r="BK225" i="16"/>
  <c r="BI225" i="16"/>
  <c r="BH225" i="16"/>
  <c r="BG225" i="16"/>
  <c r="BF225" i="16"/>
  <c r="BE225" i="16"/>
  <c r="T225" i="16"/>
  <c r="R225" i="16"/>
  <c r="P225" i="16"/>
  <c r="J225" i="16"/>
  <c r="BK223" i="16"/>
  <c r="BI223" i="16"/>
  <c r="BH223" i="16"/>
  <c r="BG223" i="16"/>
  <c r="BF223" i="16"/>
  <c r="T223" i="16"/>
  <c r="R223" i="16"/>
  <c r="P223" i="16"/>
  <c r="J223" i="16"/>
  <c r="BE223" i="16" s="1"/>
  <c r="BK221" i="16"/>
  <c r="BI221" i="16"/>
  <c r="BH221" i="16"/>
  <c r="BG221" i="16"/>
  <c r="BF221" i="16"/>
  <c r="T221" i="16"/>
  <c r="R221" i="16"/>
  <c r="P221" i="16"/>
  <c r="J221" i="16"/>
  <c r="BE221" i="16" s="1"/>
  <c r="BK218" i="16"/>
  <c r="BI218" i="16"/>
  <c r="BH218" i="16"/>
  <c r="BG218" i="16"/>
  <c r="BF218" i="16"/>
  <c r="T218" i="16"/>
  <c r="R218" i="16"/>
  <c r="P218" i="16"/>
  <c r="J218" i="16"/>
  <c r="BE218" i="16" s="1"/>
  <c r="BK215" i="16"/>
  <c r="BI215" i="16"/>
  <c r="BH215" i="16"/>
  <c r="BG215" i="16"/>
  <c r="BF215" i="16"/>
  <c r="T215" i="16"/>
  <c r="R215" i="16"/>
  <c r="P215" i="16"/>
  <c r="J215" i="16"/>
  <c r="BE215" i="16" s="1"/>
  <c r="BK212" i="16"/>
  <c r="BI212" i="16"/>
  <c r="BH212" i="16"/>
  <c r="BG212" i="16"/>
  <c r="BF212" i="16"/>
  <c r="T212" i="16"/>
  <c r="R212" i="16"/>
  <c r="P212" i="16"/>
  <c r="J212" i="16"/>
  <c r="BE212" i="16" s="1"/>
  <c r="BK209" i="16"/>
  <c r="BI209" i="16"/>
  <c r="BH209" i="16"/>
  <c r="BG209" i="16"/>
  <c r="BF209" i="16"/>
  <c r="BE209" i="16"/>
  <c r="T209" i="16"/>
  <c r="R209" i="16"/>
  <c r="P209" i="16"/>
  <c r="J209" i="16"/>
  <c r="BK206" i="16"/>
  <c r="BI206" i="16"/>
  <c r="BH206" i="16"/>
  <c r="BG206" i="16"/>
  <c r="BF206" i="16"/>
  <c r="T206" i="16"/>
  <c r="T190" i="16" s="1"/>
  <c r="R206" i="16"/>
  <c r="P206" i="16"/>
  <c r="J206" i="16"/>
  <c r="BE206" i="16" s="1"/>
  <c r="BK203" i="16"/>
  <c r="BI203" i="16"/>
  <c r="BH203" i="16"/>
  <c r="BG203" i="16"/>
  <c r="BF203" i="16"/>
  <c r="BE203" i="16"/>
  <c r="T203" i="16"/>
  <c r="R203" i="16"/>
  <c r="P203" i="16"/>
  <c r="P190" i="16" s="1"/>
  <c r="J203" i="16"/>
  <c r="BK200" i="16"/>
  <c r="BI200" i="16"/>
  <c r="BH200" i="16"/>
  <c r="BG200" i="16"/>
  <c r="BF200" i="16"/>
  <c r="T200" i="16"/>
  <c r="R200" i="16"/>
  <c r="P200" i="16"/>
  <c r="J200" i="16"/>
  <c r="BE200" i="16" s="1"/>
  <c r="BK197" i="16"/>
  <c r="BI197" i="16"/>
  <c r="BH197" i="16"/>
  <c r="BG197" i="16"/>
  <c r="BF197" i="16"/>
  <c r="T197" i="16"/>
  <c r="R197" i="16"/>
  <c r="P197" i="16"/>
  <c r="J197" i="16"/>
  <c r="BE197" i="16" s="1"/>
  <c r="BK194" i="16"/>
  <c r="BI194" i="16"/>
  <c r="BH194" i="16"/>
  <c r="BG194" i="16"/>
  <c r="BF194" i="16"/>
  <c r="T194" i="16"/>
  <c r="R194" i="16"/>
  <c r="P194" i="16"/>
  <c r="J194" i="16"/>
  <c r="BE194" i="16" s="1"/>
  <c r="BK191" i="16"/>
  <c r="BI191" i="16"/>
  <c r="BH191" i="16"/>
  <c r="BG191" i="16"/>
  <c r="BF191" i="16"/>
  <c r="BE191" i="16"/>
  <c r="T191" i="16"/>
  <c r="R191" i="16"/>
  <c r="R190" i="16" s="1"/>
  <c r="P191" i="16"/>
  <c r="J191" i="16"/>
  <c r="BK187" i="16"/>
  <c r="BI187" i="16"/>
  <c r="BH187" i="16"/>
  <c r="BG187" i="16"/>
  <c r="BF187" i="16"/>
  <c r="T187" i="16"/>
  <c r="R187" i="16"/>
  <c r="P187" i="16"/>
  <c r="J187" i="16"/>
  <c r="BE187" i="16" s="1"/>
  <c r="BK184" i="16"/>
  <c r="BI184" i="16"/>
  <c r="BH184" i="16"/>
  <c r="BG184" i="16"/>
  <c r="BF184" i="16"/>
  <c r="BE184" i="16"/>
  <c r="T184" i="16"/>
  <c r="R184" i="16"/>
  <c r="P184" i="16"/>
  <c r="J184" i="16"/>
  <c r="BK181" i="16"/>
  <c r="BI181" i="16"/>
  <c r="BH181" i="16"/>
  <c r="BG181" i="16"/>
  <c r="BF181" i="16"/>
  <c r="BE181" i="16"/>
  <c r="T181" i="16"/>
  <c r="R181" i="16"/>
  <c r="P181" i="16"/>
  <c r="J181" i="16"/>
  <c r="BK178" i="16"/>
  <c r="BI178" i="16"/>
  <c r="BH178" i="16"/>
  <c r="BG178" i="16"/>
  <c r="BF178" i="16"/>
  <c r="T178" i="16"/>
  <c r="R178" i="16"/>
  <c r="R174" i="16" s="1"/>
  <c r="P178" i="16"/>
  <c r="J178" i="16"/>
  <c r="BE178" i="16" s="1"/>
  <c r="BK175" i="16"/>
  <c r="BI175" i="16"/>
  <c r="BH175" i="16"/>
  <c r="BG175" i="16"/>
  <c r="BF175" i="16"/>
  <c r="T175" i="16"/>
  <c r="T174" i="16" s="1"/>
  <c r="R175" i="16"/>
  <c r="P175" i="16"/>
  <c r="P174" i="16" s="1"/>
  <c r="J175" i="16"/>
  <c r="BE175" i="16" s="1"/>
  <c r="BK171" i="16"/>
  <c r="BK170" i="16" s="1"/>
  <c r="BI171" i="16"/>
  <c r="BH171" i="16"/>
  <c r="BG171" i="16"/>
  <c r="BF171" i="16"/>
  <c r="BE171" i="16"/>
  <c r="T171" i="16"/>
  <c r="T170" i="16" s="1"/>
  <c r="R171" i="16"/>
  <c r="R170" i="16" s="1"/>
  <c r="P171" i="16"/>
  <c r="J171" i="16"/>
  <c r="P170" i="16"/>
  <c r="BK166" i="16"/>
  <c r="BI166" i="16"/>
  <c r="BH166" i="16"/>
  <c r="BG166" i="16"/>
  <c r="BF166" i="16"/>
  <c r="T166" i="16"/>
  <c r="T165" i="16" s="1"/>
  <c r="R166" i="16"/>
  <c r="R165" i="16" s="1"/>
  <c r="P166" i="16"/>
  <c r="J166" i="16"/>
  <c r="BE166" i="16" s="1"/>
  <c r="BK165" i="16"/>
  <c r="J165" i="16" s="1"/>
  <c r="J101" i="16" s="1"/>
  <c r="P165" i="16"/>
  <c r="BK163" i="16"/>
  <c r="BI163" i="16"/>
  <c r="BH163" i="16"/>
  <c r="BG163" i="16"/>
  <c r="BF163" i="16"/>
  <c r="T163" i="16"/>
  <c r="R163" i="16"/>
  <c r="R147" i="16" s="1"/>
  <c r="P163" i="16"/>
  <c r="J163" i="16"/>
  <c r="BE163" i="16" s="1"/>
  <c r="BK160" i="16"/>
  <c r="BI160" i="16"/>
  <c r="BH160" i="16"/>
  <c r="BG160" i="16"/>
  <c r="BF160" i="16"/>
  <c r="T160" i="16"/>
  <c r="R160" i="16"/>
  <c r="P160" i="16"/>
  <c r="J160" i="16"/>
  <c r="BE160" i="16" s="1"/>
  <c r="BK157" i="16"/>
  <c r="BI157" i="16"/>
  <c r="BH157" i="16"/>
  <c r="BG157" i="16"/>
  <c r="BF157" i="16"/>
  <c r="T157" i="16"/>
  <c r="T147" i="16" s="1"/>
  <c r="R157" i="16"/>
  <c r="P157" i="16"/>
  <c r="J157" i="16"/>
  <c r="BE157" i="16" s="1"/>
  <c r="BK154" i="16"/>
  <c r="BI154" i="16"/>
  <c r="BH154" i="16"/>
  <c r="BG154" i="16"/>
  <c r="BF154" i="16"/>
  <c r="T154" i="16"/>
  <c r="R154" i="16"/>
  <c r="P154" i="16"/>
  <c r="P147" i="16" s="1"/>
  <c r="J154" i="16"/>
  <c r="BE154" i="16" s="1"/>
  <c r="BK151" i="16"/>
  <c r="BI151" i="16"/>
  <c r="BH151" i="16"/>
  <c r="BG151" i="16"/>
  <c r="BF151" i="16"/>
  <c r="T151" i="16"/>
  <c r="R151" i="16"/>
  <c r="P151" i="16"/>
  <c r="J151" i="16"/>
  <c r="BE151" i="16" s="1"/>
  <c r="BK148" i="16"/>
  <c r="BK147" i="16" s="1"/>
  <c r="J147" i="16" s="1"/>
  <c r="J100" i="16" s="1"/>
  <c r="BI148" i="16"/>
  <c r="BH148" i="16"/>
  <c r="BG148" i="16"/>
  <c r="BF148" i="16"/>
  <c r="BE148" i="16"/>
  <c r="T148" i="16"/>
  <c r="R148" i="16"/>
  <c r="P148" i="16"/>
  <c r="J148" i="16"/>
  <c r="BK144" i="16"/>
  <c r="BI144" i="16"/>
  <c r="BH144" i="16"/>
  <c r="BG144" i="16"/>
  <c r="BF144" i="16"/>
  <c r="T144" i="16"/>
  <c r="R144" i="16"/>
  <c r="P144" i="16"/>
  <c r="J144" i="16"/>
  <c r="BE144" i="16" s="1"/>
  <c r="BK141" i="16"/>
  <c r="BI141" i="16"/>
  <c r="BH141" i="16"/>
  <c r="BG141" i="16"/>
  <c r="BF141" i="16"/>
  <c r="BE141" i="16"/>
  <c r="T141" i="16"/>
  <c r="R141" i="16"/>
  <c r="P141" i="16"/>
  <c r="J141" i="16"/>
  <c r="BK138" i="16"/>
  <c r="BI138" i="16"/>
  <c r="BH138" i="16"/>
  <c r="BG138" i="16"/>
  <c r="BF138" i="16"/>
  <c r="T138" i="16"/>
  <c r="T137" i="16" s="1"/>
  <c r="R138" i="16"/>
  <c r="R137" i="16" s="1"/>
  <c r="R129" i="16" s="1"/>
  <c r="P138" i="16"/>
  <c r="J138" i="16"/>
  <c r="BE138" i="16" s="1"/>
  <c r="P137" i="16"/>
  <c r="BK134" i="16"/>
  <c r="BI134" i="16"/>
  <c r="BH134" i="16"/>
  <c r="BG134" i="16"/>
  <c r="BF134" i="16"/>
  <c r="T134" i="16"/>
  <c r="R134" i="16"/>
  <c r="P134" i="16"/>
  <c r="J134" i="16"/>
  <c r="BE134" i="16" s="1"/>
  <c r="BK131" i="16"/>
  <c r="BK130" i="16" s="1"/>
  <c r="BI131" i="16"/>
  <c r="BH131" i="16"/>
  <c r="BG131" i="16"/>
  <c r="BF131" i="16"/>
  <c r="T131" i="16"/>
  <c r="T130" i="16" s="1"/>
  <c r="R131" i="16"/>
  <c r="P131" i="16"/>
  <c r="J131" i="16"/>
  <c r="BE131" i="16" s="1"/>
  <c r="R130" i="16"/>
  <c r="P130" i="16"/>
  <c r="P129" i="16" s="1"/>
  <c r="F122" i="16"/>
  <c r="E120" i="16"/>
  <c r="F89" i="16"/>
  <c r="E87" i="16"/>
  <c r="J37" i="16"/>
  <c r="J36" i="16"/>
  <c r="J35" i="16"/>
  <c r="J92" i="16"/>
  <c r="J124" i="16"/>
  <c r="F92" i="16"/>
  <c r="F124" i="16"/>
  <c r="J89" i="16"/>
  <c r="E118" i="16"/>
  <c r="BK174" i="16" l="1"/>
  <c r="J174" i="16" s="1"/>
  <c r="J104" i="16" s="1"/>
  <c r="F37" i="16"/>
  <c r="BK137" i="16"/>
  <c r="J137" i="16" s="1"/>
  <c r="J99" i="16" s="1"/>
  <c r="F35" i="16"/>
  <c r="J34" i="16"/>
  <c r="BK265" i="16"/>
  <c r="J265" i="16" s="1"/>
  <c r="J107" i="16" s="1"/>
  <c r="F36" i="16"/>
  <c r="BK190" i="16"/>
  <c r="J190" i="16" s="1"/>
  <c r="J105" i="16" s="1"/>
  <c r="J91" i="16"/>
  <c r="J122" i="16"/>
  <c r="E85" i="16"/>
  <c r="P169" i="16"/>
  <c r="J130" i="16"/>
  <c r="J98" i="16" s="1"/>
  <c r="BK129" i="16"/>
  <c r="R169" i="16"/>
  <c r="R128" i="16"/>
  <c r="T169" i="16"/>
  <c r="J170" i="16"/>
  <c r="J103" i="16" s="1"/>
  <c r="P128" i="16"/>
  <c r="T129" i="16"/>
  <c r="T128" i="16" s="1"/>
  <c r="F33" i="16"/>
  <c r="J33" i="16"/>
  <c r="F34" i="16"/>
  <c r="F125" i="16"/>
  <c r="F91" i="16"/>
  <c r="J125" i="16"/>
  <c r="BK169" i="16" l="1"/>
  <c r="J169" i="16" s="1"/>
  <c r="J102" i="16" s="1"/>
  <c r="J129" i="16"/>
  <c r="J97" i="16" s="1"/>
  <c r="BK128" i="16"/>
  <c r="J128" i="16" s="1"/>
  <c r="I25" i="2" s="1"/>
  <c r="J96" i="16" l="1"/>
  <c r="J30" i="16"/>
  <c r="J39" i="16" s="1"/>
  <c r="BK378" i="15" l="1"/>
  <c r="BI378" i="15"/>
  <c r="BH378" i="15"/>
  <c r="BG378" i="15"/>
  <c r="BF378" i="15"/>
  <c r="T378" i="15"/>
  <c r="R378" i="15"/>
  <c r="R377" i="15" s="1"/>
  <c r="P378" i="15"/>
  <c r="P377" i="15" s="1"/>
  <c r="J378" i="15"/>
  <c r="BE378" i="15" s="1"/>
  <c r="BK377" i="15"/>
  <c r="J377" i="15" s="1"/>
  <c r="J111" i="15" s="1"/>
  <c r="T377" i="15"/>
  <c r="BK374" i="15"/>
  <c r="BI374" i="15"/>
  <c r="BH374" i="15"/>
  <c r="BG374" i="15"/>
  <c r="BF374" i="15"/>
  <c r="BE374" i="15"/>
  <c r="T374" i="15"/>
  <c r="T367" i="15" s="1"/>
  <c r="R374" i="15"/>
  <c r="P374" i="15"/>
  <c r="J374" i="15"/>
  <c r="BK371" i="15"/>
  <c r="BI371" i="15"/>
  <c r="BH371" i="15"/>
  <c r="BG371" i="15"/>
  <c r="BF371" i="15"/>
  <c r="T371" i="15"/>
  <c r="R371" i="15"/>
  <c r="P371" i="15"/>
  <c r="P367" i="15" s="1"/>
  <c r="J371" i="15"/>
  <c r="BE371" i="15" s="1"/>
  <c r="BK368" i="15"/>
  <c r="BK367" i="15" s="1"/>
  <c r="J367" i="15" s="1"/>
  <c r="J110" i="15" s="1"/>
  <c r="BI368" i="15"/>
  <c r="BH368" i="15"/>
  <c r="BG368" i="15"/>
  <c r="BF368" i="15"/>
  <c r="T368" i="15"/>
  <c r="R368" i="15"/>
  <c r="P368" i="15"/>
  <c r="J368" i="15"/>
  <c r="BE368" i="15" s="1"/>
  <c r="R367" i="15"/>
  <c r="BK364" i="15"/>
  <c r="BI364" i="15"/>
  <c r="BH364" i="15"/>
  <c r="BG364" i="15"/>
  <c r="BF364" i="15"/>
  <c r="T364" i="15"/>
  <c r="R364" i="15"/>
  <c r="P364" i="15"/>
  <c r="J364" i="15"/>
  <c r="BE364" i="15" s="1"/>
  <c r="BK361" i="15"/>
  <c r="BI361" i="15"/>
  <c r="BH361" i="15"/>
  <c r="BG361" i="15"/>
  <c r="BF361" i="15"/>
  <c r="T361" i="15"/>
  <c r="R361" i="15"/>
  <c r="P361" i="15"/>
  <c r="J361" i="15"/>
  <c r="BE361" i="15" s="1"/>
  <c r="BK358" i="15"/>
  <c r="BI358" i="15"/>
  <c r="BH358" i="15"/>
  <c r="BG358" i="15"/>
  <c r="BF358" i="15"/>
  <c r="BE358" i="15"/>
  <c r="T358" i="15"/>
  <c r="R358" i="15"/>
  <c r="P358" i="15"/>
  <c r="J358" i="15"/>
  <c r="BK356" i="15"/>
  <c r="BI356" i="15"/>
  <c r="BH356" i="15"/>
  <c r="BG356" i="15"/>
  <c r="BF356" i="15"/>
  <c r="T356" i="15"/>
  <c r="R356" i="15"/>
  <c r="P356" i="15"/>
  <c r="J356" i="15"/>
  <c r="BE356" i="15" s="1"/>
  <c r="BK353" i="15"/>
  <c r="BI353" i="15"/>
  <c r="BH353" i="15"/>
  <c r="BG353" i="15"/>
  <c r="BF353" i="15"/>
  <c r="T353" i="15"/>
  <c r="R353" i="15"/>
  <c r="P353" i="15"/>
  <c r="J353" i="15"/>
  <c r="BE353" i="15" s="1"/>
  <c r="BK351" i="15"/>
  <c r="BI351" i="15"/>
  <c r="BH351" i="15"/>
  <c r="BG351" i="15"/>
  <c r="BF351" i="15"/>
  <c r="T351" i="15"/>
  <c r="R351" i="15"/>
  <c r="P351" i="15"/>
  <c r="J351" i="15"/>
  <c r="BE351" i="15" s="1"/>
  <c r="BK348" i="15"/>
  <c r="BI348" i="15"/>
  <c r="BH348" i="15"/>
  <c r="BG348" i="15"/>
  <c r="BF348" i="15"/>
  <c r="T348" i="15"/>
  <c r="R348" i="15"/>
  <c r="P348" i="15"/>
  <c r="J348" i="15"/>
  <c r="BE348" i="15" s="1"/>
  <c r="BK345" i="15"/>
  <c r="BI345" i="15"/>
  <c r="BH345" i="15"/>
  <c r="BG345" i="15"/>
  <c r="BF345" i="15"/>
  <c r="T345" i="15"/>
  <c r="R345" i="15"/>
  <c r="P345" i="15"/>
  <c r="J345" i="15"/>
  <c r="BE345" i="15" s="1"/>
  <c r="BK342" i="15"/>
  <c r="BI342" i="15"/>
  <c r="BH342" i="15"/>
  <c r="BG342" i="15"/>
  <c r="BF342" i="15"/>
  <c r="T342" i="15"/>
  <c r="R342" i="15"/>
  <c r="P342" i="15"/>
  <c r="J342" i="15"/>
  <c r="BE342" i="15" s="1"/>
  <c r="BK339" i="15"/>
  <c r="BI339" i="15"/>
  <c r="BH339" i="15"/>
  <c r="BG339" i="15"/>
  <c r="BF339" i="15"/>
  <c r="T339" i="15"/>
  <c r="R339" i="15"/>
  <c r="P339" i="15"/>
  <c r="J339" i="15"/>
  <c r="BE339" i="15" s="1"/>
  <c r="BK336" i="15"/>
  <c r="BI336" i="15"/>
  <c r="BH336" i="15"/>
  <c r="BG336" i="15"/>
  <c r="BF336" i="15"/>
  <c r="BE336" i="15"/>
  <c r="T336" i="15"/>
  <c r="R336" i="15"/>
  <c r="P336" i="15"/>
  <c r="J336" i="15"/>
  <c r="BK333" i="15"/>
  <c r="BI333" i="15"/>
  <c r="BH333" i="15"/>
  <c r="BG333" i="15"/>
  <c r="BF333" i="15"/>
  <c r="T333" i="15"/>
  <c r="R333" i="15"/>
  <c r="P333" i="15"/>
  <c r="J333" i="15"/>
  <c r="BE333" i="15" s="1"/>
  <c r="BK330" i="15"/>
  <c r="BI330" i="15"/>
  <c r="BH330" i="15"/>
  <c r="BG330" i="15"/>
  <c r="BF330" i="15"/>
  <c r="T330" i="15"/>
  <c r="R330" i="15"/>
  <c r="P330" i="15"/>
  <c r="J330" i="15"/>
  <c r="BE330" i="15" s="1"/>
  <c r="BK328" i="15"/>
  <c r="BI328" i="15"/>
  <c r="BH328" i="15"/>
  <c r="BG328" i="15"/>
  <c r="BF328" i="15"/>
  <c r="T328" i="15"/>
  <c r="R328" i="15"/>
  <c r="P328" i="15"/>
  <c r="J328" i="15"/>
  <c r="BE328" i="15" s="1"/>
  <c r="BK325" i="15"/>
  <c r="BI325" i="15"/>
  <c r="BH325" i="15"/>
  <c r="BG325" i="15"/>
  <c r="BF325" i="15"/>
  <c r="T325" i="15"/>
  <c r="R325" i="15"/>
  <c r="P325" i="15"/>
  <c r="J325" i="15"/>
  <c r="BE325" i="15" s="1"/>
  <c r="BK323" i="15"/>
  <c r="BI323" i="15"/>
  <c r="BH323" i="15"/>
  <c r="BG323" i="15"/>
  <c r="BF323" i="15"/>
  <c r="T323" i="15"/>
  <c r="R323" i="15"/>
  <c r="P323" i="15"/>
  <c r="J323" i="15"/>
  <c r="BE323" i="15" s="1"/>
  <c r="BK321" i="15"/>
  <c r="BI321" i="15"/>
  <c r="BH321" i="15"/>
  <c r="BG321" i="15"/>
  <c r="BF321" i="15"/>
  <c r="T321" i="15"/>
  <c r="R321" i="15"/>
  <c r="P321" i="15"/>
  <c r="J321" i="15"/>
  <c r="BE321" i="15" s="1"/>
  <c r="BK318" i="15"/>
  <c r="BI318" i="15"/>
  <c r="BH318" i="15"/>
  <c r="BG318" i="15"/>
  <c r="BF318" i="15"/>
  <c r="BE318" i="15"/>
  <c r="T318" i="15"/>
  <c r="R318" i="15"/>
  <c r="P318" i="15"/>
  <c r="J318" i="15"/>
  <c r="BK315" i="15"/>
  <c r="BI315" i="15"/>
  <c r="BH315" i="15"/>
  <c r="BG315" i="15"/>
  <c r="BF315" i="15"/>
  <c r="T315" i="15"/>
  <c r="R315" i="15"/>
  <c r="P315" i="15"/>
  <c r="J315" i="15"/>
  <c r="BE315" i="15" s="1"/>
  <c r="BK312" i="15"/>
  <c r="BI312" i="15"/>
  <c r="BH312" i="15"/>
  <c r="BG312" i="15"/>
  <c r="BF312" i="15"/>
  <c r="T312" i="15"/>
  <c r="R312" i="15"/>
  <c r="P312" i="15"/>
  <c r="J312" i="15"/>
  <c r="BE312" i="15" s="1"/>
  <c r="BK310" i="15"/>
  <c r="BI310" i="15"/>
  <c r="BH310" i="15"/>
  <c r="BG310" i="15"/>
  <c r="BF310" i="15"/>
  <c r="T310" i="15"/>
  <c r="R310" i="15"/>
  <c r="P310" i="15"/>
  <c r="J310" i="15"/>
  <c r="BE310" i="15" s="1"/>
  <c r="BK308" i="15"/>
  <c r="BI308" i="15"/>
  <c r="BH308" i="15"/>
  <c r="BG308" i="15"/>
  <c r="BF308" i="15"/>
  <c r="T308" i="15"/>
  <c r="R308" i="15"/>
  <c r="P308" i="15"/>
  <c r="J308" i="15"/>
  <c r="BE308" i="15" s="1"/>
  <c r="BK306" i="15"/>
  <c r="BI306" i="15"/>
  <c r="BH306" i="15"/>
  <c r="BG306" i="15"/>
  <c r="BF306" i="15"/>
  <c r="BE306" i="15"/>
  <c r="T306" i="15"/>
  <c r="R306" i="15"/>
  <c r="R305" i="15" s="1"/>
  <c r="P306" i="15"/>
  <c r="J306" i="15"/>
  <c r="T305" i="15"/>
  <c r="P305" i="15"/>
  <c r="BK302" i="15"/>
  <c r="BK301" i="15" s="1"/>
  <c r="J301" i="15" s="1"/>
  <c r="J108" i="15" s="1"/>
  <c r="BI302" i="15"/>
  <c r="BH302" i="15"/>
  <c r="BG302" i="15"/>
  <c r="BF302" i="15"/>
  <c r="T302" i="15"/>
  <c r="T301" i="15" s="1"/>
  <c r="R302" i="15"/>
  <c r="P302" i="15"/>
  <c r="P301" i="15" s="1"/>
  <c r="J302" i="15"/>
  <c r="BE302" i="15" s="1"/>
  <c r="R301" i="15"/>
  <c r="BK298" i="15"/>
  <c r="BI298" i="15"/>
  <c r="BH298" i="15"/>
  <c r="BG298" i="15"/>
  <c r="BF298" i="15"/>
  <c r="T298" i="15"/>
  <c r="R298" i="15"/>
  <c r="P298" i="15"/>
  <c r="J298" i="15"/>
  <c r="BE298" i="15" s="1"/>
  <c r="BK295" i="15"/>
  <c r="BI295" i="15"/>
  <c r="BH295" i="15"/>
  <c r="BG295" i="15"/>
  <c r="BF295" i="15"/>
  <c r="BE295" i="15"/>
  <c r="T295" i="15"/>
  <c r="R295" i="15"/>
  <c r="P295" i="15"/>
  <c r="J295" i="15"/>
  <c r="BK292" i="15"/>
  <c r="BI292" i="15"/>
  <c r="BH292" i="15"/>
  <c r="BG292" i="15"/>
  <c r="BF292" i="15"/>
  <c r="T292" i="15"/>
  <c r="R292" i="15"/>
  <c r="P292" i="15"/>
  <c r="J292" i="15"/>
  <c r="BE292" i="15" s="1"/>
  <c r="BK289" i="15"/>
  <c r="BI289" i="15"/>
  <c r="BH289" i="15"/>
  <c r="BG289" i="15"/>
  <c r="BF289" i="15"/>
  <c r="BE289" i="15"/>
  <c r="T289" i="15"/>
  <c r="R289" i="15"/>
  <c r="P289" i="15"/>
  <c r="J289" i="15"/>
  <c r="BK286" i="15"/>
  <c r="BI286" i="15"/>
  <c r="BH286" i="15"/>
  <c r="BG286" i="15"/>
  <c r="BF286" i="15"/>
  <c r="T286" i="15"/>
  <c r="R286" i="15"/>
  <c r="P286" i="15"/>
  <c r="J286" i="15"/>
  <c r="BE286" i="15" s="1"/>
  <c r="BK283" i="15"/>
  <c r="BI283" i="15"/>
  <c r="BH283" i="15"/>
  <c r="BG283" i="15"/>
  <c r="BF283" i="15"/>
  <c r="T283" i="15"/>
  <c r="R283" i="15"/>
  <c r="P283" i="15"/>
  <c r="J283" i="15"/>
  <c r="BE283" i="15" s="1"/>
  <c r="BK280" i="15"/>
  <c r="BI280" i="15"/>
  <c r="BH280" i="15"/>
  <c r="BG280" i="15"/>
  <c r="BF280" i="15"/>
  <c r="T280" i="15"/>
  <c r="R280" i="15"/>
  <c r="P280" i="15"/>
  <c r="J280" i="15"/>
  <c r="BE280" i="15" s="1"/>
  <c r="BK277" i="15"/>
  <c r="BI277" i="15"/>
  <c r="BH277" i="15"/>
  <c r="BG277" i="15"/>
  <c r="BF277" i="15"/>
  <c r="BE277" i="15"/>
  <c r="T277" i="15"/>
  <c r="R277" i="15"/>
  <c r="P277" i="15"/>
  <c r="J277" i="15"/>
  <c r="BK274" i="15"/>
  <c r="BI274" i="15"/>
  <c r="BH274" i="15"/>
  <c r="BG274" i="15"/>
  <c r="BF274" i="15"/>
  <c r="T274" i="15"/>
  <c r="R274" i="15"/>
  <c r="P274" i="15"/>
  <c r="J274" i="15"/>
  <c r="BE274" i="15" s="1"/>
  <c r="BK271" i="15"/>
  <c r="BI271" i="15"/>
  <c r="BH271" i="15"/>
  <c r="BG271" i="15"/>
  <c r="BF271" i="15"/>
  <c r="T271" i="15"/>
  <c r="R271" i="15"/>
  <c r="P271" i="15"/>
  <c r="J271" i="15"/>
  <c r="BE271" i="15" s="1"/>
  <c r="BK268" i="15"/>
  <c r="BI268" i="15"/>
  <c r="BH268" i="15"/>
  <c r="BG268" i="15"/>
  <c r="BF268" i="15"/>
  <c r="T268" i="15"/>
  <c r="R268" i="15"/>
  <c r="P268" i="15"/>
  <c r="J268" i="15"/>
  <c r="BE268" i="15" s="1"/>
  <c r="BK265" i="15"/>
  <c r="BI265" i="15"/>
  <c r="BH265" i="15"/>
  <c r="BG265" i="15"/>
  <c r="BF265" i="15"/>
  <c r="T265" i="15"/>
  <c r="R265" i="15"/>
  <c r="P265" i="15"/>
  <c r="J265" i="15"/>
  <c r="BE265" i="15" s="1"/>
  <c r="BK262" i="15"/>
  <c r="BI262" i="15"/>
  <c r="BH262" i="15"/>
  <c r="BG262" i="15"/>
  <c r="BF262" i="15"/>
  <c r="T262" i="15"/>
  <c r="R262" i="15"/>
  <c r="P262" i="15"/>
  <c r="J262" i="15"/>
  <c r="BE262" i="15" s="1"/>
  <c r="BK259" i="15"/>
  <c r="BI259" i="15"/>
  <c r="BH259" i="15"/>
  <c r="BG259" i="15"/>
  <c r="BF259" i="15"/>
  <c r="BE259" i="15"/>
  <c r="T259" i="15"/>
  <c r="R259" i="15"/>
  <c r="P259" i="15"/>
  <c r="J259" i="15"/>
  <c r="BK256" i="15"/>
  <c r="BI256" i="15"/>
  <c r="BH256" i="15"/>
  <c r="BG256" i="15"/>
  <c r="BF256" i="15"/>
  <c r="T256" i="15"/>
  <c r="R256" i="15"/>
  <c r="P256" i="15"/>
  <c r="J256" i="15"/>
  <c r="BE256" i="15" s="1"/>
  <c r="BK253" i="15"/>
  <c r="BI253" i="15"/>
  <c r="BH253" i="15"/>
  <c r="BG253" i="15"/>
  <c r="BF253" i="15"/>
  <c r="T253" i="15"/>
  <c r="R253" i="15"/>
  <c r="P253" i="15"/>
  <c r="J253" i="15"/>
  <c r="BE253" i="15" s="1"/>
  <c r="BK250" i="15"/>
  <c r="BI250" i="15"/>
  <c r="BH250" i="15"/>
  <c r="BG250" i="15"/>
  <c r="BF250" i="15"/>
  <c r="T250" i="15"/>
  <c r="R250" i="15"/>
  <c r="P250" i="15"/>
  <c r="J250" i="15"/>
  <c r="BE250" i="15" s="1"/>
  <c r="BK247" i="15"/>
  <c r="BI247" i="15"/>
  <c r="BH247" i="15"/>
  <c r="BG247" i="15"/>
  <c r="BF247" i="15"/>
  <c r="T247" i="15"/>
  <c r="R247" i="15"/>
  <c r="P247" i="15"/>
  <c r="J247" i="15"/>
  <c r="BE247" i="15" s="1"/>
  <c r="BK244" i="15"/>
  <c r="BI244" i="15"/>
  <c r="BH244" i="15"/>
  <c r="BG244" i="15"/>
  <c r="BF244" i="15"/>
  <c r="T244" i="15"/>
  <c r="R244" i="15"/>
  <c r="R243" i="15" s="1"/>
  <c r="P244" i="15"/>
  <c r="J244" i="15"/>
  <c r="BE244" i="15" s="1"/>
  <c r="T243" i="15"/>
  <c r="P243" i="15"/>
  <c r="BK240" i="15"/>
  <c r="BI240" i="15"/>
  <c r="BH240" i="15"/>
  <c r="BG240" i="15"/>
  <c r="BF240" i="15"/>
  <c r="T240" i="15"/>
  <c r="R240" i="15"/>
  <c r="P240" i="15"/>
  <c r="J240" i="15"/>
  <c r="BE240" i="15" s="1"/>
  <c r="BK237" i="15"/>
  <c r="BI237" i="15"/>
  <c r="BH237" i="15"/>
  <c r="BG237" i="15"/>
  <c r="BF237" i="15"/>
  <c r="BE237" i="15"/>
  <c r="T237" i="15"/>
  <c r="R237" i="15"/>
  <c r="P237" i="15"/>
  <c r="J237" i="15"/>
  <c r="BK234" i="15"/>
  <c r="BI234" i="15"/>
  <c r="BH234" i="15"/>
  <c r="BG234" i="15"/>
  <c r="BF234" i="15"/>
  <c r="T234" i="15"/>
  <c r="R234" i="15"/>
  <c r="P234" i="15"/>
  <c r="J234" i="15"/>
  <c r="BE234" i="15" s="1"/>
  <c r="BK232" i="15"/>
  <c r="BI232" i="15"/>
  <c r="BH232" i="15"/>
  <c r="BG232" i="15"/>
  <c r="BF232" i="15"/>
  <c r="T232" i="15"/>
  <c r="R232" i="15"/>
  <c r="P232" i="15"/>
  <c r="J232" i="15"/>
  <c r="BE232" i="15" s="1"/>
  <c r="BK229" i="15"/>
  <c r="BI229" i="15"/>
  <c r="BH229" i="15"/>
  <c r="BG229" i="15"/>
  <c r="BF229" i="15"/>
  <c r="T229" i="15"/>
  <c r="R229" i="15"/>
  <c r="P229" i="15"/>
  <c r="J229" i="15"/>
  <c r="BE229" i="15" s="1"/>
  <c r="BK226" i="15"/>
  <c r="BI226" i="15"/>
  <c r="BH226" i="15"/>
  <c r="BG226" i="15"/>
  <c r="BF226" i="15"/>
  <c r="T226" i="15"/>
  <c r="R226" i="15"/>
  <c r="P226" i="15"/>
  <c r="J226" i="15"/>
  <c r="BE226" i="15" s="1"/>
  <c r="BK223" i="15"/>
  <c r="BI223" i="15"/>
  <c r="BH223" i="15"/>
  <c r="BG223" i="15"/>
  <c r="BF223" i="15"/>
  <c r="BE223" i="15"/>
  <c r="T223" i="15"/>
  <c r="R223" i="15"/>
  <c r="P223" i="15"/>
  <c r="J223" i="15"/>
  <c r="BK220" i="15"/>
  <c r="BI220" i="15"/>
  <c r="BH220" i="15"/>
  <c r="BG220" i="15"/>
  <c r="BF220" i="15"/>
  <c r="BE220" i="15"/>
  <c r="T220" i="15"/>
  <c r="R220" i="15"/>
  <c r="P220" i="15"/>
  <c r="J220" i="15"/>
  <c r="BK217" i="15"/>
  <c r="BI217" i="15"/>
  <c r="BH217" i="15"/>
  <c r="BG217" i="15"/>
  <c r="BF217" i="15"/>
  <c r="T217" i="15"/>
  <c r="R217" i="15"/>
  <c r="P217" i="15"/>
  <c r="J217" i="15"/>
  <c r="BE217" i="15" s="1"/>
  <c r="BK214" i="15"/>
  <c r="BI214" i="15"/>
  <c r="BH214" i="15"/>
  <c r="BG214" i="15"/>
  <c r="BF214" i="15"/>
  <c r="T214" i="15"/>
  <c r="R214" i="15"/>
  <c r="P214" i="15"/>
  <c r="J214" i="15"/>
  <c r="BE214" i="15" s="1"/>
  <c r="BK212" i="15"/>
  <c r="BI212" i="15"/>
  <c r="BH212" i="15"/>
  <c r="BG212" i="15"/>
  <c r="BF212" i="15"/>
  <c r="BE212" i="15"/>
  <c r="T212" i="15"/>
  <c r="R212" i="15"/>
  <c r="P212" i="15"/>
  <c r="J212" i="15"/>
  <c r="BK210" i="15"/>
  <c r="BI210" i="15"/>
  <c r="BH210" i="15"/>
  <c r="BG210" i="15"/>
  <c r="BF210" i="15"/>
  <c r="T210" i="15"/>
  <c r="R210" i="15"/>
  <c r="P210" i="15"/>
  <c r="J210" i="15"/>
  <c r="BE210" i="15" s="1"/>
  <c r="BK208" i="15"/>
  <c r="BI208" i="15"/>
  <c r="BH208" i="15"/>
  <c r="BG208" i="15"/>
  <c r="BF208" i="15"/>
  <c r="BE208" i="15"/>
  <c r="T208" i="15"/>
  <c r="R208" i="15"/>
  <c r="P208" i="15"/>
  <c r="J208" i="15"/>
  <c r="BK206" i="15"/>
  <c r="BI206" i="15"/>
  <c r="BH206" i="15"/>
  <c r="BG206" i="15"/>
  <c r="BF206" i="15"/>
  <c r="T206" i="15"/>
  <c r="R206" i="15"/>
  <c r="P206" i="15"/>
  <c r="J206" i="15"/>
  <c r="BE206" i="15" s="1"/>
  <c r="BK203" i="15"/>
  <c r="BI203" i="15"/>
  <c r="BH203" i="15"/>
  <c r="BG203" i="15"/>
  <c r="BF203" i="15"/>
  <c r="T203" i="15"/>
  <c r="R203" i="15"/>
  <c r="P203" i="15"/>
  <c r="J203" i="15"/>
  <c r="BE203" i="15" s="1"/>
  <c r="BK201" i="15"/>
  <c r="BI201" i="15"/>
  <c r="BH201" i="15"/>
  <c r="BG201" i="15"/>
  <c r="BF201" i="15"/>
  <c r="BE201" i="15"/>
  <c r="T201" i="15"/>
  <c r="R201" i="15"/>
  <c r="P201" i="15"/>
  <c r="J201" i="15"/>
  <c r="BK199" i="15"/>
  <c r="BI199" i="15"/>
  <c r="BH199" i="15"/>
  <c r="BG199" i="15"/>
  <c r="BF199" i="15"/>
  <c r="T199" i="15"/>
  <c r="R199" i="15"/>
  <c r="P199" i="15"/>
  <c r="J199" i="15"/>
  <c r="BE199" i="15" s="1"/>
  <c r="BK197" i="15"/>
  <c r="BI197" i="15"/>
  <c r="BH197" i="15"/>
  <c r="BG197" i="15"/>
  <c r="BF197" i="15"/>
  <c r="T197" i="15"/>
  <c r="T196" i="15" s="1"/>
  <c r="R197" i="15"/>
  <c r="P197" i="15"/>
  <c r="P196" i="15" s="1"/>
  <c r="J197" i="15"/>
  <c r="BE197" i="15" s="1"/>
  <c r="R196" i="15"/>
  <c r="BK194" i="15"/>
  <c r="BI194" i="15"/>
  <c r="BH194" i="15"/>
  <c r="BG194" i="15"/>
  <c r="BF194" i="15"/>
  <c r="T194" i="15"/>
  <c r="R194" i="15"/>
  <c r="P194" i="15"/>
  <c r="J194" i="15"/>
  <c r="BE194" i="15" s="1"/>
  <c r="BK191" i="15"/>
  <c r="BI191" i="15"/>
  <c r="BH191" i="15"/>
  <c r="BG191" i="15"/>
  <c r="BF191" i="15"/>
  <c r="T191" i="15"/>
  <c r="R191" i="15"/>
  <c r="R190" i="15" s="1"/>
  <c r="R189" i="15" s="1"/>
  <c r="P191" i="15"/>
  <c r="J191" i="15"/>
  <c r="BE191" i="15" s="1"/>
  <c r="T190" i="15"/>
  <c r="P190" i="15"/>
  <c r="BK187" i="15"/>
  <c r="BI187" i="15"/>
  <c r="BH187" i="15"/>
  <c r="BG187" i="15"/>
  <c r="BF187" i="15"/>
  <c r="T187" i="15"/>
  <c r="R187" i="15"/>
  <c r="P187" i="15"/>
  <c r="J187" i="15"/>
  <c r="BE187" i="15" s="1"/>
  <c r="BK184" i="15"/>
  <c r="BI184" i="15"/>
  <c r="BH184" i="15"/>
  <c r="BG184" i="15"/>
  <c r="BF184" i="15"/>
  <c r="T184" i="15"/>
  <c r="R184" i="15"/>
  <c r="P184" i="15"/>
  <c r="J184" i="15"/>
  <c r="BE184" i="15" s="1"/>
  <c r="BK181" i="15"/>
  <c r="BI181" i="15"/>
  <c r="BH181" i="15"/>
  <c r="BG181" i="15"/>
  <c r="BF181" i="15"/>
  <c r="T181" i="15"/>
  <c r="R181" i="15"/>
  <c r="P181" i="15"/>
  <c r="J181" i="15"/>
  <c r="BE181" i="15" s="1"/>
  <c r="BK178" i="15"/>
  <c r="BI178" i="15"/>
  <c r="BH178" i="15"/>
  <c r="BG178" i="15"/>
  <c r="BF178" i="15"/>
  <c r="T178" i="15"/>
  <c r="R178" i="15"/>
  <c r="P178" i="15"/>
  <c r="J178" i="15"/>
  <c r="BE178" i="15" s="1"/>
  <c r="BK175" i="15"/>
  <c r="BI175" i="15"/>
  <c r="BH175" i="15"/>
  <c r="BG175" i="15"/>
  <c r="BF175" i="15"/>
  <c r="T175" i="15"/>
  <c r="R175" i="15"/>
  <c r="P175" i="15"/>
  <c r="J175" i="15"/>
  <c r="BE175" i="15" s="1"/>
  <c r="BK172" i="15"/>
  <c r="BK171" i="15" s="1"/>
  <c r="J171" i="15" s="1"/>
  <c r="J103" i="15" s="1"/>
  <c r="BI172" i="15"/>
  <c r="BH172" i="15"/>
  <c r="BG172" i="15"/>
  <c r="BF172" i="15"/>
  <c r="BE172" i="15"/>
  <c r="T172" i="15"/>
  <c r="R172" i="15"/>
  <c r="R171" i="15" s="1"/>
  <c r="P172" i="15"/>
  <c r="J172" i="15"/>
  <c r="T171" i="15"/>
  <c r="P171" i="15"/>
  <c r="BK168" i="15"/>
  <c r="BI168" i="15"/>
  <c r="BH168" i="15"/>
  <c r="BG168" i="15"/>
  <c r="BF168" i="15"/>
  <c r="T168" i="15"/>
  <c r="R168" i="15"/>
  <c r="P168" i="15"/>
  <c r="J168" i="15"/>
  <c r="BE168" i="15" s="1"/>
  <c r="BK165" i="15"/>
  <c r="BI165" i="15"/>
  <c r="BH165" i="15"/>
  <c r="BG165" i="15"/>
  <c r="BF165" i="15"/>
  <c r="T165" i="15"/>
  <c r="R165" i="15"/>
  <c r="P165" i="15"/>
  <c r="J165" i="15"/>
  <c r="BE165" i="15" s="1"/>
  <c r="BK162" i="15"/>
  <c r="BI162" i="15"/>
  <c r="BH162" i="15"/>
  <c r="BG162" i="15"/>
  <c r="BF162" i="15"/>
  <c r="BE162" i="15"/>
  <c r="T162" i="15"/>
  <c r="R162" i="15"/>
  <c r="P162" i="15"/>
  <c r="J162" i="15"/>
  <c r="BK159" i="15"/>
  <c r="BI159" i="15"/>
  <c r="BH159" i="15"/>
  <c r="BG159" i="15"/>
  <c r="BF159" i="15"/>
  <c r="T159" i="15"/>
  <c r="R159" i="15"/>
  <c r="P159" i="15"/>
  <c r="J159" i="15"/>
  <c r="BE159" i="15" s="1"/>
  <c r="BK156" i="15"/>
  <c r="BK155" i="15" s="1"/>
  <c r="J155" i="15" s="1"/>
  <c r="J102" i="15" s="1"/>
  <c r="BI156" i="15"/>
  <c r="BH156" i="15"/>
  <c r="BG156" i="15"/>
  <c r="BF156" i="15"/>
  <c r="T156" i="15"/>
  <c r="T155" i="15" s="1"/>
  <c r="R156" i="15"/>
  <c r="P156" i="15"/>
  <c r="P155" i="15" s="1"/>
  <c r="J156" i="15"/>
  <c r="BE156" i="15" s="1"/>
  <c r="R155" i="15"/>
  <c r="BK152" i="15"/>
  <c r="BK151" i="15" s="1"/>
  <c r="J151" i="15" s="1"/>
  <c r="J101" i="15" s="1"/>
  <c r="BI152" i="15"/>
  <c r="BH152" i="15"/>
  <c r="BG152" i="15"/>
  <c r="BF152" i="15"/>
  <c r="T152" i="15"/>
  <c r="T151" i="15" s="1"/>
  <c r="R152" i="15"/>
  <c r="R151" i="15" s="1"/>
  <c r="P152" i="15"/>
  <c r="J152" i="15"/>
  <c r="BE152" i="15" s="1"/>
  <c r="P151" i="15"/>
  <c r="BK148" i="15"/>
  <c r="BI148" i="15"/>
  <c r="BH148" i="15"/>
  <c r="BG148" i="15"/>
  <c r="BF148" i="15"/>
  <c r="T148" i="15"/>
  <c r="R148" i="15"/>
  <c r="P148" i="15"/>
  <c r="J148" i="15"/>
  <c r="BE148" i="15" s="1"/>
  <c r="BK145" i="15"/>
  <c r="BK144" i="15" s="1"/>
  <c r="J144" i="15" s="1"/>
  <c r="J100" i="15" s="1"/>
  <c r="BI145" i="15"/>
  <c r="BH145" i="15"/>
  <c r="BG145" i="15"/>
  <c r="BF145" i="15"/>
  <c r="BE145" i="15"/>
  <c r="T145" i="15"/>
  <c r="T144" i="15" s="1"/>
  <c r="R145" i="15"/>
  <c r="P145" i="15"/>
  <c r="P144" i="15" s="1"/>
  <c r="J145" i="15"/>
  <c r="R144" i="15"/>
  <c r="BK141" i="15"/>
  <c r="BK140" i="15" s="1"/>
  <c r="J140" i="15" s="1"/>
  <c r="J99" i="15" s="1"/>
  <c r="BI141" i="15"/>
  <c r="BH141" i="15"/>
  <c r="BG141" i="15"/>
  <c r="BF141" i="15"/>
  <c r="T141" i="15"/>
  <c r="R141" i="15"/>
  <c r="P141" i="15"/>
  <c r="J141" i="15"/>
  <c r="BE141" i="15" s="1"/>
  <c r="T140" i="15"/>
  <c r="R140" i="15"/>
  <c r="P140" i="15"/>
  <c r="BK137" i="15"/>
  <c r="BI137" i="15"/>
  <c r="BH137" i="15"/>
  <c r="BG137" i="15"/>
  <c r="BF137" i="15"/>
  <c r="T137" i="15"/>
  <c r="R137" i="15"/>
  <c r="P137" i="15"/>
  <c r="J137" i="15"/>
  <c r="BE137" i="15" s="1"/>
  <c r="BK134" i="15"/>
  <c r="BI134" i="15"/>
  <c r="BH134" i="15"/>
  <c r="BG134" i="15"/>
  <c r="BF134" i="15"/>
  <c r="T134" i="15"/>
  <c r="R134" i="15"/>
  <c r="P134" i="15"/>
  <c r="P133" i="15" s="1"/>
  <c r="J134" i="15"/>
  <c r="BE134" i="15" s="1"/>
  <c r="T133" i="15"/>
  <c r="R133" i="15"/>
  <c r="F125" i="15"/>
  <c r="E123" i="15"/>
  <c r="E121" i="15"/>
  <c r="F91" i="15"/>
  <c r="F89" i="15"/>
  <c r="E87" i="15"/>
  <c r="J37" i="15"/>
  <c r="J36" i="15"/>
  <c r="J35" i="15"/>
  <c r="J128" i="15"/>
  <c r="J127" i="15"/>
  <c r="F128" i="15"/>
  <c r="F127" i="15"/>
  <c r="J125" i="15"/>
  <c r="E85" i="15"/>
  <c r="F34" i="15" l="1"/>
  <c r="F36" i="15"/>
  <c r="BK190" i="15"/>
  <c r="BK196" i="15"/>
  <c r="J196" i="15" s="1"/>
  <c r="J106" i="15" s="1"/>
  <c r="BK243" i="15"/>
  <c r="J243" i="15" s="1"/>
  <c r="J107" i="15" s="1"/>
  <c r="BK305" i="15"/>
  <c r="J305" i="15" s="1"/>
  <c r="J109" i="15" s="1"/>
  <c r="F35" i="15"/>
  <c r="BK133" i="15"/>
  <c r="J133" i="15" s="1"/>
  <c r="J98" i="15" s="1"/>
  <c r="F37" i="15"/>
  <c r="J33" i="15"/>
  <c r="F33" i="15"/>
  <c r="R132" i="15"/>
  <c r="R131" i="15" s="1"/>
  <c r="T132" i="15"/>
  <c r="T189" i="15"/>
  <c r="P132" i="15"/>
  <c r="J190" i="15"/>
  <c r="J105" i="15" s="1"/>
  <c r="P189" i="15"/>
  <c r="J91" i="15"/>
  <c r="F92" i="15"/>
  <c r="J34" i="15"/>
  <c r="J92" i="15"/>
  <c r="J89" i="15"/>
  <c r="BK132" i="15" l="1"/>
  <c r="BK189" i="15"/>
  <c r="J189" i="15" s="1"/>
  <c r="J104" i="15" s="1"/>
  <c r="J132" i="15"/>
  <c r="J97" i="15" s="1"/>
  <c r="BK131" i="15"/>
  <c r="J131" i="15" s="1"/>
  <c r="I24" i="2" s="1"/>
  <c r="P131" i="15"/>
  <c r="T131" i="15"/>
  <c r="J30" i="15" l="1"/>
  <c r="J39" i="15" s="1"/>
  <c r="J96" i="15"/>
  <c r="BK163" i="12" l="1"/>
  <c r="BI163" i="12"/>
  <c r="BH163" i="12"/>
  <c r="BG163" i="12"/>
  <c r="BF163" i="12"/>
  <c r="T163" i="12"/>
  <c r="R163" i="12"/>
  <c r="P163" i="12"/>
  <c r="J163" i="12"/>
  <c r="BE163" i="12" s="1"/>
  <c r="BK161" i="12"/>
  <c r="BI161" i="12"/>
  <c r="BH161" i="12"/>
  <c r="BG161" i="12"/>
  <c r="BF161" i="12"/>
  <c r="BE161" i="12"/>
  <c r="T161" i="12"/>
  <c r="R161" i="12"/>
  <c r="P161" i="12"/>
  <c r="J161" i="12"/>
  <c r="BK160" i="12"/>
  <c r="BI160" i="12"/>
  <c r="BH160" i="12"/>
  <c r="BG160" i="12"/>
  <c r="BF160" i="12"/>
  <c r="T160" i="12"/>
  <c r="R160" i="12"/>
  <c r="P160" i="12"/>
  <c r="J160" i="12"/>
  <c r="BE160" i="12" s="1"/>
  <c r="BK158" i="12"/>
  <c r="BI158" i="12"/>
  <c r="BH158" i="12"/>
  <c r="BG158" i="12"/>
  <c r="BF158" i="12"/>
  <c r="BE158" i="12"/>
  <c r="T158" i="12"/>
  <c r="R158" i="12"/>
  <c r="P158" i="12"/>
  <c r="J158" i="12"/>
  <c r="BK157" i="12"/>
  <c r="BI157" i="12"/>
  <c r="BH157" i="12"/>
  <c r="BG157" i="12"/>
  <c r="BF157" i="12"/>
  <c r="T157" i="12"/>
  <c r="R157" i="12"/>
  <c r="P157" i="12"/>
  <c r="J157" i="12"/>
  <c r="BE157" i="12" s="1"/>
  <c r="BK155" i="12"/>
  <c r="BI155" i="12"/>
  <c r="BH155" i="12"/>
  <c r="BG155" i="12"/>
  <c r="BF155" i="12"/>
  <c r="T155" i="12"/>
  <c r="R155" i="12"/>
  <c r="P155" i="12"/>
  <c r="J155" i="12"/>
  <c r="BE155" i="12" s="1"/>
  <c r="BK154" i="12"/>
  <c r="BI154" i="12"/>
  <c r="BH154" i="12"/>
  <c r="BG154" i="12"/>
  <c r="BF154" i="12"/>
  <c r="T154" i="12"/>
  <c r="R154" i="12"/>
  <c r="P154" i="12"/>
  <c r="J154" i="12"/>
  <c r="BE154" i="12" s="1"/>
  <c r="BK152" i="12"/>
  <c r="BI152" i="12"/>
  <c r="BH152" i="12"/>
  <c r="BG152" i="12"/>
  <c r="BF152" i="12"/>
  <c r="T152" i="12"/>
  <c r="R152" i="12"/>
  <c r="P152" i="12"/>
  <c r="J152" i="12"/>
  <c r="BE152" i="12" s="1"/>
  <c r="BK151" i="12"/>
  <c r="BI151" i="12"/>
  <c r="BH151" i="12"/>
  <c r="BG151" i="12"/>
  <c r="BF151" i="12"/>
  <c r="T151" i="12"/>
  <c r="R151" i="12"/>
  <c r="P151" i="12"/>
  <c r="J151" i="12"/>
  <c r="BE151" i="12" s="1"/>
  <c r="BK149" i="12"/>
  <c r="BI149" i="12"/>
  <c r="BH149" i="12"/>
  <c r="BG149" i="12"/>
  <c r="BF149" i="12"/>
  <c r="T149" i="12"/>
  <c r="R149" i="12"/>
  <c r="P149" i="12"/>
  <c r="J149" i="12"/>
  <c r="BE149" i="12" s="1"/>
  <c r="BK147" i="12"/>
  <c r="BI147" i="12"/>
  <c r="BH147" i="12"/>
  <c r="BG147" i="12"/>
  <c r="BF147" i="12"/>
  <c r="BE147" i="12"/>
  <c r="T147" i="12"/>
  <c r="R147" i="12"/>
  <c r="P147" i="12"/>
  <c r="J147" i="12"/>
  <c r="BK146" i="12"/>
  <c r="BI146" i="12"/>
  <c r="BH146" i="12"/>
  <c r="BG146" i="12"/>
  <c r="BF146" i="12"/>
  <c r="T146" i="12"/>
  <c r="R146" i="12"/>
  <c r="P146" i="12"/>
  <c r="J146" i="12"/>
  <c r="BE146" i="12" s="1"/>
  <c r="BK145" i="12"/>
  <c r="BI145" i="12"/>
  <c r="BH145" i="12"/>
  <c r="BG145" i="12"/>
  <c r="BF145" i="12"/>
  <c r="T145" i="12"/>
  <c r="R145" i="12"/>
  <c r="P145" i="12"/>
  <c r="J145" i="12"/>
  <c r="BE145" i="12" s="1"/>
  <c r="BK143" i="12"/>
  <c r="BI143" i="12"/>
  <c r="BH143" i="12"/>
  <c r="BG143" i="12"/>
  <c r="BF143" i="12"/>
  <c r="T143" i="12"/>
  <c r="R143" i="12"/>
  <c r="P143" i="12"/>
  <c r="J143" i="12"/>
  <c r="BE143" i="12" s="1"/>
  <c r="BK142" i="12"/>
  <c r="BI142" i="12"/>
  <c r="BH142" i="12"/>
  <c r="BG142" i="12"/>
  <c r="BF142" i="12"/>
  <c r="T142" i="12"/>
  <c r="R142" i="12"/>
  <c r="P142" i="12"/>
  <c r="J142" i="12"/>
  <c r="BE142" i="12" s="1"/>
  <c r="BK140" i="12"/>
  <c r="BI140" i="12"/>
  <c r="BH140" i="12"/>
  <c r="BG140" i="12"/>
  <c r="BF140" i="12"/>
  <c r="T140" i="12"/>
  <c r="R140" i="12"/>
  <c r="P140" i="12"/>
  <c r="J140" i="12"/>
  <c r="BE140" i="12" s="1"/>
  <c r="BK139" i="12"/>
  <c r="BI139" i="12"/>
  <c r="BH139" i="12"/>
  <c r="BG139" i="12"/>
  <c r="BF139" i="12"/>
  <c r="BE139" i="12"/>
  <c r="T139" i="12"/>
  <c r="R139" i="12"/>
  <c r="P139" i="12"/>
  <c r="J139" i="12"/>
  <c r="BK137" i="12"/>
  <c r="BI137" i="12"/>
  <c r="BH137" i="12"/>
  <c r="BG137" i="12"/>
  <c r="BF137" i="12"/>
  <c r="T137" i="12"/>
  <c r="R137" i="12"/>
  <c r="P137" i="12"/>
  <c r="J137" i="12"/>
  <c r="BE137" i="12" s="1"/>
  <c r="BK136" i="12"/>
  <c r="BI136" i="12"/>
  <c r="BH136" i="12"/>
  <c r="BG136" i="12"/>
  <c r="BF136" i="12"/>
  <c r="T136" i="12"/>
  <c r="R136" i="12"/>
  <c r="P136" i="12"/>
  <c r="J136" i="12"/>
  <c r="BE136" i="12" s="1"/>
  <c r="BK134" i="12"/>
  <c r="BI134" i="12"/>
  <c r="BH134" i="12"/>
  <c r="BG134" i="12"/>
  <c r="BF134" i="12"/>
  <c r="T134" i="12"/>
  <c r="R134" i="12"/>
  <c r="P134" i="12"/>
  <c r="J134" i="12"/>
  <c r="BE134" i="12" s="1"/>
  <c r="BK133" i="12"/>
  <c r="BI133" i="12"/>
  <c r="BH133" i="12"/>
  <c r="BG133" i="12"/>
  <c r="BF133" i="12"/>
  <c r="T133" i="12"/>
  <c r="R133" i="12"/>
  <c r="P133" i="12"/>
  <c r="J133" i="12"/>
  <c r="BE133" i="12" s="1"/>
  <c r="BK131" i="12"/>
  <c r="BI131" i="12"/>
  <c r="BH131" i="12"/>
  <c r="BG131" i="12"/>
  <c r="BF131" i="12"/>
  <c r="BE131" i="12"/>
  <c r="T131" i="12"/>
  <c r="R131" i="12"/>
  <c r="P131" i="12"/>
  <c r="J131" i="12"/>
  <c r="BK130" i="12"/>
  <c r="BI130" i="12"/>
  <c r="BH130" i="12"/>
  <c r="BG130" i="12"/>
  <c r="BF130" i="12"/>
  <c r="BE130" i="12"/>
  <c r="T130" i="12"/>
  <c r="R130" i="12"/>
  <c r="P130" i="12"/>
  <c r="J130" i="12"/>
  <c r="BK128" i="12"/>
  <c r="BI128" i="12"/>
  <c r="BH128" i="12"/>
  <c r="BG128" i="12"/>
  <c r="BF128" i="12"/>
  <c r="T128" i="12"/>
  <c r="R128" i="12"/>
  <c r="P128" i="12"/>
  <c r="J128" i="12"/>
  <c r="BE128" i="12" s="1"/>
  <c r="BK127" i="12"/>
  <c r="BI127" i="12"/>
  <c r="BH127" i="12"/>
  <c r="BG127" i="12"/>
  <c r="BF127" i="12"/>
  <c r="T127" i="12"/>
  <c r="R127" i="12"/>
  <c r="P127" i="12"/>
  <c r="J127" i="12"/>
  <c r="BE127" i="12" s="1"/>
  <c r="BK125" i="12"/>
  <c r="BI125" i="12"/>
  <c r="BH125" i="12"/>
  <c r="BG125" i="12"/>
  <c r="BF125" i="12"/>
  <c r="T125" i="12"/>
  <c r="R125" i="12"/>
  <c r="P125" i="12"/>
  <c r="J125" i="12"/>
  <c r="BE125" i="12" s="1"/>
  <c r="BK124" i="12"/>
  <c r="BI124" i="12"/>
  <c r="BH124" i="12"/>
  <c r="BG124" i="12"/>
  <c r="BF124" i="12"/>
  <c r="T124" i="12"/>
  <c r="R124" i="12"/>
  <c r="P124" i="12"/>
  <c r="J124" i="12"/>
  <c r="BE124" i="12" s="1"/>
  <c r="BK122" i="12"/>
  <c r="BI122" i="12"/>
  <c r="BH122" i="12"/>
  <c r="BG122" i="12"/>
  <c r="BF122" i="12"/>
  <c r="BE122" i="12"/>
  <c r="T122" i="12"/>
  <c r="R122" i="12"/>
  <c r="P122" i="12"/>
  <c r="J122" i="12"/>
  <c r="BK121" i="12"/>
  <c r="BI121" i="12"/>
  <c r="BH121" i="12"/>
  <c r="BG121" i="12"/>
  <c r="BF121" i="12"/>
  <c r="BE121" i="12"/>
  <c r="T121" i="12"/>
  <c r="R121" i="12"/>
  <c r="P121" i="12"/>
  <c r="J121" i="12"/>
  <c r="BK119" i="12"/>
  <c r="BI119" i="12"/>
  <c r="BH119" i="12"/>
  <c r="BG119" i="12"/>
  <c r="BF119" i="12"/>
  <c r="T119" i="12"/>
  <c r="R119" i="12"/>
  <c r="P119" i="12"/>
  <c r="J119" i="12"/>
  <c r="BE119" i="12" s="1"/>
  <c r="BK117" i="12"/>
  <c r="BI117" i="12"/>
  <c r="BH117" i="12"/>
  <c r="BG117" i="12"/>
  <c r="BF117" i="12"/>
  <c r="T117" i="12"/>
  <c r="R117" i="12"/>
  <c r="P117" i="12"/>
  <c r="J117" i="12"/>
  <c r="BE117" i="12" s="1"/>
  <c r="BK115" i="12"/>
  <c r="BI115" i="12"/>
  <c r="BH115" i="12"/>
  <c r="BG115" i="12"/>
  <c r="BF115" i="12"/>
  <c r="T115" i="12"/>
  <c r="R115" i="12"/>
  <c r="P115" i="12"/>
  <c r="J115" i="12"/>
  <c r="BE115" i="12" s="1"/>
  <c r="BK113" i="12"/>
  <c r="BI113" i="12"/>
  <c r="BH113" i="12"/>
  <c r="BG113" i="12"/>
  <c r="BF113" i="12"/>
  <c r="T113" i="12"/>
  <c r="R113" i="12"/>
  <c r="P113" i="12"/>
  <c r="J113" i="12"/>
  <c r="BE113" i="12" s="1"/>
  <c r="BK111" i="12"/>
  <c r="BI111" i="12"/>
  <c r="BH111" i="12"/>
  <c r="BG111" i="12"/>
  <c r="BF111" i="12"/>
  <c r="BE111" i="12"/>
  <c r="T111" i="12"/>
  <c r="R111" i="12"/>
  <c r="P111" i="12"/>
  <c r="J111" i="12"/>
  <c r="BK110" i="12"/>
  <c r="BI110" i="12"/>
  <c r="BH110" i="12"/>
  <c r="BG110" i="12"/>
  <c r="BF110" i="12"/>
  <c r="T110" i="12"/>
  <c r="R110" i="12"/>
  <c r="P110" i="12"/>
  <c r="J110" i="12"/>
  <c r="BE110" i="12" s="1"/>
  <c r="BK108" i="12"/>
  <c r="BI108" i="12"/>
  <c r="BH108" i="12"/>
  <c r="BG108" i="12"/>
  <c r="BF108" i="12"/>
  <c r="T108" i="12"/>
  <c r="R108" i="12"/>
  <c r="P108" i="12"/>
  <c r="J108" i="12"/>
  <c r="BE108" i="12" s="1"/>
  <c r="BK107" i="12"/>
  <c r="BI107" i="12"/>
  <c r="BH107" i="12"/>
  <c r="BG107" i="12"/>
  <c r="BF107" i="12"/>
  <c r="T107" i="12"/>
  <c r="R107" i="12"/>
  <c r="P107" i="12"/>
  <c r="J107" i="12"/>
  <c r="BE107" i="12" s="1"/>
  <c r="BK105" i="12"/>
  <c r="BI105" i="12"/>
  <c r="BH105" i="12"/>
  <c r="BG105" i="12"/>
  <c r="BF105" i="12"/>
  <c r="T105" i="12"/>
  <c r="R105" i="12"/>
  <c r="P105" i="12"/>
  <c r="J105" i="12"/>
  <c r="BE105" i="12" s="1"/>
  <c r="BK104" i="12"/>
  <c r="BI104" i="12"/>
  <c r="BH104" i="12"/>
  <c r="BG104" i="12"/>
  <c r="BF104" i="12"/>
  <c r="T104" i="12"/>
  <c r="R104" i="12"/>
  <c r="P104" i="12"/>
  <c r="J104" i="12"/>
  <c r="BE104" i="12" s="1"/>
  <c r="BK102" i="12"/>
  <c r="BI102" i="12"/>
  <c r="BH102" i="12"/>
  <c r="BG102" i="12"/>
  <c r="BF102" i="12"/>
  <c r="T102" i="12"/>
  <c r="R102" i="12"/>
  <c r="P102" i="12"/>
  <c r="J102" i="12"/>
  <c r="BE102" i="12" s="1"/>
  <c r="BK101" i="12"/>
  <c r="BI101" i="12"/>
  <c r="BH101" i="12"/>
  <c r="BG101" i="12"/>
  <c r="BF101" i="12"/>
  <c r="BE101" i="12"/>
  <c r="T101" i="12"/>
  <c r="R101" i="12"/>
  <c r="P101" i="12"/>
  <c r="J101" i="12"/>
  <c r="BK100" i="12"/>
  <c r="BI100" i="12"/>
  <c r="BH100" i="12"/>
  <c r="BG100" i="12"/>
  <c r="BF100" i="12"/>
  <c r="T100" i="12"/>
  <c r="R100" i="12"/>
  <c r="P100" i="12"/>
  <c r="P97" i="12" s="1"/>
  <c r="P96" i="12" s="1"/>
  <c r="J100" i="12"/>
  <c r="BE100" i="12" s="1"/>
  <c r="BK98" i="12"/>
  <c r="BK97" i="12" s="1"/>
  <c r="J97" i="12" s="1"/>
  <c r="J64" i="12" s="1"/>
  <c r="BI98" i="12"/>
  <c r="BH98" i="12"/>
  <c r="BG98" i="12"/>
  <c r="BF98" i="12"/>
  <c r="T98" i="12"/>
  <c r="R98" i="12"/>
  <c r="R97" i="12" s="1"/>
  <c r="R96" i="12" s="1"/>
  <c r="P98" i="12"/>
  <c r="J98" i="12"/>
  <c r="BE98" i="12" s="1"/>
  <c r="T97" i="12"/>
  <c r="T96" i="12" s="1"/>
  <c r="BK94" i="12"/>
  <c r="BI94" i="12"/>
  <c r="BH94" i="12"/>
  <c r="BG94" i="12"/>
  <c r="BF94" i="12"/>
  <c r="T94" i="12"/>
  <c r="R94" i="12"/>
  <c r="P94" i="12"/>
  <c r="J94" i="12"/>
  <c r="BE94" i="12" s="1"/>
  <c r="BK92" i="12"/>
  <c r="BI92" i="12"/>
  <c r="BH92" i="12"/>
  <c r="BG92" i="12"/>
  <c r="BF92" i="12"/>
  <c r="BE92" i="12"/>
  <c r="T92" i="12"/>
  <c r="R92" i="12"/>
  <c r="P92" i="12"/>
  <c r="J92" i="12"/>
  <c r="BK90" i="12"/>
  <c r="BK89" i="12" s="1"/>
  <c r="BI90" i="12"/>
  <c r="F37" i="12" s="1"/>
  <c r="BH90" i="12"/>
  <c r="F36" i="12" s="1"/>
  <c r="BG90" i="12"/>
  <c r="BF90" i="12"/>
  <c r="BE90" i="12"/>
  <c r="T90" i="12"/>
  <c r="T89" i="12" s="1"/>
  <c r="R90" i="12"/>
  <c r="R89" i="12" s="1"/>
  <c r="P90" i="12"/>
  <c r="J90" i="12"/>
  <c r="P89" i="12"/>
  <c r="BK87" i="12"/>
  <c r="BI87" i="12"/>
  <c r="BH87" i="12"/>
  <c r="BG87" i="12"/>
  <c r="BF87" i="12"/>
  <c r="T87" i="12"/>
  <c r="T86" i="12" s="1"/>
  <c r="R87" i="12"/>
  <c r="P87" i="12"/>
  <c r="P86" i="12" s="1"/>
  <c r="P85" i="12" s="1"/>
  <c r="P84" i="12" s="1"/>
  <c r="J87" i="12"/>
  <c r="BE87" i="12" s="1"/>
  <c r="BK86" i="12"/>
  <c r="J86" i="12" s="1"/>
  <c r="J61" i="12" s="1"/>
  <c r="R86" i="12"/>
  <c r="R85" i="12" s="1"/>
  <c r="F81" i="12"/>
  <c r="F78" i="12"/>
  <c r="E76" i="12"/>
  <c r="F52" i="12"/>
  <c r="E50" i="12"/>
  <c r="J37" i="12"/>
  <c r="J36" i="12"/>
  <c r="J35" i="12"/>
  <c r="J81" i="12"/>
  <c r="J54" i="12"/>
  <c r="F55" i="12"/>
  <c r="F54" i="12"/>
  <c r="J78" i="12"/>
  <c r="E74" i="12"/>
  <c r="F35" i="12" l="1"/>
  <c r="J34" i="12"/>
  <c r="E48" i="12"/>
  <c r="J55" i="12"/>
  <c r="F80" i="12"/>
  <c r="J89" i="12"/>
  <c r="J62" i="12" s="1"/>
  <c r="BK85" i="12"/>
  <c r="R84" i="12"/>
  <c r="J33" i="12"/>
  <c r="F33" i="12"/>
  <c r="T85" i="12"/>
  <c r="T84" i="12" s="1"/>
  <c r="J80" i="12"/>
  <c r="BK96" i="12"/>
  <c r="J96" i="12" s="1"/>
  <c r="J63" i="12" s="1"/>
  <c r="F34" i="12"/>
  <c r="J52" i="12"/>
  <c r="J85" i="12" l="1"/>
  <c r="J60" i="12" s="1"/>
  <c r="BK84" i="12"/>
  <c r="J84" i="12" s="1"/>
  <c r="I20" i="2" s="1"/>
  <c r="J30" i="12" l="1"/>
  <c r="J39" i="12" s="1"/>
  <c r="J59" i="12"/>
  <c r="BK190" i="9" l="1"/>
  <c r="BI190" i="9"/>
  <c r="BH190" i="9"/>
  <c r="BG190" i="9"/>
  <c r="BF190" i="9"/>
  <c r="T190" i="9"/>
  <c r="R190" i="9"/>
  <c r="R189" i="9" s="1"/>
  <c r="P190" i="9"/>
  <c r="P189" i="9" s="1"/>
  <c r="J190" i="9"/>
  <c r="BE190" i="9" s="1"/>
  <c r="BK189" i="9"/>
  <c r="T189" i="9"/>
  <c r="J189" i="9"/>
  <c r="BK187" i="9"/>
  <c r="BI187" i="9"/>
  <c r="BH187" i="9"/>
  <c r="BG187" i="9"/>
  <c r="BF187" i="9"/>
  <c r="BE187" i="9"/>
  <c r="T187" i="9"/>
  <c r="R187" i="9"/>
  <c r="P187" i="9"/>
  <c r="J187" i="9"/>
  <c r="BK185" i="9"/>
  <c r="BI185" i="9"/>
  <c r="BH185" i="9"/>
  <c r="BG185" i="9"/>
  <c r="BF185" i="9"/>
  <c r="T185" i="9"/>
  <c r="R185" i="9"/>
  <c r="P185" i="9"/>
  <c r="J185" i="9"/>
  <c r="BE185" i="9" s="1"/>
  <c r="BK183" i="9"/>
  <c r="BI183" i="9"/>
  <c r="BH183" i="9"/>
  <c r="BG183" i="9"/>
  <c r="BF183" i="9"/>
  <c r="T183" i="9"/>
  <c r="R183" i="9"/>
  <c r="P183" i="9"/>
  <c r="J183" i="9"/>
  <c r="BE183" i="9" s="1"/>
  <c r="BK181" i="9"/>
  <c r="BI181" i="9"/>
  <c r="BH181" i="9"/>
  <c r="BG181" i="9"/>
  <c r="BF181" i="9"/>
  <c r="BE181" i="9"/>
  <c r="T181" i="9"/>
  <c r="R181" i="9"/>
  <c r="P181" i="9"/>
  <c r="J181" i="9"/>
  <c r="BK179" i="9"/>
  <c r="BI179" i="9"/>
  <c r="BH179" i="9"/>
  <c r="BG179" i="9"/>
  <c r="BF179" i="9"/>
  <c r="T179" i="9"/>
  <c r="R179" i="9"/>
  <c r="P179" i="9"/>
  <c r="J179" i="9"/>
  <c r="BE179" i="9" s="1"/>
  <c r="BK177" i="9"/>
  <c r="BI177" i="9"/>
  <c r="BH177" i="9"/>
  <c r="BG177" i="9"/>
  <c r="BF177" i="9"/>
  <c r="T177" i="9"/>
  <c r="R177" i="9"/>
  <c r="P177" i="9"/>
  <c r="J177" i="9"/>
  <c r="BE177" i="9" s="1"/>
  <c r="BK175" i="9"/>
  <c r="BI175" i="9"/>
  <c r="BH175" i="9"/>
  <c r="BG175" i="9"/>
  <c r="BF175" i="9"/>
  <c r="T175" i="9"/>
  <c r="R175" i="9"/>
  <c r="P175" i="9"/>
  <c r="J175" i="9"/>
  <c r="BE175" i="9" s="1"/>
  <c r="BK173" i="9"/>
  <c r="BI173" i="9"/>
  <c r="BH173" i="9"/>
  <c r="BG173" i="9"/>
  <c r="BF173" i="9"/>
  <c r="T173" i="9"/>
  <c r="R173" i="9"/>
  <c r="P173" i="9"/>
  <c r="J173" i="9"/>
  <c r="BE173" i="9" s="1"/>
  <c r="BK171" i="9"/>
  <c r="BI171" i="9"/>
  <c r="BH171" i="9"/>
  <c r="BG171" i="9"/>
  <c r="BF171" i="9"/>
  <c r="T171" i="9"/>
  <c r="R171" i="9"/>
  <c r="P171" i="9"/>
  <c r="J171" i="9"/>
  <c r="BE171" i="9" s="1"/>
  <c r="BK169" i="9"/>
  <c r="BI169" i="9"/>
  <c r="BH169" i="9"/>
  <c r="BG169" i="9"/>
  <c r="BF169" i="9"/>
  <c r="T169" i="9"/>
  <c r="R169" i="9"/>
  <c r="P169" i="9"/>
  <c r="J169" i="9"/>
  <c r="BE169" i="9" s="1"/>
  <c r="BK167" i="9"/>
  <c r="BI167" i="9"/>
  <c r="BH167" i="9"/>
  <c r="BG167" i="9"/>
  <c r="BF167" i="9"/>
  <c r="T167" i="9"/>
  <c r="R167" i="9"/>
  <c r="P167" i="9"/>
  <c r="J167" i="9"/>
  <c r="BE167" i="9" s="1"/>
  <c r="BK165" i="9"/>
  <c r="BI165" i="9"/>
  <c r="BH165" i="9"/>
  <c r="BG165" i="9"/>
  <c r="BF165" i="9"/>
  <c r="T165" i="9"/>
  <c r="T159" i="9" s="1"/>
  <c r="R165" i="9"/>
  <c r="P165" i="9"/>
  <c r="J165" i="9"/>
  <c r="BE165" i="9" s="1"/>
  <c r="BK163" i="9"/>
  <c r="BI163" i="9"/>
  <c r="BH163" i="9"/>
  <c r="BG163" i="9"/>
  <c r="BF163" i="9"/>
  <c r="T163" i="9"/>
  <c r="R163" i="9"/>
  <c r="P163" i="9"/>
  <c r="J163" i="9"/>
  <c r="BE163" i="9" s="1"/>
  <c r="BK161" i="9"/>
  <c r="BI161" i="9"/>
  <c r="BH161" i="9"/>
  <c r="BG161" i="9"/>
  <c r="BF161" i="9"/>
  <c r="T161" i="9"/>
  <c r="R161" i="9"/>
  <c r="P161" i="9"/>
  <c r="J161" i="9"/>
  <c r="BE161" i="9" s="1"/>
  <c r="BK160" i="9"/>
  <c r="BK159" i="9" s="1"/>
  <c r="J159" i="9" s="1"/>
  <c r="J69" i="9" s="1"/>
  <c r="BI160" i="9"/>
  <c r="BH160" i="9"/>
  <c r="BG160" i="9"/>
  <c r="BF160" i="9"/>
  <c r="T160" i="9"/>
  <c r="R160" i="9"/>
  <c r="P160" i="9"/>
  <c r="P159" i="9" s="1"/>
  <c r="J160" i="9"/>
  <c r="BE160" i="9" s="1"/>
  <c r="R159" i="9"/>
  <c r="BK157" i="9"/>
  <c r="BI157" i="9"/>
  <c r="BH157" i="9"/>
  <c r="BG157" i="9"/>
  <c r="BF157" i="9"/>
  <c r="T157" i="9"/>
  <c r="R157" i="9"/>
  <c r="P157" i="9"/>
  <c r="J157" i="9"/>
  <c r="BE157" i="9" s="1"/>
  <c r="BK155" i="9"/>
  <c r="BI155" i="9"/>
  <c r="BH155" i="9"/>
  <c r="BG155" i="9"/>
  <c r="BF155" i="9"/>
  <c r="T155" i="9"/>
  <c r="R155" i="9"/>
  <c r="P155" i="9"/>
  <c r="J155" i="9"/>
  <c r="BE155" i="9" s="1"/>
  <c r="BK153" i="9"/>
  <c r="BI153" i="9"/>
  <c r="BH153" i="9"/>
  <c r="BG153" i="9"/>
  <c r="BF153" i="9"/>
  <c r="T153" i="9"/>
  <c r="R153" i="9"/>
  <c r="P153" i="9"/>
  <c r="J153" i="9"/>
  <c r="BE153" i="9" s="1"/>
  <c r="BK151" i="9"/>
  <c r="BI151" i="9"/>
  <c r="BH151" i="9"/>
  <c r="BG151" i="9"/>
  <c r="BF151" i="9"/>
  <c r="T151" i="9"/>
  <c r="R151" i="9"/>
  <c r="P151" i="9"/>
  <c r="J151" i="9"/>
  <c r="BE151" i="9" s="1"/>
  <c r="BK149" i="9"/>
  <c r="BI149" i="9"/>
  <c r="BH149" i="9"/>
  <c r="BG149" i="9"/>
  <c r="BF149" i="9"/>
  <c r="T149" i="9"/>
  <c r="R149" i="9"/>
  <c r="P149" i="9"/>
  <c r="P144" i="9" s="1"/>
  <c r="J149" i="9"/>
  <c r="BE149" i="9" s="1"/>
  <c r="BK147" i="9"/>
  <c r="BI147" i="9"/>
  <c r="BH147" i="9"/>
  <c r="BG147" i="9"/>
  <c r="BF147" i="9"/>
  <c r="BE147" i="9"/>
  <c r="T147" i="9"/>
  <c r="R147" i="9"/>
  <c r="R144" i="9" s="1"/>
  <c r="P147" i="9"/>
  <c r="J147" i="9"/>
  <c r="BK145" i="9"/>
  <c r="BI145" i="9"/>
  <c r="BH145" i="9"/>
  <c r="BG145" i="9"/>
  <c r="BF145" i="9"/>
  <c r="T145" i="9"/>
  <c r="T144" i="9" s="1"/>
  <c r="R145" i="9"/>
  <c r="P145" i="9"/>
  <c r="J145" i="9"/>
  <c r="BE145" i="9" s="1"/>
  <c r="BK142" i="9"/>
  <c r="BI142" i="9"/>
  <c r="BH142" i="9"/>
  <c r="BG142" i="9"/>
  <c r="BF142" i="9"/>
  <c r="T142" i="9"/>
  <c r="R142" i="9"/>
  <c r="P142" i="9"/>
  <c r="J142" i="9"/>
  <c r="BE142" i="9" s="1"/>
  <c r="BK141" i="9"/>
  <c r="BI141" i="9"/>
  <c r="BH141" i="9"/>
  <c r="BG141" i="9"/>
  <c r="BF141" i="9"/>
  <c r="T141" i="9"/>
  <c r="R141" i="9"/>
  <c r="P141" i="9"/>
  <c r="J141" i="9"/>
  <c r="BE141" i="9" s="1"/>
  <c r="BK140" i="9"/>
  <c r="BI140" i="9"/>
  <c r="BH140" i="9"/>
  <c r="BG140" i="9"/>
  <c r="BF140" i="9"/>
  <c r="T140" i="9"/>
  <c r="R140" i="9"/>
  <c r="P140" i="9"/>
  <c r="J140" i="9"/>
  <c r="BE140" i="9" s="1"/>
  <c r="BK138" i="9"/>
  <c r="BI138" i="9"/>
  <c r="BH138" i="9"/>
  <c r="BG138" i="9"/>
  <c r="BF138" i="9"/>
  <c r="T138" i="9"/>
  <c r="R138" i="9"/>
  <c r="P138" i="9"/>
  <c r="J138" i="9"/>
  <c r="BE138" i="9" s="1"/>
  <c r="BK136" i="9"/>
  <c r="BI136" i="9"/>
  <c r="BH136" i="9"/>
  <c r="BG136" i="9"/>
  <c r="BF136" i="9"/>
  <c r="T136" i="9"/>
  <c r="R136" i="9"/>
  <c r="P136" i="9"/>
  <c r="J136" i="9"/>
  <c r="BE136" i="9" s="1"/>
  <c r="BK134" i="9"/>
  <c r="BI134" i="9"/>
  <c r="BH134" i="9"/>
  <c r="BG134" i="9"/>
  <c r="BF134" i="9"/>
  <c r="T134" i="9"/>
  <c r="R134" i="9"/>
  <c r="P134" i="9"/>
  <c r="J134" i="9"/>
  <c r="BE134" i="9" s="1"/>
  <c r="BK132" i="9"/>
  <c r="BI132" i="9"/>
  <c r="BH132" i="9"/>
  <c r="BG132" i="9"/>
  <c r="BF132" i="9"/>
  <c r="T132" i="9"/>
  <c r="R132" i="9"/>
  <c r="P132" i="9"/>
  <c r="J132" i="9"/>
  <c r="BE132" i="9" s="1"/>
  <c r="BK130" i="9"/>
  <c r="BI130" i="9"/>
  <c r="BH130" i="9"/>
  <c r="BG130" i="9"/>
  <c r="BF130" i="9"/>
  <c r="T130" i="9"/>
  <c r="R130" i="9"/>
  <c r="P130" i="9"/>
  <c r="P121" i="9" s="1"/>
  <c r="J130" i="9"/>
  <c r="BE130" i="9" s="1"/>
  <c r="BK128" i="9"/>
  <c r="BI128" i="9"/>
  <c r="BH128" i="9"/>
  <c r="BG128" i="9"/>
  <c r="BF128" i="9"/>
  <c r="T128" i="9"/>
  <c r="R128" i="9"/>
  <c r="P128" i="9"/>
  <c r="J128" i="9"/>
  <c r="BE128" i="9" s="1"/>
  <c r="BK126" i="9"/>
  <c r="BI126" i="9"/>
  <c r="BH126" i="9"/>
  <c r="BG126" i="9"/>
  <c r="BF126" i="9"/>
  <c r="T126" i="9"/>
  <c r="R126" i="9"/>
  <c r="P126" i="9"/>
  <c r="J126" i="9"/>
  <c r="BE126" i="9" s="1"/>
  <c r="BK124" i="9"/>
  <c r="BI124" i="9"/>
  <c r="BH124" i="9"/>
  <c r="BG124" i="9"/>
  <c r="BF124" i="9"/>
  <c r="BE124" i="9"/>
  <c r="T124" i="9"/>
  <c r="T121" i="9" s="1"/>
  <c r="R124" i="9"/>
  <c r="P124" i="9"/>
  <c r="J124" i="9"/>
  <c r="BK122" i="9"/>
  <c r="BI122" i="9"/>
  <c r="BH122" i="9"/>
  <c r="BG122" i="9"/>
  <c r="BF122" i="9"/>
  <c r="T122" i="9"/>
  <c r="R122" i="9"/>
  <c r="R121" i="9" s="1"/>
  <c r="R117" i="9" s="1"/>
  <c r="P122" i="9"/>
  <c r="J122" i="9"/>
  <c r="BE122" i="9" s="1"/>
  <c r="BK119" i="9"/>
  <c r="BI119" i="9"/>
  <c r="BH119" i="9"/>
  <c r="BG119" i="9"/>
  <c r="BF119" i="9"/>
  <c r="BE119" i="9"/>
  <c r="T119" i="9"/>
  <c r="T118" i="9" s="1"/>
  <c r="R119" i="9"/>
  <c r="P119" i="9"/>
  <c r="J119" i="9"/>
  <c r="BK118" i="9"/>
  <c r="J118" i="9" s="1"/>
  <c r="J66" i="9" s="1"/>
  <c r="R118" i="9"/>
  <c r="P118" i="9"/>
  <c r="BK115" i="9"/>
  <c r="BI115" i="9"/>
  <c r="BH115" i="9"/>
  <c r="BG115" i="9"/>
  <c r="BF115" i="9"/>
  <c r="BE115" i="9"/>
  <c r="T115" i="9"/>
  <c r="R115" i="9"/>
  <c r="P115" i="9"/>
  <c r="P114" i="9" s="1"/>
  <c r="J115" i="9"/>
  <c r="BK114" i="9"/>
  <c r="J114" i="9" s="1"/>
  <c r="J64" i="9" s="1"/>
  <c r="T114" i="9"/>
  <c r="R114" i="9"/>
  <c r="BK113" i="9"/>
  <c r="BI113" i="9"/>
  <c r="BH113" i="9"/>
  <c r="BG113" i="9"/>
  <c r="BF113" i="9"/>
  <c r="BE113" i="9"/>
  <c r="T113" i="9"/>
  <c r="R113" i="9"/>
  <c r="P113" i="9"/>
  <c r="J113" i="9"/>
  <c r="BK111" i="9"/>
  <c r="BI111" i="9"/>
  <c r="BH111" i="9"/>
  <c r="BG111" i="9"/>
  <c r="BF111" i="9"/>
  <c r="T111" i="9"/>
  <c r="R111" i="9"/>
  <c r="P111" i="9"/>
  <c r="J111" i="9"/>
  <c r="BE111" i="9" s="1"/>
  <c r="BK109" i="9"/>
  <c r="BI109" i="9"/>
  <c r="BH109" i="9"/>
  <c r="BG109" i="9"/>
  <c r="BF109" i="9"/>
  <c r="T109" i="9"/>
  <c r="R109" i="9"/>
  <c r="P109" i="9"/>
  <c r="J109" i="9"/>
  <c r="BE109" i="9" s="1"/>
  <c r="BK107" i="9"/>
  <c r="BI107" i="9"/>
  <c r="BH107" i="9"/>
  <c r="BG107" i="9"/>
  <c r="BF107" i="9"/>
  <c r="T107" i="9"/>
  <c r="T102" i="9" s="1"/>
  <c r="R107" i="9"/>
  <c r="P107" i="9"/>
  <c r="J107" i="9"/>
  <c r="BE107" i="9" s="1"/>
  <c r="BK105" i="9"/>
  <c r="BI105" i="9"/>
  <c r="BH105" i="9"/>
  <c r="BG105" i="9"/>
  <c r="BF105" i="9"/>
  <c r="T105" i="9"/>
  <c r="R105" i="9"/>
  <c r="P105" i="9"/>
  <c r="J105" i="9"/>
  <c r="BE105" i="9" s="1"/>
  <c r="BK103" i="9"/>
  <c r="BI103" i="9"/>
  <c r="BH103" i="9"/>
  <c r="BG103" i="9"/>
  <c r="BF103" i="9"/>
  <c r="T103" i="9"/>
  <c r="R103" i="9"/>
  <c r="P103" i="9"/>
  <c r="P102" i="9" s="1"/>
  <c r="J103" i="9"/>
  <c r="BE103" i="9" s="1"/>
  <c r="R102" i="9"/>
  <c r="BK100" i="9"/>
  <c r="BI100" i="9"/>
  <c r="BH100" i="9"/>
  <c r="BG100" i="9"/>
  <c r="BF100" i="9"/>
  <c r="T100" i="9"/>
  <c r="R100" i="9"/>
  <c r="P100" i="9"/>
  <c r="J100" i="9"/>
  <c r="BE100" i="9" s="1"/>
  <c r="BK98" i="9"/>
  <c r="BI98" i="9"/>
  <c r="BH98" i="9"/>
  <c r="BG98" i="9"/>
  <c r="BF98" i="9"/>
  <c r="T98" i="9"/>
  <c r="R98" i="9"/>
  <c r="R97" i="9" s="1"/>
  <c r="P98" i="9"/>
  <c r="P97" i="9" s="1"/>
  <c r="J98" i="9"/>
  <c r="BE98" i="9" s="1"/>
  <c r="T97" i="9"/>
  <c r="BK95" i="9"/>
  <c r="BI95" i="9"/>
  <c r="BH95" i="9"/>
  <c r="BG95" i="9"/>
  <c r="BF95" i="9"/>
  <c r="T95" i="9"/>
  <c r="R95" i="9"/>
  <c r="P95" i="9"/>
  <c r="P92" i="9" s="1"/>
  <c r="P91" i="9" s="1"/>
  <c r="J95" i="9"/>
  <c r="BE95" i="9" s="1"/>
  <c r="BK93" i="9"/>
  <c r="BK92" i="9" s="1"/>
  <c r="J92" i="9" s="1"/>
  <c r="J61" i="9" s="1"/>
  <c r="BI93" i="9"/>
  <c r="BH93" i="9"/>
  <c r="F36" i="9" s="1"/>
  <c r="BG93" i="9"/>
  <c r="BF93" i="9"/>
  <c r="T93" i="9"/>
  <c r="T92" i="9" s="1"/>
  <c r="T91" i="9" s="1"/>
  <c r="R93" i="9"/>
  <c r="R92" i="9" s="1"/>
  <c r="P93" i="9"/>
  <c r="J93" i="9"/>
  <c r="BE93" i="9" s="1"/>
  <c r="F84" i="9"/>
  <c r="E82" i="9"/>
  <c r="J70" i="9"/>
  <c r="F52" i="9"/>
  <c r="E50" i="9"/>
  <c r="J37" i="9"/>
  <c r="J36" i="9"/>
  <c r="J35" i="9"/>
  <c r="J55" i="9"/>
  <c r="J54" i="9"/>
  <c r="F87" i="9"/>
  <c r="F54" i="9"/>
  <c r="J84" i="9"/>
  <c r="E48" i="9"/>
  <c r="F37" i="9" l="1"/>
  <c r="BK102" i="9"/>
  <c r="J102" i="9" s="1"/>
  <c r="J63" i="9" s="1"/>
  <c r="F34" i="9"/>
  <c r="J34" i="9"/>
  <c r="BK121" i="9"/>
  <c r="J121" i="9" s="1"/>
  <c r="J67" i="9" s="1"/>
  <c r="BK144" i="9"/>
  <c r="J144" i="9" s="1"/>
  <c r="J68" i="9" s="1"/>
  <c r="F35" i="9"/>
  <c r="BK97" i="9"/>
  <c r="J97" i="9" s="1"/>
  <c r="J62" i="9" s="1"/>
  <c r="J52" i="9"/>
  <c r="F55" i="9"/>
  <c r="J86" i="9"/>
  <c r="J87" i="9"/>
  <c r="R91" i="9"/>
  <c r="R90" i="9" s="1"/>
  <c r="J33" i="9"/>
  <c r="P117" i="9"/>
  <c r="P90" i="9"/>
  <c r="T117" i="9"/>
  <c r="T90" i="9" s="1"/>
  <c r="E80" i="9"/>
  <c r="F86" i="9"/>
  <c r="F33" i="9"/>
  <c r="BK117" i="9"/>
  <c r="J117" i="9" s="1"/>
  <c r="J65" i="9" s="1"/>
  <c r="BK91" i="9" l="1"/>
  <c r="J91" i="9"/>
  <c r="J60" i="9" s="1"/>
  <c r="BK90" i="9"/>
  <c r="J90" i="9" s="1"/>
  <c r="I17" i="2" s="1"/>
  <c r="J30" i="9" l="1"/>
  <c r="J39" i="9" s="1"/>
  <c r="J59" i="9"/>
  <c r="BK251" i="8" l="1"/>
  <c r="BI251" i="8"/>
  <c r="BH251" i="8"/>
  <c r="BG251" i="8"/>
  <c r="BF251" i="8"/>
  <c r="T251" i="8"/>
  <c r="R251" i="8"/>
  <c r="P251" i="8"/>
  <c r="P250" i="8" s="1"/>
  <c r="J251" i="8"/>
  <c r="BE251" i="8" s="1"/>
  <c r="BK250" i="8"/>
  <c r="J250" i="8" s="1"/>
  <c r="J73" i="8" s="1"/>
  <c r="T250" i="8"/>
  <c r="R250" i="8"/>
  <c r="BK248" i="8"/>
  <c r="BI248" i="8"/>
  <c r="BH248" i="8"/>
  <c r="BG248" i="8"/>
  <c r="BF248" i="8"/>
  <c r="BE248" i="8"/>
  <c r="T248" i="8"/>
  <c r="T243" i="8" s="1"/>
  <c r="R248" i="8"/>
  <c r="P248" i="8"/>
  <c r="J248" i="8"/>
  <c r="BK246" i="8"/>
  <c r="BI246" i="8"/>
  <c r="BH246" i="8"/>
  <c r="BG246" i="8"/>
  <c r="BF246" i="8"/>
  <c r="T246" i="8"/>
  <c r="R246" i="8"/>
  <c r="P246" i="8"/>
  <c r="P243" i="8" s="1"/>
  <c r="J246" i="8"/>
  <c r="BE246" i="8" s="1"/>
  <c r="BK244" i="8"/>
  <c r="BK243" i="8" s="1"/>
  <c r="J243" i="8" s="1"/>
  <c r="J72" i="8" s="1"/>
  <c r="BI244" i="8"/>
  <c r="BH244" i="8"/>
  <c r="BG244" i="8"/>
  <c r="BF244" i="8"/>
  <c r="T244" i="8"/>
  <c r="R244" i="8"/>
  <c r="P244" i="8"/>
  <c r="J244" i="8"/>
  <c r="BE244" i="8" s="1"/>
  <c r="R243" i="8"/>
  <c r="BK241" i="8"/>
  <c r="BI241" i="8"/>
  <c r="BH241" i="8"/>
  <c r="BG241" i="8"/>
  <c r="BF241" i="8"/>
  <c r="T241" i="8"/>
  <c r="R241" i="8"/>
  <c r="P241" i="8"/>
  <c r="J241" i="8"/>
  <c r="BE241" i="8" s="1"/>
  <c r="BK239" i="8"/>
  <c r="BI239" i="8"/>
  <c r="BH239" i="8"/>
  <c r="BG239" i="8"/>
  <c r="BF239" i="8"/>
  <c r="T239" i="8"/>
  <c r="R239" i="8"/>
  <c r="P239" i="8"/>
  <c r="J239" i="8"/>
  <c r="BE239" i="8" s="1"/>
  <c r="BK237" i="8"/>
  <c r="BI237" i="8"/>
  <c r="BH237" i="8"/>
  <c r="BG237" i="8"/>
  <c r="BF237" i="8"/>
  <c r="BE237" i="8"/>
  <c r="T237" i="8"/>
  <c r="R237" i="8"/>
  <c r="P237" i="8"/>
  <c r="J237" i="8"/>
  <c r="BK236" i="8"/>
  <c r="BI236" i="8"/>
  <c r="BH236" i="8"/>
  <c r="BG236" i="8"/>
  <c r="BF236" i="8"/>
  <c r="T236" i="8"/>
  <c r="R236" i="8"/>
  <c r="P236" i="8"/>
  <c r="J236" i="8"/>
  <c r="BE236" i="8" s="1"/>
  <c r="BK234" i="8"/>
  <c r="BI234" i="8"/>
  <c r="BH234" i="8"/>
  <c r="BG234" i="8"/>
  <c r="BF234" i="8"/>
  <c r="T234" i="8"/>
  <c r="R234" i="8"/>
  <c r="P234" i="8"/>
  <c r="J234" i="8"/>
  <c r="BE234" i="8" s="1"/>
  <c r="BK233" i="8"/>
  <c r="BI233" i="8"/>
  <c r="BH233" i="8"/>
  <c r="BG233" i="8"/>
  <c r="BF233" i="8"/>
  <c r="BE233" i="8"/>
  <c r="T233" i="8"/>
  <c r="R233" i="8"/>
  <c r="P233" i="8"/>
  <c r="J233" i="8"/>
  <c r="BK231" i="8"/>
  <c r="BI231" i="8"/>
  <c r="BH231" i="8"/>
  <c r="BG231" i="8"/>
  <c r="BF231" i="8"/>
  <c r="T231" i="8"/>
  <c r="R231" i="8"/>
  <c r="P231" i="8"/>
  <c r="J231" i="8"/>
  <c r="BE231" i="8" s="1"/>
  <c r="BK229" i="8"/>
  <c r="BI229" i="8"/>
  <c r="BH229" i="8"/>
  <c r="BG229" i="8"/>
  <c r="BF229" i="8"/>
  <c r="T229" i="8"/>
  <c r="R229" i="8"/>
  <c r="P229" i="8"/>
  <c r="J229" i="8"/>
  <c r="BE229" i="8" s="1"/>
  <c r="BK227" i="8"/>
  <c r="BI227" i="8"/>
  <c r="BH227" i="8"/>
  <c r="BG227" i="8"/>
  <c r="BF227" i="8"/>
  <c r="T227" i="8"/>
  <c r="R227" i="8"/>
  <c r="P227" i="8"/>
  <c r="J227" i="8"/>
  <c r="BE227" i="8" s="1"/>
  <c r="BK225" i="8"/>
  <c r="BI225" i="8"/>
  <c r="BH225" i="8"/>
  <c r="BG225" i="8"/>
  <c r="BF225" i="8"/>
  <c r="BE225" i="8"/>
  <c r="T225" i="8"/>
  <c r="R225" i="8"/>
  <c r="P225" i="8"/>
  <c r="J225" i="8"/>
  <c r="BK223" i="8"/>
  <c r="BI223" i="8"/>
  <c r="BH223" i="8"/>
  <c r="BG223" i="8"/>
  <c r="BF223" i="8"/>
  <c r="BE223" i="8"/>
  <c r="T223" i="8"/>
  <c r="R223" i="8"/>
  <c r="P223" i="8"/>
  <c r="J223" i="8"/>
  <c r="BK221" i="8"/>
  <c r="BI221" i="8"/>
  <c r="BH221" i="8"/>
  <c r="BG221" i="8"/>
  <c r="BF221" i="8"/>
  <c r="T221" i="8"/>
  <c r="R221" i="8"/>
  <c r="P221" i="8"/>
  <c r="J221" i="8"/>
  <c r="BE221" i="8" s="1"/>
  <c r="BK219" i="8"/>
  <c r="BI219" i="8"/>
  <c r="BH219" i="8"/>
  <c r="BG219" i="8"/>
  <c r="BF219" i="8"/>
  <c r="T219" i="8"/>
  <c r="R219" i="8"/>
  <c r="P219" i="8"/>
  <c r="J219" i="8"/>
  <c r="BE219" i="8" s="1"/>
  <c r="BK218" i="8"/>
  <c r="BI218" i="8"/>
  <c r="BH218" i="8"/>
  <c r="BG218" i="8"/>
  <c r="BF218" i="8"/>
  <c r="T218" i="8"/>
  <c r="R218" i="8"/>
  <c r="P218" i="8"/>
  <c r="J218" i="8"/>
  <c r="BE218" i="8" s="1"/>
  <c r="BK216" i="8"/>
  <c r="BI216" i="8"/>
  <c r="BH216" i="8"/>
  <c r="BG216" i="8"/>
  <c r="BF216" i="8"/>
  <c r="BE216" i="8"/>
  <c r="T216" i="8"/>
  <c r="R216" i="8"/>
  <c r="P216" i="8"/>
  <c r="J216" i="8"/>
  <c r="BK215" i="8"/>
  <c r="BI215" i="8"/>
  <c r="BH215" i="8"/>
  <c r="BG215" i="8"/>
  <c r="BF215" i="8"/>
  <c r="BE215" i="8"/>
  <c r="T215" i="8"/>
  <c r="R215" i="8"/>
  <c r="P215" i="8"/>
  <c r="J215" i="8"/>
  <c r="BK214" i="8"/>
  <c r="BI214" i="8"/>
  <c r="BH214" i="8"/>
  <c r="BG214" i="8"/>
  <c r="BF214" i="8"/>
  <c r="BE214" i="8"/>
  <c r="T214" i="8"/>
  <c r="R214" i="8"/>
  <c r="P214" i="8"/>
  <c r="J214" i="8"/>
  <c r="BK212" i="8"/>
  <c r="BI212" i="8"/>
  <c r="BH212" i="8"/>
  <c r="BG212" i="8"/>
  <c r="BF212" i="8"/>
  <c r="T212" i="8"/>
  <c r="R212" i="8"/>
  <c r="P212" i="8"/>
  <c r="J212" i="8"/>
  <c r="BE212" i="8" s="1"/>
  <c r="BK210" i="8"/>
  <c r="BI210" i="8"/>
  <c r="BH210" i="8"/>
  <c r="BG210" i="8"/>
  <c r="BF210" i="8"/>
  <c r="T210" i="8"/>
  <c r="R210" i="8"/>
  <c r="P210" i="8"/>
  <c r="J210" i="8"/>
  <c r="BE210" i="8" s="1"/>
  <c r="BK208" i="8"/>
  <c r="BI208" i="8"/>
  <c r="BH208" i="8"/>
  <c r="BG208" i="8"/>
  <c r="BF208" i="8"/>
  <c r="T208" i="8"/>
  <c r="R208" i="8"/>
  <c r="P208" i="8"/>
  <c r="J208" i="8"/>
  <c r="BE208" i="8" s="1"/>
  <c r="BK207" i="8"/>
  <c r="BI207" i="8"/>
  <c r="BH207" i="8"/>
  <c r="BG207" i="8"/>
  <c r="BF207" i="8"/>
  <c r="T207" i="8"/>
  <c r="R207" i="8"/>
  <c r="P207" i="8"/>
  <c r="J207" i="8"/>
  <c r="BE207" i="8" s="1"/>
  <c r="BK206" i="8"/>
  <c r="BI206" i="8"/>
  <c r="BH206" i="8"/>
  <c r="BG206" i="8"/>
  <c r="BF206" i="8"/>
  <c r="T206" i="8"/>
  <c r="R206" i="8"/>
  <c r="P206" i="8"/>
  <c r="J206" i="8"/>
  <c r="BE206" i="8" s="1"/>
  <c r="BK205" i="8"/>
  <c r="BI205" i="8"/>
  <c r="BH205" i="8"/>
  <c r="BG205" i="8"/>
  <c r="BF205" i="8"/>
  <c r="T205" i="8"/>
  <c r="R205" i="8"/>
  <c r="R204" i="8" s="1"/>
  <c r="P205" i="8"/>
  <c r="J205" i="8"/>
  <c r="BE205" i="8" s="1"/>
  <c r="T204" i="8"/>
  <c r="P204" i="8"/>
  <c r="BK202" i="8"/>
  <c r="BI202" i="8"/>
  <c r="BH202" i="8"/>
  <c r="BG202" i="8"/>
  <c r="BF202" i="8"/>
  <c r="BE202" i="8"/>
  <c r="T202" i="8"/>
  <c r="R202" i="8"/>
  <c r="P202" i="8"/>
  <c r="J202" i="8"/>
  <c r="BK200" i="8"/>
  <c r="BI200" i="8"/>
  <c r="BH200" i="8"/>
  <c r="BG200" i="8"/>
  <c r="BF200" i="8"/>
  <c r="T200" i="8"/>
  <c r="R200" i="8"/>
  <c r="P200" i="8"/>
  <c r="J200" i="8"/>
  <c r="BE200" i="8" s="1"/>
  <c r="BK198" i="8"/>
  <c r="BI198" i="8"/>
  <c r="BH198" i="8"/>
  <c r="BG198" i="8"/>
  <c r="BF198" i="8"/>
  <c r="T198" i="8"/>
  <c r="R198" i="8"/>
  <c r="P198" i="8"/>
  <c r="J198" i="8"/>
  <c r="BE198" i="8" s="1"/>
  <c r="BK196" i="8"/>
  <c r="BI196" i="8"/>
  <c r="BH196" i="8"/>
  <c r="BG196" i="8"/>
  <c r="BF196" i="8"/>
  <c r="T196" i="8"/>
  <c r="R196" i="8"/>
  <c r="P196" i="8"/>
  <c r="J196" i="8"/>
  <c r="BE196" i="8" s="1"/>
  <c r="BK194" i="8"/>
  <c r="BI194" i="8"/>
  <c r="BH194" i="8"/>
  <c r="BG194" i="8"/>
  <c r="BF194" i="8"/>
  <c r="T194" i="8"/>
  <c r="R194" i="8"/>
  <c r="P194" i="8"/>
  <c r="J194" i="8"/>
  <c r="BE194" i="8" s="1"/>
  <c r="BK192" i="8"/>
  <c r="BI192" i="8"/>
  <c r="BH192" i="8"/>
  <c r="BG192" i="8"/>
  <c r="BF192" i="8"/>
  <c r="T192" i="8"/>
  <c r="R192" i="8"/>
  <c r="P192" i="8"/>
  <c r="J192" i="8"/>
  <c r="BE192" i="8" s="1"/>
  <c r="BK191" i="8"/>
  <c r="BI191" i="8"/>
  <c r="BH191" i="8"/>
  <c r="BG191" i="8"/>
  <c r="BF191" i="8"/>
  <c r="T191" i="8"/>
  <c r="R191" i="8"/>
  <c r="P191" i="8"/>
  <c r="J191" i="8"/>
  <c r="BE191" i="8" s="1"/>
  <c r="BK189" i="8"/>
  <c r="BI189" i="8"/>
  <c r="BH189" i="8"/>
  <c r="BG189" i="8"/>
  <c r="BF189" i="8"/>
  <c r="T189" i="8"/>
  <c r="R189" i="8"/>
  <c r="P189" i="8"/>
  <c r="J189" i="8"/>
  <c r="BE189" i="8" s="1"/>
  <c r="BK187" i="8"/>
  <c r="BI187" i="8"/>
  <c r="BH187" i="8"/>
  <c r="BG187" i="8"/>
  <c r="BF187" i="8"/>
  <c r="T187" i="8"/>
  <c r="R187" i="8"/>
  <c r="P187" i="8"/>
  <c r="J187" i="8"/>
  <c r="BE187" i="8" s="1"/>
  <c r="BK185" i="8"/>
  <c r="BI185" i="8"/>
  <c r="BH185" i="8"/>
  <c r="BG185" i="8"/>
  <c r="BF185" i="8"/>
  <c r="T185" i="8"/>
  <c r="R185" i="8"/>
  <c r="P185" i="8"/>
  <c r="J185" i="8"/>
  <c r="BE185" i="8" s="1"/>
  <c r="BK183" i="8"/>
  <c r="BI183" i="8"/>
  <c r="BH183" i="8"/>
  <c r="BG183" i="8"/>
  <c r="BF183" i="8"/>
  <c r="T183" i="8"/>
  <c r="R183" i="8"/>
  <c r="P183" i="8"/>
  <c r="J183" i="8"/>
  <c r="BE183" i="8" s="1"/>
  <c r="BK181" i="8"/>
  <c r="BI181" i="8"/>
  <c r="BH181" i="8"/>
  <c r="BG181" i="8"/>
  <c r="BF181" i="8"/>
  <c r="T181" i="8"/>
  <c r="R181" i="8"/>
  <c r="P181" i="8"/>
  <c r="J181" i="8"/>
  <c r="BE181" i="8" s="1"/>
  <c r="BK179" i="8"/>
  <c r="BI179" i="8"/>
  <c r="BH179" i="8"/>
  <c r="BG179" i="8"/>
  <c r="BF179" i="8"/>
  <c r="BE179" i="8"/>
  <c r="T179" i="8"/>
  <c r="R179" i="8"/>
  <c r="P179" i="8"/>
  <c r="J179" i="8"/>
  <c r="BK177" i="8"/>
  <c r="BI177" i="8"/>
  <c r="BH177" i="8"/>
  <c r="BG177" i="8"/>
  <c r="BF177" i="8"/>
  <c r="T177" i="8"/>
  <c r="R177" i="8"/>
  <c r="P177" i="8"/>
  <c r="J177" i="8"/>
  <c r="BE177" i="8" s="1"/>
  <c r="BK175" i="8"/>
  <c r="BI175" i="8"/>
  <c r="BH175" i="8"/>
  <c r="BG175" i="8"/>
  <c r="BF175" i="8"/>
  <c r="T175" i="8"/>
  <c r="R175" i="8"/>
  <c r="P175" i="8"/>
  <c r="J175" i="8"/>
  <c r="BE175" i="8" s="1"/>
  <c r="BK173" i="8"/>
  <c r="BI173" i="8"/>
  <c r="BH173" i="8"/>
  <c r="BG173" i="8"/>
  <c r="BF173" i="8"/>
  <c r="T173" i="8"/>
  <c r="T166" i="8" s="1"/>
  <c r="R173" i="8"/>
  <c r="P173" i="8"/>
  <c r="J173" i="8"/>
  <c r="BE173" i="8" s="1"/>
  <c r="BK171" i="8"/>
  <c r="BI171" i="8"/>
  <c r="BH171" i="8"/>
  <c r="BG171" i="8"/>
  <c r="BF171" i="8"/>
  <c r="T171" i="8"/>
  <c r="R171" i="8"/>
  <c r="P171" i="8"/>
  <c r="P166" i="8" s="1"/>
  <c r="J171" i="8"/>
  <c r="BE171" i="8" s="1"/>
  <c r="BK169" i="8"/>
  <c r="BI169" i="8"/>
  <c r="BH169" i="8"/>
  <c r="BG169" i="8"/>
  <c r="BF169" i="8"/>
  <c r="BE169" i="8"/>
  <c r="T169" i="8"/>
  <c r="R169" i="8"/>
  <c r="P169" i="8"/>
  <c r="J169" i="8"/>
  <c r="BK167" i="8"/>
  <c r="BI167" i="8"/>
  <c r="BH167" i="8"/>
  <c r="BG167" i="8"/>
  <c r="BF167" i="8"/>
  <c r="BE167" i="8"/>
  <c r="T167" i="8"/>
  <c r="R167" i="8"/>
  <c r="P167" i="8"/>
  <c r="J167" i="8"/>
  <c r="R166" i="8"/>
  <c r="BK164" i="8"/>
  <c r="BI164" i="8"/>
  <c r="BH164" i="8"/>
  <c r="BG164" i="8"/>
  <c r="BF164" i="8"/>
  <c r="T164" i="8"/>
  <c r="R164" i="8"/>
  <c r="P164" i="8"/>
  <c r="J164" i="8"/>
  <c r="BE164" i="8" s="1"/>
  <c r="BK162" i="8"/>
  <c r="BI162" i="8"/>
  <c r="BH162" i="8"/>
  <c r="BG162" i="8"/>
  <c r="BF162" i="8"/>
  <c r="T162" i="8"/>
  <c r="R162" i="8"/>
  <c r="P162" i="8"/>
  <c r="J162" i="8"/>
  <c r="BE162" i="8" s="1"/>
  <c r="BK160" i="8"/>
  <c r="BI160" i="8"/>
  <c r="BH160" i="8"/>
  <c r="BG160" i="8"/>
  <c r="BF160" i="8"/>
  <c r="T160" i="8"/>
  <c r="R160" i="8"/>
  <c r="P160" i="8"/>
  <c r="J160" i="8"/>
  <c r="BE160" i="8" s="1"/>
  <c r="BK158" i="8"/>
  <c r="BI158" i="8"/>
  <c r="BH158" i="8"/>
  <c r="BG158" i="8"/>
  <c r="BF158" i="8"/>
  <c r="T158" i="8"/>
  <c r="R158" i="8"/>
  <c r="P158" i="8"/>
  <c r="J158" i="8"/>
  <c r="BE158" i="8" s="1"/>
  <c r="BK156" i="8"/>
  <c r="BI156" i="8"/>
  <c r="BH156" i="8"/>
  <c r="BG156" i="8"/>
  <c r="BF156" i="8"/>
  <c r="BE156" i="8"/>
  <c r="T156" i="8"/>
  <c r="R156" i="8"/>
  <c r="P156" i="8"/>
  <c r="J156" i="8"/>
  <c r="BK154" i="8"/>
  <c r="BI154" i="8"/>
  <c r="BH154" i="8"/>
  <c r="BG154" i="8"/>
  <c r="BF154" i="8"/>
  <c r="T154" i="8"/>
  <c r="R154" i="8"/>
  <c r="P154" i="8"/>
  <c r="J154" i="8"/>
  <c r="BE154" i="8" s="1"/>
  <c r="BK152" i="8"/>
  <c r="BI152" i="8"/>
  <c r="BH152" i="8"/>
  <c r="BG152" i="8"/>
  <c r="BF152" i="8"/>
  <c r="T152" i="8"/>
  <c r="R152" i="8"/>
  <c r="P152" i="8"/>
  <c r="J152" i="8"/>
  <c r="BE152" i="8" s="1"/>
  <c r="BK151" i="8"/>
  <c r="BI151" i="8"/>
  <c r="BH151" i="8"/>
  <c r="BG151" i="8"/>
  <c r="BF151" i="8"/>
  <c r="T151" i="8"/>
  <c r="R151" i="8"/>
  <c r="P151" i="8"/>
  <c r="J151" i="8"/>
  <c r="BE151" i="8" s="1"/>
  <c r="BK149" i="8"/>
  <c r="BI149" i="8"/>
  <c r="BH149" i="8"/>
  <c r="BG149" i="8"/>
  <c r="BF149" i="8"/>
  <c r="T149" i="8"/>
  <c r="R149" i="8"/>
  <c r="P149" i="8"/>
  <c r="J149" i="8"/>
  <c r="BE149" i="8" s="1"/>
  <c r="BK147" i="8"/>
  <c r="BI147" i="8"/>
  <c r="BH147" i="8"/>
  <c r="BG147" i="8"/>
  <c r="BF147" i="8"/>
  <c r="T147" i="8"/>
  <c r="R147" i="8"/>
  <c r="P147" i="8"/>
  <c r="J147" i="8"/>
  <c r="BE147" i="8" s="1"/>
  <c r="BK145" i="8"/>
  <c r="BI145" i="8"/>
  <c r="BH145" i="8"/>
  <c r="BG145" i="8"/>
  <c r="BF145" i="8"/>
  <c r="BE145" i="8"/>
  <c r="T145" i="8"/>
  <c r="R145" i="8"/>
  <c r="P145" i="8"/>
  <c r="J145" i="8"/>
  <c r="BK144" i="8"/>
  <c r="BI144" i="8"/>
  <c r="BH144" i="8"/>
  <c r="BG144" i="8"/>
  <c r="BF144" i="8"/>
  <c r="T144" i="8"/>
  <c r="R144" i="8"/>
  <c r="P144" i="8"/>
  <c r="J144" i="8"/>
  <c r="BE144" i="8" s="1"/>
  <c r="BK143" i="8"/>
  <c r="BI143" i="8"/>
  <c r="BH143" i="8"/>
  <c r="BG143" i="8"/>
  <c r="BF143" i="8"/>
  <c r="T143" i="8"/>
  <c r="R143" i="8"/>
  <c r="P143" i="8"/>
  <c r="J143" i="8"/>
  <c r="BE143" i="8" s="1"/>
  <c r="BK142" i="8"/>
  <c r="BI142" i="8"/>
  <c r="BH142" i="8"/>
  <c r="BG142" i="8"/>
  <c r="BF142" i="8"/>
  <c r="T142" i="8"/>
  <c r="R142" i="8"/>
  <c r="P142" i="8"/>
  <c r="J142" i="8"/>
  <c r="BE142" i="8" s="1"/>
  <c r="BK141" i="8"/>
  <c r="BI141" i="8"/>
  <c r="BH141" i="8"/>
  <c r="BG141" i="8"/>
  <c r="BF141" i="8"/>
  <c r="T141" i="8"/>
  <c r="R141" i="8"/>
  <c r="P141" i="8"/>
  <c r="J141" i="8"/>
  <c r="BE141" i="8" s="1"/>
  <c r="BK140" i="8"/>
  <c r="BI140" i="8"/>
  <c r="BH140" i="8"/>
  <c r="BG140" i="8"/>
  <c r="BF140" i="8"/>
  <c r="BE140" i="8"/>
  <c r="T140" i="8"/>
  <c r="R140" i="8"/>
  <c r="P140" i="8"/>
  <c r="J140" i="8"/>
  <c r="BK139" i="8"/>
  <c r="BI139" i="8"/>
  <c r="BH139" i="8"/>
  <c r="BG139" i="8"/>
  <c r="BF139" i="8"/>
  <c r="BE139" i="8"/>
  <c r="T139" i="8"/>
  <c r="R139" i="8"/>
  <c r="P139" i="8"/>
  <c r="J139" i="8"/>
  <c r="BK138" i="8"/>
  <c r="BI138" i="8"/>
  <c r="BH138" i="8"/>
  <c r="BG138" i="8"/>
  <c r="BF138" i="8"/>
  <c r="T138" i="8"/>
  <c r="R138" i="8"/>
  <c r="P138" i="8"/>
  <c r="J138" i="8"/>
  <c r="BE138" i="8" s="1"/>
  <c r="BK137" i="8"/>
  <c r="BI137" i="8"/>
  <c r="BH137" i="8"/>
  <c r="BG137" i="8"/>
  <c r="BF137" i="8"/>
  <c r="T137" i="8"/>
  <c r="R137" i="8"/>
  <c r="P137" i="8"/>
  <c r="J137" i="8"/>
  <c r="BE137" i="8" s="1"/>
  <c r="BK136" i="8"/>
  <c r="BI136" i="8"/>
  <c r="BH136" i="8"/>
  <c r="BG136" i="8"/>
  <c r="BF136" i="8"/>
  <c r="T136" i="8"/>
  <c r="R136" i="8"/>
  <c r="R135" i="8" s="1"/>
  <c r="P136" i="8"/>
  <c r="J136" i="8"/>
  <c r="BE136" i="8" s="1"/>
  <c r="T135" i="8"/>
  <c r="P135" i="8"/>
  <c r="BK134" i="8"/>
  <c r="BI134" i="8"/>
  <c r="BH134" i="8"/>
  <c r="BG134" i="8"/>
  <c r="BF134" i="8"/>
  <c r="BE134" i="8"/>
  <c r="T134" i="8"/>
  <c r="R134" i="8"/>
  <c r="P134" i="8"/>
  <c r="J134" i="8"/>
  <c r="BK132" i="8"/>
  <c r="BI132" i="8"/>
  <c r="BH132" i="8"/>
  <c r="BG132" i="8"/>
  <c r="BF132" i="8"/>
  <c r="BE132" i="8"/>
  <c r="T132" i="8"/>
  <c r="T131" i="8" s="1"/>
  <c r="T130" i="8" s="1"/>
  <c r="R132" i="8"/>
  <c r="P132" i="8"/>
  <c r="P131" i="8" s="1"/>
  <c r="P130" i="8" s="1"/>
  <c r="J132" i="8"/>
  <c r="R131" i="8"/>
  <c r="R130" i="8" s="1"/>
  <c r="BK129" i="8"/>
  <c r="BI129" i="8"/>
  <c r="BH129" i="8"/>
  <c r="BG129" i="8"/>
  <c r="BF129" i="8"/>
  <c r="BE129" i="8"/>
  <c r="T129" i="8"/>
  <c r="R129" i="8"/>
  <c r="P129" i="8"/>
  <c r="J129" i="8"/>
  <c r="BK127" i="8"/>
  <c r="BI127" i="8"/>
  <c r="BH127" i="8"/>
  <c r="BG127" i="8"/>
  <c r="BF127" i="8"/>
  <c r="T127" i="8"/>
  <c r="R127" i="8"/>
  <c r="P127" i="8"/>
  <c r="J127" i="8"/>
  <c r="BE127" i="8" s="1"/>
  <c r="BK125" i="8"/>
  <c r="BI125" i="8"/>
  <c r="BH125" i="8"/>
  <c r="BG125" i="8"/>
  <c r="BF125" i="8"/>
  <c r="T125" i="8"/>
  <c r="R125" i="8"/>
  <c r="P125" i="8"/>
  <c r="J125" i="8"/>
  <c r="BE125" i="8" s="1"/>
  <c r="BK123" i="8"/>
  <c r="BI123" i="8"/>
  <c r="BH123" i="8"/>
  <c r="BG123" i="8"/>
  <c r="BF123" i="8"/>
  <c r="T123" i="8"/>
  <c r="R123" i="8"/>
  <c r="P123" i="8"/>
  <c r="J123" i="8"/>
  <c r="BE123" i="8" s="1"/>
  <c r="BK121" i="8"/>
  <c r="BI121" i="8"/>
  <c r="BH121" i="8"/>
  <c r="BG121" i="8"/>
  <c r="BF121" i="8"/>
  <c r="BE121" i="8"/>
  <c r="T121" i="8"/>
  <c r="R121" i="8"/>
  <c r="P121" i="8"/>
  <c r="J121" i="8"/>
  <c r="BK119" i="8"/>
  <c r="BK118" i="8" s="1"/>
  <c r="J118" i="8" s="1"/>
  <c r="J66" i="8" s="1"/>
  <c r="BI119" i="8"/>
  <c r="BH119" i="8"/>
  <c r="BG119" i="8"/>
  <c r="BF119" i="8"/>
  <c r="BE119" i="8"/>
  <c r="T119" i="8"/>
  <c r="T118" i="8" s="1"/>
  <c r="R119" i="8"/>
  <c r="P119" i="8"/>
  <c r="P118" i="8" s="1"/>
  <c r="J119" i="8"/>
  <c r="R118" i="8"/>
  <c r="BK116" i="8"/>
  <c r="BI116" i="8"/>
  <c r="BH116" i="8"/>
  <c r="BG116" i="8"/>
  <c r="BF116" i="8"/>
  <c r="T116" i="8"/>
  <c r="R116" i="8"/>
  <c r="P116" i="8"/>
  <c r="J116" i="8"/>
  <c r="BE116" i="8" s="1"/>
  <c r="BK114" i="8"/>
  <c r="BI114" i="8"/>
  <c r="BH114" i="8"/>
  <c r="BG114" i="8"/>
  <c r="BF114" i="8"/>
  <c r="T114" i="8"/>
  <c r="R114" i="8"/>
  <c r="P114" i="8"/>
  <c r="J114" i="8"/>
  <c r="BE114" i="8" s="1"/>
  <c r="BK112" i="8"/>
  <c r="BI112" i="8"/>
  <c r="BH112" i="8"/>
  <c r="BG112" i="8"/>
  <c r="BF112" i="8"/>
  <c r="T112" i="8"/>
  <c r="R112" i="8"/>
  <c r="R111" i="8" s="1"/>
  <c r="P112" i="8"/>
  <c r="J112" i="8"/>
  <c r="BE112" i="8" s="1"/>
  <c r="T111" i="8"/>
  <c r="P111" i="8"/>
  <c r="BK109" i="8"/>
  <c r="BK108" i="8" s="1"/>
  <c r="J108" i="8" s="1"/>
  <c r="J64" i="8" s="1"/>
  <c r="BI109" i="8"/>
  <c r="BH109" i="8"/>
  <c r="BG109" i="8"/>
  <c r="BF109" i="8"/>
  <c r="BE109" i="8"/>
  <c r="T109" i="8"/>
  <c r="T108" i="8" s="1"/>
  <c r="R109" i="8"/>
  <c r="P109" i="8"/>
  <c r="J109" i="8"/>
  <c r="R108" i="8"/>
  <c r="P108" i="8"/>
  <c r="BK106" i="8"/>
  <c r="BI106" i="8"/>
  <c r="BH106" i="8"/>
  <c r="BG106" i="8"/>
  <c r="BF106" i="8"/>
  <c r="T106" i="8"/>
  <c r="R106" i="8"/>
  <c r="P106" i="8"/>
  <c r="J106" i="8"/>
  <c r="BE106" i="8" s="1"/>
  <c r="BK104" i="8"/>
  <c r="BK103" i="8" s="1"/>
  <c r="J103" i="8" s="1"/>
  <c r="J63" i="8" s="1"/>
  <c r="BI104" i="8"/>
  <c r="BH104" i="8"/>
  <c r="BG104" i="8"/>
  <c r="BF104" i="8"/>
  <c r="T104" i="8"/>
  <c r="R104" i="8"/>
  <c r="R103" i="8" s="1"/>
  <c r="P104" i="8"/>
  <c r="J104" i="8"/>
  <c r="BE104" i="8" s="1"/>
  <c r="T103" i="8"/>
  <c r="P103" i="8"/>
  <c r="BK101" i="8"/>
  <c r="BK100" i="8" s="1"/>
  <c r="J100" i="8" s="1"/>
  <c r="J62" i="8" s="1"/>
  <c r="BI101" i="8"/>
  <c r="BH101" i="8"/>
  <c r="BG101" i="8"/>
  <c r="BF101" i="8"/>
  <c r="T101" i="8"/>
  <c r="T100" i="8" s="1"/>
  <c r="R101" i="8"/>
  <c r="P101" i="8"/>
  <c r="P100" i="8" s="1"/>
  <c r="J101" i="8"/>
  <c r="BE101" i="8" s="1"/>
  <c r="R100" i="8"/>
  <c r="BK98" i="8"/>
  <c r="BI98" i="8"/>
  <c r="BH98" i="8"/>
  <c r="BG98" i="8"/>
  <c r="BF98" i="8"/>
  <c r="T98" i="8"/>
  <c r="R98" i="8"/>
  <c r="P98" i="8"/>
  <c r="J98" i="8"/>
  <c r="BE98" i="8" s="1"/>
  <c r="BK96" i="8"/>
  <c r="BK95" i="8" s="1"/>
  <c r="BI96" i="8"/>
  <c r="BH96" i="8"/>
  <c r="BG96" i="8"/>
  <c r="BF96" i="8"/>
  <c r="T96" i="8"/>
  <c r="R96" i="8"/>
  <c r="R95" i="8" s="1"/>
  <c r="P96" i="8"/>
  <c r="J96" i="8"/>
  <c r="BE96" i="8" s="1"/>
  <c r="T95" i="8"/>
  <c r="P95" i="8"/>
  <c r="P94" i="8" s="1"/>
  <c r="J87" i="8"/>
  <c r="F87" i="8"/>
  <c r="E85" i="8"/>
  <c r="F52" i="8"/>
  <c r="E50" i="8"/>
  <c r="E48" i="8"/>
  <c r="J37" i="8"/>
  <c r="J36" i="8"/>
  <c r="J35" i="8"/>
  <c r="J55" i="8"/>
  <c r="J54" i="8"/>
  <c r="F55" i="8"/>
  <c r="F54" i="8"/>
  <c r="J52" i="8"/>
  <c r="E83" i="8"/>
  <c r="BK166" i="8" l="1"/>
  <c r="J166" i="8" s="1"/>
  <c r="J70" i="8" s="1"/>
  <c r="BK204" i="8"/>
  <c r="J204" i="8" s="1"/>
  <c r="J71" i="8" s="1"/>
  <c r="BK135" i="8"/>
  <c r="J135" i="8" s="1"/>
  <c r="J69" i="8" s="1"/>
  <c r="BK131" i="8"/>
  <c r="BK111" i="8"/>
  <c r="J111" i="8" s="1"/>
  <c r="J65" i="8" s="1"/>
  <c r="F37" i="8"/>
  <c r="F35" i="8"/>
  <c r="J34" i="8"/>
  <c r="F34" i="8"/>
  <c r="F36" i="8"/>
  <c r="F33" i="8"/>
  <c r="J131" i="8"/>
  <c r="J68" i="8" s="1"/>
  <c r="BK130" i="8"/>
  <c r="J130" i="8" s="1"/>
  <c r="J67" i="8" s="1"/>
  <c r="J95" i="8"/>
  <c r="J61" i="8" s="1"/>
  <c r="BK94" i="8"/>
  <c r="P93" i="8"/>
  <c r="T94" i="8"/>
  <c r="T93" i="8" s="1"/>
  <c r="R94" i="8"/>
  <c r="R93" i="8" s="1"/>
  <c r="J33" i="8"/>
  <c r="F89" i="8"/>
  <c r="J89" i="8"/>
  <c r="F90" i="8"/>
  <c r="J90" i="8"/>
  <c r="BK93" i="8" l="1"/>
  <c r="J93" i="8" s="1"/>
  <c r="I16" i="2" s="1"/>
  <c r="J94" i="8"/>
  <c r="J60" i="8" s="1"/>
  <c r="J30" i="8" l="1"/>
  <c r="J39" i="8" s="1"/>
  <c r="J59" i="8"/>
  <c r="G77" i="75" l="1"/>
  <c r="G76" i="75"/>
  <c r="G75" i="75"/>
  <c r="G74" i="75"/>
  <c r="G73" i="75"/>
  <c r="G72" i="75"/>
  <c r="G71" i="75"/>
  <c r="G70" i="75"/>
  <c r="G69" i="75"/>
  <c r="G68" i="75"/>
  <c r="G67" i="75"/>
  <c r="G66" i="75"/>
  <c r="G65" i="75"/>
  <c r="G64" i="75"/>
  <c r="G63" i="75"/>
  <c r="G62" i="75"/>
  <c r="G61" i="75"/>
  <c r="G60" i="75"/>
  <c r="G59" i="75"/>
  <c r="G58" i="75"/>
  <c r="G57" i="75"/>
  <c r="G56" i="75"/>
  <c r="G55" i="75"/>
  <c r="G54" i="75"/>
  <c r="G53" i="75"/>
  <c r="G52" i="75"/>
  <c r="G51" i="75"/>
  <c r="G50" i="75"/>
  <c r="G49" i="75"/>
  <c r="G48" i="75"/>
  <c r="G47" i="75"/>
  <c r="G46" i="75"/>
  <c r="G45" i="75"/>
  <c r="G44" i="75"/>
  <c r="G43" i="75"/>
  <c r="G42" i="75"/>
  <c r="G41" i="75"/>
  <c r="G40" i="75"/>
  <c r="G39" i="75"/>
  <c r="G38" i="75"/>
  <c r="G37" i="75"/>
  <c r="G36" i="75"/>
  <c r="G35" i="75"/>
  <c r="G34" i="75"/>
  <c r="G33" i="75"/>
  <c r="G32" i="75"/>
  <c r="G31" i="75"/>
  <c r="G30" i="75"/>
  <c r="G29" i="75"/>
  <c r="G28" i="75"/>
  <c r="G27" i="75"/>
  <c r="G26" i="75"/>
  <c r="G25" i="75"/>
  <c r="G24" i="75"/>
  <c r="G23" i="75"/>
  <c r="G22" i="75"/>
  <c r="G21" i="75"/>
  <c r="G20" i="75"/>
  <c r="G19" i="75"/>
  <c r="G18" i="75"/>
  <c r="G17" i="75"/>
  <c r="G16" i="75"/>
  <c r="G15" i="75"/>
  <c r="G14" i="75"/>
  <c r="G13" i="75"/>
  <c r="G12" i="75"/>
  <c r="G11" i="75"/>
  <c r="G10" i="75"/>
  <c r="G9" i="75"/>
  <c r="G8" i="75"/>
  <c r="G7" i="75"/>
  <c r="G155" i="74"/>
  <c r="G154" i="74"/>
  <c r="G153" i="74"/>
  <c r="G152" i="74"/>
  <c r="G151" i="74"/>
  <c r="G150" i="74"/>
  <c r="G149" i="74"/>
  <c r="G148" i="74"/>
  <c r="G147" i="74"/>
  <c r="G146" i="74"/>
  <c r="G145" i="74"/>
  <c r="G144" i="74"/>
  <c r="G143" i="74"/>
  <c r="G142" i="74"/>
  <c r="G141" i="74"/>
  <c r="G140" i="74"/>
  <c r="G139" i="74"/>
  <c r="G138" i="74"/>
  <c r="G137" i="74"/>
  <c r="G136" i="74"/>
  <c r="G135" i="74"/>
  <c r="G134" i="74"/>
  <c r="G133" i="74"/>
  <c r="G132" i="74"/>
  <c r="G131" i="74"/>
  <c r="G130" i="74"/>
  <c r="G129" i="74"/>
  <c r="G128" i="74"/>
  <c r="G127" i="74"/>
  <c r="G126" i="74"/>
  <c r="G125" i="74"/>
  <c r="G124" i="74"/>
  <c r="G123" i="74"/>
  <c r="G122" i="74"/>
  <c r="G121" i="74"/>
  <c r="G120" i="74"/>
  <c r="G119" i="74"/>
  <c r="G118" i="74"/>
  <c r="G117" i="74"/>
  <c r="G116" i="74"/>
  <c r="G115" i="74"/>
  <c r="G114" i="74"/>
  <c r="G113" i="74"/>
  <c r="G112" i="74"/>
  <c r="G111" i="74"/>
  <c r="G110" i="74"/>
  <c r="G109" i="74"/>
  <c r="G108" i="74"/>
  <c r="G107" i="74"/>
  <c r="G106" i="74"/>
  <c r="G105" i="74"/>
  <c r="G104" i="74"/>
  <c r="G103" i="74"/>
  <c r="G102" i="74"/>
  <c r="G101" i="74"/>
  <c r="G100" i="74"/>
  <c r="G99" i="74"/>
  <c r="G98" i="74"/>
  <c r="G97" i="74"/>
  <c r="G96" i="74"/>
  <c r="G95" i="74"/>
  <c r="G94" i="74"/>
  <c r="G93" i="74"/>
  <c r="G92" i="74"/>
  <c r="G91" i="74"/>
  <c r="G90" i="74"/>
  <c r="G89" i="74"/>
  <c r="G88" i="74"/>
  <c r="G87" i="74"/>
  <c r="G86" i="74"/>
  <c r="G85" i="74"/>
  <c r="G84" i="74"/>
  <c r="G83" i="74"/>
  <c r="G82" i="74"/>
  <c r="G81" i="74"/>
  <c r="G80" i="74"/>
  <c r="G79" i="74"/>
  <c r="G78" i="74"/>
  <c r="G77" i="74"/>
  <c r="G76" i="74"/>
  <c r="G75" i="74"/>
  <c r="G74" i="74"/>
  <c r="G73" i="74"/>
  <c r="G72" i="74"/>
  <c r="G71" i="74"/>
  <c r="G70" i="74"/>
  <c r="G69" i="74"/>
  <c r="G68" i="74"/>
  <c r="G67" i="74"/>
  <c r="G66" i="74"/>
  <c r="G65" i="74"/>
  <c r="G64" i="74"/>
  <c r="G63" i="74"/>
  <c r="G62" i="74"/>
  <c r="G61" i="74"/>
  <c r="G60" i="74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156" i="74" s="1"/>
  <c r="I44" i="2" s="1"/>
  <c r="G39" i="74"/>
  <c r="G38" i="74"/>
  <c r="G37" i="74"/>
  <c r="G36" i="74"/>
  <c r="G35" i="74"/>
  <c r="G34" i="74"/>
  <c r="G33" i="74"/>
  <c r="G32" i="74"/>
  <c r="G31" i="74"/>
  <c r="G30" i="74"/>
  <c r="G29" i="74"/>
  <c r="G28" i="74"/>
  <c r="G27" i="74"/>
  <c r="G26" i="74"/>
  <c r="G25" i="74"/>
  <c r="G24" i="74"/>
  <c r="G23" i="74"/>
  <c r="G22" i="74"/>
  <c r="G21" i="74"/>
  <c r="G20" i="74"/>
  <c r="G19" i="74"/>
  <c r="G18" i="74"/>
  <c r="G17" i="74"/>
  <c r="G16" i="74"/>
  <c r="G15" i="74"/>
  <c r="G14" i="74"/>
  <c r="G13" i="74"/>
  <c r="G12" i="74"/>
  <c r="G11" i="74"/>
  <c r="G10" i="74"/>
  <c r="G9" i="74"/>
  <c r="G8" i="74"/>
  <c r="G7" i="74"/>
  <c r="G215" i="72"/>
  <c r="G214" i="72"/>
  <c r="G213" i="72"/>
  <c r="G212" i="72"/>
  <c r="G211" i="72"/>
  <c r="G210" i="72"/>
  <c r="G209" i="72"/>
  <c r="G208" i="72"/>
  <c r="G207" i="72"/>
  <c r="G206" i="72"/>
  <c r="G205" i="72"/>
  <c r="G204" i="72"/>
  <c r="G203" i="72"/>
  <c r="G202" i="72"/>
  <c r="G201" i="72"/>
  <c r="G200" i="72"/>
  <c r="G199" i="72"/>
  <c r="G198" i="72"/>
  <c r="G197" i="72"/>
  <c r="G196" i="72"/>
  <c r="G195" i="72"/>
  <c r="G194" i="72"/>
  <c r="G193" i="72"/>
  <c r="G192" i="72"/>
  <c r="G191" i="72"/>
  <c r="G190" i="72"/>
  <c r="G189" i="72"/>
  <c r="G188" i="72"/>
  <c r="G187" i="72"/>
  <c r="G186" i="72"/>
  <c r="G185" i="72"/>
  <c r="G184" i="72"/>
  <c r="G183" i="72"/>
  <c r="G182" i="72"/>
  <c r="G181" i="72"/>
  <c r="G180" i="72"/>
  <c r="G179" i="72"/>
  <c r="G178" i="72"/>
  <c r="G177" i="72"/>
  <c r="G176" i="72"/>
  <c r="G175" i="72"/>
  <c r="G174" i="72"/>
  <c r="G173" i="72"/>
  <c r="G172" i="72"/>
  <c r="G171" i="72"/>
  <c r="G170" i="72"/>
  <c r="G169" i="72"/>
  <c r="G168" i="72"/>
  <c r="G167" i="72"/>
  <c r="G166" i="72"/>
  <c r="G165" i="72"/>
  <c r="G164" i="72"/>
  <c r="G163" i="72"/>
  <c r="G162" i="72"/>
  <c r="G161" i="72"/>
  <c r="G160" i="72"/>
  <c r="G159" i="72"/>
  <c r="G158" i="72"/>
  <c r="G157" i="72"/>
  <c r="G156" i="72"/>
  <c r="G155" i="72"/>
  <c r="G154" i="72"/>
  <c r="G153" i="72"/>
  <c r="G152" i="72"/>
  <c r="G151" i="72"/>
  <c r="G150" i="72"/>
  <c r="G149" i="72"/>
  <c r="G148" i="72"/>
  <c r="G147" i="72"/>
  <c r="G146" i="72"/>
  <c r="G145" i="72"/>
  <c r="G144" i="72"/>
  <c r="G143" i="72"/>
  <c r="G142" i="72"/>
  <c r="G141" i="72"/>
  <c r="G140" i="72"/>
  <c r="G139" i="72"/>
  <c r="G138" i="72"/>
  <c r="G137" i="72"/>
  <c r="G136" i="72"/>
  <c r="G135" i="72"/>
  <c r="G134" i="72"/>
  <c r="G133" i="72"/>
  <c r="G132" i="72"/>
  <c r="G131" i="72"/>
  <c r="G130" i="72"/>
  <c r="G129" i="72"/>
  <c r="G128" i="72"/>
  <c r="G127" i="72"/>
  <c r="G126" i="72"/>
  <c r="G125" i="72"/>
  <c r="G124" i="72"/>
  <c r="G123" i="72"/>
  <c r="G122" i="72"/>
  <c r="G121" i="72"/>
  <c r="G120" i="72"/>
  <c r="G119" i="72"/>
  <c r="G118" i="72"/>
  <c r="G117" i="72"/>
  <c r="G116" i="72"/>
  <c r="G115" i="72"/>
  <c r="G114" i="72"/>
  <c r="G113" i="72"/>
  <c r="G112" i="72"/>
  <c r="G111" i="72"/>
  <c r="G110" i="72"/>
  <c r="G109" i="72"/>
  <c r="G108" i="72"/>
  <c r="G107" i="72"/>
  <c r="G106" i="72"/>
  <c r="G105" i="72"/>
  <c r="G104" i="72"/>
  <c r="G103" i="72"/>
  <c r="G102" i="72"/>
  <c r="G101" i="72"/>
  <c r="G100" i="72"/>
  <c r="G99" i="72"/>
  <c r="G98" i="72"/>
  <c r="G97" i="72"/>
  <c r="G96" i="72"/>
  <c r="G95" i="72"/>
  <c r="G94" i="72"/>
  <c r="G93" i="72"/>
  <c r="G92" i="72"/>
  <c r="G91" i="72"/>
  <c r="G90" i="72"/>
  <c r="G89" i="72"/>
  <c r="G88" i="72"/>
  <c r="G87" i="72"/>
  <c r="G86" i="72"/>
  <c r="G85" i="72"/>
  <c r="G84" i="72"/>
  <c r="G83" i="72"/>
  <c r="G82" i="72"/>
  <c r="G81" i="72"/>
  <c r="G80" i="72"/>
  <c r="G79" i="72"/>
  <c r="G78" i="72"/>
  <c r="G77" i="72"/>
  <c r="G76" i="72"/>
  <c r="G75" i="72"/>
  <c r="G74" i="72"/>
  <c r="G73" i="72"/>
  <c r="G72" i="72"/>
  <c r="G71" i="72"/>
  <c r="G70" i="72"/>
  <c r="G69" i="72"/>
  <c r="G68" i="72"/>
  <c r="G67" i="72"/>
  <c r="G66" i="72"/>
  <c r="G65" i="72"/>
  <c r="G64" i="72"/>
  <c r="G63" i="72"/>
  <c r="G62" i="72"/>
  <c r="G61" i="72"/>
  <c r="G60" i="72"/>
  <c r="G59" i="72"/>
  <c r="G58" i="72"/>
  <c r="G57" i="72"/>
  <c r="G56" i="72"/>
  <c r="G55" i="72"/>
  <c r="G54" i="72"/>
  <c r="G53" i="72"/>
  <c r="G52" i="72"/>
  <c r="G51" i="72"/>
  <c r="G50" i="72"/>
  <c r="G49" i="72"/>
  <c r="G48" i="72"/>
  <c r="G47" i="72"/>
  <c r="G46" i="72"/>
  <c r="G45" i="72"/>
  <c r="G44" i="72"/>
  <c r="G43" i="72"/>
  <c r="G42" i="72"/>
  <c r="G41" i="72"/>
  <c r="G40" i="72"/>
  <c r="G39" i="72"/>
  <c r="G38" i="72"/>
  <c r="G37" i="72"/>
  <c r="G36" i="72"/>
  <c r="G35" i="72"/>
  <c r="G34" i="72"/>
  <c r="G33" i="72"/>
  <c r="G32" i="72"/>
  <c r="G31" i="72"/>
  <c r="G30" i="72"/>
  <c r="G29" i="72"/>
  <c r="G28" i="72"/>
  <c r="G27" i="72"/>
  <c r="G26" i="72"/>
  <c r="G25" i="72"/>
  <c r="G24" i="72"/>
  <c r="G23" i="72"/>
  <c r="G22" i="72"/>
  <c r="G21" i="72"/>
  <c r="G20" i="72"/>
  <c r="G19" i="72"/>
  <c r="G18" i="72"/>
  <c r="G17" i="72"/>
  <c r="G16" i="72"/>
  <c r="G15" i="72"/>
  <c r="G14" i="72"/>
  <c r="G13" i="72"/>
  <c r="G12" i="72"/>
  <c r="G11" i="72"/>
  <c r="G10" i="72"/>
  <c r="G9" i="72"/>
  <c r="G8" i="72"/>
  <c r="G7" i="72"/>
  <c r="G210" i="70"/>
  <c r="G209" i="70"/>
  <c r="G208" i="70"/>
  <c r="G207" i="70"/>
  <c r="G206" i="70"/>
  <c r="G205" i="70"/>
  <c r="G204" i="70"/>
  <c r="G203" i="70"/>
  <c r="G202" i="70"/>
  <c r="G201" i="70"/>
  <c r="G200" i="70"/>
  <c r="G199" i="70"/>
  <c r="G198" i="70"/>
  <c r="G197" i="70"/>
  <c r="G196" i="70"/>
  <c r="G195" i="70"/>
  <c r="G194" i="70"/>
  <c r="G193" i="70"/>
  <c r="G192" i="70"/>
  <c r="G191" i="70"/>
  <c r="G190" i="70"/>
  <c r="G189" i="70"/>
  <c r="G188" i="70"/>
  <c r="G187" i="70"/>
  <c r="G186" i="70"/>
  <c r="G185" i="70"/>
  <c r="G184" i="70"/>
  <c r="G183" i="70"/>
  <c r="G182" i="70"/>
  <c r="G181" i="70"/>
  <c r="G180" i="70"/>
  <c r="G179" i="70"/>
  <c r="G178" i="70"/>
  <c r="G177" i="70"/>
  <c r="G176" i="70"/>
  <c r="G175" i="70"/>
  <c r="G174" i="70"/>
  <c r="G173" i="70"/>
  <c r="G172" i="70"/>
  <c r="G171" i="70"/>
  <c r="G170" i="70"/>
  <c r="G169" i="70"/>
  <c r="G168" i="70"/>
  <c r="G167" i="70"/>
  <c r="G166" i="70"/>
  <c r="G165" i="70"/>
  <c r="G164" i="70"/>
  <c r="G163" i="70"/>
  <c r="G162" i="70"/>
  <c r="G161" i="70"/>
  <c r="G160" i="70"/>
  <c r="G159" i="70"/>
  <c r="G158" i="70"/>
  <c r="G157" i="70"/>
  <c r="G156" i="70"/>
  <c r="G155" i="70"/>
  <c r="G154" i="70"/>
  <c r="G153" i="70"/>
  <c r="G152" i="70"/>
  <c r="G151" i="70"/>
  <c r="G150" i="70"/>
  <c r="G149" i="70"/>
  <c r="G148" i="70"/>
  <c r="G147" i="70"/>
  <c r="G146" i="70"/>
  <c r="G145" i="70"/>
  <c r="G144" i="70"/>
  <c r="G143" i="70"/>
  <c r="G142" i="70"/>
  <c r="G141" i="70"/>
  <c r="G140" i="70"/>
  <c r="G139" i="70"/>
  <c r="G138" i="70"/>
  <c r="G137" i="70"/>
  <c r="G136" i="70"/>
  <c r="G135" i="70"/>
  <c r="G134" i="70"/>
  <c r="G133" i="70"/>
  <c r="G132" i="70"/>
  <c r="G131" i="70"/>
  <c r="G130" i="70"/>
  <c r="G129" i="70"/>
  <c r="G128" i="70"/>
  <c r="G127" i="70"/>
  <c r="G126" i="70"/>
  <c r="G125" i="70"/>
  <c r="G124" i="70"/>
  <c r="G123" i="70"/>
  <c r="G122" i="70"/>
  <c r="G121" i="70"/>
  <c r="G120" i="70"/>
  <c r="G119" i="70"/>
  <c r="G118" i="70"/>
  <c r="G117" i="70"/>
  <c r="G116" i="70"/>
  <c r="G115" i="70"/>
  <c r="G114" i="70"/>
  <c r="G113" i="70"/>
  <c r="G112" i="70"/>
  <c r="G111" i="70"/>
  <c r="G110" i="70"/>
  <c r="G109" i="70"/>
  <c r="G108" i="70"/>
  <c r="G107" i="70"/>
  <c r="G106" i="70"/>
  <c r="G105" i="70"/>
  <c r="G104" i="70"/>
  <c r="G103" i="70"/>
  <c r="G102" i="70"/>
  <c r="G101" i="70"/>
  <c r="G100" i="70"/>
  <c r="G99" i="70"/>
  <c r="G98" i="70"/>
  <c r="G97" i="70"/>
  <c r="G96" i="70"/>
  <c r="G95" i="70"/>
  <c r="G94" i="70"/>
  <c r="G93" i="70"/>
  <c r="G92" i="70"/>
  <c r="G91" i="70"/>
  <c r="G90" i="70"/>
  <c r="G89" i="70"/>
  <c r="G88" i="70"/>
  <c r="G87" i="70"/>
  <c r="G86" i="70"/>
  <c r="G85" i="70"/>
  <c r="G84" i="70"/>
  <c r="G83" i="70"/>
  <c r="G82" i="70"/>
  <c r="G81" i="70"/>
  <c r="G80" i="70"/>
  <c r="G79" i="70"/>
  <c r="G78" i="70"/>
  <c r="G77" i="70"/>
  <c r="G76" i="70"/>
  <c r="G75" i="70"/>
  <c r="G74" i="70"/>
  <c r="G73" i="70"/>
  <c r="G72" i="70"/>
  <c r="G71" i="70"/>
  <c r="G70" i="70"/>
  <c r="G69" i="70"/>
  <c r="G68" i="70"/>
  <c r="G67" i="70"/>
  <c r="G66" i="70"/>
  <c r="G65" i="70"/>
  <c r="G64" i="70"/>
  <c r="G63" i="70"/>
  <c r="G62" i="70"/>
  <c r="G61" i="70"/>
  <c r="G60" i="70"/>
  <c r="G59" i="70"/>
  <c r="G58" i="70"/>
  <c r="G57" i="70"/>
  <c r="G56" i="70"/>
  <c r="G55" i="70"/>
  <c r="G54" i="70"/>
  <c r="G53" i="70"/>
  <c r="G52" i="70"/>
  <c r="G51" i="70"/>
  <c r="G50" i="70"/>
  <c r="G49" i="70"/>
  <c r="G48" i="70"/>
  <c r="G47" i="70"/>
  <c r="G46" i="70"/>
  <c r="G45" i="70"/>
  <c r="G44" i="70"/>
  <c r="G43" i="70"/>
  <c r="G42" i="70"/>
  <c r="G41" i="70"/>
  <c r="G40" i="70"/>
  <c r="G39" i="70"/>
  <c r="G38" i="70"/>
  <c r="G37" i="70"/>
  <c r="G36" i="70"/>
  <c r="G35" i="70"/>
  <c r="G34" i="70"/>
  <c r="G33" i="70"/>
  <c r="G32" i="70"/>
  <c r="G31" i="70"/>
  <c r="G30" i="70"/>
  <c r="G29" i="70"/>
  <c r="G28" i="70"/>
  <c r="G27" i="70"/>
  <c r="G26" i="70"/>
  <c r="G25" i="70"/>
  <c r="G24" i="70"/>
  <c r="G23" i="70"/>
  <c r="G22" i="70"/>
  <c r="G21" i="70"/>
  <c r="G20" i="70"/>
  <c r="G19" i="70"/>
  <c r="G18" i="70"/>
  <c r="G17" i="70"/>
  <c r="G16" i="70"/>
  <c r="G15" i="70"/>
  <c r="G14" i="70"/>
  <c r="G13" i="70"/>
  <c r="G12" i="70"/>
  <c r="G11" i="70"/>
  <c r="G10" i="70"/>
  <c r="G9" i="70"/>
  <c r="G8" i="70"/>
  <c r="G7" i="70"/>
  <c r="G95" i="10"/>
  <c r="G94" i="10"/>
  <c r="G93" i="10"/>
  <c r="G92" i="10"/>
  <c r="G91" i="10"/>
  <c r="G90" i="10"/>
  <c r="G89" i="10"/>
  <c r="G88" i="10"/>
  <c r="G87" i="10"/>
  <c r="G86" i="10"/>
  <c r="G85" i="10"/>
  <c r="G84" i="10"/>
  <c r="G83" i="10"/>
  <c r="G82" i="10"/>
  <c r="G81" i="10"/>
  <c r="G80" i="10"/>
  <c r="G79" i="10"/>
  <c r="G78" i="10"/>
  <c r="G77" i="10"/>
  <c r="G76" i="10"/>
  <c r="G75" i="10"/>
  <c r="G74" i="10"/>
  <c r="G73" i="10"/>
  <c r="G72" i="10"/>
  <c r="G71" i="10"/>
  <c r="G70" i="10"/>
  <c r="G69" i="10"/>
  <c r="G68" i="10"/>
  <c r="G67" i="10"/>
  <c r="G66" i="10"/>
  <c r="G65" i="10"/>
  <c r="G64" i="10"/>
  <c r="G63" i="10"/>
  <c r="G62" i="10"/>
  <c r="G61" i="10"/>
  <c r="G60" i="10"/>
  <c r="G59" i="10"/>
  <c r="G58" i="10"/>
  <c r="G57" i="10"/>
  <c r="G56" i="10"/>
  <c r="G55" i="10"/>
  <c r="G54" i="10"/>
  <c r="G53" i="10"/>
  <c r="G52" i="10"/>
  <c r="G51" i="10"/>
  <c r="G50" i="10"/>
  <c r="G49" i="10"/>
  <c r="G48" i="10"/>
  <c r="G47" i="10"/>
  <c r="G46" i="10"/>
  <c r="G45" i="10"/>
  <c r="G44" i="10"/>
  <c r="G43" i="10"/>
  <c r="G42" i="10"/>
  <c r="G41" i="10"/>
  <c r="G40" i="10"/>
  <c r="G39" i="10"/>
  <c r="G38" i="10"/>
  <c r="G37" i="10"/>
  <c r="G36" i="10"/>
  <c r="G35" i="10"/>
  <c r="G34" i="10"/>
  <c r="G33" i="10"/>
  <c r="G32" i="10"/>
  <c r="G31" i="10"/>
  <c r="G30" i="10"/>
  <c r="G29" i="10"/>
  <c r="G28" i="10"/>
  <c r="G27" i="10"/>
  <c r="G26" i="10"/>
  <c r="G25" i="10"/>
  <c r="G24" i="10"/>
  <c r="G23" i="10"/>
  <c r="G22" i="10"/>
  <c r="G21" i="10"/>
  <c r="G20" i="10"/>
  <c r="G19" i="10"/>
  <c r="G18" i="10"/>
  <c r="G17" i="10"/>
  <c r="G16" i="10"/>
  <c r="G15" i="10"/>
  <c r="G14" i="10"/>
  <c r="G13" i="10"/>
  <c r="G12" i="10"/>
  <c r="G11" i="10"/>
  <c r="G10" i="10"/>
  <c r="G9" i="10"/>
  <c r="G8" i="10"/>
  <c r="G7" i="10"/>
  <c r="G216" i="72" l="1"/>
  <c r="I35" i="2" s="1"/>
  <c r="G211" i="70"/>
  <c r="I26" i="2" s="1"/>
  <c r="G96" i="10"/>
  <c r="I18" i="2" s="1"/>
  <c r="G78" i="75"/>
  <c r="I50" i="2" s="1"/>
  <c r="AE113" i="56" l="1"/>
  <c r="V111" i="56"/>
  <c r="Q111" i="56"/>
  <c r="O111" i="56"/>
  <c r="K111" i="56"/>
  <c r="I111" i="56"/>
  <c r="G111" i="56"/>
  <c r="M111" i="56" s="1"/>
  <c r="V110" i="56"/>
  <c r="Q110" i="56"/>
  <c r="Q107" i="56" s="1"/>
  <c r="O110" i="56"/>
  <c r="O107" i="56" s="1"/>
  <c r="K110" i="56"/>
  <c r="I110" i="56"/>
  <c r="G110" i="56"/>
  <c r="M110" i="56" s="1"/>
  <c r="V108" i="56"/>
  <c r="Q108" i="56"/>
  <c r="O108" i="56"/>
  <c r="K108" i="56"/>
  <c r="I108" i="56"/>
  <c r="I107" i="56" s="1"/>
  <c r="G108" i="56"/>
  <c r="G107" i="56" s="1"/>
  <c r="V107" i="56"/>
  <c r="K107" i="56"/>
  <c r="V105" i="56"/>
  <c r="Q105" i="56"/>
  <c r="O105" i="56"/>
  <c r="K105" i="56"/>
  <c r="I105" i="56"/>
  <c r="M105" i="56"/>
  <c r="V104" i="56"/>
  <c r="V103" i="56" s="1"/>
  <c r="Q104" i="56"/>
  <c r="Q103" i="56" s="1"/>
  <c r="O104" i="56"/>
  <c r="O103" i="56" s="1"/>
  <c r="K104" i="56"/>
  <c r="K103" i="56" s="1"/>
  <c r="I104" i="56"/>
  <c r="M104" i="56"/>
  <c r="G103" i="56"/>
  <c r="V102" i="56"/>
  <c r="Q102" i="56"/>
  <c r="O102" i="56"/>
  <c r="K102" i="56"/>
  <c r="I102" i="56"/>
  <c r="G102" i="56"/>
  <c r="M102" i="56" s="1"/>
  <c r="BA101" i="56"/>
  <c r="V100" i="56"/>
  <c r="Q100" i="56"/>
  <c r="O100" i="56"/>
  <c r="K100" i="56"/>
  <c r="I100" i="56"/>
  <c r="G100" i="56"/>
  <c r="M100" i="56" s="1"/>
  <c r="V98" i="56"/>
  <c r="Q98" i="56"/>
  <c r="O98" i="56"/>
  <c r="K98" i="56"/>
  <c r="I98" i="56"/>
  <c r="G98" i="56"/>
  <c r="M98" i="56" s="1"/>
  <c r="V96" i="56"/>
  <c r="Q96" i="56"/>
  <c r="O96" i="56"/>
  <c r="K96" i="56"/>
  <c r="I96" i="56"/>
  <c r="G96" i="56"/>
  <c r="M96" i="56" s="1"/>
  <c r="V94" i="56"/>
  <c r="Q94" i="56"/>
  <c r="O94" i="56"/>
  <c r="K94" i="56"/>
  <c r="I94" i="56"/>
  <c r="G94" i="56"/>
  <c r="M94" i="56" s="1"/>
  <c r="V92" i="56"/>
  <c r="Q92" i="56"/>
  <c r="O92" i="56"/>
  <c r="K92" i="56"/>
  <c r="I92" i="56"/>
  <c r="G92" i="56"/>
  <c r="M92" i="56" s="1"/>
  <c r="V90" i="56"/>
  <c r="V89" i="56" s="1"/>
  <c r="Q90" i="56"/>
  <c r="Q89" i="56" s="1"/>
  <c r="O90" i="56"/>
  <c r="O89" i="56" s="1"/>
  <c r="K90" i="56"/>
  <c r="K89" i="56" s="1"/>
  <c r="I90" i="56"/>
  <c r="G90" i="56"/>
  <c r="M90" i="56" s="1"/>
  <c r="I89" i="56"/>
  <c r="V87" i="56"/>
  <c r="Q87" i="56"/>
  <c r="O87" i="56"/>
  <c r="K87" i="56"/>
  <c r="I87" i="56"/>
  <c r="G87" i="56"/>
  <c r="M87" i="56" s="1"/>
  <c r="V85" i="56"/>
  <c r="Q85" i="56"/>
  <c r="O85" i="56"/>
  <c r="K85" i="56"/>
  <c r="I85" i="56"/>
  <c r="G85" i="56"/>
  <c r="M85" i="56" s="1"/>
  <c r="V84" i="56"/>
  <c r="Q84" i="56"/>
  <c r="O84" i="56"/>
  <c r="K84" i="56"/>
  <c r="I84" i="56"/>
  <c r="G84" i="56"/>
  <c r="M84" i="56" s="1"/>
  <c r="V83" i="56"/>
  <c r="Q83" i="56"/>
  <c r="O83" i="56"/>
  <c r="K83" i="56"/>
  <c r="I83" i="56"/>
  <c r="G83" i="56"/>
  <c r="M83" i="56" s="1"/>
  <c r="V82" i="56"/>
  <c r="Q82" i="56"/>
  <c r="O82" i="56"/>
  <c r="K82" i="56"/>
  <c r="I82" i="56"/>
  <c r="G82" i="56"/>
  <c r="M82" i="56" s="1"/>
  <c r="V80" i="56"/>
  <c r="Q80" i="56"/>
  <c r="O80" i="56"/>
  <c r="K80" i="56"/>
  <c r="I80" i="56"/>
  <c r="G80" i="56"/>
  <c r="M80" i="56" s="1"/>
  <c r="V79" i="56"/>
  <c r="Q79" i="56"/>
  <c r="O79" i="56"/>
  <c r="K79" i="56"/>
  <c r="I79" i="56"/>
  <c r="G79" i="56"/>
  <c r="M79" i="56" s="1"/>
  <c r="V78" i="56"/>
  <c r="Q78" i="56"/>
  <c r="O78" i="56"/>
  <c r="K78" i="56"/>
  <c r="I78" i="56"/>
  <c r="G78" i="56"/>
  <c r="M78" i="56" s="1"/>
  <c r="V75" i="56"/>
  <c r="Q75" i="56"/>
  <c r="O75" i="56"/>
  <c r="K75" i="56"/>
  <c r="I75" i="56"/>
  <c r="G75" i="56"/>
  <c r="M75" i="56" s="1"/>
  <c r="V72" i="56"/>
  <c r="Q72" i="56"/>
  <c r="O72" i="56"/>
  <c r="K72" i="56"/>
  <c r="I72" i="56"/>
  <c r="G72" i="56"/>
  <c r="M72" i="56" s="1"/>
  <c r="BA70" i="56"/>
  <c r="V69" i="56"/>
  <c r="Q69" i="56"/>
  <c r="O69" i="56"/>
  <c r="K69" i="56"/>
  <c r="I69" i="56"/>
  <c r="G69" i="56"/>
  <c r="M69" i="56" s="1"/>
  <c r="V68" i="56"/>
  <c r="Q68" i="56"/>
  <c r="O68" i="56"/>
  <c r="K68" i="56"/>
  <c r="I68" i="56"/>
  <c r="G68" i="56"/>
  <c r="M68" i="56" s="1"/>
  <c r="V66" i="56"/>
  <c r="Q66" i="56"/>
  <c r="O66" i="56"/>
  <c r="K66" i="56"/>
  <c r="I66" i="56"/>
  <c r="G66" i="56"/>
  <c r="M66" i="56" s="1"/>
  <c r="V64" i="56"/>
  <c r="Q64" i="56"/>
  <c r="O64" i="56"/>
  <c r="K64" i="56"/>
  <c r="I64" i="56"/>
  <c r="G64" i="56"/>
  <c r="M64" i="56" s="1"/>
  <c r="V63" i="56"/>
  <c r="Q63" i="56"/>
  <c r="O63" i="56"/>
  <c r="K63" i="56"/>
  <c r="I63" i="56"/>
  <c r="G63" i="56"/>
  <c r="M63" i="56" s="1"/>
  <c r="V60" i="56"/>
  <c r="Q60" i="56"/>
  <c r="O60" i="56"/>
  <c r="K60" i="56"/>
  <c r="I60" i="56"/>
  <c r="G60" i="56"/>
  <c r="M60" i="56" s="1"/>
  <c r="V58" i="56"/>
  <c r="Q58" i="56"/>
  <c r="O58" i="56"/>
  <c r="K58" i="56"/>
  <c r="I58" i="56"/>
  <c r="G58" i="56"/>
  <c r="M58" i="56" s="1"/>
  <c r="V56" i="56"/>
  <c r="Q56" i="56"/>
  <c r="O56" i="56"/>
  <c r="M56" i="56"/>
  <c r="K56" i="56"/>
  <c r="I56" i="56"/>
  <c r="G56" i="56"/>
  <c r="V54" i="56"/>
  <c r="Q54" i="56"/>
  <c r="O54" i="56"/>
  <c r="K54" i="56"/>
  <c r="K48" i="56" s="1"/>
  <c r="I54" i="56"/>
  <c r="G54" i="56"/>
  <c r="M54" i="56" s="1"/>
  <c r="V53" i="56"/>
  <c r="V48" i="56" s="1"/>
  <c r="Q53" i="56"/>
  <c r="O53" i="56"/>
  <c r="K53" i="56"/>
  <c r="I53" i="56"/>
  <c r="G53" i="56"/>
  <c r="M53" i="56" s="1"/>
  <c r="V52" i="56"/>
  <c r="Q52" i="56"/>
  <c r="O52" i="56"/>
  <c r="O48" i="56" s="1"/>
  <c r="K52" i="56"/>
  <c r="I52" i="56"/>
  <c r="G52" i="56"/>
  <c r="M52" i="56" s="1"/>
  <c r="V49" i="56"/>
  <c r="Q49" i="56"/>
  <c r="Q48" i="56" s="1"/>
  <c r="O49" i="56"/>
  <c r="K49" i="56"/>
  <c r="I49" i="56"/>
  <c r="I48" i="56" s="1"/>
  <c r="G49" i="56"/>
  <c r="G48" i="56" s="1"/>
  <c r="V46" i="56"/>
  <c r="Q46" i="56"/>
  <c r="O46" i="56"/>
  <c r="K46" i="56"/>
  <c r="I46" i="56"/>
  <c r="G46" i="56"/>
  <c r="M46" i="56" s="1"/>
  <c r="V42" i="56"/>
  <c r="Q42" i="56"/>
  <c r="O42" i="56"/>
  <c r="K42" i="56"/>
  <c r="I42" i="56"/>
  <c r="G42" i="56"/>
  <c r="M42" i="56" s="1"/>
  <c r="V38" i="56"/>
  <c r="Q38" i="56"/>
  <c r="O38" i="56"/>
  <c r="K38" i="56"/>
  <c r="I38" i="56"/>
  <c r="G38" i="56"/>
  <c r="M38" i="56" s="1"/>
  <c r="V35" i="56"/>
  <c r="Q35" i="56"/>
  <c r="O35" i="56"/>
  <c r="O27" i="56" s="1"/>
  <c r="K35" i="56"/>
  <c r="I35" i="56"/>
  <c r="G35" i="56"/>
  <c r="M35" i="56" s="1"/>
  <c r="V31" i="56"/>
  <c r="Q31" i="56"/>
  <c r="Q27" i="56" s="1"/>
  <c r="O31" i="56"/>
  <c r="K31" i="56"/>
  <c r="I31" i="56"/>
  <c r="G31" i="56"/>
  <c r="M31" i="56" s="1"/>
  <c r="V28" i="56"/>
  <c r="V27" i="56" s="1"/>
  <c r="Q28" i="56"/>
  <c r="O28" i="56"/>
  <c r="K28" i="56"/>
  <c r="K27" i="56" s="1"/>
  <c r="I28" i="56"/>
  <c r="I27" i="56" s="1"/>
  <c r="G28" i="56"/>
  <c r="V26" i="56"/>
  <c r="Q26" i="56"/>
  <c r="O26" i="56"/>
  <c r="K26" i="56"/>
  <c r="I26" i="56"/>
  <c r="G26" i="56"/>
  <c r="M26" i="56" s="1"/>
  <c r="V25" i="56"/>
  <c r="Q25" i="56"/>
  <c r="O25" i="56"/>
  <c r="K25" i="56"/>
  <c r="I25" i="56"/>
  <c r="G25" i="56"/>
  <c r="M25" i="56" s="1"/>
  <c r="V22" i="56"/>
  <c r="Q22" i="56"/>
  <c r="O22" i="56"/>
  <c r="K22" i="56"/>
  <c r="I22" i="56"/>
  <c r="G22" i="56"/>
  <c r="M22" i="56" s="1"/>
  <c r="V18" i="56"/>
  <c r="Q18" i="56"/>
  <c r="O18" i="56"/>
  <c r="K18" i="56"/>
  <c r="I18" i="56"/>
  <c r="G18" i="56"/>
  <c r="M18" i="56" s="1"/>
  <c r="V17" i="56"/>
  <c r="Q17" i="56"/>
  <c r="O17" i="56"/>
  <c r="K17" i="56"/>
  <c r="I17" i="56"/>
  <c r="G17" i="56"/>
  <c r="M17" i="56" s="1"/>
  <c r="V14" i="56"/>
  <c r="Q14" i="56"/>
  <c r="O14" i="56"/>
  <c r="K14" i="56"/>
  <c r="I14" i="56"/>
  <c r="G14" i="56"/>
  <c r="M14" i="56" s="1"/>
  <c r="BA12" i="56"/>
  <c r="V11" i="56"/>
  <c r="Q11" i="56"/>
  <c r="O11" i="56"/>
  <c r="M11" i="56"/>
  <c r="K11" i="56"/>
  <c r="I11" i="56"/>
  <c r="G11" i="56"/>
  <c r="V9" i="56"/>
  <c r="V8" i="56" s="1"/>
  <c r="Q9" i="56"/>
  <c r="Q8" i="56" s="1"/>
  <c r="O9" i="56"/>
  <c r="K9" i="56"/>
  <c r="K8" i="56" s="1"/>
  <c r="I9" i="56"/>
  <c r="I8" i="56" s="1"/>
  <c r="G9" i="56"/>
  <c r="O8" i="56"/>
  <c r="G8" i="56"/>
  <c r="AE108" i="50"/>
  <c r="V93" i="50"/>
  <c r="Q93" i="50"/>
  <c r="O93" i="50"/>
  <c r="K93" i="50"/>
  <c r="I93" i="50"/>
  <c r="G93" i="50"/>
  <c r="M93" i="50" s="1"/>
  <c r="V92" i="50"/>
  <c r="Q92" i="50"/>
  <c r="O92" i="50"/>
  <c r="K92" i="50"/>
  <c r="I92" i="50"/>
  <c r="G92" i="50"/>
  <c r="M92" i="50" s="1"/>
  <c r="V90" i="50"/>
  <c r="Q90" i="50"/>
  <c r="O90" i="50"/>
  <c r="O89" i="50" s="1"/>
  <c r="K90" i="50"/>
  <c r="K89" i="50" s="1"/>
  <c r="I90" i="50"/>
  <c r="G90" i="50"/>
  <c r="G89" i="50" s="1"/>
  <c r="V89" i="50"/>
  <c r="V86" i="50"/>
  <c r="Q86" i="50"/>
  <c r="O86" i="50"/>
  <c r="K86" i="50"/>
  <c r="I86" i="50"/>
  <c r="M86" i="50"/>
  <c r="V84" i="50"/>
  <c r="V83" i="50" s="1"/>
  <c r="Q84" i="50"/>
  <c r="Q83" i="50" s="1"/>
  <c r="O84" i="50"/>
  <c r="O83" i="50" s="1"/>
  <c r="M84" i="50"/>
  <c r="K84" i="50"/>
  <c r="K83" i="50" s="1"/>
  <c r="I84" i="50"/>
  <c r="G83" i="50"/>
  <c r="V81" i="50"/>
  <c r="Q81" i="50"/>
  <c r="O81" i="50"/>
  <c r="K81" i="50"/>
  <c r="I81" i="50"/>
  <c r="G81" i="50"/>
  <c r="M81" i="50" s="1"/>
  <c r="V79" i="50"/>
  <c r="Q79" i="50"/>
  <c r="O79" i="50"/>
  <c r="K79" i="50"/>
  <c r="I79" i="50"/>
  <c r="G79" i="50"/>
  <c r="M79" i="50" s="1"/>
  <c r="V76" i="50"/>
  <c r="Q76" i="50"/>
  <c r="O76" i="50"/>
  <c r="K76" i="50"/>
  <c r="I76" i="50"/>
  <c r="G76" i="50"/>
  <c r="M76" i="50" s="1"/>
  <c r="V75" i="50"/>
  <c r="Q75" i="50"/>
  <c r="O75" i="50"/>
  <c r="K75" i="50"/>
  <c r="I75" i="50"/>
  <c r="G75" i="50"/>
  <c r="M75" i="50" s="1"/>
  <c r="V74" i="50"/>
  <c r="Q74" i="50"/>
  <c r="O74" i="50"/>
  <c r="K74" i="50"/>
  <c r="I74" i="50"/>
  <c r="I73" i="50" s="1"/>
  <c r="G74" i="50"/>
  <c r="M74" i="50" s="1"/>
  <c r="BA72" i="50"/>
  <c r="V71" i="50"/>
  <c r="V70" i="50" s="1"/>
  <c r="Q71" i="50"/>
  <c r="Q70" i="50" s="1"/>
  <c r="O71" i="50"/>
  <c r="O70" i="50" s="1"/>
  <c r="K71" i="50"/>
  <c r="K70" i="50" s="1"/>
  <c r="I71" i="50"/>
  <c r="I70" i="50" s="1"/>
  <c r="G71" i="50"/>
  <c r="M71" i="50" s="1"/>
  <c r="M70" i="50" s="1"/>
  <c r="G70" i="50"/>
  <c r="V69" i="50"/>
  <c r="Q69" i="50"/>
  <c r="O69" i="50"/>
  <c r="K69" i="50"/>
  <c r="I69" i="50"/>
  <c r="G69" i="50"/>
  <c r="M69" i="50" s="1"/>
  <c r="V68" i="50"/>
  <c r="Q68" i="50"/>
  <c r="O68" i="50"/>
  <c r="K68" i="50"/>
  <c r="I68" i="50"/>
  <c r="G68" i="50"/>
  <c r="M68" i="50" s="1"/>
  <c r="V66" i="50"/>
  <c r="Q66" i="50"/>
  <c r="O66" i="50"/>
  <c r="K66" i="50"/>
  <c r="I66" i="50"/>
  <c r="G66" i="50"/>
  <c r="M66" i="50" s="1"/>
  <c r="V64" i="50"/>
  <c r="Q64" i="50"/>
  <c r="O64" i="50"/>
  <c r="K64" i="50"/>
  <c r="I64" i="50"/>
  <c r="G64" i="50"/>
  <c r="M64" i="50" s="1"/>
  <c r="V63" i="50"/>
  <c r="Q63" i="50"/>
  <c r="O63" i="50"/>
  <c r="K63" i="50"/>
  <c r="I63" i="50"/>
  <c r="G63" i="50"/>
  <c r="M63" i="50" s="1"/>
  <c r="V62" i="50"/>
  <c r="Q62" i="50"/>
  <c r="O62" i="50"/>
  <c r="K62" i="50"/>
  <c r="I62" i="50"/>
  <c r="G62" i="50"/>
  <c r="M62" i="50" s="1"/>
  <c r="V61" i="50"/>
  <c r="Q61" i="50"/>
  <c r="O61" i="50"/>
  <c r="K61" i="50"/>
  <c r="I61" i="50"/>
  <c r="G61" i="50"/>
  <c r="M61" i="50" s="1"/>
  <c r="V60" i="50"/>
  <c r="Q60" i="50"/>
  <c r="O60" i="50"/>
  <c r="K60" i="50"/>
  <c r="I60" i="50"/>
  <c r="G60" i="50"/>
  <c r="M60" i="50" s="1"/>
  <c r="V59" i="50"/>
  <c r="Q59" i="50"/>
  <c r="O59" i="50"/>
  <c r="K59" i="50"/>
  <c r="I59" i="50"/>
  <c r="G59" i="50"/>
  <c r="M59" i="50" s="1"/>
  <c r="V58" i="50"/>
  <c r="Q58" i="50"/>
  <c r="O58" i="50"/>
  <c r="K58" i="50"/>
  <c r="I58" i="50"/>
  <c r="G58" i="50"/>
  <c r="M58" i="50" s="1"/>
  <c r="V57" i="50"/>
  <c r="Q57" i="50"/>
  <c r="O57" i="50"/>
  <c r="K57" i="50"/>
  <c r="I57" i="50"/>
  <c r="G57" i="50"/>
  <c r="M57" i="50" s="1"/>
  <c r="V56" i="50"/>
  <c r="Q56" i="50"/>
  <c r="O56" i="50"/>
  <c r="K56" i="50"/>
  <c r="I56" i="50"/>
  <c r="G56" i="50"/>
  <c r="M56" i="50" s="1"/>
  <c r="BA53" i="50"/>
  <c r="V52" i="50"/>
  <c r="Q52" i="50"/>
  <c r="O52" i="50"/>
  <c r="K52" i="50"/>
  <c r="I52" i="50"/>
  <c r="G52" i="50"/>
  <c r="M52" i="50" s="1"/>
  <c r="V48" i="50"/>
  <c r="Q48" i="50"/>
  <c r="O48" i="50"/>
  <c r="K48" i="50"/>
  <c r="I48" i="50"/>
  <c r="G48" i="50"/>
  <c r="M48" i="50" s="1"/>
  <c r="V43" i="50"/>
  <c r="Q43" i="50"/>
  <c r="O43" i="50"/>
  <c r="K43" i="50"/>
  <c r="I43" i="50"/>
  <c r="G43" i="50"/>
  <c r="M43" i="50" s="1"/>
  <c r="V40" i="50"/>
  <c r="Q40" i="50"/>
  <c r="O40" i="50"/>
  <c r="K40" i="50"/>
  <c r="I40" i="50"/>
  <c r="G40" i="50"/>
  <c r="M40" i="50" s="1"/>
  <c r="BA39" i="50"/>
  <c r="V38" i="50"/>
  <c r="Q38" i="50"/>
  <c r="O38" i="50"/>
  <c r="K38" i="50"/>
  <c r="I38" i="50"/>
  <c r="G38" i="50"/>
  <c r="M38" i="50" s="1"/>
  <c r="BA36" i="50"/>
  <c r="V35" i="50"/>
  <c r="Q35" i="50"/>
  <c r="O35" i="50"/>
  <c r="K35" i="50"/>
  <c r="I35" i="50"/>
  <c r="G35" i="50"/>
  <c r="M35" i="50" s="1"/>
  <c r="BA32" i="50"/>
  <c r="V31" i="50"/>
  <c r="Q31" i="50"/>
  <c r="O31" i="50"/>
  <c r="O30" i="50" s="1"/>
  <c r="K31" i="50"/>
  <c r="I31" i="50"/>
  <c r="G31" i="50"/>
  <c r="M31" i="50" s="1"/>
  <c r="V28" i="50"/>
  <c r="Q28" i="50"/>
  <c r="O28" i="50"/>
  <c r="K28" i="50"/>
  <c r="I28" i="50"/>
  <c r="G28" i="50"/>
  <c r="M28" i="50" s="1"/>
  <c r="V24" i="50"/>
  <c r="V23" i="50" s="1"/>
  <c r="Q24" i="50"/>
  <c r="Q23" i="50" s="1"/>
  <c r="O24" i="50"/>
  <c r="O23" i="50" s="1"/>
  <c r="K24" i="50"/>
  <c r="I24" i="50"/>
  <c r="I23" i="50" s="1"/>
  <c r="G24" i="50"/>
  <c r="V22" i="50"/>
  <c r="Q22" i="50"/>
  <c r="O22" i="50"/>
  <c r="K22" i="50"/>
  <c r="I22" i="50"/>
  <c r="G22" i="50"/>
  <c r="M22" i="50" s="1"/>
  <c r="V17" i="50"/>
  <c r="Q17" i="50"/>
  <c r="O17" i="50"/>
  <c r="K17" i="50"/>
  <c r="I17" i="50"/>
  <c r="M17" i="50"/>
  <c r="V16" i="50"/>
  <c r="Q16" i="50"/>
  <c r="O16" i="50"/>
  <c r="K16" i="50"/>
  <c r="I16" i="50"/>
  <c r="M16" i="50"/>
  <c r="V13" i="50"/>
  <c r="Q13" i="50"/>
  <c r="O13" i="50"/>
  <c r="K13" i="50"/>
  <c r="I13" i="50"/>
  <c r="G13" i="50"/>
  <c r="M13" i="50" s="1"/>
  <c r="BA10" i="50"/>
  <c r="V9" i="50"/>
  <c r="Q9" i="50"/>
  <c r="O9" i="50"/>
  <c r="K9" i="50"/>
  <c r="I9" i="50"/>
  <c r="G9" i="50"/>
  <c r="M9" i="50" s="1"/>
  <c r="AE534" i="39"/>
  <c r="V532" i="39"/>
  <c r="Q532" i="39"/>
  <c r="O532" i="39"/>
  <c r="K532" i="39"/>
  <c r="I532" i="39"/>
  <c r="G532" i="39"/>
  <c r="M532" i="39" s="1"/>
  <c r="V531" i="39"/>
  <c r="Q531" i="39"/>
  <c r="O531" i="39"/>
  <c r="M531" i="39"/>
  <c r="K531" i="39"/>
  <c r="I531" i="39"/>
  <c r="G531" i="39"/>
  <c r="V530" i="39"/>
  <c r="Q530" i="39"/>
  <c r="O530" i="39"/>
  <c r="K530" i="39"/>
  <c r="I530" i="39"/>
  <c r="G530" i="39"/>
  <c r="M530" i="39" s="1"/>
  <c r="V529" i="39"/>
  <c r="V525" i="39" s="1"/>
  <c r="Q529" i="39"/>
  <c r="Q525" i="39" s="1"/>
  <c r="O529" i="39"/>
  <c r="K529" i="39"/>
  <c r="I529" i="39"/>
  <c r="G529" i="39"/>
  <c r="M529" i="39" s="1"/>
  <c r="V527" i="39"/>
  <c r="Q527" i="39"/>
  <c r="O527" i="39"/>
  <c r="K527" i="39"/>
  <c r="K525" i="39" s="1"/>
  <c r="I527" i="39"/>
  <c r="I525" i="39" s="1"/>
  <c r="G527" i="39"/>
  <c r="G525" i="39" s="1"/>
  <c r="V526" i="39"/>
  <c r="Q526" i="39"/>
  <c r="O526" i="39"/>
  <c r="K526" i="39"/>
  <c r="I526" i="39"/>
  <c r="G526" i="39"/>
  <c r="M526" i="39" s="1"/>
  <c r="O525" i="39"/>
  <c r="V523" i="39"/>
  <c r="Q523" i="39"/>
  <c r="O523" i="39"/>
  <c r="K523" i="39"/>
  <c r="I523" i="39"/>
  <c r="G523" i="39"/>
  <c r="M523" i="39" s="1"/>
  <c r="V517" i="39"/>
  <c r="Q517" i="39"/>
  <c r="O517" i="39"/>
  <c r="O509" i="39" s="1"/>
  <c r="M517" i="39"/>
  <c r="K517" i="39"/>
  <c r="I517" i="39"/>
  <c r="G517" i="39"/>
  <c r="V516" i="39"/>
  <c r="Q516" i="39"/>
  <c r="O516" i="39"/>
  <c r="K516" i="39"/>
  <c r="I516" i="39"/>
  <c r="G516" i="39"/>
  <c r="G509" i="39" s="1"/>
  <c r="V515" i="39"/>
  <c r="Q515" i="39"/>
  <c r="O515" i="39"/>
  <c r="K515" i="39"/>
  <c r="I515" i="39"/>
  <c r="G515" i="39"/>
  <c r="M515" i="39" s="1"/>
  <c r="V514" i="39"/>
  <c r="Q514" i="39"/>
  <c r="O514" i="39"/>
  <c r="K514" i="39"/>
  <c r="K509" i="39" s="1"/>
  <c r="I514" i="39"/>
  <c r="I509" i="39" s="1"/>
  <c r="G514" i="39"/>
  <c r="M514" i="39" s="1"/>
  <c r="V510" i="39"/>
  <c r="V509" i="39" s="1"/>
  <c r="Q510" i="39"/>
  <c r="O510" i="39"/>
  <c r="K510" i="39"/>
  <c r="I510" i="39"/>
  <c r="G510" i="39"/>
  <c r="M510" i="39" s="1"/>
  <c r="Q509" i="39"/>
  <c r="V507" i="39"/>
  <c r="Q507" i="39"/>
  <c r="O507" i="39"/>
  <c r="K507" i="39"/>
  <c r="I507" i="39"/>
  <c r="G507" i="39"/>
  <c r="G503" i="39" s="1"/>
  <c r="V504" i="39"/>
  <c r="V503" i="39" s="1"/>
  <c r="Q504" i="39"/>
  <c r="Q503" i="39" s="1"/>
  <c r="O504" i="39"/>
  <c r="O503" i="39" s="1"/>
  <c r="K504" i="39"/>
  <c r="I504" i="39"/>
  <c r="G504" i="39"/>
  <c r="M504" i="39" s="1"/>
  <c r="K503" i="39"/>
  <c r="I503" i="39"/>
  <c r="V502" i="39"/>
  <c r="Q502" i="39"/>
  <c r="O502" i="39"/>
  <c r="K502" i="39"/>
  <c r="I502" i="39"/>
  <c r="G502" i="39"/>
  <c r="M502" i="39" s="1"/>
  <c r="V497" i="39"/>
  <c r="Q497" i="39"/>
  <c r="O497" i="39"/>
  <c r="K497" i="39"/>
  <c r="K475" i="39" s="1"/>
  <c r="I497" i="39"/>
  <c r="G497" i="39"/>
  <c r="M497" i="39" s="1"/>
  <c r="V495" i="39"/>
  <c r="Q495" i="39"/>
  <c r="O495" i="39"/>
  <c r="K495" i="39"/>
  <c r="I495" i="39"/>
  <c r="G495" i="39"/>
  <c r="M495" i="39" s="1"/>
  <c r="V490" i="39"/>
  <c r="Q490" i="39"/>
  <c r="O490" i="39"/>
  <c r="K490" i="39"/>
  <c r="I490" i="39"/>
  <c r="G490" i="39"/>
  <c r="M490" i="39" s="1"/>
  <c r="V477" i="39"/>
  <c r="Q477" i="39"/>
  <c r="O477" i="39"/>
  <c r="K477" i="39"/>
  <c r="I477" i="39"/>
  <c r="I475" i="39" s="1"/>
  <c r="G477" i="39"/>
  <c r="G475" i="39" s="1"/>
  <c r="V476" i="39"/>
  <c r="V475" i="39" s="1"/>
  <c r="Q476" i="39"/>
  <c r="Q475" i="39" s="1"/>
  <c r="O476" i="39"/>
  <c r="O475" i="39" s="1"/>
  <c r="M476" i="39"/>
  <c r="K476" i="39"/>
  <c r="I476" i="39"/>
  <c r="G476" i="39"/>
  <c r="V472" i="39"/>
  <c r="V469" i="39" s="1"/>
  <c r="Q472" i="39"/>
  <c r="O472" i="39"/>
  <c r="K472" i="39"/>
  <c r="I472" i="39"/>
  <c r="G472" i="39"/>
  <c r="M472" i="39" s="1"/>
  <c r="V470" i="39"/>
  <c r="Q470" i="39"/>
  <c r="Q469" i="39" s="1"/>
  <c r="O470" i="39"/>
  <c r="O469" i="39" s="1"/>
  <c r="K470" i="39"/>
  <c r="K469" i="39" s="1"/>
  <c r="I470" i="39"/>
  <c r="I469" i="39" s="1"/>
  <c r="G470" i="39"/>
  <c r="M470" i="39" s="1"/>
  <c r="M469" i="39" s="1"/>
  <c r="V467" i="39"/>
  <c r="Q467" i="39"/>
  <c r="O467" i="39"/>
  <c r="K467" i="39"/>
  <c r="I467" i="39"/>
  <c r="G467" i="39"/>
  <c r="M467" i="39" s="1"/>
  <c r="BA465" i="39"/>
  <c r="V464" i="39"/>
  <c r="Q464" i="39"/>
  <c r="O464" i="39"/>
  <c r="K464" i="39"/>
  <c r="I464" i="39"/>
  <c r="G464" i="39"/>
  <c r="M464" i="39" s="1"/>
  <c r="V463" i="39"/>
  <c r="Q463" i="39"/>
  <c r="O463" i="39"/>
  <c r="K463" i="39"/>
  <c r="I463" i="39"/>
  <c r="G463" i="39"/>
  <c r="M463" i="39" s="1"/>
  <c r="V460" i="39"/>
  <c r="Q460" i="39"/>
  <c r="O460" i="39"/>
  <c r="M460" i="39"/>
  <c r="K460" i="39"/>
  <c r="I460" i="39"/>
  <c r="G460" i="39"/>
  <c r="V456" i="39"/>
  <c r="Q456" i="39"/>
  <c r="O456" i="39"/>
  <c r="K456" i="39"/>
  <c r="I456" i="39"/>
  <c r="G456" i="39"/>
  <c r="M456" i="39" s="1"/>
  <c r="V455" i="39"/>
  <c r="Q455" i="39"/>
  <c r="O455" i="39"/>
  <c r="K455" i="39"/>
  <c r="I455" i="39"/>
  <c r="G455" i="39"/>
  <c r="M455" i="39" s="1"/>
  <c r="V453" i="39"/>
  <c r="Q453" i="39"/>
  <c r="O453" i="39"/>
  <c r="K453" i="39"/>
  <c r="K451" i="39" s="1"/>
  <c r="I453" i="39"/>
  <c r="I451" i="39" s="1"/>
  <c r="G453" i="39"/>
  <c r="V452" i="39"/>
  <c r="V451" i="39" s="1"/>
  <c r="Q452" i="39"/>
  <c r="Q451" i="39" s="1"/>
  <c r="O452" i="39"/>
  <c r="K452" i="39"/>
  <c r="I452" i="39"/>
  <c r="G452" i="39"/>
  <c r="M452" i="39" s="1"/>
  <c r="O451" i="39"/>
  <c r="V450" i="39"/>
  <c r="Q450" i="39"/>
  <c r="O450" i="39"/>
  <c r="K450" i="39"/>
  <c r="I450" i="39"/>
  <c r="G450" i="39"/>
  <c r="M450" i="39" s="1"/>
  <c r="V449" i="39"/>
  <c r="Q449" i="39"/>
  <c r="O449" i="39"/>
  <c r="K449" i="39"/>
  <c r="I449" i="39"/>
  <c r="G449" i="39"/>
  <c r="M449" i="39" s="1"/>
  <c r="V448" i="39"/>
  <c r="Q448" i="39"/>
  <c r="O448" i="39"/>
  <c r="K448" i="39"/>
  <c r="I448" i="39"/>
  <c r="G448" i="39"/>
  <c r="M448" i="39" s="1"/>
  <c r="V447" i="39"/>
  <c r="Q447" i="39"/>
  <c r="O447" i="39"/>
  <c r="K447" i="39"/>
  <c r="I447" i="39"/>
  <c r="G447" i="39"/>
  <c r="M447" i="39" s="1"/>
  <c r="V446" i="39"/>
  <c r="Q446" i="39"/>
  <c r="O446" i="39"/>
  <c r="K446" i="39"/>
  <c r="I446" i="39"/>
  <c r="G446" i="39"/>
  <c r="M446" i="39" s="1"/>
  <c r="V445" i="39"/>
  <c r="Q445" i="39"/>
  <c r="O445" i="39"/>
  <c r="K445" i="39"/>
  <c r="I445" i="39"/>
  <c r="G445" i="39"/>
  <c r="M445" i="39" s="1"/>
  <c r="V444" i="39"/>
  <c r="Q444" i="39"/>
  <c r="O444" i="39"/>
  <c r="K444" i="39"/>
  <c r="I444" i="39"/>
  <c r="G444" i="39"/>
  <c r="M444" i="39" s="1"/>
  <c r="V443" i="39"/>
  <c r="Q443" i="39"/>
  <c r="O443" i="39"/>
  <c r="K443" i="39"/>
  <c r="I443" i="39"/>
  <c r="G443" i="39"/>
  <c r="M443" i="39" s="1"/>
  <c r="V442" i="39"/>
  <c r="Q442" i="39"/>
  <c r="O442" i="39"/>
  <c r="M442" i="39"/>
  <c r="K442" i="39"/>
  <c r="I442" i="39"/>
  <c r="G442" i="39"/>
  <c r="V441" i="39"/>
  <c r="Q441" i="39"/>
  <c r="O441" i="39"/>
  <c r="K441" i="39"/>
  <c r="I441" i="39"/>
  <c r="G441" i="39"/>
  <c r="M441" i="39" s="1"/>
  <c r="V440" i="39"/>
  <c r="Q440" i="39"/>
  <c r="O440" i="39"/>
  <c r="K440" i="39"/>
  <c r="I440" i="39"/>
  <c r="G440" i="39"/>
  <c r="M440" i="39" s="1"/>
  <c r="V439" i="39"/>
  <c r="Q439" i="39"/>
  <c r="O439" i="39"/>
  <c r="K439" i="39"/>
  <c r="I439" i="39"/>
  <c r="G439" i="39"/>
  <c r="M439" i="39" s="1"/>
  <c r="V438" i="39"/>
  <c r="Q438" i="39"/>
  <c r="O438" i="39"/>
  <c r="K438" i="39"/>
  <c r="I438" i="39"/>
  <c r="G438" i="39"/>
  <c r="M438" i="39" s="1"/>
  <c r="V437" i="39"/>
  <c r="Q437" i="39"/>
  <c r="O437" i="39"/>
  <c r="M437" i="39"/>
  <c r="K437" i="39"/>
  <c r="I437" i="39"/>
  <c r="G437" i="39"/>
  <c r="V436" i="39"/>
  <c r="Q436" i="39"/>
  <c r="O436" i="39"/>
  <c r="K436" i="39"/>
  <c r="I436" i="39"/>
  <c r="G436" i="39"/>
  <c r="M436" i="39" s="1"/>
  <c r="V435" i="39"/>
  <c r="Q435" i="39"/>
  <c r="O435" i="39"/>
  <c r="K435" i="39"/>
  <c r="I435" i="39"/>
  <c r="G435" i="39"/>
  <c r="M435" i="39" s="1"/>
  <c r="V434" i="39"/>
  <c r="Q434" i="39"/>
  <c r="O434" i="39"/>
  <c r="K434" i="39"/>
  <c r="I434" i="39"/>
  <c r="G434" i="39"/>
  <c r="M434" i="39" s="1"/>
  <c r="V433" i="39"/>
  <c r="Q433" i="39"/>
  <c r="O433" i="39"/>
  <c r="K433" i="39"/>
  <c r="I433" i="39"/>
  <c r="G433" i="39"/>
  <c r="M433" i="39" s="1"/>
  <c r="V432" i="39"/>
  <c r="Q432" i="39"/>
  <c r="O432" i="39"/>
  <c r="K432" i="39"/>
  <c r="I432" i="39"/>
  <c r="G432" i="39"/>
  <c r="M432" i="39" s="1"/>
  <c r="V431" i="39"/>
  <c r="Q431" i="39"/>
  <c r="O431" i="39"/>
  <c r="K431" i="39"/>
  <c r="I431" i="39"/>
  <c r="G431" i="39"/>
  <c r="M431" i="39" s="1"/>
  <c r="V430" i="39"/>
  <c r="Q430" i="39"/>
  <c r="O430" i="39"/>
  <c r="K430" i="39"/>
  <c r="I430" i="39"/>
  <c r="G430" i="39"/>
  <c r="M430" i="39" s="1"/>
  <c r="V429" i="39"/>
  <c r="Q429" i="39"/>
  <c r="O429" i="39"/>
  <c r="K429" i="39"/>
  <c r="I429" i="39"/>
  <c r="G429" i="39"/>
  <c r="M429" i="39" s="1"/>
  <c r="V428" i="39"/>
  <c r="Q428" i="39"/>
  <c r="O428" i="39"/>
  <c r="K428" i="39"/>
  <c r="I428" i="39"/>
  <c r="G428" i="39"/>
  <c r="M428" i="39" s="1"/>
  <c r="V427" i="39"/>
  <c r="Q427" i="39"/>
  <c r="O427" i="39"/>
  <c r="K427" i="39"/>
  <c r="I427" i="39"/>
  <c r="G427" i="39"/>
  <c r="M427" i="39" s="1"/>
  <c r="V426" i="39"/>
  <c r="Q426" i="39"/>
  <c r="O426" i="39"/>
  <c r="M426" i="39"/>
  <c r="K426" i="39"/>
  <c r="I426" i="39"/>
  <c r="G426" i="39"/>
  <c r="V425" i="39"/>
  <c r="Q425" i="39"/>
  <c r="O425" i="39"/>
  <c r="K425" i="39"/>
  <c r="I425" i="39"/>
  <c r="G425" i="39"/>
  <c r="M425" i="39" s="1"/>
  <c r="V424" i="39"/>
  <c r="Q424" i="39"/>
  <c r="O424" i="39"/>
  <c r="K424" i="39"/>
  <c r="I424" i="39"/>
  <c r="G424" i="39"/>
  <c r="M424" i="39" s="1"/>
  <c r="V423" i="39"/>
  <c r="Q423" i="39"/>
  <c r="O423" i="39"/>
  <c r="M423" i="39"/>
  <c r="K423" i="39"/>
  <c r="I423" i="39"/>
  <c r="G423" i="39"/>
  <c r="V422" i="39"/>
  <c r="Q422" i="39"/>
  <c r="O422" i="39"/>
  <c r="M422" i="39"/>
  <c r="K422" i="39"/>
  <c r="I422" i="39"/>
  <c r="G422" i="39"/>
  <c r="V421" i="39"/>
  <c r="Q421" i="39"/>
  <c r="O421" i="39"/>
  <c r="K421" i="39"/>
  <c r="I421" i="39"/>
  <c r="G421" i="39"/>
  <c r="M421" i="39" s="1"/>
  <c r="V420" i="39"/>
  <c r="Q420" i="39"/>
  <c r="O420" i="39"/>
  <c r="K420" i="39"/>
  <c r="I420" i="39"/>
  <c r="G420" i="39"/>
  <c r="M420" i="39" s="1"/>
  <c r="V419" i="39"/>
  <c r="Q419" i="39"/>
  <c r="O419" i="39"/>
  <c r="K419" i="39"/>
  <c r="I419" i="39"/>
  <c r="G419" i="39"/>
  <c r="M419" i="39" s="1"/>
  <c r="V418" i="39"/>
  <c r="Q418" i="39"/>
  <c r="O418" i="39"/>
  <c r="M418" i="39"/>
  <c r="K418" i="39"/>
  <c r="I418" i="39"/>
  <c r="G418" i="39"/>
  <c r="V417" i="39"/>
  <c r="Q417" i="39"/>
  <c r="O417" i="39"/>
  <c r="K417" i="39"/>
  <c r="I417" i="39"/>
  <c r="G417" i="39"/>
  <c r="V416" i="39"/>
  <c r="Q416" i="39"/>
  <c r="O416" i="39"/>
  <c r="K416" i="39"/>
  <c r="I416" i="39"/>
  <c r="G416" i="39"/>
  <c r="M416" i="39" s="1"/>
  <c r="V415" i="39"/>
  <c r="Q415" i="39"/>
  <c r="O415" i="39"/>
  <c r="K415" i="39"/>
  <c r="I415" i="39"/>
  <c r="G415" i="39"/>
  <c r="M415" i="39" s="1"/>
  <c r="V414" i="39"/>
  <c r="Q414" i="39"/>
  <c r="O414" i="39"/>
  <c r="K414" i="39"/>
  <c r="I414" i="39"/>
  <c r="G414" i="39"/>
  <c r="M414" i="39" s="1"/>
  <c r="V413" i="39"/>
  <c r="Q413" i="39"/>
  <c r="Q409" i="39" s="1"/>
  <c r="O413" i="39"/>
  <c r="K413" i="39"/>
  <c r="I413" i="39"/>
  <c r="G413" i="39"/>
  <c r="M413" i="39" s="1"/>
  <c r="V412" i="39"/>
  <c r="Q412" i="39"/>
  <c r="O412" i="39"/>
  <c r="K412" i="39"/>
  <c r="I412" i="39"/>
  <c r="G412" i="39"/>
  <c r="M412" i="39" s="1"/>
  <c r="V411" i="39"/>
  <c r="V409" i="39" s="1"/>
  <c r="Q411" i="39"/>
  <c r="O411" i="39"/>
  <c r="O409" i="39" s="1"/>
  <c r="M411" i="39"/>
  <c r="K411" i="39"/>
  <c r="I411" i="39"/>
  <c r="G411" i="39"/>
  <c r="V410" i="39"/>
  <c r="Q410" i="39"/>
  <c r="O410" i="39"/>
  <c r="K410" i="39"/>
  <c r="K409" i="39" s="1"/>
  <c r="I410" i="39"/>
  <c r="I409" i="39" s="1"/>
  <c r="G410" i="39"/>
  <c r="M410" i="39" s="1"/>
  <c r="V408" i="39"/>
  <c r="Q408" i="39"/>
  <c r="O408" i="39"/>
  <c r="M408" i="39"/>
  <c r="K408" i="39"/>
  <c r="I408" i="39"/>
  <c r="G408" i="39"/>
  <c r="V407" i="39"/>
  <c r="Q407" i="39"/>
  <c r="O407" i="39"/>
  <c r="K407" i="39"/>
  <c r="I407" i="39"/>
  <c r="G407" i="39"/>
  <c r="M407" i="39" s="1"/>
  <c r="V406" i="39"/>
  <c r="Q406" i="39"/>
  <c r="O406" i="39"/>
  <c r="K406" i="39"/>
  <c r="I406" i="39"/>
  <c r="G406" i="39"/>
  <c r="M406" i="39" s="1"/>
  <c r="V405" i="39"/>
  <c r="Q405" i="39"/>
  <c r="O405" i="39"/>
  <c r="K405" i="39"/>
  <c r="I405" i="39"/>
  <c r="G405" i="39"/>
  <c r="M405" i="39" s="1"/>
  <c r="V404" i="39"/>
  <c r="Q404" i="39"/>
  <c r="O404" i="39"/>
  <c r="K404" i="39"/>
  <c r="I404" i="39"/>
  <c r="G404" i="39"/>
  <c r="M404" i="39" s="1"/>
  <c r="V403" i="39"/>
  <c r="Q403" i="39"/>
  <c r="O403" i="39"/>
  <c r="K403" i="39"/>
  <c r="I403" i="39"/>
  <c r="G403" i="39"/>
  <c r="M403" i="39" s="1"/>
  <c r="V402" i="39"/>
  <c r="Q402" i="39"/>
  <c r="O402" i="39"/>
  <c r="K402" i="39"/>
  <c r="I402" i="39"/>
  <c r="G402" i="39"/>
  <c r="M402" i="39" s="1"/>
  <c r="V401" i="39"/>
  <c r="Q401" i="39"/>
  <c r="O401" i="39"/>
  <c r="K401" i="39"/>
  <c r="I401" i="39"/>
  <c r="G401" i="39"/>
  <c r="M401" i="39" s="1"/>
  <c r="V400" i="39"/>
  <c r="Q400" i="39"/>
  <c r="O400" i="39"/>
  <c r="K400" i="39"/>
  <c r="I400" i="39"/>
  <c r="G400" i="39"/>
  <c r="M400" i="39" s="1"/>
  <c r="V399" i="39"/>
  <c r="Q399" i="39"/>
  <c r="O399" i="39"/>
  <c r="K399" i="39"/>
  <c r="I399" i="39"/>
  <c r="G399" i="39"/>
  <c r="M399" i="39" s="1"/>
  <c r="V398" i="39"/>
  <c r="Q398" i="39"/>
  <c r="O398" i="39"/>
  <c r="M398" i="39"/>
  <c r="K398" i="39"/>
  <c r="I398" i="39"/>
  <c r="G398" i="39"/>
  <c r="V397" i="39"/>
  <c r="Q397" i="39"/>
  <c r="O397" i="39"/>
  <c r="K397" i="39"/>
  <c r="I397" i="39"/>
  <c r="G397" i="39"/>
  <c r="M397" i="39" s="1"/>
  <c r="V396" i="39"/>
  <c r="Q396" i="39"/>
  <c r="O396" i="39"/>
  <c r="K396" i="39"/>
  <c r="I396" i="39"/>
  <c r="G396" i="39"/>
  <c r="M396" i="39" s="1"/>
  <c r="V395" i="39"/>
  <c r="Q395" i="39"/>
  <c r="O395" i="39"/>
  <c r="K395" i="39"/>
  <c r="I395" i="39"/>
  <c r="G395" i="39"/>
  <c r="M395" i="39" s="1"/>
  <c r="V394" i="39"/>
  <c r="Q394" i="39"/>
  <c r="O394" i="39"/>
  <c r="K394" i="39"/>
  <c r="I394" i="39"/>
  <c r="G394" i="39"/>
  <c r="M394" i="39" s="1"/>
  <c r="V393" i="39"/>
  <c r="Q393" i="39"/>
  <c r="O393" i="39"/>
  <c r="K393" i="39"/>
  <c r="I393" i="39"/>
  <c r="G393" i="39"/>
  <c r="M393" i="39" s="1"/>
  <c r="V392" i="39"/>
  <c r="Q392" i="39"/>
  <c r="O392" i="39"/>
  <c r="K392" i="39"/>
  <c r="I392" i="39"/>
  <c r="G392" i="39"/>
  <c r="M392" i="39" s="1"/>
  <c r="V391" i="39"/>
  <c r="Q391" i="39"/>
  <c r="O391" i="39"/>
  <c r="K391" i="39"/>
  <c r="I391" i="39"/>
  <c r="G391" i="39"/>
  <c r="M391" i="39" s="1"/>
  <c r="V390" i="39"/>
  <c r="Q390" i="39"/>
  <c r="O390" i="39"/>
  <c r="K390" i="39"/>
  <c r="I390" i="39"/>
  <c r="G390" i="39"/>
  <c r="M390" i="39" s="1"/>
  <c r="V389" i="39"/>
  <c r="Q389" i="39"/>
  <c r="O389" i="39"/>
  <c r="M389" i="39"/>
  <c r="K389" i="39"/>
  <c r="I389" i="39"/>
  <c r="G389" i="39"/>
  <c r="V388" i="39"/>
  <c r="Q388" i="39"/>
  <c r="O388" i="39"/>
  <c r="M388" i="39"/>
  <c r="K388" i="39"/>
  <c r="I388" i="39"/>
  <c r="G388" i="39"/>
  <c r="V387" i="39"/>
  <c r="Q387" i="39"/>
  <c r="O387" i="39"/>
  <c r="M387" i="39"/>
  <c r="K387" i="39"/>
  <c r="I387" i="39"/>
  <c r="G387" i="39"/>
  <c r="V386" i="39"/>
  <c r="Q386" i="39"/>
  <c r="O386" i="39"/>
  <c r="K386" i="39"/>
  <c r="I386" i="39"/>
  <c r="G386" i="39"/>
  <c r="M386" i="39" s="1"/>
  <c r="V385" i="39"/>
  <c r="Q385" i="39"/>
  <c r="O385" i="39"/>
  <c r="K385" i="39"/>
  <c r="I385" i="39"/>
  <c r="G385" i="39"/>
  <c r="M385" i="39" s="1"/>
  <c r="V384" i="39"/>
  <c r="Q384" i="39"/>
  <c r="O384" i="39"/>
  <c r="K384" i="39"/>
  <c r="I384" i="39"/>
  <c r="G384" i="39"/>
  <c r="M384" i="39" s="1"/>
  <c r="V383" i="39"/>
  <c r="Q383" i="39"/>
  <c r="O383" i="39"/>
  <c r="K383" i="39"/>
  <c r="I383" i="39"/>
  <c r="G383" i="39"/>
  <c r="M383" i="39" s="1"/>
  <c r="V382" i="39"/>
  <c r="Q382" i="39"/>
  <c r="O382" i="39"/>
  <c r="K382" i="39"/>
  <c r="I382" i="39"/>
  <c r="G382" i="39"/>
  <c r="M382" i="39" s="1"/>
  <c r="V381" i="39"/>
  <c r="Q381" i="39"/>
  <c r="O381" i="39"/>
  <c r="K381" i="39"/>
  <c r="I381" i="39"/>
  <c r="G381" i="39"/>
  <c r="G376" i="39" s="1"/>
  <c r="V380" i="39"/>
  <c r="Q380" i="39"/>
  <c r="O380" i="39"/>
  <c r="K380" i="39"/>
  <c r="I380" i="39"/>
  <c r="G380" i="39"/>
  <c r="M380" i="39" s="1"/>
  <c r="V379" i="39"/>
  <c r="Q379" i="39"/>
  <c r="O379" i="39"/>
  <c r="K379" i="39"/>
  <c r="I379" i="39"/>
  <c r="G379" i="39"/>
  <c r="M379" i="39" s="1"/>
  <c r="V378" i="39"/>
  <c r="Q378" i="39"/>
  <c r="O378" i="39"/>
  <c r="M378" i="39"/>
  <c r="K378" i="39"/>
  <c r="I378" i="39"/>
  <c r="G378" i="39"/>
  <c r="V377" i="39"/>
  <c r="V376" i="39" s="1"/>
  <c r="Q377" i="39"/>
  <c r="Q376" i="39" s="1"/>
  <c r="O377" i="39"/>
  <c r="O376" i="39" s="1"/>
  <c r="K377" i="39"/>
  <c r="K376" i="39" s="1"/>
  <c r="I377" i="39"/>
  <c r="G377" i="39"/>
  <c r="M377" i="39" s="1"/>
  <c r="I376" i="39"/>
  <c r="V374" i="39"/>
  <c r="V369" i="39" s="1"/>
  <c r="Q374" i="39"/>
  <c r="O374" i="39"/>
  <c r="O369" i="39" s="1"/>
  <c r="M374" i="39"/>
  <c r="K374" i="39"/>
  <c r="I374" i="39"/>
  <c r="G374" i="39"/>
  <c r="V370" i="39"/>
  <c r="Q370" i="39"/>
  <c r="Q369" i="39" s="1"/>
  <c r="O370" i="39"/>
  <c r="M370" i="39"/>
  <c r="M369" i="39" s="1"/>
  <c r="K370" i="39"/>
  <c r="K369" i="39" s="1"/>
  <c r="I370" i="39"/>
  <c r="I369" i="39" s="1"/>
  <c r="G370" i="39"/>
  <c r="G369" i="39"/>
  <c r="V367" i="39"/>
  <c r="Q367" i="39"/>
  <c r="O367" i="39"/>
  <c r="M367" i="39"/>
  <c r="K367" i="39"/>
  <c r="I367" i="39"/>
  <c r="G367" i="39"/>
  <c r="V365" i="39"/>
  <c r="Q365" i="39"/>
  <c r="O365" i="39"/>
  <c r="K365" i="39"/>
  <c r="I365" i="39"/>
  <c r="G365" i="39"/>
  <c r="M365" i="39" s="1"/>
  <c r="V360" i="39"/>
  <c r="Q360" i="39"/>
  <c r="O360" i="39"/>
  <c r="K360" i="39"/>
  <c r="I360" i="39"/>
  <c r="G360" i="39"/>
  <c r="M360" i="39" s="1"/>
  <c r="V358" i="39"/>
  <c r="Q358" i="39"/>
  <c r="O358" i="39"/>
  <c r="K358" i="39"/>
  <c r="I358" i="39"/>
  <c r="G358" i="39"/>
  <c r="M358" i="39" s="1"/>
  <c r="BA356" i="39"/>
  <c r="V355" i="39"/>
  <c r="Q355" i="39"/>
  <c r="O355" i="39"/>
  <c r="K355" i="39"/>
  <c r="I355" i="39"/>
  <c r="G355" i="39"/>
  <c r="M355" i="39" s="1"/>
  <c r="V351" i="39"/>
  <c r="Q351" i="39"/>
  <c r="Q346" i="39" s="1"/>
  <c r="O351" i="39"/>
  <c r="O346" i="39" s="1"/>
  <c r="M351" i="39"/>
  <c r="K351" i="39"/>
  <c r="I351" i="39"/>
  <c r="I346" i="39" s="1"/>
  <c r="G351" i="39"/>
  <c r="V347" i="39"/>
  <c r="Q347" i="39"/>
  <c r="O347" i="39"/>
  <c r="K347" i="39"/>
  <c r="K346" i="39" s="1"/>
  <c r="I347" i="39"/>
  <c r="G347" i="39"/>
  <c r="G346" i="39" s="1"/>
  <c r="V346" i="39"/>
  <c r="V344" i="39"/>
  <c r="Q344" i="39"/>
  <c r="O344" i="39"/>
  <c r="K344" i="39"/>
  <c r="I344" i="39"/>
  <c r="G344" i="39"/>
  <c r="M344" i="39" s="1"/>
  <c r="V342" i="39"/>
  <c r="Q342" i="39"/>
  <c r="O342" i="39"/>
  <c r="K342" i="39"/>
  <c r="I342" i="39"/>
  <c r="G342" i="39"/>
  <c r="M342" i="39" s="1"/>
  <c r="BA337" i="39"/>
  <c r="V336" i="39"/>
  <c r="Q336" i="39"/>
  <c r="O336" i="39"/>
  <c r="K336" i="39"/>
  <c r="I336" i="39"/>
  <c r="G336" i="39"/>
  <c r="M336" i="39" s="1"/>
  <c r="V332" i="39"/>
  <c r="Q332" i="39"/>
  <c r="O332" i="39"/>
  <c r="K332" i="39"/>
  <c r="I332" i="39"/>
  <c r="G332" i="39"/>
  <c r="M332" i="39" s="1"/>
  <c r="V330" i="39"/>
  <c r="V327" i="39" s="1"/>
  <c r="Q330" i="39"/>
  <c r="Q327" i="39" s="1"/>
  <c r="O330" i="39"/>
  <c r="K330" i="39"/>
  <c r="I330" i="39"/>
  <c r="G330" i="39"/>
  <c r="M330" i="39" s="1"/>
  <c r="V328" i="39"/>
  <c r="Q328" i="39"/>
  <c r="O328" i="39"/>
  <c r="O327" i="39" s="1"/>
  <c r="K328" i="39"/>
  <c r="K327" i="39" s="1"/>
  <c r="I328" i="39"/>
  <c r="I327" i="39" s="1"/>
  <c r="G328" i="39"/>
  <c r="G327" i="39" s="1"/>
  <c r="V325" i="39"/>
  <c r="V324" i="39" s="1"/>
  <c r="Q325" i="39"/>
  <c r="O325" i="39"/>
  <c r="O324" i="39" s="1"/>
  <c r="K325" i="39"/>
  <c r="K324" i="39" s="1"/>
  <c r="I325" i="39"/>
  <c r="G325" i="39"/>
  <c r="M325" i="39" s="1"/>
  <c r="M324" i="39" s="1"/>
  <c r="Q324" i="39"/>
  <c r="I324" i="39"/>
  <c r="BA323" i="39"/>
  <c r="V322" i="39"/>
  <c r="Q322" i="39"/>
  <c r="O322" i="39"/>
  <c r="K322" i="39"/>
  <c r="I322" i="39"/>
  <c r="G322" i="39"/>
  <c r="M322" i="39" s="1"/>
  <c r="V321" i="39"/>
  <c r="Q321" i="39"/>
  <c r="O321" i="39"/>
  <c r="K321" i="39"/>
  <c r="I321" i="39"/>
  <c r="G321" i="39"/>
  <c r="M321" i="39" s="1"/>
  <c r="V320" i="39"/>
  <c r="Q320" i="39"/>
  <c r="O320" i="39"/>
  <c r="K320" i="39"/>
  <c r="I320" i="39"/>
  <c r="G320" i="39"/>
  <c r="M320" i="39" s="1"/>
  <c r="V319" i="39"/>
  <c r="Q319" i="39"/>
  <c r="O319" i="39"/>
  <c r="M319" i="39"/>
  <c r="K319" i="39"/>
  <c r="I319" i="39"/>
  <c r="G319" i="39"/>
  <c r="V318" i="39"/>
  <c r="Q318" i="39"/>
  <c r="O318" i="39"/>
  <c r="K318" i="39"/>
  <c r="I318" i="39"/>
  <c r="G318" i="39"/>
  <c r="M318" i="39" s="1"/>
  <c r="V317" i="39"/>
  <c r="Q317" i="39"/>
  <c r="O317" i="39"/>
  <c r="K317" i="39"/>
  <c r="I317" i="39"/>
  <c r="G317" i="39"/>
  <c r="M317" i="39" s="1"/>
  <c r="V316" i="39"/>
  <c r="Q316" i="39"/>
  <c r="O316" i="39"/>
  <c r="K316" i="39"/>
  <c r="I316" i="39"/>
  <c r="G316" i="39"/>
  <c r="M316" i="39" s="1"/>
  <c r="V315" i="39"/>
  <c r="Q315" i="39"/>
  <c r="O315" i="39"/>
  <c r="K315" i="39"/>
  <c r="I315" i="39"/>
  <c r="G315" i="39"/>
  <c r="M315" i="39" s="1"/>
  <c r="V314" i="39"/>
  <c r="Q314" i="39"/>
  <c r="O314" i="39"/>
  <c r="K314" i="39"/>
  <c r="I314" i="39"/>
  <c r="G314" i="39"/>
  <c r="M314" i="39" s="1"/>
  <c r="V313" i="39"/>
  <c r="Q313" i="39"/>
  <c r="O313" i="39"/>
  <c r="K313" i="39"/>
  <c r="I313" i="39"/>
  <c r="G313" i="39"/>
  <c r="M313" i="39" s="1"/>
  <c r="V312" i="39"/>
  <c r="Q312" i="39"/>
  <c r="O312" i="39"/>
  <c r="M312" i="39"/>
  <c r="K312" i="39"/>
  <c r="I312" i="39"/>
  <c r="G312" i="39"/>
  <c r="V311" i="39"/>
  <c r="Q311" i="39"/>
  <c r="O311" i="39"/>
  <c r="K311" i="39"/>
  <c r="I311" i="39"/>
  <c r="G311" i="39"/>
  <c r="M311" i="39" s="1"/>
  <c r="V310" i="39"/>
  <c r="Q310" i="39"/>
  <c r="O310" i="39"/>
  <c r="K310" i="39"/>
  <c r="I310" i="39"/>
  <c r="G310" i="39"/>
  <c r="M310" i="39" s="1"/>
  <c r="V309" i="39"/>
  <c r="Q309" i="39"/>
  <c r="O309" i="39"/>
  <c r="K309" i="39"/>
  <c r="I309" i="39"/>
  <c r="G309" i="39"/>
  <c r="M309" i="39" s="1"/>
  <c r="V308" i="39"/>
  <c r="Q308" i="39"/>
  <c r="O308" i="39"/>
  <c r="K308" i="39"/>
  <c r="I308" i="39"/>
  <c r="G308" i="39"/>
  <c r="M308" i="39" s="1"/>
  <c r="V305" i="39"/>
  <c r="Q305" i="39"/>
  <c r="O305" i="39"/>
  <c r="K305" i="39"/>
  <c r="I305" i="39"/>
  <c r="G305" i="39"/>
  <c r="M305" i="39" s="1"/>
  <c r="V303" i="39"/>
  <c r="Q303" i="39"/>
  <c r="O303" i="39"/>
  <c r="K303" i="39"/>
  <c r="I303" i="39"/>
  <c r="G303" i="39"/>
  <c r="M303" i="39" s="1"/>
  <c r="V302" i="39"/>
  <c r="Q302" i="39"/>
  <c r="O302" i="39"/>
  <c r="K302" i="39"/>
  <c r="I302" i="39"/>
  <c r="G302" i="39"/>
  <c r="M302" i="39" s="1"/>
  <c r="V301" i="39"/>
  <c r="Q301" i="39"/>
  <c r="O301" i="39"/>
  <c r="K301" i="39"/>
  <c r="I301" i="39"/>
  <c r="G301" i="39"/>
  <c r="M301" i="39" s="1"/>
  <c r="V300" i="39"/>
  <c r="Q300" i="39"/>
  <c r="O300" i="39"/>
  <c r="K300" i="39"/>
  <c r="I300" i="39"/>
  <c r="G300" i="39"/>
  <c r="M300" i="39" s="1"/>
  <c r="V299" i="39"/>
  <c r="Q299" i="39"/>
  <c r="O299" i="39"/>
  <c r="M299" i="39"/>
  <c r="K299" i="39"/>
  <c r="I299" i="39"/>
  <c r="G299" i="39"/>
  <c r="V297" i="39"/>
  <c r="Q297" i="39"/>
  <c r="O297" i="39"/>
  <c r="K297" i="39"/>
  <c r="I297" i="39"/>
  <c r="G297" i="39"/>
  <c r="M297" i="39" s="1"/>
  <c r="V295" i="39"/>
  <c r="Q295" i="39"/>
  <c r="O295" i="39"/>
  <c r="K295" i="39"/>
  <c r="I295" i="39"/>
  <c r="G295" i="39"/>
  <c r="M295" i="39" s="1"/>
  <c r="V293" i="39"/>
  <c r="Q293" i="39"/>
  <c r="O293" i="39"/>
  <c r="K293" i="39"/>
  <c r="I293" i="39"/>
  <c r="G293" i="39"/>
  <c r="M293" i="39" s="1"/>
  <c r="V291" i="39"/>
  <c r="Q291" i="39"/>
  <c r="O291" i="39"/>
  <c r="K291" i="39"/>
  <c r="I291" i="39"/>
  <c r="G291" i="39"/>
  <c r="M291" i="39" s="1"/>
  <c r="V289" i="39"/>
  <c r="Q289" i="39"/>
  <c r="O289" i="39"/>
  <c r="K289" i="39"/>
  <c r="I289" i="39"/>
  <c r="G289" i="39"/>
  <c r="M289" i="39" s="1"/>
  <c r="V285" i="39"/>
  <c r="Q285" i="39"/>
  <c r="O285" i="39"/>
  <c r="K285" i="39"/>
  <c r="I285" i="39"/>
  <c r="G285" i="39"/>
  <c r="M285" i="39" s="1"/>
  <c r="V282" i="39"/>
  <c r="Q282" i="39"/>
  <c r="O282" i="39"/>
  <c r="K282" i="39"/>
  <c r="I282" i="39"/>
  <c r="G282" i="39"/>
  <c r="M282" i="39" s="1"/>
  <c r="V280" i="39"/>
  <c r="Q280" i="39"/>
  <c r="O280" i="39"/>
  <c r="K280" i="39"/>
  <c r="I280" i="39"/>
  <c r="G280" i="39"/>
  <c r="M280" i="39" s="1"/>
  <c r="V278" i="39"/>
  <c r="Q278" i="39"/>
  <c r="O278" i="39"/>
  <c r="K278" i="39"/>
  <c r="I278" i="39"/>
  <c r="G278" i="39"/>
  <c r="M278" i="39" s="1"/>
  <c r="V275" i="39"/>
  <c r="Q275" i="39"/>
  <c r="O275" i="39"/>
  <c r="M275" i="39"/>
  <c r="K275" i="39"/>
  <c r="I275" i="39"/>
  <c r="G275" i="39"/>
  <c r="V273" i="39"/>
  <c r="Q273" i="39"/>
  <c r="O273" i="39"/>
  <c r="K273" i="39"/>
  <c r="I273" i="39"/>
  <c r="G273" i="39"/>
  <c r="M273" i="39" s="1"/>
  <c r="V270" i="39"/>
  <c r="Q270" i="39"/>
  <c r="O270" i="39"/>
  <c r="K270" i="39"/>
  <c r="I270" i="39"/>
  <c r="G270" i="39"/>
  <c r="M270" i="39" s="1"/>
  <c r="V267" i="39"/>
  <c r="Q267" i="39"/>
  <c r="O267" i="39"/>
  <c r="K267" i="39"/>
  <c r="I267" i="39"/>
  <c r="G267" i="39"/>
  <c r="M267" i="39" s="1"/>
  <c r="V263" i="39"/>
  <c r="Q263" i="39"/>
  <c r="O263" i="39"/>
  <c r="K263" i="39"/>
  <c r="I263" i="39"/>
  <c r="G263" i="39"/>
  <c r="M263" i="39" s="1"/>
  <c r="V259" i="39"/>
  <c r="Q259" i="39"/>
  <c r="O259" i="39"/>
  <c r="K259" i="39"/>
  <c r="I259" i="39"/>
  <c r="G259" i="39"/>
  <c r="M259" i="39" s="1"/>
  <c r="V254" i="39"/>
  <c r="Q254" i="39"/>
  <c r="O254" i="39"/>
  <c r="K254" i="39"/>
  <c r="I254" i="39"/>
  <c r="G254" i="39"/>
  <c r="M254" i="39" s="1"/>
  <c r="V251" i="39"/>
  <c r="Q251" i="39"/>
  <c r="O251" i="39"/>
  <c r="K251" i="39"/>
  <c r="I251" i="39"/>
  <c r="G251" i="39"/>
  <c r="M251" i="39" s="1"/>
  <c r="V248" i="39"/>
  <c r="Q248" i="39"/>
  <c r="O248" i="39"/>
  <c r="K248" i="39"/>
  <c r="I248" i="39"/>
  <c r="G248" i="39"/>
  <c r="M248" i="39" s="1"/>
  <c r="V246" i="39"/>
  <c r="Q246" i="39"/>
  <c r="O246" i="39"/>
  <c r="K246" i="39"/>
  <c r="I246" i="39"/>
  <c r="G246" i="39"/>
  <c r="M246" i="39" s="1"/>
  <c r="V244" i="39"/>
  <c r="Q244" i="39"/>
  <c r="O244" i="39"/>
  <c r="K244" i="39"/>
  <c r="I244" i="39"/>
  <c r="G244" i="39"/>
  <c r="M244" i="39" s="1"/>
  <c r="V241" i="39"/>
  <c r="Q241" i="39"/>
  <c r="O241" i="39"/>
  <c r="K241" i="39"/>
  <c r="I241" i="39"/>
  <c r="G241" i="39"/>
  <c r="M241" i="39" s="1"/>
  <c r="V238" i="39"/>
  <c r="Q238" i="39"/>
  <c r="O238" i="39"/>
  <c r="K238" i="39"/>
  <c r="I238" i="39"/>
  <c r="G238" i="39"/>
  <c r="M238" i="39" s="1"/>
  <c r="V234" i="39"/>
  <c r="Q234" i="39"/>
  <c r="O234" i="39"/>
  <c r="K234" i="39"/>
  <c r="I234" i="39"/>
  <c r="G234" i="39"/>
  <c r="M234" i="39" s="1"/>
  <c r="V231" i="39"/>
  <c r="Q231" i="39"/>
  <c r="O231" i="39"/>
  <c r="K231" i="39"/>
  <c r="I231" i="39"/>
  <c r="G231" i="39"/>
  <c r="M231" i="39" s="1"/>
  <c r="V229" i="39"/>
  <c r="Q229" i="39"/>
  <c r="O229" i="39"/>
  <c r="K229" i="39"/>
  <c r="I229" i="39"/>
  <c r="G229" i="39"/>
  <c r="M229" i="39" s="1"/>
  <c r="BA226" i="39"/>
  <c r="V225" i="39"/>
  <c r="Q225" i="39"/>
  <c r="O225" i="39"/>
  <c r="K225" i="39"/>
  <c r="I225" i="39"/>
  <c r="G225" i="39"/>
  <c r="M225" i="39" s="1"/>
  <c r="BA222" i="39"/>
  <c r="V221" i="39"/>
  <c r="Q221" i="39"/>
  <c r="O221" i="39"/>
  <c r="O216" i="39" s="1"/>
  <c r="K221" i="39"/>
  <c r="K216" i="39" s="1"/>
  <c r="I221" i="39"/>
  <c r="G221" i="39"/>
  <c r="M221" i="39" s="1"/>
  <c r="BA218" i="39"/>
  <c r="V217" i="39"/>
  <c r="V216" i="39" s="1"/>
  <c r="Q217" i="39"/>
  <c r="O217" i="39"/>
  <c r="K217" i="39"/>
  <c r="I217" i="39"/>
  <c r="I216" i="39" s="1"/>
  <c r="G217" i="39"/>
  <c r="G216" i="39" s="1"/>
  <c r="Q216" i="39"/>
  <c r="V214" i="39"/>
  <c r="Q214" i="39"/>
  <c r="O214" i="39"/>
  <c r="K214" i="39"/>
  <c r="I214" i="39"/>
  <c r="G214" i="39"/>
  <c r="M214" i="39" s="1"/>
  <c r="V212" i="39"/>
  <c r="Q212" i="39"/>
  <c r="O212" i="39"/>
  <c r="K212" i="39"/>
  <c r="I212" i="39"/>
  <c r="G212" i="39"/>
  <c r="M212" i="39" s="1"/>
  <c r="V210" i="39"/>
  <c r="Q210" i="39"/>
  <c r="O210" i="39"/>
  <c r="K210" i="39"/>
  <c r="I210" i="39"/>
  <c r="G210" i="39"/>
  <c r="M210" i="39" s="1"/>
  <c r="V207" i="39"/>
  <c r="Q207" i="39"/>
  <c r="O207" i="39"/>
  <c r="K207" i="39"/>
  <c r="I207" i="39"/>
  <c r="G207" i="39"/>
  <c r="M207" i="39" s="1"/>
  <c r="V201" i="39"/>
  <c r="Q201" i="39"/>
  <c r="O201" i="39"/>
  <c r="K201" i="39"/>
  <c r="I201" i="39"/>
  <c r="G201" i="39"/>
  <c r="M201" i="39" s="1"/>
  <c r="V197" i="39"/>
  <c r="Q197" i="39"/>
  <c r="O197" i="39"/>
  <c r="K197" i="39"/>
  <c r="I197" i="39"/>
  <c r="G197" i="39"/>
  <c r="M197" i="39" s="1"/>
  <c r="V193" i="39"/>
  <c r="Q193" i="39"/>
  <c r="O193" i="39"/>
  <c r="K193" i="39"/>
  <c r="I193" i="39"/>
  <c r="G193" i="39"/>
  <c r="M193" i="39" s="1"/>
  <c r="V189" i="39"/>
  <c r="Q189" i="39"/>
  <c r="O189" i="39"/>
  <c r="K189" i="39"/>
  <c r="I189" i="39"/>
  <c r="G189" i="39"/>
  <c r="M189" i="39" s="1"/>
  <c r="V185" i="39"/>
  <c r="Q185" i="39"/>
  <c r="O185" i="39"/>
  <c r="K185" i="39"/>
  <c r="I185" i="39"/>
  <c r="G185" i="39"/>
  <c r="M185" i="39" s="1"/>
  <c r="V179" i="39"/>
  <c r="Q179" i="39"/>
  <c r="O179" i="39"/>
  <c r="K179" i="39"/>
  <c r="I179" i="39"/>
  <c r="G179" i="39"/>
  <c r="M179" i="39" s="1"/>
  <c r="V170" i="39"/>
  <c r="Q170" i="39"/>
  <c r="O170" i="39"/>
  <c r="K170" i="39"/>
  <c r="I170" i="39"/>
  <c r="G170" i="39"/>
  <c r="M170" i="39" s="1"/>
  <c r="BA167" i="39"/>
  <c r="V166" i="39"/>
  <c r="Q166" i="39"/>
  <c r="O166" i="39"/>
  <c r="M166" i="39"/>
  <c r="K166" i="39"/>
  <c r="I166" i="39"/>
  <c r="G166" i="39"/>
  <c r="V162" i="39"/>
  <c r="Q162" i="39"/>
  <c r="O162" i="39"/>
  <c r="K162" i="39"/>
  <c r="I162" i="39"/>
  <c r="G162" i="39"/>
  <c r="M162" i="39" s="1"/>
  <c r="BA161" i="39"/>
  <c r="V160" i="39"/>
  <c r="Q160" i="39"/>
  <c r="O160" i="39"/>
  <c r="K160" i="39"/>
  <c r="I160" i="39"/>
  <c r="G160" i="39"/>
  <c r="M160" i="39" s="1"/>
  <c r="BA158" i="39"/>
  <c r="V157" i="39"/>
  <c r="Q157" i="39"/>
  <c r="O157" i="39"/>
  <c r="M157" i="39"/>
  <c r="K157" i="39"/>
  <c r="I157" i="39"/>
  <c r="G157" i="39"/>
  <c r="V155" i="39"/>
  <c r="Q155" i="39"/>
  <c r="O155" i="39"/>
  <c r="K155" i="39"/>
  <c r="I155" i="39"/>
  <c r="G155" i="39"/>
  <c r="M155" i="39" s="1"/>
  <c r="V153" i="39"/>
  <c r="Q153" i="39"/>
  <c r="O153" i="39"/>
  <c r="K153" i="39"/>
  <c r="I153" i="39"/>
  <c r="G153" i="39"/>
  <c r="M153" i="39" s="1"/>
  <c r="V152" i="39"/>
  <c r="Q152" i="39"/>
  <c r="O152" i="39"/>
  <c r="K152" i="39"/>
  <c r="K147" i="39" s="1"/>
  <c r="I152" i="39"/>
  <c r="G152" i="39"/>
  <c r="M152" i="39" s="1"/>
  <c r="BA151" i="39"/>
  <c r="V150" i="39"/>
  <c r="Q150" i="39"/>
  <c r="O150" i="39"/>
  <c r="K150" i="39"/>
  <c r="I150" i="39"/>
  <c r="I147" i="39" s="1"/>
  <c r="G150" i="39"/>
  <c r="M150" i="39" s="1"/>
  <c r="V148" i="39"/>
  <c r="V147" i="39" s="1"/>
  <c r="Q148" i="39"/>
  <c r="Q147" i="39" s="1"/>
  <c r="O148" i="39"/>
  <c r="O147" i="39" s="1"/>
  <c r="K148" i="39"/>
  <c r="I148" i="39"/>
  <c r="G148" i="39"/>
  <c r="M148" i="39" s="1"/>
  <c r="V144" i="39"/>
  <c r="Q144" i="39"/>
  <c r="O144" i="39"/>
  <c r="K144" i="39"/>
  <c r="I144" i="39"/>
  <c r="G144" i="39"/>
  <c r="M144" i="39" s="1"/>
  <c r="V143" i="39"/>
  <c r="Q143" i="39"/>
  <c r="O143" i="39"/>
  <c r="K143" i="39"/>
  <c r="I143" i="39"/>
  <c r="G143" i="39"/>
  <c r="M143" i="39" s="1"/>
  <c r="V140" i="39"/>
  <c r="Q140" i="39"/>
  <c r="O140" i="39"/>
  <c r="K140" i="39"/>
  <c r="I140" i="39"/>
  <c r="G140" i="39"/>
  <c r="M140" i="39" s="1"/>
  <c r="V137" i="39"/>
  <c r="Q137" i="39"/>
  <c r="O137" i="39"/>
  <c r="M137" i="39"/>
  <c r="K137" i="39"/>
  <c r="I137" i="39"/>
  <c r="G137" i="39"/>
  <c r="V134" i="39"/>
  <c r="Q134" i="39"/>
  <c r="O134" i="39"/>
  <c r="K134" i="39"/>
  <c r="I134" i="39"/>
  <c r="G134" i="39"/>
  <c r="M134" i="39" s="1"/>
  <c r="V133" i="39"/>
  <c r="Q133" i="39"/>
  <c r="O133" i="39"/>
  <c r="K133" i="39"/>
  <c r="I133" i="39"/>
  <c r="G133" i="39"/>
  <c r="M133" i="39" s="1"/>
  <c r="BA131" i="39"/>
  <c r="V130" i="39"/>
  <c r="Q130" i="39"/>
  <c r="O130" i="39"/>
  <c r="K130" i="39"/>
  <c r="K125" i="39" s="1"/>
  <c r="I130" i="39"/>
  <c r="G130" i="39"/>
  <c r="M130" i="39" s="1"/>
  <c r="BA129" i="39"/>
  <c r="V128" i="39"/>
  <c r="Q128" i="39"/>
  <c r="O128" i="39"/>
  <c r="K128" i="39"/>
  <c r="I128" i="39"/>
  <c r="I125" i="39" s="1"/>
  <c r="G128" i="39"/>
  <c r="M128" i="39" s="1"/>
  <c r="V126" i="39"/>
  <c r="V125" i="39" s="1"/>
  <c r="Q126" i="39"/>
  <c r="Q125" i="39" s="1"/>
  <c r="O126" i="39"/>
  <c r="O125" i="39" s="1"/>
  <c r="K126" i="39"/>
  <c r="I126" i="39"/>
  <c r="G126" i="39"/>
  <c r="M126" i="39" s="1"/>
  <c r="BA123" i="39"/>
  <c r="V119" i="39"/>
  <c r="Q119" i="39"/>
  <c r="O119" i="39"/>
  <c r="K119" i="39"/>
  <c r="I119" i="39"/>
  <c r="G119" i="39"/>
  <c r="M119" i="39" s="1"/>
  <c r="BA114" i="39"/>
  <c r="V110" i="39"/>
  <c r="Q110" i="39"/>
  <c r="O110" i="39"/>
  <c r="K110" i="39"/>
  <c r="I110" i="39"/>
  <c r="G110" i="39"/>
  <c r="M110" i="39" s="1"/>
  <c r="V108" i="39"/>
  <c r="Q108" i="39"/>
  <c r="O108" i="39"/>
  <c r="K108" i="39"/>
  <c r="I108" i="39"/>
  <c r="G108" i="39"/>
  <c r="M108" i="39" s="1"/>
  <c r="V106" i="39"/>
  <c r="Q106" i="39"/>
  <c r="O106" i="39"/>
  <c r="K106" i="39"/>
  <c r="I106" i="39"/>
  <c r="G106" i="39"/>
  <c r="M106" i="39" s="1"/>
  <c r="V104" i="39"/>
  <c r="Q104" i="39"/>
  <c r="O104" i="39"/>
  <c r="M104" i="39"/>
  <c r="K104" i="39"/>
  <c r="I104" i="39"/>
  <c r="G104" i="39"/>
  <c r="V102" i="39"/>
  <c r="Q102" i="39"/>
  <c r="O102" i="39"/>
  <c r="K102" i="39"/>
  <c r="I102" i="39"/>
  <c r="G102" i="39"/>
  <c r="M102" i="39" s="1"/>
  <c r="V100" i="39"/>
  <c r="Q100" i="39"/>
  <c r="O100" i="39"/>
  <c r="K100" i="39"/>
  <c r="I100" i="39"/>
  <c r="G100" i="39"/>
  <c r="M100" i="39" s="1"/>
  <c r="V95" i="39"/>
  <c r="Q95" i="39"/>
  <c r="O95" i="39"/>
  <c r="K95" i="39"/>
  <c r="I95" i="39"/>
  <c r="G95" i="39"/>
  <c r="M95" i="39" s="1"/>
  <c r="BA93" i="39"/>
  <c r="V92" i="39"/>
  <c r="Q92" i="39"/>
  <c r="O92" i="39"/>
  <c r="K92" i="39"/>
  <c r="I92" i="39"/>
  <c r="G92" i="39"/>
  <c r="M92" i="39" s="1"/>
  <c r="BA89" i="39"/>
  <c r="V88" i="39"/>
  <c r="Q88" i="39"/>
  <c r="O88" i="39"/>
  <c r="K88" i="39"/>
  <c r="I88" i="39"/>
  <c r="G88" i="39"/>
  <c r="M88" i="39" s="1"/>
  <c r="BA86" i="39"/>
  <c r="V85" i="39"/>
  <c r="Q85" i="39"/>
  <c r="O85" i="39"/>
  <c r="K85" i="39"/>
  <c r="I85" i="39"/>
  <c r="G85" i="39"/>
  <c r="M85" i="39" s="1"/>
  <c r="V83" i="39"/>
  <c r="Q83" i="39"/>
  <c r="O83" i="39"/>
  <c r="M83" i="39"/>
  <c r="K83" i="39"/>
  <c r="I83" i="39"/>
  <c r="G83" i="39"/>
  <c r="V81" i="39"/>
  <c r="Q81" i="39"/>
  <c r="O81" i="39"/>
  <c r="K81" i="39"/>
  <c r="I81" i="39"/>
  <c r="G81" i="39"/>
  <c r="M81" i="39" s="1"/>
  <c r="V80" i="39"/>
  <c r="Q80" i="39"/>
  <c r="O80" i="39"/>
  <c r="K80" i="39"/>
  <c r="I80" i="39"/>
  <c r="G80" i="39"/>
  <c r="M80" i="39" s="1"/>
  <c r="V79" i="39"/>
  <c r="Q79" i="39"/>
  <c r="O79" i="39"/>
  <c r="K79" i="39"/>
  <c r="I79" i="39"/>
  <c r="G79" i="39"/>
  <c r="G69" i="39" s="1"/>
  <c r="V77" i="39"/>
  <c r="Q77" i="39"/>
  <c r="O77" i="39"/>
  <c r="K77" i="39"/>
  <c r="I77" i="39"/>
  <c r="G77" i="39"/>
  <c r="M77" i="39" s="1"/>
  <c r="V75" i="39"/>
  <c r="Q75" i="39"/>
  <c r="O75" i="39"/>
  <c r="M75" i="39"/>
  <c r="K75" i="39"/>
  <c r="I75" i="39"/>
  <c r="G75" i="39"/>
  <c r="V72" i="39"/>
  <c r="Q72" i="39"/>
  <c r="O72" i="39"/>
  <c r="K72" i="39"/>
  <c r="I72" i="39"/>
  <c r="G72" i="39"/>
  <c r="M72" i="39" s="1"/>
  <c r="V70" i="39"/>
  <c r="V69" i="39" s="1"/>
  <c r="Q70" i="39"/>
  <c r="Q69" i="39" s="1"/>
  <c r="O70" i="39"/>
  <c r="O69" i="39" s="1"/>
  <c r="K70" i="39"/>
  <c r="K69" i="39" s="1"/>
  <c r="I70" i="39"/>
  <c r="G70" i="39"/>
  <c r="M70" i="39" s="1"/>
  <c r="I69" i="39"/>
  <c r="BA67" i="39"/>
  <c r="V66" i="39"/>
  <c r="Q66" i="39"/>
  <c r="O66" i="39"/>
  <c r="K66" i="39"/>
  <c r="I66" i="39"/>
  <c r="G66" i="39"/>
  <c r="M66" i="39" s="1"/>
  <c r="BA64" i="39"/>
  <c r="V63" i="39"/>
  <c r="Q63" i="39"/>
  <c r="O63" i="39"/>
  <c r="K63" i="39"/>
  <c r="I63" i="39"/>
  <c r="G63" i="39"/>
  <c r="M63" i="39" s="1"/>
  <c r="V58" i="39"/>
  <c r="Q58" i="39"/>
  <c r="O58" i="39"/>
  <c r="K58" i="39"/>
  <c r="I58" i="39"/>
  <c r="G58" i="39"/>
  <c r="M58" i="39" s="1"/>
  <c r="V53" i="39"/>
  <c r="Q53" i="39"/>
  <c r="O53" i="39"/>
  <c r="K53" i="39"/>
  <c r="I53" i="39"/>
  <c r="G53" i="39"/>
  <c r="M53" i="39" s="1"/>
  <c r="BA51" i="39"/>
  <c r="V50" i="39"/>
  <c r="Q50" i="39"/>
  <c r="O50" i="39"/>
  <c r="K50" i="39"/>
  <c r="I50" i="39"/>
  <c r="G50" i="39"/>
  <c r="M50" i="39" s="1"/>
  <c r="BA47" i="39"/>
  <c r="V46" i="39"/>
  <c r="Q46" i="39"/>
  <c r="O46" i="39"/>
  <c r="K46" i="39"/>
  <c r="I46" i="39"/>
  <c r="G46" i="39"/>
  <c r="M46" i="39" s="1"/>
  <c r="V42" i="39"/>
  <c r="Q42" i="39"/>
  <c r="O42" i="39"/>
  <c r="M42" i="39"/>
  <c r="K42" i="39"/>
  <c r="I42" i="39"/>
  <c r="G42" i="39"/>
  <c r="V38" i="39"/>
  <c r="Q38" i="39"/>
  <c r="O38" i="39"/>
  <c r="M38" i="39"/>
  <c r="K38" i="39"/>
  <c r="I38" i="39"/>
  <c r="G38" i="39"/>
  <c r="V35" i="39"/>
  <c r="V19" i="39" s="1"/>
  <c r="Q35" i="39"/>
  <c r="O35" i="39"/>
  <c r="K35" i="39"/>
  <c r="I35" i="39"/>
  <c r="G35" i="39"/>
  <c r="M35" i="39" s="1"/>
  <c r="V32" i="39"/>
  <c r="Q32" i="39"/>
  <c r="O32" i="39"/>
  <c r="K32" i="39"/>
  <c r="I32" i="39"/>
  <c r="G32" i="39"/>
  <c r="M32" i="39" s="1"/>
  <c r="V28" i="39"/>
  <c r="Q28" i="39"/>
  <c r="O28" i="39"/>
  <c r="K28" i="39"/>
  <c r="I28" i="39"/>
  <c r="G28" i="39"/>
  <c r="M28" i="39" s="1"/>
  <c r="V24" i="39"/>
  <c r="Q24" i="39"/>
  <c r="Q19" i="39" s="1"/>
  <c r="O24" i="39"/>
  <c r="O19" i="39" s="1"/>
  <c r="M24" i="39"/>
  <c r="K24" i="39"/>
  <c r="I24" i="39"/>
  <c r="G24" i="39"/>
  <c r="V20" i="39"/>
  <c r="Q20" i="39"/>
  <c r="O20" i="39"/>
  <c r="K20" i="39"/>
  <c r="K19" i="39" s="1"/>
  <c r="I20" i="39"/>
  <c r="I19" i="39" s="1"/>
  <c r="G20" i="39"/>
  <c r="V18" i="39"/>
  <c r="Q18" i="39"/>
  <c r="O18" i="39"/>
  <c r="K18" i="39"/>
  <c r="I18" i="39"/>
  <c r="G18" i="39"/>
  <c r="M18" i="39" s="1"/>
  <c r="V15" i="39"/>
  <c r="Q15" i="39"/>
  <c r="O15" i="39"/>
  <c r="K15" i="39"/>
  <c r="I15" i="39"/>
  <c r="G15" i="39"/>
  <c r="M15" i="39" s="1"/>
  <c r="V14" i="39"/>
  <c r="Q14" i="39"/>
  <c r="O14" i="39"/>
  <c r="O8" i="39" s="1"/>
  <c r="K14" i="39"/>
  <c r="I14" i="39"/>
  <c r="G14" i="39"/>
  <c r="M14" i="39" s="1"/>
  <c r="V11" i="39"/>
  <c r="Q11" i="39"/>
  <c r="O11" i="39"/>
  <c r="M11" i="39"/>
  <c r="K11" i="39"/>
  <c r="I11" i="39"/>
  <c r="I8" i="39" s="1"/>
  <c r="G11" i="39"/>
  <c r="BA10" i="39"/>
  <c r="V9" i="39"/>
  <c r="V8" i="39" s="1"/>
  <c r="Q9" i="39"/>
  <c r="Q8" i="39" s="1"/>
  <c r="O9" i="39"/>
  <c r="K9" i="39"/>
  <c r="I9" i="39"/>
  <c r="G9" i="39"/>
  <c r="K8" i="39"/>
  <c r="G8" i="39"/>
  <c r="AE496" i="20"/>
  <c r="V494" i="20"/>
  <c r="Q494" i="20"/>
  <c r="O494" i="20"/>
  <c r="K494" i="20"/>
  <c r="I494" i="20"/>
  <c r="G494" i="20"/>
  <c r="M494" i="20" s="1"/>
  <c r="V493" i="20"/>
  <c r="Q493" i="20"/>
  <c r="O493" i="20"/>
  <c r="K493" i="20"/>
  <c r="I493" i="20"/>
  <c r="G493" i="20"/>
  <c r="M493" i="20" s="1"/>
  <c r="V492" i="20"/>
  <c r="Q492" i="20"/>
  <c r="O492" i="20"/>
  <c r="K492" i="20"/>
  <c r="I492" i="20"/>
  <c r="G492" i="20"/>
  <c r="M492" i="20" s="1"/>
  <c r="V491" i="20"/>
  <c r="V487" i="20" s="1"/>
  <c r="Q491" i="20"/>
  <c r="Q487" i="20" s="1"/>
  <c r="O491" i="20"/>
  <c r="K491" i="20"/>
  <c r="I491" i="20"/>
  <c r="G491" i="20"/>
  <c r="M491" i="20" s="1"/>
  <c r="V489" i="20"/>
  <c r="Q489" i="20"/>
  <c r="O489" i="20"/>
  <c r="K489" i="20"/>
  <c r="K487" i="20" s="1"/>
  <c r="I489" i="20"/>
  <c r="I487" i="20" s="1"/>
  <c r="G489" i="20"/>
  <c r="G487" i="20" s="1"/>
  <c r="V488" i="20"/>
  <c r="Q488" i="20"/>
  <c r="O488" i="20"/>
  <c r="K488" i="20"/>
  <c r="I488" i="20"/>
  <c r="G488" i="20"/>
  <c r="M488" i="20" s="1"/>
  <c r="O487" i="20"/>
  <c r="V485" i="20"/>
  <c r="Q485" i="20"/>
  <c r="O485" i="20"/>
  <c r="K485" i="20"/>
  <c r="I485" i="20"/>
  <c r="G485" i="20"/>
  <c r="M485" i="20" s="1"/>
  <c r="V483" i="20"/>
  <c r="V475" i="20" s="1"/>
  <c r="Q483" i="20"/>
  <c r="Q475" i="20" s="1"/>
  <c r="O483" i="20"/>
  <c r="O475" i="20" s="1"/>
  <c r="M483" i="20"/>
  <c r="K483" i="20"/>
  <c r="I483" i="20"/>
  <c r="G483" i="20"/>
  <c r="V476" i="20"/>
  <c r="Q476" i="20"/>
  <c r="O476" i="20"/>
  <c r="K476" i="20"/>
  <c r="K475" i="20" s="1"/>
  <c r="I476" i="20"/>
  <c r="I475" i="20" s="1"/>
  <c r="G476" i="20"/>
  <c r="M476" i="20" s="1"/>
  <c r="G475" i="20"/>
  <c r="V474" i="20"/>
  <c r="Q474" i="20"/>
  <c r="O474" i="20"/>
  <c r="K474" i="20"/>
  <c r="I474" i="20"/>
  <c r="I456" i="20" s="1"/>
  <c r="G474" i="20"/>
  <c r="M474" i="20" s="1"/>
  <c r="V473" i="20"/>
  <c r="Q473" i="20"/>
  <c r="O473" i="20"/>
  <c r="K473" i="20"/>
  <c r="I473" i="20"/>
  <c r="G473" i="20"/>
  <c r="M473" i="20" s="1"/>
  <c r="V471" i="20"/>
  <c r="Q471" i="20"/>
  <c r="O471" i="20"/>
  <c r="K471" i="20"/>
  <c r="I471" i="20"/>
  <c r="G471" i="20"/>
  <c r="M471" i="20" s="1"/>
  <c r="V470" i="20"/>
  <c r="Q470" i="20"/>
  <c r="O470" i="20"/>
  <c r="K470" i="20"/>
  <c r="I470" i="20"/>
  <c r="G470" i="20"/>
  <c r="M470" i="20" s="1"/>
  <c r="V458" i="20"/>
  <c r="Q458" i="20"/>
  <c r="Q456" i="20" s="1"/>
  <c r="O458" i="20"/>
  <c r="O456" i="20" s="1"/>
  <c r="K458" i="20"/>
  <c r="I458" i="20"/>
  <c r="G458" i="20"/>
  <c r="M458" i="20" s="1"/>
  <c r="V457" i="20"/>
  <c r="V456" i="20" s="1"/>
  <c r="Q457" i="20"/>
  <c r="O457" i="20"/>
  <c r="K457" i="20"/>
  <c r="K456" i="20" s="1"/>
  <c r="I457" i="20"/>
  <c r="G457" i="20"/>
  <c r="G456" i="20" s="1"/>
  <c r="V454" i="20"/>
  <c r="Q454" i="20"/>
  <c r="O454" i="20"/>
  <c r="O451" i="20" s="1"/>
  <c r="K454" i="20"/>
  <c r="K451" i="20" s="1"/>
  <c r="I454" i="20"/>
  <c r="I451" i="20" s="1"/>
  <c r="G454" i="20"/>
  <c r="M454" i="20" s="1"/>
  <c r="V452" i="20"/>
  <c r="Q452" i="20"/>
  <c r="O452" i="20"/>
  <c r="K452" i="20"/>
  <c r="I452" i="20"/>
  <c r="G452" i="20"/>
  <c r="M452" i="20" s="1"/>
  <c r="M451" i="20" s="1"/>
  <c r="V451" i="20"/>
  <c r="Q451" i="20"/>
  <c r="V447" i="20"/>
  <c r="Q447" i="20"/>
  <c r="O447" i="20"/>
  <c r="K447" i="20"/>
  <c r="I447" i="20"/>
  <c r="I444" i="20" s="1"/>
  <c r="G447" i="20"/>
  <c r="M447" i="20" s="1"/>
  <c r="V445" i="20"/>
  <c r="V444" i="20" s="1"/>
  <c r="Q445" i="20"/>
  <c r="Q444" i="20" s="1"/>
  <c r="O445" i="20"/>
  <c r="O444" i="20" s="1"/>
  <c r="K445" i="20"/>
  <c r="K444" i="20" s="1"/>
  <c r="I445" i="20"/>
  <c r="G445" i="20"/>
  <c r="G444" i="20" s="1"/>
  <c r="V442" i="20"/>
  <c r="Q442" i="20"/>
  <c r="O442" i="20"/>
  <c r="K442" i="20"/>
  <c r="I442" i="20"/>
  <c r="G442" i="20"/>
  <c r="M442" i="20" s="1"/>
  <c r="V439" i="20"/>
  <c r="Q439" i="20"/>
  <c r="O439" i="20"/>
  <c r="K439" i="20"/>
  <c r="I439" i="20"/>
  <c r="G439" i="20"/>
  <c r="M439" i="20" s="1"/>
  <c r="V433" i="20"/>
  <c r="Q433" i="20"/>
  <c r="O433" i="20"/>
  <c r="K433" i="20"/>
  <c r="I433" i="20"/>
  <c r="G433" i="20"/>
  <c r="M433" i="20" s="1"/>
  <c r="V432" i="20"/>
  <c r="Q432" i="20"/>
  <c r="O432" i="20"/>
  <c r="K432" i="20"/>
  <c r="I432" i="20"/>
  <c r="G432" i="20"/>
  <c r="M432" i="20" s="1"/>
  <c r="V430" i="20"/>
  <c r="Q430" i="20"/>
  <c r="O430" i="20"/>
  <c r="K430" i="20"/>
  <c r="K428" i="20" s="1"/>
  <c r="I430" i="20"/>
  <c r="G430" i="20"/>
  <c r="G428" i="20" s="1"/>
  <c r="V429" i="20"/>
  <c r="V428" i="20" s="1"/>
  <c r="Q429" i="20"/>
  <c r="Q428" i="20" s="1"/>
  <c r="O429" i="20"/>
  <c r="M429" i="20"/>
  <c r="K429" i="20"/>
  <c r="I429" i="20"/>
  <c r="I428" i="20" s="1"/>
  <c r="G429" i="20"/>
  <c r="O428" i="20"/>
  <c r="V427" i="20"/>
  <c r="Q427" i="20"/>
  <c r="O427" i="20"/>
  <c r="K427" i="20"/>
  <c r="I427" i="20"/>
  <c r="G427" i="20"/>
  <c r="M427" i="20" s="1"/>
  <c r="V426" i="20"/>
  <c r="V425" i="20" s="1"/>
  <c r="Q426" i="20"/>
  <c r="O426" i="20"/>
  <c r="O425" i="20" s="1"/>
  <c r="K426" i="20"/>
  <c r="K425" i="20" s="1"/>
  <c r="I426" i="20"/>
  <c r="G426" i="20"/>
  <c r="G425" i="20" s="1"/>
  <c r="Q425" i="20"/>
  <c r="I425" i="20"/>
  <c r="V424" i="20"/>
  <c r="Q424" i="20"/>
  <c r="O424" i="20"/>
  <c r="K424" i="20"/>
  <c r="I424" i="20"/>
  <c r="G424" i="20"/>
  <c r="M424" i="20" s="1"/>
  <c r="V423" i="20"/>
  <c r="Q423" i="20"/>
  <c r="O423" i="20"/>
  <c r="K423" i="20"/>
  <c r="I423" i="20"/>
  <c r="G423" i="20"/>
  <c r="M423" i="20" s="1"/>
  <c r="V422" i="20"/>
  <c r="Q422" i="20"/>
  <c r="O422" i="20"/>
  <c r="K422" i="20"/>
  <c r="I422" i="20"/>
  <c r="G422" i="20"/>
  <c r="M422" i="20" s="1"/>
  <c r="V421" i="20"/>
  <c r="Q421" i="20"/>
  <c r="O421" i="20"/>
  <c r="K421" i="20"/>
  <c r="I421" i="20"/>
  <c r="G421" i="20"/>
  <c r="M421" i="20" s="1"/>
  <c r="V420" i="20"/>
  <c r="Q420" i="20"/>
  <c r="O420" i="20"/>
  <c r="K420" i="20"/>
  <c r="I420" i="20"/>
  <c r="G420" i="20"/>
  <c r="M420" i="20" s="1"/>
  <c r="V419" i="20"/>
  <c r="Q419" i="20"/>
  <c r="O419" i="20"/>
  <c r="K419" i="20"/>
  <c r="I419" i="20"/>
  <c r="G419" i="20"/>
  <c r="M419" i="20" s="1"/>
  <c r="V418" i="20"/>
  <c r="Q418" i="20"/>
  <c r="O418" i="20"/>
  <c r="K418" i="20"/>
  <c r="I418" i="20"/>
  <c r="G418" i="20"/>
  <c r="M418" i="20" s="1"/>
  <c r="V417" i="20"/>
  <c r="Q417" i="20"/>
  <c r="O417" i="20"/>
  <c r="K417" i="20"/>
  <c r="I417" i="20"/>
  <c r="G417" i="20"/>
  <c r="M417" i="20" s="1"/>
  <c r="V416" i="20"/>
  <c r="Q416" i="20"/>
  <c r="O416" i="20"/>
  <c r="K416" i="20"/>
  <c r="I416" i="20"/>
  <c r="G416" i="20"/>
  <c r="M416" i="20" s="1"/>
  <c r="V415" i="20"/>
  <c r="Q415" i="20"/>
  <c r="O415" i="20"/>
  <c r="K415" i="20"/>
  <c r="I415" i="20"/>
  <c r="G415" i="20"/>
  <c r="M415" i="20" s="1"/>
  <c r="V414" i="20"/>
  <c r="Q414" i="20"/>
  <c r="O414" i="20"/>
  <c r="K414" i="20"/>
  <c r="I414" i="20"/>
  <c r="G414" i="20"/>
  <c r="M414" i="20" s="1"/>
  <c r="V413" i="20"/>
  <c r="Q413" i="20"/>
  <c r="O413" i="20"/>
  <c r="K413" i="20"/>
  <c r="I413" i="20"/>
  <c r="G413" i="20"/>
  <c r="M413" i="20" s="1"/>
  <c r="V412" i="20"/>
  <c r="Q412" i="20"/>
  <c r="O412" i="20"/>
  <c r="K412" i="20"/>
  <c r="I412" i="20"/>
  <c r="G412" i="20"/>
  <c r="M412" i="20" s="1"/>
  <c r="V411" i="20"/>
  <c r="Q411" i="20"/>
  <c r="O411" i="20"/>
  <c r="K411" i="20"/>
  <c r="I411" i="20"/>
  <c r="G411" i="20"/>
  <c r="M411" i="20" s="1"/>
  <c r="V410" i="20"/>
  <c r="Q410" i="20"/>
  <c r="O410" i="20"/>
  <c r="K410" i="20"/>
  <c r="I410" i="20"/>
  <c r="G410" i="20"/>
  <c r="M410" i="20" s="1"/>
  <c r="V409" i="20"/>
  <c r="Q409" i="20"/>
  <c r="O409" i="20"/>
  <c r="K409" i="20"/>
  <c r="I409" i="20"/>
  <c r="G409" i="20"/>
  <c r="M409" i="20" s="1"/>
  <c r="V408" i="20"/>
  <c r="Q408" i="20"/>
  <c r="O408" i="20"/>
  <c r="K408" i="20"/>
  <c r="I408" i="20"/>
  <c r="G408" i="20"/>
  <c r="M408" i="20" s="1"/>
  <c r="V407" i="20"/>
  <c r="Q407" i="20"/>
  <c r="O407" i="20"/>
  <c r="K407" i="20"/>
  <c r="I407" i="20"/>
  <c r="G407" i="20"/>
  <c r="M407" i="20" s="1"/>
  <c r="V406" i="20"/>
  <c r="Q406" i="20"/>
  <c r="O406" i="20"/>
  <c r="K406" i="20"/>
  <c r="I406" i="20"/>
  <c r="G406" i="20"/>
  <c r="M406" i="20" s="1"/>
  <c r="V405" i="20"/>
  <c r="Q405" i="20"/>
  <c r="O405" i="20"/>
  <c r="K405" i="20"/>
  <c r="I405" i="20"/>
  <c r="G405" i="20"/>
  <c r="M405" i="20" s="1"/>
  <c r="V404" i="20"/>
  <c r="Q404" i="20"/>
  <c r="O404" i="20"/>
  <c r="K404" i="20"/>
  <c r="I404" i="20"/>
  <c r="G404" i="20"/>
  <c r="M404" i="20" s="1"/>
  <c r="V403" i="20"/>
  <c r="Q403" i="20"/>
  <c r="O403" i="20"/>
  <c r="K403" i="20"/>
  <c r="I403" i="20"/>
  <c r="G403" i="20"/>
  <c r="M403" i="20" s="1"/>
  <c r="V402" i="20"/>
  <c r="Q402" i="20"/>
  <c r="O402" i="20"/>
  <c r="K402" i="20"/>
  <c r="I402" i="20"/>
  <c r="G402" i="20"/>
  <c r="M402" i="20" s="1"/>
  <c r="V401" i="20"/>
  <c r="Q401" i="20"/>
  <c r="O401" i="20"/>
  <c r="K401" i="20"/>
  <c r="I401" i="20"/>
  <c r="G401" i="20"/>
  <c r="M401" i="20" s="1"/>
  <c r="V400" i="20"/>
  <c r="Q400" i="20"/>
  <c r="O400" i="20"/>
  <c r="K400" i="20"/>
  <c r="I400" i="20"/>
  <c r="G400" i="20"/>
  <c r="M400" i="20" s="1"/>
  <c r="V399" i="20"/>
  <c r="Q399" i="20"/>
  <c r="O399" i="20"/>
  <c r="M399" i="20"/>
  <c r="K399" i="20"/>
  <c r="I399" i="20"/>
  <c r="G399" i="20"/>
  <c r="V398" i="20"/>
  <c r="Q398" i="20"/>
  <c r="O398" i="20"/>
  <c r="K398" i="20"/>
  <c r="I398" i="20"/>
  <c r="G398" i="20"/>
  <c r="M398" i="20" s="1"/>
  <c r="V397" i="20"/>
  <c r="Q397" i="20"/>
  <c r="O397" i="20"/>
  <c r="M397" i="20"/>
  <c r="K397" i="20"/>
  <c r="I397" i="20"/>
  <c r="I393" i="20" s="1"/>
  <c r="G397" i="20"/>
  <c r="V396" i="20"/>
  <c r="Q396" i="20"/>
  <c r="O396" i="20"/>
  <c r="K396" i="20"/>
  <c r="I396" i="20"/>
  <c r="G396" i="20"/>
  <c r="M396" i="20" s="1"/>
  <c r="V395" i="20"/>
  <c r="Q395" i="20"/>
  <c r="Q393" i="20" s="1"/>
  <c r="O395" i="20"/>
  <c r="M395" i="20"/>
  <c r="K395" i="20"/>
  <c r="I395" i="20"/>
  <c r="G395" i="20"/>
  <c r="V394" i="20"/>
  <c r="V393" i="20" s="1"/>
  <c r="Q394" i="20"/>
  <c r="O394" i="20"/>
  <c r="O393" i="20" s="1"/>
  <c r="K394" i="20"/>
  <c r="K393" i="20" s="1"/>
  <c r="I394" i="20"/>
  <c r="G394" i="20"/>
  <c r="G393" i="20" s="1"/>
  <c r="V391" i="20"/>
  <c r="Q391" i="20"/>
  <c r="O391" i="20"/>
  <c r="K391" i="20"/>
  <c r="I391" i="20"/>
  <c r="G391" i="20"/>
  <c r="M391" i="20" s="1"/>
  <c r="V390" i="20"/>
  <c r="Q390" i="20"/>
  <c r="O390" i="20"/>
  <c r="K390" i="20"/>
  <c r="I390" i="20"/>
  <c r="G390" i="20"/>
  <c r="M390" i="20" s="1"/>
  <c r="V389" i="20"/>
  <c r="Q389" i="20"/>
  <c r="O389" i="20"/>
  <c r="K389" i="20"/>
  <c r="I389" i="20"/>
  <c r="G389" i="20"/>
  <c r="M389" i="20" s="1"/>
  <c r="V388" i="20"/>
  <c r="Q388" i="20"/>
  <c r="O388" i="20"/>
  <c r="K388" i="20"/>
  <c r="I388" i="20"/>
  <c r="G388" i="20"/>
  <c r="M388" i="20" s="1"/>
  <c r="V387" i="20"/>
  <c r="Q387" i="20"/>
  <c r="O387" i="20"/>
  <c r="K387" i="20"/>
  <c r="I387" i="20"/>
  <c r="G387" i="20"/>
  <c r="M387" i="20" s="1"/>
  <c r="V386" i="20"/>
  <c r="Q386" i="20"/>
  <c r="O386" i="20"/>
  <c r="K386" i="20"/>
  <c r="I386" i="20"/>
  <c r="G386" i="20"/>
  <c r="M386" i="20" s="1"/>
  <c r="V385" i="20"/>
  <c r="Q385" i="20"/>
  <c r="O385" i="20"/>
  <c r="K385" i="20"/>
  <c r="I385" i="20"/>
  <c r="G385" i="20"/>
  <c r="M385" i="20" s="1"/>
  <c r="V384" i="20"/>
  <c r="Q384" i="20"/>
  <c r="O384" i="20"/>
  <c r="K384" i="20"/>
  <c r="I384" i="20"/>
  <c r="G384" i="20"/>
  <c r="M384" i="20" s="1"/>
  <c r="V383" i="20"/>
  <c r="Q383" i="20"/>
  <c r="O383" i="20"/>
  <c r="K383" i="20"/>
  <c r="I383" i="20"/>
  <c r="G383" i="20"/>
  <c r="M383" i="20" s="1"/>
  <c r="V382" i="20"/>
  <c r="Q382" i="20"/>
  <c r="O382" i="20"/>
  <c r="M382" i="20"/>
  <c r="K382" i="20"/>
  <c r="I382" i="20"/>
  <c r="G382" i="20"/>
  <c r="V381" i="20"/>
  <c r="Q381" i="20"/>
  <c r="O381" i="20"/>
  <c r="K381" i="20"/>
  <c r="I381" i="20"/>
  <c r="G381" i="20"/>
  <c r="M381" i="20" s="1"/>
  <c r="V380" i="20"/>
  <c r="Q380" i="20"/>
  <c r="O380" i="20"/>
  <c r="K380" i="20"/>
  <c r="I380" i="20"/>
  <c r="G380" i="20"/>
  <c r="M380" i="20" s="1"/>
  <c r="V379" i="20"/>
  <c r="Q379" i="20"/>
  <c r="O379" i="20"/>
  <c r="K379" i="20"/>
  <c r="I379" i="20"/>
  <c r="G379" i="20"/>
  <c r="M379" i="20" s="1"/>
  <c r="V378" i="20"/>
  <c r="Q378" i="20"/>
  <c r="O378" i="20"/>
  <c r="K378" i="20"/>
  <c r="I378" i="20"/>
  <c r="G378" i="20"/>
  <c r="M378" i="20" s="1"/>
  <c r="V377" i="20"/>
  <c r="Q377" i="20"/>
  <c r="O377" i="20"/>
  <c r="K377" i="20"/>
  <c r="I377" i="20"/>
  <c r="G377" i="20"/>
  <c r="M377" i="20" s="1"/>
  <c r="V376" i="20"/>
  <c r="Q376" i="20"/>
  <c r="O376" i="20"/>
  <c r="K376" i="20"/>
  <c r="I376" i="20"/>
  <c r="G376" i="20"/>
  <c r="M376" i="20" s="1"/>
  <c r="V375" i="20"/>
  <c r="Q375" i="20"/>
  <c r="O375" i="20"/>
  <c r="K375" i="20"/>
  <c r="I375" i="20"/>
  <c r="G375" i="20"/>
  <c r="M375" i="20" s="1"/>
  <c r="V374" i="20"/>
  <c r="Q374" i="20"/>
  <c r="O374" i="20"/>
  <c r="M374" i="20"/>
  <c r="K374" i="20"/>
  <c r="I374" i="20"/>
  <c r="G374" i="20"/>
  <c r="V373" i="20"/>
  <c r="Q373" i="20"/>
  <c r="O373" i="20"/>
  <c r="K373" i="20"/>
  <c r="I373" i="20"/>
  <c r="G373" i="20"/>
  <c r="M373" i="20" s="1"/>
  <c r="V372" i="20"/>
  <c r="Q372" i="20"/>
  <c r="O372" i="20"/>
  <c r="K372" i="20"/>
  <c r="I372" i="20"/>
  <c r="G372" i="20"/>
  <c r="M372" i="20" s="1"/>
  <c r="V371" i="20"/>
  <c r="Q371" i="20"/>
  <c r="O371" i="20"/>
  <c r="K371" i="20"/>
  <c r="I371" i="20"/>
  <c r="G371" i="20"/>
  <c r="M371" i="20" s="1"/>
  <c r="V370" i="20"/>
  <c r="Q370" i="20"/>
  <c r="O370" i="20"/>
  <c r="M370" i="20"/>
  <c r="K370" i="20"/>
  <c r="I370" i="20"/>
  <c r="G370" i="20"/>
  <c r="V369" i="20"/>
  <c r="Q369" i="20"/>
  <c r="O369" i="20"/>
  <c r="K369" i="20"/>
  <c r="I369" i="20"/>
  <c r="G369" i="20"/>
  <c r="M369" i="20" s="1"/>
  <c r="V368" i="20"/>
  <c r="Q368" i="20"/>
  <c r="O368" i="20"/>
  <c r="K368" i="20"/>
  <c r="I368" i="20"/>
  <c r="G368" i="20"/>
  <c r="M368" i="20" s="1"/>
  <c r="V367" i="20"/>
  <c r="Q367" i="20"/>
  <c r="O367" i="20"/>
  <c r="K367" i="20"/>
  <c r="I367" i="20"/>
  <c r="G367" i="20"/>
  <c r="M367" i="20" s="1"/>
  <c r="V366" i="20"/>
  <c r="Q366" i="20"/>
  <c r="O366" i="20"/>
  <c r="M366" i="20"/>
  <c r="K366" i="20"/>
  <c r="I366" i="20"/>
  <c r="G366" i="20"/>
  <c r="V365" i="20"/>
  <c r="Q365" i="20"/>
  <c r="O365" i="20"/>
  <c r="M365" i="20"/>
  <c r="K365" i="20"/>
  <c r="I365" i="20"/>
  <c r="G365" i="20"/>
  <c r="V364" i="20"/>
  <c r="Q364" i="20"/>
  <c r="O364" i="20"/>
  <c r="K364" i="20"/>
  <c r="I364" i="20"/>
  <c r="G364" i="20"/>
  <c r="M364" i="20" s="1"/>
  <c r="V363" i="20"/>
  <c r="Q363" i="20"/>
  <c r="O363" i="20"/>
  <c r="K363" i="20"/>
  <c r="I363" i="20"/>
  <c r="G363" i="20"/>
  <c r="M363" i="20" s="1"/>
  <c r="V362" i="20"/>
  <c r="Q362" i="20"/>
  <c r="O362" i="20"/>
  <c r="M362" i="20"/>
  <c r="K362" i="20"/>
  <c r="I362" i="20"/>
  <c r="G362" i="20"/>
  <c r="V361" i="20"/>
  <c r="Q361" i="20"/>
  <c r="O361" i="20"/>
  <c r="K361" i="20"/>
  <c r="I361" i="20"/>
  <c r="G361" i="20"/>
  <c r="M361" i="20" s="1"/>
  <c r="V360" i="20"/>
  <c r="Q360" i="20"/>
  <c r="O360" i="20"/>
  <c r="M360" i="20"/>
  <c r="K360" i="20"/>
  <c r="I360" i="20"/>
  <c r="G360" i="20"/>
  <c r="V359" i="20"/>
  <c r="Q359" i="20"/>
  <c r="O359" i="20"/>
  <c r="K359" i="20"/>
  <c r="I359" i="20"/>
  <c r="G359" i="20"/>
  <c r="M359" i="20" s="1"/>
  <c r="V358" i="20"/>
  <c r="Q358" i="20"/>
  <c r="O358" i="20"/>
  <c r="K358" i="20"/>
  <c r="I358" i="20"/>
  <c r="G358" i="20"/>
  <c r="M358" i="20" s="1"/>
  <c r="V357" i="20"/>
  <c r="Q357" i="20"/>
  <c r="O357" i="20"/>
  <c r="K357" i="20"/>
  <c r="I357" i="20"/>
  <c r="G357" i="20"/>
  <c r="V356" i="20"/>
  <c r="Q356" i="20"/>
  <c r="O356" i="20"/>
  <c r="K356" i="20"/>
  <c r="I356" i="20"/>
  <c r="G356" i="20"/>
  <c r="M356" i="20" s="1"/>
  <c r="V355" i="20"/>
  <c r="Q355" i="20"/>
  <c r="O355" i="20"/>
  <c r="K355" i="20"/>
  <c r="I355" i="20"/>
  <c r="G355" i="20"/>
  <c r="M355" i="20" s="1"/>
  <c r="V354" i="20"/>
  <c r="Q354" i="20"/>
  <c r="O354" i="20"/>
  <c r="M354" i="20"/>
  <c r="K354" i="20"/>
  <c r="I354" i="20"/>
  <c r="G354" i="20"/>
  <c r="V353" i="20"/>
  <c r="V351" i="20" s="1"/>
  <c r="Q353" i="20"/>
  <c r="O353" i="20"/>
  <c r="O351" i="20" s="1"/>
  <c r="K353" i="20"/>
  <c r="K351" i="20" s="1"/>
  <c r="I353" i="20"/>
  <c r="G353" i="20"/>
  <c r="M353" i="20" s="1"/>
  <c r="V352" i="20"/>
  <c r="Q352" i="20"/>
  <c r="Q351" i="20" s="1"/>
  <c r="O352" i="20"/>
  <c r="K352" i="20"/>
  <c r="I352" i="20"/>
  <c r="I351" i="20" s="1"/>
  <c r="G352" i="20"/>
  <c r="M352" i="20" s="1"/>
  <c r="V349" i="20"/>
  <c r="Q349" i="20"/>
  <c r="O349" i="20"/>
  <c r="K349" i="20"/>
  <c r="I349" i="20"/>
  <c r="G349" i="20"/>
  <c r="M349" i="20" s="1"/>
  <c r="V348" i="20"/>
  <c r="V344" i="20" s="1"/>
  <c r="Q348" i="20"/>
  <c r="O348" i="20"/>
  <c r="K348" i="20"/>
  <c r="I348" i="20"/>
  <c r="G348" i="20"/>
  <c r="M348" i="20" s="1"/>
  <c r="V345" i="20"/>
  <c r="Q345" i="20"/>
  <c r="Q344" i="20" s="1"/>
  <c r="O345" i="20"/>
  <c r="K345" i="20"/>
  <c r="K344" i="20" s="1"/>
  <c r="I345" i="20"/>
  <c r="I344" i="20" s="1"/>
  <c r="G345" i="20"/>
  <c r="M345" i="20" s="1"/>
  <c r="O344" i="20"/>
  <c r="G344" i="20"/>
  <c r="V342" i="20"/>
  <c r="Q342" i="20"/>
  <c r="Q339" i="20" s="1"/>
  <c r="O342" i="20"/>
  <c r="O339" i="20" s="1"/>
  <c r="M342" i="20"/>
  <c r="K342" i="20"/>
  <c r="I342" i="20"/>
  <c r="G342" i="20"/>
  <c r="V340" i="20"/>
  <c r="V339" i="20" s="1"/>
  <c r="Q340" i="20"/>
  <c r="O340" i="20"/>
  <c r="K340" i="20"/>
  <c r="K339" i="20" s="1"/>
  <c r="I340" i="20"/>
  <c r="G340" i="20"/>
  <c r="G339" i="20" s="1"/>
  <c r="I339" i="20"/>
  <c r="V337" i="20"/>
  <c r="Q337" i="20"/>
  <c r="O337" i="20"/>
  <c r="K337" i="20"/>
  <c r="I337" i="20"/>
  <c r="G337" i="20"/>
  <c r="M337" i="20" s="1"/>
  <c r="V335" i="20"/>
  <c r="Q335" i="20"/>
  <c r="O335" i="20"/>
  <c r="K335" i="20"/>
  <c r="I335" i="20"/>
  <c r="G335" i="20"/>
  <c r="M335" i="20" s="1"/>
  <c r="V331" i="20"/>
  <c r="Q331" i="20"/>
  <c r="O331" i="20"/>
  <c r="K331" i="20"/>
  <c r="I331" i="20"/>
  <c r="G331" i="20"/>
  <c r="M331" i="20" s="1"/>
  <c r="V328" i="20"/>
  <c r="Q328" i="20"/>
  <c r="O328" i="20"/>
  <c r="K328" i="20"/>
  <c r="I328" i="20"/>
  <c r="G328" i="20"/>
  <c r="M328" i="20" s="1"/>
  <c r="BA324" i="20"/>
  <c r="V323" i="20"/>
  <c r="V317" i="20" s="1"/>
  <c r="Q323" i="20"/>
  <c r="Q317" i="20" s="1"/>
  <c r="O323" i="20"/>
  <c r="K323" i="20"/>
  <c r="I323" i="20"/>
  <c r="G323" i="20"/>
  <c r="M323" i="20" s="1"/>
  <c r="V318" i="20"/>
  <c r="Q318" i="20"/>
  <c r="O318" i="20"/>
  <c r="O317" i="20" s="1"/>
  <c r="K318" i="20"/>
  <c r="K317" i="20" s="1"/>
  <c r="I318" i="20"/>
  <c r="I317" i="20" s="1"/>
  <c r="G318" i="20"/>
  <c r="M318" i="20" s="1"/>
  <c r="V315" i="20"/>
  <c r="Q315" i="20"/>
  <c r="O315" i="20"/>
  <c r="K315" i="20"/>
  <c r="I315" i="20"/>
  <c r="G315" i="20"/>
  <c r="M315" i="20" s="1"/>
  <c r="V312" i="20"/>
  <c r="Q312" i="20"/>
  <c r="O312" i="20"/>
  <c r="K312" i="20"/>
  <c r="I312" i="20"/>
  <c r="G312" i="20"/>
  <c r="M312" i="20" s="1"/>
  <c r="V310" i="20"/>
  <c r="Q310" i="20"/>
  <c r="O310" i="20"/>
  <c r="K310" i="20"/>
  <c r="I310" i="20"/>
  <c r="G310" i="20"/>
  <c r="M310" i="20" s="1"/>
  <c r="BA304" i="20"/>
  <c r="V303" i="20"/>
  <c r="Q303" i="20"/>
  <c r="O303" i="20"/>
  <c r="K303" i="20"/>
  <c r="I303" i="20"/>
  <c r="G303" i="20"/>
  <c r="M303" i="20" s="1"/>
  <c r="V301" i="20"/>
  <c r="Q301" i="20"/>
  <c r="O301" i="20"/>
  <c r="K301" i="20"/>
  <c r="K292" i="20" s="1"/>
  <c r="I301" i="20"/>
  <c r="G301" i="20"/>
  <c r="M301" i="20" s="1"/>
  <c r="V299" i="20"/>
  <c r="Q299" i="20"/>
  <c r="O299" i="20"/>
  <c r="K299" i="20"/>
  <c r="I299" i="20"/>
  <c r="G299" i="20"/>
  <c r="M299" i="20" s="1"/>
  <c r="V297" i="20"/>
  <c r="Q297" i="20"/>
  <c r="O297" i="20"/>
  <c r="K297" i="20"/>
  <c r="I297" i="20"/>
  <c r="G297" i="20"/>
  <c r="M297" i="20" s="1"/>
  <c r="V295" i="20"/>
  <c r="Q295" i="20"/>
  <c r="Q292" i="20" s="1"/>
  <c r="O295" i="20"/>
  <c r="K295" i="20"/>
  <c r="I295" i="20"/>
  <c r="G295" i="20"/>
  <c r="M295" i="20" s="1"/>
  <c r="V293" i="20"/>
  <c r="V292" i="20" s="1"/>
  <c r="Q293" i="20"/>
  <c r="O293" i="20"/>
  <c r="O292" i="20" s="1"/>
  <c r="K293" i="20"/>
  <c r="I293" i="20"/>
  <c r="I292" i="20" s="1"/>
  <c r="G293" i="20"/>
  <c r="M293" i="20" s="1"/>
  <c r="V290" i="20"/>
  <c r="V289" i="20" s="1"/>
  <c r="Q290" i="20"/>
  <c r="Q289" i="20" s="1"/>
  <c r="O290" i="20"/>
  <c r="M290" i="20"/>
  <c r="M289" i="20" s="1"/>
  <c r="K290" i="20"/>
  <c r="I290" i="20"/>
  <c r="I289" i="20" s="1"/>
  <c r="G290" i="20"/>
  <c r="O289" i="20"/>
  <c r="K289" i="20"/>
  <c r="G289" i="20"/>
  <c r="V288" i="20"/>
  <c r="Q288" i="20"/>
  <c r="O288" i="20"/>
  <c r="K288" i="20"/>
  <c r="I288" i="20"/>
  <c r="G288" i="20"/>
  <c r="M288" i="20" s="1"/>
  <c r="V287" i="20"/>
  <c r="Q287" i="20"/>
  <c r="O287" i="20"/>
  <c r="K287" i="20"/>
  <c r="I287" i="20"/>
  <c r="G287" i="20"/>
  <c r="M287" i="20" s="1"/>
  <c r="V286" i="20"/>
  <c r="Q286" i="20"/>
  <c r="O286" i="20"/>
  <c r="K286" i="20"/>
  <c r="I286" i="20"/>
  <c r="G286" i="20"/>
  <c r="M286" i="20" s="1"/>
  <c r="V285" i="20"/>
  <c r="Q285" i="20"/>
  <c r="O285" i="20"/>
  <c r="K285" i="20"/>
  <c r="I285" i="20"/>
  <c r="G285" i="20"/>
  <c r="M285" i="20" s="1"/>
  <c r="V284" i="20"/>
  <c r="Q284" i="20"/>
  <c r="O284" i="20"/>
  <c r="M284" i="20"/>
  <c r="K284" i="20"/>
  <c r="I284" i="20"/>
  <c r="G284" i="20"/>
  <c r="V283" i="20"/>
  <c r="Q283" i="20"/>
  <c r="O283" i="20"/>
  <c r="K283" i="20"/>
  <c r="I283" i="20"/>
  <c r="G283" i="20"/>
  <c r="M283" i="20" s="1"/>
  <c r="V282" i="20"/>
  <c r="Q282" i="20"/>
  <c r="O282" i="20"/>
  <c r="K282" i="20"/>
  <c r="I282" i="20"/>
  <c r="G282" i="20"/>
  <c r="M282" i="20" s="1"/>
  <c r="V281" i="20"/>
  <c r="Q281" i="20"/>
  <c r="O281" i="20"/>
  <c r="K281" i="20"/>
  <c r="I281" i="20"/>
  <c r="G281" i="20"/>
  <c r="M281" i="20" s="1"/>
  <c r="V280" i="20"/>
  <c r="Q280" i="20"/>
  <c r="O280" i="20"/>
  <c r="M280" i="20"/>
  <c r="K280" i="20"/>
  <c r="I280" i="20"/>
  <c r="G280" i="20"/>
  <c r="V279" i="20"/>
  <c r="Q279" i="20"/>
  <c r="O279" i="20"/>
  <c r="K279" i="20"/>
  <c r="I279" i="20"/>
  <c r="G279" i="20"/>
  <c r="M279" i="20" s="1"/>
  <c r="V278" i="20"/>
  <c r="Q278" i="20"/>
  <c r="O278" i="20"/>
  <c r="K278" i="20"/>
  <c r="I278" i="20"/>
  <c r="G278" i="20"/>
  <c r="M278" i="20" s="1"/>
  <c r="V277" i="20"/>
  <c r="Q277" i="20"/>
  <c r="O277" i="20"/>
  <c r="K277" i="20"/>
  <c r="I277" i="20"/>
  <c r="G277" i="20"/>
  <c r="M277" i="20" s="1"/>
  <c r="V276" i="20"/>
  <c r="Q276" i="20"/>
  <c r="O276" i="20"/>
  <c r="K276" i="20"/>
  <c r="I276" i="20"/>
  <c r="G276" i="20"/>
  <c r="M276" i="20" s="1"/>
  <c r="V275" i="20"/>
  <c r="Q275" i="20"/>
  <c r="O275" i="20"/>
  <c r="K275" i="20"/>
  <c r="I275" i="20"/>
  <c r="G275" i="20"/>
  <c r="M275" i="20" s="1"/>
  <c r="V274" i="20"/>
  <c r="Q274" i="20"/>
  <c r="O274" i="20"/>
  <c r="K274" i="20"/>
  <c r="I274" i="20"/>
  <c r="G274" i="20"/>
  <c r="M274" i="20" s="1"/>
  <c r="V272" i="20"/>
  <c r="Q272" i="20"/>
  <c r="O272" i="20"/>
  <c r="K272" i="20"/>
  <c r="I272" i="20"/>
  <c r="G272" i="20"/>
  <c r="M272" i="20" s="1"/>
  <c r="V269" i="20"/>
  <c r="Q269" i="20"/>
  <c r="O269" i="20"/>
  <c r="K269" i="20"/>
  <c r="I269" i="20"/>
  <c r="G269" i="20"/>
  <c r="M269" i="20" s="1"/>
  <c r="V267" i="20"/>
  <c r="Q267" i="20"/>
  <c r="O267" i="20"/>
  <c r="K267" i="20"/>
  <c r="I267" i="20"/>
  <c r="G267" i="20"/>
  <c r="M267" i="20" s="1"/>
  <c r="V266" i="20"/>
  <c r="Q266" i="20"/>
  <c r="O266" i="20"/>
  <c r="M266" i="20"/>
  <c r="K266" i="20"/>
  <c r="I266" i="20"/>
  <c r="G266" i="20"/>
  <c r="V264" i="20"/>
  <c r="Q264" i="20"/>
  <c r="O264" i="20"/>
  <c r="K264" i="20"/>
  <c r="I264" i="20"/>
  <c r="G264" i="20"/>
  <c r="M264" i="20" s="1"/>
  <c r="V256" i="20"/>
  <c r="Q256" i="20"/>
  <c r="O256" i="20"/>
  <c r="K256" i="20"/>
  <c r="I256" i="20"/>
  <c r="G256" i="20"/>
  <c r="M256" i="20" s="1"/>
  <c r="V254" i="20"/>
  <c r="Q254" i="20"/>
  <c r="O254" i="20"/>
  <c r="K254" i="20"/>
  <c r="I254" i="20"/>
  <c r="G254" i="20"/>
  <c r="M254" i="20" s="1"/>
  <c r="V251" i="20"/>
  <c r="Q251" i="20"/>
  <c r="O251" i="20"/>
  <c r="K251" i="20"/>
  <c r="I251" i="20"/>
  <c r="G251" i="20"/>
  <c r="M251" i="20" s="1"/>
  <c r="V247" i="20"/>
  <c r="Q247" i="20"/>
  <c r="O247" i="20"/>
  <c r="K247" i="20"/>
  <c r="I247" i="20"/>
  <c r="G247" i="20"/>
  <c r="V243" i="20"/>
  <c r="Q243" i="20"/>
  <c r="O243" i="20"/>
  <c r="K243" i="20"/>
  <c r="I243" i="20"/>
  <c r="G243" i="20"/>
  <c r="M243" i="20" s="1"/>
  <c r="V240" i="20"/>
  <c r="Q240" i="20"/>
  <c r="O240" i="20"/>
  <c r="K240" i="20"/>
  <c r="K197" i="20" s="1"/>
  <c r="I240" i="20"/>
  <c r="G240" i="20"/>
  <c r="M240" i="20" s="1"/>
  <c r="V235" i="20"/>
  <c r="Q235" i="20"/>
  <c r="O235" i="20"/>
  <c r="K235" i="20"/>
  <c r="I235" i="20"/>
  <c r="G235" i="20"/>
  <c r="M235" i="20" s="1"/>
  <c r="V233" i="20"/>
  <c r="Q233" i="20"/>
  <c r="O233" i="20"/>
  <c r="K233" i="20"/>
  <c r="I233" i="20"/>
  <c r="G233" i="20"/>
  <c r="M233" i="20" s="1"/>
  <c r="V231" i="20"/>
  <c r="Q231" i="20"/>
  <c r="O231" i="20"/>
  <c r="M231" i="20"/>
  <c r="K231" i="20"/>
  <c r="I231" i="20"/>
  <c r="G231" i="20"/>
  <c r="V229" i="20"/>
  <c r="V197" i="20" s="1"/>
  <c r="Q229" i="20"/>
  <c r="O229" i="20"/>
  <c r="K229" i="20"/>
  <c r="I229" i="20"/>
  <c r="G229" i="20"/>
  <c r="M229" i="20" s="1"/>
  <c r="V226" i="20"/>
  <c r="Q226" i="20"/>
  <c r="O226" i="20"/>
  <c r="K226" i="20"/>
  <c r="I226" i="20"/>
  <c r="G226" i="20"/>
  <c r="M226" i="20" s="1"/>
  <c r="V223" i="20"/>
  <c r="Q223" i="20"/>
  <c r="O223" i="20"/>
  <c r="K223" i="20"/>
  <c r="I223" i="20"/>
  <c r="G223" i="20"/>
  <c r="M223" i="20" s="1"/>
  <c r="V218" i="20"/>
  <c r="Q218" i="20"/>
  <c r="O218" i="20"/>
  <c r="K218" i="20"/>
  <c r="I218" i="20"/>
  <c r="G218" i="20"/>
  <c r="M218" i="20" s="1"/>
  <c r="V215" i="20"/>
  <c r="Q215" i="20"/>
  <c r="O215" i="20"/>
  <c r="K215" i="20"/>
  <c r="I215" i="20"/>
  <c r="G215" i="20"/>
  <c r="M215" i="20" s="1"/>
  <c r="V212" i="20"/>
  <c r="Q212" i="20"/>
  <c r="O212" i="20"/>
  <c r="K212" i="20"/>
  <c r="I212" i="20"/>
  <c r="G212" i="20"/>
  <c r="M212" i="20" s="1"/>
  <c r="BA209" i="20"/>
  <c r="V208" i="20"/>
  <c r="Q208" i="20"/>
  <c r="O208" i="20"/>
  <c r="K208" i="20"/>
  <c r="I208" i="20"/>
  <c r="G208" i="20"/>
  <c r="M208" i="20" s="1"/>
  <c r="BA205" i="20"/>
  <c r="V204" i="20"/>
  <c r="Q204" i="20"/>
  <c r="O204" i="20"/>
  <c r="K204" i="20"/>
  <c r="I204" i="20"/>
  <c r="G204" i="20"/>
  <c r="M204" i="20" s="1"/>
  <c r="BA201" i="20"/>
  <c r="V200" i="20"/>
  <c r="Q200" i="20"/>
  <c r="O200" i="20"/>
  <c r="K200" i="20"/>
  <c r="I200" i="20"/>
  <c r="G200" i="20"/>
  <c r="M200" i="20" s="1"/>
  <c r="BA199" i="20"/>
  <c r="V198" i="20"/>
  <c r="Q198" i="20"/>
  <c r="Q197" i="20" s="1"/>
  <c r="O198" i="20"/>
  <c r="O197" i="20" s="1"/>
  <c r="K198" i="20"/>
  <c r="I198" i="20"/>
  <c r="I197" i="20" s="1"/>
  <c r="G198" i="20"/>
  <c r="M198" i="20" s="1"/>
  <c r="V196" i="20"/>
  <c r="Q196" i="20"/>
  <c r="O196" i="20"/>
  <c r="K196" i="20"/>
  <c r="I196" i="20"/>
  <c r="G196" i="20"/>
  <c r="M196" i="20" s="1"/>
  <c r="V186" i="20"/>
  <c r="Q186" i="20"/>
  <c r="O186" i="20"/>
  <c r="K186" i="20"/>
  <c r="I186" i="20"/>
  <c r="G186" i="20"/>
  <c r="M186" i="20" s="1"/>
  <c r="V184" i="20"/>
  <c r="Q184" i="20"/>
  <c r="O184" i="20"/>
  <c r="K184" i="20"/>
  <c r="I184" i="20"/>
  <c r="G184" i="20"/>
  <c r="M184" i="20" s="1"/>
  <c r="V182" i="20"/>
  <c r="Q182" i="20"/>
  <c r="O182" i="20"/>
  <c r="K182" i="20"/>
  <c r="I182" i="20"/>
  <c r="G182" i="20"/>
  <c r="M182" i="20" s="1"/>
  <c r="V180" i="20"/>
  <c r="Q180" i="20"/>
  <c r="O180" i="20"/>
  <c r="K180" i="20"/>
  <c r="I180" i="20"/>
  <c r="G180" i="20"/>
  <c r="M180" i="20" s="1"/>
  <c r="V178" i="20"/>
  <c r="Q178" i="20"/>
  <c r="O178" i="20"/>
  <c r="K178" i="20"/>
  <c r="I178" i="20"/>
  <c r="G178" i="20"/>
  <c r="M178" i="20" s="1"/>
  <c r="V171" i="20"/>
  <c r="Q171" i="20"/>
  <c r="O171" i="20"/>
  <c r="M171" i="20"/>
  <c r="K171" i="20"/>
  <c r="I171" i="20"/>
  <c r="G171" i="20"/>
  <c r="V168" i="20"/>
  <c r="Q168" i="20"/>
  <c r="O168" i="20"/>
  <c r="K168" i="20"/>
  <c r="I168" i="20"/>
  <c r="G168" i="20"/>
  <c r="M168" i="20" s="1"/>
  <c r="V166" i="20"/>
  <c r="Q166" i="20"/>
  <c r="O166" i="20"/>
  <c r="K166" i="20"/>
  <c r="I166" i="20"/>
  <c r="G166" i="20"/>
  <c r="M166" i="20" s="1"/>
  <c r="V164" i="20"/>
  <c r="Q164" i="20"/>
  <c r="O164" i="20"/>
  <c r="K164" i="20"/>
  <c r="I164" i="20"/>
  <c r="G164" i="20"/>
  <c r="M164" i="20" s="1"/>
  <c r="V162" i="20"/>
  <c r="Q162" i="20"/>
  <c r="O162" i="20"/>
  <c r="K162" i="20"/>
  <c r="I162" i="20"/>
  <c r="G162" i="20"/>
  <c r="M162" i="20" s="1"/>
  <c r="V160" i="20"/>
  <c r="Q160" i="20"/>
  <c r="O160" i="20"/>
  <c r="K160" i="20"/>
  <c r="I160" i="20"/>
  <c r="G160" i="20"/>
  <c r="M160" i="20" s="1"/>
  <c r="V158" i="20"/>
  <c r="Q158" i="20"/>
  <c r="O158" i="20"/>
  <c r="K158" i="20"/>
  <c r="I158" i="20"/>
  <c r="G158" i="20"/>
  <c r="M158" i="20" s="1"/>
  <c r="V154" i="20"/>
  <c r="Q154" i="20"/>
  <c r="O154" i="20"/>
  <c r="K154" i="20"/>
  <c r="I154" i="20"/>
  <c r="G154" i="20"/>
  <c r="M154" i="20" s="1"/>
  <c r="V150" i="20"/>
  <c r="Q150" i="20"/>
  <c r="Q101" i="20" s="1"/>
  <c r="O150" i="20"/>
  <c r="K150" i="20"/>
  <c r="I150" i="20"/>
  <c r="G150" i="20"/>
  <c r="M150" i="20" s="1"/>
  <c r="V146" i="20"/>
  <c r="Q146" i="20"/>
  <c r="O146" i="20"/>
  <c r="K146" i="20"/>
  <c r="I146" i="20"/>
  <c r="G146" i="20"/>
  <c r="V143" i="20"/>
  <c r="Q143" i="20"/>
  <c r="O143" i="20"/>
  <c r="K143" i="20"/>
  <c r="I143" i="20"/>
  <c r="G143" i="20"/>
  <c r="M143" i="20" s="1"/>
  <c r="V139" i="20"/>
  <c r="Q139" i="20"/>
  <c r="O139" i="20"/>
  <c r="K139" i="20"/>
  <c r="I139" i="20"/>
  <c r="G139" i="20"/>
  <c r="M139" i="20" s="1"/>
  <c r="V135" i="20"/>
  <c r="Q135" i="20"/>
  <c r="O135" i="20"/>
  <c r="M135" i="20"/>
  <c r="K135" i="20"/>
  <c r="I135" i="20"/>
  <c r="G135" i="20"/>
  <c r="V131" i="20"/>
  <c r="Q131" i="20"/>
  <c r="O131" i="20"/>
  <c r="K131" i="20"/>
  <c r="I131" i="20"/>
  <c r="G131" i="20"/>
  <c r="M131" i="20" s="1"/>
  <c r="V129" i="20"/>
  <c r="Q129" i="20"/>
  <c r="O129" i="20"/>
  <c r="K129" i="20"/>
  <c r="I129" i="20"/>
  <c r="G129" i="20"/>
  <c r="M129" i="20" s="1"/>
  <c r="BA126" i="20"/>
  <c r="V125" i="20"/>
  <c r="Q125" i="20"/>
  <c r="O125" i="20"/>
  <c r="K125" i="20"/>
  <c r="I125" i="20"/>
  <c r="G125" i="20"/>
  <c r="M125" i="20" s="1"/>
  <c r="V123" i="20"/>
  <c r="Q123" i="20"/>
  <c r="O123" i="20"/>
  <c r="K123" i="20"/>
  <c r="I123" i="20"/>
  <c r="G123" i="20"/>
  <c r="M123" i="20" s="1"/>
  <c r="BA122" i="20"/>
  <c r="V121" i="20"/>
  <c r="Q121" i="20"/>
  <c r="O121" i="20"/>
  <c r="K121" i="20"/>
  <c r="I121" i="20"/>
  <c r="G121" i="20"/>
  <c r="M121" i="20" s="1"/>
  <c r="BA118" i="20"/>
  <c r="V117" i="20"/>
  <c r="Q117" i="20"/>
  <c r="O117" i="20"/>
  <c r="K117" i="20"/>
  <c r="I117" i="20"/>
  <c r="G117" i="20"/>
  <c r="M117" i="20" s="1"/>
  <c r="V114" i="20"/>
  <c r="Q114" i="20"/>
  <c r="O114" i="20"/>
  <c r="K114" i="20"/>
  <c r="I114" i="20"/>
  <c r="I101" i="20" s="1"/>
  <c r="G114" i="20"/>
  <c r="M114" i="20" s="1"/>
  <c r="BA113" i="20"/>
  <c r="V112" i="20"/>
  <c r="Q112" i="20"/>
  <c r="O112" i="20"/>
  <c r="K112" i="20"/>
  <c r="I112" i="20"/>
  <c r="G112" i="20"/>
  <c r="M112" i="20" s="1"/>
  <c r="V106" i="20"/>
  <c r="Q106" i="20"/>
  <c r="O106" i="20"/>
  <c r="K106" i="20"/>
  <c r="K101" i="20" s="1"/>
  <c r="I106" i="20"/>
  <c r="G106" i="20"/>
  <c r="M106" i="20" s="1"/>
  <c r="V104" i="20"/>
  <c r="Q104" i="20"/>
  <c r="O104" i="20"/>
  <c r="K104" i="20"/>
  <c r="I104" i="20"/>
  <c r="G104" i="20"/>
  <c r="M104" i="20" s="1"/>
  <c r="V102" i="20"/>
  <c r="V101" i="20" s="1"/>
  <c r="Q102" i="20"/>
  <c r="O102" i="20"/>
  <c r="O101" i="20" s="1"/>
  <c r="K102" i="20"/>
  <c r="I102" i="20"/>
  <c r="G102" i="20"/>
  <c r="M102" i="20" s="1"/>
  <c r="V99" i="20"/>
  <c r="Q99" i="20"/>
  <c r="O99" i="20"/>
  <c r="K99" i="20"/>
  <c r="I99" i="20"/>
  <c r="G99" i="20"/>
  <c r="M99" i="20" s="1"/>
  <c r="BA96" i="20"/>
  <c r="V95" i="20"/>
  <c r="Q95" i="20"/>
  <c r="O95" i="20"/>
  <c r="O92" i="20" s="1"/>
  <c r="K95" i="20"/>
  <c r="I95" i="20"/>
  <c r="G95" i="20"/>
  <c r="M95" i="20" s="1"/>
  <c r="V93" i="20"/>
  <c r="Q93" i="20"/>
  <c r="O93" i="20"/>
  <c r="K93" i="20"/>
  <c r="K92" i="20" s="1"/>
  <c r="I93" i="20"/>
  <c r="I92" i="20" s="1"/>
  <c r="G93" i="20"/>
  <c r="G92" i="20" s="1"/>
  <c r="V92" i="20"/>
  <c r="Q92" i="20"/>
  <c r="V86" i="20"/>
  <c r="Q86" i="20"/>
  <c r="O86" i="20"/>
  <c r="K86" i="20"/>
  <c r="I86" i="20"/>
  <c r="G86" i="20"/>
  <c r="M86" i="20" s="1"/>
  <c r="V84" i="20"/>
  <c r="Q84" i="20"/>
  <c r="O84" i="20"/>
  <c r="K84" i="20"/>
  <c r="I84" i="20"/>
  <c r="G84" i="20"/>
  <c r="M84" i="20" s="1"/>
  <c r="V82" i="20"/>
  <c r="Q82" i="20"/>
  <c r="O82" i="20"/>
  <c r="K82" i="20"/>
  <c r="I82" i="20"/>
  <c r="G82" i="20"/>
  <c r="M82" i="20" s="1"/>
  <c r="BA80" i="20"/>
  <c r="V79" i="20"/>
  <c r="Q79" i="20"/>
  <c r="O79" i="20"/>
  <c r="K79" i="20"/>
  <c r="I79" i="20"/>
  <c r="G79" i="20"/>
  <c r="M79" i="20" s="1"/>
  <c r="V75" i="20"/>
  <c r="Q75" i="20"/>
  <c r="O75" i="20"/>
  <c r="K75" i="20"/>
  <c r="I75" i="20"/>
  <c r="G75" i="20"/>
  <c r="M75" i="20" s="1"/>
  <c r="V70" i="20"/>
  <c r="Q70" i="20"/>
  <c r="O70" i="20"/>
  <c r="K70" i="20"/>
  <c r="I70" i="20"/>
  <c r="G70" i="20"/>
  <c r="M70" i="20" s="1"/>
  <c r="V66" i="20"/>
  <c r="Q66" i="20"/>
  <c r="O66" i="20"/>
  <c r="K66" i="20"/>
  <c r="I66" i="20"/>
  <c r="G66" i="20"/>
  <c r="M66" i="20" s="1"/>
  <c r="BA63" i="20"/>
  <c r="V62" i="20"/>
  <c r="Q62" i="20"/>
  <c r="O62" i="20"/>
  <c r="K62" i="20"/>
  <c r="I62" i="20"/>
  <c r="G62" i="20"/>
  <c r="M62" i="20" s="1"/>
  <c r="BA60" i="20"/>
  <c r="V59" i="20"/>
  <c r="Q59" i="20"/>
  <c r="O59" i="20"/>
  <c r="K59" i="20"/>
  <c r="I59" i="20"/>
  <c r="G59" i="20"/>
  <c r="G38" i="20" s="1"/>
  <c r="V49" i="20"/>
  <c r="V38" i="20" s="1"/>
  <c r="Q49" i="20"/>
  <c r="O49" i="20"/>
  <c r="M49" i="20"/>
  <c r="K49" i="20"/>
  <c r="I49" i="20"/>
  <c r="V47" i="20"/>
  <c r="Q47" i="20"/>
  <c r="O47" i="20"/>
  <c r="K47" i="20"/>
  <c r="I47" i="20"/>
  <c r="M47" i="20"/>
  <c r="V46" i="20"/>
  <c r="Q46" i="20"/>
  <c r="O46" i="20"/>
  <c r="K46" i="20"/>
  <c r="I46" i="20"/>
  <c r="I38" i="20" s="1"/>
  <c r="M46" i="20"/>
  <c r="V44" i="20"/>
  <c r="Q44" i="20"/>
  <c r="O44" i="20"/>
  <c r="M44" i="20"/>
  <c r="K44" i="20"/>
  <c r="I44" i="20"/>
  <c r="V39" i="20"/>
  <c r="Q39" i="20"/>
  <c r="O39" i="20"/>
  <c r="K39" i="20"/>
  <c r="I39" i="20"/>
  <c r="G39" i="20"/>
  <c r="M39" i="20" s="1"/>
  <c r="Q38" i="20"/>
  <c r="V36" i="20"/>
  <c r="Q36" i="20"/>
  <c r="O36" i="20"/>
  <c r="K36" i="20"/>
  <c r="I36" i="20"/>
  <c r="I20" i="20" s="1"/>
  <c r="G36" i="20"/>
  <c r="M36" i="20" s="1"/>
  <c r="V33" i="20"/>
  <c r="Q33" i="20"/>
  <c r="O33" i="20"/>
  <c r="K33" i="20"/>
  <c r="I33" i="20"/>
  <c r="G33" i="20"/>
  <c r="M33" i="20" s="1"/>
  <c r="V30" i="20"/>
  <c r="Q30" i="20"/>
  <c r="O30" i="20"/>
  <c r="K30" i="20"/>
  <c r="I30" i="20"/>
  <c r="G30" i="20"/>
  <c r="M30" i="20" s="1"/>
  <c r="V27" i="20"/>
  <c r="Q27" i="20"/>
  <c r="O27" i="20"/>
  <c r="K27" i="20"/>
  <c r="K20" i="20" s="1"/>
  <c r="I27" i="20"/>
  <c r="G27" i="20"/>
  <c r="M27" i="20" s="1"/>
  <c r="V24" i="20"/>
  <c r="Q24" i="20"/>
  <c r="O24" i="20"/>
  <c r="K24" i="20"/>
  <c r="I24" i="20"/>
  <c r="G24" i="20"/>
  <c r="M24" i="20" s="1"/>
  <c r="V21" i="20"/>
  <c r="Q21" i="20"/>
  <c r="Q20" i="20" s="1"/>
  <c r="O21" i="20"/>
  <c r="O20" i="20" s="1"/>
  <c r="K21" i="20"/>
  <c r="I21" i="20"/>
  <c r="G21" i="20"/>
  <c r="G20" i="20" s="1"/>
  <c r="V20" i="20"/>
  <c r="V19" i="20"/>
  <c r="Q19" i="20"/>
  <c r="O19" i="20"/>
  <c r="K19" i="20"/>
  <c r="I19" i="20"/>
  <c r="G19" i="20"/>
  <c r="M19" i="20" s="1"/>
  <c r="V16" i="20"/>
  <c r="Q16" i="20"/>
  <c r="O16" i="20"/>
  <c r="K16" i="20"/>
  <c r="I16" i="20"/>
  <c r="G16" i="20"/>
  <c r="M16" i="20" s="1"/>
  <c r="V15" i="20"/>
  <c r="Q15" i="20"/>
  <c r="O15" i="20"/>
  <c r="K15" i="20"/>
  <c r="I15" i="20"/>
  <c r="G15" i="20"/>
  <c r="M15" i="20" s="1"/>
  <c r="V13" i="20"/>
  <c r="Q13" i="20"/>
  <c r="O13" i="20"/>
  <c r="O8" i="20" s="1"/>
  <c r="M13" i="20"/>
  <c r="K13" i="20"/>
  <c r="I13" i="20"/>
  <c r="G13" i="20"/>
  <c r="V9" i="20"/>
  <c r="V8" i="20" s="1"/>
  <c r="Q9" i="20"/>
  <c r="Q8" i="20" s="1"/>
  <c r="O9" i="20"/>
  <c r="K9" i="20"/>
  <c r="K8" i="20" s="1"/>
  <c r="I9" i="20"/>
  <c r="G9" i="20"/>
  <c r="I8" i="20"/>
  <c r="AE653" i="14"/>
  <c r="V651" i="14"/>
  <c r="Q651" i="14"/>
  <c r="O651" i="14"/>
  <c r="K651" i="14"/>
  <c r="I651" i="14"/>
  <c r="G651" i="14"/>
  <c r="M651" i="14" s="1"/>
  <c r="V650" i="14"/>
  <c r="Q650" i="14"/>
  <c r="Q644" i="14" s="1"/>
  <c r="O650" i="14"/>
  <c r="O644" i="14" s="1"/>
  <c r="K650" i="14"/>
  <c r="I650" i="14"/>
  <c r="G650" i="14"/>
  <c r="M650" i="14" s="1"/>
  <c r="V649" i="14"/>
  <c r="Q649" i="14"/>
  <c r="O649" i="14"/>
  <c r="K649" i="14"/>
  <c r="I649" i="14"/>
  <c r="G649" i="14"/>
  <c r="M649" i="14" s="1"/>
  <c r="V648" i="14"/>
  <c r="V644" i="14" s="1"/>
  <c r="Q648" i="14"/>
  <c r="O648" i="14"/>
  <c r="K648" i="14"/>
  <c r="I648" i="14"/>
  <c r="G648" i="14"/>
  <c r="M648" i="14" s="1"/>
  <c r="V646" i="14"/>
  <c r="Q646" i="14"/>
  <c r="O646" i="14"/>
  <c r="K646" i="14"/>
  <c r="K644" i="14" s="1"/>
  <c r="I646" i="14"/>
  <c r="I644" i="14" s="1"/>
  <c r="G646" i="14"/>
  <c r="G644" i="14" s="1"/>
  <c r="V645" i="14"/>
  <c r="Q645" i="14"/>
  <c r="O645" i="14"/>
  <c r="K645" i="14"/>
  <c r="I645" i="14"/>
  <c r="G645" i="14"/>
  <c r="M645" i="14" s="1"/>
  <c r="V639" i="14"/>
  <c r="Q639" i="14"/>
  <c r="O639" i="14"/>
  <c r="K639" i="14"/>
  <c r="I639" i="14"/>
  <c r="G639" i="14"/>
  <c r="M639" i="14" s="1"/>
  <c r="V635" i="14"/>
  <c r="Q635" i="14"/>
  <c r="O635" i="14"/>
  <c r="K635" i="14"/>
  <c r="I635" i="14"/>
  <c r="G635" i="14"/>
  <c r="M635" i="14" s="1"/>
  <c r="V633" i="14"/>
  <c r="Q633" i="14"/>
  <c r="O633" i="14"/>
  <c r="K633" i="14"/>
  <c r="I633" i="14"/>
  <c r="G633" i="14"/>
  <c r="M633" i="14" s="1"/>
  <c r="V632" i="14"/>
  <c r="V627" i="14" s="1"/>
  <c r="Q632" i="14"/>
  <c r="O632" i="14"/>
  <c r="K632" i="14"/>
  <c r="I632" i="14"/>
  <c r="G632" i="14"/>
  <c r="M632" i="14" s="1"/>
  <c r="V628" i="14"/>
  <c r="Q628" i="14"/>
  <c r="Q627" i="14" s="1"/>
  <c r="O628" i="14"/>
  <c r="O627" i="14" s="1"/>
  <c r="M628" i="14"/>
  <c r="K628" i="14"/>
  <c r="K627" i="14" s="1"/>
  <c r="I628" i="14"/>
  <c r="I627" i="14" s="1"/>
  <c r="G628" i="14"/>
  <c r="V626" i="14"/>
  <c r="Q626" i="14"/>
  <c r="O626" i="14"/>
  <c r="K626" i="14"/>
  <c r="I626" i="14"/>
  <c r="G626" i="14"/>
  <c r="M626" i="14" s="1"/>
  <c r="V625" i="14"/>
  <c r="Q625" i="14"/>
  <c r="O625" i="14"/>
  <c r="K625" i="14"/>
  <c r="I625" i="14"/>
  <c r="G625" i="14"/>
  <c r="M625" i="14" s="1"/>
  <c r="V623" i="14"/>
  <c r="Q623" i="14"/>
  <c r="O623" i="14"/>
  <c r="K623" i="14"/>
  <c r="I623" i="14"/>
  <c r="G623" i="14"/>
  <c r="M623" i="14" s="1"/>
  <c r="V621" i="14"/>
  <c r="Q621" i="14"/>
  <c r="O621" i="14"/>
  <c r="K621" i="14"/>
  <c r="I621" i="14"/>
  <c r="I588" i="14" s="1"/>
  <c r="G621" i="14"/>
  <c r="M621" i="14" s="1"/>
  <c r="V590" i="14"/>
  <c r="Q590" i="14"/>
  <c r="O590" i="14"/>
  <c r="K590" i="14"/>
  <c r="I590" i="14"/>
  <c r="G590" i="14"/>
  <c r="M590" i="14" s="1"/>
  <c r="V589" i="14"/>
  <c r="V588" i="14" s="1"/>
  <c r="Q589" i="14"/>
  <c r="Q588" i="14" s="1"/>
  <c r="O589" i="14"/>
  <c r="O588" i="14" s="1"/>
  <c r="K589" i="14"/>
  <c r="K588" i="14" s="1"/>
  <c r="I589" i="14"/>
  <c r="G589" i="14"/>
  <c r="M589" i="14" s="1"/>
  <c r="V581" i="14"/>
  <c r="Q581" i="14"/>
  <c r="Q575" i="14" s="1"/>
  <c r="O581" i="14"/>
  <c r="K581" i="14"/>
  <c r="I581" i="14"/>
  <c r="G581" i="14"/>
  <c r="M581" i="14" s="1"/>
  <c r="V579" i="14"/>
  <c r="Q579" i="14"/>
  <c r="O579" i="14"/>
  <c r="K579" i="14"/>
  <c r="I579" i="14"/>
  <c r="I575" i="14" s="1"/>
  <c r="G579" i="14"/>
  <c r="G575" i="14" s="1"/>
  <c r="V576" i="14"/>
  <c r="V575" i="14" s="1"/>
  <c r="Q576" i="14"/>
  <c r="O576" i="14"/>
  <c r="K576" i="14"/>
  <c r="I576" i="14"/>
  <c r="G576" i="14"/>
  <c r="M576" i="14" s="1"/>
  <c r="O575" i="14"/>
  <c r="K575" i="14"/>
  <c r="V573" i="14"/>
  <c r="Q573" i="14"/>
  <c r="O573" i="14"/>
  <c r="K573" i="14"/>
  <c r="I573" i="14"/>
  <c r="G573" i="14"/>
  <c r="M573" i="14" s="1"/>
  <c r="V570" i="14"/>
  <c r="Q570" i="14"/>
  <c r="O570" i="14"/>
  <c r="K570" i="14"/>
  <c r="I570" i="14"/>
  <c r="G570" i="14"/>
  <c r="M570" i="14" s="1"/>
  <c r="V562" i="14"/>
  <c r="Q562" i="14"/>
  <c r="O562" i="14"/>
  <c r="K562" i="14"/>
  <c r="I562" i="14"/>
  <c r="G562" i="14"/>
  <c r="M562" i="14" s="1"/>
  <c r="V561" i="14"/>
  <c r="Q561" i="14"/>
  <c r="O561" i="14"/>
  <c r="K561" i="14"/>
  <c r="I561" i="14"/>
  <c r="G561" i="14"/>
  <c r="M561" i="14" s="1"/>
  <c r="V557" i="14"/>
  <c r="Q557" i="14"/>
  <c r="O557" i="14"/>
  <c r="K557" i="14"/>
  <c r="I557" i="14"/>
  <c r="I553" i="14" s="1"/>
  <c r="G557" i="14"/>
  <c r="M557" i="14" s="1"/>
  <c r="V555" i="14"/>
  <c r="Q555" i="14"/>
  <c r="O555" i="14"/>
  <c r="K555" i="14"/>
  <c r="I555" i="14"/>
  <c r="G555" i="14"/>
  <c r="M555" i="14" s="1"/>
  <c r="V554" i="14"/>
  <c r="V553" i="14" s="1"/>
  <c r="Q554" i="14"/>
  <c r="Q553" i="14" s="1"/>
  <c r="O554" i="14"/>
  <c r="O553" i="14" s="1"/>
  <c r="K554" i="14"/>
  <c r="K553" i="14" s="1"/>
  <c r="I554" i="14"/>
  <c r="G554" i="14"/>
  <c r="M554" i="14" s="1"/>
  <c r="V552" i="14"/>
  <c r="Q552" i="14"/>
  <c r="O552" i="14"/>
  <c r="K552" i="14"/>
  <c r="I552" i="14"/>
  <c r="G552" i="14"/>
  <c r="M552" i="14" s="1"/>
  <c r="V551" i="14"/>
  <c r="Q551" i="14"/>
  <c r="O551" i="14"/>
  <c r="K551" i="14"/>
  <c r="I551" i="14"/>
  <c r="G551" i="14"/>
  <c r="M551" i="14" s="1"/>
  <c r="V550" i="14"/>
  <c r="Q550" i="14"/>
  <c r="O550" i="14"/>
  <c r="K550" i="14"/>
  <c r="I550" i="14"/>
  <c r="G550" i="14"/>
  <c r="M550" i="14" s="1"/>
  <c r="V549" i="14"/>
  <c r="Q549" i="14"/>
  <c r="O549" i="14"/>
  <c r="M549" i="14"/>
  <c r="K549" i="14"/>
  <c r="I549" i="14"/>
  <c r="G549" i="14"/>
  <c r="V548" i="14"/>
  <c r="Q548" i="14"/>
  <c r="O548" i="14"/>
  <c r="K548" i="14"/>
  <c r="I548" i="14"/>
  <c r="G548" i="14"/>
  <c r="M548" i="14" s="1"/>
  <c r="V547" i="14"/>
  <c r="Q547" i="14"/>
  <c r="O547" i="14"/>
  <c r="K547" i="14"/>
  <c r="I547" i="14"/>
  <c r="G547" i="14"/>
  <c r="M547" i="14" s="1"/>
  <c r="V546" i="14"/>
  <c r="Q546" i="14"/>
  <c r="O546" i="14"/>
  <c r="K546" i="14"/>
  <c r="I546" i="14"/>
  <c r="G546" i="14"/>
  <c r="M546" i="14" s="1"/>
  <c r="V545" i="14"/>
  <c r="Q545" i="14"/>
  <c r="O545" i="14"/>
  <c r="K545" i="14"/>
  <c r="I545" i="14"/>
  <c r="G545" i="14"/>
  <c r="M545" i="14" s="1"/>
  <c r="V544" i="14"/>
  <c r="Q544" i="14"/>
  <c r="O544" i="14"/>
  <c r="K544" i="14"/>
  <c r="I544" i="14"/>
  <c r="G544" i="14"/>
  <c r="M544" i="14" s="1"/>
  <c r="V542" i="14"/>
  <c r="Q542" i="14"/>
  <c r="O542" i="14"/>
  <c r="K542" i="14"/>
  <c r="I542" i="14"/>
  <c r="G542" i="14"/>
  <c r="M542" i="14" s="1"/>
  <c r="V541" i="14"/>
  <c r="Q541" i="14"/>
  <c r="O541" i="14"/>
  <c r="K541" i="14"/>
  <c r="I541" i="14"/>
  <c r="G541" i="14"/>
  <c r="M541" i="14" s="1"/>
  <c r="V540" i="14"/>
  <c r="Q540" i="14"/>
  <c r="O540" i="14"/>
  <c r="K540" i="14"/>
  <c r="I540" i="14"/>
  <c r="G540" i="14"/>
  <c r="M540" i="14" s="1"/>
  <c r="V539" i="14"/>
  <c r="Q539" i="14"/>
  <c r="O539" i="14"/>
  <c r="M539" i="14"/>
  <c r="K539" i="14"/>
  <c r="I539" i="14"/>
  <c r="G539" i="14"/>
  <c r="V538" i="14"/>
  <c r="Q538" i="14"/>
  <c r="O538" i="14"/>
  <c r="K538" i="14"/>
  <c r="I538" i="14"/>
  <c r="G538" i="14"/>
  <c r="M538" i="14" s="1"/>
  <c r="V537" i="14"/>
  <c r="Q537" i="14"/>
  <c r="O537" i="14"/>
  <c r="K537" i="14"/>
  <c r="I537" i="14"/>
  <c r="G537" i="14"/>
  <c r="M537" i="14" s="1"/>
  <c r="V536" i="14"/>
  <c r="Q536" i="14"/>
  <c r="O536" i="14"/>
  <c r="K536" i="14"/>
  <c r="I536" i="14"/>
  <c r="G536" i="14"/>
  <c r="M536" i="14" s="1"/>
  <c r="V535" i="14"/>
  <c r="Q535" i="14"/>
  <c r="O535" i="14"/>
  <c r="K535" i="14"/>
  <c r="I535" i="14"/>
  <c r="G535" i="14"/>
  <c r="M535" i="14" s="1"/>
  <c r="V534" i="14"/>
  <c r="Q534" i="14"/>
  <c r="O534" i="14"/>
  <c r="M534" i="14"/>
  <c r="K534" i="14"/>
  <c r="I534" i="14"/>
  <c r="G534" i="14"/>
  <c r="V533" i="14"/>
  <c r="Q533" i="14"/>
  <c r="O533" i="14"/>
  <c r="K533" i="14"/>
  <c r="I533" i="14"/>
  <c r="G533" i="14"/>
  <c r="M533" i="14" s="1"/>
  <c r="V532" i="14"/>
  <c r="Q532" i="14"/>
  <c r="O532" i="14"/>
  <c r="K532" i="14"/>
  <c r="I532" i="14"/>
  <c r="G532" i="14"/>
  <c r="M532" i="14" s="1"/>
  <c r="V531" i="14"/>
  <c r="Q531" i="14"/>
  <c r="O531" i="14"/>
  <c r="K531" i="14"/>
  <c r="I531" i="14"/>
  <c r="G531" i="14"/>
  <c r="M531" i="14" s="1"/>
  <c r="V530" i="14"/>
  <c r="Q530" i="14"/>
  <c r="O530" i="14"/>
  <c r="K530" i="14"/>
  <c r="I530" i="14"/>
  <c r="G530" i="14"/>
  <c r="M530" i="14" s="1"/>
  <c r="V529" i="14"/>
  <c r="Q529" i="14"/>
  <c r="O529" i="14"/>
  <c r="M529" i="14"/>
  <c r="K529" i="14"/>
  <c r="I529" i="14"/>
  <c r="G529" i="14"/>
  <c r="V528" i="14"/>
  <c r="Q528" i="14"/>
  <c r="O528" i="14"/>
  <c r="K528" i="14"/>
  <c r="I528" i="14"/>
  <c r="G528" i="14"/>
  <c r="M528" i="14" s="1"/>
  <c r="V527" i="14"/>
  <c r="Q527" i="14"/>
  <c r="O527" i="14"/>
  <c r="K527" i="14"/>
  <c r="I527" i="14"/>
  <c r="G527" i="14"/>
  <c r="M527" i="14" s="1"/>
  <c r="V526" i="14"/>
  <c r="Q526" i="14"/>
  <c r="O526" i="14"/>
  <c r="K526" i="14"/>
  <c r="I526" i="14"/>
  <c r="G526" i="14"/>
  <c r="M526" i="14" s="1"/>
  <c r="V525" i="14"/>
  <c r="Q525" i="14"/>
  <c r="O525" i="14"/>
  <c r="K525" i="14"/>
  <c r="I525" i="14"/>
  <c r="G525" i="14"/>
  <c r="M525" i="14" s="1"/>
  <c r="V524" i="14"/>
  <c r="Q524" i="14"/>
  <c r="O524" i="14"/>
  <c r="M524" i="14"/>
  <c r="K524" i="14"/>
  <c r="I524" i="14"/>
  <c r="G524" i="14"/>
  <c r="V523" i="14"/>
  <c r="Q523" i="14"/>
  <c r="O523" i="14"/>
  <c r="K523" i="14"/>
  <c r="I523" i="14"/>
  <c r="G523" i="14"/>
  <c r="M523" i="14" s="1"/>
  <c r="V522" i="14"/>
  <c r="Q522" i="14"/>
  <c r="O522" i="14"/>
  <c r="K522" i="14"/>
  <c r="I522" i="14"/>
  <c r="G522" i="14"/>
  <c r="M522" i="14" s="1"/>
  <c r="V521" i="14"/>
  <c r="Q521" i="14"/>
  <c r="O521" i="14"/>
  <c r="K521" i="14"/>
  <c r="I521" i="14"/>
  <c r="G521" i="14"/>
  <c r="M521" i="14" s="1"/>
  <c r="V520" i="14"/>
  <c r="Q520" i="14"/>
  <c r="O520" i="14"/>
  <c r="K520" i="14"/>
  <c r="I520" i="14"/>
  <c r="G520" i="14"/>
  <c r="M520" i="14" s="1"/>
  <c r="V519" i="14"/>
  <c r="Q519" i="14"/>
  <c r="O519" i="14"/>
  <c r="K519" i="14"/>
  <c r="I519" i="14"/>
  <c r="G519" i="14"/>
  <c r="M519" i="14" s="1"/>
  <c r="V518" i="14"/>
  <c r="Q518" i="14"/>
  <c r="O518" i="14"/>
  <c r="K518" i="14"/>
  <c r="I518" i="14"/>
  <c r="G518" i="14"/>
  <c r="M518" i="14" s="1"/>
  <c r="V517" i="14"/>
  <c r="Q517" i="14"/>
  <c r="O517" i="14"/>
  <c r="M517" i="14"/>
  <c r="K517" i="14"/>
  <c r="I517" i="14"/>
  <c r="G517" i="14"/>
  <c r="V516" i="14"/>
  <c r="Q516" i="14"/>
  <c r="O516" i="14"/>
  <c r="K516" i="14"/>
  <c r="I516" i="14"/>
  <c r="G516" i="14"/>
  <c r="M516" i="14" s="1"/>
  <c r="V515" i="14"/>
  <c r="Q515" i="14"/>
  <c r="O515" i="14"/>
  <c r="K515" i="14"/>
  <c r="I515" i="14"/>
  <c r="G515" i="14"/>
  <c r="M515" i="14" s="1"/>
  <c r="V514" i="14"/>
  <c r="Q514" i="14"/>
  <c r="O514" i="14"/>
  <c r="K514" i="14"/>
  <c r="I514" i="14"/>
  <c r="G514" i="14"/>
  <c r="M514" i="14" s="1"/>
  <c r="V513" i="14"/>
  <c r="Q513" i="14"/>
  <c r="O513" i="14"/>
  <c r="K513" i="14"/>
  <c r="I513" i="14"/>
  <c r="G513" i="14"/>
  <c r="M513" i="14" s="1"/>
  <c r="V512" i="14"/>
  <c r="Q512" i="14"/>
  <c r="O512" i="14"/>
  <c r="M512" i="14"/>
  <c r="K512" i="14"/>
  <c r="I512" i="14"/>
  <c r="G512" i="14"/>
  <c r="V511" i="14"/>
  <c r="Q511" i="14"/>
  <c r="O511" i="14"/>
  <c r="K511" i="14"/>
  <c r="I511" i="14"/>
  <c r="G511" i="14"/>
  <c r="M511" i="14" s="1"/>
  <c r="V510" i="14"/>
  <c r="Q510" i="14"/>
  <c r="Q505" i="14" s="1"/>
  <c r="O510" i="14"/>
  <c r="O505" i="14" s="1"/>
  <c r="K510" i="14"/>
  <c r="I510" i="14"/>
  <c r="G510" i="14"/>
  <c r="M510" i="14" s="1"/>
  <c r="V509" i="14"/>
  <c r="Q509" i="14"/>
  <c r="O509" i="14"/>
  <c r="K509" i="14"/>
  <c r="I509" i="14"/>
  <c r="G509" i="14"/>
  <c r="M509" i="14" s="1"/>
  <c r="V508" i="14"/>
  <c r="V505" i="14" s="1"/>
  <c r="Q508" i="14"/>
  <c r="O508" i="14"/>
  <c r="K508" i="14"/>
  <c r="I508" i="14"/>
  <c r="G508" i="14"/>
  <c r="M508" i="14" s="1"/>
  <c r="V507" i="14"/>
  <c r="Q507" i="14"/>
  <c r="O507" i="14"/>
  <c r="M507" i="14"/>
  <c r="K507" i="14"/>
  <c r="K505" i="14" s="1"/>
  <c r="I507" i="14"/>
  <c r="I505" i="14" s="1"/>
  <c r="G507" i="14"/>
  <c r="V506" i="14"/>
  <c r="Q506" i="14"/>
  <c r="O506" i="14"/>
  <c r="K506" i="14"/>
  <c r="I506" i="14"/>
  <c r="G506" i="14"/>
  <c r="M506" i="14" s="1"/>
  <c r="V504" i="14"/>
  <c r="Q504" i="14"/>
  <c r="O504" i="14"/>
  <c r="K504" i="14"/>
  <c r="I504" i="14"/>
  <c r="G504" i="14"/>
  <c r="M504" i="14" s="1"/>
  <c r="V503" i="14"/>
  <c r="Q503" i="14"/>
  <c r="O503" i="14"/>
  <c r="M503" i="14"/>
  <c r="K503" i="14"/>
  <c r="I503" i="14"/>
  <c r="G503" i="14"/>
  <c r="V502" i="14"/>
  <c r="Q502" i="14"/>
  <c r="O502" i="14"/>
  <c r="K502" i="14"/>
  <c r="I502" i="14"/>
  <c r="G502" i="14"/>
  <c r="M502" i="14" s="1"/>
  <c r="V501" i="14"/>
  <c r="Q501" i="14"/>
  <c r="O501" i="14"/>
  <c r="K501" i="14"/>
  <c r="I501" i="14"/>
  <c r="G501" i="14"/>
  <c r="M501" i="14" s="1"/>
  <c r="V500" i="14"/>
  <c r="Q500" i="14"/>
  <c r="O500" i="14"/>
  <c r="K500" i="14"/>
  <c r="I500" i="14"/>
  <c r="G500" i="14"/>
  <c r="M500" i="14" s="1"/>
  <c r="V499" i="14"/>
  <c r="Q499" i="14"/>
  <c r="O499" i="14"/>
  <c r="K499" i="14"/>
  <c r="I499" i="14"/>
  <c r="G499" i="14"/>
  <c r="M499" i="14" s="1"/>
  <c r="V498" i="14"/>
  <c r="Q498" i="14"/>
  <c r="O498" i="14"/>
  <c r="M498" i="14"/>
  <c r="K498" i="14"/>
  <c r="I498" i="14"/>
  <c r="G498" i="14"/>
  <c r="V497" i="14"/>
  <c r="Q497" i="14"/>
  <c r="O497" i="14"/>
  <c r="K497" i="14"/>
  <c r="I497" i="14"/>
  <c r="G497" i="14"/>
  <c r="M497" i="14" s="1"/>
  <c r="V496" i="14"/>
  <c r="Q496" i="14"/>
  <c r="O496" i="14"/>
  <c r="M496" i="14"/>
  <c r="K496" i="14"/>
  <c r="I496" i="14"/>
  <c r="G496" i="14"/>
  <c r="V495" i="14"/>
  <c r="Q495" i="14"/>
  <c r="O495" i="14"/>
  <c r="M495" i="14"/>
  <c r="K495" i="14"/>
  <c r="I495" i="14"/>
  <c r="G495" i="14"/>
  <c r="V494" i="14"/>
  <c r="Q494" i="14"/>
  <c r="O494" i="14"/>
  <c r="K494" i="14"/>
  <c r="I494" i="14"/>
  <c r="G494" i="14"/>
  <c r="M494" i="14" s="1"/>
  <c r="V493" i="14"/>
  <c r="Q493" i="14"/>
  <c r="O493" i="14"/>
  <c r="K493" i="14"/>
  <c r="I493" i="14"/>
  <c r="G493" i="14"/>
  <c r="M493" i="14" s="1"/>
  <c r="V492" i="14"/>
  <c r="Q492" i="14"/>
  <c r="O492" i="14"/>
  <c r="K492" i="14"/>
  <c r="I492" i="14"/>
  <c r="G492" i="14"/>
  <c r="M492" i="14" s="1"/>
  <c r="V491" i="14"/>
  <c r="Q491" i="14"/>
  <c r="O491" i="14"/>
  <c r="M491" i="14"/>
  <c r="K491" i="14"/>
  <c r="I491" i="14"/>
  <c r="G491" i="14"/>
  <c r="V490" i="14"/>
  <c r="Q490" i="14"/>
  <c r="O490" i="14"/>
  <c r="K490" i="14"/>
  <c r="I490" i="14"/>
  <c r="G490" i="14"/>
  <c r="M490" i="14" s="1"/>
  <c r="V489" i="14"/>
  <c r="Q489" i="14"/>
  <c r="O489" i="14"/>
  <c r="K489" i="14"/>
  <c r="I489" i="14"/>
  <c r="G489" i="14"/>
  <c r="M489" i="14" s="1"/>
  <c r="V488" i="14"/>
  <c r="Q488" i="14"/>
  <c r="O488" i="14"/>
  <c r="M488" i="14"/>
  <c r="K488" i="14"/>
  <c r="I488" i="14"/>
  <c r="G488" i="14"/>
  <c r="V487" i="14"/>
  <c r="Q487" i="14"/>
  <c r="O487" i="14"/>
  <c r="K487" i="14"/>
  <c r="I487" i="14"/>
  <c r="G487" i="14"/>
  <c r="M487" i="14" s="1"/>
  <c r="V486" i="14"/>
  <c r="Q486" i="14"/>
  <c r="O486" i="14"/>
  <c r="K486" i="14"/>
  <c r="I486" i="14"/>
  <c r="G486" i="14"/>
  <c r="M486" i="14" s="1"/>
  <c r="V485" i="14"/>
  <c r="Q485" i="14"/>
  <c r="O485" i="14"/>
  <c r="K485" i="14"/>
  <c r="I485" i="14"/>
  <c r="G485" i="14"/>
  <c r="M485" i="14" s="1"/>
  <c r="V484" i="14"/>
  <c r="Q484" i="14"/>
  <c r="O484" i="14"/>
  <c r="M484" i="14"/>
  <c r="K484" i="14"/>
  <c r="I484" i="14"/>
  <c r="G484" i="14"/>
  <c r="V483" i="14"/>
  <c r="Q483" i="14"/>
  <c r="O483" i="14"/>
  <c r="K483" i="14"/>
  <c r="I483" i="14"/>
  <c r="G483" i="14"/>
  <c r="M483" i="14" s="1"/>
  <c r="V482" i="14"/>
  <c r="Q482" i="14"/>
  <c r="O482" i="14"/>
  <c r="K482" i="14"/>
  <c r="I482" i="14"/>
  <c r="G482" i="14"/>
  <c r="M482" i="14" s="1"/>
  <c r="V481" i="14"/>
  <c r="Q481" i="14"/>
  <c r="O481" i="14"/>
  <c r="M481" i="14"/>
  <c r="K481" i="14"/>
  <c r="I481" i="14"/>
  <c r="G481" i="14"/>
  <c r="V480" i="14"/>
  <c r="Q480" i="14"/>
  <c r="O480" i="14"/>
  <c r="K480" i="14"/>
  <c r="I480" i="14"/>
  <c r="G480" i="14"/>
  <c r="M480" i="14" s="1"/>
  <c r="V479" i="14"/>
  <c r="Q479" i="14"/>
  <c r="O479" i="14"/>
  <c r="M479" i="14"/>
  <c r="K479" i="14"/>
  <c r="I479" i="14"/>
  <c r="G479" i="14"/>
  <c r="V478" i="14"/>
  <c r="Q478" i="14"/>
  <c r="O478" i="14"/>
  <c r="K478" i="14"/>
  <c r="I478" i="14"/>
  <c r="G478" i="14"/>
  <c r="M478" i="14" s="1"/>
  <c r="V477" i="14"/>
  <c r="Q477" i="14"/>
  <c r="O477" i="14"/>
  <c r="K477" i="14"/>
  <c r="I477" i="14"/>
  <c r="G477" i="14"/>
  <c r="M477" i="14" s="1"/>
  <c r="V476" i="14"/>
  <c r="Q476" i="14"/>
  <c r="O476" i="14"/>
  <c r="M476" i="14"/>
  <c r="K476" i="14"/>
  <c r="I476" i="14"/>
  <c r="G476" i="14"/>
  <c r="V475" i="14"/>
  <c r="Q475" i="14"/>
  <c r="O475" i="14"/>
  <c r="K475" i="14"/>
  <c r="I475" i="14"/>
  <c r="G475" i="14"/>
  <c r="M475" i="14" s="1"/>
  <c r="V474" i="14"/>
  <c r="Q474" i="14"/>
  <c r="O474" i="14"/>
  <c r="M474" i="14"/>
  <c r="K474" i="14"/>
  <c r="I474" i="14"/>
  <c r="G474" i="14"/>
  <c r="V473" i="14"/>
  <c r="Q473" i="14"/>
  <c r="O473" i="14"/>
  <c r="K473" i="14"/>
  <c r="I473" i="14"/>
  <c r="G473" i="14"/>
  <c r="M473" i="14" s="1"/>
  <c r="V472" i="14"/>
  <c r="Q472" i="14"/>
  <c r="O472" i="14"/>
  <c r="K472" i="14"/>
  <c r="I472" i="14"/>
  <c r="G472" i="14"/>
  <c r="M472" i="14" s="1"/>
  <c r="V471" i="14"/>
  <c r="Q471" i="14"/>
  <c r="O471" i="14"/>
  <c r="K471" i="14"/>
  <c r="I471" i="14"/>
  <c r="G471" i="14"/>
  <c r="M471" i="14" s="1"/>
  <c r="V470" i="14"/>
  <c r="Q470" i="14"/>
  <c r="O470" i="14"/>
  <c r="K470" i="14"/>
  <c r="I470" i="14"/>
  <c r="G470" i="14"/>
  <c r="M470" i="14" s="1"/>
  <c r="V469" i="14"/>
  <c r="Q469" i="14"/>
  <c r="O469" i="14"/>
  <c r="M469" i="14"/>
  <c r="K469" i="14"/>
  <c r="I469" i="14"/>
  <c r="G469" i="14"/>
  <c r="V468" i="14"/>
  <c r="Q468" i="14"/>
  <c r="O468" i="14"/>
  <c r="K468" i="14"/>
  <c r="I468" i="14"/>
  <c r="G468" i="14"/>
  <c r="M468" i="14" s="1"/>
  <c r="V467" i="14"/>
  <c r="Q467" i="14"/>
  <c r="O467" i="14"/>
  <c r="K467" i="14"/>
  <c r="I467" i="14"/>
  <c r="G467" i="14"/>
  <c r="M467" i="14" s="1"/>
  <c r="V466" i="14"/>
  <c r="Q466" i="14"/>
  <c r="O466" i="14"/>
  <c r="K466" i="14"/>
  <c r="I466" i="14"/>
  <c r="G466" i="14"/>
  <c r="M466" i="14" s="1"/>
  <c r="V465" i="14"/>
  <c r="Q465" i="14"/>
  <c r="O465" i="14"/>
  <c r="K465" i="14"/>
  <c r="I465" i="14"/>
  <c r="G465" i="14"/>
  <c r="M465" i="14" s="1"/>
  <c r="V464" i="14"/>
  <c r="Q464" i="14"/>
  <c r="O464" i="14"/>
  <c r="M464" i="14"/>
  <c r="K464" i="14"/>
  <c r="I464" i="14"/>
  <c r="G464" i="14"/>
  <c r="V463" i="14"/>
  <c r="Q463" i="14"/>
  <c r="O463" i="14"/>
  <c r="K463" i="14"/>
  <c r="I463" i="14"/>
  <c r="G463" i="14"/>
  <c r="M463" i="14" s="1"/>
  <c r="V462" i="14"/>
  <c r="Q462" i="14"/>
  <c r="O462" i="14"/>
  <c r="K462" i="14"/>
  <c r="I462" i="14"/>
  <c r="G462" i="14"/>
  <c r="M462" i="14" s="1"/>
  <c r="V461" i="14"/>
  <c r="Q461" i="14"/>
  <c r="O461" i="14"/>
  <c r="K461" i="14"/>
  <c r="I461" i="14"/>
  <c r="G461" i="14"/>
  <c r="M461" i="14" s="1"/>
  <c r="V460" i="14"/>
  <c r="Q460" i="14"/>
  <c r="O460" i="14"/>
  <c r="M460" i="14"/>
  <c r="K460" i="14"/>
  <c r="I460" i="14"/>
  <c r="G460" i="14"/>
  <c r="V459" i="14"/>
  <c r="Q459" i="14"/>
  <c r="O459" i="14"/>
  <c r="K459" i="14"/>
  <c r="I459" i="14"/>
  <c r="G459" i="14"/>
  <c r="M459" i="14" s="1"/>
  <c r="V458" i="14"/>
  <c r="Q458" i="14"/>
  <c r="O458" i="14"/>
  <c r="K458" i="14"/>
  <c r="I458" i="14"/>
  <c r="G458" i="14"/>
  <c r="M458" i="14" s="1"/>
  <c r="V457" i="14"/>
  <c r="Q457" i="14"/>
  <c r="O457" i="14"/>
  <c r="M457" i="14"/>
  <c r="K457" i="14"/>
  <c r="I457" i="14"/>
  <c r="G457" i="14"/>
  <c r="V456" i="14"/>
  <c r="Q456" i="14"/>
  <c r="O456" i="14"/>
  <c r="K456" i="14"/>
  <c r="I456" i="14"/>
  <c r="G456" i="14"/>
  <c r="M456" i="14" s="1"/>
  <c r="V455" i="14"/>
  <c r="Q455" i="14"/>
  <c r="O455" i="14"/>
  <c r="K455" i="14"/>
  <c r="I455" i="14"/>
  <c r="G455" i="14"/>
  <c r="M455" i="14" s="1"/>
  <c r="V454" i="14"/>
  <c r="Q454" i="14"/>
  <c r="O454" i="14"/>
  <c r="K454" i="14"/>
  <c r="I454" i="14"/>
  <c r="G454" i="14"/>
  <c r="M454" i="14" s="1"/>
  <c r="V453" i="14"/>
  <c r="Q453" i="14"/>
  <c r="O453" i="14"/>
  <c r="K453" i="14"/>
  <c r="I453" i="14"/>
  <c r="G453" i="14"/>
  <c r="M453" i="14" s="1"/>
  <c r="V452" i="14"/>
  <c r="Q452" i="14"/>
  <c r="O452" i="14"/>
  <c r="M452" i="14"/>
  <c r="K452" i="14"/>
  <c r="I452" i="14"/>
  <c r="G452" i="14"/>
  <c r="V451" i="14"/>
  <c r="Q451" i="14"/>
  <c r="O451" i="14"/>
  <c r="K451" i="14"/>
  <c r="I451" i="14"/>
  <c r="G451" i="14"/>
  <c r="M451" i="14" s="1"/>
  <c r="V450" i="14"/>
  <c r="Q450" i="14"/>
  <c r="O450" i="14"/>
  <c r="K450" i="14"/>
  <c r="I450" i="14"/>
  <c r="G450" i="14"/>
  <c r="M450" i="14" s="1"/>
  <c r="V449" i="14"/>
  <c r="Q449" i="14"/>
  <c r="O449" i="14"/>
  <c r="K449" i="14"/>
  <c r="I449" i="14"/>
  <c r="G449" i="14"/>
  <c r="M449" i="14" s="1"/>
  <c r="V448" i="14"/>
  <c r="Q448" i="14"/>
  <c r="O448" i="14"/>
  <c r="K448" i="14"/>
  <c r="I448" i="14"/>
  <c r="G448" i="14"/>
  <c r="M448" i="14" s="1"/>
  <c r="V447" i="14"/>
  <c r="Q447" i="14"/>
  <c r="O447" i="14"/>
  <c r="M447" i="14"/>
  <c r="K447" i="14"/>
  <c r="I447" i="14"/>
  <c r="G447" i="14"/>
  <c r="V446" i="14"/>
  <c r="Q446" i="14"/>
  <c r="O446" i="14"/>
  <c r="K446" i="14"/>
  <c r="I446" i="14"/>
  <c r="G446" i="14"/>
  <c r="M446" i="14" s="1"/>
  <c r="V445" i="14"/>
  <c r="Q445" i="14"/>
  <c r="O445" i="14"/>
  <c r="K445" i="14"/>
  <c r="I445" i="14"/>
  <c r="G445" i="14"/>
  <c r="M445" i="14" s="1"/>
  <c r="V444" i="14"/>
  <c r="Q444" i="14"/>
  <c r="O444" i="14"/>
  <c r="K444" i="14"/>
  <c r="I444" i="14"/>
  <c r="G444" i="14"/>
  <c r="M444" i="14" s="1"/>
  <c r="V443" i="14"/>
  <c r="Q443" i="14"/>
  <c r="O443" i="14"/>
  <c r="K443" i="14"/>
  <c r="I443" i="14"/>
  <c r="G443" i="14"/>
  <c r="M443" i="14" s="1"/>
  <c r="V442" i="14"/>
  <c r="Q442" i="14"/>
  <c r="O442" i="14"/>
  <c r="K442" i="14"/>
  <c r="I442" i="14"/>
  <c r="G442" i="14"/>
  <c r="M442" i="14" s="1"/>
  <c r="V441" i="14"/>
  <c r="Q441" i="14"/>
  <c r="O441" i="14"/>
  <c r="K441" i="14"/>
  <c r="I441" i="14"/>
  <c r="G441" i="14"/>
  <c r="M441" i="14" s="1"/>
  <c r="V440" i="14"/>
  <c r="Q440" i="14"/>
  <c r="O440" i="14"/>
  <c r="K440" i="14"/>
  <c r="I440" i="14"/>
  <c r="G440" i="14"/>
  <c r="M440" i="14" s="1"/>
  <c r="V439" i="14"/>
  <c r="Q439" i="14"/>
  <c r="O439" i="14"/>
  <c r="K439" i="14"/>
  <c r="I439" i="14"/>
  <c r="G439" i="14"/>
  <c r="M439" i="14" s="1"/>
  <c r="V438" i="14"/>
  <c r="Q438" i="14"/>
  <c r="Q436" i="14" s="1"/>
  <c r="O438" i="14"/>
  <c r="O436" i="14" s="1"/>
  <c r="K438" i="14"/>
  <c r="I438" i="14"/>
  <c r="G438" i="14"/>
  <c r="M438" i="14" s="1"/>
  <c r="V437" i="14"/>
  <c r="Q437" i="14"/>
  <c r="O437" i="14"/>
  <c r="K437" i="14"/>
  <c r="K436" i="14" s="1"/>
  <c r="I437" i="14"/>
  <c r="I436" i="14" s="1"/>
  <c r="G437" i="14"/>
  <c r="V436" i="14"/>
  <c r="V434" i="14"/>
  <c r="Q434" i="14"/>
  <c r="O434" i="14"/>
  <c r="K434" i="14"/>
  <c r="I434" i="14"/>
  <c r="I428" i="14" s="1"/>
  <c r="G434" i="14"/>
  <c r="M434" i="14" s="1"/>
  <c r="V432" i="14"/>
  <c r="Q432" i="14"/>
  <c r="O432" i="14"/>
  <c r="K432" i="14"/>
  <c r="I432" i="14"/>
  <c r="G432" i="14"/>
  <c r="M432" i="14" s="1"/>
  <c r="V429" i="14"/>
  <c r="V428" i="14" s="1"/>
  <c r="Q429" i="14"/>
  <c r="Q428" i="14" s="1"/>
  <c r="O429" i="14"/>
  <c r="O428" i="14" s="1"/>
  <c r="K429" i="14"/>
  <c r="K428" i="14" s="1"/>
  <c r="I429" i="14"/>
  <c r="G429" i="14"/>
  <c r="M429" i="14" s="1"/>
  <c r="G428" i="14"/>
  <c r="V426" i="14"/>
  <c r="Q426" i="14"/>
  <c r="O426" i="14"/>
  <c r="K426" i="14"/>
  <c r="I426" i="14"/>
  <c r="G426" i="14"/>
  <c r="M426" i="14" s="1"/>
  <c r="V423" i="14"/>
  <c r="Q423" i="14"/>
  <c r="O423" i="14"/>
  <c r="K423" i="14"/>
  <c r="I423" i="14"/>
  <c r="G423" i="14"/>
  <c r="M423" i="14" s="1"/>
  <c r="V416" i="14"/>
  <c r="Q416" i="14"/>
  <c r="O416" i="14"/>
  <c r="K416" i="14"/>
  <c r="I416" i="14"/>
  <c r="G416" i="14"/>
  <c r="M416" i="14" s="1"/>
  <c r="V413" i="14"/>
  <c r="Q413" i="14"/>
  <c r="O413" i="14"/>
  <c r="K413" i="14"/>
  <c r="I413" i="14"/>
  <c r="G413" i="14"/>
  <c r="M413" i="14" s="1"/>
  <c r="BA410" i="14"/>
  <c r="V409" i="14"/>
  <c r="Q409" i="14"/>
  <c r="O409" i="14"/>
  <c r="K409" i="14"/>
  <c r="I409" i="14"/>
  <c r="G409" i="14"/>
  <c r="M409" i="14" s="1"/>
  <c r="V404" i="14"/>
  <c r="V398" i="14" s="1"/>
  <c r="Q404" i="14"/>
  <c r="Q398" i="14" s="1"/>
  <c r="O404" i="14"/>
  <c r="O398" i="14" s="1"/>
  <c r="K404" i="14"/>
  <c r="I404" i="14"/>
  <c r="G404" i="14"/>
  <c r="M404" i="14" s="1"/>
  <c r="V399" i="14"/>
  <c r="Q399" i="14"/>
  <c r="O399" i="14"/>
  <c r="K399" i="14"/>
  <c r="K398" i="14" s="1"/>
  <c r="I399" i="14"/>
  <c r="I398" i="14" s="1"/>
  <c r="G399" i="14"/>
  <c r="V396" i="14"/>
  <c r="Q396" i="14"/>
  <c r="O396" i="14"/>
  <c r="K396" i="14"/>
  <c r="I396" i="14"/>
  <c r="G396" i="14"/>
  <c r="M396" i="14" s="1"/>
  <c r="V393" i="14"/>
  <c r="Q393" i="14"/>
  <c r="O393" i="14"/>
  <c r="K393" i="14"/>
  <c r="I393" i="14"/>
  <c r="G393" i="14"/>
  <c r="M393" i="14" s="1"/>
  <c r="V391" i="14"/>
  <c r="Q391" i="14"/>
  <c r="O391" i="14"/>
  <c r="K391" i="14"/>
  <c r="I391" i="14"/>
  <c r="G391" i="14"/>
  <c r="M391" i="14" s="1"/>
  <c r="BA384" i="14"/>
  <c r="V383" i="14"/>
  <c r="Q383" i="14"/>
  <c r="O383" i="14"/>
  <c r="K383" i="14"/>
  <c r="I383" i="14"/>
  <c r="G383" i="14"/>
  <c r="M383" i="14" s="1"/>
  <c r="V378" i="14"/>
  <c r="Q378" i="14"/>
  <c r="O378" i="14"/>
  <c r="K378" i="14"/>
  <c r="I378" i="14"/>
  <c r="G378" i="14"/>
  <c r="M378" i="14" s="1"/>
  <c r="V376" i="14"/>
  <c r="Q376" i="14"/>
  <c r="O376" i="14"/>
  <c r="K376" i="14"/>
  <c r="I376" i="14"/>
  <c r="G376" i="14"/>
  <c r="M376" i="14" s="1"/>
  <c r="V373" i="14"/>
  <c r="Q373" i="14"/>
  <c r="O373" i="14"/>
  <c r="K373" i="14"/>
  <c r="I373" i="14"/>
  <c r="G373" i="14"/>
  <c r="M373" i="14" s="1"/>
  <c r="V370" i="14"/>
  <c r="Q370" i="14"/>
  <c r="Q367" i="14" s="1"/>
  <c r="O370" i="14"/>
  <c r="K370" i="14"/>
  <c r="I370" i="14"/>
  <c r="G370" i="14"/>
  <c r="M370" i="14" s="1"/>
  <c r="V368" i="14"/>
  <c r="Q368" i="14"/>
  <c r="O368" i="14"/>
  <c r="O367" i="14" s="1"/>
  <c r="K368" i="14"/>
  <c r="K367" i="14" s="1"/>
  <c r="I368" i="14"/>
  <c r="I367" i="14" s="1"/>
  <c r="G368" i="14"/>
  <c r="G367" i="14" s="1"/>
  <c r="V367" i="14"/>
  <c r="V365" i="14"/>
  <c r="V364" i="14" s="1"/>
  <c r="Q365" i="14"/>
  <c r="O365" i="14"/>
  <c r="O364" i="14" s="1"/>
  <c r="K365" i="14"/>
  <c r="K364" i="14" s="1"/>
  <c r="I365" i="14"/>
  <c r="I364" i="14" s="1"/>
  <c r="G365" i="14"/>
  <c r="G364" i="14" s="1"/>
  <c r="Q364" i="14"/>
  <c r="BA362" i="14"/>
  <c r="V361" i="14"/>
  <c r="Q361" i="14"/>
  <c r="O361" i="14"/>
  <c r="M361" i="14"/>
  <c r="K361" i="14"/>
  <c r="I361" i="14"/>
  <c r="G361" i="14"/>
  <c r="BA359" i="14"/>
  <c r="V358" i="14"/>
  <c r="Q358" i="14"/>
  <c r="O358" i="14"/>
  <c r="K358" i="14"/>
  <c r="I358" i="14"/>
  <c r="G358" i="14"/>
  <c r="M358" i="14" s="1"/>
  <c r="V356" i="14"/>
  <c r="Q356" i="14"/>
  <c r="O356" i="14"/>
  <c r="K356" i="14"/>
  <c r="I356" i="14"/>
  <c r="G356" i="14"/>
  <c r="M356" i="14" s="1"/>
  <c r="V354" i="14"/>
  <c r="Q354" i="14"/>
  <c r="O354" i="14"/>
  <c r="K354" i="14"/>
  <c r="I354" i="14"/>
  <c r="G354" i="14"/>
  <c r="M354" i="14" s="1"/>
  <c r="V353" i="14"/>
  <c r="Q353" i="14"/>
  <c r="O353" i="14"/>
  <c r="K353" i="14"/>
  <c r="I353" i="14"/>
  <c r="G353" i="14"/>
  <c r="M353" i="14" s="1"/>
  <c r="V352" i="14"/>
  <c r="Q352" i="14"/>
  <c r="O352" i="14"/>
  <c r="K352" i="14"/>
  <c r="I352" i="14"/>
  <c r="G352" i="14"/>
  <c r="M352" i="14" s="1"/>
  <c r="V351" i="14"/>
  <c r="Q351" i="14"/>
  <c r="O351" i="14"/>
  <c r="K351" i="14"/>
  <c r="I351" i="14"/>
  <c r="G351" i="14"/>
  <c r="M351" i="14" s="1"/>
  <c r="V350" i="14"/>
  <c r="Q350" i="14"/>
  <c r="O350" i="14"/>
  <c r="K350" i="14"/>
  <c r="I350" i="14"/>
  <c r="G350" i="14"/>
  <c r="M350" i="14" s="1"/>
  <c r="V349" i="14"/>
  <c r="Q349" i="14"/>
  <c r="O349" i="14"/>
  <c r="K349" i="14"/>
  <c r="I349" i="14"/>
  <c r="G349" i="14"/>
  <c r="M349" i="14" s="1"/>
  <c r="V348" i="14"/>
  <c r="Q348" i="14"/>
  <c r="O348" i="14"/>
  <c r="K348" i="14"/>
  <c r="I348" i="14"/>
  <c r="G348" i="14"/>
  <c r="M348" i="14" s="1"/>
  <c r="V347" i="14"/>
  <c r="Q347" i="14"/>
  <c r="O347" i="14"/>
  <c r="K347" i="14"/>
  <c r="I347" i="14"/>
  <c r="G347" i="14"/>
  <c r="M347" i="14" s="1"/>
  <c r="V346" i="14"/>
  <c r="Q346" i="14"/>
  <c r="O346" i="14"/>
  <c r="K346" i="14"/>
  <c r="I346" i="14"/>
  <c r="G346" i="14"/>
  <c r="M346" i="14" s="1"/>
  <c r="V345" i="14"/>
  <c r="Q345" i="14"/>
  <c r="O345" i="14"/>
  <c r="K345" i="14"/>
  <c r="I345" i="14"/>
  <c r="G345" i="14"/>
  <c r="M345" i="14" s="1"/>
  <c r="V344" i="14"/>
  <c r="Q344" i="14"/>
  <c r="O344" i="14"/>
  <c r="K344" i="14"/>
  <c r="I344" i="14"/>
  <c r="G344" i="14"/>
  <c r="M344" i="14" s="1"/>
  <c r="V343" i="14"/>
  <c r="Q343" i="14"/>
  <c r="O343" i="14"/>
  <c r="M343" i="14"/>
  <c r="K343" i="14"/>
  <c r="I343" i="14"/>
  <c r="G343" i="14"/>
  <c r="V342" i="14"/>
  <c r="Q342" i="14"/>
  <c r="O342" i="14"/>
  <c r="K342" i="14"/>
  <c r="I342" i="14"/>
  <c r="G342" i="14"/>
  <c r="M342" i="14" s="1"/>
  <c r="V341" i="14"/>
  <c r="Q341" i="14"/>
  <c r="O341" i="14"/>
  <c r="K341" i="14"/>
  <c r="I341" i="14"/>
  <c r="G341" i="14"/>
  <c r="M341" i="14" s="1"/>
  <c r="V340" i="14"/>
  <c r="Q340" i="14"/>
  <c r="O340" i="14"/>
  <c r="K340" i="14"/>
  <c r="I340" i="14"/>
  <c r="G340" i="14"/>
  <c r="M340" i="14" s="1"/>
  <c r="V339" i="14"/>
  <c r="Q339" i="14"/>
  <c r="O339" i="14"/>
  <c r="K339" i="14"/>
  <c r="I339" i="14"/>
  <c r="G339" i="14"/>
  <c r="M339" i="14" s="1"/>
  <c r="V338" i="14"/>
  <c r="Q338" i="14"/>
  <c r="O338" i="14"/>
  <c r="K338" i="14"/>
  <c r="I338" i="14"/>
  <c r="G338" i="14"/>
  <c r="M338" i="14" s="1"/>
  <c r="V337" i="14"/>
  <c r="Q337" i="14"/>
  <c r="O337" i="14"/>
  <c r="K337" i="14"/>
  <c r="I337" i="14"/>
  <c r="G337" i="14"/>
  <c r="M337" i="14" s="1"/>
  <c r="V336" i="14"/>
  <c r="Q336" i="14"/>
  <c r="O336" i="14"/>
  <c r="K336" i="14"/>
  <c r="I336" i="14"/>
  <c r="G336" i="14"/>
  <c r="M336" i="14" s="1"/>
  <c r="V335" i="14"/>
  <c r="Q335" i="14"/>
  <c r="O335" i="14"/>
  <c r="K335" i="14"/>
  <c r="I335" i="14"/>
  <c r="G335" i="14"/>
  <c r="M335" i="14" s="1"/>
  <c r="V334" i="14"/>
  <c r="Q334" i="14"/>
  <c r="O334" i="14"/>
  <c r="K334" i="14"/>
  <c r="I334" i="14"/>
  <c r="G334" i="14"/>
  <c r="M334" i="14" s="1"/>
  <c r="V332" i="14"/>
  <c r="Q332" i="14"/>
  <c r="O332" i="14"/>
  <c r="K332" i="14"/>
  <c r="I332" i="14"/>
  <c r="G332" i="14"/>
  <c r="M332" i="14" s="1"/>
  <c r="V328" i="14"/>
  <c r="Q328" i="14"/>
  <c r="O328" i="14"/>
  <c r="K328" i="14"/>
  <c r="I328" i="14"/>
  <c r="G328" i="14"/>
  <c r="M328" i="14" s="1"/>
  <c r="V326" i="14"/>
  <c r="Q326" i="14"/>
  <c r="O326" i="14"/>
  <c r="K326" i="14"/>
  <c r="I326" i="14"/>
  <c r="G326" i="14"/>
  <c r="M326" i="14" s="1"/>
  <c r="V324" i="14"/>
  <c r="Q324" i="14"/>
  <c r="O324" i="14"/>
  <c r="M324" i="14"/>
  <c r="K324" i="14"/>
  <c r="I324" i="14"/>
  <c r="G324" i="14"/>
  <c r="V323" i="14"/>
  <c r="Q323" i="14"/>
  <c r="O323" i="14"/>
  <c r="K323" i="14"/>
  <c r="I323" i="14"/>
  <c r="G323" i="14"/>
  <c r="M323" i="14" s="1"/>
  <c r="V319" i="14"/>
  <c r="Q319" i="14"/>
  <c r="O319" i="14"/>
  <c r="K319" i="14"/>
  <c r="I319" i="14"/>
  <c r="G319" i="14"/>
  <c r="M319" i="14" s="1"/>
  <c r="V317" i="14"/>
  <c r="Q317" i="14"/>
  <c r="O317" i="14"/>
  <c r="K317" i="14"/>
  <c r="I317" i="14"/>
  <c r="G317" i="14"/>
  <c r="M317" i="14" s="1"/>
  <c r="V315" i="14"/>
  <c r="Q315" i="14"/>
  <c r="O315" i="14"/>
  <c r="K315" i="14"/>
  <c r="I315" i="14"/>
  <c r="G315" i="14"/>
  <c r="M315" i="14" s="1"/>
  <c r="V314" i="14"/>
  <c r="Q314" i="14"/>
  <c r="O314" i="14"/>
  <c r="M314" i="14"/>
  <c r="K314" i="14"/>
  <c r="I314" i="14"/>
  <c r="G314" i="14"/>
  <c r="V309" i="14"/>
  <c r="Q309" i="14"/>
  <c r="O309" i="14"/>
  <c r="K309" i="14"/>
  <c r="I309" i="14"/>
  <c r="G309" i="14"/>
  <c r="M309" i="14" s="1"/>
  <c r="V304" i="14"/>
  <c r="Q304" i="14"/>
  <c r="O304" i="14"/>
  <c r="K304" i="14"/>
  <c r="I304" i="14"/>
  <c r="G304" i="14"/>
  <c r="M304" i="14" s="1"/>
  <c r="V300" i="14"/>
  <c r="Q300" i="14"/>
  <c r="O300" i="14"/>
  <c r="K300" i="14"/>
  <c r="I300" i="14"/>
  <c r="G300" i="14"/>
  <c r="M300" i="14" s="1"/>
  <c r="V296" i="14"/>
  <c r="Q296" i="14"/>
  <c r="O296" i="14"/>
  <c r="K296" i="14"/>
  <c r="I296" i="14"/>
  <c r="G296" i="14"/>
  <c r="M296" i="14" s="1"/>
  <c r="V292" i="14"/>
  <c r="Q292" i="14"/>
  <c r="O292" i="14"/>
  <c r="K292" i="14"/>
  <c r="I292" i="14"/>
  <c r="G292" i="14"/>
  <c r="M292" i="14" s="1"/>
  <c r="V289" i="14"/>
  <c r="Q289" i="14"/>
  <c r="O289" i="14"/>
  <c r="K289" i="14"/>
  <c r="I289" i="14"/>
  <c r="G289" i="14"/>
  <c r="M289" i="14" s="1"/>
  <c r="V285" i="14"/>
  <c r="Q285" i="14"/>
  <c r="O285" i="14"/>
  <c r="K285" i="14"/>
  <c r="I285" i="14"/>
  <c r="G285" i="14"/>
  <c r="M285" i="14" s="1"/>
  <c r="V283" i="14"/>
  <c r="Q283" i="14"/>
  <c r="O283" i="14"/>
  <c r="K283" i="14"/>
  <c r="I283" i="14"/>
  <c r="G283" i="14"/>
  <c r="M283" i="14" s="1"/>
  <c r="V279" i="14"/>
  <c r="Q279" i="14"/>
  <c r="O279" i="14"/>
  <c r="K279" i="14"/>
  <c r="I279" i="14"/>
  <c r="G279" i="14"/>
  <c r="M279" i="14" s="1"/>
  <c r="V274" i="14"/>
  <c r="Q274" i="14"/>
  <c r="O274" i="14"/>
  <c r="K274" i="14"/>
  <c r="I274" i="14"/>
  <c r="G274" i="14"/>
  <c r="M274" i="14" s="1"/>
  <c r="V272" i="14"/>
  <c r="Q272" i="14"/>
  <c r="O272" i="14"/>
  <c r="K272" i="14"/>
  <c r="I272" i="14"/>
  <c r="G272" i="14"/>
  <c r="M272" i="14" s="1"/>
  <c r="V270" i="14"/>
  <c r="Q270" i="14"/>
  <c r="O270" i="14"/>
  <c r="K270" i="14"/>
  <c r="I270" i="14"/>
  <c r="G270" i="14"/>
  <c r="M270" i="14" s="1"/>
  <c r="V265" i="14"/>
  <c r="Q265" i="14"/>
  <c r="O265" i="14"/>
  <c r="K265" i="14"/>
  <c r="I265" i="14"/>
  <c r="G265" i="14"/>
  <c r="M265" i="14" s="1"/>
  <c r="V262" i="14"/>
  <c r="Q262" i="14"/>
  <c r="O262" i="14"/>
  <c r="K262" i="14"/>
  <c r="I262" i="14"/>
  <c r="G262" i="14"/>
  <c r="M262" i="14" s="1"/>
  <c r="V259" i="14"/>
  <c r="Q259" i="14"/>
  <c r="O259" i="14"/>
  <c r="K259" i="14"/>
  <c r="I259" i="14"/>
  <c r="G259" i="14"/>
  <c r="M259" i="14" s="1"/>
  <c r="V256" i="14"/>
  <c r="V246" i="14" s="1"/>
  <c r="Q256" i="14"/>
  <c r="Q246" i="14" s="1"/>
  <c r="O256" i="14"/>
  <c r="K256" i="14"/>
  <c r="I256" i="14"/>
  <c r="G256" i="14"/>
  <c r="M256" i="14" s="1"/>
  <c r="BA252" i="14"/>
  <c r="V251" i="14"/>
  <c r="Q251" i="14"/>
  <c r="O251" i="14"/>
  <c r="M251" i="14"/>
  <c r="K251" i="14"/>
  <c r="I251" i="14"/>
  <c r="G251" i="14"/>
  <c r="BA248" i="14"/>
  <c r="V247" i="14"/>
  <c r="Q247" i="14"/>
  <c r="O247" i="14"/>
  <c r="K247" i="14"/>
  <c r="K246" i="14" s="1"/>
  <c r="I247" i="14"/>
  <c r="I246" i="14" s="1"/>
  <c r="G247" i="14"/>
  <c r="G246" i="14" s="1"/>
  <c r="O246" i="14"/>
  <c r="V245" i="14"/>
  <c r="Q245" i="14"/>
  <c r="O245" i="14"/>
  <c r="K245" i="14"/>
  <c r="I245" i="14"/>
  <c r="G245" i="14"/>
  <c r="M245" i="14" s="1"/>
  <c r="V244" i="14"/>
  <c r="Q244" i="14"/>
  <c r="O244" i="14"/>
  <c r="K244" i="14"/>
  <c r="I244" i="14"/>
  <c r="G244" i="14"/>
  <c r="M244" i="14" s="1"/>
  <c r="V242" i="14"/>
  <c r="Q242" i="14"/>
  <c r="O242" i="14"/>
  <c r="K242" i="14"/>
  <c r="I242" i="14"/>
  <c r="G242" i="14"/>
  <c r="M242" i="14" s="1"/>
  <c r="V239" i="14"/>
  <c r="Q239" i="14"/>
  <c r="O239" i="14"/>
  <c r="K239" i="14"/>
  <c r="I239" i="14"/>
  <c r="G239" i="14"/>
  <c r="M239" i="14" s="1"/>
  <c r="V233" i="14"/>
  <c r="Q233" i="14"/>
  <c r="O233" i="14"/>
  <c r="K233" i="14"/>
  <c r="I233" i="14"/>
  <c r="G233" i="14"/>
  <c r="M233" i="14" s="1"/>
  <c r="V230" i="14"/>
  <c r="Q230" i="14"/>
  <c r="O230" i="14"/>
  <c r="K230" i="14"/>
  <c r="I230" i="14"/>
  <c r="G230" i="14"/>
  <c r="M230" i="14" s="1"/>
  <c r="V228" i="14"/>
  <c r="Q228" i="14"/>
  <c r="O228" i="14"/>
  <c r="K228" i="14"/>
  <c r="I228" i="14"/>
  <c r="G228" i="14"/>
  <c r="M228" i="14" s="1"/>
  <c r="V226" i="14"/>
  <c r="Q226" i="14"/>
  <c r="O226" i="14"/>
  <c r="K226" i="14"/>
  <c r="I226" i="14"/>
  <c r="G226" i="14"/>
  <c r="M226" i="14" s="1"/>
  <c r="V224" i="14"/>
  <c r="Q224" i="14"/>
  <c r="O224" i="14"/>
  <c r="M224" i="14"/>
  <c r="K224" i="14"/>
  <c r="I224" i="14"/>
  <c r="G224" i="14"/>
  <c r="V222" i="14"/>
  <c r="Q222" i="14"/>
  <c r="O222" i="14"/>
  <c r="K222" i="14"/>
  <c r="I222" i="14"/>
  <c r="G222" i="14"/>
  <c r="M222" i="14" s="1"/>
  <c r="V219" i="14"/>
  <c r="Q219" i="14"/>
  <c r="O219" i="14"/>
  <c r="K219" i="14"/>
  <c r="I219" i="14"/>
  <c r="G219" i="14"/>
  <c r="M219" i="14" s="1"/>
  <c r="V217" i="14"/>
  <c r="Q217" i="14"/>
  <c r="O217" i="14"/>
  <c r="K217" i="14"/>
  <c r="I217" i="14"/>
  <c r="G217" i="14"/>
  <c r="M217" i="14" s="1"/>
  <c r="V213" i="14"/>
  <c r="Q213" i="14"/>
  <c r="O213" i="14"/>
  <c r="K213" i="14"/>
  <c r="I213" i="14"/>
  <c r="G213" i="14"/>
  <c r="M213" i="14" s="1"/>
  <c r="V209" i="14"/>
  <c r="Q209" i="14"/>
  <c r="O209" i="14"/>
  <c r="K209" i="14"/>
  <c r="I209" i="14"/>
  <c r="G209" i="14"/>
  <c r="M209" i="14" s="1"/>
  <c r="V205" i="14"/>
  <c r="Q205" i="14"/>
  <c r="O205" i="14"/>
  <c r="K205" i="14"/>
  <c r="I205" i="14"/>
  <c r="G205" i="14"/>
  <c r="M205" i="14" s="1"/>
  <c r="V202" i="14"/>
  <c r="Q202" i="14"/>
  <c r="O202" i="14"/>
  <c r="K202" i="14"/>
  <c r="I202" i="14"/>
  <c r="G202" i="14"/>
  <c r="M202" i="14" s="1"/>
  <c r="V197" i="14"/>
  <c r="Q197" i="14"/>
  <c r="O197" i="14"/>
  <c r="K197" i="14"/>
  <c r="I197" i="14"/>
  <c r="G197" i="14"/>
  <c r="M197" i="14" s="1"/>
  <c r="V187" i="14"/>
  <c r="Q187" i="14"/>
  <c r="O187" i="14"/>
  <c r="K187" i="14"/>
  <c r="I187" i="14"/>
  <c r="G187" i="14"/>
  <c r="M187" i="14" s="1"/>
  <c r="V185" i="14"/>
  <c r="Q185" i="14"/>
  <c r="O185" i="14"/>
  <c r="K185" i="14"/>
  <c r="I185" i="14"/>
  <c r="G185" i="14"/>
  <c r="M185" i="14" s="1"/>
  <c r="BA182" i="14"/>
  <c r="V181" i="14"/>
  <c r="Q181" i="14"/>
  <c r="O181" i="14"/>
  <c r="K181" i="14"/>
  <c r="I181" i="14"/>
  <c r="G181" i="14"/>
  <c r="M181" i="14" s="1"/>
  <c r="V179" i="14"/>
  <c r="Q179" i="14"/>
  <c r="O179" i="14"/>
  <c r="K179" i="14"/>
  <c r="I179" i="14"/>
  <c r="G179" i="14"/>
  <c r="M179" i="14" s="1"/>
  <c r="BA178" i="14"/>
  <c r="V177" i="14"/>
  <c r="Q177" i="14"/>
  <c r="O177" i="14"/>
  <c r="K177" i="14"/>
  <c r="I177" i="14"/>
  <c r="G177" i="14"/>
  <c r="M177" i="14" s="1"/>
  <c r="BA173" i="14"/>
  <c r="V172" i="14"/>
  <c r="Q172" i="14"/>
  <c r="O172" i="14"/>
  <c r="K172" i="14"/>
  <c r="I172" i="14"/>
  <c r="G172" i="14"/>
  <c r="M172" i="14" s="1"/>
  <c r="V169" i="14"/>
  <c r="Q169" i="14"/>
  <c r="O169" i="14"/>
  <c r="K169" i="14"/>
  <c r="I169" i="14"/>
  <c r="G169" i="14"/>
  <c r="M169" i="14" s="1"/>
  <c r="BA168" i="14"/>
  <c r="V167" i="14"/>
  <c r="Q167" i="14"/>
  <c r="O167" i="14"/>
  <c r="K167" i="14"/>
  <c r="I167" i="14"/>
  <c r="G167" i="14"/>
  <c r="M167" i="14" s="1"/>
  <c r="V165" i="14"/>
  <c r="Q165" i="14"/>
  <c r="O165" i="14"/>
  <c r="K165" i="14"/>
  <c r="I165" i="14"/>
  <c r="G165" i="14"/>
  <c r="M165" i="14" s="1"/>
  <c r="V162" i="14"/>
  <c r="V158" i="14" s="1"/>
  <c r="Q162" i="14"/>
  <c r="O162" i="14"/>
  <c r="K162" i="14"/>
  <c r="I162" i="14"/>
  <c r="G162" i="14"/>
  <c r="M162" i="14" s="1"/>
  <c r="V159" i="14"/>
  <c r="Q159" i="14"/>
  <c r="Q158" i="14" s="1"/>
  <c r="O159" i="14"/>
  <c r="O158" i="14" s="1"/>
  <c r="K159" i="14"/>
  <c r="K158" i="14" s="1"/>
  <c r="I159" i="14"/>
  <c r="I158" i="14" s="1"/>
  <c r="G159" i="14"/>
  <c r="G158" i="14" s="1"/>
  <c r="V154" i="14"/>
  <c r="Q154" i="14"/>
  <c r="O154" i="14"/>
  <c r="K154" i="14"/>
  <c r="I154" i="14"/>
  <c r="G154" i="14"/>
  <c r="M154" i="14" s="1"/>
  <c r="V151" i="14"/>
  <c r="Q151" i="14"/>
  <c r="O151" i="14"/>
  <c r="K151" i="14"/>
  <c r="I151" i="14"/>
  <c r="G151" i="14"/>
  <c r="M151" i="14" s="1"/>
  <c r="V148" i="14"/>
  <c r="Q148" i="14"/>
  <c r="O148" i="14"/>
  <c r="K148" i="14"/>
  <c r="I148" i="14"/>
  <c r="G148" i="14"/>
  <c r="M148" i="14" s="1"/>
  <c r="BA146" i="14"/>
  <c r="V145" i="14"/>
  <c r="Q145" i="14"/>
  <c r="O145" i="14"/>
  <c r="K145" i="14"/>
  <c r="I145" i="14"/>
  <c r="I138" i="14" s="1"/>
  <c r="G145" i="14"/>
  <c r="M145" i="14" s="1"/>
  <c r="BA143" i="14"/>
  <c r="V142" i="14"/>
  <c r="Q142" i="14"/>
  <c r="O142" i="14"/>
  <c r="K142" i="14"/>
  <c r="I142" i="14"/>
  <c r="G142" i="14"/>
  <c r="M142" i="14" s="1"/>
  <c r="V139" i="14"/>
  <c r="V138" i="14" s="1"/>
  <c r="Q139" i="14"/>
  <c r="Q138" i="14" s="1"/>
  <c r="O139" i="14"/>
  <c r="O138" i="14" s="1"/>
  <c r="K139" i="14"/>
  <c r="K138" i="14" s="1"/>
  <c r="I139" i="14"/>
  <c r="G139" i="14"/>
  <c r="M139" i="14" s="1"/>
  <c r="V132" i="14"/>
  <c r="Q132" i="14"/>
  <c r="O132" i="14"/>
  <c r="K132" i="14"/>
  <c r="I132" i="14"/>
  <c r="G132" i="14"/>
  <c r="M132" i="14" s="1"/>
  <c r="BA130" i="14"/>
  <c r="V126" i="14"/>
  <c r="Q126" i="14"/>
  <c r="O126" i="14"/>
  <c r="K126" i="14"/>
  <c r="I126" i="14"/>
  <c r="G126" i="14"/>
  <c r="M126" i="14" s="1"/>
  <c r="BA124" i="14"/>
  <c r="V120" i="14"/>
  <c r="Q120" i="14"/>
  <c r="O120" i="14"/>
  <c r="K120" i="14"/>
  <c r="I120" i="14"/>
  <c r="G120" i="14"/>
  <c r="M120" i="14" s="1"/>
  <c r="V118" i="14"/>
  <c r="Q118" i="14"/>
  <c r="O118" i="14"/>
  <c r="K118" i="14"/>
  <c r="I118" i="14"/>
  <c r="G118" i="14"/>
  <c r="M118" i="14" s="1"/>
  <c r="V116" i="14"/>
  <c r="Q116" i="14"/>
  <c r="O116" i="14"/>
  <c r="K116" i="14"/>
  <c r="I116" i="14"/>
  <c r="G116" i="14"/>
  <c r="M116" i="14" s="1"/>
  <c r="V114" i="14"/>
  <c r="Q114" i="14"/>
  <c r="O114" i="14"/>
  <c r="K114" i="14"/>
  <c r="I114" i="14"/>
  <c r="G114" i="14"/>
  <c r="M114" i="14" s="1"/>
  <c r="V112" i="14"/>
  <c r="Q112" i="14"/>
  <c r="O112" i="14"/>
  <c r="M112" i="14"/>
  <c r="K112" i="14"/>
  <c r="I112" i="14"/>
  <c r="G112" i="14"/>
  <c r="BA110" i="14"/>
  <c r="V109" i="14"/>
  <c r="Q109" i="14"/>
  <c r="O109" i="14"/>
  <c r="K109" i="14"/>
  <c r="I109" i="14"/>
  <c r="G109" i="14"/>
  <c r="M109" i="14" s="1"/>
  <c r="V103" i="14"/>
  <c r="Q103" i="14"/>
  <c r="O103" i="14"/>
  <c r="K103" i="14"/>
  <c r="I103" i="14"/>
  <c r="G103" i="14"/>
  <c r="M103" i="14" s="1"/>
  <c r="V99" i="14"/>
  <c r="Q99" i="14"/>
  <c r="O99" i="14"/>
  <c r="K99" i="14"/>
  <c r="I99" i="14"/>
  <c r="G99" i="14"/>
  <c r="M99" i="14" s="1"/>
  <c r="V95" i="14"/>
  <c r="Q95" i="14"/>
  <c r="O95" i="14"/>
  <c r="K95" i="14"/>
  <c r="I95" i="14"/>
  <c r="G95" i="14"/>
  <c r="M95" i="14" s="1"/>
  <c r="BA92" i="14"/>
  <c r="V91" i="14"/>
  <c r="Q91" i="14"/>
  <c r="O91" i="14"/>
  <c r="K91" i="14"/>
  <c r="I91" i="14"/>
  <c r="G91" i="14"/>
  <c r="M91" i="14" s="1"/>
  <c r="BA88" i="14"/>
  <c r="V87" i="14"/>
  <c r="Q87" i="14"/>
  <c r="O87" i="14"/>
  <c r="K87" i="14"/>
  <c r="I87" i="14"/>
  <c r="G87" i="14"/>
  <c r="M87" i="14" s="1"/>
  <c r="BA84" i="14"/>
  <c r="V83" i="14"/>
  <c r="Q83" i="14"/>
  <c r="O83" i="14"/>
  <c r="K83" i="14"/>
  <c r="I83" i="14"/>
  <c r="G83" i="14"/>
  <c r="M83" i="14" s="1"/>
  <c r="V80" i="14"/>
  <c r="Q80" i="14"/>
  <c r="O80" i="14"/>
  <c r="K80" i="14"/>
  <c r="I80" i="14"/>
  <c r="G80" i="14"/>
  <c r="M80" i="14" s="1"/>
  <c r="BA79" i="14"/>
  <c r="V78" i="14"/>
  <c r="Q78" i="14"/>
  <c r="O78" i="14"/>
  <c r="K78" i="14"/>
  <c r="I78" i="14"/>
  <c r="G78" i="14"/>
  <c r="M78" i="14" s="1"/>
  <c r="BA76" i="14"/>
  <c r="V75" i="14"/>
  <c r="Q75" i="14"/>
  <c r="O75" i="14"/>
  <c r="K75" i="14"/>
  <c r="I75" i="14"/>
  <c r="G75" i="14"/>
  <c r="M75" i="14" s="1"/>
  <c r="BA73" i="14"/>
  <c r="V72" i="14"/>
  <c r="Q72" i="14"/>
  <c r="O72" i="14"/>
  <c r="K72" i="14"/>
  <c r="I72" i="14"/>
  <c r="G72" i="14"/>
  <c r="M72" i="14" s="1"/>
  <c r="V66" i="14"/>
  <c r="Q66" i="14"/>
  <c r="O66" i="14"/>
  <c r="K66" i="14"/>
  <c r="I66" i="14"/>
  <c r="G66" i="14"/>
  <c r="M66" i="14" s="1"/>
  <c r="V65" i="14"/>
  <c r="Q65" i="14"/>
  <c r="O65" i="14"/>
  <c r="K65" i="14"/>
  <c r="I65" i="14"/>
  <c r="G65" i="14"/>
  <c r="M65" i="14" s="1"/>
  <c r="V63" i="14"/>
  <c r="Q63" i="14"/>
  <c r="O63" i="14"/>
  <c r="K63" i="14"/>
  <c r="I63" i="14"/>
  <c r="G63" i="14"/>
  <c r="M63" i="14" s="1"/>
  <c r="V62" i="14"/>
  <c r="V48" i="14" s="1"/>
  <c r="Q62" i="14"/>
  <c r="Q48" i="14" s="1"/>
  <c r="O62" i="14"/>
  <c r="K62" i="14"/>
  <c r="I62" i="14"/>
  <c r="G62" i="14"/>
  <c r="M62" i="14" s="1"/>
  <c r="V60" i="14"/>
  <c r="Q60" i="14"/>
  <c r="O60" i="14"/>
  <c r="K60" i="14"/>
  <c r="I60" i="14"/>
  <c r="G60" i="14"/>
  <c r="G48" i="14" s="1"/>
  <c r="G653" i="14" s="1"/>
  <c r="V56" i="14"/>
  <c r="Q56" i="14"/>
  <c r="O56" i="14"/>
  <c r="K56" i="14"/>
  <c r="I56" i="14"/>
  <c r="G56" i="14"/>
  <c r="M56" i="14" s="1"/>
  <c r="V52" i="14"/>
  <c r="Q52" i="14"/>
  <c r="O52" i="14"/>
  <c r="K52" i="14"/>
  <c r="I52" i="14"/>
  <c r="I48" i="14" s="1"/>
  <c r="G52" i="14"/>
  <c r="M52" i="14" s="1"/>
  <c r="V49" i="14"/>
  <c r="Q49" i="14"/>
  <c r="O49" i="14"/>
  <c r="K49" i="14"/>
  <c r="K48" i="14" s="1"/>
  <c r="I49" i="14"/>
  <c r="G49" i="14"/>
  <c r="M49" i="14" s="1"/>
  <c r="O48" i="14"/>
  <c r="V47" i="14"/>
  <c r="Q47" i="14"/>
  <c r="O47" i="14"/>
  <c r="K47" i="14"/>
  <c r="I47" i="14"/>
  <c r="G47" i="14"/>
  <c r="M47" i="14" s="1"/>
  <c r="V43" i="14"/>
  <c r="Q43" i="14"/>
  <c r="O43" i="14"/>
  <c r="K43" i="14"/>
  <c r="I43" i="14"/>
  <c r="G43" i="14"/>
  <c r="M43" i="14" s="1"/>
  <c r="BA39" i="14"/>
  <c r="V38" i="14"/>
  <c r="Q38" i="14"/>
  <c r="O38" i="14"/>
  <c r="K38" i="14"/>
  <c r="I38" i="14"/>
  <c r="G38" i="14"/>
  <c r="M38" i="14" s="1"/>
  <c r="BA36" i="14"/>
  <c r="V35" i="14"/>
  <c r="Q35" i="14"/>
  <c r="O35" i="14"/>
  <c r="K35" i="14"/>
  <c r="I35" i="14"/>
  <c r="G35" i="14"/>
  <c r="M35" i="14" s="1"/>
  <c r="BA33" i="14"/>
  <c r="V32" i="14"/>
  <c r="Q32" i="14"/>
  <c r="O32" i="14"/>
  <c r="K32" i="14"/>
  <c r="I32" i="14"/>
  <c r="G32" i="14"/>
  <c r="M32" i="14" s="1"/>
  <c r="V30" i="14"/>
  <c r="Q30" i="14"/>
  <c r="O30" i="14"/>
  <c r="K30" i="14"/>
  <c r="I30" i="14"/>
  <c r="G30" i="14"/>
  <c r="M30" i="14" s="1"/>
  <c r="BA28" i="14"/>
  <c r="V27" i="14"/>
  <c r="Q27" i="14"/>
  <c r="O27" i="14"/>
  <c r="K27" i="14"/>
  <c r="I27" i="14"/>
  <c r="G27" i="14"/>
  <c r="M27" i="14" s="1"/>
  <c r="BA25" i="14"/>
  <c r="V24" i="14"/>
  <c r="Q24" i="14"/>
  <c r="Q14" i="14" s="1"/>
  <c r="O24" i="14"/>
  <c r="K24" i="14"/>
  <c r="I24" i="14"/>
  <c r="G24" i="14"/>
  <c r="M24" i="14" s="1"/>
  <c r="V21" i="14"/>
  <c r="Q21" i="14"/>
  <c r="O21" i="14"/>
  <c r="K21" i="14"/>
  <c r="I21" i="14"/>
  <c r="G21" i="14"/>
  <c r="M21" i="14" s="1"/>
  <c r="V18" i="14"/>
  <c r="V14" i="14" s="1"/>
  <c r="Q18" i="14"/>
  <c r="O18" i="14"/>
  <c r="K18" i="14"/>
  <c r="I18" i="14"/>
  <c r="G18" i="14"/>
  <c r="M18" i="14" s="1"/>
  <c r="V15" i="14"/>
  <c r="Q15" i="14"/>
  <c r="O15" i="14"/>
  <c r="O14" i="14" s="1"/>
  <c r="K15" i="14"/>
  <c r="K14" i="14" s="1"/>
  <c r="I15" i="14"/>
  <c r="I14" i="14" s="1"/>
  <c r="G15" i="14"/>
  <c r="M15" i="14" s="1"/>
  <c r="V11" i="14"/>
  <c r="Q11" i="14"/>
  <c r="Q8" i="14" s="1"/>
  <c r="O11" i="14"/>
  <c r="K11" i="14"/>
  <c r="I11" i="14"/>
  <c r="G11" i="14"/>
  <c r="M11" i="14" s="1"/>
  <c r="V9" i="14"/>
  <c r="Q9" i="14"/>
  <c r="O9" i="14"/>
  <c r="O8" i="14" s="1"/>
  <c r="K9" i="14"/>
  <c r="I9" i="14"/>
  <c r="I8" i="14" s="1"/>
  <c r="G9" i="14"/>
  <c r="G8" i="14" s="1"/>
  <c r="V8" i="14"/>
  <c r="K8" i="14"/>
  <c r="AE350" i="7"/>
  <c r="V348" i="7"/>
  <c r="Q348" i="7"/>
  <c r="O348" i="7"/>
  <c r="K348" i="7"/>
  <c r="I348" i="7"/>
  <c r="G348" i="7"/>
  <c r="M348" i="7" s="1"/>
  <c r="V347" i="7"/>
  <c r="Q347" i="7"/>
  <c r="O347" i="7"/>
  <c r="K347" i="7"/>
  <c r="I347" i="7"/>
  <c r="G347" i="7"/>
  <c r="M347" i="7" s="1"/>
  <c r="V346" i="7"/>
  <c r="Q346" i="7"/>
  <c r="O346" i="7"/>
  <c r="K346" i="7"/>
  <c r="I346" i="7"/>
  <c r="G346" i="7"/>
  <c r="M346" i="7" s="1"/>
  <c r="V345" i="7"/>
  <c r="V341" i="7" s="1"/>
  <c r="Q345" i="7"/>
  <c r="Q341" i="7" s="1"/>
  <c r="O345" i="7"/>
  <c r="K345" i="7"/>
  <c r="I345" i="7"/>
  <c r="G345" i="7"/>
  <c r="M345" i="7" s="1"/>
  <c r="V343" i="7"/>
  <c r="Q343" i="7"/>
  <c r="O343" i="7"/>
  <c r="K343" i="7"/>
  <c r="K341" i="7" s="1"/>
  <c r="I343" i="7"/>
  <c r="I341" i="7" s="1"/>
  <c r="G343" i="7"/>
  <c r="G341" i="7" s="1"/>
  <c r="V342" i="7"/>
  <c r="Q342" i="7"/>
  <c r="O342" i="7"/>
  <c r="K342" i="7"/>
  <c r="I342" i="7"/>
  <c r="G342" i="7"/>
  <c r="M342" i="7" s="1"/>
  <c r="O341" i="7"/>
  <c r="V338" i="7"/>
  <c r="Q338" i="7"/>
  <c r="O338" i="7"/>
  <c r="K338" i="7"/>
  <c r="I338" i="7"/>
  <c r="G338" i="7"/>
  <c r="M338" i="7" s="1"/>
  <c r="V335" i="7"/>
  <c r="V331" i="7" s="1"/>
  <c r="Q335" i="7"/>
  <c r="Q331" i="7" s="1"/>
  <c r="O335" i="7"/>
  <c r="O331" i="7" s="1"/>
  <c r="M335" i="7"/>
  <c r="K335" i="7"/>
  <c r="I335" i="7"/>
  <c r="G335" i="7"/>
  <c r="V332" i="7"/>
  <c r="Q332" i="7"/>
  <c r="O332" i="7"/>
  <c r="K332" i="7"/>
  <c r="K331" i="7" s="1"/>
  <c r="I332" i="7"/>
  <c r="I331" i="7" s="1"/>
  <c r="G332" i="7"/>
  <c r="M332" i="7" s="1"/>
  <c r="G331" i="7"/>
  <c r="V330" i="7"/>
  <c r="Q330" i="7"/>
  <c r="O330" i="7"/>
  <c r="K330" i="7"/>
  <c r="I330" i="7"/>
  <c r="I319" i="7" s="1"/>
  <c r="G330" i="7"/>
  <c r="M330" i="7" s="1"/>
  <c r="V329" i="7"/>
  <c r="Q329" i="7"/>
  <c r="O329" i="7"/>
  <c r="K329" i="7"/>
  <c r="I329" i="7"/>
  <c r="G329" i="7"/>
  <c r="M329" i="7" s="1"/>
  <c r="V327" i="7"/>
  <c r="Q327" i="7"/>
  <c r="O327" i="7"/>
  <c r="K327" i="7"/>
  <c r="I327" i="7"/>
  <c r="G327" i="7"/>
  <c r="M327" i="7" s="1"/>
  <c r="V326" i="7"/>
  <c r="Q326" i="7"/>
  <c r="O326" i="7"/>
  <c r="K326" i="7"/>
  <c r="I326" i="7"/>
  <c r="G326" i="7"/>
  <c r="M326" i="7" s="1"/>
  <c r="V321" i="7"/>
  <c r="Q321" i="7"/>
  <c r="Q319" i="7" s="1"/>
  <c r="O321" i="7"/>
  <c r="M321" i="7"/>
  <c r="K321" i="7"/>
  <c r="I321" i="7"/>
  <c r="G321" i="7"/>
  <c r="V320" i="7"/>
  <c r="V319" i="7" s="1"/>
  <c r="Q320" i="7"/>
  <c r="O320" i="7"/>
  <c r="O319" i="7" s="1"/>
  <c r="K320" i="7"/>
  <c r="K319" i="7" s="1"/>
  <c r="I320" i="7"/>
  <c r="G320" i="7"/>
  <c r="G319" i="7" s="1"/>
  <c r="V317" i="7"/>
  <c r="Q317" i="7"/>
  <c r="O317" i="7"/>
  <c r="O314" i="7" s="1"/>
  <c r="K317" i="7"/>
  <c r="K314" i="7" s="1"/>
  <c r="I317" i="7"/>
  <c r="G317" i="7"/>
  <c r="M317" i="7" s="1"/>
  <c r="V315" i="7"/>
  <c r="Q315" i="7"/>
  <c r="O315" i="7"/>
  <c r="K315" i="7"/>
  <c r="I315" i="7"/>
  <c r="I314" i="7" s="1"/>
  <c r="G315" i="7"/>
  <c r="M315" i="7" s="1"/>
  <c r="M314" i="7" s="1"/>
  <c r="V314" i="7"/>
  <c r="Q314" i="7"/>
  <c r="V312" i="7"/>
  <c r="Q312" i="7"/>
  <c r="O312" i="7"/>
  <c r="K312" i="7"/>
  <c r="I312" i="7"/>
  <c r="G312" i="7"/>
  <c r="M312" i="7" s="1"/>
  <c r="V309" i="7"/>
  <c r="Q309" i="7"/>
  <c r="O309" i="7"/>
  <c r="K309" i="7"/>
  <c r="I309" i="7"/>
  <c r="G309" i="7"/>
  <c r="M309" i="7" s="1"/>
  <c r="V305" i="7"/>
  <c r="Q305" i="7"/>
  <c r="O305" i="7"/>
  <c r="M305" i="7"/>
  <c r="K305" i="7"/>
  <c r="I305" i="7"/>
  <c r="G305" i="7"/>
  <c r="V304" i="7"/>
  <c r="Q304" i="7"/>
  <c r="O304" i="7"/>
  <c r="K304" i="7"/>
  <c r="K299" i="7" s="1"/>
  <c r="I304" i="7"/>
  <c r="G304" i="7"/>
  <c r="M304" i="7" s="1"/>
  <c r="V301" i="7"/>
  <c r="Q301" i="7"/>
  <c r="Q299" i="7" s="1"/>
  <c r="O301" i="7"/>
  <c r="K301" i="7"/>
  <c r="I301" i="7"/>
  <c r="I299" i="7" s="1"/>
  <c r="G301" i="7"/>
  <c r="M301" i="7" s="1"/>
  <c r="V300" i="7"/>
  <c r="V299" i="7" s="1"/>
  <c r="Q300" i="7"/>
  <c r="O300" i="7"/>
  <c r="O299" i="7" s="1"/>
  <c r="K300" i="7"/>
  <c r="I300" i="7"/>
  <c r="G300" i="7"/>
  <c r="G299" i="7" s="1"/>
  <c r="V298" i="7"/>
  <c r="Q298" i="7"/>
  <c r="O298" i="7"/>
  <c r="K298" i="7"/>
  <c r="I298" i="7"/>
  <c r="G298" i="7"/>
  <c r="M298" i="7" s="1"/>
  <c r="V297" i="7"/>
  <c r="Q297" i="7"/>
  <c r="O297" i="7"/>
  <c r="K297" i="7"/>
  <c r="I297" i="7"/>
  <c r="G297" i="7"/>
  <c r="M297" i="7" s="1"/>
  <c r="V296" i="7"/>
  <c r="Q296" i="7"/>
  <c r="O296" i="7"/>
  <c r="K296" i="7"/>
  <c r="I296" i="7"/>
  <c r="G296" i="7"/>
  <c r="M296" i="7" s="1"/>
  <c r="V295" i="7"/>
  <c r="Q295" i="7"/>
  <c r="O295" i="7"/>
  <c r="M295" i="7"/>
  <c r="K295" i="7"/>
  <c r="I295" i="7"/>
  <c r="G295" i="7"/>
  <c r="V294" i="7"/>
  <c r="Q294" i="7"/>
  <c r="O294" i="7"/>
  <c r="K294" i="7"/>
  <c r="I294" i="7"/>
  <c r="G294" i="7"/>
  <c r="M294" i="7" s="1"/>
  <c r="V293" i="7"/>
  <c r="Q293" i="7"/>
  <c r="O293" i="7"/>
  <c r="K293" i="7"/>
  <c r="I293" i="7"/>
  <c r="G293" i="7"/>
  <c r="M293" i="7" s="1"/>
  <c r="V292" i="7"/>
  <c r="Q292" i="7"/>
  <c r="O292" i="7"/>
  <c r="K292" i="7"/>
  <c r="I292" i="7"/>
  <c r="G292" i="7"/>
  <c r="M292" i="7" s="1"/>
  <c r="V291" i="7"/>
  <c r="Q291" i="7"/>
  <c r="O291" i="7"/>
  <c r="K291" i="7"/>
  <c r="I291" i="7"/>
  <c r="G291" i="7"/>
  <c r="M291" i="7" s="1"/>
  <c r="V290" i="7"/>
  <c r="Q290" i="7"/>
  <c r="O290" i="7"/>
  <c r="M290" i="7"/>
  <c r="K290" i="7"/>
  <c r="I290" i="7"/>
  <c r="G290" i="7"/>
  <c r="V289" i="7"/>
  <c r="Q289" i="7"/>
  <c r="O289" i="7"/>
  <c r="K289" i="7"/>
  <c r="I289" i="7"/>
  <c r="G289" i="7"/>
  <c r="M289" i="7" s="1"/>
  <c r="V288" i="7"/>
  <c r="Q288" i="7"/>
  <c r="O288" i="7"/>
  <c r="K288" i="7"/>
  <c r="I288" i="7"/>
  <c r="G288" i="7"/>
  <c r="M288" i="7" s="1"/>
  <c r="V287" i="7"/>
  <c r="Q287" i="7"/>
  <c r="O287" i="7"/>
  <c r="M287" i="7"/>
  <c r="K287" i="7"/>
  <c r="I287" i="7"/>
  <c r="G287" i="7"/>
  <c r="V286" i="7"/>
  <c r="Q286" i="7"/>
  <c r="O286" i="7"/>
  <c r="K286" i="7"/>
  <c r="I286" i="7"/>
  <c r="G286" i="7"/>
  <c r="M286" i="7" s="1"/>
  <c r="V285" i="7"/>
  <c r="Q285" i="7"/>
  <c r="O285" i="7"/>
  <c r="K285" i="7"/>
  <c r="I285" i="7"/>
  <c r="G285" i="7"/>
  <c r="M285" i="7" s="1"/>
  <c r="V284" i="7"/>
  <c r="Q284" i="7"/>
  <c r="O284" i="7"/>
  <c r="K284" i="7"/>
  <c r="I284" i="7"/>
  <c r="G284" i="7"/>
  <c r="M284" i="7" s="1"/>
  <c r="V283" i="7"/>
  <c r="Q283" i="7"/>
  <c r="O283" i="7"/>
  <c r="K283" i="7"/>
  <c r="I283" i="7"/>
  <c r="G283" i="7"/>
  <c r="M283" i="7" s="1"/>
  <c r="V282" i="7"/>
  <c r="Q282" i="7"/>
  <c r="O282" i="7"/>
  <c r="K282" i="7"/>
  <c r="I282" i="7"/>
  <c r="G282" i="7"/>
  <c r="M282" i="7" s="1"/>
  <c r="V281" i="7"/>
  <c r="Q281" i="7"/>
  <c r="O281" i="7"/>
  <c r="K281" i="7"/>
  <c r="I281" i="7"/>
  <c r="G281" i="7"/>
  <c r="M281" i="7" s="1"/>
  <c r="V280" i="7"/>
  <c r="Q280" i="7"/>
  <c r="O280" i="7"/>
  <c r="K280" i="7"/>
  <c r="I280" i="7"/>
  <c r="G280" i="7"/>
  <c r="M280" i="7" s="1"/>
  <c r="V279" i="7"/>
  <c r="Q279" i="7"/>
  <c r="O279" i="7"/>
  <c r="K279" i="7"/>
  <c r="I279" i="7"/>
  <c r="G279" i="7"/>
  <c r="M279" i="7" s="1"/>
  <c r="V278" i="7"/>
  <c r="Q278" i="7"/>
  <c r="O278" i="7"/>
  <c r="K278" i="7"/>
  <c r="I278" i="7"/>
  <c r="G278" i="7"/>
  <c r="M278" i="7" s="1"/>
  <c r="V277" i="7"/>
  <c r="Q277" i="7"/>
  <c r="O277" i="7"/>
  <c r="M277" i="7"/>
  <c r="K277" i="7"/>
  <c r="I277" i="7"/>
  <c r="G277" i="7"/>
  <c r="V276" i="7"/>
  <c r="Q276" i="7"/>
  <c r="O276" i="7"/>
  <c r="K276" i="7"/>
  <c r="I276" i="7"/>
  <c r="G276" i="7"/>
  <c r="M276" i="7" s="1"/>
  <c r="V275" i="7"/>
  <c r="Q275" i="7"/>
  <c r="O275" i="7"/>
  <c r="K275" i="7"/>
  <c r="I275" i="7"/>
  <c r="G275" i="7"/>
  <c r="M275" i="7" s="1"/>
  <c r="V274" i="7"/>
  <c r="Q274" i="7"/>
  <c r="O274" i="7"/>
  <c r="K274" i="7"/>
  <c r="I274" i="7"/>
  <c r="G274" i="7"/>
  <c r="M274" i="7" s="1"/>
  <c r="V273" i="7"/>
  <c r="Q273" i="7"/>
  <c r="O273" i="7"/>
  <c r="K273" i="7"/>
  <c r="I273" i="7"/>
  <c r="G273" i="7"/>
  <c r="M273" i="7" s="1"/>
  <c r="V272" i="7"/>
  <c r="Q272" i="7"/>
  <c r="O272" i="7"/>
  <c r="K272" i="7"/>
  <c r="K266" i="7" s="1"/>
  <c r="I272" i="7"/>
  <c r="G272" i="7"/>
  <c r="M272" i="7" s="1"/>
  <c r="V271" i="7"/>
  <c r="Q271" i="7"/>
  <c r="O271" i="7"/>
  <c r="K271" i="7"/>
  <c r="I271" i="7"/>
  <c r="G271" i="7"/>
  <c r="M271" i="7" s="1"/>
  <c r="V270" i="7"/>
  <c r="Q270" i="7"/>
  <c r="O270" i="7"/>
  <c r="K270" i="7"/>
  <c r="I270" i="7"/>
  <c r="G270" i="7"/>
  <c r="M270" i="7" s="1"/>
  <c r="V269" i="7"/>
  <c r="Q269" i="7"/>
  <c r="Q266" i="7" s="1"/>
  <c r="O269" i="7"/>
  <c r="K269" i="7"/>
  <c r="I269" i="7"/>
  <c r="G269" i="7"/>
  <c r="M269" i="7" s="1"/>
  <c r="V268" i="7"/>
  <c r="V266" i="7" s="1"/>
  <c r="Q268" i="7"/>
  <c r="O268" i="7"/>
  <c r="O266" i="7" s="1"/>
  <c r="K268" i="7"/>
  <c r="I268" i="7"/>
  <c r="G268" i="7"/>
  <c r="M268" i="7" s="1"/>
  <c r="V267" i="7"/>
  <c r="Q267" i="7"/>
  <c r="O267" i="7"/>
  <c r="K267" i="7"/>
  <c r="I267" i="7"/>
  <c r="I266" i="7" s="1"/>
  <c r="G267" i="7"/>
  <c r="M267" i="7" s="1"/>
  <c r="V264" i="7"/>
  <c r="Q264" i="7"/>
  <c r="O264" i="7"/>
  <c r="K264" i="7"/>
  <c r="I264" i="7"/>
  <c r="G264" i="7"/>
  <c r="M264" i="7" s="1"/>
  <c r="V263" i="7"/>
  <c r="Q263" i="7"/>
  <c r="O263" i="7"/>
  <c r="K263" i="7"/>
  <c r="I263" i="7"/>
  <c r="G263" i="7"/>
  <c r="M263" i="7" s="1"/>
  <c r="V262" i="7"/>
  <c r="Q262" i="7"/>
  <c r="O262" i="7"/>
  <c r="K262" i="7"/>
  <c r="I262" i="7"/>
  <c r="G262" i="7"/>
  <c r="M262" i="7" s="1"/>
  <c r="V261" i="7"/>
  <c r="Q261" i="7"/>
  <c r="O261" i="7"/>
  <c r="K261" i="7"/>
  <c r="I261" i="7"/>
  <c r="G261" i="7"/>
  <c r="M261" i="7" s="1"/>
  <c r="V260" i="7"/>
  <c r="Q260" i="7"/>
  <c r="O260" i="7"/>
  <c r="K260" i="7"/>
  <c r="I260" i="7"/>
  <c r="G260" i="7"/>
  <c r="M260" i="7" s="1"/>
  <c r="V259" i="7"/>
  <c r="Q259" i="7"/>
  <c r="O259" i="7"/>
  <c r="K259" i="7"/>
  <c r="I259" i="7"/>
  <c r="G259" i="7"/>
  <c r="M259" i="7" s="1"/>
  <c r="V258" i="7"/>
  <c r="Q258" i="7"/>
  <c r="O258" i="7"/>
  <c r="K258" i="7"/>
  <c r="I258" i="7"/>
  <c r="G258" i="7"/>
  <c r="M258" i="7" s="1"/>
  <c r="V257" i="7"/>
  <c r="Q257" i="7"/>
  <c r="O257" i="7"/>
  <c r="O251" i="7" s="1"/>
  <c r="K257" i="7"/>
  <c r="I257" i="7"/>
  <c r="G257" i="7"/>
  <c r="M257" i="7" s="1"/>
  <c r="V256" i="7"/>
  <c r="Q256" i="7"/>
  <c r="O256" i="7"/>
  <c r="K256" i="7"/>
  <c r="I256" i="7"/>
  <c r="G256" i="7"/>
  <c r="M256" i="7" s="1"/>
  <c r="V255" i="7"/>
  <c r="Q255" i="7"/>
  <c r="O255" i="7"/>
  <c r="K255" i="7"/>
  <c r="I255" i="7"/>
  <c r="G255" i="7"/>
  <c r="M255" i="7" s="1"/>
  <c r="V254" i="7"/>
  <c r="Q254" i="7"/>
  <c r="O254" i="7"/>
  <c r="K254" i="7"/>
  <c r="I254" i="7"/>
  <c r="G254" i="7"/>
  <c r="M254" i="7" s="1"/>
  <c r="V253" i="7"/>
  <c r="V251" i="7" s="1"/>
  <c r="Q253" i="7"/>
  <c r="O253" i="7"/>
  <c r="K253" i="7"/>
  <c r="K251" i="7" s="1"/>
  <c r="I253" i="7"/>
  <c r="G253" i="7"/>
  <c r="M253" i="7" s="1"/>
  <c r="V252" i="7"/>
  <c r="Q252" i="7"/>
  <c r="Q251" i="7" s="1"/>
  <c r="O252" i="7"/>
  <c r="K252" i="7"/>
  <c r="I252" i="7"/>
  <c r="I251" i="7" s="1"/>
  <c r="G252" i="7"/>
  <c r="M252" i="7" s="1"/>
  <c r="G251" i="7"/>
  <c r="V249" i="7"/>
  <c r="Q249" i="7"/>
  <c r="Q247" i="7" s="1"/>
  <c r="O249" i="7"/>
  <c r="K249" i="7"/>
  <c r="I249" i="7"/>
  <c r="G249" i="7"/>
  <c r="M249" i="7" s="1"/>
  <c r="V248" i="7"/>
  <c r="V247" i="7" s="1"/>
  <c r="Q248" i="7"/>
  <c r="O248" i="7"/>
  <c r="O247" i="7" s="1"/>
  <c r="K248" i="7"/>
  <c r="K247" i="7" s="1"/>
  <c r="I248" i="7"/>
  <c r="G248" i="7"/>
  <c r="G247" i="7" s="1"/>
  <c r="I247" i="7"/>
  <c r="V245" i="7"/>
  <c r="Q245" i="7"/>
  <c r="O245" i="7"/>
  <c r="K245" i="7"/>
  <c r="I245" i="7"/>
  <c r="G245" i="7"/>
  <c r="M245" i="7" s="1"/>
  <c r="V240" i="7"/>
  <c r="Q240" i="7"/>
  <c r="O240" i="7"/>
  <c r="M240" i="7"/>
  <c r="K240" i="7"/>
  <c r="I240" i="7"/>
  <c r="G240" i="7"/>
  <c r="V238" i="7"/>
  <c r="Q238" i="7"/>
  <c r="O238" i="7"/>
  <c r="K238" i="7"/>
  <c r="I238" i="7"/>
  <c r="G238" i="7"/>
  <c r="M238" i="7" s="1"/>
  <c r="V232" i="7"/>
  <c r="Q232" i="7"/>
  <c r="Q229" i="7" s="1"/>
  <c r="O232" i="7"/>
  <c r="K232" i="7"/>
  <c r="I232" i="7"/>
  <c r="I229" i="7" s="1"/>
  <c r="G232" i="7"/>
  <c r="M232" i="7" s="1"/>
  <c r="V230" i="7"/>
  <c r="V229" i="7" s="1"/>
  <c r="Q230" i="7"/>
  <c r="O230" i="7"/>
  <c r="O229" i="7" s="1"/>
  <c r="K230" i="7"/>
  <c r="K229" i="7" s="1"/>
  <c r="I230" i="7"/>
  <c r="G230" i="7"/>
  <c r="G229" i="7" s="1"/>
  <c r="BA226" i="7"/>
  <c r="V225" i="7"/>
  <c r="Q225" i="7"/>
  <c r="O225" i="7"/>
  <c r="K225" i="7"/>
  <c r="I225" i="7"/>
  <c r="G225" i="7"/>
  <c r="M225" i="7" s="1"/>
  <c r="V223" i="7"/>
  <c r="V222" i="7" s="1"/>
  <c r="Q223" i="7"/>
  <c r="O223" i="7"/>
  <c r="O222" i="7" s="1"/>
  <c r="K223" i="7"/>
  <c r="K222" i="7" s="1"/>
  <c r="I223" i="7"/>
  <c r="G223" i="7"/>
  <c r="G222" i="7" s="1"/>
  <c r="Q222" i="7"/>
  <c r="I222" i="7"/>
  <c r="V220" i="7"/>
  <c r="V219" i="7" s="1"/>
  <c r="Q220" i="7"/>
  <c r="O220" i="7"/>
  <c r="O219" i="7" s="1"/>
  <c r="K220" i="7"/>
  <c r="K219" i="7" s="1"/>
  <c r="I220" i="7"/>
  <c r="G220" i="7"/>
  <c r="G219" i="7" s="1"/>
  <c r="Q219" i="7"/>
  <c r="I219" i="7"/>
  <c r="BA218" i="7"/>
  <c r="V217" i="7"/>
  <c r="Q217" i="7"/>
  <c r="O217" i="7"/>
  <c r="K217" i="7"/>
  <c r="I217" i="7"/>
  <c r="G217" i="7"/>
  <c r="M217" i="7" s="1"/>
  <c r="V216" i="7"/>
  <c r="Q216" i="7"/>
  <c r="O216" i="7"/>
  <c r="K216" i="7"/>
  <c r="I216" i="7"/>
  <c r="G216" i="7"/>
  <c r="M216" i="7" s="1"/>
  <c r="V215" i="7"/>
  <c r="Q215" i="7"/>
  <c r="O215" i="7"/>
  <c r="K215" i="7"/>
  <c r="I215" i="7"/>
  <c r="G215" i="7"/>
  <c r="M215" i="7" s="1"/>
  <c r="V213" i="7"/>
  <c r="Q213" i="7"/>
  <c r="O213" i="7"/>
  <c r="K213" i="7"/>
  <c r="I213" i="7"/>
  <c r="G213" i="7"/>
  <c r="M213" i="7" s="1"/>
  <c r="V212" i="7"/>
  <c r="Q212" i="7"/>
  <c r="O212" i="7"/>
  <c r="K212" i="7"/>
  <c r="I212" i="7"/>
  <c r="G212" i="7"/>
  <c r="M212" i="7" s="1"/>
  <c r="V211" i="7"/>
  <c r="Q211" i="7"/>
  <c r="O211" i="7"/>
  <c r="K211" i="7"/>
  <c r="I211" i="7"/>
  <c r="G211" i="7"/>
  <c r="M211" i="7" s="1"/>
  <c r="V210" i="7"/>
  <c r="Q210" i="7"/>
  <c r="O210" i="7"/>
  <c r="K210" i="7"/>
  <c r="I210" i="7"/>
  <c r="G210" i="7"/>
  <c r="M210" i="7" s="1"/>
  <c r="V209" i="7"/>
  <c r="Q209" i="7"/>
  <c r="O209" i="7"/>
  <c r="K209" i="7"/>
  <c r="I209" i="7"/>
  <c r="G209" i="7"/>
  <c r="M209" i="7" s="1"/>
  <c r="V208" i="7"/>
  <c r="Q208" i="7"/>
  <c r="O208" i="7"/>
  <c r="K208" i="7"/>
  <c r="I208" i="7"/>
  <c r="G208" i="7"/>
  <c r="M208" i="7" s="1"/>
  <c r="V207" i="7"/>
  <c r="Q207" i="7"/>
  <c r="O207" i="7"/>
  <c r="K207" i="7"/>
  <c r="I207" i="7"/>
  <c r="G207" i="7"/>
  <c r="M207" i="7" s="1"/>
  <c r="V206" i="7"/>
  <c r="Q206" i="7"/>
  <c r="O206" i="7"/>
  <c r="K206" i="7"/>
  <c r="I206" i="7"/>
  <c r="G206" i="7"/>
  <c r="M206" i="7" s="1"/>
  <c r="V205" i="7"/>
  <c r="Q205" i="7"/>
  <c r="O205" i="7"/>
  <c r="K205" i="7"/>
  <c r="I205" i="7"/>
  <c r="G205" i="7"/>
  <c r="M205" i="7" s="1"/>
  <c r="V203" i="7"/>
  <c r="Q203" i="7"/>
  <c r="O203" i="7"/>
  <c r="K203" i="7"/>
  <c r="I203" i="7"/>
  <c r="G203" i="7"/>
  <c r="M203" i="7" s="1"/>
  <c r="V202" i="7"/>
  <c r="Q202" i="7"/>
  <c r="O202" i="7"/>
  <c r="K202" i="7"/>
  <c r="I202" i="7"/>
  <c r="G202" i="7"/>
  <c r="M202" i="7" s="1"/>
  <c r="V201" i="7"/>
  <c r="Q201" i="7"/>
  <c r="O201" i="7"/>
  <c r="K201" i="7"/>
  <c r="I201" i="7"/>
  <c r="G201" i="7"/>
  <c r="M201" i="7" s="1"/>
  <c r="V200" i="7"/>
  <c r="Q200" i="7"/>
  <c r="O200" i="7"/>
  <c r="K200" i="7"/>
  <c r="I200" i="7"/>
  <c r="G200" i="7"/>
  <c r="M200" i="7" s="1"/>
  <c r="V198" i="7"/>
  <c r="Q198" i="7"/>
  <c r="O198" i="7"/>
  <c r="K198" i="7"/>
  <c r="I198" i="7"/>
  <c r="G198" i="7"/>
  <c r="M198" i="7" s="1"/>
  <c r="V197" i="7"/>
  <c r="Q197" i="7"/>
  <c r="O197" i="7"/>
  <c r="K197" i="7"/>
  <c r="I197" i="7"/>
  <c r="G197" i="7"/>
  <c r="M197" i="7" s="1"/>
  <c r="V194" i="7"/>
  <c r="Q194" i="7"/>
  <c r="O194" i="7"/>
  <c r="K194" i="7"/>
  <c r="I194" i="7"/>
  <c r="G194" i="7"/>
  <c r="M194" i="7" s="1"/>
  <c r="V193" i="7"/>
  <c r="Q193" i="7"/>
  <c r="O193" i="7"/>
  <c r="K193" i="7"/>
  <c r="I193" i="7"/>
  <c r="G193" i="7"/>
  <c r="G154" i="7" s="1"/>
  <c r="V189" i="7"/>
  <c r="Q189" i="7"/>
  <c r="O189" i="7"/>
  <c r="K189" i="7"/>
  <c r="I189" i="7"/>
  <c r="G189" i="7"/>
  <c r="M189" i="7" s="1"/>
  <c r="V187" i="7"/>
  <c r="Q187" i="7"/>
  <c r="O187" i="7"/>
  <c r="K187" i="7"/>
  <c r="I187" i="7"/>
  <c r="G187" i="7"/>
  <c r="M187" i="7" s="1"/>
  <c r="V185" i="7"/>
  <c r="Q185" i="7"/>
  <c r="O185" i="7"/>
  <c r="K185" i="7"/>
  <c r="I185" i="7"/>
  <c r="G185" i="7"/>
  <c r="M185" i="7" s="1"/>
  <c r="V183" i="7"/>
  <c r="Q183" i="7"/>
  <c r="O183" i="7"/>
  <c r="K183" i="7"/>
  <c r="I183" i="7"/>
  <c r="G183" i="7"/>
  <c r="M183" i="7" s="1"/>
  <c r="V181" i="7"/>
  <c r="Q181" i="7"/>
  <c r="O181" i="7"/>
  <c r="M181" i="7"/>
  <c r="K181" i="7"/>
  <c r="I181" i="7"/>
  <c r="G181" i="7"/>
  <c r="V179" i="7"/>
  <c r="Q179" i="7"/>
  <c r="O179" i="7"/>
  <c r="K179" i="7"/>
  <c r="I179" i="7"/>
  <c r="G179" i="7"/>
  <c r="M179" i="7" s="1"/>
  <c r="V176" i="7"/>
  <c r="Q176" i="7"/>
  <c r="O176" i="7"/>
  <c r="K176" i="7"/>
  <c r="I176" i="7"/>
  <c r="I154" i="7" s="1"/>
  <c r="G176" i="7"/>
  <c r="M176" i="7" s="1"/>
  <c r="V173" i="7"/>
  <c r="Q173" i="7"/>
  <c r="O173" i="7"/>
  <c r="K173" i="7"/>
  <c r="I173" i="7"/>
  <c r="G173" i="7"/>
  <c r="M173" i="7" s="1"/>
  <c r="V170" i="7"/>
  <c r="Q170" i="7"/>
  <c r="O170" i="7"/>
  <c r="K170" i="7"/>
  <c r="I170" i="7"/>
  <c r="G170" i="7"/>
  <c r="M170" i="7" s="1"/>
  <c r="V166" i="7"/>
  <c r="Q166" i="7"/>
  <c r="O166" i="7"/>
  <c r="K166" i="7"/>
  <c r="I166" i="7"/>
  <c r="G166" i="7"/>
  <c r="M166" i="7" s="1"/>
  <c r="BA164" i="7"/>
  <c r="V163" i="7"/>
  <c r="Q163" i="7"/>
  <c r="O163" i="7"/>
  <c r="O154" i="7" s="1"/>
  <c r="K163" i="7"/>
  <c r="I163" i="7"/>
  <c r="G163" i="7"/>
  <c r="M163" i="7" s="1"/>
  <c r="BA160" i="7"/>
  <c r="V159" i="7"/>
  <c r="Q159" i="7"/>
  <c r="O159" i="7"/>
  <c r="K159" i="7"/>
  <c r="I159" i="7"/>
  <c r="G159" i="7"/>
  <c r="M159" i="7" s="1"/>
  <c r="BA156" i="7"/>
  <c r="V155" i="7"/>
  <c r="V154" i="7" s="1"/>
  <c r="Q155" i="7"/>
  <c r="O155" i="7"/>
  <c r="K155" i="7"/>
  <c r="K154" i="7" s="1"/>
  <c r="I155" i="7"/>
  <c r="G155" i="7"/>
  <c r="M155" i="7" s="1"/>
  <c r="Q154" i="7"/>
  <c r="V153" i="7"/>
  <c r="Q153" i="7"/>
  <c r="O153" i="7"/>
  <c r="K153" i="7"/>
  <c r="I153" i="7"/>
  <c r="G153" i="7"/>
  <c r="M153" i="7" s="1"/>
  <c r="V151" i="7"/>
  <c r="Q151" i="7"/>
  <c r="O151" i="7"/>
  <c r="K151" i="7"/>
  <c r="I151" i="7"/>
  <c r="G151" i="7"/>
  <c r="M151" i="7" s="1"/>
  <c r="V149" i="7"/>
  <c r="Q149" i="7"/>
  <c r="O149" i="7"/>
  <c r="K149" i="7"/>
  <c r="I149" i="7"/>
  <c r="G149" i="7"/>
  <c r="M149" i="7" s="1"/>
  <c r="V147" i="7"/>
  <c r="Q147" i="7"/>
  <c r="O147" i="7"/>
  <c r="K147" i="7"/>
  <c r="I147" i="7"/>
  <c r="G147" i="7"/>
  <c r="M147" i="7" s="1"/>
  <c r="V144" i="7"/>
  <c r="Q144" i="7"/>
  <c r="O144" i="7"/>
  <c r="K144" i="7"/>
  <c r="I144" i="7"/>
  <c r="G144" i="7"/>
  <c r="M144" i="7" s="1"/>
  <c r="V137" i="7"/>
  <c r="Q137" i="7"/>
  <c r="O137" i="7"/>
  <c r="M137" i="7"/>
  <c r="K137" i="7"/>
  <c r="I137" i="7"/>
  <c r="G137" i="7"/>
  <c r="BA135" i="7"/>
  <c r="V134" i="7"/>
  <c r="Q134" i="7"/>
  <c r="O134" i="7"/>
  <c r="K134" i="7"/>
  <c r="I134" i="7"/>
  <c r="G134" i="7"/>
  <c r="M134" i="7" s="1"/>
  <c r="V130" i="7"/>
  <c r="Q130" i="7"/>
  <c r="O130" i="7"/>
  <c r="K130" i="7"/>
  <c r="I130" i="7"/>
  <c r="G130" i="7"/>
  <c r="M130" i="7" s="1"/>
  <c r="V126" i="7"/>
  <c r="Q126" i="7"/>
  <c r="O126" i="7"/>
  <c r="K126" i="7"/>
  <c r="I126" i="7"/>
  <c r="G126" i="7"/>
  <c r="M126" i="7" s="1"/>
  <c r="V121" i="7"/>
  <c r="Q121" i="7"/>
  <c r="O121" i="7"/>
  <c r="K121" i="7"/>
  <c r="I121" i="7"/>
  <c r="G121" i="7"/>
  <c r="M121" i="7" s="1"/>
  <c r="V112" i="7"/>
  <c r="Q112" i="7"/>
  <c r="O112" i="7"/>
  <c r="K112" i="7"/>
  <c r="I112" i="7"/>
  <c r="G112" i="7"/>
  <c r="M112" i="7" s="1"/>
  <c r="V110" i="7"/>
  <c r="Q110" i="7"/>
  <c r="O110" i="7"/>
  <c r="K110" i="7"/>
  <c r="I110" i="7"/>
  <c r="G110" i="7"/>
  <c r="M110" i="7" s="1"/>
  <c r="BA109" i="7"/>
  <c r="V108" i="7"/>
  <c r="Q108" i="7"/>
  <c r="O108" i="7"/>
  <c r="K108" i="7"/>
  <c r="K97" i="7" s="1"/>
  <c r="I108" i="7"/>
  <c r="G108" i="7"/>
  <c r="M108" i="7" s="1"/>
  <c r="BA104" i="7"/>
  <c r="V103" i="7"/>
  <c r="V97" i="7" s="1"/>
  <c r="Q103" i="7"/>
  <c r="O103" i="7"/>
  <c r="K103" i="7"/>
  <c r="I103" i="7"/>
  <c r="G103" i="7"/>
  <c r="M103" i="7" s="1"/>
  <c r="V101" i="7"/>
  <c r="Q101" i="7"/>
  <c r="Q97" i="7" s="1"/>
  <c r="O101" i="7"/>
  <c r="K101" i="7"/>
  <c r="I101" i="7"/>
  <c r="G101" i="7"/>
  <c r="M101" i="7" s="1"/>
  <c r="V98" i="7"/>
  <c r="Q98" i="7"/>
  <c r="O98" i="7"/>
  <c r="O97" i="7" s="1"/>
  <c r="K98" i="7"/>
  <c r="I98" i="7"/>
  <c r="I97" i="7" s="1"/>
  <c r="G98" i="7"/>
  <c r="V94" i="7"/>
  <c r="Q94" i="7"/>
  <c r="O94" i="7"/>
  <c r="K94" i="7"/>
  <c r="I94" i="7"/>
  <c r="G94" i="7"/>
  <c r="M94" i="7" s="1"/>
  <c r="BA92" i="7"/>
  <c r="V91" i="7"/>
  <c r="Q91" i="7"/>
  <c r="O91" i="7"/>
  <c r="K91" i="7"/>
  <c r="I91" i="7"/>
  <c r="G91" i="7"/>
  <c r="M91" i="7" s="1"/>
  <c r="BA90" i="7"/>
  <c r="V89" i="7"/>
  <c r="V86" i="7" s="1"/>
  <c r="Q89" i="7"/>
  <c r="O89" i="7"/>
  <c r="K89" i="7"/>
  <c r="I89" i="7"/>
  <c r="G89" i="7"/>
  <c r="M89" i="7" s="1"/>
  <c r="V87" i="7"/>
  <c r="Q87" i="7"/>
  <c r="Q86" i="7" s="1"/>
  <c r="O87" i="7"/>
  <c r="K87" i="7"/>
  <c r="K86" i="7" s="1"/>
  <c r="I87" i="7"/>
  <c r="I86" i="7" s="1"/>
  <c r="G87" i="7"/>
  <c r="M87" i="7" s="1"/>
  <c r="O86" i="7"/>
  <c r="G86" i="7"/>
  <c r="V84" i="7"/>
  <c r="Q84" i="7"/>
  <c r="O84" i="7"/>
  <c r="K84" i="7"/>
  <c r="I84" i="7"/>
  <c r="G84" i="7"/>
  <c r="M84" i="7" s="1"/>
  <c r="V82" i="7"/>
  <c r="Q82" i="7"/>
  <c r="O82" i="7"/>
  <c r="K82" i="7"/>
  <c r="I82" i="7"/>
  <c r="G82" i="7"/>
  <c r="M82" i="7" s="1"/>
  <c r="V80" i="7"/>
  <c r="Q80" i="7"/>
  <c r="O80" i="7"/>
  <c r="K80" i="7"/>
  <c r="I80" i="7"/>
  <c r="G80" i="7"/>
  <c r="M80" i="7" s="1"/>
  <c r="V77" i="7"/>
  <c r="Q77" i="7"/>
  <c r="O77" i="7"/>
  <c r="K77" i="7"/>
  <c r="I77" i="7"/>
  <c r="G77" i="7"/>
  <c r="M77" i="7" s="1"/>
  <c r="V75" i="7"/>
  <c r="Q75" i="7"/>
  <c r="O75" i="7"/>
  <c r="M75" i="7"/>
  <c r="K75" i="7"/>
  <c r="I75" i="7"/>
  <c r="G75" i="7"/>
  <c r="V69" i="7"/>
  <c r="Q69" i="7"/>
  <c r="O69" i="7"/>
  <c r="K69" i="7"/>
  <c r="I69" i="7"/>
  <c r="G69" i="7"/>
  <c r="M69" i="7" s="1"/>
  <c r="V65" i="7"/>
  <c r="Q65" i="7"/>
  <c r="O65" i="7"/>
  <c r="K65" i="7"/>
  <c r="I65" i="7"/>
  <c r="G65" i="7"/>
  <c r="M65" i="7" s="1"/>
  <c r="BA63" i="7"/>
  <c r="V62" i="7"/>
  <c r="Q62" i="7"/>
  <c r="Q42" i="7" s="1"/>
  <c r="O62" i="7"/>
  <c r="K62" i="7"/>
  <c r="I62" i="7"/>
  <c r="G62" i="7"/>
  <c r="M62" i="7" s="1"/>
  <c r="V61" i="7"/>
  <c r="Q61" i="7"/>
  <c r="O61" i="7"/>
  <c r="K61" i="7"/>
  <c r="I61" i="7"/>
  <c r="G61" i="7"/>
  <c r="M61" i="7" s="1"/>
  <c r="V60" i="7"/>
  <c r="Q60" i="7"/>
  <c r="O60" i="7"/>
  <c r="M60" i="7"/>
  <c r="K60" i="7"/>
  <c r="I60" i="7"/>
  <c r="G60" i="7"/>
  <c r="V59" i="7"/>
  <c r="Q59" i="7"/>
  <c r="O59" i="7"/>
  <c r="K59" i="7"/>
  <c r="I59" i="7"/>
  <c r="G59" i="7"/>
  <c r="M59" i="7" s="1"/>
  <c r="V58" i="7"/>
  <c r="Q58" i="7"/>
  <c r="O58" i="7"/>
  <c r="K58" i="7"/>
  <c r="I58" i="7"/>
  <c r="G58" i="7"/>
  <c r="M58" i="7" s="1"/>
  <c r="V55" i="7"/>
  <c r="Q55" i="7"/>
  <c r="O55" i="7"/>
  <c r="K55" i="7"/>
  <c r="I55" i="7"/>
  <c r="G55" i="7"/>
  <c r="M55" i="7" s="1"/>
  <c r="BA54" i="7"/>
  <c r="V53" i="7"/>
  <c r="Q53" i="7"/>
  <c r="O53" i="7"/>
  <c r="K53" i="7"/>
  <c r="I53" i="7"/>
  <c r="G53" i="7"/>
  <c r="G42" i="7" s="1"/>
  <c r="BA51" i="7"/>
  <c r="V50" i="7"/>
  <c r="Q50" i="7"/>
  <c r="O50" i="7"/>
  <c r="K50" i="7"/>
  <c r="I50" i="7"/>
  <c r="G50" i="7"/>
  <c r="M50" i="7" s="1"/>
  <c r="BA48" i="7"/>
  <c r="V47" i="7"/>
  <c r="Q47" i="7"/>
  <c r="O47" i="7"/>
  <c r="O42" i="7" s="1"/>
  <c r="K47" i="7"/>
  <c r="I47" i="7"/>
  <c r="G47" i="7"/>
  <c r="M47" i="7" s="1"/>
  <c r="V45" i="7"/>
  <c r="Q45" i="7"/>
  <c r="O45" i="7"/>
  <c r="K45" i="7"/>
  <c r="I45" i="7"/>
  <c r="G45" i="7"/>
  <c r="M45" i="7" s="1"/>
  <c r="V43" i="7"/>
  <c r="V42" i="7" s="1"/>
  <c r="Q43" i="7"/>
  <c r="O43" i="7"/>
  <c r="K43" i="7"/>
  <c r="K42" i="7" s="1"/>
  <c r="I43" i="7"/>
  <c r="G43" i="7"/>
  <c r="M43" i="7" s="1"/>
  <c r="I42" i="7"/>
  <c r="V41" i="7"/>
  <c r="Q41" i="7"/>
  <c r="O41" i="7"/>
  <c r="K41" i="7"/>
  <c r="I41" i="7"/>
  <c r="G41" i="7"/>
  <c r="M41" i="7" s="1"/>
  <c r="V40" i="7"/>
  <c r="Q40" i="7"/>
  <c r="O40" i="7"/>
  <c r="K40" i="7"/>
  <c r="I40" i="7"/>
  <c r="G40" i="7"/>
  <c r="M40" i="7" s="1"/>
  <c r="BA38" i="7"/>
  <c r="V37" i="7"/>
  <c r="Q37" i="7"/>
  <c r="O37" i="7"/>
  <c r="M37" i="7"/>
  <c r="K37" i="7"/>
  <c r="I37" i="7"/>
  <c r="G37" i="7"/>
  <c r="BA34" i="7"/>
  <c r="V33" i="7"/>
  <c r="Q33" i="7"/>
  <c r="O33" i="7"/>
  <c r="K33" i="7"/>
  <c r="I33" i="7"/>
  <c r="G33" i="7"/>
  <c r="M33" i="7" s="1"/>
  <c r="V29" i="7"/>
  <c r="Q29" i="7"/>
  <c r="O29" i="7"/>
  <c r="K29" i="7"/>
  <c r="K20" i="7" s="1"/>
  <c r="I29" i="7"/>
  <c r="G29" i="7"/>
  <c r="M29" i="7" s="1"/>
  <c r="V25" i="7"/>
  <c r="Q25" i="7"/>
  <c r="Q20" i="7" s="1"/>
  <c r="O25" i="7"/>
  <c r="K25" i="7"/>
  <c r="I25" i="7"/>
  <c r="I20" i="7" s="1"/>
  <c r="G25" i="7"/>
  <c r="M25" i="7" s="1"/>
  <c r="V21" i="7"/>
  <c r="Q21" i="7"/>
  <c r="O21" i="7"/>
  <c r="O20" i="7" s="1"/>
  <c r="K21" i="7"/>
  <c r="I21" i="7"/>
  <c r="G21" i="7"/>
  <c r="M21" i="7" s="1"/>
  <c r="V20" i="7"/>
  <c r="G20" i="7"/>
  <c r="V19" i="7"/>
  <c r="V8" i="7" s="1"/>
  <c r="Q19" i="7"/>
  <c r="O19" i="7"/>
  <c r="K19" i="7"/>
  <c r="I19" i="7"/>
  <c r="G19" i="7"/>
  <c r="M19" i="7" s="1"/>
  <c r="V15" i="7"/>
  <c r="Q15" i="7"/>
  <c r="O15" i="7"/>
  <c r="K15" i="7"/>
  <c r="I15" i="7"/>
  <c r="G15" i="7"/>
  <c r="M15" i="7" s="1"/>
  <c r="V14" i="7"/>
  <c r="Q14" i="7"/>
  <c r="O14" i="7"/>
  <c r="K14" i="7"/>
  <c r="I14" i="7"/>
  <c r="G14" i="7"/>
  <c r="M14" i="7" s="1"/>
  <c r="V11" i="7"/>
  <c r="Q11" i="7"/>
  <c r="O11" i="7"/>
  <c r="O8" i="7" s="1"/>
  <c r="K11" i="7"/>
  <c r="I11" i="7"/>
  <c r="G11" i="7"/>
  <c r="M11" i="7" s="1"/>
  <c r="V9" i="7"/>
  <c r="Q9" i="7"/>
  <c r="O9" i="7"/>
  <c r="K9" i="7"/>
  <c r="K8" i="7" s="1"/>
  <c r="I9" i="7"/>
  <c r="I8" i="7" s="1"/>
  <c r="G9" i="7"/>
  <c r="Q8" i="7"/>
  <c r="G8" i="7"/>
  <c r="I103" i="56" l="1"/>
  <c r="M103" i="56"/>
  <c r="M89" i="56"/>
  <c r="G27" i="56"/>
  <c r="AF113" i="56"/>
  <c r="M9" i="56"/>
  <c r="M8" i="56" s="1"/>
  <c r="G469" i="39"/>
  <c r="G451" i="39"/>
  <c r="G409" i="39"/>
  <c r="G324" i="39"/>
  <c r="G147" i="39"/>
  <c r="G125" i="39"/>
  <c r="G19" i="39"/>
  <c r="AF534" i="39"/>
  <c r="M475" i="20"/>
  <c r="G351" i="20"/>
  <c r="M317" i="20"/>
  <c r="G197" i="20"/>
  <c r="G101" i="20"/>
  <c r="M93" i="20"/>
  <c r="O38" i="20"/>
  <c r="K38" i="20"/>
  <c r="G8" i="20"/>
  <c r="AF496" i="20"/>
  <c r="M646" i="14"/>
  <c r="M553" i="14"/>
  <c r="G505" i="14"/>
  <c r="G436" i="14"/>
  <c r="G398" i="14"/>
  <c r="M365" i="14"/>
  <c r="M364" i="14" s="1"/>
  <c r="AF653" i="14"/>
  <c r="M331" i="7"/>
  <c r="G97" i="7"/>
  <c r="M20" i="7"/>
  <c r="AF350" i="7"/>
  <c r="K73" i="50"/>
  <c r="I83" i="50"/>
  <c r="O73" i="50"/>
  <c r="G23" i="50"/>
  <c r="Q89" i="50"/>
  <c r="V47" i="50"/>
  <c r="V30" i="50"/>
  <c r="I89" i="50"/>
  <c r="G8" i="50"/>
  <c r="AF108" i="50"/>
  <c r="I8" i="50"/>
  <c r="Q73" i="50"/>
  <c r="M83" i="50"/>
  <c r="O8" i="50"/>
  <c r="K23" i="50"/>
  <c r="Q8" i="50"/>
  <c r="K8" i="50"/>
  <c r="I30" i="50"/>
  <c r="Q30" i="50"/>
  <c r="G30" i="50"/>
  <c r="V8" i="50"/>
  <c r="K30" i="50"/>
  <c r="K47" i="50"/>
  <c r="I47" i="50"/>
  <c r="G73" i="50"/>
  <c r="O47" i="50"/>
  <c r="Q47" i="50"/>
  <c r="V73" i="50"/>
  <c r="M28" i="56"/>
  <c r="M27" i="56" s="1"/>
  <c r="M49" i="56"/>
  <c r="M48" i="56" s="1"/>
  <c r="M108" i="56"/>
  <c r="M107" i="56" s="1"/>
  <c r="G89" i="56"/>
  <c r="M30" i="50"/>
  <c r="M73" i="50"/>
  <c r="M8" i="50"/>
  <c r="M47" i="50"/>
  <c r="G47" i="50"/>
  <c r="M90" i="50"/>
  <c r="M89" i="50" s="1"/>
  <c r="M24" i="50"/>
  <c r="M23" i="50" s="1"/>
  <c r="M125" i="39"/>
  <c r="M147" i="39"/>
  <c r="M79" i="39"/>
  <c r="M69" i="39" s="1"/>
  <c r="M328" i="39"/>
  <c r="M327" i="39" s="1"/>
  <c r="M381" i="39"/>
  <c r="M376" i="39" s="1"/>
  <c r="M417" i="39"/>
  <c r="M409" i="39" s="1"/>
  <c r="M453" i="39"/>
  <c r="M451" i="39" s="1"/>
  <c r="M527" i="39"/>
  <c r="M525" i="39" s="1"/>
  <c r="M477" i="39"/>
  <c r="M475" i="39" s="1"/>
  <c r="M516" i="39"/>
  <c r="M509" i="39" s="1"/>
  <c r="M20" i="39"/>
  <c r="M19" i="39" s="1"/>
  <c r="M347" i="39"/>
  <c r="M346" i="39" s="1"/>
  <c r="M507" i="39"/>
  <c r="M503" i="39" s="1"/>
  <c r="M217" i="39"/>
  <c r="M216" i="39" s="1"/>
  <c r="M9" i="39"/>
  <c r="M8" i="39" s="1"/>
  <c r="M351" i="20"/>
  <c r="M92" i="20"/>
  <c r="M292" i="20"/>
  <c r="M344" i="20"/>
  <c r="G317" i="20"/>
  <c r="M340" i="20"/>
  <c r="M339" i="20" s="1"/>
  <c r="M357" i="20"/>
  <c r="M394" i="20"/>
  <c r="M393" i="20" s="1"/>
  <c r="M430" i="20"/>
  <c r="M428" i="20" s="1"/>
  <c r="M457" i="20"/>
  <c r="M456" i="20" s="1"/>
  <c r="M489" i="20"/>
  <c r="M487" i="20" s="1"/>
  <c r="G292" i="20"/>
  <c r="M21" i="20"/>
  <c r="M20" i="20" s="1"/>
  <c r="M59" i="20"/>
  <c r="M38" i="20" s="1"/>
  <c r="M146" i="20"/>
  <c r="M101" i="20" s="1"/>
  <c r="M247" i="20"/>
  <c r="M197" i="20" s="1"/>
  <c r="G451" i="20"/>
  <c r="M445" i="20"/>
  <c r="M444" i="20" s="1"/>
  <c r="M9" i="20"/>
  <c r="M8" i="20" s="1"/>
  <c r="M426" i="20"/>
  <c r="M425" i="20" s="1"/>
  <c r="M14" i="14"/>
  <c r="M505" i="14"/>
  <c r="M627" i="14"/>
  <c r="M644" i="14"/>
  <c r="M428" i="14"/>
  <c r="M138" i="14"/>
  <c r="M588" i="14"/>
  <c r="G138" i="14"/>
  <c r="G553" i="14"/>
  <c r="G588" i="14"/>
  <c r="G14" i="14"/>
  <c r="M60" i="14"/>
  <c r="M48" i="14" s="1"/>
  <c r="M159" i="14"/>
  <c r="M158" i="14" s="1"/>
  <c r="M399" i="14"/>
  <c r="M398" i="14" s="1"/>
  <c r="M579" i="14"/>
  <c r="M575" i="14" s="1"/>
  <c r="G627" i="14"/>
  <c r="M9" i="14"/>
  <c r="M8" i="14" s="1"/>
  <c r="M368" i="14"/>
  <c r="M367" i="14" s="1"/>
  <c r="M437" i="14"/>
  <c r="M436" i="14" s="1"/>
  <c r="M247" i="14"/>
  <c r="M246" i="14" s="1"/>
  <c r="M251" i="7"/>
  <c r="M266" i="7"/>
  <c r="M86" i="7"/>
  <c r="M248" i="7"/>
  <c r="M247" i="7" s="1"/>
  <c r="M320" i="7"/>
  <c r="M319" i="7" s="1"/>
  <c r="M343" i="7"/>
  <c r="M341" i="7" s="1"/>
  <c r="G266" i="7"/>
  <c r="M53" i="7"/>
  <c r="M42" i="7" s="1"/>
  <c r="M98" i="7"/>
  <c r="M97" i="7" s="1"/>
  <c r="M193" i="7"/>
  <c r="M154" i="7" s="1"/>
  <c r="M300" i="7"/>
  <c r="M299" i="7" s="1"/>
  <c r="M9" i="7"/>
  <c r="M8" i="7" s="1"/>
  <c r="G314" i="7"/>
  <c r="M220" i="7"/>
  <c r="M219" i="7" s="1"/>
  <c r="M230" i="7"/>
  <c r="M229" i="7" s="1"/>
  <c r="M223" i="7"/>
  <c r="M222" i="7" s="1"/>
  <c r="G113" i="56" l="1"/>
  <c r="I51" i="2" s="1"/>
  <c r="G534" i="39"/>
  <c r="I40" i="2" s="1"/>
  <c r="G496" i="20"/>
  <c r="I32" i="2" s="1"/>
  <c r="I23" i="2"/>
  <c r="G350" i="7"/>
  <c r="I15" i="2" s="1"/>
  <c r="I21" i="2" s="1"/>
  <c r="G108" i="50"/>
  <c r="I49" i="2" s="1"/>
  <c r="I38" i="2" l="1"/>
  <c r="I30" i="2"/>
  <c r="BK28" i="59" l="1"/>
  <c r="BI28" i="59"/>
  <c r="BH28" i="59"/>
  <c r="BG28" i="59"/>
  <c r="BF28" i="59"/>
  <c r="BE28" i="59"/>
  <c r="T28" i="59"/>
  <c r="T26" i="59" s="1"/>
  <c r="T25" i="59" s="1"/>
  <c r="R28" i="59"/>
  <c r="P28" i="59"/>
  <c r="J28" i="59"/>
  <c r="BK27" i="59"/>
  <c r="BK26" i="59" s="1"/>
  <c r="BI27" i="59"/>
  <c r="BH27" i="59"/>
  <c r="BG27" i="59"/>
  <c r="BF27" i="59"/>
  <c r="T27" i="59"/>
  <c r="R27" i="59"/>
  <c r="R26" i="59" s="1"/>
  <c r="R25" i="59" s="1"/>
  <c r="P27" i="59"/>
  <c r="J27" i="59"/>
  <c r="BE27" i="59" s="1"/>
  <c r="P26" i="59"/>
  <c r="P25" i="59" s="1"/>
  <c r="BK24" i="59"/>
  <c r="BI24" i="59"/>
  <c r="BH24" i="59"/>
  <c r="BG24" i="59"/>
  <c r="BF24" i="59"/>
  <c r="T24" i="59"/>
  <c r="T22" i="59" s="1"/>
  <c r="R24" i="59"/>
  <c r="P24" i="59"/>
  <c r="J24" i="59"/>
  <c r="BE24" i="59" s="1"/>
  <c r="BK23" i="59"/>
  <c r="BK22" i="59" s="1"/>
  <c r="J22" i="59" s="1"/>
  <c r="BI23" i="59"/>
  <c r="BH23" i="59"/>
  <c r="BG23" i="59"/>
  <c r="BF23" i="59"/>
  <c r="T23" i="59"/>
  <c r="R23" i="59"/>
  <c r="R22" i="59" s="1"/>
  <c r="P23" i="59"/>
  <c r="P22" i="59" s="1"/>
  <c r="J23" i="59"/>
  <c r="BE23" i="59" s="1"/>
  <c r="BK21" i="59"/>
  <c r="BI21" i="59"/>
  <c r="BH21" i="59"/>
  <c r="BG21" i="59"/>
  <c r="BF21" i="59"/>
  <c r="BE21" i="59"/>
  <c r="T21" i="59"/>
  <c r="R21" i="59"/>
  <c r="P21" i="59"/>
  <c r="J21" i="59"/>
  <c r="BK20" i="59"/>
  <c r="BI20" i="59"/>
  <c r="BH20" i="59"/>
  <c r="BG20" i="59"/>
  <c r="BF20" i="59"/>
  <c r="T20" i="59"/>
  <c r="R20" i="59"/>
  <c r="R17" i="59" s="1"/>
  <c r="P20" i="59"/>
  <c r="J20" i="59"/>
  <c r="BE20" i="59" s="1"/>
  <c r="BK19" i="59"/>
  <c r="BI19" i="59"/>
  <c r="BH19" i="59"/>
  <c r="BG19" i="59"/>
  <c r="BF19" i="59"/>
  <c r="T19" i="59"/>
  <c r="R19" i="59"/>
  <c r="P19" i="59"/>
  <c r="J19" i="59"/>
  <c r="BE19" i="59" s="1"/>
  <c r="BK18" i="59"/>
  <c r="BI18" i="59"/>
  <c r="BH18" i="59"/>
  <c r="BG18" i="59"/>
  <c r="BF18" i="59"/>
  <c r="T18" i="59"/>
  <c r="R18" i="59"/>
  <c r="P18" i="59"/>
  <c r="P17" i="59" s="1"/>
  <c r="J18" i="59"/>
  <c r="BE18" i="59" s="1"/>
  <c r="BK17" i="59"/>
  <c r="J17" i="59" s="1"/>
  <c r="T17" i="59"/>
  <c r="BK16" i="59"/>
  <c r="BI16" i="59"/>
  <c r="BH16" i="59"/>
  <c r="BG16" i="59"/>
  <c r="BF16" i="59"/>
  <c r="T16" i="59"/>
  <c r="R16" i="59"/>
  <c r="P16" i="59"/>
  <c r="J16" i="59"/>
  <c r="BE16" i="59" s="1"/>
  <c r="BK15" i="59"/>
  <c r="BI15" i="59"/>
  <c r="BH15" i="59"/>
  <c r="BG15" i="59"/>
  <c r="BF15" i="59"/>
  <c r="T15" i="59"/>
  <c r="R15" i="59"/>
  <c r="P15" i="59"/>
  <c r="J15" i="59"/>
  <c r="BE15" i="59" s="1"/>
  <c r="BK14" i="59"/>
  <c r="BI14" i="59"/>
  <c r="BH14" i="59"/>
  <c r="BG14" i="59"/>
  <c r="BF14" i="59"/>
  <c r="T14" i="59"/>
  <c r="R14" i="59"/>
  <c r="P14" i="59"/>
  <c r="J14" i="59"/>
  <c r="BE14" i="59" s="1"/>
  <c r="BK13" i="59"/>
  <c r="BI13" i="59"/>
  <c r="BH13" i="59"/>
  <c r="BG13" i="59"/>
  <c r="BF13" i="59"/>
  <c r="T13" i="59"/>
  <c r="R13" i="59"/>
  <c r="P13" i="59"/>
  <c r="J13" i="59"/>
  <c r="BE13" i="59" s="1"/>
  <c r="BK12" i="59"/>
  <c r="BI12" i="59"/>
  <c r="BH12" i="59"/>
  <c r="BG12" i="59"/>
  <c r="BF12" i="59"/>
  <c r="T12" i="59"/>
  <c r="R12" i="59"/>
  <c r="P12" i="59"/>
  <c r="J12" i="59"/>
  <c r="BE12" i="59" s="1"/>
  <c r="BK11" i="59"/>
  <c r="BI11" i="59"/>
  <c r="BH11" i="59"/>
  <c r="BG11" i="59"/>
  <c r="BF11" i="59"/>
  <c r="BE11" i="59"/>
  <c r="T11" i="59"/>
  <c r="R11" i="59"/>
  <c r="P11" i="59"/>
  <c r="J11" i="59"/>
  <c r="BK10" i="59"/>
  <c r="BI10" i="59"/>
  <c r="BH10" i="59"/>
  <c r="BG10" i="59"/>
  <c r="BF10" i="59"/>
  <c r="T10" i="59"/>
  <c r="R10" i="59"/>
  <c r="P10" i="59"/>
  <c r="J10" i="59"/>
  <c r="BE10" i="59" s="1"/>
  <c r="BK9" i="59"/>
  <c r="BI9" i="59"/>
  <c r="BH9" i="59"/>
  <c r="BG9" i="59"/>
  <c r="BF9" i="59"/>
  <c r="T9" i="59"/>
  <c r="R9" i="59"/>
  <c r="P9" i="59"/>
  <c r="J9" i="59"/>
  <c r="BE9" i="59" s="1"/>
  <c r="BK8" i="59"/>
  <c r="BI8" i="59"/>
  <c r="BH8" i="59"/>
  <c r="BG8" i="59"/>
  <c r="BF8" i="59"/>
  <c r="BE8" i="59"/>
  <c r="T8" i="59"/>
  <c r="R8" i="59"/>
  <c r="P8" i="59"/>
  <c r="J8" i="59"/>
  <c r="BK7" i="59"/>
  <c r="BI7" i="59"/>
  <c r="BH7" i="59"/>
  <c r="BG7" i="59"/>
  <c r="BF7" i="59"/>
  <c r="T7" i="59"/>
  <c r="R7" i="59"/>
  <c r="P7" i="59"/>
  <c r="J7" i="59"/>
  <c r="BE7" i="59" s="1"/>
  <c r="BK6" i="59"/>
  <c r="BI6" i="59"/>
  <c r="BH6" i="59"/>
  <c r="BG6" i="59"/>
  <c r="BF6" i="59"/>
  <c r="T6" i="59"/>
  <c r="R6" i="59"/>
  <c r="P6" i="59"/>
  <c r="J6" i="59"/>
  <c r="BE6" i="59" s="1"/>
  <c r="BK5" i="59"/>
  <c r="BI5" i="59"/>
  <c r="BH5" i="59"/>
  <c r="BG5" i="59"/>
  <c r="BF5" i="59"/>
  <c r="T5" i="59"/>
  <c r="T3" i="59" s="1"/>
  <c r="R5" i="59"/>
  <c r="P5" i="59"/>
  <c r="J5" i="59"/>
  <c r="BE5" i="59" s="1"/>
  <c r="BK4" i="59"/>
  <c r="BI4" i="59"/>
  <c r="BH4" i="59"/>
  <c r="BG4" i="59"/>
  <c r="BF4" i="59"/>
  <c r="T4" i="59"/>
  <c r="R4" i="59"/>
  <c r="R3" i="59" s="1"/>
  <c r="P4" i="59"/>
  <c r="P3" i="59" s="1"/>
  <c r="J4" i="59"/>
  <c r="BE4" i="59" s="1"/>
  <c r="BK30" i="58"/>
  <c r="BK28" i="58" s="1"/>
  <c r="BI30" i="58"/>
  <c r="BH30" i="58"/>
  <c r="BG30" i="58"/>
  <c r="BF30" i="58"/>
  <c r="T30" i="58"/>
  <c r="R30" i="58"/>
  <c r="R28" i="58" s="1"/>
  <c r="R27" i="58" s="1"/>
  <c r="P30" i="58"/>
  <c r="J30" i="58"/>
  <c r="BE30" i="58" s="1"/>
  <c r="BK29" i="58"/>
  <c r="BI29" i="58"/>
  <c r="BH29" i="58"/>
  <c r="BG29" i="58"/>
  <c r="BF29" i="58"/>
  <c r="T29" i="58"/>
  <c r="T28" i="58" s="1"/>
  <c r="T27" i="58" s="1"/>
  <c r="R29" i="58"/>
  <c r="P29" i="58"/>
  <c r="P28" i="58" s="1"/>
  <c r="P27" i="58" s="1"/>
  <c r="J29" i="58"/>
  <c r="BE29" i="58" s="1"/>
  <c r="BK26" i="58"/>
  <c r="BK24" i="58" s="1"/>
  <c r="BI26" i="58"/>
  <c r="BH26" i="58"/>
  <c r="BG26" i="58"/>
  <c r="BF26" i="58"/>
  <c r="T26" i="58"/>
  <c r="R26" i="58"/>
  <c r="R24" i="58" s="1"/>
  <c r="R23" i="58" s="1"/>
  <c r="P26" i="58"/>
  <c r="J26" i="58"/>
  <c r="BE26" i="58" s="1"/>
  <c r="BK25" i="58"/>
  <c r="BI25" i="58"/>
  <c r="BH25" i="58"/>
  <c r="BG25" i="58"/>
  <c r="BF25" i="58"/>
  <c r="T25" i="58"/>
  <c r="T24" i="58" s="1"/>
  <c r="T23" i="58" s="1"/>
  <c r="R25" i="58"/>
  <c r="P25" i="58"/>
  <c r="P24" i="58" s="1"/>
  <c r="P23" i="58" s="1"/>
  <c r="J25" i="58"/>
  <c r="BE25" i="58" s="1"/>
  <c r="BK22" i="58"/>
  <c r="BK20" i="58" s="1"/>
  <c r="J20" i="58" s="1"/>
  <c r="BI22" i="58"/>
  <c r="BH22" i="58"/>
  <c r="BG22" i="58"/>
  <c r="BF22" i="58"/>
  <c r="T22" i="58"/>
  <c r="R22" i="58"/>
  <c r="R20" i="58" s="1"/>
  <c r="P22" i="58"/>
  <c r="J22" i="58"/>
  <c r="BE22" i="58" s="1"/>
  <c r="BK21" i="58"/>
  <c r="BI21" i="58"/>
  <c r="BH21" i="58"/>
  <c r="BG21" i="58"/>
  <c r="BF21" i="58"/>
  <c r="T21" i="58"/>
  <c r="T20" i="58" s="1"/>
  <c r="R21" i="58"/>
  <c r="P21" i="58"/>
  <c r="P20" i="58" s="1"/>
  <c r="J21" i="58"/>
  <c r="BE21" i="58" s="1"/>
  <c r="BK19" i="58"/>
  <c r="BI19" i="58"/>
  <c r="BH19" i="58"/>
  <c r="BG19" i="58"/>
  <c r="BF19" i="58"/>
  <c r="BE19" i="58"/>
  <c r="T19" i="58"/>
  <c r="R19" i="58"/>
  <c r="P19" i="58"/>
  <c r="J19" i="58"/>
  <c r="BK18" i="58"/>
  <c r="BI18" i="58"/>
  <c r="BH18" i="58"/>
  <c r="BG18" i="58"/>
  <c r="BF18" i="58"/>
  <c r="T18" i="58"/>
  <c r="R18" i="58"/>
  <c r="P18" i="58"/>
  <c r="J18" i="58"/>
  <c r="BE18" i="58" s="1"/>
  <c r="BK17" i="58"/>
  <c r="BI17" i="58"/>
  <c r="BH17" i="58"/>
  <c r="BG17" i="58"/>
  <c r="BF17" i="58"/>
  <c r="T17" i="58"/>
  <c r="R17" i="58"/>
  <c r="P17" i="58"/>
  <c r="J17" i="58"/>
  <c r="BE17" i="58" s="1"/>
  <c r="BK16" i="58"/>
  <c r="BI16" i="58"/>
  <c r="BH16" i="58"/>
  <c r="BG16" i="58"/>
  <c r="BF16" i="58"/>
  <c r="T16" i="58"/>
  <c r="R16" i="58"/>
  <c r="P16" i="58"/>
  <c r="J16" i="58"/>
  <c r="BE16" i="58" s="1"/>
  <c r="BK15" i="58"/>
  <c r="BI15" i="58"/>
  <c r="BH15" i="58"/>
  <c r="BG15" i="58"/>
  <c r="BF15" i="58"/>
  <c r="T15" i="58"/>
  <c r="R15" i="58"/>
  <c r="P15" i="58"/>
  <c r="J15" i="58"/>
  <c r="BE15" i="58" s="1"/>
  <c r="BK14" i="58"/>
  <c r="BI14" i="58"/>
  <c r="BH14" i="58"/>
  <c r="BG14" i="58"/>
  <c r="BF14" i="58"/>
  <c r="T14" i="58"/>
  <c r="R14" i="58"/>
  <c r="P14" i="58"/>
  <c r="J14" i="58"/>
  <c r="BE14" i="58" s="1"/>
  <c r="BK13" i="58"/>
  <c r="BI13" i="58"/>
  <c r="BH13" i="58"/>
  <c r="BG13" i="58"/>
  <c r="BF13" i="58"/>
  <c r="BE13" i="58"/>
  <c r="T13" i="58"/>
  <c r="R13" i="58"/>
  <c r="P13" i="58"/>
  <c r="J13" i="58"/>
  <c r="BK12" i="58"/>
  <c r="BI12" i="58"/>
  <c r="BH12" i="58"/>
  <c r="BG12" i="58"/>
  <c r="BF12" i="58"/>
  <c r="T12" i="58"/>
  <c r="R12" i="58"/>
  <c r="P12" i="58"/>
  <c r="J12" i="58"/>
  <c r="BE12" i="58" s="1"/>
  <c r="BK11" i="58"/>
  <c r="BI11" i="58"/>
  <c r="BH11" i="58"/>
  <c r="BG11" i="58"/>
  <c r="BF11" i="58"/>
  <c r="T11" i="58"/>
  <c r="R11" i="58"/>
  <c r="P11" i="58"/>
  <c r="J11" i="58"/>
  <c r="BE11" i="58" s="1"/>
  <c r="BK10" i="58"/>
  <c r="BI10" i="58"/>
  <c r="BH10" i="58"/>
  <c r="BG10" i="58"/>
  <c r="BF10" i="58"/>
  <c r="T10" i="58"/>
  <c r="R10" i="58"/>
  <c r="P10" i="58"/>
  <c r="J10" i="58"/>
  <c r="BE10" i="58" s="1"/>
  <c r="BK9" i="58"/>
  <c r="BI9" i="58"/>
  <c r="BH9" i="58"/>
  <c r="BG9" i="58"/>
  <c r="BF9" i="58"/>
  <c r="T9" i="58"/>
  <c r="R9" i="58"/>
  <c r="P9" i="58"/>
  <c r="J9" i="58"/>
  <c r="BE9" i="58" s="1"/>
  <c r="BK8" i="58"/>
  <c r="BI8" i="58"/>
  <c r="BH8" i="58"/>
  <c r="BG8" i="58"/>
  <c r="BF8" i="58"/>
  <c r="T8" i="58"/>
  <c r="R8" i="58"/>
  <c r="P8" i="58"/>
  <c r="J8" i="58"/>
  <c r="BE8" i="58" s="1"/>
  <c r="BK7" i="58"/>
  <c r="BI7" i="58"/>
  <c r="BH7" i="58"/>
  <c r="BG7" i="58"/>
  <c r="BF7" i="58"/>
  <c r="BE7" i="58"/>
  <c r="T7" i="58"/>
  <c r="T3" i="58" s="1"/>
  <c r="T2" i="58" s="1"/>
  <c r="R7" i="58"/>
  <c r="P7" i="58"/>
  <c r="J7" i="58"/>
  <c r="BK6" i="58"/>
  <c r="BI6" i="58"/>
  <c r="BH6" i="58"/>
  <c r="BG6" i="58"/>
  <c r="BF6" i="58"/>
  <c r="T6" i="58"/>
  <c r="R6" i="58"/>
  <c r="P6" i="58"/>
  <c r="P3" i="58" s="1"/>
  <c r="P2" i="58" s="1"/>
  <c r="P1" i="58" s="1"/>
  <c r="J6" i="58"/>
  <c r="BE6" i="58" s="1"/>
  <c r="BK5" i="58"/>
  <c r="BI5" i="58"/>
  <c r="BH5" i="58"/>
  <c r="BG5" i="58"/>
  <c r="BF5" i="58"/>
  <c r="T5" i="58"/>
  <c r="R5" i="58"/>
  <c r="P5" i="58"/>
  <c r="J5" i="58"/>
  <c r="BE5" i="58" s="1"/>
  <c r="BK4" i="58"/>
  <c r="BI4" i="58"/>
  <c r="BH4" i="58"/>
  <c r="BG4" i="58"/>
  <c r="BF4" i="58"/>
  <c r="T4" i="58"/>
  <c r="R4" i="58"/>
  <c r="P4" i="58"/>
  <c r="J4" i="58"/>
  <c r="BE4" i="58" s="1"/>
  <c r="R3" i="58"/>
  <c r="R2" i="58" s="1"/>
  <c r="R1" i="58" s="1"/>
  <c r="G44" i="46"/>
  <c r="G43" i="46"/>
  <c r="G42" i="46"/>
  <c r="G41" i="46"/>
  <c r="G40" i="46"/>
  <c r="G39" i="46"/>
  <c r="G37" i="46"/>
  <c r="G36" i="46"/>
  <c r="G35" i="46"/>
  <c r="G34" i="46"/>
  <c r="G33" i="46"/>
  <c r="G32" i="46"/>
  <c r="G31" i="46"/>
  <c r="G30" i="46"/>
  <c r="G29" i="46"/>
  <c r="G28" i="46"/>
  <c r="G27" i="46"/>
  <c r="G26" i="46"/>
  <c r="G25" i="46"/>
  <c r="G24" i="46"/>
  <c r="G23" i="46"/>
  <c r="G22" i="46"/>
  <c r="G21" i="46"/>
  <c r="G20" i="46"/>
  <c r="G19" i="46"/>
  <c r="G18" i="46"/>
  <c r="G16" i="46"/>
  <c r="G15" i="46"/>
  <c r="G14" i="46"/>
  <c r="G13" i="46"/>
  <c r="G12" i="46"/>
  <c r="G11" i="46"/>
  <c r="G10" i="46"/>
  <c r="G9" i="46"/>
  <c r="G8" i="46"/>
  <c r="G7" i="46"/>
  <c r="A62" i="2"/>
  <c r="BK3" i="59" l="1"/>
  <c r="BK3" i="58"/>
  <c r="G46" i="46"/>
  <c r="I43" i="2" s="1"/>
  <c r="I47" i="2" s="1"/>
  <c r="A63" i="2"/>
  <c r="J24" i="58"/>
  <c r="BK23" i="58"/>
  <c r="J23" i="58" s="1"/>
  <c r="J3" i="59"/>
  <c r="BK2" i="59"/>
  <c r="T1" i="58"/>
  <c r="G47" i="46"/>
  <c r="J3" i="58"/>
  <c r="BK2" i="58"/>
  <c r="J26" i="59"/>
  <c r="BK25" i="59"/>
  <c r="J25" i="59" s="1"/>
  <c r="J28" i="58"/>
  <c r="BK27" i="58"/>
  <c r="J27" i="58" s="1"/>
  <c r="T2" i="59"/>
  <c r="T1" i="59" s="1"/>
  <c r="P2" i="59"/>
  <c r="P1" i="59" s="1"/>
  <c r="R2" i="59"/>
  <c r="R1" i="59" s="1"/>
  <c r="J2" i="58" l="1"/>
  <c r="BK1" i="58"/>
  <c r="J1" i="58" s="1"/>
  <c r="I53" i="2" s="1"/>
  <c r="J2" i="59"/>
  <c r="BK1" i="59"/>
  <c r="J1" i="59" s="1"/>
  <c r="I54" i="2" s="1"/>
  <c r="I55" i="2" l="1"/>
  <c r="I58" i="2" l="1"/>
  <c r="G60" i="2" s="1"/>
  <c r="G61" i="2" l="1"/>
  <c r="G64" i="2" s="1"/>
  <c r="G63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0" authorId="0" shapeId="0" xr:uid="{00000000-0006-0000-0000-000001000000}">
      <text>
        <r>
          <rPr>
            <sz val="9"/>
            <rFont val="Tahoma"/>
            <family val="2"/>
            <charset val="238"/>
          </rPr>
          <t>Název</t>
        </r>
      </text>
    </comment>
    <comment ref="I10" authorId="0" shapeId="0" xr:uid="{00000000-0006-0000-0000-000002000000}">
      <text>
        <r>
          <rPr>
            <sz val="9"/>
            <rFont val="Tahoma"/>
            <family val="2"/>
            <charset val="238"/>
          </rPr>
          <t>IČO</t>
        </r>
      </text>
    </comment>
    <comment ref="D11" authorId="0" shapeId="0" xr:uid="{00000000-0006-0000-0000-000003000000}">
      <text>
        <r>
          <rPr>
            <sz val="9"/>
            <rFont val="Tahoma"/>
            <family val="2"/>
            <charset val="238"/>
          </rPr>
          <t>Ulice</t>
        </r>
      </text>
    </comment>
    <comment ref="I11" authorId="0" shapeId="0" xr:uid="{00000000-0006-0000-0000-000004000000}">
      <text>
        <r>
          <rPr>
            <sz val="9"/>
            <rFont val="Tahoma"/>
            <family val="2"/>
            <charset val="238"/>
          </rPr>
          <t>DIČ</t>
        </r>
      </text>
    </comment>
    <comment ref="D12" authorId="0" shapeId="0" xr:uid="{00000000-0006-0000-0000-000005000000}">
      <text>
        <r>
          <rPr>
            <sz val="9"/>
            <rFont val="Tahoma"/>
            <family val="2"/>
            <charset val="238"/>
          </rPr>
          <t>PSČ</t>
        </r>
      </text>
    </comment>
    <comment ref="E12" authorId="1" shapeId="0" xr:uid="{00000000-0006-0000-0000-000006000000}">
      <text>
        <r>
          <rPr>
            <sz val="9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guziu</author>
  </authors>
  <commentList>
    <comment ref="S6" authorId="0" shapeId="0" xr:uid="{09F25B27-EB9C-4FEB-BE56-C01C96371E1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E15FA06-59B4-4877-A718-DA5AE45C767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guziu</author>
  </authors>
  <commentList>
    <comment ref="S6" authorId="0" shapeId="0" xr:uid="{2788DA58-75A9-455D-AD96-16E75856900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9F7E1ED-24D5-4B99-A40C-CFF9AA43E1E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guziu</author>
  </authors>
  <commentList>
    <comment ref="S6" authorId="0" shapeId="0" xr:uid="{E5E283C4-EEFD-4FCF-A9AF-B8D34D75131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5F64F0C-4FC1-4FEA-A804-CEB72B08ECB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guziu</author>
  </authors>
  <commentList>
    <comment ref="S6" authorId="0" shapeId="0" xr:uid="{1DFAD1EB-DD7F-4EAE-A271-184826C72BA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69E93D0-9391-4C07-BE2E-E1E0B753830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guziu</author>
  </authors>
  <commentList>
    <comment ref="S6" authorId="0" shapeId="0" xr:uid="{5CB8F3DA-806F-4C83-AF59-983CE7D3E47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0F7A374-791D-4C15-8A24-1E584FB71A0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guziu</author>
  </authors>
  <commentList>
    <comment ref="S6" authorId="0" shapeId="0" xr:uid="{F2A08215-93F9-4A37-B2A0-5D587437CE2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A1BC747-63B9-4BE8-A8E9-DD720ABF796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<sst xmlns="http://schemas.openxmlformats.org/spreadsheetml/2006/main" count="35260" uniqueCount="5249">
  <si>
    <t>#RTSROZP#</t>
  </si>
  <si>
    <t>Soupis stavebních prací, dodávek a služeb</t>
  </si>
  <si>
    <t>Stavba:</t>
  </si>
  <si>
    <t>11252</t>
  </si>
  <si>
    <t>Centrum technického a inovativního vzdělávání, Kyjov</t>
  </si>
  <si>
    <t>Zadavatel</t>
  </si>
  <si>
    <t>IČO:</t>
  </si>
  <si>
    <t>DIČ:</t>
  </si>
  <si>
    <t>Projektant:</t>
  </si>
  <si>
    <t>Zhotovitel:</t>
  </si>
  <si>
    <t>Vypracoval:</t>
  </si>
  <si>
    <t>Rozpis ceny</t>
  </si>
  <si>
    <t>Celkem</t>
  </si>
  <si>
    <t>HSV</t>
  </si>
  <si>
    <t>PSV</t>
  </si>
  <si>
    <t>Rekapitulace daní</t>
  </si>
  <si>
    <t>%</t>
  </si>
  <si>
    <t xml:space="preserve">Základní DPH </t>
  </si>
  <si>
    <t>Cena celkem bez DPH</t>
  </si>
  <si>
    <t>Cena celkem s DPH</t>
  </si>
  <si>
    <t>CZK</t>
  </si>
  <si>
    <t>v</t>
  </si>
  <si>
    <t>dne</t>
  </si>
  <si>
    <t>Za zhotovitele</t>
  </si>
  <si>
    <t>Za objednatele</t>
  </si>
  <si>
    <t>Cena celkem</t>
  </si>
  <si>
    <t>01</t>
  </si>
  <si>
    <t>D.101 Coworking</t>
  </si>
  <si>
    <t>11252/01-1</t>
  </si>
  <si>
    <t>ASŘ</t>
  </si>
  <si>
    <t>02</t>
  </si>
  <si>
    <t>D.102 Administrativní budova</t>
  </si>
  <si>
    <t>11252/02-1</t>
  </si>
  <si>
    <t>03</t>
  </si>
  <si>
    <t>D.103 Přístavba</t>
  </si>
  <si>
    <t>11252/03-1</t>
  </si>
  <si>
    <t>05</t>
  </si>
  <si>
    <t>D.105 Opravárenská hala</t>
  </si>
  <si>
    <t>11252/05-1</t>
  </si>
  <si>
    <t>06</t>
  </si>
  <si>
    <t>D.106 Venkovní plocha nádvoří</t>
  </si>
  <si>
    <t>11252/06-1</t>
  </si>
  <si>
    <t>Přístřešek skladu, myčky a oplocení</t>
  </si>
  <si>
    <t>07</t>
  </si>
  <si>
    <t>D.203 Komunikace a zpevněné plochy</t>
  </si>
  <si>
    <t>11252/07-1</t>
  </si>
  <si>
    <t>Komunikace a zpevněné plochy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</si>
  <si>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</si>
  <si>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</si>
  <si>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</si>
  <si>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</si>
  <si>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</si>
  <si>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</si>
  <si>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</si>
  <si>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</si>
  <si>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</si>
  <si>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</si>
  <si>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</t>
  </si>
  <si>
    <t>Úpravy povrchu, podlahy</t>
  </si>
  <si>
    <t>9</t>
  </si>
  <si>
    <t>Ostatní konstrukce, bourání</t>
  </si>
  <si>
    <t>99</t>
  </si>
  <si>
    <t>Staveništní přesun hmot</t>
  </si>
  <si>
    <t>711</t>
  </si>
  <si>
    <t>Izolace proti vodě</t>
  </si>
  <si>
    <t>713</t>
  </si>
  <si>
    <t>Izolace tepelné</t>
  </si>
  <si>
    <t>761</t>
  </si>
  <si>
    <t>Konstrukce sklobetonové</t>
  </si>
  <si>
    <t>764</t>
  </si>
  <si>
    <t>Konstrukce klempířské</t>
  </si>
  <si>
    <t>766</t>
  </si>
  <si>
    <t>Konstrukce truhlářské</t>
  </si>
  <si>
    <t>767</t>
  </si>
  <si>
    <t>Konstrukce zámečnické</t>
  </si>
  <si>
    <t>769</t>
  </si>
  <si>
    <t>Otvorové prvky z plastu</t>
  </si>
  <si>
    <t>771</t>
  </si>
  <si>
    <t>Podlahy z dlaždic a obklady</t>
  </si>
  <si>
    <t>776</t>
  </si>
  <si>
    <t>Podlahy povlakové</t>
  </si>
  <si>
    <t>781</t>
  </si>
  <si>
    <t>Obklady keramické</t>
  </si>
  <si>
    <t>783</t>
  </si>
  <si>
    <t>Nátěry</t>
  </si>
  <si>
    <t>784</t>
  </si>
  <si>
    <t>Malby</t>
  </si>
  <si>
    <t>D96</t>
  </si>
  <si>
    <t>Přesuny suti a vybouraných hmot</t>
  </si>
  <si>
    <t xml:space="preserve">Položkový rozpočet </t>
  </si>
  <si>
    <t>S:</t>
  </si>
  <si>
    <t>O:</t>
  </si>
  <si>
    <t>R:</t>
  </si>
  <si>
    <t>P.č.</t>
  </si>
  <si>
    <t>Číslo položky</t>
  </si>
  <si>
    <t>Název položky</t>
  </si>
  <si>
    <t>MJ</t>
  </si>
  <si>
    <t>Množství</t>
  </si>
  <si>
    <t>Cena / MJ</t>
  </si>
  <si>
    <t>soubor</t>
  </si>
  <si>
    <t>VRN4</t>
  </si>
  <si>
    <t>kus</t>
  </si>
  <si>
    <t>Položkový soupis prací a dodávek</t>
  </si>
  <si>
    <t>#TypZaznamu#</t>
  </si>
  <si>
    <t>STA</t>
  </si>
  <si>
    <t>OBJ</t>
  </si>
  <si>
    <t>ROZ</t>
  </si>
  <si>
    <t>Dodávka</t>
  </si>
  <si>
    <t>Dodávka celk.</t>
  </si>
  <si>
    <t>Montáž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</si>
  <si>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</si>
  <si>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</si>
  <si>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</si>
  <si>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</si>
  <si>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</si>
  <si>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</si>
  <si>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</si>
  <si>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</si>
  <si>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</si>
  <si>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</si>
  <si>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</si>
  <si>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</si>
  <si>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</si>
  <si>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</si>
  <si>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</si>
  <si>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</si>
  <si>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</si>
  <si>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139601102R00</t>
  </si>
  <si>
    <t>Ruční výkop jam, rýh a šachet v hornině 3</t>
  </si>
  <si>
    <t>m3</t>
  </si>
  <si>
    <t>800-1</t>
  </si>
  <si>
    <t>RTS 23/ II</t>
  </si>
  <si>
    <t>Práce</t>
  </si>
  <si>
    <t>Běžná</t>
  </si>
  <si>
    <t>POL1_</t>
  </si>
  <si>
    <t>s přehozením na vzdálenost do 5 m nebo s naložením na ruční dopravní prostředek</t>
  </si>
  <si>
    <t>SPI</t>
  </si>
  <si>
    <t>162701105R00</t>
  </si>
  <si>
    <t>Vodorovné přemístění výkopku z horniny 1 až 4, na vzdálenost přes 9 000  do 10 000 m</t>
  </si>
  <si>
    <t>POL1_1</t>
  </si>
  <si>
    <t>po suchu, bez naložení výkopku, avšak se složením bez rozhrnutí, zpáteční cesta vozidla.</t>
  </si>
  <si>
    <t>171201201R00</t>
  </si>
  <si>
    <t>Uložení sypaniny na dočasnou skládku tak, že na 1 m2 plochy připadá přes 2 m3 výkopku nebo ornice</t>
  </si>
  <si>
    <t>199000002R00</t>
  </si>
  <si>
    <t>Poplatky za skládku horniny 1- 4, skupina 17 05 04 z Katalogu odpadů</t>
  </si>
  <si>
    <t>273321321R00</t>
  </si>
  <si>
    <t>Beton základových desek železový třídy C 20/25</t>
  </si>
  <si>
    <t>801-1</t>
  </si>
  <si>
    <t>bez dodávky a uložení výztuže</t>
  </si>
  <si>
    <t>VV</t>
  </si>
  <si>
    <t>273362021R00</t>
  </si>
  <si>
    <t>Výztuž základových desek ze svařovaných sítí ze svařovaných sítí</t>
  </si>
  <si>
    <t>t</t>
  </si>
  <si>
    <t>včetně distančních prvků</t>
  </si>
  <si>
    <t>274313621R00</t>
  </si>
  <si>
    <t>Beton základových pasů prostý třídy C 20/25</t>
  </si>
  <si>
    <t>Včetně dodávky a uložení betonu a kamene.</t>
  </si>
  <si>
    <t>POP</t>
  </si>
  <si>
    <t>311271175R00</t>
  </si>
  <si>
    <t>Zdivo nosné z tvárnic porobetonových hladkých tloušťky 200 mm, charakteristická pevnost v tlaku fk = 2,60 MPa, součinitel prostupu tepla U=0,612 W/m2.K</t>
  </si>
  <si>
    <t>m2</t>
  </si>
  <si>
    <t>311271177R00</t>
  </si>
  <si>
    <t>Zdivo nosné z tvárnic porobetonových hladkých tloušťky 300 mm, charakteristická pevnost v tlaku fk = 3,93 MPa, součinitel prostupu tepla U=0,541 W/m2.K</t>
  </si>
  <si>
    <t>a54 : 2,5*1,6-0,88*1,35</t>
  </si>
  <si>
    <t>311321411R00</t>
  </si>
  <si>
    <t>Beton nadzákladových zdí železový třídy C 25/30</t>
  </si>
  <si>
    <t>nosných, výplňových, obkladových, půdních, štítových, poprsních apod. (bez výztuže), s pomocným lešením o výšce podlahy do 1900 mm a pro zatížení 1,5 kPa,</t>
  </si>
  <si>
    <t>b10 : 3,5*2,9*0,2</t>
  </si>
  <si>
    <t>311351105R00</t>
  </si>
  <si>
    <t>Bednění nadzákladových zdí oboustranné za každou stranu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</si>
  <si>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</si>
  <si>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(3,5+0,2)*2*2,9</t>
  </si>
  <si>
    <t>311351106R00</t>
  </si>
  <si>
    <t>Bednění nadzákladových zdí oboustranné za každou stranu odstranění</t>
  </si>
  <si>
    <t>311361821R00</t>
  </si>
  <si>
    <t>Výztuž nadzákladových zdí z betonářské oceli 10 505(R)</t>
  </si>
  <si>
    <t>2,03*0,1</t>
  </si>
  <si>
    <t>317121047RT4</t>
  </si>
  <si>
    <t>Překlady pórobetonové nenosné délky 1240 mm, šířky 150 mm, výšky 249 mm</t>
  </si>
  <si>
    <t>317121049RT2</t>
  </si>
  <si>
    <t>Překlady pórobetonové nenosné délky 2500 mm, šířky 100 mm, výšky 249 mm</t>
  </si>
  <si>
    <t>317121044RU1</t>
  </si>
  <si>
    <t>Překlady pórobetonové nosné délky 1490 mm, výšky 249 mm, šířky 300 mm</t>
  </si>
  <si>
    <t>342261213RS2</t>
  </si>
  <si>
    <t>Příčky z desek sádrokartonových dvojité opláštění, jednoduchá konstrukce CW 100 tloušťka příčky 150 mm, desky protipožární, tloušťky 12,5 mm, tloušťka izolace 80 mm, požární odolnost EI 90</t>
  </si>
  <si>
    <t>zřízení nosné konstrukce příčky, vložení tepelné izolace tl. do 5 cm, montáž desek, tmelení spár Q2 a úprava rohů. Včetně dodávek materiálu.</t>
  </si>
  <si>
    <t>342255022R00</t>
  </si>
  <si>
    <t>Příčky z cihel a tvárnic nepálených příčky z příčkovek pórobetonových tloušťky 75 mm</t>
  </si>
  <si>
    <t>včetně pomocného lešení</t>
  </si>
  <si>
    <t>342255028R00</t>
  </si>
  <si>
    <t>Příčky z cihel a tvárnic nepálených příčky z příčkovek pórobetonových tloušťky 150 mm</t>
  </si>
  <si>
    <t>34201</t>
  </si>
  <si>
    <t>SDK podhled 2 úrovně 2xprotipož., H1, popis viz výkres podhledů</t>
  </si>
  <si>
    <t>Vlastní</t>
  </si>
  <si>
    <t>Indiv</t>
  </si>
  <si>
    <t>34202</t>
  </si>
  <si>
    <t>Podhled širokopásmový obklad, H2, popis viz výkres podhledů</t>
  </si>
  <si>
    <t>34203</t>
  </si>
  <si>
    <t>Dřevěné lamely 30/500, H3, popis viz výkres podhledů</t>
  </si>
  <si>
    <t>34204</t>
  </si>
  <si>
    <t>34206</t>
  </si>
  <si>
    <t>411321315R00</t>
  </si>
  <si>
    <t>Beton stropů železový stropů deskových, desek plochých střech, desek balkónových, desek hřibových stropů včetně hlavic hřibových sloupů, železový (bez výztuže) třídy C 20/25</t>
  </si>
  <si>
    <t>411354255R00</t>
  </si>
  <si>
    <t>Bednění stropů zabudované (ztracené) z ocelových trapézových plechů pozinkovaných, vlna 50 mm, tloušťky 0,8 mm</t>
  </si>
  <si>
    <t>otevřeného podhledu, bez podpěrné konstrukce, s osazením na sucho na zdech do připravených ozubů, popř. na rovných zdech, trámech, průvlacích, nebo do traverz, bez úpravy povrchu plechů, s pomocným lešením.</t>
  </si>
  <si>
    <t>411362021R00</t>
  </si>
  <si>
    <t>Výztuž stropů ze svařovaných sítí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</si>
  <si>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</si>
  <si>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103,9/1000</t>
  </si>
  <si>
    <t>413941123RT2</t>
  </si>
  <si>
    <t>Osazení ocelových válcovaných nosníků ve stropech profil I, 140 mm</t>
  </si>
  <si>
    <t>I , IE, U , UE nebo L</t>
  </si>
  <si>
    <t>hea 140 : 202,4/1000</t>
  </si>
  <si>
    <t>602011147R00</t>
  </si>
  <si>
    <t xml:space="preserve">Omítka stěn z hotových směsí stěrka, sádrová,  , tloušťka vrstvy 2 mm,  </t>
  </si>
  <si>
    <t>po jednotlivých vrstvách</t>
  </si>
  <si>
    <t>f32 : 3,405*2,6</t>
  </si>
  <si>
    <t>612421321R00</t>
  </si>
  <si>
    <t>Oprava vnitřních vápenných omítek stěn v množství opravované plochy přes 10 do 30 %, hladkých</t>
  </si>
  <si>
    <t>801-4</t>
  </si>
  <si>
    <t>Včetně pomocného pracovního lešení o výšce podlahy do 1900 mm a pro zatížení do 1,5 kPa.</t>
  </si>
  <si>
    <t>612471411RT2</t>
  </si>
  <si>
    <t>Tenkovrstvá úprava stěn aktivovaným štukem malta vápenná</t>
  </si>
  <si>
    <t>na rovném povrchu vnitřních stěn, pilířů, svislých panelových konstrukcí, s nejnutnějším obroušením podkladu (pemzou apod.) a oprášením,</t>
  </si>
  <si>
    <t>612473186R00</t>
  </si>
  <si>
    <t>Omítky vnitřní zdiva ze suchých směsí příplatek za zabudované rohovníky</t>
  </si>
  <si>
    <t>m</t>
  </si>
  <si>
    <t>omítka vápenocementová, strojně nebo ručně nanášená v podlaží i ve schodišti na jakýkoliv druh podkladu, kompletní souvrství</t>
  </si>
  <si>
    <t>612481211RT2</t>
  </si>
  <si>
    <t>Vyztužení povrchu vnitřních stěn sklotextilní síťovinou s dodávkou síťoviny a stěrkového tmelu</t>
  </si>
  <si>
    <t>631312611R00</t>
  </si>
  <si>
    <t xml:space="preserve">Mazanina z betonu prostého tl. přes 50 do 80 mm třídy C 16/20,  </t>
  </si>
  <si>
    <t>(z kameniva) hlazená dřevěným hladítkem</t>
  </si>
  <si>
    <t>Včetně vytvoření dilatačních spár, bez zaplnění.</t>
  </si>
  <si>
    <t xml:space="preserve">f13 : </t>
  </si>
  <si>
    <t>631312621R00</t>
  </si>
  <si>
    <t xml:space="preserve">Mazanina z betonu prostého tl. přes 50 do 80 mm třídy C 20/25,  </t>
  </si>
  <si>
    <t xml:space="preserve">f12 : </t>
  </si>
  <si>
    <t xml:space="preserve">f18 : </t>
  </si>
  <si>
    <t>631362021R00</t>
  </si>
  <si>
    <t>Výztuž mazanin z betonů a z lehkých betonů ze svařovaných sítí ze svařovaných sítí</t>
  </si>
  <si>
    <t>632411105RT3</t>
  </si>
  <si>
    <t>Potěr ze suchých směsí samonivelační polymercementová stěrka, pevnost v tlaku 40 MPa, tloušťka 5 mm, bez penetrace</t>
  </si>
  <si>
    <t>s rozprostřením a uhlazením</t>
  </si>
  <si>
    <t>632411901R00</t>
  </si>
  <si>
    <t>Potěr ze suchých směsí nátěr nesavých podkladů kontaktní,  , Penetrace funkce: adhezní můstek; ředidlo: bez nutnosti ředit</t>
  </si>
  <si>
    <t>61001</t>
  </si>
  <si>
    <t>f31+j46 : 3,405*2,6+6,3*2,9</t>
  </si>
  <si>
    <t>63001</t>
  </si>
  <si>
    <t>Epoxidová stěrka t.6mm vč.penetrace a soklíku</t>
  </si>
  <si>
    <t>63002</t>
  </si>
  <si>
    <t>Uzavírací nátěr</t>
  </si>
  <si>
    <t>69001</t>
  </si>
  <si>
    <t>Distanční podlahová lišta</t>
  </si>
  <si>
    <t>962031125R00</t>
  </si>
  <si>
    <t>Bourání příček z cihel pálených děrovaných, tloušťky 140 mm</t>
  </si>
  <si>
    <t>801-3</t>
  </si>
  <si>
    <t>nebo vybourání otvorů průřezové plochy přes 4 m2 v příčkách, včetně pomocného lešení o výšce podlahy do 1900 mm a pro zatížení do 1,5 kPa  (150 kg/m2),</t>
  </si>
  <si>
    <t>962032231R00</t>
  </si>
  <si>
    <t>Bourání zdiva nadzákladového z cihel pálených nebo vápenopískových, na maltu vápenou nebo vápenocementovou</t>
  </si>
  <si>
    <t>nebo vybourání otvorů průřezové plochy přes 4 m2 ve zdivu nadzákladovém, včetně pomocného lešení o výšce podlahy do 1900 mm a pro zatížení do 1,5 kPa  (150 kg/m2)</t>
  </si>
  <si>
    <t>962081141R00</t>
  </si>
  <si>
    <t>Bourání zdiva příček ze skleněných tvárnic, tloušťky do 150 mm</t>
  </si>
  <si>
    <t>nebo vybourání otvorů jakýchkoliv rozměrů, včetně pomocného lešení o výšce podlahy do 1900 mm a pro zatížení do 1,5 kPa  (150 kg/m2),</t>
  </si>
  <si>
    <t>1,8*1,8</t>
  </si>
  <si>
    <t>965042241R00</t>
  </si>
  <si>
    <t>Bourání podkladů pod dlažby nebo litých celistvých dlažeb a mazanin  betonových nebo z litého asfaltu, tloušťky přes 100 mm, plochy přes 4 m2</t>
  </si>
  <si>
    <t>965081713R00</t>
  </si>
  <si>
    <t>Bourání podlah z keramických dlaždic, tloušťky do 10 mm, plochy přes 1 m2</t>
  </si>
  <si>
    <t>bez podkladního lože, s jakoukoliv výplní spár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</si>
  <si>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</si>
  <si>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</si>
  <si>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</si>
  <si>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2+2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</si>
  <si>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</si>
  <si>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</si>
  <si>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1,6*2</t>
  </si>
  <si>
    <t>968072456R00</t>
  </si>
  <si>
    <t>Vybourání a vyjmutí kovových rámů a rolet rámů, včetně pomocného lešení o výšce podlahy do 1900 mm a pro zatížení do 1,5 kPa  (150 kg/m2) dveřních zárubní, plochy přes 2 m2</t>
  </si>
  <si>
    <t>1,8*3</t>
  </si>
  <si>
    <t>970251200R00</t>
  </si>
  <si>
    <t>Řezání železobetonu hloubka řezu 200 mm</t>
  </si>
  <si>
    <t>972054691R00</t>
  </si>
  <si>
    <t>Vybourání otvorů ve stropech nebo klenbách železobetonových plochy do 4 m2, tloušťky přes 81 mm</t>
  </si>
  <si>
    <t>bez odstranění podlahy a násypu,</t>
  </si>
  <si>
    <t>974031167R00</t>
  </si>
  <si>
    <t>Vysekání rýh v jakémkoliv zdivu cihelném v ploše  do hloubky 150 mm, šířky do 300 mm</t>
  </si>
  <si>
    <t>Včetně pomocného lešení o výšce podlahy do 1900 mm a pro zatížení do 1,5 kPa  (150 kg/m2).</t>
  </si>
  <si>
    <t>976071111R00</t>
  </si>
  <si>
    <t>Vybourání kovových doplňkových konstrukcí madel a zábradlí  v jakémkoliv zdivu</t>
  </si>
  <si>
    <t>5,5+2,2*2+3,5*2+1,5</t>
  </si>
  <si>
    <t>978059531R00</t>
  </si>
  <si>
    <t>Odsekání a odebrání obkladů stěn z obkládaček vnitřních z jakýchkoliv materiálů, plochy přes 2 m2</t>
  </si>
  <si>
    <t>včetně otlučení podkladní omítky až na zdivo,</t>
  </si>
  <si>
    <t>711140102R00</t>
  </si>
  <si>
    <t>Odstranění izolace proti vodě - pásy přitavením vodorovné, 2 vrstvy</t>
  </si>
  <si>
    <t>800-711</t>
  </si>
  <si>
    <t>POL1_7</t>
  </si>
  <si>
    <t>767581801R00</t>
  </si>
  <si>
    <t>Demontáž podhledů kazet</t>
  </si>
  <si>
    <t>800-767</t>
  </si>
  <si>
    <t>2*2,8</t>
  </si>
  <si>
    <t>90001</t>
  </si>
  <si>
    <t>Demontáž zrcadlové obkladu vč.likvidace</t>
  </si>
  <si>
    <t>6,8*2,9+6,6*2,9</t>
  </si>
  <si>
    <t>90003</t>
  </si>
  <si>
    <t>Demontáž vestavěných skříní vč.likvidace</t>
  </si>
  <si>
    <t>ks</t>
  </si>
  <si>
    <t>90004</t>
  </si>
  <si>
    <t>Demontáž výtahu vč.likvidace</t>
  </si>
  <si>
    <t>90005</t>
  </si>
  <si>
    <t>90006</t>
  </si>
  <si>
    <t>90007</t>
  </si>
  <si>
    <t>Ochrana stávajících kcí</t>
  </si>
  <si>
    <t>soub</t>
  </si>
  <si>
    <t>90008</t>
  </si>
  <si>
    <t>Prostupy pro VZT</t>
  </si>
  <si>
    <t>90091</t>
  </si>
  <si>
    <t>Přenosný hasící přístroj 21A, D+M, Ž01, popis viz výpis výrobků</t>
  </si>
  <si>
    <t>90092</t>
  </si>
  <si>
    <t>Požární hydrant, D+M, Ž02, popis viz výpis výrobků</t>
  </si>
  <si>
    <t>90093</t>
  </si>
  <si>
    <t>Přenosný hasící přístroj 21A, D+M, Ž03, popis viz výpis výrobků</t>
  </si>
  <si>
    <t>90094</t>
  </si>
  <si>
    <t>Přenosný hasící přístroj 21A, D+M, Ž04, popis viz výpis výrobků</t>
  </si>
  <si>
    <t>90095</t>
  </si>
  <si>
    <t>Přenosný hasící přístroj 21A, D+M, Ž05, popis viz výpis výrobků</t>
  </si>
  <si>
    <t>90096</t>
  </si>
  <si>
    <t>Výstražné a bezpečnostní tabulky, D+M, Ž06, popis viz výpis výrobků</t>
  </si>
  <si>
    <t>962084132R00</t>
  </si>
  <si>
    <t>Bourání příček deskových a sádrových potažených rabicovým pletivem nebo bez pletiva tl.15 cm</t>
  </si>
  <si>
    <t>(0,8+1,1)*2,9</t>
  </si>
  <si>
    <t>725290010RA0</t>
  </si>
  <si>
    <t>Demontáž zařizovacích předmětů klozetu včetně splachovací nádrže</t>
  </si>
  <si>
    <t>AP-PSV</t>
  </si>
  <si>
    <t>Agregovaná položka</t>
  </si>
  <si>
    <t>POL2_7</t>
  </si>
  <si>
    <t>725290020RA0</t>
  </si>
  <si>
    <t>Demontáž zařizovacích předmětů umyvadla včetně baterie a konzol</t>
  </si>
  <si>
    <t>735200015RA0</t>
  </si>
  <si>
    <t>Demontáž otopných těles</t>
  </si>
  <si>
    <t>POL2_</t>
  </si>
  <si>
    <t>Svislé přemístění ze 2. NP, nebo 1. PP, vodorovné vnitrostaveništní přemístění do 30 m, odvoz na skládku do 10 km. Bez poplatku za skládku.</t>
  </si>
  <si>
    <t>999281108R00</t>
  </si>
  <si>
    <t xml:space="preserve">Přesun hmot pro opravy a údržbu objektů pro opravy a údržbu dosavadních objektů včetně vnějších plášťů  výšky do 12 m,  </t>
  </si>
  <si>
    <t>Přesun hmot</t>
  </si>
  <si>
    <t>POL7_</t>
  </si>
  <si>
    <t>oborů 801, 803, 811 a 812</t>
  </si>
  <si>
    <t>711140016RA0</t>
  </si>
  <si>
    <t>Izolace proti vodě asfalt. pásy přitavením vodorovná 1 x penetrace izolačním asfaltovým lakem, 1 x pás izolační z modifikovaného asfaltu natavitelný s minerálním posypem tl.5 mm vložka polyesterové ro..., Pás hydroizolační asfaltový tl. = 4,0 mm; funkce: protiradonová, parobrzdná; asfalt: modifikovaný; nosná vložka: PES rohož; horní strana: minerální...</t>
  </si>
  <si>
    <t>Součtová</t>
  </si>
  <si>
    <t>id - h12+d01 : 80,35+11,96+50,71+8,14+20,13+10,95+2,99+3,35+9,27+1,83+5,26+9,97+8,93+15,94+4,27+3,21</t>
  </si>
  <si>
    <t>711210020RA0</t>
  </si>
  <si>
    <t>Izolace stěrkové hydroizolační těsnicí hmotou , dvousložkovou pružnou izolací, proti vlhkosti, včetně těsnicího pásu do spoje podlaha-stěna</t>
  </si>
  <si>
    <t>Nanesení hydroizolační stěrky ve dvou vrstvách. Vlepení těsnicí pásky do spoje podlaha-stěna, přitlačení a uhlazení, přetažení pásky další vrstvou izolační stěrky.</t>
  </si>
  <si>
    <t xml:space="preserve">f35 : </t>
  </si>
  <si>
    <t>sp2 : 2,99+3,35+9,27+1,83+5,26+3,21</t>
  </si>
  <si>
    <t>713121111R00</t>
  </si>
  <si>
    <t>Montáž tepelné izolace podlah  jednovrstvá, bez dodávky materiálu</t>
  </si>
  <si>
    <t>800-713</t>
  </si>
  <si>
    <t>713121121R00</t>
  </si>
  <si>
    <t>Montáž tepelné izolace podlah  dvouvrstvá, bez dodávky materiálu</t>
  </si>
  <si>
    <t xml:space="preserve">e05 : </t>
  </si>
  <si>
    <t>713191100RT9</t>
  </si>
  <si>
    <t>Izolace tepelné běžných konstrukcí - doplňky položení separační fólie, včetně dodávky PE fólie, Fólie hladká separační</t>
  </si>
  <si>
    <t>28375768.AR</t>
  </si>
  <si>
    <t>Výrobek izolační pro budovy z pěnového polystyrenu (EPS) tvar: deska; OH = 25 kg/m3; lambda = 0,035 W/(m.K); pevnost v tlaku CS 150 kPa; RtF: E</t>
  </si>
  <si>
    <t>SPCM</t>
  </si>
  <si>
    <t>Specifikace</t>
  </si>
  <si>
    <t>POL3_</t>
  </si>
  <si>
    <t>5,75*0,04*1,1</t>
  </si>
  <si>
    <t>998713102R00</t>
  </si>
  <si>
    <t>Přesun hmot pro izolace tepelné v objektech výšky do 12 m</t>
  </si>
  <si>
    <t>50 m vodorovně</t>
  </si>
  <si>
    <t>76401</t>
  </si>
  <si>
    <t>Oplechování potrubí z poplastovaného plechu 400/500, dl.1900mm, D+M, K01, popis viz výpis výrobků</t>
  </si>
  <si>
    <t>998764101R00</t>
  </si>
  <si>
    <t>Přesun hmot pro konstrukce klempířské v objektech výšky do 6 m</t>
  </si>
  <si>
    <t>800-764</t>
  </si>
  <si>
    <t>76601</t>
  </si>
  <si>
    <t>Dřevěné dveře 900/1970 vč.zárubně, kování, EI 30DP C2, D+M, D01, popis viz výpis výrobků</t>
  </si>
  <si>
    <t>76602</t>
  </si>
  <si>
    <t>Dřevěné dveře 800/1970 vč.zárubně, kování, D+M, D07, popis viz výpis výrobků</t>
  </si>
  <si>
    <t>76603</t>
  </si>
  <si>
    <t>Dřevěné dveře 800/1970 vč.zárubně, kování, D+M, D08, popis viz výpis výrobků</t>
  </si>
  <si>
    <t>76604</t>
  </si>
  <si>
    <t>Dřevěné dveře 700/1970 vč.zárubně, kování, D+M, D09, popis viz výpis výrobků</t>
  </si>
  <si>
    <t>76605</t>
  </si>
  <si>
    <t>Dřevěné dveře 700/1970 vč.zárubně, kování, D+M, D10, popis viz výpis výrobků</t>
  </si>
  <si>
    <t>76606</t>
  </si>
  <si>
    <t>Dřevěné dveře 700/1970 vč.zárubně, kování, D+M, D11, popis viz výpis výrobků</t>
  </si>
  <si>
    <t>76607</t>
  </si>
  <si>
    <t>Dřevěné dveře 700/1970 vč.zárubně, kování, D+M, D12, popis viz výpis výrobků</t>
  </si>
  <si>
    <t>76608</t>
  </si>
  <si>
    <t>Dřevěné dveře 700/1970 vč.zárubně, kování, D+M, D13, popis viz výpis výrobků</t>
  </si>
  <si>
    <t>76609</t>
  </si>
  <si>
    <t>Dřevěné dveře 800/1970 vč.zárubně, kování, D+M, D14, popis viz výpis výrobků</t>
  </si>
  <si>
    <t>76610</t>
  </si>
  <si>
    <t>Dřevěné dveře 800/1310 vč.zárubně, kování, D+M, D16, popis viz výpis výrobků</t>
  </si>
  <si>
    <t>76611</t>
  </si>
  <si>
    <t>Dřevěné dveře 600/2250 vč.zárubně, kování, D+M, D19, popis viz výpis výrobků</t>
  </si>
  <si>
    <t>76612</t>
  </si>
  <si>
    <t>Dřevěné dveře 650/2250 vč.zárubně, kování, D+M, D19, popis viz výpis výrobků</t>
  </si>
  <si>
    <t>76621</t>
  </si>
  <si>
    <t>Dřevotřísková deska tl.16mm 50/100 po 600mm, D+M, T01, popis viz výpis výrobků</t>
  </si>
  <si>
    <t>3,4*2,6</t>
  </si>
  <si>
    <t>76701</t>
  </si>
  <si>
    <t>Madlo vnitřního schodišt pr.42,4/2mm dl.4,112m, D+M, Z01, popis viz výpis výrobků</t>
  </si>
  <si>
    <t>76702</t>
  </si>
  <si>
    <t>Madlo vnitřního schodišt pr.42,4/2mm dl.4,196m, D+M, Z02, popis viz výpis výrobků</t>
  </si>
  <si>
    <t>76703</t>
  </si>
  <si>
    <t>Madlo vnitřního schodišt pr.42,4/2mm dl.4,242m, D+M, Z03, popis viz výpis výrobků</t>
  </si>
  <si>
    <t>76704</t>
  </si>
  <si>
    <t>Madlo vnitřního schodišt pr.42,4/2mm dl.4,372m, D+M, Z04, popis viz výpis výrobků</t>
  </si>
  <si>
    <t>76705</t>
  </si>
  <si>
    <t>Zábradlí schod.prostoru, D+M, Z05, popis viz výpis výrobků</t>
  </si>
  <si>
    <t>76706</t>
  </si>
  <si>
    <t>Vodorovmá tyč pro cvičení m.č.1.01, D+M, Z06, popis viz výpis výrobků</t>
  </si>
  <si>
    <t>76707</t>
  </si>
  <si>
    <t>Ocel.profil L50/50/5, dl.900mm, D+M, Z07, popis viz výpis výrobků</t>
  </si>
  <si>
    <t>76708</t>
  </si>
  <si>
    <t>Ocel.profil I100, dl.1000mm, D+M, Z08, popis viz výpis výrobků</t>
  </si>
  <si>
    <t>76709</t>
  </si>
  <si>
    <t>Ocel.profil I100, dl.1650mm, D+M, Z09, popis viz výpis výrobků</t>
  </si>
  <si>
    <t>76710</t>
  </si>
  <si>
    <t>Kovový L profil pro vatažení hydroizolace u dveří domu dl.1880mm, D+M, Z10, popis viz výpis výrobků</t>
  </si>
  <si>
    <t>76731</t>
  </si>
  <si>
    <t>Al dveře 1800x1970 vč.zárubně, kování, koordinátor, D+M, D02, popis viz výpis výrobků</t>
  </si>
  <si>
    <t>76732</t>
  </si>
  <si>
    <t>Al dveře 1800x1970 vč.zárubně, kování, koordinátor, D+M, D03, popis viz výpis výrobků</t>
  </si>
  <si>
    <t>76733</t>
  </si>
  <si>
    <t>Al dveře 800x1970 vč.zárubně, kování, D+M, D04, popis viz výpis výrobků</t>
  </si>
  <si>
    <t>76734</t>
  </si>
  <si>
    <t>Al dveře 5850/2600 vč.zárubně, kování, koordinátor, D+M, D05, popis viz výpis výrobků</t>
  </si>
  <si>
    <t>76735</t>
  </si>
  <si>
    <t>Al dveře 800x1970 vč.zárubně, kování, D+M, D06, popis viz výpis výrobků</t>
  </si>
  <si>
    <t>76736</t>
  </si>
  <si>
    <t>Al dveře 1425/2500 vč.zárubně, kování, D+M, D15, popis viz výpis výrobků</t>
  </si>
  <si>
    <t>76781</t>
  </si>
  <si>
    <t>Screenové roleta 1080x2000mm, D+M, A01, popis viz výpis výrobků</t>
  </si>
  <si>
    <t>76782</t>
  </si>
  <si>
    <t>Screenové roleta 1080x2000mm, D+M, A02, popis viz výpis výrobků</t>
  </si>
  <si>
    <t>76783</t>
  </si>
  <si>
    <t>Screenové roleta 1080x2000mm, D+M, A03, popis viz výpis výrobků</t>
  </si>
  <si>
    <t>76784</t>
  </si>
  <si>
    <t>Screenové roleta 1080x2000mm, D+M, A04, popis viz výpis výrobků</t>
  </si>
  <si>
    <t>76785</t>
  </si>
  <si>
    <t>Screenové roleta 1080x2000mm, D+M, A05, popis viz výpis výrobků</t>
  </si>
  <si>
    <t>76786</t>
  </si>
  <si>
    <t>Screenové roleta 1080x2000mm, D+M, A06, popis viz výpis výrobků</t>
  </si>
  <si>
    <t>76787</t>
  </si>
  <si>
    <t>Screenové roleta 1080x2000mm, D+M, A07, popis viz výpis výrobků</t>
  </si>
  <si>
    <t>76788</t>
  </si>
  <si>
    <t>Screenové roleta 1080x2000mm, D+M, A08, popis viz výpis výrobků</t>
  </si>
  <si>
    <t>76789</t>
  </si>
  <si>
    <t>Screenové roleta 1080x2000mm, D+M, A09, popis viz výpis výrobků</t>
  </si>
  <si>
    <t>76790</t>
  </si>
  <si>
    <t>Screenové roleta 1080x2000mm, D+M, A10, popis viz výpis výrobků</t>
  </si>
  <si>
    <t>76791</t>
  </si>
  <si>
    <t>Stěna pisoárová š.25, v.2000, hl.600mm, D+M, A11, popis viz výpis výrobků</t>
  </si>
  <si>
    <t>76792</t>
  </si>
  <si>
    <t>Čistící dvířka, D+M, A12, popis viz výpis výrobků</t>
  </si>
  <si>
    <t>76793</t>
  </si>
  <si>
    <t>Systémová pažnice a prostupky, ucpávky vč.chrániček, D+M, A13, popis viz výpis výrobků</t>
  </si>
  <si>
    <t>76794</t>
  </si>
  <si>
    <t>Soubor informačních tabulek 210x150mm, D+M, A14, popis viz výpis výrobků</t>
  </si>
  <si>
    <t>76795</t>
  </si>
  <si>
    <t>Zrcadlo 750x750mm, D+M, A15, popis viz výpis výrobků</t>
  </si>
  <si>
    <t>771101210R00</t>
  </si>
  <si>
    <t>Příprava podkladu pod dlažby penetrace podkladu pod dlažby, Penetrace epoxidová (EP); funkce: zpevnění povrchu, úprava savosti, adhezní můstek; ředidlo: voda (disperzní)</t>
  </si>
  <si>
    <t>800-771</t>
  </si>
  <si>
    <t>771130111R00</t>
  </si>
  <si>
    <t>Obklad soklíků do tmele rovných, výšky do 100 mm</t>
  </si>
  <si>
    <t>771479001R00</t>
  </si>
  <si>
    <t>Řezání dlaždic pro soklíky</t>
  </si>
  <si>
    <t>77191</t>
  </si>
  <si>
    <t>Dodávka dlažby</t>
  </si>
  <si>
    <t>10</t>
  </si>
  <si>
    <t>998771202R00</t>
  </si>
  <si>
    <t>Přesun hmot pro podlahy z dlaždic v objektech výšky do 12 m</t>
  </si>
  <si>
    <t>77602</t>
  </si>
  <si>
    <t>776570020RA0</t>
  </si>
  <si>
    <t>Podlahy povlakové textilní lepené, koberec vpichovaný, Koberec</t>
  </si>
  <si>
    <t>781101210R00</t>
  </si>
  <si>
    <t>Příprava podkladu pod obklady penetrace podkladu pod obklady, Penetrace epoxidová (EP); funkce: zpevnění povrchu, úprava savosti, adhezní můstek; ředidlo: voda (disperzní)</t>
  </si>
  <si>
    <t>(1,72+2,1)*2*2-1,6</t>
  </si>
  <si>
    <t>(1,691+1,02)*2*2-1,4</t>
  </si>
  <si>
    <t>781491001R00</t>
  </si>
  <si>
    <t>Lišty k obkladům bez dodávky materiálu</t>
  </si>
  <si>
    <t>78101</t>
  </si>
  <si>
    <t>Dodávka obkladu</t>
  </si>
  <si>
    <t>2834241695X</t>
  </si>
  <si>
    <t>Profil obkladový</t>
  </si>
  <si>
    <t>998781202R00</t>
  </si>
  <si>
    <t>Přesun hmot pro obklady keramické v objektech výšky do 12 m</t>
  </si>
  <si>
    <t>784402801R00</t>
  </si>
  <si>
    <t>Odstranění maleb oškrabáním, v místnostech do 3,8 m</t>
  </si>
  <si>
    <t>800-784</t>
  </si>
  <si>
    <t>784191101R00</t>
  </si>
  <si>
    <t>Příprava povrchu Penetrace (napouštění) podkladu disperzní, jednonásobná, Penetrace akrylátová; funkce: zpevnění povrchu, úprava savosti; ředidlo: voda (disperzní)</t>
  </si>
  <si>
    <t>784195212R00</t>
  </si>
  <si>
    <t>Malby z malířských směsí otěruvzdorných,  , bělost 82 %, dvojnásobné</t>
  </si>
  <si>
    <t>979011111R00</t>
  </si>
  <si>
    <t>Svislá doprava suti a vybouraných hmot za prvé podlaží nad nebo pod základním podlažím</t>
  </si>
  <si>
    <t>Přesun suti</t>
  </si>
  <si>
    <t>POL8_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</si>
  <si>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</si>
  <si>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</si>
  <si>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</si>
  <si>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</si>
  <si>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</si>
  <si>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</si>
  <si>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</si>
  <si>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</si>
  <si>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</si>
  <si>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SUM</t>
  </si>
  <si>
    <t>END</t>
  </si>
  <si>
    <t>Celková cena</t>
  </si>
  <si>
    <t>Cenová soustava</t>
  </si>
  <si>
    <t xml:space="preserve"> </t>
  </si>
  <si>
    <t>D</t>
  </si>
  <si>
    <t>Práce a dodávky HSV</t>
  </si>
  <si>
    <t>K</t>
  </si>
  <si>
    <t>132212131</t>
  </si>
  <si>
    <t>Hloubení nezapažených rýh šířky do 800 mm ručně s urovnáním dna do předepsaného profilu a spádu v hornině třídy těžitelnosti I skupiny 3 soudržných</t>
  </si>
  <si>
    <t>CS ÚRS 2023 01</t>
  </si>
  <si>
    <t>174112102</t>
  </si>
  <si>
    <t>Zásyp sypaninou z jakékoliv horniny při překopech inženýrských sítí ručně objemu do 30 m3 s uložením výkopku ve vrstvách se zhutněním v uzavřených prostorách s urovnáním povrchu zásypu</t>
  </si>
  <si>
    <t>346244371</t>
  </si>
  <si>
    <t>Zazdívka rýh, potrubí, nik (výklenků) nebo kapes z pálených cihel  na maltu tl. 140 mm</t>
  </si>
  <si>
    <t>CS ÚRS 2022 01</t>
  </si>
  <si>
    <t>Úpravy povrchů, podlahy a osazování výplní</t>
  </si>
  <si>
    <t>612135101</t>
  </si>
  <si>
    <t>Hrubá výplň rýh maltou  jakékoli šířky rýhy ve stěnách</t>
  </si>
  <si>
    <t>612321141</t>
  </si>
  <si>
    <t>Omítka vápenocementová vnitřních ploch  nanášená ručně dvouvrstvá, tloušťky jádrové omítky do 10 mm a tloušťky štuku do 3 mm štuková svislých konstrukcí stěn</t>
  </si>
  <si>
    <t>8</t>
  </si>
  <si>
    <t>Trubní vedení</t>
  </si>
  <si>
    <t>892241111</t>
  </si>
  <si>
    <t>Tlakové zkoušky vodou na potrubí DN do 80</t>
  </si>
  <si>
    <t>Ostatní konstrukce a práce, bourání</t>
  </si>
  <si>
    <t>971042341</t>
  </si>
  <si>
    <t>Vybourání otvorů v betonových příčkách a zdech základových nebo nadzákladových plochy do 0,09 m2, tl. do 300 mm</t>
  </si>
  <si>
    <t>974031153</t>
  </si>
  <si>
    <t>Vysekání rýh ve zdivu cihelném na maltu vápennou nebo vápenocementovou  do hl. 100 mm a šířky do 100 mm</t>
  </si>
  <si>
    <t>974031387</t>
  </si>
  <si>
    <t>Vysekání rýh ve zdivu cihelném na maltu vápennou nebo vápenocementovou  pro komínové nebo ventilační průduchy do hl. 300 mm a šířky do 300 mm</t>
  </si>
  <si>
    <t>997</t>
  </si>
  <si>
    <t>Přesun sutě</t>
  </si>
  <si>
    <t>997002611</t>
  </si>
  <si>
    <t>Nakládání suti a vybouraných hmot na dopravní prostředek  pro vodorovné přemístění</t>
  </si>
  <si>
    <t>997013154</t>
  </si>
  <si>
    <t>Vnitrostaveništní doprava suti a vybouraných hmot vodorovně do 50 m svisle s omezením mechanizace pro budovy a haly výšky přes 12 do 15 m</t>
  </si>
  <si>
    <t>997013219</t>
  </si>
  <si>
    <t>Vnitrostaveništní doprava suti a vybouraných hmot vodorovně do 50 m Příplatek k cenám -3111 až -3217 za zvětšenou vodorovnou dopravu přes vymezenou dopravní vzdálenost za každých dalších i započatých 10 m</t>
  </si>
  <si>
    <t>997013501</t>
  </si>
  <si>
    <t>Odvoz suti a vybouraných hmot na skládku nebo meziskládku  se složením, na vzdálenost do 1 km</t>
  </si>
  <si>
    <t>997013509</t>
  </si>
  <si>
    <t>Odvoz suti a vybouraných hmot na skládku nebo meziskládku  se složením, na vzdálenost Příplatek k ceně za každý další i započatý 1 km přes 1 km</t>
  </si>
  <si>
    <t>99710-0</t>
  </si>
  <si>
    <t>Poplatek za skládku suti - směs betonu,cihel,dřeva</t>
  </si>
  <si>
    <t>Práce a dodávky PSV</t>
  </si>
  <si>
    <t>713491151</t>
  </si>
  <si>
    <t>Montáž izolace tepelné potrubí a ohybů - doplňky a konstrukční součástí ukončení líce izolace hliníkovou ukončovací páskou s přelepením samolepící Al páskou</t>
  </si>
  <si>
    <t>M</t>
  </si>
  <si>
    <t>63154001</t>
  </si>
  <si>
    <t>páska samolepící hliníková š 50mm dl 50m</t>
  </si>
  <si>
    <t>721</t>
  </si>
  <si>
    <t>Zdravotechnika - vnitřní kanalizace</t>
  </si>
  <si>
    <t>7211-01</t>
  </si>
  <si>
    <t>Jednoduchá odbočka 125/125-45° PVC-KG, D+M</t>
  </si>
  <si>
    <t>7211-02</t>
  </si>
  <si>
    <t>Oblouk 125-45° PVC-KG, D+M</t>
  </si>
  <si>
    <t>7211-04</t>
  </si>
  <si>
    <t>Koleno 50-45° polypropylen HT, D+M</t>
  </si>
  <si>
    <t>7211-05</t>
  </si>
  <si>
    <t>Jednoduchá odbočka 50/50-45° polypropylen HT, D+M</t>
  </si>
  <si>
    <t>7211-07</t>
  </si>
  <si>
    <t>Koleno 110-45° polypropylen HT, D+M</t>
  </si>
  <si>
    <t>7211-08</t>
  </si>
  <si>
    <t>Nesouosá redukce 110/50 polypropylen HT, D+M</t>
  </si>
  <si>
    <t>7211-09</t>
  </si>
  <si>
    <t>Jednoduchá odbočka 110/50-45° polypropylen HT, D+M</t>
  </si>
  <si>
    <t>7211-11</t>
  </si>
  <si>
    <t>Jednoduchá odbočka 110/110-45° polypropylen HT, D+M</t>
  </si>
  <si>
    <t>Potrubí z trub PVC SN4 svodné (ležaté) DN 125</t>
  </si>
  <si>
    <t>721174025</t>
  </si>
  <si>
    <t>Potrubí z trub polypropylenových odpadní (svislé) DN 110</t>
  </si>
  <si>
    <t>721174043</t>
  </si>
  <si>
    <t>Potrubí z trub polypropylenových připojovací DN 50</t>
  </si>
  <si>
    <t>721174043a</t>
  </si>
  <si>
    <t>Potrubí z trub polypropylenových připojovací DN 50 stoupací</t>
  </si>
  <si>
    <t>721183803</t>
  </si>
  <si>
    <t>Demontáž potrubí z olověných trub odpadních nebo připojovacích do D 54</t>
  </si>
  <si>
    <t>721183807</t>
  </si>
  <si>
    <t>Demontáž potrubí z olověných trub odpadních nebo připojovacích přes 54 do D 114</t>
  </si>
  <si>
    <t>721194105</t>
  </si>
  <si>
    <t>Vyměření přípojek na potrubí vyvedení a upevnění odpadních výpustek DN 50</t>
  </si>
  <si>
    <t>721194109</t>
  </si>
  <si>
    <t>Vyměření přípojek na potrubí vyvedení a upevnění odpadních výpustek DN 110</t>
  </si>
  <si>
    <t>721273153</t>
  </si>
  <si>
    <t>Ventilační hlavice z polypropylenu (PP) DN 110</t>
  </si>
  <si>
    <t>998721102</t>
  </si>
  <si>
    <t>Přesun hmot pro vnitřní kanalizace stanovený z hmotnosti přesunovaného materiálu vodorovná dopravní vzdálenost do 50 m v objektech výšky přes 6 do 12 m</t>
  </si>
  <si>
    <t>722</t>
  </si>
  <si>
    <t>Zdravotechnika - vnitřní vodovod</t>
  </si>
  <si>
    <t>722130801</t>
  </si>
  <si>
    <t>Demontáž potrubí z ocelových trubek pozinkovaných závitových do DN 25</t>
  </si>
  <si>
    <t>722130802</t>
  </si>
  <si>
    <t>Demontáž potrubí z ocelových trubek pozinkovaných závitových přes 25 do DN 40</t>
  </si>
  <si>
    <t>722130803</t>
  </si>
  <si>
    <t>Demontáž potrubí z ocelových trubek pozinkovaných závitových přes 40 do DN 50</t>
  </si>
  <si>
    <t>722140116</t>
  </si>
  <si>
    <t>Potrubí z ocelových trubek z ušlechtilé oceli (nerez) spojované lisováním Ø 42/1,5</t>
  </si>
  <si>
    <t>722174022</t>
  </si>
  <si>
    <t>Potrubí z plastových trubek z polypropylenu PPR svařovaných polyfúzně PN 20 (SDR 6) D 20 x 3,4</t>
  </si>
  <si>
    <t>722174023</t>
  </si>
  <si>
    <t>Potrubí z plastových trubek z polypropylenu PPR svařovaných polyfúzně PN 20 (SDR 6) D 25 x 4,2</t>
  </si>
  <si>
    <t>722174024</t>
  </si>
  <si>
    <t>Potrubí z plastových trubek z polypropylenu PPR svařovaných polyfúzně PN 20 (SDR 6) D 32 x 5,4</t>
  </si>
  <si>
    <t>722174025</t>
  </si>
  <si>
    <t>Potrubí z plastových trubek z polypropylenu PPR svařovaných polyfúzně PN 20 (SDR 6) D 40 x 6,7</t>
  </si>
  <si>
    <t>722181231</t>
  </si>
  <si>
    <t>Ochrana potrubí termoizolačními trubicemi z pěnového polyetylenu PE přilepenými v příčných a podélných spojích, tloušťky izolace přes 9 do 13 mm, vnitřního průměru izolace DN do 22 mm</t>
  </si>
  <si>
    <t>722181232</t>
  </si>
  <si>
    <t>Ochrana potrubí termoizolačními trubicemi z pěnového polyetylenu PE přilepenými v příčných a podélných spojích, tloušťky izolace přes 9 do 13 mm, vnitřního průměru izolace DN přes 22 do 45 mm</t>
  </si>
  <si>
    <t>722190401</t>
  </si>
  <si>
    <t>Zřízení přípojek na potrubí vyvedení a upevnění výpustek do DN 25</t>
  </si>
  <si>
    <t>722190901</t>
  </si>
  <si>
    <t>Opravy ostatní uzavření nebo otevření vodovodního potrubí při opravách včetně vypuštění a napuštění</t>
  </si>
  <si>
    <t>722231143</t>
  </si>
  <si>
    <t>Armatury se dvěma závity ventily pojistné rohové G 1"</t>
  </si>
  <si>
    <t>722232064</t>
  </si>
  <si>
    <t>Armatury se dvěma závity kulové kohouty PN 42 do 185 °C přímé vnitřní závit s vypouštěním G 5/4"</t>
  </si>
  <si>
    <t>722240101</t>
  </si>
  <si>
    <t>Armatury z plastických hmot ventily (PPR) přímé DN 20</t>
  </si>
  <si>
    <t>CS ÚRS 2023 02</t>
  </si>
  <si>
    <t>722240102</t>
  </si>
  <si>
    <t>Armatury z plastických hmot ventily (PPR) přímé DN 25</t>
  </si>
  <si>
    <t>722240103</t>
  </si>
  <si>
    <t>Armatury z plastických hmot ventily (PPR) přímé DN 32</t>
  </si>
  <si>
    <t>998722102</t>
  </si>
  <si>
    <t>Přesun hmot pro vnitřní vodovod stanovený z hmotnosti přesunovaného materiálu vodorovná dopravní vzdálenost do 50 m v objektech výšky přes 6 do 12 m</t>
  </si>
  <si>
    <t>725</t>
  </si>
  <si>
    <t>Zdravotechnika - zařizovací předměty</t>
  </si>
  <si>
    <t>7211-12</t>
  </si>
  <si>
    <t>Čistící t-kus DN 110, D+M</t>
  </si>
  <si>
    <t>72511-03</t>
  </si>
  <si>
    <t>nástěnné výklopné zrcadlo 600x500 mm, hranaté, upevněno kloubově, nastavitelný sklon, D+M</t>
  </si>
  <si>
    <t>725110811</t>
  </si>
  <si>
    <t>Demontáž klozetů splachovacích s nádrží nebo tlakovým splachovačem</t>
  </si>
  <si>
    <t>725111361</t>
  </si>
  <si>
    <t>Zařízení záchodů splachovače automatické pro splachovací nádržku</t>
  </si>
  <si>
    <t>725119125</t>
  </si>
  <si>
    <t>Zařízení záchodů montáž klozetových mís závěsných na nosné stěny</t>
  </si>
  <si>
    <t>64236051</t>
  </si>
  <si>
    <t>klozet keramický bílý závěsný hluboké splachování pro handicapované</t>
  </si>
  <si>
    <t>64236031</t>
  </si>
  <si>
    <t>klozet keramický bílý závěsný hluboké splachování 530x360x350mm</t>
  </si>
  <si>
    <t>725119131</t>
  </si>
  <si>
    <t>Zařízení záchodů montáž klozetových sedátek standardních</t>
  </si>
  <si>
    <t>55167394</t>
  </si>
  <si>
    <t>sedátko klozetové duroplastové bílé antibakteriální</t>
  </si>
  <si>
    <t>725121521</t>
  </si>
  <si>
    <t>Pisoárové záchodky keramické automatické s infračerveným senzorem</t>
  </si>
  <si>
    <t>725210821</t>
  </si>
  <si>
    <t>Demontáž umyvadel bez výtokových armatur umyvadel</t>
  </si>
  <si>
    <t>725211602</t>
  </si>
  <si>
    <t>Umyvadla keramická bílá bez výtokových armatur připevněná na stěnu šrouby bez sloupu nebo krytu na sifon, šířka umyvadla 550 mm</t>
  </si>
  <si>
    <t>725211604</t>
  </si>
  <si>
    <t>Umyvadla keramická bílá bez výtokových armatur připevněná na stěnu šrouby bez sloupu nebo krytu na sifon, šířka umyvadla 650 mm</t>
  </si>
  <si>
    <t>725291711</t>
  </si>
  <si>
    <t>Doplňky zařízení koupelen a záchodů smaltované madla krakorcová, délky 550 mm</t>
  </si>
  <si>
    <t>725291721</t>
  </si>
  <si>
    <t>Doplňky zařízení koupelen a záchodů smaltované madla krakorcová sklopná, délky 550 mm</t>
  </si>
  <si>
    <t>725319111</t>
  </si>
  <si>
    <t>Dřezy bez výtokových armatur montáž dřezů ostatních typů</t>
  </si>
  <si>
    <t>55231080</t>
  </si>
  <si>
    <t>dřez nerez vestavný matný 560x480mm</t>
  </si>
  <si>
    <t>725331211</t>
  </si>
  <si>
    <t>Výlevky bez výtokových armatur a splachovací nádrže nerezové připevněné na zeď konzolou 450 x 550 x 300 mm</t>
  </si>
  <si>
    <t>7258-0</t>
  </si>
  <si>
    <t>Demontáž ventilů, baterií, vodoměrů</t>
  </si>
  <si>
    <t>725821325</t>
  </si>
  <si>
    <t>Baterie dřezové stojánkové pákové s otáčivým ústím a délkou ramínka 220 mm</t>
  </si>
  <si>
    <t>725822642</t>
  </si>
  <si>
    <t>Baterie umyvadlové stojánkové automatické senzorové přívodem teplé a studené vody</t>
  </si>
  <si>
    <t>998725102</t>
  </si>
  <si>
    <t>Přesun hmot pro zařizovací předměty stanovený z hmotnosti přesunovaného materiálu vodorovná dopravní vzdálenost do 50 m v objektech výšky přes 6 do 12 m</t>
  </si>
  <si>
    <t>726</t>
  </si>
  <si>
    <t>Zdravotechnika - předstěnové instalace</t>
  </si>
  <si>
    <t>726131041</t>
  </si>
  <si>
    <t>Předstěnové instalační systémy do lehkých stěn s kovovou konstrukcí pro závěsné klozety ovládání zepředu, stavební výšky 1120 mm</t>
  </si>
  <si>
    <t>726131043</t>
  </si>
  <si>
    <t>Předstěnové instalační systémy do lehkých stěn s kovovou konstrukcí pro závěsné klozety ovládání zepředu, stavební výšky 1120 mm pro tělesně postižené</t>
  </si>
  <si>
    <t>998726113</t>
  </si>
  <si>
    <t>Přesun hmot pro instalační prefabrikáty stanovený z hmotnosti přesunovaného materiálu vodorovná dopravní vzdálenost do 50 m v objektech výšky přes 12 m do 24 m</t>
  </si>
  <si>
    <t>763</t>
  </si>
  <si>
    <t>Konstrukce suché výstavby</t>
  </si>
  <si>
    <t>763171811</t>
  </si>
  <si>
    <t>Demontáž instalační techniky pro konstrukce ze sádrokartonových desek revizních klapek nebo dvířek pro příčky nebo předsazené stěny, velikost do 1,00 m2</t>
  </si>
  <si>
    <t>971033341</t>
  </si>
  <si>
    <t>Vybourání otvorů ve zdivu základovém nebo nadzákladovém z cihel, tvárnic, příčkovek  z cihel pálených na maltu vápennou nebo vápenocementovou plochy do 0,09 m2, tl. do 300 mm</t>
  </si>
  <si>
    <t>Vysekání rýh ve zdivu cihelném na maltu vápennou nebo vápenocementovou do hl. 100 mm a šířky do 100 mm</t>
  </si>
  <si>
    <t>998</t>
  </si>
  <si>
    <t>998001123</t>
  </si>
  <si>
    <t>Přesun hmot pro demolice objektů  výšky do 21 m</t>
  </si>
  <si>
    <t>998713102</t>
  </si>
  <si>
    <t>Přesun hmot pro izolace tepelné stanovený z hmotnosti přesunovaného materiálu vodorovná dopravní vzdálenost do 50 m v objektech výšky přes 6 m do 12 m</t>
  </si>
  <si>
    <t>733</t>
  </si>
  <si>
    <t>Ústřední vytápění - rozvodné potrubí</t>
  </si>
  <si>
    <t>733222302</t>
  </si>
  <si>
    <t>Potrubí z trubek měděných polotvrdých spojovaných lisováním PN 16, T= +110°C Ø 15/1</t>
  </si>
  <si>
    <t>733222303</t>
  </si>
  <si>
    <t>Potrubí z trubek měděných polotvrdých spojovaných lisováním PN 16, T= +110°C Ø 18/1</t>
  </si>
  <si>
    <t>733222304</t>
  </si>
  <si>
    <t>Potrubí z trubek měděných polotvrdých spojovaných lisováním PN 16, T= +110°C Ø 22/1</t>
  </si>
  <si>
    <t>733223304</t>
  </si>
  <si>
    <t>Potrubí z trubek měděných tvrdých spojovaných lisováním PN 16, T= +110°C Ø 28/1,5</t>
  </si>
  <si>
    <t>733223305</t>
  </si>
  <si>
    <t>Potrubí z trubek měděných tvrdých spojovaných lisováním PN 16, T= +110°C Ø 35/1,5</t>
  </si>
  <si>
    <t>733291101</t>
  </si>
  <si>
    <t>Zkoušky těsnosti potrubí z trubek měděných Ø do 35/1,5</t>
  </si>
  <si>
    <t>733811212</t>
  </si>
  <si>
    <t>Ochrana potrubí termoizolačními trubicemi z pěnového polyetylenu PE přilepenými v příčných a podélných spojích, tloušťky izolace do 6 mm, vnitřního průměru izolace DN přes 22 do 32 mm</t>
  </si>
  <si>
    <t>733811213</t>
  </si>
  <si>
    <t>Ochrana potrubí termoizolačními trubicemi z pěnového polyetylenu PE přilepenými v příčných a podélných spojích, tloušťky izolace do 6 mm, vnitřního průměru izolace DN přes 32 mm</t>
  </si>
  <si>
    <t>733811241</t>
  </si>
  <si>
    <t>Ochrana potrubí termoizolačními trubicemi z pěnového polyetylenu PE přilepenými v příčných a podélných spojích, tloušťky izolace přes 13 do 20 mm, vnitřního průměru izolace DN do 22 mm</t>
  </si>
  <si>
    <t>MLT.I000147</t>
  </si>
  <si>
    <t>páska samolepící na Mirelon po 20m</t>
  </si>
  <si>
    <t>MLT.I000150</t>
  </si>
  <si>
    <t>spona na Mirelon</t>
  </si>
  <si>
    <t>HZS</t>
  </si>
  <si>
    <t>998733103</t>
  </si>
  <si>
    <t>Přesun hmot pro rozvody potrubí stanovený z hmotnosti přesunovaného materiálu vodorovná dopravní vzdálenost do 50 m v objektech výšky přes 12 do 24 m</t>
  </si>
  <si>
    <t>734</t>
  </si>
  <si>
    <t>Ústřední vytápění - armatury</t>
  </si>
  <si>
    <t>734221531</t>
  </si>
  <si>
    <t>Ventily regulační závitové termostatické, bez hlavice ovládání PN 16 do 110°C rohové jednoregulační G 3/8</t>
  </si>
  <si>
    <t>734221532</t>
  </si>
  <si>
    <t>Ventily regulační závitové termostatické, bez hlavice ovládání PN 16 do 110°C rohové jednoregulační G 1/2</t>
  </si>
  <si>
    <t>734222803</t>
  </si>
  <si>
    <t>Ventily regulační závitové termostatické, s hlavicí ručního ovládání PN 16 do 110°C rohové chromované</t>
  </si>
  <si>
    <t>734261233</t>
  </si>
  <si>
    <t>Šroubení topenářské PN 16 do 120°C přímé G 1/2</t>
  </si>
  <si>
    <t>734261417</t>
  </si>
  <si>
    <t>Šroubení regulační radiátorové rohové s vypouštěním G 1/2</t>
  </si>
  <si>
    <t>734292714</t>
  </si>
  <si>
    <t>Ostatní armatury kulové kohouty PN 42 do 185°C přímé vnitřní závit G 3/4</t>
  </si>
  <si>
    <t>734292715</t>
  </si>
  <si>
    <t>Ostatní armatury kulové kohouty PN 42 do 185°C přímé vnitřní závit G 1</t>
  </si>
  <si>
    <t>734292716</t>
  </si>
  <si>
    <t>Ostatní armatury kulové kohouty PN 42 do 185°C přímé vnitřní závit G 1 1/4</t>
  </si>
  <si>
    <t>998734102</t>
  </si>
  <si>
    <t>Přesun hmot pro armatury stanovený z hmotnosti přesunovaného materiálu vodorovná dopravní vzdálenost do 50 m v objektech výšky přes 6 do 12 m</t>
  </si>
  <si>
    <t>735</t>
  </si>
  <si>
    <t>Ústřední vytápění - otopná tělesa</t>
  </si>
  <si>
    <t>7350</t>
  </si>
  <si>
    <t>tlakové zkoušky</t>
  </si>
  <si>
    <t>735000912</t>
  </si>
  <si>
    <t>Regulace otopného systému při opravách  vyregulování dvojregulačních ventilů a kohoutů s termostatickým ovládáním</t>
  </si>
  <si>
    <t>735121810</t>
  </si>
  <si>
    <t>Demontáž otopných těles ocelových článkových</t>
  </si>
  <si>
    <t>735152536</t>
  </si>
  <si>
    <t>Otopná tělesa panelová VK dvoudesková PN 1,0 MPa, T do 110°C se dvěma přídavnými přestupními plochami výšky tělesa 400 mm stavební délky / výkonu 900 mm / 1094 W</t>
  </si>
  <si>
    <t>735152538</t>
  </si>
  <si>
    <t>Otopná tělesa panelová VK dvoudesková PN 1,0 MPa, T do 110°C se dvěma přídavnými přestupními plochami výšky tělesa 400 mm stavební délky / výkonu 1100 mm / 1338 W</t>
  </si>
  <si>
    <t>735152541</t>
  </si>
  <si>
    <t>Otopná tělesa panelová VK dvoudesková PN 1,0 MPa, T do 110°C se dvěma přídavnými přestupními plochami výšky tělesa 400 mm stavební délky / výkonu 1600 mm / 1946 W</t>
  </si>
  <si>
    <t>735152572</t>
  </si>
  <si>
    <t>Otopná tělesa panelová VK dvoudesková PN 1,0 MPa, T do 110°C se dvěma přídavnými přestupními plochami výšky tělesa 600 mm stavební délky / výkonu 500 mm / 840 W</t>
  </si>
  <si>
    <t>735152573</t>
  </si>
  <si>
    <t>Otopná tělesa panelová VK dvoudesková PN 1,0 MPa, T do 110°C se dvěma přídavnými přestupními plochami výšky tělesa 600 mm stavební délky / výkonu 600 mm / 1007 W</t>
  </si>
  <si>
    <t>735152575</t>
  </si>
  <si>
    <t>Otopná tělesa panelová VK dvoudesková PN 1,0 MPa, T do 110°C se dvěma přídavnými přestupními plochami výšky tělesa 600 mm stavební délky / výkonu 800 mm / 1343 W</t>
  </si>
  <si>
    <t>735152576</t>
  </si>
  <si>
    <t>Otopná tělesa panelová VK dvoudesková PN 1,0 MPa, T do 110°C se dvěma přídavnými přestupními plochami výšky tělesa 600 mm stavební délky / výkonu 900 mm / 1511 W</t>
  </si>
  <si>
    <t>735152578</t>
  </si>
  <si>
    <t>Otopná tělesa panelová VK dvoudesková PN 1,0 MPa, T do 110°C se dvěma přídavnými přestupními plochami výšky tělesa 600 mm stavební délky / výkonu 1100 mm / 1847 W</t>
  </si>
  <si>
    <t>735152580</t>
  </si>
  <si>
    <t>Otopná tělesa panelová VK dvoudesková PN 1,0 MPa, T do 110°C se dvěma přídavnými přestupními plochami výšky tělesa 600 mm stavební délky / výkonu 1400 mm / 2351 W</t>
  </si>
  <si>
    <t>735152582</t>
  </si>
  <si>
    <t>Otopná tělesa panelová VK dvoudesková PN 1,0 MPa, T do 110°C se dvěma přídavnými přestupními plochami výšky tělesa 600 mm stavební délky / výkonu 1800 mm / 3022 W</t>
  </si>
  <si>
    <t>735152586</t>
  </si>
  <si>
    <t>Otopná tělesa panelová VK dvoudesková PN 1,0 MPa, T do 110°C se dvěma přídavnými přestupními plochami výšky tělesa 600 mm stavební délky / výkonu 3000 mm / 5037 W</t>
  </si>
  <si>
    <t>998735102</t>
  </si>
  <si>
    <t>Přesun hmot pro otopná tělesa stanovený z hmotnosti přesunovaného materiálu vodorovná dopravní vzdálenost do 50 m v objektech výšky přes 6 do 12 m</t>
  </si>
  <si>
    <t>Hodinové zúčtovací sazby</t>
  </si>
  <si>
    <t>HZS4231</t>
  </si>
  <si>
    <t>Hodinové zúčtovací sazby ostatních profesí  revizní a kontrolní činnost technik</t>
  </si>
  <si>
    <t>hod</t>
  </si>
  <si>
    <t>Popis položky</t>
  </si>
  <si>
    <t>střídavý přepínač nástěnný prostředí obyčejné řazení 6</t>
  </si>
  <si>
    <t>křížový přepínač nástěnný prostředí obyčejné řazení 7</t>
  </si>
  <si>
    <t>zásuvka v krabici prostředí obyčejné 10/16A 250V 2P+Z</t>
  </si>
  <si>
    <t>jistič 3-pólový ve skříni do 25A</t>
  </si>
  <si>
    <t>jistič 3-pólový ve skříni do 63A</t>
  </si>
  <si>
    <t>1,00</t>
  </si>
  <si>
    <t>proudový chránič dvoupólový nn do 25A ve skříni</t>
  </si>
  <si>
    <t>svodič blesk. proudů nn 1. stupeň jednopól. impulzní do 35 kA</t>
  </si>
  <si>
    <t>stoupačková svorkovnice vč. zapojení typ 6325-55-25mm2</t>
  </si>
  <si>
    <t>CYKY 3Ax1.5mm2 (CYKY 3O1.5) 750V (PO)</t>
  </si>
  <si>
    <t>CYKY 3Cx1.5mm2 (CYKY 3J1.5) 750V (PO)</t>
  </si>
  <si>
    <t>CYKY 3Ax2.5mm2 (CYKY 3O2.5) 750V (PO)</t>
  </si>
  <si>
    <t>CYKY 5Cx2.5mm2 (CYKY 5J2.5) 750V (PO)</t>
  </si>
  <si>
    <t>CY 6mm2 (H07V-U) zelenožlutý (PU)</t>
  </si>
  <si>
    <t>ovladač tlačítkový 0/1 vypínací 1-pólový</t>
  </si>
  <si>
    <t>jistič 1-pól. nn /25A ve skříni</t>
  </si>
  <si>
    <t/>
  </si>
  <si>
    <t>skříň hlavního rozvaděče</t>
  </si>
  <si>
    <t>kabelový žlab na závěs</t>
  </si>
  <si>
    <t>R-7424-0</t>
  </si>
  <si>
    <t>ochranný rámeček</t>
  </si>
  <si>
    <t>KS</t>
  </si>
  <si>
    <t>CYKY-O 3x1,5 (3Ax1,5)</t>
  </si>
  <si>
    <t>CYKY-J 5x2,5 (5Cx2,5)</t>
  </si>
  <si>
    <t>CYKY-J 3x2,5 (3Cx 2,5)</t>
  </si>
  <si>
    <t>Kabel H07V-U 6 zž (CY)</t>
  </si>
  <si>
    <t>CYKY-J 3x1,5 (3Cx 1,5)</t>
  </si>
  <si>
    <t>Panel BPZ-SP-MSW-12 boční</t>
  </si>
  <si>
    <t>Rám BP-MF-600/12montážní</t>
  </si>
  <si>
    <t>CENTRUM TECHNICKÉHO A INOVATIVNÍHO VZDĚLÁVÁNÍ V KYJOVĚ
D.101 - Coworking
D.101.07 Slaboproudé elektroinstalace
Projektová dokumentace k provedení stavby</t>
  </si>
  <si>
    <t>Příprava kabelových tras, montáž + dodávka</t>
  </si>
  <si>
    <t>Pokud v této kapitole není u položky uvedeno jinak, jedná se o souhrnnou položku kompletní dodávky (včetně základního dílu i montážního příslušenství a to dodávka včetně montáže</t>
  </si>
  <si>
    <t>No.</t>
  </si>
  <si>
    <t>Jednotka</t>
  </si>
  <si>
    <t>Jedn. cena</t>
  </si>
  <si>
    <t>220 260021</t>
  </si>
  <si>
    <t>Krabice KO 68 pod omítku vč. vysekání lůžka  (mont. vč. materiálu)</t>
  </si>
  <si>
    <t>220 260024</t>
  </si>
  <si>
    <t>Krabice KO 97 pod omítku vč. vysekání lůžka (mont. vč. materiálu)</t>
  </si>
  <si>
    <t>220 260027</t>
  </si>
  <si>
    <t>Krabice KO 125 pod omítku vč. vysekání lůžka (mont. vč. materiálu)</t>
  </si>
  <si>
    <t>220 260028</t>
  </si>
  <si>
    <t>Krabice KT 250 pod omítku vč. vysekání lůžka (mont. vč. materiálu)</t>
  </si>
  <si>
    <t>220 260106</t>
  </si>
  <si>
    <t>Vyhledání vývodu, krabice</t>
  </si>
  <si>
    <t>220 260111</t>
  </si>
  <si>
    <t>Odvíčkování a zavíčkování krabice na závit</t>
  </si>
  <si>
    <t>220 260113</t>
  </si>
  <si>
    <t>Odvíčkování a zavíčkování krabice na 4 šrouby</t>
  </si>
  <si>
    <t>220 260552</t>
  </si>
  <si>
    <t>Trubka plastová ohebná pod omítkou nebo v podlaze 23 mm (mont. vč. materiálu)</t>
  </si>
  <si>
    <t>220 260554</t>
  </si>
  <si>
    <t>Trubka plastová ohebná pod omítkou nebo v podlaze 36 mm (mont. vč. materiálu)</t>
  </si>
  <si>
    <t>220 260542</t>
  </si>
  <si>
    <t>Trubka  plastová pevná na povrchu 23 mm (mont. vč. materiálu)</t>
  </si>
  <si>
    <t>220 260544</t>
  </si>
  <si>
    <t>Trubka  plastová pevná na povrchu 36 mm (mont. vč. materiálu)</t>
  </si>
  <si>
    <t>KEV.050.0400</t>
  </si>
  <si>
    <t>AY 2,5 B</t>
  </si>
  <si>
    <t>220 261661</t>
  </si>
  <si>
    <t>Značení trasy vedení</t>
  </si>
  <si>
    <t>220 270301</t>
  </si>
  <si>
    <t>Vodič v trubkovodu AY 2,5</t>
  </si>
  <si>
    <t>220 111761</t>
  </si>
  <si>
    <t>Svorka uzemňovací (mont. vč. materiálu)</t>
  </si>
  <si>
    <t>220 111765</t>
  </si>
  <si>
    <t>Změření zemního odporu</t>
  </si>
  <si>
    <t>KEV.000.8940</t>
  </si>
  <si>
    <t>CY 35 H</t>
  </si>
  <si>
    <t>220 270329</t>
  </si>
  <si>
    <t>Vodič v trubkovodu CY 35</t>
  </si>
  <si>
    <t>Žlab ocelový, žárově zinkovaný62/50 mm  s funkční integritou při požáru
 (mont. vč. základního i instalačního materiálu)</t>
  </si>
  <si>
    <t>220 261101</t>
  </si>
  <si>
    <t>Konstrukce ocelová do 5 kg na m (mont. vč. materiálu)</t>
  </si>
  <si>
    <t>220 261652</t>
  </si>
  <si>
    <t>Uchycení ocelové konstrukce</t>
  </si>
  <si>
    <t>220 261642</t>
  </si>
  <si>
    <t>Osazení hmoždinky 8 mm beton (mont. vč. materiálu)</t>
  </si>
  <si>
    <t>220 261643</t>
  </si>
  <si>
    <t>Osazení hmoždinky 10 mm beton (mont. vč. materiálu)</t>
  </si>
  <si>
    <t>220 260555</t>
  </si>
  <si>
    <t>Trubka PVC dvouvrstvá pr. 110, do terénu</t>
  </si>
  <si>
    <t>210 020912</t>
  </si>
  <si>
    <t>Protipož.ucpávka průch.stropem t= do 50 cm (mont. vč. materiálu)</t>
  </si>
  <si>
    <t>210 020922</t>
  </si>
  <si>
    <t>Protipož.ucpávka průch.stěnou  t= do 30 cm (mont. vč. materiálu)</t>
  </si>
  <si>
    <t>Koordinace zařízení v zárubních či dveřích</t>
  </si>
  <si>
    <t>Pomocné montážní práce</t>
  </si>
  <si>
    <t>Nezměřitelné pracovní výkony</t>
  </si>
  <si>
    <t>Drobný elektroinstalační materiál (montáž vč. mat.)</t>
  </si>
  <si>
    <t>Koordinace podlahových krabic (podl.krabice dodávkou NN)</t>
  </si>
  <si>
    <t>Rozvod univ.kabelové sítě - montáž</t>
  </si>
  <si>
    <t>Montáž 19" panelu do 24 portů RJ 45 - nestín.</t>
  </si>
  <si>
    <t>Uložení kabelu 5.-6.kat. nestín. do trubky, žlabu, na rošt</t>
  </si>
  <si>
    <t>Ukončení - forma na kabelu 5.-6.kat. nestín.</t>
  </si>
  <si>
    <t>Měření 1 segmentu kabelu 5.-6.kat. nestín.</t>
  </si>
  <si>
    <t>Sestavení a montáž zásuvky do 2 modulů RJ 45</t>
  </si>
  <si>
    <t>Montáž modulu zásuvky RJ 45 - nestín.</t>
  </si>
  <si>
    <t>Údaj do měř. protokolu pro 1 segment sítě 5.-6. kat. nestín.</t>
  </si>
  <si>
    <t>Kompletace a vyhotovení měřícího protokolu</t>
  </si>
  <si>
    <t>PC0066660</t>
  </si>
  <si>
    <t>Montáž stojanové 19" skříně (RACKu) nad 40U</t>
  </si>
  <si>
    <t>Montáž 19" police pro nestandardní komponenty</t>
  </si>
  <si>
    <t>PC0066600</t>
  </si>
  <si>
    <t>Montáž kompletního panelu přívodu NN</t>
  </si>
  <si>
    <t>PC0066610</t>
  </si>
  <si>
    <t>Montáž ventilační jednotky do RACKu</t>
  </si>
  <si>
    <t>220 110643</t>
  </si>
  <si>
    <t>Závěrečné práce ve skříni RACK</t>
  </si>
  <si>
    <t>KEV.000.8730</t>
  </si>
  <si>
    <t>CY 4 H</t>
  </si>
  <si>
    <t>220 111876</t>
  </si>
  <si>
    <t>Uzem.rozvaděče (mont. vč. materiálu)</t>
  </si>
  <si>
    <t>220 270324</t>
  </si>
  <si>
    <t>Vodič v trubkovodu CY 4</t>
  </si>
  <si>
    <t>Rozvod univ.kabelové sítě - dodávka</t>
  </si>
  <si>
    <t>Kryt zásuvky komunikační s popisovým polem (design dle zásuvek rozvodu NN)</t>
  </si>
  <si>
    <t>Rámeček pro elektroinstalační přístroje, jednonásobný (design dle zásuvek rozvodu NN)</t>
  </si>
  <si>
    <t>Maska nosná s 2 otvory (design dle zásuvek rozvodu NN)</t>
  </si>
  <si>
    <t>Rychlozařezávací keystone CAT6 UTP Component Level a 4PPoE certifikace</t>
  </si>
  <si>
    <t>19" patch panel 24 x RJ45 CAT6 UTP 350 MHz černý 1U</t>
  </si>
  <si>
    <t xml:space="preserve">Patch kabel CAT6 UTP PVC 1m šedý snag-proof </t>
  </si>
  <si>
    <t>19" rozvaděč 800x800mm, 42U, rozebiratelný</t>
  </si>
  <si>
    <t>ventilační jednotka pro stojanové rozvaděče 138W, 6 ventilátorů</t>
  </si>
  <si>
    <t>Sada nivelačních nožiček pro stojanové rozvaděče</t>
  </si>
  <si>
    <t>magnetická LED osvětlovací jednotka 1/2U s možností instalace na 19“ vertikály, externí napájecí zdroj 230 V, 315 lm</t>
  </si>
  <si>
    <t>kartáčová záslepka (pro průchod kabeláže)</t>
  </si>
  <si>
    <t>19" rozvodný panel 1U; 8 x zásuvka, max. 16 A; ;varistorová bleskojistka</t>
  </si>
  <si>
    <t>Vyvazovací panel 19" 1U 6x úchytka velká 60x30mm</t>
  </si>
  <si>
    <t>Police s perforací 1U do 19" rozvaděčů, hloubka 650mm</t>
  </si>
  <si>
    <t>Rozvod hlasových služeb - montáž</t>
  </si>
  <si>
    <t>220 320271</t>
  </si>
  <si>
    <t>Přezkoušení sestavy dveřního telefonu</t>
  </si>
  <si>
    <t>Montáž dveřního odpovídače</t>
  </si>
  <si>
    <t>220 490073</t>
  </si>
  <si>
    <t>Montáž kompletní sestavy dveřního telefonu + narogramování</t>
  </si>
  <si>
    <t>220 281303</t>
  </si>
  <si>
    <t>Kabel 1až 2,5 mm v trubkách, žlabech, na roštu do 4 žil</t>
  </si>
  <si>
    <t>220 300601</t>
  </si>
  <si>
    <t>Ukončení kabelů návěstních do 5x1 až 2.5</t>
  </si>
  <si>
    <t>Pasivní prvky univerzální kabelové sítě viz. odst.: "Rozvod univ.kabelové sítě - montáž"</t>
  </si>
  <si>
    <t>Rozvod hlasových služeb - dodávka</t>
  </si>
  <si>
    <t>Modul dveř.tel.:, černá - hlavní jednotka s kamerou, audiomodul + 1x tlačítko (napájení přes PoE VoIP)</t>
  </si>
  <si>
    <t>Modul dveř.tel.: - modul 2 vstupy a 2 relé výstupy (napájení přes PoE VoIP)</t>
  </si>
  <si>
    <t>Modul dveř.tel.: - modul 5 tlačítek  (napájení přes PoE VoIP)</t>
  </si>
  <si>
    <t>Modul dveř.tel.:, černá - rám 3 modulů pro zápustnou
instalaci</t>
  </si>
  <si>
    <t>Modul dveř.tel.: - zápustná krabice pro
3 moduly</t>
  </si>
  <si>
    <t xml:space="preserve"> Modul dveř.tel.: - modul záslepky, 1 záslepka dodávána s hlavní jednotkou</t>
  </si>
  <si>
    <t>IP vnitřní 7" dotykový panel pro povrchovou instalaci (černé provedení)  (napájení přes PoE VoIP)</t>
  </si>
  <si>
    <t xml:space="preserve">Stojan na stůl v černém provedení </t>
  </si>
  <si>
    <t>Pasivní prvky univerzální kabelové sítě viz. odst.: "Rozvod univ.kabelové sítě - dodávka"</t>
  </si>
  <si>
    <t>Rozvod datové sítě - montáž</t>
  </si>
  <si>
    <t>Počet</t>
  </si>
  <si>
    <t>PC0066790</t>
  </si>
  <si>
    <t>MONTAZ SWITCHE 1GBs/PoE + nastavení</t>
  </si>
  <si>
    <t>KUS</t>
  </si>
  <si>
    <t>MONTAZ modulu switche 10Gbs + nastavení</t>
  </si>
  <si>
    <t>Montáž+nastavení kompletního přístupového bodu WLAN do LAN</t>
  </si>
  <si>
    <t>Rozvod datové sítě - dodávka</t>
  </si>
  <si>
    <t>10G SFP+ LC LR 10km SMF Transceiver</t>
  </si>
  <si>
    <t xml:space="preserve">48G Class4 PoE 4SFP+ 370W Řízený L3 Gigabit Ethernet switch (10/100/1000):
QoS, VLAN, stohovatelný (8), Propustnost 130,9 Mpps, Tabulka MAC adres 16000 pol.,Latence (1 Gbps) 2,28 µs, Latence (10 Gbps) 1,46 µs, Takt procesoru	1800 MHz, Typ paměti DDR4-SDRAM, Vnitřní paměť 8192 MB, Paměť flash 16 MB, 442x327x43,9mm (š,h,v), 5,05 kg  </t>
  </si>
  <si>
    <t xml:space="preserve">Vnitřní přístupový bod Wi-Fi 6 (802.11ax)
Rychlost datového přenosu (maximální) 1774 Mbit/s  
Maximální rychlost přenosu dat (2,4 GHz) 574 Mbit/s  
Maximální rychlost přenosu dat (5 GHz) 1200 Mbit/s  
Přenosová rychlost sítě Ethernet 10,100,1000 Mbit/s  
Síťové standardy IEEE 802.11a, IEEE 802.11ac, IEEE 802.11ax, IEEE 802.11b, IEEE 802.11g, IEEE 802.11n, IEEE 802.3af, IEEE 802.3at, IEEE 802.3az  
Auto MDI/MDI-X, MIMO  
Metoda rozprostřeného spektra DSSS, OFDM, OFDMA  
Modulace 16-QAM, 64-QAM, 256-QAM, 1024-QAM, BPSK, CCK, QPSK 
Šifrování/zabezpečení WPA3, WPA, WPA2  
Podpora napájení po Ethernetu (PoE)
Maximální spotřeba energie 16,5 W  
Typ antény Vnitřní  
Typ směru antény Všesměrový  
Funkce antény Integrovaná anténa  
Počet antén 2  
160x161x37 (š,h,v), 500g  </t>
  </si>
  <si>
    <t>Rozvod pro AV techniku - montáž</t>
  </si>
  <si>
    <t>Celkem Množství</t>
  </si>
  <si>
    <t>Instalace kabelu koaxiálního do trubky, žlabu</t>
  </si>
  <si>
    <t>Montáž zásuvky do 2x CINCH (typiské či atypické, viz. tech.zpráva)</t>
  </si>
  <si>
    <t>Ukončení kabelu CINCH konektorem</t>
  </si>
  <si>
    <t>Ukončení kabelu XLR konektorem</t>
  </si>
  <si>
    <t>Přezkoušení a měření audio spoje</t>
  </si>
  <si>
    <t>210 800109</t>
  </si>
  <si>
    <t>CYKY (nebo pod.) 750V 4 x 1.5 uložený pod omítkou</t>
  </si>
  <si>
    <t>210 100502</t>
  </si>
  <si>
    <t>Ukončení CYKY (nebo pod.)  3 x 1.5 nebo 2.5 mm2</t>
  </si>
  <si>
    <t>220 370422</t>
  </si>
  <si>
    <t>Montáž audioserver + nastavení</t>
  </si>
  <si>
    <t>220 370471</t>
  </si>
  <si>
    <t>Zkoušení reproduktorů při 1 prog.ústř.</t>
  </si>
  <si>
    <t>220 370536</t>
  </si>
  <si>
    <t>Montáž kompletního reproduktoru do 10W nástěnný/stropní (vč. instalačního boxu)</t>
  </si>
  <si>
    <t>Montáž nástěnné 19" skříně (RACKu) do 18U</t>
  </si>
  <si>
    <t>Montáž optického HDMI kabelu do 50m vč.okonektorování</t>
  </si>
  <si>
    <t>Montáž projektoru vč. nastavení, oživení</t>
  </si>
  <si>
    <t>Rozvod pro AV techniku - dodávka</t>
  </si>
  <si>
    <t>Zásuvka 2x CINCH - design dle zásuvek rozvodu NN</t>
  </si>
  <si>
    <t>Konektor CINCH (zástrčka)</t>
  </si>
  <si>
    <t>Konektor KLR (zástrčka)</t>
  </si>
  <si>
    <t>Koaxiální kabel</t>
  </si>
  <si>
    <t>Kryt zásuvky komunikační
(design dle zásuvek rozvodu NN)</t>
  </si>
  <si>
    <t>CYKY 4BX1,5</t>
  </si>
  <si>
    <t>Audioserver 2 line + 3 mic vstupy, 3 zóny, 180 W, priorita, přehrávač MP3, SD + USB čtečka, FM tuner, Bluetooth, audio modul pro gongy a hlášení, IR dálkové ovládání, WiFi, LAN, internetová rádia, přehrávání z lokální sítě, z internetu, smartphonu, tabletu, počítače, DLNA, AirPlay, UpnP, Spotify, Tune-In, I-Heart Radio, Napster, Deezer, streamovací aplikace jakékoliv a zdarma</t>
  </si>
  <si>
    <t>19" rozvaděč 600x600mm, 18U, nástěnný</t>
  </si>
  <si>
    <t>Ventilační jednotka pro nástěnné rozvaděče 69W</t>
  </si>
  <si>
    <t>Aktivní optický HDMI 2.0 kabel vč.okonektorování
Materiál konektoru	Kov / plast
Materiál kontaktu	Pozlacené
Stínění	Ano
Konektor 1,2	HDMI-A samec (19pin) Pozlacené
Standardy	Integrované hybridní optické AOC
Digitální video formáty	HDMI 4K / UltraHD / 2160p 60Hz
Digitální audio formáty	Podpora digitálního audia, formáty jsou závislé na zařízení
HDCP, CEC, EDID
Typ HDMI AOC, Délka: 50 m, Vnější materiál Elastické PVC
Napájení přes HDMI
Podporované standardy	HDMI 2.0, optický
Režimy přenosu	Digitální AV signály
Podporované barvy	16/24 bit RGB/YUV, Deep Color, x.v.Color™
Podporované audio	Dolby Digital Plus, Dolby TrueHD, DTS-HD Master Audio™, SD Audio, atd.
Maximální rozlišení	2160p / UltraHD / 4K 60Hz max. 100m
Bezpečnost CE, FCC, EMI / EMC	100% odolný vůči EMI</t>
  </si>
  <si>
    <t>Projekční systém Technologie 3LCD, RGB se závěrkou s kapalnými krystaly LCD panel 0,76 palců s D10
Barevný světelný výstup 5.000 lumenů- 3.800 lumenů (ekonomický) v souladu s normou IDMS15.4
Bílý světelný výstup 5.000 lumenů - 3.800 lumenů (ekonomický) In accordance with ISO 21118:2020
Rozlišení WUXGA Full HD Poměr stran obrazu 16 : 10 Kontrastní poměr 15.000 : 1
Zdroj světla lampa 300 W, 5.000 h životnost, 10.000 h životnost (v úsporném režimu)
Korekce lichoběžníku auto vertikální: ± 30 °, auto horizontální ± 20 °
Editace videa 10 bitů, 2D vertikální obnovovací frekvence 200 Hz - 240 Hz, Reprodukce barev až 1,07 miliardy barev, Projekční poměr 1,38 - 2,28:1
Zoom Manual, faktor: 1 - 1,6 Objektiv Optika Úhlopříčka promítaného obrazu
50 palců - 300 palců Projekční vzdálenost - Wide 1,5 m ( 50 palců displej
Projekční vzdálenost - Tele 9 m ( 300 palců displej Clonové číslo projekčního objektivu 1,5 - 2 Ohnisková vzdálenost 23 mm - 38,4 mm
Ostření Manuální Posun 10 : 1
Rozhraní USB 2.0-A, USB 2.0, RS-232C, Ethernetové rozhraní (100 Base-TX / 10 Base-T), VGA vstup (2x), VGA výstup, HDMI vstup (2x), kompozitní vstup, RGB vstup (2x), RGB výstup, MHL, audiovýstup, stereofonní konektor mini-jack, audiovstup (2x), bezdrátová síť LAN b/g/n (2,4 GHz) (volitelně), bezdrátová síť LAN IEEE 802.11 b/g/n (WiFi 4) (volitelně)
Napájení AC 220 V - 240 V, 50 Hz - 60 Hz
Rozměry výrobku 377‎ x 291 x 110 mm (šířka x hloubka x výška) Hmotnost výrobku 4,6 kg
Max. hladina hluku Normální režim: 39 dB (A) - úsporný režim: 29 dB (A)
Reproduktory 16 W
Obsah dodávky Kabel HDMI 1,8 m, Hlavní zařízení, napájecí kabel, dálkové ovládání vč. baterií, Safety Cable, software (CD), uživatelská příručka (na disku CD-ROM), záruční list</t>
  </si>
  <si>
    <t>Rozvod uzavř.televizního okruhu - montáž</t>
  </si>
  <si>
    <t>220 731004</t>
  </si>
  <si>
    <t>Montáž konzole na zeď do 3 m/15 kg</t>
  </si>
  <si>
    <t>220 731022</t>
  </si>
  <si>
    <t>Montáž kamery v krytu</t>
  </si>
  <si>
    <t>220 731061</t>
  </si>
  <si>
    <t>Zprovoznění kamery v krytu</t>
  </si>
  <si>
    <t>220 731041</t>
  </si>
  <si>
    <t>Nastavení kamery v krytu</t>
  </si>
  <si>
    <t>220 731146</t>
  </si>
  <si>
    <t>Montáž  objektivu ke kameře</t>
  </si>
  <si>
    <t>220 731126</t>
  </si>
  <si>
    <t>Nastavení systému</t>
  </si>
  <si>
    <t>Instalace drobného materiálu</t>
  </si>
  <si>
    <t>Pasivní prvky univerzální kabelové sítě viz. odst.: "Rozvod univ.kabelové sítě - montáž"
Aktivní prvky datové sítě viz. odst.: "Rozvod datové sítě - montáž"</t>
  </si>
  <si>
    <t>Rozvod uzavř.televizního okruhu - dodávka</t>
  </si>
  <si>
    <t xml:space="preserve">	IPC-HFW5442T-ASE-0280B (DAHUA)</t>
  </si>
  <si>
    <t>Provedení kamery:  Bullet
Počet megapixelů: 4 Megapixel
IR přísvit: 50 m
WDR: reálné (True WDR), 140dB
Krytí: IP67
Typ objektivu: fixní
Objektiv: 2,8 mm
Max. horizontální úhel: 113 °
Min. horizontální úhel: 113 °
Den/noc	 ano, přepínání mechanicky (IRC)
Video komprese: H.264; H.264+; H.265; H.265+; MJPEG
Snímací prvek: 1/1,8" CMOS
Maximální rozlišení: 2688 x 1520
Max. snímková rychlost: 50 fps @ 1920 x 1080
Napájení: 12 V DC; PoE; ePoE
Maximální spotřeba: 8,4 W
Redukce šumu: ano
Poplachový vstup / výstup: 1 / 1
Slot pro (micro)SD kartu: ano
Výbavapokročilými detekčními a analytickými funkcemi na bázi umělé inteligence (AI) a nabízí funkce jako detekce obličeje , dále funkce perimetrické ochrany jako překročení čáry, vstup/výstup do oblasti s klasifikací osob nebo automobilů</t>
  </si>
  <si>
    <t>Propojovací kabel UTP kat.6, 2 metry, barva šedá</t>
  </si>
  <si>
    <t>Propojovací kabel UTP kat.6, 1 metr, barva šedá</t>
  </si>
  <si>
    <t>Pasivní prvky univerzální kabelové sítě viz. odst.: "Rozvod univ.kabelové sítě - dodávka"
Aktivní prvky datové sítě viz. odst.: "Rozvod datové sítě - dodávka"</t>
  </si>
  <si>
    <t>Rozvod přístupového systému - montáž</t>
  </si>
  <si>
    <t>220 280222</t>
  </si>
  <si>
    <t>Kabel datový pro sběrnici systému v trubce, žlabu, na roštu</t>
  </si>
  <si>
    <t>Kabel 1až 2,5 sm v trubkách, žlabech, na roštu do 4 žil</t>
  </si>
  <si>
    <t>220 300002</t>
  </si>
  <si>
    <t>Forma kabelová do délky 0,5 m na kabelu datovém</t>
  </si>
  <si>
    <t>220 321742/S1</t>
  </si>
  <si>
    <t>Montáž  čtečky čipových karet pro přístup (kompletní)</t>
  </si>
  <si>
    <t>Zkouška terminálu příst. systému</t>
  </si>
  <si>
    <t>220 321766</t>
  </si>
  <si>
    <t>Zapojení, oživení vstup/výstupních vývodů</t>
  </si>
  <si>
    <t>220 321711/S1</t>
  </si>
  <si>
    <t>Montáž vyhodnocovací jednotky vč. modulů a nastavení</t>
  </si>
  <si>
    <t>220 321736/S1</t>
  </si>
  <si>
    <t>Montáž datového konvertoru vč. modulů a nastavení</t>
  </si>
  <si>
    <t>220 321466</t>
  </si>
  <si>
    <t>Měření stavu náhradního zdroje 12V 60Ah</t>
  </si>
  <si>
    <t>220 410521</t>
  </si>
  <si>
    <t>Montáž bat. přen. 12 V 50 Ah</t>
  </si>
  <si>
    <t>220 321723</t>
  </si>
  <si>
    <t>Montáž externího napájecího zdroje</t>
  </si>
  <si>
    <t>Koordinace se zapojením výstupů do uzamykacích systémů</t>
  </si>
  <si>
    <t>Montáž elektronického uzamykacího systému - kompletní pro 1 dveře</t>
  </si>
  <si>
    <t>Rozvod přístupového systému - dodávka</t>
  </si>
  <si>
    <t>Řídící jednotka:
Ovládání až 16 různých zařízení a 32 externích čteček (dveře, turnikety, vrata, závory, magnetické snímače, infrazávory, LED hodiny, atd.) pomocí komunikačních prvků VOS.
Čtyř jádrový procesor s 1 GB RAM a 16-128 GB FLASH.
Napájení 12 V, 200 mA – 250 mA.
Rozsah pracovních teplot – podle provedení od  –20° do 50°C.
Vnitřní hodiny jsou automaticky synchronizovány s řídícím PC, který si může přesný čas brát přímo s internetu. Taktéž lze nastavit, že si terminál bere čas sám přímo z internetu.</t>
  </si>
  <si>
    <t xml:space="preserve">Dveřní jednotka </t>
  </si>
  <si>
    <t xml:space="preserve">Spínaný zdroj 13,8 Vss / 2,5A s vysokou účinností v kovovém krytu, AKU max. 7Ah </t>
  </si>
  <si>
    <t>Akumulátor 12V / 7Ah</t>
  </si>
  <si>
    <t>Přístupová čtečka</t>
  </si>
  <si>
    <t>Elektromechanický levý zámek, backset 35mm, hloubka zámku 51, rozteč 92mm.</t>
  </si>
  <si>
    <t>Kování klika klika, nerezové, levé, broušené s LED diodou</t>
  </si>
  <si>
    <t>619995001</t>
  </si>
  <si>
    <t>Začištění omítek (s dodáním hmot) kolem oken, dveří, podlah, obkladů apod.</t>
  </si>
  <si>
    <t>971033231</t>
  </si>
  <si>
    <t>Vybourání otvorů ve zdivu základovém nebo nadzákladovém z cihel, tvárnic, příčkovek z cihel pálených na maltu vápennou nebo vápenocementovou plochy do 0,0225 m2, tl. do 150 mm</t>
  </si>
  <si>
    <t>971033331</t>
  </si>
  <si>
    <t>Vybourání otvorů ve zdivu základovém nebo nadzákladovém z cihel, tvárnic, příčkovek z cihel pálených na maltu vápennou nebo vápenocementovou plochy do 0,09 m2, tl. do 150 mm</t>
  </si>
  <si>
    <t>971033441</t>
  </si>
  <si>
    <t>Vybourání otvorů ve zdivu základovém nebo nadzákladovém z cihel, tvárnic, příčkovek z cihel pálených na maltu vápennou nebo vápenocementovou plochy do 0,25 m2, tl. do 300 mm</t>
  </si>
  <si>
    <t>751</t>
  </si>
  <si>
    <t>Vzduchotechnika</t>
  </si>
  <si>
    <t>751311092</t>
  </si>
  <si>
    <t>Montáž vyústi čtyřhranné do čtyřhranného potrubí, průřezu přes 0,040 do 0,080 m2</t>
  </si>
  <si>
    <t>RMAT0036</t>
  </si>
  <si>
    <t>Vyústka velká jednořadá do čtyřhranného potrubí 125x425</t>
  </si>
  <si>
    <t>751311094</t>
  </si>
  <si>
    <t>Montáž vyústi čtyřhranné do čtyřhranného potrubí, průřezu přes 0,150 do 0,200 m2</t>
  </si>
  <si>
    <t>RMAT0037</t>
  </si>
  <si>
    <t>fasádní vyústka pro sání 500x315</t>
  </si>
  <si>
    <t>751344122</t>
  </si>
  <si>
    <t>Montáž tlumičů hluku pro čtyřhranné potrubí, průřezu přes 0,150 do 0,300 m2</t>
  </si>
  <si>
    <t>RMAT0035</t>
  </si>
  <si>
    <t>tlumič hluku 400x400/800,0,0,0</t>
  </si>
  <si>
    <t>751398052</t>
  </si>
  <si>
    <t>Montáž ostatních zařízení protidešťové žaluzie nebo žaluziové klapky na čtyřhranné potrubí, průřezu přes 0,150 do 0,300 m2</t>
  </si>
  <si>
    <t>RMAT0002</t>
  </si>
  <si>
    <t>odsávací mřížka 250x250 mm</t>
  </si>
  <si>
    <t>751510011</t>
  </si>
  <si>
    <t>Vzduchotechnické potrubí z pozinkovaného plechu čtyřhranné s přírubou, průřezu přes 0,01 do 0,03 m2</t>
  </si>
  <si>
    <t>751510012</t>
  </si>
  <si>
    <t>Vzduchotechnické potrubí z pozinkovaného plechu čtyřhranné s přírubou, průřezu přes 0,03 do 0,07 m2</t>
  </si>
  <si>
    <t>751510013</t>
  </si>
  <si>
    <t>Vzduchotechnické potrubí z pozinkovaného plechu čtyřhranné s přírubou, průřezu přes 0,07 do 0,13 m2</t>
  </si>
  <si>
    <t>751510014</t>
  </si>
  <si>
    <t>Vzduchotechnické potrubí z pozinkovaného plechu čtyřhranné s přírubou, průřezu přes 0,13 do 0,28 m2</t>
  </si>
  <si>
    <t>751514113</t>
  </si>
  <si>
    <t>Montáž oblouku do plechového potrubí čtyřhranného s přírubou, průřezu přes 0,070 do 0,140 m2</t>
  </si>
  <si>
    <t>42982303</t>
  </si>
  <si>
    <t>oblouk čtyřhranný Pz průřez do 0,13m2</t>
  </si>
  <si>
    <t>751514114</t>
  </si>
  <si>
    <t>Montáž oblouku do plechového potrubí čtyřhranného s přírubou, průřezu přes 0,140 do 0,210 m2</t>
  </si>
  <si>
    <t>42982304</t>
  </si>
  <si>
    <t>oblouk čtyřhranný Pz průřez do 0,28m2</t>
  </si>
  <si>
    <t>751514117</t>
  </si>
  <si>
    <t>Montáž oblouku do plechového potrubí čtyřhranného s přírubou, průřezu přes 0,350 do 0,420 m2</t>
  </si>
  <si>
    <t>42982305</t>
  </si>
  <si>
    <t>oblouk čtyřhranný Pz průřez do 0,50m2</t>
  </si>
  <si>
    <t>751514118</t>
  </si>
  <si>
    <t>Montáž oblouku do plechového potrubí čtyřhranného s přírubou, průřezu přes 0,420 do 0,490 m2</t>
  </si>
  <si>
    <t>751514119</t>
  </si>
  <si>
    <t>Montáž oblouku do plechového potrubí čtyřhranného s přírubou, průřezu přes 0,490 do 0,560 m2</t>
  </si>
  <si>
    <t>42982308</t>
  </si>
  <si>
    <t>oblouk čtyřhranný Pz průřez do 0,79m2</t>
  </si>
  <si>
    <t>751514121</t>
  </si>
  <si>
    <t>Montáž oblouku do plechového potrubí čtyřhranného s přírubou, průřezu přes 0,630 do 0,700 m2</t>
  </si>
  <si>
    <t>751514311</t>
  </si>
  <si>
    <t>Montáž odbočky oboustranné do plechového potrubí čtyřhranného s přírubou, průřezu do 0,035 m2</t>
  </si>
  <si>
    <t>42982235</t>
  </si>
  <si>
    <t>odbočka čtyřhranná Pz průřez do 0,50m2</t>
  </si>
  <si>
    <t>751514312</t>
  </si>
  <si>
    <t>Montáž odbočky oboustranné do plechového potrubí čtyřhranného s přírubou, průřezu přes 0,035 do 0,070 m2</t>
  </si>
  <si>
    <t>42982238</t>
  </si>
  <si>
    <t>odbočka čtyřhranná Pz průřez do 0,79m2</t>
  </si>
  <si>
    <t>751514313</t>
  </si>
  <si>
    <t>Montáž odbočky oboustranné do plechového potrubí čtyřhranného s přírubou, průřezu přes 0,070 do 0,140 m2</t>
  </si>
  <si>
    <t>42982239</t>
  </si>
  <si>
    <t>odbočka čtyřhranná Pz průřez do 1,13m2</t>
  </si>
  <si>
    <t>42982240</t>
  </si>
  <si>
    <t>odbočka čtyřhranná Pz průřez do 1,54m2</t>
  </si>
  <si>
    <t>751514413</t>
  </si>
  <si>
    <t>Montáž přechodu osového nebo pravoúhlého do plechového potrubí čtyřhranného s přírubou, průřezu přes 0,070 do 0,140 m2</t>
  </si>
  <si>
    <t>42982203</t>
  </si>
  <si>
    <t>přechod čtyřhranný Pz průřez do 0,13m2</t>
  </si>
  <si>
    <t>751514414</t>
  </si>
  <si>
    <t>Montáž přechodu osového nebo pravoúhlého do plechového potrubí čtyřhranného s přírubou, průřezu přes 0,140 do 0,210 m2</t>
  </si>
  <si>
    <t>42982204</t>
  </si>
  <si>
    <t>přechod čtyřhranný Pz průřez do 0,28m2</t>
  </si>
  <si>
    <t>751514415</t>
  </si>
  <si>
    <t>Montáž přechodu osového nebo pravoúhlého do plechového potrubí čtyřhranného s přírubou, průřezu přes 0,210 do 0,280 m2</t>
  </si>
  <si>
    <t>751514713</t>
  </si>
  <si>
    <t>Montáž protidešťové stříšky nebo výfukové hlavice do plechového potrubí čtyřhranné s přírubou, průřezu přes 0,070 do 0,140 m2</t>
  </si>
  <si>
    <t>42984565</t>
  </si>
  <si>
    <t>hlavice výfuková čtyřhranná Pz 400x315mm</t>
  </si>
  <si>
    <t>751611122</t>
  </si>
  <si>
    <t>Montáž vzduchotechnické jednotky s rekuperací tepla centrální podstropní s výměnou vzduchu přes 1000 do 4500 m3/h</t>
  </si>
  <si>
    <t>42944046</t>
  </si>
  <si>
    <t>jednotka VZT podstropní s rekuperací tepla s předehřevem, dohřevem a ovládací jednotkou do 3000m3/hod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</si>
  <si>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</si>
  <si>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</si>
  <si>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</si>
  <si>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</si>
  <si>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2,165*0,45*0,5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</si>
  <si>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</si>
  <si>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</si>
  <si>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</si>
  <si>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(2,165*2+0,45)*0,5</t>
  </si>
  <si>
    <t>274351216R00</t>
  </si>
  <si>
    <t>Bednění stěn základových pasů odstranění</t>
  </si>
  <si>
    <t>Včetně očištění, vytřídění a uložení bednicího materiálu.</t>
  </si>
  <si>
    <t>275313621R00</t>
  </si>
  <si>
    <t>Beton základových patek prostý třídy C 20/25</t>
  </si>
  <si>
    <t>0,45*0,6*0,5*2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</si>
  <si>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</si>
  <si>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</si>
  <si>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</si>
  <si>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(0,45+0,6)*2*0,5*2</t>
  </si>
  <si>
    <t>275351216R00</t>
  </si>
  <si>
    <t>Bednění stěn základových patek odstranění</t>
  </si>
  <si>
    <t>Včetně očištění, vytřídění a uložení bednícího materiálu.</t>
  </si>
  <si>
    <t>281606212R00</t>
  </si>
  <si>
    <t>Injektování zdiva proti vzlínající vlhkosti cihelného, tloušťky do 600 mm, nízkotlakovou injektáží, silikonovou injektážní hmotou</t>
  </si>
  <si>
    <t>Vyvrtání otvorů (10 ks/m zdi), vyčištění vrtu od hrubých nečistot, osazení pakrů,nízkotlaká injektáž do 10 bar ( spotřeba 1,33 l látky/m2 půdorysné plochy zdiva, ředí se vodou 1:10), dodávka injektážní silikonové mikroemulze. Aplikce injektážním zařízením.</t>
  </si>
  <si>
    <t>(3,747+4,5)*3</t>
  </si>
  <si>
    <t>0,5*6</t>
  </si>
  <si>
    <t>(3,9+4,762)*2</t>
  </si>
  <si>
    <t>631313611R00</t>
  </si>
  <si>
    <t xml:space="preserve">Mazanina z betonu prostého tl. přes 80 do 120 mm třídy C 16/20 ,  </t>
  </si>
  <si>
    <t>20001</t>
  </si>
  <si>
    <t>Prostupy</t>
  </si>
  <si>
    <t>310238211R00</t>
  </si>
  <si>
    <t>Zazdívka otvorů o ploše přes 0,25 m2 do 1 m2 ve zdivu nadzákladovém cihlami pálenými pro jakoukoliv maltu vápenocementovou</t>
  </si>
  <si>
    <t>včetně pomocného pracovního lešení</t>
  </si>
  <si>
    <t>0,85*0,45*0,6*11+0,85*0,45*4*0,45</t>
  </si>
  <si>
    <t>310239211R00</t>
  </si>
  <si>
    <t>Zazdívka otvorů o ploše přes 1 m2 do 4 m2 ve zdivu nadzákladovém cihlami pálenými pro jakoukoliv maltu vápenocementovou</t>
  </si>
  <si>
    <t>1*1,2*7*0,6+1*2*0,6+1,7*1,4*0,6</t>
  </si>
  <si>
    <t>1*2*0,45+0,98*2,01*0,3+0,98*2*0,3</t>
  </si>
  <si>
    <t>310271625R00</t>
  </si>
  <si>
    <t>Zazdívka otvorů z pórobetonových tvárnic plochy od 1 m2 do 4 m2, tloušťka zdiva 250 mm</t>
  </si>
  <si>
    <t>ve zdivu nadzákladovém, včetně pomocného pracovního lešení</t>
  </si>
  <si>
    <t>0,8*2,02*0,45*2+0,9*2,02*0,15*2</t>
  </si>
  <si>
    <t>0,88*2,01*0,45+0,88*2,01*0,15</t>
  </si>
  <si>
    <t>311238144R00</t>
  </si>
  <si>
    <t xml:space="preserve">Zdivo nosné z cihel a tvarovek pálených tloušťky 300 mm,  , charakteristická pevnost v tlaku fk = 3,88 MPa, součinitel prostupu tepla U=0,55 W/m2.K, hodnota pro zdivo bez omítky při vlhkosti 0,5%,  </t>
  </si>
  <si>
    <t>2,39*2,5-0,8*2,1</t>
  </si>
  <si>
    <t>317121047RT1</t>
  </si>
  <si>
    <t>Překlady pórobetonové nenosné délky 1240 mm, šířky 75 mm, výšky 249 mm</t>
  </si>
  <si>
    <t>9+7+2+4</t>
  </si>
  <si>
    <t>317234410RT2</t>
  </si>
  <si>
    <t>Vyzdívka mezi nosníky cementovou</t>
  </si>
  <si>
    <t>jakýmikoliv cihlami pálenými na jakoukoliv maltu,</t>
  </si>
  <si>
    <t>330321410R00</t>
  </si>
  <si>
    <t>Beton sloupů a pilířů železový třídy C 25/30</t>
  </si>
  <si>
    <t>táhel, rámových stojek, vzpěr (bez výztuže), s pomocným lešením o výšce podlahy do 1,90 m a pro zatížení do 1,5 kPa,</t>
  </si>
  <si>
    <t>0,45*0,3*2,35*2</t>
  </si>
  <si>
    <t>331351101R00</t>
  </si>
  <si>
    <t>Bednění hranatých sloupů průřezu pravoúhlého čtyřúhelníka  zřízení</t>
  </si>
  <si>
    <t>(pilířů), rámových stojek, táhel nebo vzpěr svislých nebo šikmých (odkloněných) o výšce do 4 m včetně vzepření</t>
  </si>
  <si>
    <t>(0,45+0,3)*2*2,35*2</t>
  </si>
  <si>
    <t>331351102R00</t>
  </si>
  <si>
    <t>Bednění hranatých sloupů průřezu pravoúhlého čtyřúhelníka  odstranění</t>
  </si>
  <si>
    <t>331361821R00</t>
  </si>
  <si>
    <t>Výztuž hranatých sloupů z betonářské oceli  10 505(R)</t>
  </si>
  <si>
    <t>pilířů, rámových stojek, vzpěr, věšáků nebo táhel svislých nebo šikmých. Včetně distančních prvků.</t>
  </si>
  <si>
    <t>0,6345*0,15</t>
  </si>
  <si>
    <t>342261212RS2</t>
  </si>
  <si>
    <t>Příčky z desek sádrokartonových dvojité opláštění, jednoduchá konstrukce CW 75 tloušťka příčky 125 mm, desky protipožární, tloušťky12,5 mm, tloušťka izolace 40 mm, požární odolnost EI 90</t>
  </si>
  <si>
    <t>c07 : (6,1+0,6)*3,25-1,6</t>
  </si>
  <si>
    <t>(4,6+3,073+2,065+0,9+15,848+1,527+4,45+4,151+1,7*2)*3,25-1,6*2-1,4*5</t>
  </si>
  <si>
    <t>342248140R00</t>
  </si>
  <si>
    <t>Příčky z tvárnic pálených Příčky z tvárnic keramických pálených tloušťky 80 mm, z děrovaných příčkovek, P 10, zděných na tenkovrstvou maltu</t>
  </si>
  <si>
    <t>jednoduché nebo příčky zděné do svislé dřevěné, cihelné, betonové nebo ocelové konstrukce na jakoukoliv maltu vápenocementovou (MVC) nebo cementovou (MC),</t>
  </si>
  <si>
    <t>a32 : 0,9*2*2,5</t>
  </si>
  <si>
    <t>(2,648+1,075)*2,5</t>
  </si>
  <si>
    <t>342248144R00</t>
  </si>
  <si>
    <t>Příčky z tvárnic pálených Příčky z tvárnic keramických pálených tloušťky 140 mm, z děrovaných příčkovek, P 10, zděných na tenkovrstvou maltu</t>
  </si>
  <si>
    <t>a26 : (4,45+2,034*2+2,648+1,76+3,9+1,75*2+2,091+1,76*2+2,09+1,78+1,188)*2,5-1,4*7+1,6*2</t>
  </si>
  <si>
    <t>(1+1+0,9+0,91+0,9)*2,5</t>
  </si>
  <si>
    <t>a60 : (2,267+2+2+1,75+1,85+1,075)*3,25-1,4</t>
  </si>
  <si>
    <t>(2,2+0,9*2)*3,25</t>
  </si>
  <si>
    <t>A57 : (5,223+2,924+2,267+2+4,247+1,551+0,9+2,049+0,969+1,5+1,939)*3,25-1,8-1,6*2-1,4*4</t>
  </si>
  <si>
    <t>(3,076*2+1,75+1,87)*3,25-1,4*2-1,6+(0,9+1)*3,25</t>
  </si>
  <si>
    <t>346244381RT2</t>
  </si>
  <si>
    <t>Plentování ocelových nosníků jednostranné výšky do 200 mm</t>
  </si>
  <si>
    <t>jakýmikoliv cihlami,</t>
  </si>
  <si>
    <t>346244811RT2</t>
  </si>
  <si>
    <t>Přizdívky izolační z cihel pálených plných délky 290 mm, na tloušťku 65 mm</t>
  </si>
  <si>
    <t>P10 až P20 na maltu MC 10 včetně vytvoření požlábku v ohybu izolace vodorovné na svislou, se zatřenou cementovou omítkou z malty min. MC 10 v tl. 20 mm pod izolaci,</t>
  </si>
  <si>
    <t>a69 : (46,636+12,33)*2</t>
  </si>
  <si>
    <t>34207</t>
  </si>
  <si>
    <t>Podhled kazetový rozebiratelný, H7, popis viz výkres podhledů</t>
  </si>
  <si>
    <t>27,63+22,19+46,23</t>
  </si>
  <si>
    <t>347016214R00</t>
  </si>
  <si>
    <t>Předstěna SDK, tl. 75 mm, ocel. kce CW, 2x RF 12,5 mm, bez izolace</t>
  </si>
  <si>
    <t>Včetně:</t>
  </si>
  <si>
    <t>- nezbytné úpravy desek na příslušný rozměr</t>
  </si>
  <si>
    <t>- úpravy rohů, koutů a hran konstrukcí ze sádrokartonu</t>
  </si>
  <si>
    <t>- standardního tmelení Q2, to je: základní tmelení Q1+ dodatečné tmelení (tmelení najemno) a případné přebroušení.</t>
  </si>
  <si>
    <t>st5 : (1,855+1,514+2,2+3+3,9)*3,25</t>
  </si>
  <si>
    <t>347016237R00</t>
  </si>
  <si>
    <t>Předstěna SDK, tl. 150 mm, ocel. kce CW, 2x RF 12,5 mm, bez izolace</t>
  </si>
  <si>
    <t>c21 : (0,9+1)*3,25</t>
  </si>
  <si>
    <t>319100020RA0</t>
  </si>
  <si>
    <t>Dodatečná izolace zdiva podřezáním strojní pilou, vložení izolační fólie tloušťky 2 mm</t>
  </si>
  <si>
    <t>AP-HSV</t>
  </si>
  <si>
    <t>podřezání zdiva strojní pilou, vložení izolační fólie.</t>
  </si>
  <si>
    <t>(1,34+4,45+1,9+4,25+5,6*3)*0,15</t>
  </si>
  <si>
    <t>411321414R00</t>
  </si>
  <si>
    <t>Beton stropů železový stropů deskových, desek plochých střech, desek balkónových, desek hřibových stropů včetně hlavic hřibových sloupů, železový (bez výztuže) třídy C 25/30</t>
  </si>
  <si>
    <t>1pp : 6,55*0,08</t>
  </si>
  <si>
    <t>1np : 202,74*0,08</t>
  </si>
  <si>
    <t>6,55+202,74</t>
  </si>
  <si>
    <t>(69,26+1040)/1000</t>
  </si>
  <si>
    <t>IPE 140 : (64,5+27,09+196,08+58,05+7,35)/1000</t>
  </si>
  <si>
    <t>413941123RT3</t>
  </si>
  <si>
    <t>Osazení ocelových válcovaných nosníků ve stropech profil I, 160 mm</t>
  </si>
  <si>
    <t>IPE 160 : 125,42/1000</t>
  </si>
  <si>
    <t>413941123RT5</t>
  </si>
  <si>
    <t>Osazení ocelových válcovaných nosníků ve stropech profil I, 200 mm</t>
  </si>
  <si>
    <t>HEB 200 : 7282,44/1000</t>
  </si>
  <si>
    <t>IPE 200 : (554,4+1256,64)/1000</t>
  </si>
  <si>
    <t>564731111R00</t>
  </si>
  <si>
    <t>Podklad nebo kryt z kameniva hrubého drceného tloušťka po zhutnění 100 mm</t>
  </si>
  <si>
    <t>822-1</t>
  </si>
  <si>
    <t>velikost 32 - 63 mm s rozprostřením a zhutněním</t>
  </si>
  <si>
    <t>k02 : 40</t>
  </si>
  <si>
    <t>602016141R00</t>
  </si>
  <si>
    <t xml:space="preserve">Omítka stěn z hotových směsí vrstva štuková, vápenocementová,  , tloušťka vrstvy 3 mm,  </t>
  </si>
  <si>
    <t>g36 : 214,0888+856,3552</t>
  </si>
  <si>
    <t>611421321R00</t>
  </si>
  <si>
    <t>Oprava vnitřních vápenných omítek stropů železobetonových rovných tvárnicových a kleneb v množství opravované plochy  v množství opravované plochy přes 10 do 30 %, hladkých</t>
  </si>
  <si>
    <t>611471411R00</t>
  </si>
  <si>
    <t>Tenkovrstvá úprava stropů aktivovaným štukem tloušťky 2÷3 mm, maltou vápenocementovou</t>
  </si>
  <si>
    <t>vodorovných, šikmých, žebrových a klenutých a schodišťových konstrukcí, s nejnutnějším obroušením podkladu (pemzou apod.) a oprášením, s pomocným lešením o výšce podlahy do 1900 mm a pro zatížení do 1,5 kPa,</t>
  </si>
  <si>
    <t>1040,9685+1209,4528</t>
  </si>
  <si>
    <t>h01+03 : 306,3895+2250,4213</t>
  </si>
  <si>
    <t>h15+f20+g28 : 106,03325*2+47,1615*2</t>
  </si>
  <si>
    <t>622311522RT1</t>
  </si>
  <si>
    <t>Zateplení soklu extrudovaným polystyrénem, tloušťky 100 mm, kontaktní nátěr a akrylátová omítka, Penetrace funkce: úprava savosti, adhezní můstek; ředidlo: voda (disperzní)</t>
  </si>
  <si>
    <t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t>
  </si>
  <si>
    <t>Součinitel tepelné vodivosti izolantu je 0,036 W/mK.</t>
  </si>
  <si>
    <t>e07+f21+g28+h01+g06 : 46,636*1+12,33*1,5+46,636*0,6</t>
  </si>
  <si>
    <t>622421121R00</t>
  </si>
  <si>
    <t xml:space="preserve">Omítky vnější stěn vápenné nebo vápenocementové hrubé zatřené,  ,  </t>
  </si>
  <si>
    <t>g01+02 : (46,636+12,33)*2</t>
  </si>
  <si>
    <t xml:space="preserve">f17 : </t>
  </si>
  <si>
    <t>sp9 : 123,22*0,05*1,1</t>
  </si>
  <si>
    <t xml:space="preserve">f01 : </t>
  </si>
  <si>
    <t xml:space="preserve">h02 : </t>
  </si>
  <si>
    <t>632921911R00</t>
  </si>
  <si>
    <t>Dlažba vnitřní nebo vnější při objektu z dlaždic betonových betonových kladených do písku  se zalitím spár na celou výšku cementovou maltou pro spárování   o tloušťce dlaždic 40 mm</t>
  </si>
  <si>
    <t>vodorovná nebo ve spádu do 15° od vodorovné roviny</t>
  </si>
  <si>
    <t>Včetně dodávky dlaždic.</t>
  </si>
  <si>
    <t>j19+k10 : 40*1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</si>
  <si>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</si>
  <si>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</si>
  <si>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</si>
  <si>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>Sanační souvrství ST11, D+M, ID - g34+f34+h17+g35</t>
  </si>
  <si>
    <t>(4,45*4+3,747+2,252+2,651+6,448+5,7+5,6+4,25+1,9+4,049+5,6*3+1,8+11,153+5,846+29,15+4,8+3,9+6,1+5,05+4,761+6,251+1,04+6,3+2,2+6,1)*2*0,55</t>
  </si>
  <si>
    <t>(4,45+2,034*2+4,15+2,8+3,9+1,75+1,89+1,9*2+2,1+1,78+1,188)*2*0,5</t>
  </si>
  <si>
    <t>61002</t>
  </si>
  <si>
    <t>Sanační souvrství ST12, D+M, ID g34+g35</t>
  </si>
  <si>
    <t>214,0888/0,5*2</t>
  </si>
  <si>
    <t>61003</t>
  </si>
  <si>
    <t>Silikonový nátěr omítek</t>
  </si>
  <si>
    <t>h16 : 1070,444</t>
  </si>
  <si>
    <t>62001</t>
  </si>
  <si>
    <t>Vyrovnání podkladu - sanační jádrová omítka</t>
  </si>
  <si>
    <t>g34 : (46,636*2+12,33)*2,7</t>
  </si>
  <si>
    <t>62002</t>
  </si>
  <si>
    <t>Propoustná stěrka vč.penetrace</t>
  </si>
  <si>
    <t>h15+f31 : 46,636*0,5+(46,636+12,33)*1,5</t>
  </si>
  <si>
    <t>Epoxidová stěrka t.6mm vč.soklíku</t>
  </si>
  <si>
    <t xml:space="preserve">f33+h15 : </t>
  </si>
  <si>
    <t>sp9 : 17,12+10,35+95,75</t>
  </si>
  <si>
    <t xml:space="preserve">h15 : </t>
  </si>
  <si>
    <t>sp12 : 10,34</t>
  </si>
  <si>
    <t>sp14 : 6,11</t>
  </si>
  <si>
    <t>63003</t>
  </si>
  <si>
    <t>63005</t>
  </si>
  <si>
    <t>Čistící zóna vč.lemování</t>
  </si>
  <si>
    <t>0,8*(1+8+11)</t>
  </si>
  <si>
    <t>59217421R</t>
  </si>
  <si>
    <t>obrubník chodníkový materiál beton; l = 1000,0 mm; š = 100,0 mm; h = 250,0 mm; barva šedá</t>
  </si>
  <si>
    <t>962031123R00</t>
  </si>
  <si>
    <t>Bourání příček z cihel pálených děrovaných, tloušťky 80 mm</t>
  </si>
  <si>
    <t>(3,296+1,4*3)*3,35</t>
  </si>
  <si>
    <t>(3,15+2*2+3,076+3,15+1,4*3)*3,2</t>
  </si>
  <si>
    <t>(2+1,15+0,7*2+1+4,8*2+12,83+3,3*2+5,6)*2,45</t>
  </si>
  <si>
    <t>(6,2+3,8+4,6*2+9,4+4,6+3,7)*3,35</t>
  </si>
  <si>
    <t>(1,5+15,85+4,45*2+4,6*2+3,9)*3,2</t>
  </si>
  <si>
    <t>963051113R00</t>
  </si>
  <si>
    <t>Bourání železobetonových stropů deskových  tloušťky přes 80 mm</t>
  </si>
  <si>
    <t>včetně pomocného lešení o výšce podlahy do 1900 mm a pro zatížení do 1,5 kPa  (150 kg/m2),</t>
  </si>
  <si>
    <t>2,428*2,495*0,2</t>
  </si>
  <si>
    <t>965042141R00</t>
  </si>
  <si>
    <t>Bourání podkladů pod dlažby nebo litých celistvých dlažeb a mazanin  betonových nebo z litého asfaltu, tloušťky do 100 mm, plochy přes 4 m2</t>
  </si>
  <si>
    <t>(30,8+21,79+350,72)*0,05</t>
  </si>
  <si>
    <t>455,49*0,245</t>
  </si>
  <si>
    <t>10,35+12,24+28,7+7,42+22,68+10,36+62,17+23,79+24,04</t>
  </si>
  <si>
    <t>14,54+9,87+16,5+14,78+14,09+13,18+20,85+14,1+11,88+15,3+96,32+87,71+17,71+24,04</t>
  </si>
  <si>
    <t>14,25+12,08+4,47</t>
  </si>
  <si>
    <t>965081813R00</t>
  </si>
  <si>
    <t>Bourání podlah teracových nebo čedičových dlaždic, tloušťky do 30 mm, plochy přes 1 m2</t>
  </si>
  <si>
    <t>965082923R00</t>
  </si>
  <si>
    <t>Odstranění násypu pod podlahami a ochranného na střechách tloušťky do 100 mm, plochy přes 2 m2</t>
  </si>
  <si>
    <t>(30,8+21,79+350,72)*0,1</t>
  </si>
  <si>
    <t>11+2*7</t>
  </si>
  <si>
    <t>16+2*1+4</t>
  </si>
  <si>
    <t>18+12</t>
  </si>
  <si>
    <t>1,2+1,6*4+1,8*6</t>
  </si>
  <si>
    <t>1,2*3+1,6*12+2*1</t>
  </si>
  <si>
    <t>1,4*7+1,6*11</t>
  </si>
  <si>
    <t>1,4*2+1,3*2*2+1,2*2*2+1,45+2+1,7*2+1,1*2</t>
  </si>
  <si>
    <t>971033361R00</t>
  </si>
  <si>
    <t>Vybourání otvorů ve zdivu cihelném z jakýchkoliv cihel pálených  na jakoukoliv maltu vápenou nebo vápenocementovou, plochy do 0,09 m2, tloušťky do 600 mm</t>
  </si>
  <si>
    <t>základovém nebo nadzákladovém,</t>
  </si>
  <si>
    <t>s08-s24 : 20</t>
  </si>
  <si>
    <t>971033461R00</t>
  </si>
  <si>
    <t>Vybourání otvorů ve zdivu cihelném z jakýchkoliv cihel pálených  na jakoukoliv maltu vápenou nebo vápenocementovou, plochy do 0,25 m2, tloušťky do 600 mm</t>
  </si>
  <si>
    <t>971033541R00</t>
  </si>
  <si>
    <t>Vybourání otvorů ve zdivu cihelném z jakýchkoliv cihel pálených  na jakoukoliv maltu vápenou nebo vápenocementovou, plochy do 1 m2, tloušťky do 300 mm</t>
  </si>
  <si>
    <t>0,37*2,01*0,3</t>
  </si>
  <si>
    <t>971033631R00</t>
  </si>
  <si>
    <t>Vybourání otvorů ve zdivu cihelném z jakýchkoliv cihel pálených  na jakoukoliv maltu vápenou nebo vápenocementovou, plochy do 4 m2, tloušťky do 150 mm</t>
  </si>
  <si>
    <t>1*2+0,7*2,35+0,98*2,01</t>
  </si>
  <si>
    <t>0,95*2,02</t>
  </si>
  <si>
    <t>971033641R00</t>
  </si>
  <si>
    <t>Vybourání otvorů ve zdivu cihelném z jakýchkoliv cihel pálených  na jakoukoliv maltu vápenou nebo vápenocementovou, plochy do 4 m2, tloušťky do 300 mm</t>
  </si>
  <si>
    <t>0,88*1,3*0,3</t>
  </si>
  <si>
    <t>971033651R00</t>
  </si>
  <si>
    <t>Vybourání otvorů ve zdivu cihelném z jakýchkoliv cihel pálených  na jakoukoliv maltu vápenou nebo vápenocementovou, plochy do 4 m2, tloušťky do 600 mm</t>
  </si>
  <si>
    <t>1*2*0,45+0,98*2,01*0,45</t>
  </si>
  <si>
    <t>0,88*2,1*0,6</t>
  </si>
  <si>
    <t>978013191R00</t>
  </si>
  <si>
    <t>Otlučení omítek vápenných nebo vápenocementových vnitřních s vyškrabáním spár, s očištěním zdiva stěn, v rozsahu do 100 %</t>
  </si>
  <si>
    <t>(4,45*4+3,747+2,252+2,651+6,448+5,7+5,6+4,25+1,9+4,05+5,6*3+1,8+11,153+5,846+29,15+4,8+3,9+6,1+5,05+4,76+6,25+1,05+6,3+2,2+6,1)*2*2,45</t>
  </si>
  <si>
    <t>776511810R00</t>
  </si>
  <si>
    <t>Odstranění povlakových podlah z nášlapné plochy lepených, bez podložky, z ploch přes 20 m2</t>
  </si>
  <si>
    <t>800-775</t>
  </si>
  <si>
    <t>16,84+9,45+18,77+26,42+11,51</t>
  </si>
  <si>
    <t>17,12+14,09+13,16+20,76+14,04+76,62+10,86+19,11+18,13+18,31+17,93+18,13+19,7+29,36+21,35+18,47+3,58</t>
  </si>
  <si>
    <t>350,72*2</t>
  </si>
  <si>
    <t>Vybourání vnějších a vnitřních výplní otvorů vč.likvidace</t>
  </si>
  <si>
    <t>0,85*0,45*15+1*1,2*0,7+1,7*1,4</t>
  </si>
  <si>
    <t>90002</t>
  </si>
  <si>
    <t>Demontáž plošiny vč.zpětné montáže a nového nátěru</t>
  </si>
  <si>
    <t>Demontáž kov.schod.ramene vč.zpětné montáže a nového nátěru</t>
  </si>
  <si>
    <t>Demontáž VZT ventilátorů vč.likvidace</t>
  </si>
  <si>
    <t>Demontáž VZT potrubí dl.11m vč.likvidace</t>
  </si>
  <si>
    <t>Demontáž drátěného panelu vč.likvidace</t>
  </si>
  <si>
    <t>Přenosný hasící přístroj 21A, D+M, Ž02, popis viz výpis výrobků</t>
  </si>
  <si>
    <t>Přenosný hasící přístroj 21A, D+M, Ž06, popis viz výpis výrobků</t>
  </si>
  <si>
    <t>90097</t>
  </si>
  <si>
    <t>Přenosný hasící přístroj 21A, D+M, Ž07, popis viz výpis výrobků</t>
  </si>
  <si>
    <t>90098</t>
  </si>
  <si>
    <t>Přenosný hasící přístroj 21A, D+M, Ž08, popis viz výpis výrobků</t>
  </si>
  <si>
    <t>90099</t>
  </si>
  <si>
    <t>Přenosný hasící přístroj 21A, D+M, Ž09, popis viz výpis výrobků</t>
  </si>
  <si>
    <t>90100</t>
  </si>
  <si>
    <t>Přenosný hasící přístroj 21A, D+M, Ž10, popis viz výpis výrobků</t>
  </si>
  <si>
    <t>90101</t>
  </si>
  <si>
    <t>Přenosný hasící přístroj 21A, D+M, Ž11, popis viz výpis výrobků</t>
  </si>
  <si>
    <t>90102</t>
  </si>
  <si>
    <t>Přenosný hasící přístroj 21A, D+M, Ž12, popis viz výpis výrobků</t>
  </si>
  <si>
    <t>90103</t>
  </si>
  <si>
    <t>Přenosný hasící přístroj 21A, D+M, Ž13, popis viz výpis výrobků</t>
  </si>
  <si>
    <t>90104</t>
  </si>
  <si>
    <t>Požární hydrant, D+M, Ž14, popis viz výpis výrobků</t>
  </si>
  <si>
    <t>90105</t>
  </si>
  <si>
    <t>Výstražné a bezpečnostní tabulky, D+M, Ž15, popis viz výpis výrobků</t>
  </si>
  <si>
    <t>90106</t>
  </si>
  <si>
    <t>Doplnění panikového kování, D+M, Ž16, popis viz výpis výrobků</t>
  </si>
  <si>
    <t>963042820R00</t>
  </si>
  <si>
    <t>Bourání schodišť</t>
  </si>
  <si>
    <t>5+5+6+5</t>
  </si>
  <si>
    <t>5+5</t>
  </si>
  <si>
    <t>725290030RA0</t>
  </si>
  <si>
    <t>Demontáž zařizovacích předmětů vany včetně baterie a obezdění</t>
  </si>
  <si>
    <t>3+1</t>
  </si>
  <si>
    <t>13+2</t>
  </si>
  <si>
    <t>711132311R00</t>
  </si>
  <si>
    <t>Provedení izolace proti zemní vlhkosti pásy na sucho svislá,  , nopovou fólií včetně uchycovacích prvků</t>
  </si>
  <si>
    <t>id - d04 : (46,636+12,33)*1,4+46,636*0,5</t>
  </si>
  <si>
    <t>711191171R00</t>
  </si>
  <si>
    <t>Provedení izolace proti zemní vlhkosti ostatní vodorovné uložení, podkladní textilie, bez dodávky materiálu</t>
  </si>
  <si>
    <t xml:space="preserve">id - d15 : </t>
  </si>
  <si>
    <t>711491272R00</t>
  </si>
  <si>
    <t>Provedení izolace proti tlakové vodě ostatní práce svislá, ochranná textílie, materiál ve specifikaci</t>
  </si>
  <si>
    <t>id - d15 : 46,636*0,5+12,33*2+46,636*2</t>
  </si>
  <si>
    <t>141,25</t>
  </si>
  <si>
    <t>711140031RA0</t>
  </si>
  <si>
    <t>Izolace proti vodě asfalt. pásy přitavením vodorovná 1 x penetrace izolačním asfaltovým lakem, 1 x pás izolační z modifikovaného asfaltu natavitelný s minerálním posypem tl.4 mm vložka polyesterové ro..., Parozábrana asfaltová tl. = 4,00 mm; funkce: hydroizolační, protiradonová, parotěsná; asfalt: oxidovaný; nosná vložka: Al fólie se skelnou rohoží</t>
  </si>
  <si>
    <t>711150031RA0</t>
  </si>
  <si>
    <t>Izolace proti vodě asfalt. pásy přitavením svislá 1 x penetrace asfaltovou emulzí, 1 x pás izolační z modif.asfaltu tl. 4 mm vložka skelná tkanina, s posypem + 1 x pás izolační z modif.asfaltu tl. ..., Pás hydroizolační asfaltový tl. = 4,0 mm; funkce: protiradonová, parobrzdná; asfalt: modifikovaný; nosná vložka: PES rohož; horní strana: minerální...</t>
  </si>
  <si>
    <t>id - h12+d01 : 46,636*1</t>
  </si>
  <si>
    <t>(46,636+12,33)*1,5</t>
  </si>
  <si>
    <t>46,636*0,5</t>
  </si>
  <si>
    <t>(12,33+46,636)*2</t>
  </si>
  <si>
    <t>sokl : (2,034+1+1,01+2,034+2,034+2,16+0,9+2,648+2,17+1,358+1,76+3,9+4,081+3,9+0,9+1,881+1,76+0,91+1,62+0,9+1,61+0,9+1,6+0,91)*2*0,15</t>
  </si>
  <si>
    <t>(1,794+2,267+0,9+2,117+2,844+1,83+1,85+0,969+2+1+1,85+1,969+1,551+1,118)*2*0,15</t>
  </si>
  <si>
    <t>(3,073+2,619+1,79+0,9+3,073+1,98+3,076+1,681+2,026+1,75+0,9+1,6+1,66+1,87+1,005+1,7+1+1,55+1,896+1,699)*2*0,15</t>
  </si>
  <si>
    <t>stěny : 5</t>
  </si>
  <si>
    <t>28323113R</t>
  </si>
  <si>
    <t>fólie izolační zemní drenážní; tloušťka 1,00 mm; výška nopů 20,0 mm; plošná hmotnost 1 000 g/m2; HDPE</t>
  </si>
  <si>
    <t>id - d04 : 105,8704*1,1</t>
  </si>
  <si>
    <t>693660192R</t>
  </si>
  <si>
    <t>geotextilie směs přírodních a syntetických vláken; funkce separační, ochranná, filtrační; plošná hmotnost 300 g/m2</t>
  </si>
  <si>
    <t>141,25*2*1,1</t>
  </si>
  <si>
    <t>998711102R00</t>
  </si>
  <si>
    <t>Přesun hmot pro izolace proti vodě svisle do 12 m</t>
  </si>
  <si>
    <t>50 m vodorovně měřeno od těžiště půdorysné plochy skládky do těžiště půdorysné plochy objektu</t>
  </si>
  <si>
    <t>sp9 : 123,22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</si>
  <si>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</si>
  <si>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</si>
  <si>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</si>
  <si>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>id - e07 : 46,636*0,5+12,33*2+46,636*2</t>
  </si>
  <si>
    <t>(46,63+12,33)*0,6</t>
  </si>
  <si>
    <t xml:space="preserve">d14 : </t>
  </si>
  <si>
    <t>336,31*0,09*1,1</t>
  </si>
  <si>
    <t>123,22*0,06*1,1</t>
  </si>
  <si>
    <t>283759601R</t>
  </si>
  <si>
    <t>Výrobek izolační pro budovy z pěnového polystyrenu (EPS) tvar: deska; označení: Z; lambda = 0,035 W/(m.K); RtF: E</t>
  </si>
  <si>
    <t>id - e07 : 141,25*1,1*0,1</t>
  </si>
  <si>
    <t>35,376*1,1*0,05</t>
  </si>
  <si>
    <t>764530410R00</t>
  </si>
  <si>
    <t>Oplechování zdí a nadezdívek z titanzinkového plechu výroba a montáž včetně rohů   rš 250 mm</t>
  </si>
  <si>
    <t>včetně spojovacích prostředků.</t>
  </si>
  <si>
    <t>včetně zednické výpomoci.</t>
  </si>
  <si>
    <t>764554404R00</t>
  </si>
  <si>
    <t>Odpadní trouby z titanzinkového plechu dodávka a montáž včetně zděří, manžet, odboček, kolen, odskoků, výpustí vody a přechodových kusů  kruhových, průměru 150 mm</t>
  </si>
  <si>
    <t>1,165+1</t>
  </si>
  <si>
    <t>Dřevěné dveře 800/1970 vč.zárubně, kování, D+M, D01, popis viz výpis výrobků</t>
  </si>
  <si>
    <t>Dřevěné dveře 800/1970 vč.zárubně, kování, D+M, D02, popis viz výpis výrobků</t>
  </si>
  <si>
    <t>Dřevěné dveře 700/1970 vč.zárubně, kování, D+M, D03, popis viz výpis výrobků</t>
  </si>
  <si>
    <t>Dřevěné dveře 900/1970 vč.zárubně, kování, D+M, D04, popis viz výpis výrobků</t>
  </si>
  <si>
    <t>Dřevěné dveře 700/1970 vč.zárubně, kování, D+M, D05, popis viz výpis výrobků</t>
  </si>
  <si>
    <t>Dřevěné dveře 700/1970 vč.zárubně, kování, D+M, D06, popis viz výpis výrobků</t>
  </si>
  <si>
    <t>Dřevěné dveře 700/1970 vč.zárubně, kování, D+M, D08, popis viz výpis výrobků</t>
  </si>
  <si>
    <t>Dřevěné dveře 900/1970 vč.zárubně, kování, D+M, D10, popis viz výpis výrobků</t>
  </si>
  <si>
    <t>Dřevěné dveře 900/1970 vč.zárubně, kování, D+M, D11, popis viz výpis výrobků</t>
  </si>
  <si>
    <t>Dřevěné dveře 800/1970 vč.zárubně, kování, D+M, D12, popis viz výpis výrobků</t>
  </si>
  <si>
    <t>76613</t>
  </si>
  <si>
    <t>Dřevěné dveře 800/1970 vč.zárubně, kování, D+M, D13, popis viz výpis výrobků</t>
  </si>
  <si>
    <t>76614</t>
  </si>
  <si>
    <t>Dřevěné dveře 1400/1970 vč.zárubně, kování, EI 30DP3 C2, D+M, D14, popis viz výpis výrobků</t>
  </si>
  <si>
    <t>76615</t>
  </si>
  <si>
    <t>Dřevěné dveře 900/1970 vč.zárubně, kování, D+M, D15, popis viz výpis výrobků</t>
  </si>
  <si>
    <t>76616</t>
  </si>
  <si>
    <t>Dřevěné dveře 700/1970 vč.zárubně, kování, D+M, D16, popis viz výpis výrobků</t>
  </si>
  <si>
    <t>76617</t>
  </si>
  <si>
    <t>Dřevěné dveře 700/1970 vč.zárubně, kování, D+M, D17, popis viz výpis výrobků</t>
  </si>
  <si>
    <t>76618</t>
  </si>
  <si>
    <t>Dřevěné dveře 700/1970 vč.zárubně, kování, D+M, D18, popis viz výpis výrobků</t>
  </si>
  <si>
    <t>76619</t>
  </si>
  <si>
    <t>Dřevěné dveře 900/1970 vč.zárubně, kování, D+M, D19, popis viz výpis výrobků</t>
  </si>
  <si>
    <t>76620</t>
  </si>
  <si>
    <t>Dřevěné dveře 900/1970 vč.zárubně, kování, D+M, D20, popis viz výpis výrobků</t>
  </si>
  <si>
    <t>Dřevěné dveře 900/1970 vč.zárubně, kování, D+M, D21, popis viz výpis výrobků</t>
  </si>
  <si>
    <t>76622</t>
  </si>
  <si>
    <t>Dřevěné dveře 900/1970 vč.zárubně, kování, D+M, D22, popis viz výpis výrobků</t>
  </si>
  <si>
    <t>76623</t>
  </si>
  <si>
    <t>Dřevěné dveře 900/1970 vč.zárubně, kování, D+M, D23, popis viz výpis výrobků</t>
  </si>
  <si>
    <t>76624</t>
  </si>
  <si>
    <t>Dřevěné dveře 900/1970 vč.zárubně, kování, D+M, D24, popis viz výpis výrobků</t>
  </si>
  <si>
    <t>76625</t>
  </si>
  <si>
    <t>Dřevěné dveře 900/1970 vč.zárubně, kování, D+M, D25, popis viz výpis výrobků</t>
  </si>
  <si>
    <t>76626</t>
  </si>
  <si>
    <t>Dřevěné dveře 800/1970 vč.zárubně, kování, D+M, D26, popis viz výpis výrobků</t>
  </si>
  <si>
    <t>76627</t>
  </si>
  <si>
    <t>Dřevěné dveře 700/1970 vč.zárubně, kování, D+M, D27, popis viz výpis výrobků</t>
  </si>
  <si>
    <t>76628</t>
  </si>
  <si>
    <t>Dřevěné dveře 700/1970 vč.zárubně, kování, D+M, D28, popis viz výpis výrobků</t>
  </si>
  <si>
    <t>76629</t>
  </si>
  <si>
    <t>Dřevěné dveře 800/1970 vč.zárubně, kování, D+M, D29, popis viz výpis výrobků</t>
  </si>
  <si>
    <t>76630</t>
  </si>
  <si>
    <t>Dřevěné dveře 700/1970 vč.zárubně, kování, D+M, D30, popis viz výpis výrobků</t>
  </si>
  <si>
    <t>76631</t>
  </si>
  <si>
    <t>Dřevěné dveře 700/1970 vč.zárubně, kování, D+M, D31, popis viz výpis výrobků</t>
  </si>
  <si>
    <t>76632</t>
  </si>
  <si>
    <t>Dřevěné dveře 700/1970 vč.zárubně, kování, D+M, D32, popis viz výpis výrobků</t>
  </si>
  <si>
    <t>76633</t>
  </si>
  <si>
    <t>Dřevěné dveře 900/1970 vč.zárubně, kování, D+M, D33, popis viz výpis výrobků</t>
  </si>
  <si>
    <t>76634</t>
  </si>
  <si>
    <t>Dřevěné dveře 900/1970 vč.zárubně, kování, D+M, D34, popis viz výpis výrobků</t>
  </si>
  <si>
    <t>76635</t>
  </si>
  <si>
    <t>Dřevěné dveře 850/1970 vč.zárubně, kování, D+M, D35, popis viz výpis výrobků</t>
  </si>
  <si>
    <t>76636</t>
  </si>
  <si>
    <t>Dřevěné dveře 700/1970 vč.zárubně, kování, D+M, D36, popis viz výpis výrobků</t>
  </si>
  <si>
    <t>76637</t>
  </si>
  <si>
    <t>Dřevěné dveře 00/1970 vč.zárubně, kování, D+M, D37, popis viz výpis výrobků</t>
  </si>
  <si>
    <t>76638</t>
  </si>
  <si>
    <t>Dřevěné dveře 800/1970 vč.zárubně, kování, D+M, D38, popis viz výpis výrobků</t>
  </si>
  <si>
    <t>76639</t>
  </si>
  <si>
    <t>Dřevěné dveře 800/1970 vč.zárubně, kování, D+M, D39, popis viz výpis výrobků</t>
  </si>
  <si>
    <t>76640</t>
  </si>
  <si>
    <t>Dřevěné dveře 700/1970 vč.zárubně, kování, D+M, D40, popis viz výpis výrobků</t>
  </si>
  <si>
    <t>76641</t>
  </si>
  <si>
    <t>Dřevěné dveře 700/1970 vč.zárubně, kování, D+M, D41, popis viz výpis výrobků</t>
  </si>
  <si>
    <t>76642</t>
  </si>
  <si>
    <t>Dřevěné dveře 700/1970 vč.zárubně, kování, D+M, D42, popis viz výpis výrobků</t>
  </si>
  <si>
    <t>76643</t>
  </si>
  <si>
    <t>Dřevěné dveře 800/1970 vč.zárubně, kování, D+M, D43, popis viz výpis výrobků</t>
  </si>
  <si>
    <t>76644</t>
  </si>
  <si>
    <t>Dřevěné dveře 700/1970 vč.zárubně, kování, D+M, D44, popis viz výpis výrobků</t>
  </si>
  <si>
    <t>76645</t>
  </si>
  <si>
    <t>Dřevěné dveře 800/1970 vč.zárubně, kování, D+M, D45, popis viz výpis výrobků</t>
  </si>
  <si>
    <t>76646</t>
  </si>
  <si>
    <t>Dřevěné dveře 800/1970 vč.zárubně, kování, D+M, D46, popis viz výpis výrobků</t>
  </si>
  <si>
    <t>76647</t>
  </si>
  <si>
    <t>Dřevěné dveře 700/1970 vč.zárubně, kování, D+M, D47, popis viz výpis výrobků</t>
  </si>
  <si>
    <t>76649</t>
  </si>
  <si>
    <t>Dřevěné dveře 800/1970 vč.zárubně, kování, D+M, D49, popis viz výpis výrobků</t>
  </si>
  <si>
    <t>76650</t>
  </si>
  <si>
    <t>Dřevěné dveře 800/1970 vč.zárubně, kování, EI30 DP3 C2, D+M, D50, popis viz výpis výrobků</t>
  </si>
  <si>
    <t>76651</t>
  </si>
  <si>
    <t>Obnova stáv.dveří, D+M, D51, popis viz výpis výrobků</t>
  </si>
  <si>
    <t>76652</t>
  </si>
  <si>
    <t>Obnova stáv.dveří, D+M, D52, popis viz výpis výrobků</t>
  </si>
  <si>
    <t>76653</t>
  </si>
  <si>
    <t>Obnova stáv.dveří, D+M, D53, popis viz výpis výrobků</t>
  </si>
  <si>
    <t>76654</t>
  </si>
  <si>
    <t>Obnova stáv.dveří, D+M, D54, popis viz výpis výrobků</t>
  </si>
  <si>
    <t>76655</t>
  </si>
  <si>
    <t>Obnova stáv.dveří, D+M, D55, popis viz výpis výrobků</t>
  </si>
  <si>
    <t>76656</t>
  </si>
  <si>
    <t>Dřevěné dveře 800/1970 vč.zárubně, kování, D+M, D56, popis viz výpis výrobků</t>
  </si>
  <si>
    <t>76657</t>
  </si>
  <si>
    <t>Dřevěné dveře 800/1970 vč.zárubně, kování, D+M, D57, popis viz výpis výrobků</t>
  </si>
  <si>
    <t>76658</t>
  </si>
  <si>
    <t>Obnova stáv.dveří, D+M, D58, popis viz výpis výrobků</t>
  </si>
  <si>
    <t>76659</t>
  </si>
  <si>
    <t>Obnova stáv.dveří, D+M, D59, popis viz výpis výrobků</t>
  </si>
  <si>
    <t>76660</t>
  </si>
  <si>
    <t>Obnova stáv.dveří, D+M, D60, popis viz výpis výrobků</t>
  </si>
  <si>
    <t>76661</t>
  </si>
  <si>
    <t>Obnova stáv.dveří, D+M, D61, popis viz výpis výrobků</t>
  </si>
  <si>
    <t>76662</t>
  </si>
  <si>
    <t>Obnova stáv.dveří, D+M, D62, popis viz výpis výrobků</t>
  </si>
  <si>
    <t>76663</t>
  </si>
  <si>
    <t>Obnova stáv.dveří, D+M, D63, popis viz výpis výrobků</t>
  </si>
  <si>
    <t>76664</t>
  </si>
  <si>
    <t>Obnova stáv.dveří, D+M, D64, popis viz výpis výrobků</t>
  </si>
  <si>
    <t>76665</t>
  </si>
  <si>
    <t>Obnova stáv.dveří, D+M, D65, popis viz výpis výrobků</t>
  </si>
  <si>
    <t>76666</t>
  </si>
  <si>
    <t>Obnova stáv.dveří, D+M, D66, popis viz výpis výrobků</t>
  </si>
  <si>
    <t>76667</t>
  </si>
  <si>
    <t>Obnova stáv.dveří, D+M, D67, popis viz výpis výrobků</t>
  </si>
  <si>
    <t>76681</t>
  </si>
  <si>
    <t>Kuchyňská linka dl.2,12m, D+M, T01, popis viz výpis výrobků</t>
  </si>
  <si>
    <t>76682</t>
  </si>
  <si>
    <t>Kuchyňská linka dl.1,9m, D+M, T02, popis viz výpis výrobků</t>
  </si>
  <si>
    <t>Zábradlí schodiště 2852x1000mm, D+M, Z01, popis viz výpis výrobků</t>
  </si>
  <si>
    <t>Zábradlí schodiště 3395x1000mm, D+M, Z02, popis viz výpis výrobků</t>
  </si>
  <si>
    <t>Podesta pro schodiště, D+M, Z03, popis viz výpis výrobků</t>
  </si>
  <si>
    <t>Montážní prvek pro podestu, D+M, Z04, popis viz výpis výrobků</t>
  </si>
  <si>
    <t>Sloupky pod podestu, D+M, Z05, popis viz výpis výrobků</t>
  </si>
  <si>
    <t>Roznášecí plech sloupků, D+M, Z06, popis viz výpis výrobků</t>
  </si>
  <si>
    <t>Stáv.rampa+zábradlí - dmtž, uskladnění, repase a zpětná mtž, D+M, Z07, popis viz výpis výrobků</t>
  </si>
  <si>
    <t>Stáv.ocel.zábradlí - dmtž, uskladnění, repase a zpětná mtž, D+M, Z08, popis viz výpis výrobků</t>
  </si>
  <si>
    <t>Ocel.profil I100, dl.2500mm, D+M, Z10, popis viz výpis výrobků</t>
  </si>
  <si>
    <t>76711</t>
  </si>
  <si>
    <t>Ocel.profil I100, dl.2700mm, D+M, Z11, popis viz výpis výrobků</t>
  </si>
  <si>
    <t>76712</t>
  </si>
  <si>
    <t>Ocel.profil I100, dl.1350mm, D+M, Z12, popis viz výpis výrobků</t>
  </si>
  <si>
    <t>76713</t>
  </si>
  <si>
    <t>Ocel.profil I100, dl.1250mm, D+M, Z13, popis viz výpis výrobků</t>
  </si>
  <si>
    <t>76714</t>
  </si>
  <si>
    <t>Ocel.profil I100, dl.1250mm, D+M, Z14, popis viz výpis výrobků</t>
  </si>
  <si>
    <t>76715</t>
  </si>
  <si>
    <t>Ocel.profil I120, dl.1700mm, D+M, Z15, popis viz výpis výrobků</t>
  </si>
  <si>
    <t>76716</t>
  </si>
  <si>
    <t>Ocel.profil L50/50/5, dl.900mm, D+M, Z16, popis viz výpis výrobků</t>
  </si>
  <si>
    <t>76717</t>
  </si>
  <si>
    <t>Kovový L profil dl.2,4m, D+M, Z17, popis viz výpis výrobků</t>
  </si>
  <si>
    <t>76718</t>
  </si>
  <si>
    <t>Kovový L profil dl.1,55m, D+M, Z18, popis viz výpis výrobků</t>
  </si>
  <si>
    <t>76719</t>
  </si>
  <si>
    <t>Kovový L profil dl.1,65m, D+M, Z19, popis viz výpis výrobků</t>
  </si>
  <si>
    <t>76720</t>
  </si>
  <si>
    <t>Kovový L profil dl.1,45m, D+M, Z20, popis viz výpis výrobků</t>
  </si>
  <si>
    <t>76721</t>
  </si>
  <si>
    <t>Kovový L profil dl.1,1m, D+M, Z21, popis viz výpis výrobků</t>
  </si>
  <si>
    <t>76722</t>
  </si>
  <si>
    <t>Kovový L profil dl.1,75m, D+M, Z22, popis viz výpis výrobků</t>
  </si>
  <si>
    <t>76723</t>
  </si>
  <si>
    <t>Interérové madlo schodiště, D+M, Z23, popis viz výpis výrobků</t>
  </si>
  <si>
    <t>76724</t>
  </si>
  <si>
    <t>Demontovatelné zábradlí před oknem, D+M, Z24, púopis viz výpis výrobků</t>
  </si>
  <si>
    <t>76725</t>
  </si>
  <si>
    <t>Demontovatelné zábradlí před oknem, D+M, Z25, púopis viz výpis výrobků</t>
  </si>
  <si>
    <t>76726</t>
  </si>
  <si>
    <t>76727</t>
  </si>
  <si>
    <t>Kovový Z prvek pro přechod hydroizolace, D+M, Z27, popis viz výpis výrobků</t>
  </si>
  <si>
    <t>Obnova stáv.dveří, D+M, D68, popis viz výpis výrobků</t>
  </si>
  <si>
    <t>Obnova stáv.dveří, D+M, Ž16, popis viz výpis výrobků</t>
  </si>
  <si>
    <t>Stěna pisoárová š.100, v.1500, hl.410mm, D+M, A01, popis viz výpis výrobků</t>
  </si>
  <si>
    <t>Stěna pisoárová š.100, v.1500, hl.410mm, D+M, A02, popis viz výpis výrobků</t>
  </si>
  <si>
    <t>Stěna pisoárová š.100, v.1500, hl.410mm, D+M, A03, popis viz výpis výrobků</t>
  </si>
  <si>
    <t>Stěna pisoárová š.100, v.1500, hl.410mm, D+M, A04, popis viz výpis výrobků</t>
  </si>
  <si>
    <t>Předstěna z kompaktních desek HPL š.12mm,v.2750mm, D+M, A05, popis viz výpis výrobků</t>
  </si>
  <si>
    <t>29,149*2,75</t>
  </si>
  <si>
    <t>Systémová pažnice a prostupky, ucpávky vč.chrániček, D+M, A06, popis viz výpis výrobků</t>
  </si>
  <si>
    <t>Odvětrávací potrubí fasády pr.50mm, dl.1350mm, D+M, A07, popis viz výpis výrobků</t>
  </si>
  <si>
    <t>Zrcadlo 650x750mm, D+M, A08, popis viz výpis výrobků</t>
  </si>
  <si>
    <t>Zrcadlo WC invalidé 650x750mm, D+M, A09, popis viz výpis výrobků</t>
  </si>
  <si>
    <t>Zrcadlo učebny 650x750mm, D+M, A10, popis viz výpis výrobků</t>
  </si>
  <si>
    <t>Systémová pažnice a prostupky, ucpávky vč.chrániček, D+M, A11, popis viz výpis výrobků</t>
  </si>
  <si>
    <t>Systémová pažnice a prostupky, ucpávky vč.chrániček, D+M, A12, popis viz výpis výrobků</t>
  </si>
  <si>
    <t>Čistící dvířka, D+M, A13, popis viz výpis výrobků</t>
  </si>
  <si>
    <t>771101310R00</t>
  </si>
  <si>
    <t>Příprava podkladu pod dlažby vyčištění keramické dlažby</t>
  </si>
  <si>
    <t>(2,651+4,45+4,274+4,45+2,753+4,15+4,05+5,6+1,8+5,6+29,15+4,8+5,05+4,762+6,1+1,04+5,25+6,1+1,927+4,762)*2</t>
  </si>
  <si>
    <t>(7,5+2,25+1+2,5+14+2,314+9,4+6,1)*2</t>
  </si>
  <si>
    <t>(13,5+1,527+29,3+2,732+11,572+4,45+2,1+1,527)*2</t>
  </si>
  <si>
    <t xml:space="preserve">J47+F20 : </t>
  </si>
  <si>
    <t>sp1 : 6,63+5,05+1,79+2+3,64+1,74</t>
  </si>
  <si>
    <t>sp2a : 22,19+51,49</t>
  </si>
  <si>
    <t>130</t>
  </si>
  <si>
    <t>998771102R00</t>
  </si>
  <si>
    <t>77601</t>
  </si>
  <si>
    <t xml:space="preserve">j46+f24 : </t>
  </si>
  <si>
    <t>sp6a : 17,12+27,64+11</t>
  </si>
  <si>
    <t>sp8 : 20,89+14,04+76,62+10,86+37,83+18,31+17,93+18,13+19,7</t>
  </si>
  <si>
    <t>1pp : (2,034+1)*2*2-1,4</t>
  </si>
  <si>
    <t>(1,01+2,034)*2*2-1,4*3</t>
  </si>
  <si>
    <t>(2,034+2,16+0,9)*2*2-1,4</t>
  </si>
  <si>
    <t>(2,648+2,17)*2*2-1,6</t>
  </si>
  <si>
    <t>(1,358+1,76)*2*2-1,6</t>
  </si>
  <si>
    <t>1,075*1,5</t>
  </si>
  <si>
    <t>(3,9+4,081)*2*2-1,8-1,4*2-1,6</t>
  </si>
  <si>
    <t>(3,9+0,9+1,881)*2*2-1,6</t>
  </si>
  <si>
    <t>(1,76+0,91)*2*2-1,4</t>
  </si>
  <si>
    <t>(1,62+0,9)*2*2-1,4</t>
  </si>
  <si>
    <t>(1,61+0,9)*2*2-1,4</t>
  </si>
  <si>
    <t>(1,6+0,91)*2*2-1,4</t>
  </si>
  <si>
    <t>(1,794+2,267+0,9+2,117)*2*2-1,4*3</t>
  </si>
  <si>
    <t>(2,844+1,83)*2*2-1,4-1,6</t>
  </si>
  <si>
    <t>(1,85+0,969)*2*2-1,4</t>
  </si>
  <si>
    <t>(2+1)*2*2-1,4*2</t>
  </si>
  <si>
    <t>(1,85+1,969)*2*2-1,6</t>
  </si>
  <si>
    <t>(1,551+1,118)*2*2-1,4</t>
  </si>
  <si>
    <t>1,1*1,5*2+(1+1,075)*1,5+(1+1)*1,5</t>
  </si>
  <si>
    <t>(3,073+2,619+1,79+0,9)*2*2-1,4*3</t>
  </si>
  <si>
    <t>(3,073+1,98)*2*2-1,4-1,6</t>
  </si>
  <si>
    <t>(3,076+1,681+2,026+1,75+0,9+1,6)*2*2-1,6*3-1,4*2</t>
  </si>
  <si>
    <t>(1,66+1,87)*2*2-1,4</t>
  </si>
  <si>
    <t>1,8*1,5*2+2,5*1,5</t>
  </si>
  <si>
    <t>(1,005+1,7+1+1,55)*2*2-1,4*3</t>
  </si>
  <si>
    <t>(1,896+1,699)*2*2-1,4</t>
  </si>
  <si>
    <t>2,7*0,6</t>
  </si>
  <si>
    <t>6*2+2*2+8*2</t>
  </si>
  <si>
    <t>381,543*1,1</t>
  </si>
  <si>
    <t>784402803R00</t>
  </si>
  <si>
    <t>Odstranění maleb oškrabáním, v místnostech přes 5 m do 8 m</t>
  </si>
  <si>
    <t>stěny : (3,2+11,15+3,7+4,5+3,15+3+2,8+4,6+12,351+6,4+4,75+1,5+2,5+4,6+9,45+4,4+2,924+4,25+2,225+4,25+17,2+5,6+17,2+5,1+4,026+5,1+5,123+5,1)*2*3,25</t>
  </si>
  <si>
    <t>(3,751+4,45+15,85+11,15+9,25+4,6+29,3+7,1+3,076+5,6*4+3,7+2,48+13,65+2,3+1,5+3,15+3,45+9,7+3,824*5+4,7+4,6+4,65+5,05)*2*3,2</t>
  </si>
  <si>
    <t>2*140,0205</t>
  </si>
  <si>
    <t>Popis</t>
  </si>
  <si>
    <t>Hloubení nezapažených rýh šířky do 800 mm v soudržných horninách třídy těžitelnosti I skupiny 3 ručně</t>
  </si>
  <si>
    <t>Zásyp v uzavřených prostorech do 30 m3 sypaninou se zhutněním při překopech inženýrských sítí ručně</t>
  </si>
  <si>
    <t>Zazdívka o tl 140 mm rýh, nik nebo kapes z cihel pálených</t>
  </si>
  <si>
    <t>Hrubá výplň rýh ve stěnách maltou jakékoli šířky rýhy</t>
  </si>
  <si>
    <t>Vápenocementová omítka štuková dvouvrstvá vnitřních stěn nanášená ručně</t>
  </si>
  <si>
    <t>Tlaková zkouška vodou potrubí DN do 80</t>
  </si>
  <si>
    <t>Vybourání otvorů v betonových příčkách a zdech pl do 0,09 m2 tl do 300 mm</t>
  </si>
  <si>
    <t>971042351</t>
  </si>
  <si>
    <t>Vybourání otvorů v betonových příčkách a zdech pl do 0,09 m2 tl do 450 mm</t>
  </si>
  <si>
    <t>971042361</t>
  </si>
  <si>
    <t>Vybourání otvorů v betonových příčkách a zdech pl do 0,09 m2 tl do 600 mm</t>
  </si>
  <si>
    <t>Vysekání rýh ve zdivu cihelném hl do 100 mm š do 100 mm</t>
  </si>
  <si>
    <t>Vysekání rýh ve zdivu cihelném pro komínové nebo ventilační průduchy hl do 300 mm š do 300 mm</t>
  </si>
  <si>
    <t>Nakládání suti a vybouraných hmot</t>
  </si>
  <si>
    <t>Vnitrostaveništní doprava suti a vybouraných hmot pro budovy v přes 12 do 15 m s omezením mechanizace</t>
  </si>
  <si>
    <t>Příplatek k vnitrostaveništní dopravě suti a vybouraných hmot za zvětšenou dopravu suti ZKD 10 m</t>
  </si>
  <si>
    <t>Odvoz suti a vybouraných hmot na skládku nebo meziskládku do 1 km se složením</t>
  </si>
  <si>
    <t>Příplatek k odvozu suti a vybouraných hmot na skládku ZKD 1 km přes 1 km</t>
  </si>
  <si>
    <t>Montáž tepelné izolace ukončení líce Al ukončovací páskou s přelepením</t>
  </si>
  <si>
    <t>Potrubí kanalizační z PP odpadní DN 110</t>
  </si>
  <si>
    <t>Potrubí kanalizační z PP připojovací DN 50</t>
  </si>
  <si>
    <t>721174045</t>
  </si>
  <si>
    <t>Potrubí kanalizační z PP připojovací DN 110</t>
  </si>
  <si>
    <t>Vyvedení a upevnění odpadních výpustek DN 50</t>
  </si>
  <si>
    <t>Vyvedení a upevnění odpadních výpustek DN 110</t>
  </si>
  <si>
    <t>721211402</t>
  </si>
  <si>
    <t>Vpusť podlahová s vodorovným odtokem DN 40/50 s automatickým vztlakovým uzávěrem mřížka nerez 115x115</t>
  </si>
  <si>
    <t>55145002</t>
  </si>
  <si>
    <t>kompletní sprchový set 050/1,0</t>
  </si>
  <si>
    <t>sada</t>
  </si>
  <si>
    <t>721273151</t>
  </si>
  <si>
    <t>Hlavice ventilační polypropylen PP DN 50</t>
  </si>
  <si>
    <t>Hlavice ventilační polypropylen PP DN 110</t>
  </si>
  <si>
    <t>Přesun hmot tonážní pro vnitřní kanalizace v objektech v přes 6 do 12 m</t>
  </si>
  <si>
    <t>Demontáž potrubí ocelové pozinkované závitové DN do 25</t>
  </si>
  <si>
    <t>Demontáž potrubí ocelové pozinkované závitové DN přes 25 do 40</t>
  </si>
  <si>
    <t>Demontáž potrubí ocelové pozinkované závitové DN přes 40 do 50</t>
  </si>
  <si>
    <t>Potrubí vodovodní plastové PPR svar polyfúze PN 20 D 20x3,4 mm</t>
  </si>
  <si>
    <t>Potrubí vodovodní plastové PPR svar polyfúze PN 20 D 25x4,2 mm</t>
  </si>
  <si>
    <t>Potrubí vodovodní plastové PPR svar polyfúze PN 20 D 32x5,4 mm</t>
  </si>
  <si>
    <t>Potrubí vodovodní plastové PPR svar polyfúze PN 20 D 40x6,7 mm</t>
  </si>
  <si>
    <t>722174026</t>
  </si>
  <si>
    <t>Potrubí vodovodní plastové PPR svar polyfúze PN 20 D 50x8,4 mm</t>
  </si>
  <si>
    <t>722174027</t>
  </si>
  <si>
    <t>Potrubí vodovodní plastové PPR svar polyfúze PN 20 D 63x10,5 mm</t>
  </si>
  <si>
    <t>Ochrana vodovodního potrubí přilepenými termoizolačními trubicemi z PE tl přes 9 do 13 mm DN do 22 mm</t>
  </si>
  <si>
    <t>Ochrana vodovodního potrubí přilepenými termoizolačními trubicemi z PE tl přes 9 do 13 mm DN přes 22 do 45 mm</t>
  </si>
  <si>
    <t>722181233</t>
  </si>
  <si>
    <t>Ochrana vodovodního potrubí přilepenými termoizolačními trubicemi z PE tl přes 9 do 13 mm DN přes 45 do 63 mm</t>
  </si>
  <si>
    <t>Vyvedení a upevnění výpustku DN do 25</t>
  </si>
  <si>
    <t>Uzavření nebo otevření vodovodního potrubí při opravách</t>
  </si>
  <si>
    <t>Ventily plastové PPR přímé DN 20</t>
  </si>
  <si>
    <t>Ventily plastové PPR přímé DN 25</t>
  </si>
  <si>
    <t>Ventily plastové PPR přímé DN 32</t>
  </si>
  <si>
    <t>Přesun hmot tonážní pro vnitřní vodovod v objektech v přes 6 do 12 m</t>
  </si>
  <si>
    <t>723</t>
  </si>
  <si>
    <t>Zdravotechnika - vnitřní plynovod</t>
  </si>
  <si>
    <t>723111203</t>
  </si>
  <si>
    <t>Potrubí ocelové závitové černé bezešvé svařované běžné DN 20</t>
  </si>
  <si>
    <t>Demontáž klozetů splachovací s nádrží</t>
  </si>
  <si>
    <t>Splachovač automatický pro splachovací nádržku</t>
  </si>
  <si>
    <t>Montáž klozetových mís závěsných na nosné stěny</t>
  </si>
  <si>
    <t>Montáž klozetových sedátek standardních</t>
  </si>
  <si>
    <t>Pisoárový záchodek automatický s infračerveným senzorem</t>
  </si>
  <si>
    <t>Demontáž umyvadel bez výtokových armatur</t>
  </si>
  <si>
    <t>Umyvadlo keramické bílé šířky 550 mm bez krytu na sifon připevněné na stěnu šrouby</t>
  </si>
  <si>
    <t>Umyvadlo keramické bílé šířky 650 mm bez krytu na sifon připevněné na stěnu šrouby</t>
  </si>
  <si>
    <t>Doplňky zařízení koupelen a záchodů smaltované madlo krakorcové dl 550 mm</t>
  </si>
  <si>
    <t>Doplňky zařízení koupelen a záchodů smaltované madlo krakorcové sklopné dl 550 mm</t>
  </si>
  <si>
    <t>Montáž dřezu ostatních typů</t>
  </si>
  <si>
    <t>Výlevka bez výtokových armatur nerezová připevněná na zeď konzolou 450x550x300 mm</t>
  </si>
  <si>
    <t>Baterie dřezová stojánková páková s otáčivým kulatým ústím a délkou ramínka 220 mm</t>
  </si>
  <si>
    <t>Baterie umyvadlová automatická senzorová s přívodem teplé a studené vody</t>
  </si>
  <si>
    <t>Přesun hmot tonážní pro zařizovací předměty v objektech v přes 6 do 12 m</t>
  </si>
  <si>
    <t>Instalační předstěna pro klozet závěsný v 1120 mm s ovládáním zepředu do lehkých stěn s kovovou kcí</t>
  </si>
  <si>
    <t>Instalační předstěna pro klozet závěsný v 1120 mm s ovládáním zepředu pro postižené do stěn s kov kcí</t>
  </si>
  <si>
    <t>Přesun hmot tonážní pro instalační prefabrikáty v objektech v přes 12 do 24 m</t>
  </si>
  <si>
    <t>Demontáž revizních klapek/dvířek SDK kcí vel. do 1 m2 pro příčky/předsazené stěny</t>
  </si>
  <si>
    <t>Vybourání otvorů ve zdivu cihelném pl do 0,09 m2 na MVC nebo MV tl do 300 mm</t>
  </si>
  <si>
    <t>971033351</t>
  </si>
  <si>
    <t>Vybourání otvorů ve zdivu cihelném pl do 0,09 m2 na MVC nebo MV tl do 450 mm</t>
  </si>
  <si>
    <t>Přesun hmot pro demolice objektů v do 21 m</t>
  </si>
  <si>
    <t>998713103</t>
  </si>
  <si>
    <t>Přesun hmot tonážní pro izolace tepelné v objektech v přes 12 do 24 m</t>
  </si>
  <si>
    <t>732</t>
  </si>
  <si>
    <t>Ústřední vytápění - strojovny</t>
  </si>
  <si>
    <t>732110811</t>
  </si>
  <si>
    <t>Demontáž rozdělovače nebo sběrače DN přes 50 do 100</t>
  </si>
  <si>
    <t>732212815</t>
  </si>
  <si>
    <t>Demontáž ohříváku zásobníkového stojatého obsah do 1600 l</t>
  </si>
  <si>
    <t>732214815</t>
  </si>
  <si>
    <t>Vypuštění vody z ohříváku obsah přes 630 do 1600 l</t>
  </si>
  <si>
    <t>732292810</t>
  </si>
  <si>
    <t>Rozřezání konstrukcí podpěrných ohříváků TUV</t>
  </si>
  <si>
    <t>732420811</t>
  </si>
  <si>
    <t>Demontáž čerpadla oběhového spirálního DN 25</t>
  </si>
  <si>
    <t>733110803</t>
  </si>
  <si>
    <t>Demontáž potrubí ocelového závitového DN do 15</t>
  </si>
  <si>
    <t>733110806</t>
  </si>
  <si>
    <t>Demontáž potrubí ocelového závitového DN přes 15 do 32</t>
  </si>
  <si>
    <t>733110808</t>
  </si>
  <si>
    <t>Demontáž potrubí ocelového závitového DN přes 32 do 50</t>
  </si>
  <si>
    <t>Zkouška těsnosti potrubí měděné D do 35x1,5</t>
  </si>
  <si>
    <t>Přesun hmot tonážní pro rozvody potrubí v objektech v přes 12 do 24 m</t>
  </si>
  <si>
    <t>734100811</t>
  </si>
  <si>
    <t>Demontáž armatury přírubové se dvěma přírubami DN do 50</t>
  </si>
  <si>
    <t>Ventil závitový termostatický rohový jednoregulační G 3/8 PN 16 do 110°C bez hlavice ovládání</t>
  </si>
  <si>
    <t>Ventil závitový termostatický rohový jednoregulační G 1/2 PN 16 do 110°C bez hlavice ovládání</t>
  </si>
  <si>
    <t>Ventil závitový termostatický rohový do 110°C s ruční hlavou chromovaný</t>
  </si>
  <si>
    <t>Šroubení topenářské přímé G 1/2 PN 16 do 120°C</t>
  </si>
  <si>
    <t>Šroubení regulační radiátorové rohové G 1/2 s vypouštěním</t>
  </si>
  <si>
    <t>Kohout kulový přímý G 3/4 PN 42 do 185°C vnitřní závit</t>
  </si>
  <si>
    <t>Kohout kulový přímý G 1 PN 42 do 185°C vnitřní závit</t>
  </si>
  <si>
    <t>Kohout kulový přímý G 1 1/4 PN 42 do 185°C vnitřní závit</t>
  </si>
  <si>
    <t>Přesun hmot tonážní pro armatury v objektech v přes 6 do 12 m</t>
  </si>
  <si>
    <t>Vyregulování ventilu nebo kohoutu dvojregulačního s termostatickým ovládáním</t>
  </si>
  <si>
    <t>735111810</t>
  </si>
  <si>
    <t>Demontáž otopného tělesa litinového článkového</t>
  </si>
  <si>
    <t>Otopné těleso panelové VK dvoudeskové 2 přídavné přestupní plochy výška/délka 600/600 mm výkon 1007 W</t>
  </si>
  <si>
    <t>735152574</t>
  </si>
  <si>
    <t>Otopné těleso panelové VK dvoudeskové 2 přídavné přestupní plochy výška/délka 600/700 mm výkon 1175 W</t>
  </si>
  <si>
    <t>Otopné těleso panelové VK dvoudeskové 2 přídavné přestupní plochy výška/délka 600/800 mm výkon 1343 W</t>
  </si>
  <si>
    <t>Otopné těleso panelové VK dvoudeskové 2 přídavné přestupní plochy výška/délka 600/900 mm výkon 1511 W</t>
  </si>
  <si>
    <t>735152577</t>
  </si>
  <si>
    <t>Otopné těleso panelové VK dvoudeskové 2 přídavné přestupní plochy výška/délka 600/1000 mm výkon 1679 W</t>
  </si>
  <si>
    <t>Otopné těleso panelové VK dvoudeskové 2 přídavné přestupní plochy výška/délka 600/1100 mm výkon 1847 W</t>
  </si>
  <si>
    <t>735152579</t>
  </si>
  <si>
    <t>Otopné těleso panelové VK dvoudeskové 2 přídavné přestupní plochy výška/délka 600/1200 mm výkon 2015 W</t>
  </si>
  <si>
    <t>Otopné těleso panelové VK dvoudeskové 2 přídavné přestupní plochy výška/délka 600/1400 mm výkon 2351 W</t>
  </si>
  <si>
    <t>735152581</t>
  </si>
  <si>
    <t>Otopné těleso panelové VK dvoudeskové 2 přídavné přestupní plochy výška/délka 600/1600 mm výkon 2686 W</t>
  </si>
  <si>
    <t>Otopné těleso panelové VK dvoudeskové 2 přídavné přestupní plochy výška/délka 600/1800 mm výkon 3022 W</t>
  </si>
  <si>
    <t>735152585</t>
  </si>
  <si>
    <t>Otopné těleso panelové VK dvoudeskové 2 přídavné přestupní plochy výška/délka 600/2600 mm výkon 4365 W</t>
  </si>
  <si>
    <t>Přesun hmot tonážní pro otopná tělesa v objektech v přes 6 do 12 m</t>
  </si>
  <si>
    <t>Hodinová zúčtovací sazba technik</t>
  </si>
  <si>
    <t>CENTRUM TECHNICKÉHO A INOVATIVNÍHO VZDĚLÁVÁNÍ V KYJOVĚ
D.102 – Administrativní budova
D.102.07 Slaboproudé elektroinstalace
Projektová dokumentace k provedení stavby</t>
  </si>
  <si>
    <t>220 260722</t>
  </si>
  <si>
    <t>Žlab ocelový, žárově zinkovaný125/ 50 mm  (mont. vč. základního i instalačního materiálu)</t>
  </si>
  <si>
    <t>220 261102</t>
  </si>
  <si>
    <t>Konstrukce ocelová do 10 kg na m (mont. vč. materiálu)</t>
  </si>
  <si>
    <t>220 261644</t>
  </si>
  <si>
    <t>Osazení hmoždinky 12 mm beton (mont. vč. materiálu)</t>
  </si>
  <si>
    <t>Začištění omítek kolem oken, dveří, podlah nebo obkladů</t>
  </si>
  <si>
    <t>Vybourání otvorů ve zdivu cihelném pl do 0,0225 m2 na MVC nebo MV tl do 150 mm</t>
  </si>
  <si>
    <t>971033241</t>
  </si>
  <si>
    <t>Vybourání otvorů ve zdivu cihelném pl do 0,0225 m2 na MVC nebo MV tl do 300 mm</t>
  </si>
  <si>
    <t>971033251</t>
  </si>
  <si>
    <t>Vybourání otvorů ve zdivu cihelném pl do 0,0225 m2 na MVC nebo MV tl do 450 mm</t>
  </si>
  <si>
    <t>971033261</t>
  </si>
  <si>
    <t>Vybourání otvorů ve zdivu cihelném pl do 0,0225 m2 na MVC nebo MV tl do 600 mm</t>
  </si>
  <si>
    <t>971033451</t>
  </si>
  <si>
    <t>Vybourání otvorů ve zdivu cihelném pl do 0,25 m2 na MVC nebo MV tl do 450 mm</t>
  </si>
  <si>
    <t>751111131</t>
  </si>
  <si>
    <t>Montáž ventilátoru axiálního nízkotlakého potrubního základního D do 200 mm</t>
  </si>
  <si>
    <t>RMAT0031</t>
  </si>
  <si>
    <t>Ventilátor TD-500/160 vč. příslušenství, D+M</t>
  </si>
  <si>
    <t>RMAT0032</t>
  </si>
  <si>
    <t>Ventilátor TD-800/200 vč. příslušenství, D+M</t>
  </si>
  <si>
    <t>751311111</t>
  </si>
  <si>
    <t>Montáž vyústi čtyřhranné do kruhového potrubí do 0,040 m2</t>
  </si>
  <si>
    <t>RMAT0030</t>
  </si>
  <si>
    <t>Vyústka dvouřadá do kruhového potrubí 160x125 mm vč. příslušenství, D+M</t>
  </si>
  <si>
    <t>751311112</t>
  </si>
  <si>
    <t>Montáž vyústi čtyřhranné do kruhového potrubí přes 0,040 do 0,080 m2</t>
  </si>
  <si>
    <t>RMAT0027</t>
  </si>
  <si>
    <t>Vyústka dvouřadá do kruhového potrubí 280x125 mm vč. příslušenství, D+M</t>
  </si>
  <si>
    <t>RMAT0028</t>
  </si>
  <si>
    <t>Vyústka dvouřadá do kruhového potrubí 250x125 mm vč. příslušenství, D+M</t>
  </si>
  <si>
    <t>RMAT0029</t>
  </si>
  <si>
    <t>Vyústka dvouřadá do kruhového potrubí 400x125 mm vč. příslušenství, D+M</t>
  </si>
  <si>
    <t>751322012</t>
  </si>
  <si>
    <t>Montáž talířového ventilu D přes 100 do 200 mm</t>
  </si>
  <si>
    <t>42972202</t>
  </si>
  <si>
    <t>ventil talířový pro přívod a odvod vzduchu plastový D 125mm</t>
  </si>
  <si>
    <t>751322131</t>
  </si>
  <si>
    <t>Montáž anemostatu čtvercového vířivého se skříní do 0,100 m2</t>
  </si>
  <si>
    <t>RMAT0033</t>
  </si>
  <si>
    <t>anemostat čtvercový vířivý 300x300 mm vč. příslušenství, D+M</t>
  </si>
  <si>
    <t>751344112</t>
  </si>
  <si>
    <t>Montáž tlumiče hluku pro kruhové potrubí D přes 100 do 200 mm</t>
  </si>
  <si>
    <t>42976204</t>
  </si>
  <si>
    <t>tlumič hluku kruhový Pz, D 160mm, l=500mm</t>
  </si>
  <si>
    <t>42976206</t>
  </si>
  <si>
    <t>tlumič hluku kruhový Pz, D 200mm, l=500mm</t>
  </si>
  <si>
    <t>751398041</t>
  </si>
  <si>
    <t>Montáž protidešťové žaluzie nebo žaluziové klapky na kruhové potrubí D do 300 mm</t>
  </si>
  <si>
    <t>42972901</t>
  </si>
  <si>
    <t>žaluzie protidešťová plastová s pevnými lamelami, pro potrubí D 160mm</t>
  </si>
  <si>
    <t>42972902</t>
  </si>
  <si>
    <t>žaluzie protidešťová plastová s pevnými lamelami, pro potrubí D 200mm</t>
  </si>
  <si>
    <t>751510042</t>
  </si>
  <si>
    <t>Vzduchotechnické potrubí z pozinkovaného plechu kruhové spirálně vinutá trouba bez příruby D přes 100 do 200 mm</t>
  </si>
  <si>
    <t>751510043</t>
  </si>
  <si>
    <t>Vzduchotechnické potrubí z pozinkovaného plechu kruhové spirálně vinutá trouba bez příruby D přes 200 do 300 mm</t>
  </si>
  <si>
    <t>751510044</t>
  </si>
  <si>
    <t>Vzduchotechnické potrubí z pozinkovaného plechu kruhové spirálně vinutá trouba bez příruby D přes 300 do 400 mm</t>
  </si>
  <si>
    <t>Montáž centrální vzduchotechnické jednotky s rekuperací tepla podstropní s výměnou vzduchu přes 1000 do 4500 m3/h</t>
  </si>
  <si>
    <t>42944047</t>
  </si>
  <si>
    <t>jednotka VZT podstropní s rekuperací tepla s předehřevem, dohřevem a ovládací jednotkou do 4000m3/hod</t>
  </si>
  <si>
    <t>751611164</t>
  </si>
  <si>
    <t>Montáž lokální vzduchotechnické jednotky s rekuperací tepla stojaté s výměnou vzduchu přes 500 do 1000 m3/h</t>
  </si>
  <si>
    <t>42944016</t>
  </si>
  <si>
    <t>jednotka VZT stojatá s rekuperací tepla a ovládací jednotkou do 800m3/hod</t>
  </si>
  <si>
    <t>751611170</t>
  </si>
  <si>
    <t>Montáž lokální vzduchotechnické jednotky s rekuperací tepla podstropní s výměnou vzduchu do 300 m3/h</t>
  </si>
  <si>
    <t>42944000</t>
  </si>
  <si>
    <t>jednotka VZT nástěnná s rekuperací tepla a ovládací jednotkou do 300m3/hod</t>
  </si>
  <si>
    <t>(15,955+1+9,756+27,354+8,865)*3,5*1,2+11,106*3*2,5</t>
  </si>
  <si>
    <t>ang.dvorek : 2*1,5*0,2*2</t>
  </si>
  <si>
    <t>1,2*0,08</t>
  </si>
  <si>
    <t>274272120RT4</t>
  </si>
  <si>
    <t>Zdivo základové z bednicích tvárnic tloušťky 200 mm, výplň betonem C 20/25</t>
  </si>
  <si>
    <t>s výplní betonem, bez výztuže,</t>
  </si>
  <si>
    <t>(2+1,5*2)*1,25*2</t>
  </si>
  <si>
    <t>274361821R00</t>
  </si>
  <si>
    <t xml:space="preserve">Výztuž základových pasů z betonářské oceli výztuž, z oceli 10505,  ,  </t>
  </si>
  <si>
    <t>1,2*0,25*0,05</t>
  </si>
  <si>
    <t>2,4*0,6*11*0,45+0,9*0,6*0,45*2</t>
  </si>
  <si>
    <t>1,8*0,6*0,45*3+1,2*2*0,25</t>
  </si>
  <si>
    <t>0,88*2,01*0,45</t>
  </si>
  <si>
    <t>4,468*3*2</t>
  </si>
  <si>
    <t>14+5+1</t>
  </si>
  <si>
    <t>a32 : (5,394+5,309+1,799+0,8*2+1,799*2+0,8*2)*2,8-1,4</t>
  </si>
  <si>
    <t>a23 : (2,503+3,599*2+1,799*3)*2,75-1,4*5-1,6</t>
  </si>
  <si>
    <t>(0,82+1,014)*2,75</t>
  </si>
  <si>
    <t>(1,75+0,737+1,73)*3,7-1,4</t>
  </si>
  <si>
    <t>(3,705+1,573+3,753+1,95+1,803)*2,8</t>
  </si>
  <si>
    <t>a57 : (10,15+3,77+2,73+1,75+1,6+0,9+4,45+3,024+1,35)*3,7</t>
  </si>
  <si>
    <t>-(4,45*3,05+1,4*2+1,6+1,8+2,981*3,1)</t>
  </si>
  <si>
    <t>(7,25+1,7+4,35+1,803*2+1,95+1+1,401+3,753+2,45+0,9*2+3,625)*2,8</t>
  </si>
  <si>
    <t>a69 : 246,573</t>
  </si>
  <si>
    <t>Podhled širokopásmový obklad akustický, H2, popis viz výkres podhledů</t>
  </si>
  <si>
    <t>(5,309+1,387+1,5+5,031*2+0,9+5,15*2)*0,15</t>
  </si>
  <si>
    <t>12,6*0,25</t>
  </si>
  <si>
    <t>(5,3+5,4*2+8,15+2,5+5,15*2+1,2)*0,3</t>
  </si>
  <si>
    <t>(27,35+11,15+11,1+4+8+8,9+16+9,8+15+11)*0,45</t>
  </si>
  <si>
    <t>411387531R00</t>
  </si>
  <si>
    <t xml:space="preserve">Zabetonování otvorů do 0,25 m2 ve stropech železobetonových a tvárnicových a v klenbách cihelných nebo betonových </t>
  </si>
  <si>
    <t>včetně bednění, odbednění a výztuže (s dodáním hmot),</t>
  </si>
  <si>
    <t>411388531R00</t>
  </si>
  <si>
    <t>Zabetonování otvorů do 1 m2 ve stropech železobetonových, tvárnicových a prefabrikátových</t>
  </si>
  <si>
    <t>včetně bednění, odbednění a výztuže (s dodáním hmot), z pomocného pracovního lešení o výšce podlahy do 1900 mm a pro zatížení do 1,5 kPa,</t>
  </si>
  <si>
    <t>1,5*0,35*0,3</t>
  </si>
  <si>
    <t>1,5*0,4*0,3</t>
  </si>
  <si>
    <t>430320040RA0</t>
  </si>
  <si>
    <t>Schodiště ze železobetonu přímočaré, z betonu C 25/30, výztuž 90 kg/m3</t>
  </si>
  <si>
    <t>Beton, výztuž, bednění schodnic a podest, podepření bednění.</t>
  </si>
  <si>
    <t>622311525RT1</t>
  </si>
  <si>
    <t>Zateplení soklu extrudovaným polystyrénem, tloušťky 160 mm, kontaktní nátěr a tenkovrstvá omítka, Penetrace funkce: úprava savosti, adhezní můstek; ředidlo: voda (disperzní)</t>
  </si>
  <si>
    <t>Součinitel tepelné vodivosti izolantu je 0,038 W/mK.</t>
  </si>
  <si>
    <t>(15,955+1+9,756+27,354+8,865+11,106)*0,8</t>
  </si>
  <si>
    <t>g01+02 : 246,573</t>
  </si>
  <si>
    <t>ang.dvorek : 1,5*1,5*0,08*2</t>
  </si>
  <si>
    <t>ang.dvorek : 2*3*0,15*0,1*2</t>
  </si>
  <si>
    <t>631313621R00</t>
  </si>
  <si>
    <t xml:space="preserve">Mazanina z betonu prostého tl. přes 80 do 120 mm třídy C 20/25,  </t>
  </si>
  <si>
    <t>374,06*0,1*1,1</t>
  </si>
  <si>
    <t>(15,955+1+9,756+27,354+8,865+11,106)*0,5</t>
  </si>
  <si>
    <t>(2,7+5,309*2+2,6+4+1,35+2,503+6,65+2,503+5,031*3+4,5+2,841+2,4+5,152*2+3,599+3,303+3,2*2+3,599*2+1,799*6+1,224+0,98+1,014+1,573+0,981+0,82+4,7+3+7,35+14,747+3,3+5,394*3+0,9+1,196+11+16)*2*0,5</t>
  </si>
  <si>
    <t>(2,7+5,309*2+2,6+4+1,35+2,503+6,65+2,503+5,031*3+4,5+2,841+2,4+5,152*2+3,599+3,303+3,2*2+3,599*2+1,799*6+1,224+0,98+1,014+1,573+0,981+0,82+4,7+3+7,35+14,747+3,3+5,394*3+0,9+1,196+11+16)*2*2,3</t>
  </si>
  <si>
    <t>184,323+847,8858</t>
  </si>
  <si>
    <t>g34 : 246,573</t>
  </si>
  <si>
    <t xml:space="preserve">f32+h15 : </t>
  </si>
  <si>
    <t>Gumová podlaha vč.doplňků</t>
  </si>
  <si>
    <t>0,9*11</t>
  </si>
  <si>
    <t>R-položka</t>
  </si>
  <si>
    <t>113201111R00</t>
  </si>
  <si>
    <t>Vytrhání obrub chodníkových ležatých</t>
  </si>
  <si>
    <t>s vybouráním lože, s přemístěním hmot na skládku na vzdálenost do 3 m nebo naložením na dopravní prostředek</t>
  </si>
  <si>
    <t>(3+1,399*3+2,775+2+1,703+1,1+0,9+1,46+1,268+2,936)*3,7</t>
  </si>
  <si>
    <t>(3,753+1,4*3+1,5+1*3)*2,8</t>
  </si>
  <si>
    <t>5,32*3,7</t>
  </si>
  <si>
    <t>(10,147+1+1,651+1+3,753)*2,8</t>
  </si>
  <si>
    <t>4,474*3,7*0,45</t>
  </si>
  <si>
    <t>2,248*3,7*0,3</t>
  </si>
  <si>
    <t>375,61*0,1</t>
  </si>
  <si>
    <t>400,68*0,08</t>
  </si>
  <si>
    <t>375,61*0,17</t>
  </si>
  <si>
    <t>(10,94+8,98+14,37+1,7+5,37*2+8,82+14,22+1,7)*0,11</t>
  </si>
  <si>
    <t>10,77+4,5+38,92+14,45+5,79+37,71+49,08+58,72+14,31+3,12+12+41,17+100,07+8,99</t>
  </si>
  <si>
    <t>10,94+8,98+14,37+1,7</t>
  </si>
  <si>
    <t>5,37+5,37+8,82+14,22+1,7</t>
  </si>
  <si>
    <t>14,32+14,21+12,07+18,54+18,55+18,55+36,85</t>
  </si>
  <si>
    <t>13+18+9</t>
  </si>
  <si>
    <t>1,8*13+1,6*15+0,9*2,25+1,2*7+1,4*2</t>
  </si>
  <si>
    <t>1*2</t>
  </si>
  <si>
    <t>968096002R00</t>
  </si>
  <si>
    <t xml:space="preserve">Vybourání vnitřních parapetů plastových, šířky do 50 cm,  </t>
  </si>
  <si>
    <t>2,4*5</t>
  </si>
  <si>
    <t>971033621R00</t>
  </si>
  <si>
    <t>Vybourání otvorů ve zdivu cihelném z jakýchkoliv cihel pálených  na jakoukoliv maltu vápenou nebo vápenocementovou, plochy do 4 m2, tloušťky do 100 mm</t>
  </si>
  <si>
    <t>1,28*2,01</t>
  </si>
  <si>
    <t>0,78*2,01</t>
  </si>
  <si>
    <t>1,045*2,045+2,5*3,25</t>
  </si>
  <si>
    <t>1,05*2,045*0,3*2</t>
  </si>
  <si>
    <t>1,43*2,01*0,45</t>
  </si>
  <si>
    <t>(2,7+5,309+2,697+5,309+4,003+5,309+8,148+2,503+5,03+6,7+5,031+2,841+5,031+2,4+5,148*4+3,599*3+3,303+4,72+3,091+7,35+5,394*3+14,847+3,302+11,225+18+0,9+1,196)*2*2,65</t>
  </si>
  <si>
    <t>(10,15+5,32)*2*2</t>
  </si>
  <si>
    <t>(18,6+5,381)*2*2</t>
  </si>
  <si>
    <t>(0,9+1,7)*1,95</t>
  </si>
  <si>
    <t>(1,4+0,9)*2*2</t>
  </si>
  <si>
    <t>(1+4,5+1+0,9*2)*2</t>
  </si>
  <si>
    <t>(3,753*2*2+10)*1,95</t>
  </si>
  <si>
    <t>375,61</t>
  </si>
  <si>
    <t>711170101R00</t>
  </si>
  <si>
    <t>Odstranění izolace proti vodě - fólie vodorovná, volně</t>
  </si>
  <si>
    <t>19,97+17+11,28+39,57+79,93</t>
  </si>
  <si>
    <t>2,4*0,6*11+0,9*0,6*2+1,8*0,6*3</t>
  </si>
  <si>
    <t>2,38*2,25</t>
  </si>
  <si>
    <t>Zakrytí podlah, včetně odstranění</t>
  </si>
  <si>
    <t>14,56+48,02+14,42+52,09</t>
  </si>
  <si>
    <t>Nově vydlážděná rampa</t>
  </si>
  <si>
    <t>Vybetonování sprch.koutu</t>
  </si>
  <si>
    <t>90011</t>
  </si>
  <si>
    <t>Výstražné a bezpečnostní tabulky, D+M, Ž11, popis viz výpis výrobků</t>
  </si>
  <si>
    <t>90012</t>
  </si>
  <si>
    <t>Stávající hydrant - nátěr, nová hadice, D+M, Ž12, popis viz výpis výrobků</t>
  </si>
  <si>
    <t>id - d04 : 252,573</t>
  </si>
  <si>
    <t>id - d15 : 247,573*2</t>
  </si>
  <si>
    <t>711150016RA0</t>
  </si>
  <si>
    <t>Izolace proti vodě asfalt. pásy přitavením svislá 1 x penetrace izolačním asfaltovým lakem, 1 x pás izolační z modifikovaného asfaltu natavitelný s minerálním posypem tl.5 mm vložka polyesterové ro..., Pás hydroizolační asfaltový tl. = 4,0 mm; funkce: protiradonová, parobrzdná; asfalt: modifikovaný; nosná vložka: PES rohož; horní strana: minerální...</t>
  </si>
  <si>
    <t>id - h12+d01 : 252,573</t>
  </si>
  <si>
    <t>sokl : (1,35+2,503+1,8+1,2+0,85+1,8+1,014+1,8+1,573+0,85+1,8+0,82+1,6+1,6+3,5+2,36+1,6+0,9+0,737+1,65)*2*0,15</t>
  </si>
  <si>
    <t>(1,4*2+0,9*2+1*2*2+4,5)*0,15+(3,65+1,573+2,82+3,753+2,3*2+0,9*2+1,45+1,8+2,72+1,95+1,47+1,8+1,4+1,8)*2*0,15</t>
  </si>
  <si>
    <t>stěny : 10</t>
  </si>
  <si>
    <t>id - d04 : 252,573*1,1</t>
  </si>
  <si>
    <t>id - d15 : 664,58*1,1</t>
  </si>
  <si>
    <t>247,573*2*1,1</t>
  </si>
  <si>
    <t>id - e07 : (15,955+1+9,756+27,354+8,865)*3,5</t>
  </si>
  <si>
    <t>(11,106-2*2)*3+2*1,25*2</t>
  </si>
  <si>
    <t>2*1,5*2</t>
  </si>
  <si>
    <t>id - e07 : 252,573*0,15*1,1</t>
  </si>
  <si>
    <t>761622040R00</t>
  </si>
  <si>
    <t>Sklobetonová okna tl. do 100 mm do cementové malty tloušťka 100 mm, pohledový rozměr 190 x 190 mm, čirá</t>
  </si>
  <si>
    <t>800-761</t>
  </si>
  <si>
    <t>O03,04 : 1,4*0,4+1,4*0,4</t>
  </si>
  <si>
    <t>998761102R00</t>
  </si>
  <si>
    <t>Přesun hmot konstrukcí sklobetonových v objektech výšky do 12 m</t>
  </si>
  <si>
    <t>Dřevěné dveře 900/1970 vč.zárubně, kování, D+M, D01, popis viz výpis výrobků</t>
  </si>
  <si>
    <t>Dřevěné dveře 900/1970 vč.zárubně, kování, D+M, D02, popis viz výpis výrobků</t>
  </si>
  <si>
    <t>Dřevěné dveře 900/1970 vč.zárubně, kování, D+M, D03, popis viz výpis výrobků</t>
  </si>
  <si>
    <t>Dřevěné dveře 900/1970 vč.zárubně, kování, D+M, D05, popis viz výpis výrobků</t>
  </si>
  <si>
    <t>Dřevěné dveře 900/1970 vč.zárubně, kování, D+M, D06, popis viz výpis výrobků</t>
  </si>
  <si>
    <t>Dřevěné dveře 900/1970 vč.zárubně, kování, D+M, D07, popis viz výpis výrobků</t>
  </si>
  <si>
    <t>Dřevěné dveře 900/1970 vč.zárubně, kování, D+M, D09, popis viz výpis výrobků</t>
  </si>
  <si>
    <t>Dřevěné dveře 900/1970 vč.zárubně, kování, D+M, D14, popis viz výpis výrobků</t>
  </si>
  <si>
    <t>Dřevěné dveře 800/1970 vč.zárubně, kování, D+M, D20, popis viz výpis výrobků</t>
  </si>
  <si>
    <t>Dřevěné dveře 800/1970 vč.zárubně, kování, D+M, D23, popis viz výpis výrobků</t>
  </si>
  <si>
    <t>Dřevěné dveře 700/1970 vč.zárubně, kování, D+M, D24, popis viz výpis výrobků</t>
  </si>
  <si>
    <t>Dřevěné dveře 700/1970 vč.zárubně, kování, D+M, D25, popis viz výpis výrobků</t>
  </si>
  <si>
    <t>Dřevěné dveře 700/1970 vč.zárubně, kování, D+M, D26, popis viz výpis výrobků</t>
  </si>
  <si>
    <t>Dřevěné dveře 800/1970 vč.zárubně, kování, D+M, D34, popis viz výpis výrobků</t>
  </si>
  <si>
    <t>Dřevěné dveře 800/1970 vč.zárubně, kování, D+M, D35, popis viz výpis výrobků</t>
  </si>
  <si>
    <t>Dřevěné dveře 900/1970 vč.zárubně, kování, D+M, D36, popis viz výpis výrobků</t>
  </si>
  <si>
    <t>Dřevěné dveře 900/1970 vč.zárubně, kování, D+M, D37, popis viz výpis výrobků</t>
  </si>
  <si>
    <t>Dřevěné dveře 900/1970 vč.zárubně, kování, D+M, D38, popis viz výpis výrobků</t>
  </si>
  <si>
    <t>Dřevěné dveře 700/1970 vč.zárubně, kování, D+M, D39, popis viz výpis výrobků</t>
  </si>
  <si>
    <t>Dřevěné dveře 700/1970 vč.zárubně, kování, D+M, D43, popis viz výpis výrobků</t>
  </si>
  <si>
    <t>Dřevěné dveře 900/1970 vč.zárubně, kování, D+M, D44, popis viz výpis výrobků</t>
  </si>
  <si>
    <t>Dřevěné dveře 700/1970 vč.zárubně, kování, D+M, D45, popis viz výpis výrobků</t>
  </si>
  <si>
    <t>Dřevěné dveře 700/1970 vč.zárubně, kování, D+M, D46, popis viz výpis výrobků</t>
  </si>
  <si>
    <t>76691</t>
  </si>
  <si>
    <t>Parapetní deska vysokotlaký laminát rš 200mm, D+M, K04,05,06,07, popis viz výpis výrobků</t>
  </si>
  <si>
    <t>29,4+7,2+2,4+2,5</t>
  </si>
  <si>
    <t>Ocel.profil I160, dl.2700mm, D+M, Z02, popis viz výpis výrobků</t>
  </si>
  <si>
    <t>Ocel.profil I100, dl.1200mm, D+M, Z03, popis viz výpis výrobků</t>
  </si>
  <si>
    <t>Ocel.profil I100, dl.1350mm, D+M, Z04, popis viz výpis výrobků</t>
  </si>
  <si>
    <t>Ocel.profil I140, dl.1700mm, D+M, Z05, popis viz výpis výrobků</t>
  </si>
  <si>
    <t>Ocel.profil I140, dl.1500mm, D+M, Z06, popis viz výpis výrobků</t>
  </si>
  <si>
    <t>Ocel.profil I160, dl.3200mm, D+M, Z07, popis viz výpis výrobků</t>
  </si>
  <si>
    <t>Ocel.profil I180, dl.4600mm, D+M, Z08, popis viz výpis výrobků</t>
  </si>
  <si>
    <t>Ocel.profil L50/50/5, dl.800mm, D+M, Z09, popis viz výpis výrobků</t>
  </si>
  <si>
    <t>Kovový L profil dl.2,5m, D+M, Z10, popis viz výpis výrobků</t>
  </si>
  <si>
    <t>Ocel.profil I140, dl.1200mm, D+M, Z11, popis viz výpis výrobků</t>
  </si>
  <si>
    <t>Ocel.profil I140, dl.1167mm, D+M, Z12, popis viz výpis výrobků</t>
  </si>
  <si>
    <t>Kovový Z prvek pro přechod hydroizolace, D+M, Z13, popis viz výpis výrobků</t>
  </si>
  <si>
    <t>Pochozí mříž anglických dvorků 1700/1750/50mm, D+M, Z14, popis viz výpis výrobků</t>
  </si>
  <si>
    <t>Lemování čistící zóny dl.4,151m, D+M, Z15, popis viz výpis výrobků</t>
  </si>
  <si>
    <t>Kovový L profil dl.1,45m, D+M, Z16, popis viz výpis výrobků</t>
  </si>
  <si>
    <t>Al dveře 4470x3100 vč.zárubně, kování, koordinátor, D+M, D27, popis viz výpis výrobků</t>
  </si>
  <si>
    <t>Al dveře 4470x3100 vč.zárubně, kování, koordinátor, D+M, D03, popis viz výpis výrobků</t>
  </si>
  <si>
    <t>Al dveře 1200x1970 vč.zárubně, kování, D+M, D29, popis viz výpis výrobků</t>
  </si>
  <si>
    <t>Al dveře 900x1970 vč.zárubně, kování, EI 30 DP3 C2, D+M, D30, popis viz výpis výrobků</t>
  </si>
  <si>
    <t>Al dveře 1350x1970 vč.zárubně, kování, D+M, D31, popis viz výpis výrobků</t>
  </si>
  <si>
    <t>Al dveře 900x1970 vč.zárubně, kování, D+M, D32, popis viz výpis výrobků</t>
  </si>
  <si>
    <t>76737</t>
  </si>
  <si>
    <t>Al dveře 4470x3100 vč.zárubně, kování, D+M, D33, popis viz výpis výrobků</t>
  </si>
  <si>
    <t>Zrcadlo 500x500mm, D+M, A03, popis viz výpis výrobků</t>
  </si>
  <si>
    <t>Zrcadlo 750x500mm, D+M, A04, popis viz výpis výrobků</t>
  </si>
  <si>
    <t>Zrcadlo učebny 500x500mm, D+M, A05, popis viz výpis výrobků</t>
  </si>
  <si>
    <t>Odvětrávací potrubí fasády pr.50mm, dl.1350mm, D+M, A06, popis viz výpis výrobků</t>
  </si>
  <si>
    <t>Systémová pažnice a prostupky, ucpávky vč.chrániček, D+M, A07, popis viz výpis výrobků</t>
  </si>
  <si>
    <t>Čistící dvířka, D+M, A08, popis viz výpis výrobků</t>
  </si>
  <si>
    <t>76901</t>
  </si>
  <si>
    <t>Plast okno 2400x1800mm, vnitřní parapet, D+M, O01, popis viz výpis výrobků</t>
  </si>
  <si>
    <t>76902</t>
  </si>
  <si>
    <t>Plast okno 2500x1800mm, vnitřní parapet, D+M, O02, popis viz výpis výrobků</t>
  </si>
  <si>
    <t>(4+5,3+5+4,5+5+2,841+2,4+5+5,15+3,6+3,2+3,6+3,2+3,6+1,8*2+1*2+5,15+3+2,5+5+11+16)*2</t>
  </si>
  <si>
    <t>sp3 : 3,38+2,21+1,68+2,69+1,35</t>
  </si>
  <si>
    <t>50</t>
  </si>
  <si>
    <t>70,72*1,1</t>
  </si>
  <si>
    <t>7211-10</t>
  </si>
  <si>
    <t>7211-15</t>
  </si>
  <si>
    <t>Přečerpávací stanice, D+M</t>
  </si>
  <si>
    <t>725122813</t>
  </si>
  <si>
    <t>Demontáž pisoárových stání s nádrží a jedním záchodkem</t>
  </si>
  <si>
    <t>725240812</t>
  </si>
  <si>
    <t>Demontáž vaniček sprchových bez výtokových armatur</t>
  </si>
  <si>
    <t>725980123</t>
  </si>
  <si>
    <t>Dvířka 30/30</t>
  </si>
  <si>
    <t>N00</t>
  </si>
  <si>
    <t>Nepojmenované práce</t>
  </si>
  <si>
    <t>N01</t>
  </si>
  <si>
    <t>Nepojmenovaný díl</t>
  </si>
  <si>
    <t>Vybourání otvorů ve zdivu cihelném pl do 0,09 m2 na MVC nebo MV tl do 150 mm</t>
  </si>
  <si>
    <t>Otopné těleso panelové VK dvoudeskové 2 přídavné přestupní plochy výška/délka 600/500 mm výkon 840 W</t>
  </si>
  <si>
    <t>735152583</t>
  </si>
  <si>
    <t>Otopné těleso panelové VK dvoudeskové 2 přídavné přestupní plochy výška/délka 600/2000 mm výkon 3358 W</t>
  </si>
  <si>
    <t>735152584</t>
  </si>
  <si>
    <t>Otopné těleso panelové VK dvoudeskové 2 přídavné přestupní plochy výška/délka 600/2300 mm výkon 3862 W</t>
  </si>
  <si>
    <t>CENTRUM TECHNICKÉHO A INOVATIVNÍHO VZDĚLÁVÁNÍ V KYJOVĚ
D.103 - Stávající přístavba
D.103.07 Slaboproudé elektroinstalace
Projektová dokumentace k provedení stavby</t>
  </si>
  <si>
    <t>220 260925</t>
  </si>
  <si>
    <t>Kabelový rošt šíře 40cm  (mont. vč. základního i instalačního materiálu)</t>
  </si>
  <si>
    <t>Zemní práce při montážích, montáž + dodávka</t>
  </si>
  <si>
    <t>460 010024</t>
  </si>
  <si>
    <t>Vytyčení trati kabel.ved.v zast.prostoru</t>
  </si>
  <si>
    <t>km</t>
  </si>
  <si>
    <t>460 080001</t>
  </si>
  <si>
    <t>Betonový základ do rostlé zeminy bez bednění</t>
  </si>
  <si>
    <t>460 120061</t>
  </si>
  <si>
    <t>Odvoz zeminy</t>
  </si>
  <si>
    <t>460 120082</t>
  </si>
  <si>
    <t>Skladování zeminy do 14 dnů</t>
  </si>
  <si>
    <t>460 300006</t>
  </si>
  <si>
    <t>Hutnění zeminy,vrstva zeminy do 20 cm</t>
  </si>
  <si>
    <t>460 200164</t>
  </si>
  <si>
    <t>Hloubení kabelové rýhy 35cm šir.,80cm hlub.,zem.tř.4</t>
  </si>
  <si>
    <t>460 420372</t>
  </si>
  <si>
    <t>Zř.kab.lože,kop.pís.,tl.zás.vrst.10cm,cih.napříč,š.35cm</t>
  </si>
  <si>
    <t>460 420501</t>
  </si>
  <si>
    <t>Křižovatka se silovým kabelem</t>
  </si>
  <si>
    <t>460 490012</t>
  </si>
  <si>
    <t>Krytí kab.fólie výstražné z PVC, šířka 33 cm</t>
  </si>
  <si>
    <t>220 060391</t>
  </si>
  <si>
    <t>Zaslepení neobsazeného otvoru kabelovodu</t>
  </si>
  <si>
    <t>220 060411</t>
  </si>
  <si>
    <t>Tlakové utěsnění konce- kabelovod z plastu</t>
  </si>
  <si>
    <t>460 560164</t>
  </si>
  <si>
    <t>Ruční zához kab.rýhy,šíř.35cm,hloub.80cm,zemina třídy 4</t>
  </si>
  <si>
    <t>460 620014</t>
  </si>
  <si>
    <t>Provizorní úprava terénu v přírodní zemině, zem.třídy 4</t>
  </si>
  <si>
    <t>460 200534</t>
  </si>
  <si>
    <t>Hloubení kabelové rýhy 60cm šir.,120cm hlub.,zem.tř.4</t>
  </si>
  <si>
    <t>460 560534</t>
  </si>
  <si>
    <t>Ruční zához kab.rýhy,šíř.60cm,hloub.120cm,zem.třídy 4</t>
  </si>
  <si>
    <t>460 510021</t>
  </si>
  <si>
    <t>Kabelový prostup z KOPOFLEX rour, světlost do 10.5cm</t>
  </si>
  <si>
    <t>220 060805</t>
  </si>
  <si>
    <t>Příprava trubky HDPE do pr. 75mm podél výkopu</t>
  </si>
  <si>
    <t>220 060816</t>
  </si>
  <si>
    <t>Trubka HDPE nad pr. 75 - zatažená ručně/volně uložená</t>
  </si>
  <si>
    <t>220 060825</t>
  </si>
  <si>
    <t>Montáž detekčního markeru</t>
  </si>
  <si>
    <t>220 060830</t>
  </si>
  <si>
    <t>Montáž koncovky na trubku HDPE do pr. 75mm</t>
  </si>
  <si>
    <t>220 060855</t>
  </si>
  <si>
    <t>Práce spoj. s ukonč. HDPE do pr. 75mm volně v obj.</t>
  </si>
  <si>
    <t>220 060840</t>
  </si>
  <si>
    <t>Tlakování trubky HDPE do pr. 75mm</t>
  </si>
  <si>
    <t>220 060845</t>
  </si>
  <si>
    <t>Kalibrace trubky HDPE do pr. 75mm</t>
  </si>
  <si>
    <t>Trubka HDPE pr. 32/40 - dodávka</t>
  </si>
  <si>
    <t>Tlakutěsná koncovka na trubku HDPE pr. 40/32mm</t>
  </si>
  <si>
    <t>Práce ve stávajícím kabelovodu - vyčištění</t>
  </si>
  <si>
    <t>Práce ve stávajícím kabelovodu - protahovací drát do kabelovodu</t>
  </si>
  <si>
    <t>Práce ve stávajícím kabelovodu - přípravné a závěrečné práce</t>
  </si>
  <si>
    <t>220 061820</t>
  </si>
  <si>
    <t>Inst. svetlovod.kab. 24vl. do žlabu, trubky</t>
  </si>
  <si>
    <t>220 061845</t>
  </si>
  <si>
    <t>Uložení konce (spoj) svetlovod kab. 24vl. v kab. rozv.</t>
  </si>
  <si>
    <t>220 062510</t>
  </si>
  <si>
    <t>Uložení délkové rezervy opt.kabelu do 50m</t>
  </si>
  <si>
    <t>220 062700</t>
  </si>
  <si>
    <t>Měření na jednom vlákně opt.kabelu + vyhotov. protokolu</t>
  </si>
  <si>
    <t>220 061831</t>
  </si>
  <si>
    <t>Svaření 1 vl. svetlovod.kabelu</t>
  </si>
  <si>
    <t>220 061835</t>
  </si>
  <si>
    <t>Příprava svetlovod.kab. k ukonč., spojk.  24vl.</t>
  </si>
  <si>
    <t>220 062450</t>
  </si>
  <si>
    <t>Montáž kazety pro sváry na kabelu</t>
  </si>
  <si>
    <t>220 062470</t>
  </si>
  <si>
    <t>Ochrana sváru vlákna</t>
  </si>
  <si>
    <t>220 061910</t>
  </si>
  <si>
    <t>Montáž panelu 19" pro ukončení opt.kab. do 24 portů prázdný</t>
  </si>
  <si>
    <t>220 062330</t>
  </si>
  <si>
    <t>Montáž adaptéru pro vlákna SM duplexního</t>
  </si>
  <si>
    <t>220 062370</t>
  </si>
  <si>
    <t>Montáž pigtailu pro vlákna SM</t>
  </si>
  <si>
    <t>SXAD-LC-APC-OS-D</t>
  </si>
  <si>
    <t>Adaptér LCapc SM OS duplex</t>
  </si>
  <si>
    <t>Pigtail 9/125 LCapc SM OS 1,5m</t>
  </si>
  <si>
    <t>Patch kabel 9/125 E2000apc/LCapc SM OS 2m duplex</t>
  </si>
  <si>
    <t>Čelo optické vany 1U pro 12 SC simplex/LC duplex/E2000 BK s montážními otvory v2</t>
  </si>
  <si>
    <t>Optická vana s výsuvnou policí uzavíratelná klapkami 1U</t>
  </si>
  <si>
    <t>Optická kazeta pro 24 svárů</t>
  </si>
  <si>
    <t>Ochrana sváru 2.2 x 45mm</t>
  </si>
  <si>
    <t>Zafukovací kabel  12vl 9/125</t>
  </si>
  <si>
    <t>220 731161</t>
  </si>
  <si>
    <t>Montáž videoústředny digitální + nastavení</t>
  </si>
  <si>
    <t>Instalace SOFTWARE (kompletní nastavení, zprovoznění)</t>
  </si>
  <si>
    <t>Přídavný HDD k rekordérům, provoz 24/7, 12TB, AI, SATA, CMR, 256MB</t>
  </si>
  <si>
    <t>NVR pro 64 IP kamer, až 12MP, HDMI, 2x 4K, H.265, RAID, bez HDD
Typ NVR
Počet IP kamer (vestavěné licence) 64
Max. počet IP kamer 64
Formát komprese	H.264; H.265; MJPEG
Max. rozlišení IP záznamu 12 Megapixel
Datová propustnost (In / Out) 384 / n Mbps
Bez HDD
Max. počet HDD 16
Poplachový vstup / výstup 16 / 8
Výstup pro monitor VGA; 2 x HDMI
Podpora RAID0; RAID1; RAID5; RAID6; RAID10
2 x USB 2.0; 2 x USB 3.0
Ethernet 4x
Napájení 230 V AC
Spotřeba 51 - 100 W
Provedení 19"
Rozměry (Š x V x H) 485 x 134 x 513 mm</t>
  </si>
  <si>
    <t xml:space="preserve">LCD LED monitor, 19", 16:9, VGA, HDMI, audio, 230V </t>
  </si>
  <si>
    <t>220 330343</t>
  </si>
  <si>
    <t>Naprogramování systému PS do PC do 200 koncových prvků</t>
  </si>
  <si>
    <t>Propojení ústředny PS s PC</t>
  </si>
  <si>
    <t>Montáž komplet PC stanice, instalce OS a instalace softwavre PS</t>
  </si>
  <si>
    <t>Načtení a definování práv účastníků do systému</t>
  </si>
  <si>
    <t>Instalace PC (kompletní PC pracoviště) a operačního systému</t>
  </si>
  <si>
    <t>Instalace software</t>
  </si>
  <si>
    <t>Kompletní software pro správu přístupů</t>
  </si>
  <si>
    <t>lic</t>
  </si>
  <si>
    <t>Kompletní sestava PC vč. OS pro software správy PS</t>
  </si>
  <si>
    <t xml:space="preserve">USB čtečka k PC:
Zařízení sloužící ke čtení bezkontaktních karet a přímému vkládání do bufferu klávesnice PC. Tato čtečka se využívá naším SW k zadávání nových karet, vyhledávání osob podle čipu, odblokování atd. </t>
  </si>
  <si>
    <t xml:space="preserve">Bezkontaktní klíčenka (kapka):
Rozměry (40 x 20 x 2,5 mm)
Čtecí dosah na běžných čtečkách min 50 mm
Pracovní frekvence 125 kHz – Proxy, délka kódu 64 bitů, MIFARE/DESFire </t>
  </si>
  <si>
    <t>42976208</t>
  </si>
  <si>
    <t>tlumič hluku kruhový Pz, D 250mm, l=500mm</t>
  </si>
  <si>
    <t>429729-00</t>
  </si>
  <si>
    <t>žaluzie protidešťová plastová s pevnými lamelami, pro potrubí D 125mm</t>
  </si>
  <si>
    <t>42972903</t>
  </si>
  <si>
    <t>žaluzie protidešťová plastová s pevnými lamelami, pro potrubí D 250mm</t>
  </si>
  <si>
    <t>42944045</t>
  </si>
  <si>
    <t>jednotka VZT podstropní s rekuperací tepla s předehřevem, dohřevem a ovládací jednotkou do 2000m3/hod</t>
  </si>
  <si>
    <t>131201112R00</t>
  </si>
  <si>
    <t>Hloubení nezapažených jam a zářezů do 1000 m3, v hornině 3,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</si>
  <si>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</si>
  <si>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273321411R00</t>
  </si>
  <si>
    <t>Beton základových desek železový třídy C 25/30</t>
  </si>
  <si>
    <t>274272140RT4</t>
  </si>
  <si>
    <t>Zdivo základové z bednicích tvárnic tloušťky 300 mm, výplň betonem C 20/25</t>
  </si>
  <si>
    <t>včetně dodávky a uložení betonu, bez výztuže</t>
  </si>
  <si>
    <t>417321414R00</t>
  </si>
  <si>
    <t>Železobeton ztužujících pásů a věnců třídy C 25/30</t>
  </si>
  <si>
    <t>417351115R00</t>
  </si>
  <si>
    <t>Bednění bočnic ztužujících pásů a věnců včetně vzpěr zřízení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</si>
  <si>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</si>
  <si>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</si>
  <si>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</si>
  <si>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</si>
  <si>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</si>
  <si>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>612421637R00</t>
  </si>
  <si>
    <t>Omítky vnitřní stěn vápenné nebo vápenocementové v podlaží i ve schodišti štukové</t>
  </si>
  <si>
    <t xml:space="preserve">f31 : </t>
  </si>
  <si>
    <t>800-762</t>
  </si>
  <si>
    <t>998011001R00</t>
  </si>
  <si>
    <t>Přesun hmot pro budovy s nosnou konstrukcí zděnou výšky do 6 m</t>
  </si>
  <si>
    <t>přesun hmot pro budovy občanské výstavby (JKSO 801), budovy pro bydlení (JKSO 803) budovy pro výrobu a služby (JKSO 812) s nosnou svislou konstrukcí zděnou z cihel nebo tvárnic nebo kovovou</t>
  </si>
  <si>
    <t xml:space="preserve">stěny : </t>
  </si>
  <si>
    <t>pod mazaniny a dlažby, popř. na plochých střechách, vodorovný nebo ve spádu, s udusáním a urovnáním povrchu,</t>
  </si>
  <si>
    <t>Dřevěné dveře 800/1970 vč.zárubně, kování, D+M, D09, popis viz výpis výrobků</t>
  </si>
  <si>
    <t>Dřevěné dveře 800/1970 vč.zárubně, kování, D+M, D11, popis viz výpis výrobků</t>
  </si>
  <si>
    <t>Systémová pažnice a prostupky, ucpávky vč.chrániček, D+M, A05, popis viz výpis výrobků</t>
  </si>
  <si>
    <t>Systém generálního klíče, D+M, A09, popis viz výpis výrobků</t>
  </si>
  <si>
    <t>15</t>
  </si>
  <si>
    <t>Pořadí</t>
  </si>
  <si>
    <t>Cena jedn.</t>
  </si>
  <si>
    <t xml:space="preserve">Zařízení  - Zdroj tepla </t>
  </si>
  <si>
    <t>Ventil závitový odvzdušňovací G 1/4 PN 14 do 120°C automatický</t>
  </si>
  <si>
    <t>Tlakoměr axiální D 63mm zadní napojení 1/4" MA 63, 0-6bar</t>
  </si>
  <si>
    <t>Teploměr axiální do 120 °C zadní napojení 1/2" s jímkou D 100/dl 75mm</t>
  </si>
  <si>
    <t>Kohout plnicí nebo vypouštěcí G 1/2" PN 10 s jedním závitem</t>
  </si>
  <si>
    <t>trubka ocelová vně Pz lisovací spoj dl 6m d 54</t>
  </si>
  <si>
    <t>bm</t>
  </si>
  <si>
    <t xml:space="preserve">63154022	</t>
  </si>
  <si>
    <t>Kohout kulový přímý G 3/4" PN 42 do 185°C vnitřní závit</t>
  </si>
  <si>
    <t>filtr závitový mosaz závit vnitřní-vnitřní PN 20 T 80°C 3/4"</t>
  </si>
  <si>
    <t>trubka ocelová vně Pz lisovací spoj dl 6m d 42</t>
  </si>
  <si>
    <t>trubka ocelová vně Pz lisovací spoj dl 6m d 35</t>
  </si>
  <si>
    <t>trubka ocelová vně Pz lisovací spoj dl 6m d 22</t>
  </si>
  <si>
    <t>pouzdro izolační potrubní z minerální vlny s Al fólií max. 250/100°C 35/30mm</t>
  </si>
  <si>
    <t>pouzdro izolační potrubní z minerální vlny s Al fólií max. 250/100°C 42/40mm</t>
  </si>
  <si>
    <t>Teplovzdušné jednotky</t>
  </si>
  <si>
    <t xml:space="preserve">
734296212</t>
  </si>
  <si>
    <t>Zónový ventil otopných a solárních soustav dvoucestný s vratnou pružinou 1pólové ovládání PN 16 T 95°C G 3/4"F</t>
  </si>
  <si>
    <t>Ventil závitový regulační přímý G 1/2 PN 25 do 120°C vyvažovací bez vypouštění</t>
  </si>
  <si>
    <t>trubka nerezová vlnovcová, 16mm, 3/4"</t>
  </si>
  <si>
    <t>Ostatní</t>
  </si>
  <si>
    <t>Montáž nepožárního prostupu stěnou trubkou kruhovou kovovou D 150 mm</t>
  </si>
  <si>
    <t>kpl.</t>
  </si>
  <si>
    <t>Proplach systémů</t>
  </si>
  <si>
    <t>Napuštění systémů</t>
  </si>
  <si>
    <t>Montážní práce na otopné soustavě</t>
  </si>
  <si>
    <t>Montážní, těsnící a spojovací materiál</t>
  </si>
  <si>
    <t>klp</t>
  </si>
  <si>
    <t>Tlaková a topná zkouška</t>
  </si>
  <si>
    <t>Celková cena BEZ DPH</t>
  </si>
  <si>
    <t>Celková cena S DPH (15%)</t>
  </si>
  <si>
    <t xml:space="preserve">24G Class4 PoE 4SFP+ 370W Řízený L3 Gigabit Ethernet switch (10/100/1000):
QoS, VLAN, stohovatelný (8), Propustnost 130,9 Mpps, Tabulka MAC adres 16000 pol.,Latence (1 Gbps) 2,28 µs, Latence (10 Gbps) 1,46 µs, Takt procesoru	1800 MHz, Typ paměti DDR4-SDRAM, Vnitřní paměť 8192 MB, Paměť flash 16 MB, 442x327x43,9mm (š,h,v), 5,05 kg  </t>
  </si>
  <si>
    <t>11</t>
  </si>
  <si>
    <t>12</t>
  </si>
  <si>
    <t>13</t>
  </si>
  <si>
    <t>14</t>
  </si>
  <si>
    <t>16</t>
  </si>
  <si>
    <t>17</t>
  </si>
  <si>
    <t>18</t>
  </si>
  <si>
    <t>19</t>
  </si>
  <si>
    <t>20</t>
  </si>
  <si>
    <t>21</t>
  </si>
  <si>
    <t>698,46-179,83</t>
  </si>
  <si>
    <t>(3,98*1,6*5+4,1*1,6)*0,17</t>
  </si>
  <si>
    <t>b03 : (3,36+4,9)*2*0,5</t>
  </si>
  <si>
    <t>274272130RT4</t>
  </si>
  <si>
    <t>Zdivo základové z bednicích tvárnic tloušťky 250 mm, výplň betonem C 20/25</t>
  </si>
  <si>
    <t>b04 : (4,9+10,5+1,8+7)*2</t>
  </si>
  <si>
    <t>b05 : (3,98+1)*2*2*4+(3,98+1)*2*2,5</t>
  </si>
  <si>
    <t>(4,1+1)*2*2</t>
  </si>
  <si>
    <t>274321411R00</t>
  </si>
  <si>
    <t>Beton základových pasů železový třídy C 25/30</t>
  </si>
  <si>
    <t>(3,2+5,4)*0,5*1,2</t>
  </si>
  <si>
    <t>(4,16+4,5)*2*0,5*0,2</t>
  </si>
  <si>
    <t>(3,2+5,4)*1,2*2</t>
  </si>
  <si>
    <t>(4,16+4,5)*2*0,5*2</t>
  </si>
  <si>
    <t>8,26*0,2*0,05</t>
  </si>
  <si>
    <t>48,4*0,25*0,05</t>
  </si>
  <si>
    <t>124,98*0,3*0,05</t>
  </si>
  <si>
    <t>6,892*0,08</t>
  </si>
  <si>
    <t>(3,98*1,6+4,1*1,6)*0,08</t>
  </si>
  <si>
    <t>279200010RAA</t>
  </si>
  <si>
    <t>Prohloubení základu podbetonováním o 100 cm, základ šířky 60 cm, hloubky 100 cm, odvoz do 10 km</t>
  </si>
  <si>
    <t>výkop manipulačního prostoru, vykopávka pod základy po úsecích, vytažení a vynesení výkopku do 10 m, bednění, podbetonování betonem C 12/15, odbednění, zásyp manipulačního prostoru, odvoz přebytečné zeminy do 10 km, bez poplatku za skládku.</t>
  </si>
  <si>
    <t>5+6,095+5+5+5+5+5+13,2</t>
  </si>
  <si>
    <t>279200020RAA</t>
  </si>
  <si>
    <t>Prohloubení základu podbetonováním o 150 cm, základ šířky 90 cm, hloubky 100 cm, odvoz do 10 km</t>
  </si>
  <si>
    <t>4+13,2+6,731+1+1+1*2</t>
  </si>
  <si>
    <t>310237251R00</t>
  </si>
  <si>
    <t>Zazdívka otvorů o ploše přes 0,09 m2 do 0,25 m2 ve zdivu nadzákladovém cihlami pálenými o tloušťce zdi přes 300 do 450 mm</t>
  </si>
  <si>
    <t>311271170R00</t>
  </si>
  <si>
    <t>Zazdívka otvorů o ploše přes 1 m2 do 4 m2 ve zdivu nadzákladovém nepálenými tvárnicemi o tloušťce zdi do 300 mm</t>
  </si>
  <si>
    <t>0,16*2,1+0,14*2,1+0,05*3+0,16*2,1+0,4*2,1</t>
  </si>
  <si>
    <t>a56 : 5,7*7,732+0,272*2,05</t>
  </si>
  <si>
    <t>a54 : 3,5*7,732-1,7*2,02+2,22*7,275-1*2,02</t>
  </si>
  <si>
    <t>317121045RT3</t>
  </si>
  <si>
    <t>Překlady pórobetonové nosné délky 2240 mm, výšky 249 mm, šířky 300 mm</t>
  </si>
  <si>
    <t>317314125R00</t>
  </si>
  <si>
    <t>Podbetonování zhlaví nosníků zdivo šířky 250 mm</t>
  </si>
  <si>
    <t>betonem C 16/20. Tloušťka lože 50 mm, délka 200 mm.</t>
  </si>
  <si>
    <t>342261111RT1</t>
  </si>
  <si>
    <t>Příčky z desek sádrokartonových jednoduché opláštění, jednoduchá konstrukce CW 50 tloušťka příčky 75 mm, desky standard, tloušťky 12,5 mm, tloušťka izolace 50 mm, požární odolnost EI 30</t>
  </si>
  <si>
    <t>c24 : 0,9*4,2*7</t>
  </si>
  <si>
    <t>342261213RS4</t>
  </si>
  <si>
    <t>Příčky z desek sádrokartonových dvojité opláštění, jednoduchá konstrukce CW 100 tloušťka příčky 150 mm, desky protipožární impregnované, tloušťky 12,5 mm, tloušťka izolace 80 mm, požární odolnost EI 90</t>
  </si>
  <si>
    <t>c03 : 3,469*3,245-1,8+1,105*2,4-1,8</t>
  </si>
  <si>
    <t>(2,45+1,8+0,98+3,65+1,85+4,2*2+1,8*2+1,975+5,85+3,87+1,15*2+7*2+5,85+2+1,55+3,85*2)*4,2</t>
  </si>
  <si>
    <t>342262113RS2</t>
  </si>
  <si>
    <t>Příčky z desek sádrokartonových dvojité opláštění, dvojitá konstrukce CW 100 tloušťka příčky 255 mm, desky protipožární, tloušťky 12,5 mm, tl. izolace 2 x 80 mm</t>
  </si>
  <si>
    <t>c21 : 7,6*4,25*2</t>
  </si>
  <si>
    <t>a57 : (0,35*2+3,684)*7,86</t>
  </si>
  <si>
    <t>(0,25+3,155+2,018+2,041)*4,465</t>
  </si>
  <si>
    <t>0,9*2,02*4+1,4*2,02+0,8*2,02+0,5*2,02+0,634*2,02</t>
  </si>
  <si>
    <t>SDK podhled 2 úrovně 1xstandard+1xprotipož., H1, popis viz výkres podhledů</t>
  </si>
  <si>
    <t>SDK podhled 2 úrovně 1xstandard+1ximpregn., H2, popis viz výkres podhledů</t>
  </si>
  <si>
    <t>c26 : 1,21+2,11+2,87+16,61+21,99+15,16+2,15+22+6,82+6,05+1,78</t>
  </si>
  <si>
    <t>Podhled akustický perforovaný, TI tl.50mm, H3, popis viz výkres podhledů</t>
  </si>
  <si>
    <t>Podhled sádrokartonový samonosný 2x12,5, protipožární, H4, popis viz výkres podhledů</t>
  </si>
  <si>
    <t>c23 : 1*1,395</t>
  </si>
  <si>
    <t>(0,36+0,265+0,345+0,464)*7,5</t>
  </si>
  <si>
    <t>(1,4+3,5+1+1,2+1,62+2,58+3,32+0,9+2,5+3,295+3,32+3,03+2,5+0,9+3,32)*4,2</t>
  </si>
  <si>
    <t>(0,23+0,15)*4,2</t>
  </si>
  <si>
    <t>c22 : (0,98+1+1,15+1,55)*4,2</t>
  </si>
  <si>
    <t>6*2,22*0,08</t>
  </si>
  <si>
    <t>1303,9/1000</t>
  </si>
  <si>
    <t>413232221R00</t>
  </si>
  <si>
    <t>Zazdívka zhlaví jakýmikoliv cihlami pálenými válcovaných nosníků výšky přes 150 do 300 mm</t>
  </si>
  <si>
    <t>413941123RT6</t>
  </si>
  <si>
    <t>Osazení ocelových válcovaných nosníků ve stropech profil I, 220 mm</t>
  </si>
  <si>
    <t>IPE 220 : 471,6/1000</t>
  </si>
  <si>
    <t>(6+2,02)*0,2*0,25</t>
  </si>
  <si>
    <t>3,5*0,3*0,25</t>
  </si>
  <si>
    <t>(6+2,02)*0,25*2</t>
  </si>
  <si>
    <t>3,5*0,25*2</t>
  </si>
  <si>
    <t>0,6635*0,15</t>
  </si>
  <si>
    <t>612421421R00</t>
  </si>
  <si>
    <t>Oprava vnitřních vápenných omítek stěn v množství opravované plochy přes 30 do 50 %, hladkých</t>
  </si>
  <si>
    <t>h01+g03 : 5151,58204</t>
  </si>
  <si>
    <t xml:space="preserve">h01+f32+g28 : </t>
  </si>
  <si>
    <t>(5,831+24,3)*2*7,54</t>
  </si>
  <si>
    <t>2*(37,785+44,63+81,79168)</t>
  </si>
  <si>
    <t>622311523RT1</t>
  </si>
  <si>
    <t>Zateplení soklu extrudovaným polystyrénem, tloušťky 120 mm, kontaktní nátěr a akrylátová omítka, Penetrace funkce: úprava savosti, adhezní můstek; ředidlo: voda (disperzní)</t>
  </si>
  <si>
    <t>e07 : 138,04*0,3</t>
  </si>
  <si>
    <t>631315611R00</t>
  </si>
  <si>
    <t xml:space="preserve">Mazanina z betonu prostého tl. přes 120 do 240 mm třídy C 16/20 ,  </t>
  </si>
  <si>
    <t>631315621R00</t>
  </si>
  <si>
    <t xml:space="preserve">Mazanina z betonu prostého tl. přes 120 do 240 mm třídy C 20/25,  </t>
  </si>
  <si>
    <t>b16 : 3,99*0,2</t>
  </si>
  <si>
    <t xml:space="preserve">j46 : </t>
  </si>
  <si>
    <t>Uzavírací nátěr na vodní bázi</t>
  </si>
  <si>
    <t>sp10 : 168,3</t>
  </si>
  <si>
    <t>Protipožární nátěr</t>
  </si>
  <si>
    <t>h16 - sp11 : 3,99</t>
  </si>
  <si>
    <t>63004</t>
  </si>
  <si>
    <t>Přebroušení a vyleštění podlahy</t>
  </si>
  <si>
    <t>m08 - sp10 : 168,3</t>
  </si>
  <si>
    <t>0,8*18+1,3*3</t>
  </si>
  <si>
    <t>(3,054+2,738)*3,628+4,3*2,2</t>
  </si>
  <si>
    <t>(5,5+1,495*5)*2,35+4,2*4,548</t>
  </si>
  <si>
    <t>(4,45+11,925+1,15+6,325+2,311+4,2+2,45+2+6,4+6,4)*4</t>
  </si>
  <si>
    <t>(0,5*2+3,784)*2,67+6,169*3,245</t>
  </si>
  <si>
    <t>(1,44*2+2,02)*1,7*0,2</t>
  </si>
  <si>
    <t>(0,7*2+1,7)*1,35*0,2</t>
  </si>
  <si>
    <t>(32,49+71,27+484,23+186,47)*0,09</t>
  </si>
  <si>
    <t>(112,05+34,88+691,77+140,03+3,99)*0,15</t>
  </si>
  <si>
    <t>(112,05+34,88+691,77+140,03+3,99)*0,4</t>
  </si>
  <si>
    <t>112,05+34,88+691,77+140,03+2,33</t>
  </si>
  <si>
    <t>35,95+36,86+2,54+4,02+6,73+103,51+58,08+84,36+89,93+45,6+12,99+3,66</t>
  </si>
  <si>
    <t>32,49+71,27+10,3</t>
  </si>
  <si>
    <t>1+28+2*4</t>
  </si>
  <si>
    <t>1,6+1,6*28</t>
  </si>
  <si>
    <t>1,45*2,05*4</t>
  </si>
  <si>
    <t>971033441R00</t>
  </si>
  <si>
    <t>Vybourání otvorů ve zdivu cihelném z jakýchkoliv cihel pálených  na jakoukoliv maltu vápenou nebo vápenocementovou, plochy do 0,25 m2, tloušťky do 300 mm</t>
  </si>
  <si>
    <t>0,6*0,415*0,3*7</t>
  </si>
  <si>
    <t>0,3*0,45*0,2</t>
  </si>
  <si>
    <t>971033561R00</t>
  </si>
  <si>
    <t>Vybourání otvorů ve zdivu cihelném z jakýchkoliv cihel pálených  na jakoukoliv maltu vápenou nebo vápenocementovou, plochy do 1 m2, tloušťky do 600 mm</t>
  </si>
  <si>
    <t>0,6*0,6*0,6*2</t>
  </si>
  <si>
    <t>0,95*2,05*0,15*4+0,85*2,05*0,15</t>
  </si>
  <si>
    <t>1*2,05*0,15+1,465*2,05*0,15+1,57*2,05*0,15</t>
  </si>
  <si>
    <t>2,04*2,05*0,2</t>
  </si>
  <si>
    <t>(0,7*2,1+1,44*2,42)*0,2</t>
  </si>
  <si>
    <t>973031325R00</t>
  </si>
  <si>
    <t>Vysekání v cihelném zdivu výklenků a kapes kapes na jakoukoliv maltu vápennou nebo vápenocementovou, plochy do 0,1 m2, hloubky do 300 mm</t>
  </si>
  <si>
    <t>2,5*2+2*2*2+1,5*6+2*2</t>
  </si>
  <si>
    <t>978013141R00</t>
  </si>
  <si>
    <t>Otlučení omítek vápenných nebo vápenocementových vnitřních s vyškrabáním spár, s očištěním zdiva stěn, v rozsahu do 30 %</t>
  </si>
  <si>
    <t>(5,15+3,5+16,55+38,65+36,05+7,6+17,9+14,3+5,85+7,6+5,85+7,6+5,775+7,6+6,325+7,6+10+4,2)*2*4,2</t>
  </si>
  <si>
    <t>978013161R00</t>
  </si>
  <si>
    <t>Otlučení omítek vápenných nebo vápenocementových vnitřních s vyškrabáním spár, s očištěním zdiva stěn, v rozsahu do 50 %</t>
  </si>
  <si>
    <t>(6,17+20,505+1,15+6,17+3,595+29,7+24,3+10*8+2,2)*2*7,54</t>
  </si>
  <si>
    <t>(1,9+2,1)*2*12</t>
  </si>
  <si>
    <t>(5,831+24,3)*2*2,5</t>
  </si>
  <si>
    <t>(6,3*4+1,15*2+1+2,205)*2</t>
  </si>
  <si>
    <t>112,05+34,88+691,77+140,03+3,99</t>
  </si>
  <si>
    <t>767581803R00</t>
  </si>
  <si>
    <t>Demontáž podhledů tvarovaných plechů</t>
  </si>
  <si>
    <t>15,38+8,68+15,11+16,16+15,48+25,8+43,89+44,71+84,36+89,93+45,6</t>
  </si>
  <si>
    <t>15,86+8,74+15,12+16,17+15,54+26,44+43,89+44,71</t>
  </si>
  <si>
    <t>Vybourání vnitřních výplní otvorů vč.likvidace</t>
  </si>
  <si>
    <t>2,15*3,08*3+1,05*2,4</t>
  </si>
  <si>
    <t>Demontáž kovových dělících stěn vč.likvidace</t>
  </si>
  <si>
    <t>5,7*4,3+5,7*2,3+3,5*4,3</t>
  </si>
  <si>
    <t>Demontáž poklopů vč.likvidace</t>
  </si>
  <si>
    <t>1,5*2,2+7,588*4,2</t>
  </si>
  <si>
    <t>Obklad sloupů protipožární, D+M</t>
  </si>
  <si>
    <t>1,5*12*16</t>
  </si>
  <si>
    <t>24,3*2*8</t>
  </si>
  <si>
    <t>AL protiskluzný nášlapy tl.1,6mm, š.12cm, h.4,5cm, D+M</t>
  </si>
  <si>
    <t>stupeň</t>
  </si>
  <si>
    <t>90013</t>
  </si>
  <si>
    <t>Nika pro rozvadeč - výtah</t>
  </si>
  <si>
    <t>90014</t>
  </si>
  <si>
    <t>Detail E01 - opracování prostupu bez zateplení</t>
  </si>
  <si>
    <t>90015</t>
  </si>
  <si>
    <t>Detail E02 - opracování prostupu bez zateplení</t>
  </si>
  <si>
    <t>90016</t>
  </si>
  <si>
    <t>Detail E03 - kotvení bodů výkonové zkušebny</t>
  </si>
  <si>
    <t>90017</t>
  </si>
  <si>
    <t>Detail E04 - pojoistné body výkonové zkušebny</t>
  </si>
  <si>
    <t>Nástěnný hydrant - oprava a nátěr, D+M, Ž04, popis viz výpis výrobků</t>
  </si>
  <si>
    <t>Nástěnný hydrant - revize, D+M, Ž05, popis viz výpis výrobků</t>
  </si>
  <si>
    <t>id - d15 : 96,628</t>
  </si>
  <si>
    <t>id - h12+d01+02 : 43,2*22,2*1,05</t>
  </si>
  <si>
    <t>id - h12+d01+02 : (1,9+2,1)*2*1</t>
  </si>
  <si>
    <t>(43,2+22,2)*2*1</t>
  </si>
  <si>
    <t>(3,76+4,9)*2*0,5</t>
  </si>
  <si>
    <t>f25 - sp 5 : 53,93</t>
  </si>
  <si>
    <t>obvod v.150mm : (2,018+1,86+2,432+2,441+0,9+1,4+1,17+1,8+1,85+1,55+0,9*3+5,85+3,03+5,85+3,92+5,85+3,53+1,873+1,15+5,85+0,9*3+3,92+1,62+1,8*3+1,2+1+2,52+0,9*2+1,77+1,547+1,15)*2*0,15</t>
  </si>
  <si>
    <t>1,05 : 40</t>
  </si>
  <si>
    <t>id - d15 : 96,628*1,1</t>
  </si>
  <si>
    <t>sp6 : 42,63</t>
  </si>
  <si>
    <t>id - e03+f21 : 138,04*0,7</t>
  </si>
  <si>
    <t>42,63*0,04*1,1</t>
  </si>
  <si>
    <t>id - e03 : 96,628*0,11*1,1</t>
  </si>
  <si>
    <t>K01,02 : 1,698+1,437</t>
  </si>
  <si>
    <t>998764102R00</t>
  </si>
  <si>
    <t>Přesun hmot pro konstrukce klempířské v objektech výšky do 12 m</t>
  </si>
  <si>
    <t>Dřevěné dveře 1300/1970 vč.zárubně, kování, D+M, D13, popis viz výpis výrobků</t>
  </si>
  <si>
    <t>Dřevěné dveře 1300/1970 vč.zárubně, kování, D+M, D14, popis viz výpis výrobků</t>
  </si>
  <si>
    <t>Dřevěné dveře 1300/1970 vč.zárubně, kování, D+M, D15, popis viz výpis výrobků</t>
  </si>
  <si>
    <t>Dřevěné dveře 800/1970 vč.zárubně, kování, D+M, D18, popis viz výpis výrobků</t>
  </si>
  <si>
    <t>Dřevěné dveře 800/1970 vč.zárubně, kování, D+M, D19, popis viz výpis výrobků</t>
  </si>
  <si>
    <t>Dřevěné dveře 800/1970 vč.zárubně, kování, D+M, D21, popis viz výpis výrobků</t>
  </si>
  <si>
    <t>Dřevěné dveře 800/1970 vč.zárubně, kování, D+M, D22, popis viz výpis výrobků</t>
  </si>
  <si>
    <t>Dřevěné dveře 800/1970 vč.zárubně, kování, D+M, D24, popis viz výpis výrobků</t>
  </si>
  <si>
    <t>Dřevěné dveře 800/1970 vč.zárubně, kování, D+M, D25, popis viz výpis výrobků</t>
  </si>
  <si>
    <t>Dřevěné dveře 800/1970 vč.zárubně, kování, D+M, D28, popis viz výpis výrobků</t>
  </si>
  <si>
    <t>Dřevěné dveře 700/1970 vč.zárubně, kování, D+M, D29, popis viz výpis výrobků</t>
  </si>
  <si>
    <t>Dřevěné dveře 800/1970 vč.zárubně, kování, D+M, D30, popis viz výpis výrobků</t>
  </si>
  <si>
    <t>Dřevěné dveře 800/1970 vč.zárubně, kování, D+M, D31, popis viz výpis výrobků</t>
  </si>
  <si>
    <t>Dřevěné dveře 800/1970 vč.zárubně, kování, D+M, D32, popis viz výpis výrobků</t>
  </si>
  <si>
    <t>Dřevěné dveře 800/1970 vč.zárubně, kování, D+M, D33, popis viz výpis výrobků</t>
  </si>
  <si>
    <t>Dřevěné dveře 700/1970 vč.zárubně, kování, D+M, D34, popis viz výpis výrobků</t>
  </si>
  <si>
    <t>Dřevěné dveře 700/1970 vč.zárubně, kování, D+M, D35, popis viz výpis výrobků</t>
  </si>
  <si>
    <t>Dřevěné dveře 800/1970 vč.zárubně, kování, D+M, D37, popis viz výpis výrobků</t>
  </si>
  <si>
    <t>Dřevěné dveře 700/1970 vč.zárubně, kování, D+M, D38, popis viz výpis výrobků</t>
  </si>
  <si>
    <t>Kuchyňská linka dl.3,6m, D+M, T01, popis viz výpis výrobků</t>
  </si>
  <si>
    <t>Ocel.profil HEB140, dl.2,3400mm, D+M, Z01, popis viz výpis výrobků</t>
  </si>
  <si>
    <t>Ocel.profil HEB100, dl.1100mm, D+M, Z02, popis viz výpis výrobků</t>
  </si>
  <si>
    <t>Ocel.profil HEB100, dl.1180mm, D+M, Z03, popis viz výpis výrobků</t>
  </si>
  <si>
    <t>Ocel.profil HEB100, dl.1180mm, D+M, Z04, popis viz výpis výrobků</t>
  </si>
  <si>
    <t>Ocel.profil HEB100, dl.1180mm, D+M, Z05, popis viz výpis výrobků</t>
  </si>
  <si>
    <t>Ocel.profil HEB100, dl.1180mm, D+M, Z06, popis viz výpis výrobků</t>
  </si>
  <si>
    <t>Ocel.profil HEB100, dl.1180mm, D+M, Z07, popis viz výpis výrobků</t>
  </si>
  <si>
    <t>Ocel.profil HEB100, dl.1180mm, D+M, Z08, popis viz výpis výrobků</t>
  </si>
  <si>
    <t>Ocel.profil HEB100, dl.1840mm, D+M, Z09, popis viz výpis výrobků</t>
  </si>
  <si>
    <t>Ocel.profil HEB100, dl.1690mm, D+M, Z10, popis viz výpis výrobků</t>
  </si>
  <si>
    <t>Ocel.profil HEB140, dl.1400mm, D+M, Z11, popis viz výpis výrobků</t>
  </si>
  <si>
    <t>Ocel.profil HEB140, dl.1400mm, D+M, Z12, popis viz výpis výrobků</t>
  </si>
  <si>
    <t>Ocel.dveře 2000/1970 vč.zárubně, kování, D+M, D03, popis viz výpis výrobků</t>
  </si>
  <si>
    <t>Ocel.dveře 2000/1970 vč.zárubně, kování, D+M, D04, popis viz výpis výrobků</t>
  </si>
  <si>
    <t>Ocel.dveře 1600/1970 vč.zárubně, kování, D+M, D05, popis viz výpis výrobků</t>
  </si>
  <si>
    <t>Ocel.dveře 2000/1970 vč.zárubně, kování, D+M, D06, popis viz výpis výrobků</t>
  </si>
  <si>
    <t>Ocel.dveře 900/1970 vč.zárubně, kování, D+M, D07, popis viz výpis výrobků</t>
  </si>
  <si>
    <t>Ocel.dveře 800/1970 vč.zárubně, kování, D+M, D16, popis viz výpis výrobků</t>
  </si>
  <si>
    <t>Ocel. dveře 800/1970 vč.zárubně, kování, EI 30 DP3+C, D+M, D17, popis viz výpis výrobků</t>
  </si>
  <si>
    <t>76771</t>
  </si>
  <si>
    <t>76772</t>
  </si>
  <si>
    <t>Klikový zámkový otevírač dl.3m, D+M, A02, popis viz výpis výrobků</t>
  </si>
  <si>
    <t>76773</t>
  </si>
  <si>
    <t>Stěna pisoárová š.80, v.705, hl.400mm, D+M, A03, popis viz výpis výrobků</t>
  </si>
  <si>
    <t>76774</t>
  </si>
  <si>
    <t>Těsnící střešní průchodkový prvek PVC-P, D+M, A04, popis viz výpis výrobků</t>
  </si>
  <si>
    <t>76775</t>
  </si>
  <si>
    <t>Vytažení plast střešní fólie PVC-P na potrubí VZT, D+M, A04, popis viz výpis výrobků</t>
  </si>
  <si>
    <t>76776</t>
  </si>
  <si>
    <t>Vytažení plast střešní fólie PVC-P na potrubí VZT, D+M, A06, popis viz výpis výrobků</t>
  </si>
  <si>
    <t>76777</t>
  </si>
  <si>
    <t>Vytažení plast střešní fólie PVC-P na potrubí VZT, D+M, A07, popis viz výpis výrobků</t>
  </si>
  <si>
    <t>76778</t>
  </si>
  <si>
    <t>Vytažení plast střešní fólie PVC-P na potrubí VZT, D+M, A08, popis viz výpis výrobků</t>
  </si>
  <si>
    <t>76779</t>
  </si>
  <si>
    <t>Vytažení plast střešní fólie PVC-P na potrubí VZT, D+M, A09, popis viz výpis výrobků</t>
  </si>
  <si>
    <t>76780</t>
  </si>
  <si>
    <t>Vytažení plast střešní fólie PVC-P na potrubí VZT, D+M, A10, popis viz výpis výrobků</t>
  </si>
  <si>
    <t>Vytažení plast střešní fólie PVC-P na potrubí VZT, D+M, A11, popis viz výpis výrobků</t>
  </si>
  <si>
    <t>Zrcadlo 650x750mm, D+M, A12, popis viz výpis výrobků</t>
  </si>
  <si>
    <t>Zrcadlo WC invalidé 400x6000mm, D+M, A13, popis viz výpis výrobků</t>
  </si>
  <si>
    <t>Zrcadlo učebny 650x750mm, D+M, A14, popis viz výpis výrobků</t>
  </si>
  <si>
    <t>Revizní dvířka, D+M, A17, popis viz výpis výrobků</t>
  </si>
  <si>
    <t>Revizní dvířka, D+M, A18, popis viz výpis výrobků</t>
  </si>
  <si>
    <t>Revizní dvířka, D+M, A19, popis viz výpis výrobků</t>
  </si>
  <si>
    <t>Revizní dvířka, D+M, A20, popis viz výpis výrobků</t>
  </si>
  <si>
    <t>Revizní dvířka, D+M, A21, popis viz výpis výrobků</t>
  </si>
  <si>
    <t>Systém generálního klíče, D+M, A22, popis viz výpis výrobků</t>
  </si>
  <si>
    <t>(3,5+5,15+3,85+2,088+3,85+4,312+5,9+7,6+5,775+7,6+5,85*2+7,6*2+4,2+7,25)*2</t>
  </si>
  <si>
    <t>id - j12+f32 - sp3 : 3,75+5,4</t>
  </si>
  <si>
    <t>77192</t>
  </si>
  <si>
    <t>Repase teracové dlažby</t>
  </si>
  <si>
    <t>771550014RA0</t>
  </si>
  <si>
    <t>Dlažba z dlaždic teracových 30 x 30 cm, černobílých, Dlažba teracová typ: dvouvrstvý; tl. = 30,00 mm; délka = 300,0 mm; šířka = 300,0 mm; povrch: broušený; zátěž: pochozí; barva: černobílá</t>
  </si>
  <si>
    <t>kladených do malty, včetně soklíku do výšky 10 cm kladeného do malty a podílu práce na malých plochách.</t>
  </si>
  <si>
    <t>j47+f32 - sp12 : 1,28</t>
  </si>
  <si>
    <t>42,63*1,1</t>
  </si>
  <si>
    <t>(2,018+1,86)*2*2-1,6</t>
  </si>
  <si>
    <t>(2,432+2,441)*2*2-1,4</t>
  </si>
  <si>
    <t>(0,9+1,4)*2*2,25-1,4</t>
  </si>
  <si>
    <t>(1,17+1,8)*2*2,25-1,6</t>
  </si>
  <si>
    <t>(1,85+1,55)*2*2-1,6</t>
  </si>
  <si>
    <t>(0,9*3+5,85+3,03)*2*2-1,6*4</t>
  </si>
  <si>
    <t>(5,85+3,53)*2*2-1,6*4-1,4</t>
  </si>
  <si>
    <t>(1,873+1,15)*2*2-1,4</t>
  </si>
  <si>
    <t>(5,85+0,9*3+3,92)*2*2-1,6</t>
  </si>
  <si>
    <t>(1,62+1,8*3+1,2+1)*2*2-1,4*5</t>
  </si>
  <si>
    <t>(2,52+0,9*2+1,77)*2*2,25-1,4</t>
  </si>
  <si>
    <t>(1,547+1,15)*2*2-1,4</t>
  </si>
  <si>
    <t>koutová : 67*2,5</t>
  </si>
  <si>
    <t>rohová : 2,7*21</t>
  </si>
  <si>
    <t>ukončovací : (2,018+1,86+2,432+2,441+0,9+1,4+1,17+1,8+1,85+1,55+0,9*3+5,85+3,03+5,85+3,92+5,85+3,53+1,873+1,15+5,85+0,9*3+3,92+1,62+1,8*3+1,2+1+2,52+0,9*2+1,77+1,547+1,15)*2</t>
  </si>
  <si>
    <t>spádová sprch.kout : 0,9*10</t>
  </si>
  <si>
    <t>258,604*1,1</t>
  </si>
  <si>
    <t>koutový : 167,5</t>
  </si>
  <si>
    <t>rohový : 56,7</t>
  </si>
  <si>
    <t>ukončovací : 163,302*1,05</t>
  </si>
  <si>
    <t>spádový : 10</t>
  </si>
  <si>
    <t>783201811R00</t>
  </si>
  <si>
    <t>Odstranění nátěrů z kovových doplňk.konstrukcí oškrabáním</t>
  </si>
  <si>
    <t>800-783</t>
  </si>
  <si>
    <t>100</t>
  </si>
  <si>
    <t>19+14+13</t>
  </si>
  <si>
    <t>783225400R00</t>
  </si>
  <si>
    <t xml:space="preserve">Nátěry kov.stavebních doplňk.konstrukcí syntetické dvojnásobné + 1x email +  tmelení,  </t>
  </si>
  <si>
    <t>včetně pomocného lešení.</t>
  </si>
  <si>
    <t>784231101R00</t>
  </si>
  <si>
    <t>Příprava povrchu Penetrace (napouštění) podkladu akrylátová disperze, jednonásobná, Penetrace akrylátová; funkce: zpevnění povrchu, úprava savosti, proti průniku chemikálií; ředidlo: voda (disperzní)</t>
  </si>
  <si>
    <t>784441010R00</t>
  </si>
  <si>
    <t>Malby latexové v místnostech výšky do 3,8m, jednobarevné, dvojnásobné</t>
  </si>
  <si>
    <t>5151,58204</t>
  </si>
  <si>
    <t>2*(295,1739+64,6+24,46)</t>
  </si>
  <si>
    <t>290,5+98,75+239,49</t>
  </si>
  <si>
    <t>-2000</t>
  </si>
  <si>
    <t>78401</t>
  </si>
  <si>
    <t>Keramický interiérový lak</t>
  </si>
  <si>
    <t>2*4</t>
  </si>
  <si>
    <t>871265221</t>
  </si>
  <si>
    <t>Kanalizační potrubí z tvrdého PVC jednovrstvé tuhost třídy SN8 DN 110</t>
  </si>
  <si>
    <t>8712-01</t>
  </si>
  <si>
    <t>Kanalizační potrubí z tvrdého PVC jednovrstvé tuhost třídy SN8 DN 125</t>
  </si>
  <si>
    <t>871315221</t>
  </si>
  <si>
    <t>Kanalizační potrubí z tvrdého PVC jednovrstvé tuhost třídy SN8 DN 160</t>
  </si>
  <si>
    <t>972054211</t>
  </si>
  <si>
    <t>Vybourání otvorů v ŽB stropech nebo klenbách pl do 0,09 m2 tl do 80 mm</t>
  </si>
  <si>
    <t>972054231</t>
  </si>
  <si>
    <t>Vybourání otvorů v ŽB stropech nebo klenbách pl do 0,09 m2 tl do 120 mm</t>
  </si>
  <si>
    <t>7211-03</t>
  </si>
  <si>
    <t>Oblouk 110-45° PVC-KG, D+M</t>
  </si>
  <si>
    <t>7211-13</t>
  </si>
  <si>
    <t>Jednoduchá odbočka 110/110-45° PVC-KG, D+M</t>
  </si>
  <si>
    <t>7211-17</t>
  </si>
  <si>
    <t>Oblouk 160-45° PVC-KG, D+M</t>
  </si>
  <si>
    <t>7211-18</t>
  </si>
  <si>
    <t>Jednoduchá odbočka 160/160-45° PVC-KG, D+M</t>
  </si>
  <si>
    <t>7211-19</t>
  </si>
  <si>
    <t>Redukce nesouosá 160/125 PVC-KG, D+M</t>
  </si>
  <si>
    <t>7211-20</t>
  </si>
  <si>
    <t>Jednoduchá odbočka 160/125-45° PVC-KG, D+M</t>
  </si>
  <si>
    <t>55231370</t>
  </si>
  <si>
    <t>dvojdřez nerez se zadní stěnou a zabudovanými senzory</t>
  </si>
  <si>
    <t>725819401</t>
  </si>
  <si>
    <t>Montáž ventilů rohových G 1/2" s připojovací trubičkou</t>
  </si>
  <si>
    <t>55141001</t>
  </si>
  <si>
    <t>kohout kulový rohový mosazný R 1/2"x3/8"</t>
  </si>
  <si>
    <t>725821312</t>
  </si>
  <si>
    <t>Baterie dřezová nástěnná páková s otáčivým kulatým ústím a délkou ramínka 300 mm</t>
  </si>
  <si>
    <t>732111125</t>
  </si>
  <si>
    <t>Tělesa rozdělovačů a sběračů DN 80 z trub ocelových bezešvých</t>
  </si>
  <si>
    <t>Otopné těleso panelové VK dvoudeskové 2 přídavné přestupní plochy výška/délka 600/3000 mm výkon 5037 W</t>
  </si>
  <si>
    <t>Rozpočet_vytápění - DPS</t>
  </si>
  <si>
    <t>AUTODÍLNY KYJOV - OPRAVÁRENSKÁ HALA</t>
  </si>
  <si>
    <t>Distribuce topné vody - OPRAVÁRENSKÁ HALA</t>
  </si>
  <si>
    <t>trubka ocelová vně Pz lisovací spoj dl 6m d 28</t>
  </si>
  <si>
    <t>pouzdro izolační potrubní z minerální vlny s Al fólií max. 250/100°C 22/30mm</t>
  </si>
  <si>
    <t>pouzdro izolační potrubní z minerální vlny s Al fólií max. 250/100°C 28/30mm</t>
  </si>
  <si>
    <t>pouzdro izolační potrubní z minerální vlny s Al fólií max. 250/100°C 54/50mm</t>
  </si>
  <si>
    <t>Teplovzdušná jednotka - výkon 8,8 kW při 70/60°C/20°C</t>
  </si>
  <si>
    <t>Teplovzdušná jednotka - výkon 15,2 kW při 70/60°C/20°C</t>
  </si>
  <si>
    <t>Kohout kulový přímý G 1" PN 42 do 185°C vnitřní závit</t>
  </si>
  <si>
    <t xml:space="preserve">55117234	</t>
  </si>
  <si>
    <t>filtr závitový mosaz závit vnitřní-vnitřní PN 20 T 80°C 1"</t>
  </si>
  <si>
    <t>Zónový ventil otopných a solárních soustav dvoucestný s vratnou pružinou 1pólové ovládání PN 16 T 95°C G 1"F</t>
  </si>
  <si>
    <t>Ventil závitový regulační přímý G 3/4 PN 25 do 120°C vyvažovací bez vypouštění</t>
  </si>
  <si>
    <t>trubka nerezová vlnovcová, 20mm, 1"</t>
  </si>
  <si>
    <t>CENTRUM TECHNICKÉHO A INOVATIVNÍHO VZDĚLÁVÁNÍ V KYJOVĚ
D.105 – Opravárenská hala
D.105.07 Slaboproudé elektroinstalace
Projektová dokumentace k provedení stavby</t>
  </si>
  <si>
    <t>RMAT0034</t>
  </si>
  <si>
    <t>Ventilátor TD-350/125 vč. příslušenství, D+M</t>
  </si>
  <si>
    <t>751111275</t>
  </si>
  <si>
    <t>Montáž ventilátoru axiálního středotlakého potrubního základního D přes 500 do 600 mm</t>
  </si>
  <si>
    <t>RMAT0004</t>
  </si>
  <si>
    <t>termostaticky ovládaný ventilátor s klapkou pro letní/zimní období, 600x600 mm vč. příslušenství, D+M</t>
  </si>
  <si>
    <t>42976202</t>
  </si>
  <si>
    <t>tlumič hluku kruhový Pz, D 125mm, l=500mm</t>
  </si>
  <si>
    <t>42976014</t>
  </si>
  <si>
    <t>tlumič hluku kruhový Pz, D 500mm, l=1000mm</t>
  </si>
  <si>
    <t>751398015</t>
  </si>
  <si>
    <t>Montáž větrací mřížky na kruhové potrubí D přes 400 do 500 mm</t>
  </si>
  <si>
    <t>RMAT0003</t>
  </si>
  <si>
    <t>Odsávací mřížka 425x225,0 RAL</t>
  </si>
  <si>
    <t>751398051</t>
  </si>
  <si>
    <t>Montáž protidešťové žaluzie nebo žaluziové klapky na čtyřhranné potrubí do 0,150 m2</t>
  </si>
  <si>
    <t>RMAT0001</t>
  </si>
  <si>
    <t>žaluzie protidešťová 125x400,0,0,0 RAL</t>
  </si>
  <si>
    <t>Montáž protidešťové žaluzie nebo žaluziové klapky na čtyřhranné potrubí přes 0,150 do 0,300 m2</t>
  </si>
  <si>
    <t>žaluzie protidešťová 600x400,0,0,0 RAL</t>
  </si>
  <si>
    <t>Vzduchotechnické potrubí z pozinkovaného plechu čtyřhranné s přírubou průřezu přes 0,07 do 0,13 m2</t>
  </si>
  <si>
    <t>Vzduchotechnické potrubí z pozinkovaného plechu čtyřhranné s přírubou průřezu přes 0,13 do 0,28 m2</t>
  </si>
  <si>
    <t>751510015</t>
  </si>
  <si>
    <t>Vzduchotechnické potrubí z pozinkovaného plechu čtyřhranné s přírubou průřezu přes 0,28 do 0,50 m2</t>
  </si>
  <si>
    <t>Montáž oblouku do plechového potrubí čtyřhranného s přírubou přes 0,070 do 0,140 m2</t>
  </si>
  <si>
    <t>Montáž oblouku do plechového potrubí čtyřhranného s přírubou přes 0,140 do 0,210 m2</t>
  </si>
  <si>
    <t>751514115</t>
  </si>
  <si>
    <t>Montáž oblouku do plechového potrubí čtyřhranného s přírubou přes 0,210 do 0,280 m2</t>
  </si>
  <si>
    <t>751514162</t>
  </si>
  <si>
    <t>Montáž oblouku do plechového potrubí kruhového s přírubou D přes 100 do 200 mm</t>
  </si>
  <si>
    <t>42981113</t>
  </si>
  <si>
    <t>oblouk lisovaný Pz 90° D 125mm</t>
  </si>
  <si>
    <t>42981116</t>
  </si>
  <si>
    <t>oblouk lisovaný Pz 90° D 160mm</t>
  </si>
  <si>
    <t>42981085</t>
  </si>
  <si>
    <t>oblouk segmentový Pz 90° D 200mm</t>
  </si>
  <si>
    <t>751514163</t>
  </si>
  <si>
    <t>Montáž oblouku do plechového potrubí kruhového s přírubou D přes 200 do 300 mm</t>
  </si>
  <si>
    <t>42981119</t>
  </si>
  <si>
    <t>oblouk segmentový Pz 90° D 250mm</t>
  </si>
  <si>
    <t>751514164</t>
  </si>
  <si>
    <t>Montáž oblouku do plechového potrubí kruhového s přírubou D přes 300 do 400 mm</t>
  </si>
  <si>
    <t>42981122</t>
  </si>
  <si>
    <t>oblouk segmentový Pz 90° D 315mm</t>
  </si>
  <si>
    <t>751514262</t>
  </si>
  <si>
    <t>Montáž kalhotového kusu nebo odbočky jednostranné do plechového potrubí kruhového s přírubou D přes 100 do 200 mm</t>
  </si>
  <si>
    <t>42981426</t>
  </si>
  <si>
    <t>odbočka jednostranná osová Pz T-kus 90° D1/D2 = 125/125mm</t>
  </si>
  <si>
    <t>42981433</t>
  </si>
  <si>
    <t>odbočka jednostranná osová Pz T-kus 90° D1/D2 = 160/125mm</t>
  </si>
  <si>
    <t>42981443</t>
  </si>
  <si>
    <t>odbočka jednostranná osová Pz T-kus 90° D1/D2 = 200/160mm</t>
  </si>
  <si>
    <t>42981330</t>
  </si>
  <si>
    <t>rozbočka symetrická Y-kus Pz 45° D1/D2 = 125/125mm</t>
  </si>
  <si>
    <t>751514314</t>
  </si>
  <si>
    <t>Montáž odbočky oboustranné do plechového potrubí čtyřhranného s přírubou přes 0,140 do 0,210 m2</t>
  </si>
  <si>
    <t>42982231</t>
  </si>
  <si>
    <t>odbočka čtyřhranná Pz průřez do 0,03m2</t>
  </si>
  <si>
    <t>Montáž přechodu osového nebo pravoúhlého do plechového potrubí čtyřhranného s přírubou přes 0,070 do 0,140 m2</t>
  </si>
  <si>
    <t>42982253</t>
  </si>
  <si>
    <t>Montáž přechodu osového nebo pravoúhlého do plechového potrubí čtyřhranného s přírubou přes 0,140 do 0,210 m2</t>
  </si>
  <si>
    <t>42982254</t>
  </si>
  <si>
    <t>751526736</t>
  </si>
  <si>
    <t>Montáž protidešťové stříšky nebo výfukové hlavice do plastového potrubí kruhové s přírubou D přes 100 do 200 mm</t>
  </si>
  <si>
    <t>42981021</t>
  </si>
  <si>
    <t>stříška protidešťová plastová s pevnou přírubou PP  D 125mm</t>
  </si>
  <si>
    <t>42981025</t>
  </si>
  <si>
    <t>stříška protidešťová plastová s pevnou přírubou PP  D 160mm</t>
  </si>
  <si>
    <t>42981267</t>
  </si>
  <si>
    <t>stříška protidešťová plastová s pevnou přírubou PP D 200mm</t>
  </si>
  <si>
    <t>751526737</t>
  </si>
  <si>
    <t>Montáž protidešťové stříšky nebo výfukové hlavice do plastového potrubí kruhové s přírubou D přes 200 do 300 mm</t>
  </si>
  <si>
    <t>42981035</t>
  </si>
  <si>
    <t>stříška protidešťová plastová s pevnou přírubou PP D 250mm</t>
  </si>
  <si>
    <t>751526738</t>
  </si>
  <si>
    <t>Montáž protidešťové stříšky nebo výfukové hlavice do plastového potrubí kruhové s přírubou D přes 300 do 400 mm</t>
  </si>
  <si>
    <t>42974029</t>
  </si>
  <si>
    <t>stříška protidešťová plastová s pevnou přírubou PP D 315mm</t>
  </si>
  <si>
    <t>751611171</t>
  </si>
  <si>
    <t>Montáž lokální vzduchotechnické jednotky s rekuperací tepla podstropní s výměnou vzduchu přes 300 do 500 m3/h</t>
  </si>
  <si>
    <t>42944082</t>
  </si>
  <si>
    <t>jednotka VZT podstropní lokální s rekuperací tepla s předehřevem, dohřevem a ovládací jednotkou do 500m3/hod</t>
  </si>
  <si>
    <t>751611172</t>
  </si>
  <si>
    <t>Montáž lokální vzduchotechnické jednotky s rekuperací tepla podstropní s výměnou vzduchu přes 500 do 1000 m3/h</t>
  </si>
  <si>
    <t>42944083</t>
  </si>
  <si>
    <t>jednotka VZT podstropní lokální s rekuperací tepla s předehřevem, dohřevem a ovládací jednotkou do 1000m3/hod</t>
  </si>
  <si>
    <t>132201211R00</t>
  </si>
  <si>
    <t xml:space="preserve">Hloubení rýh šířky přes 60 do 200 cm do 100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</si>
  <si>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</si>
  <si>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(50,78+3,44+18,8+9,395)*1*1,5</t>
  </si>
  <si>
    <t>(1,255+9,87+1)*1*1,2</t>
  </si>
  <si>
    <t>(50,78+3,44+18,8+9,395)*0,7*1,5</t>
  </si>
  <si>
    <t>(1,255+9,87+1)*0,7*1,2</t>
  </si>
  <si>
    <t>311112130RT4</t>
  </si>
  <si>
    <t>Stěny z betonových bednicích tvárnic a betonu šířky 300 mm, zálivka betonem C25/30</t>
  </si>
  <si>
    <t>(ztracené bednění) z betonových tvárnic a zálivka betonem,</t>
  </si>
  <si>
    <t>311321825R00</t>
  </si>
  <si>
    <t>Beton nadzákladových zdí železový pohledový třídy PB 2 v přírodní barvě drtí a přísad z betonu třídy C 25/30</t>
  </si>
  <si>
    <t>Včetně pomocného lešení o výšce podlahy do 1900 mm a pro zatížení 1,5 kPa.</t>
  </si>
  <si>
    <t>311351805R00</t>
  </si>
  <si>
    <t>Bednění nadzákladových zdí oboustranné za každou stranu pro beton pohledový, zřízení</t>
  </si>
  <si>
    <t>311351806R00</t>
  </si>
  <si>
    <t>Bednění nadzákladových zdí oboustranné za každou stranu pro beton pohledový, odstranění</t>
  </si>
  <si>
    <t>(901,3+140,74+272)/1000</t>
  </si>
  <si>
    <t>(50,78+3,44+18,8+9,395+1,255+9,87+1)*0,4*0,1</t>
  </si>
  <si>
    <t>Demontáž brány vč.likviadce</t>
  </si>
  <si>
    <t>Branka š.1,2m, D+M</t>
  </si>
  <si>
    <t>Brána posuvná š.3,5m, D+M</t>
  </si>
  <si>
    <t>Demontáž a zpětná montáž osvětlení</t>
  </si>
  <si>
    <t>Uříznutí držáku vapky</t>
  </si>
  <si>
    <t>Kotvící systém instalace nosníku otočného ramene, D+M</t>
  </si>
  <si>
    <t>Mříž.litinový rošt 300/1000/60 vč.L profilu 60/60/6 (4,6m), D+M</t>
  </si>
  <si>
    <t>90030</t>
  </si>
  <si>
    <t>1,255+9,87+1</t>
  </si>
  <si>
    <t>90040</t>
  </si>
  <si>
    <t>Plot bet.sloupky H+výplň z bet.panelů 2000/500, výška 2,0 m</t>
  </si>
  <si>
    <t>90051</t>
  </si>
  <si>
    <t>Systém generálního klíče, D+M, A01, popis viz výpis výrobků</t>
  </si>
  <si>
    <t>Technologie myčky</t>
  </si>
  <si>
    <t>Kalkul</t>
  </si>
  <si>
    <t>767131111R00</t>
  </si>
  <si>
    <t>Montáž stěn a příček z plechu šroubováním</t>
  </si>
  <si>
    <t>767134802R00</t>
  </si>
  <si>
    <t>Demontáž stěn a příček z plechu oplechování stěn  plechy šroubovanými</t>
  </si>
  <si>
    <t>Venkovní vodorovné zábradlí demontovatelné, D+M, Z01+02, popis viz výpis výrobků</t>
  </si>
  <si>
    <t>z01 : 5,84</t>
  </si>
  <si>
    <t>z02 : 12,72</t>
  </si>
  <si>
    <t>13838727R</t>
  </si>
  <si>
    <t>Výrobek plochý ocelový s povlakem - plech; vlnitý; tl. = 0,80 mm; výška vlny = 30 mm; šířka vlny = 110 mm; povrchová úprava: pozink</t>
  </si>
  <si>
    <t>75,46*1,05</t>
  </si>
  <si>
    <t>998767101R00</t>
  </si>
  <si>
    <t>Přesun hmot pro kovové stavební doplňk. konstrukce v objektech výšky do 6 m</t>
  </si>
  <si>
    <t>130,66</t>
  </si>
  <si>
    <t>myčka : 130,66</t>
  </si>
  <si>
    <t>kg</t>
  </si>
  <si>
    <t>998223011R00</t>
  </si>
  <si>
    <t>Přesun hmot pozemních komunikací, kryt dlážděný jakékoliv délky objektu</t>
  </si>
  <si>
    <t>vodorovně do 200 m</t>
  </si>
  <si>
    <t>M1</t>
  </si>
  <si>
    <t>Vysokotlaká jednotka max. tlak 150barů, max. průtok 900 l/hod</t>
  </si>
  <si>
    <t>M2</t>
  </si>
  <si>
    <t>Dálkové ovládání</t>
  </si>
  <si>
    <t>M3</t>
  </si>
  <si>
    <t>Nerezový stůl pod mycí jednotku</t>
  </si>
  <si>
    <t>M4</t>
  </si>
  <si>
    <t>Vstupní filtr na vodu</t>
  </si>
  <si>
    <t>M5</t>
  </si>
  <si>
    <t>Chemické přisávání</t>
  </si>
  <si>
    <t>M6</t>
  </si>
  <si>
    <t>Vysokotlaká pistole s otočí</t>
  </si>
  <si>
    <t>M7</t>
  </si>
  <si>
    <t xml:space="preserve">Nástěnný držák pistole </t>
  </si>
  <si>
    <t>M8</t>
  </si>
  <si>
    <t>Vysokotlaká hadice dl. 5 m</t>
  </si>
  <si>
    <t>M9</t>
  </si>
  <si>
    <t>Otočné rameno 360°, dl. Min. 1750 mm</t>
  </si>
  <si>
    <t>M10</t>
  </si>
  <si>
    <t>Instalační materiál pro nízkotlaké rozvody 35 m + chránička průměr 80dl. 25m, prostupka hydroizolací včetně utěsnění, uzavírací a vypouštěcí armatury</t>
  </si>
  <si>
    <t>M11</t>
  </si>
  <si>
    <t>Tlakový rozvod vody 35 m  včetně chráničky a jejího osazení průměr 80 mm dl.25 m mezi myčkou a technickou místností včetně uzavíracích a vypouštěcích armatur</t>
  </si>
  <si>
    <t>M12</t>
  </si>
  <si>
    <t>Montážní práce, doprava, uvedení do provozu, zaškolení obsluhy, vypracování provozního řádu, a plán údržby</t>
  </si>
  <si>
    <t>122201102R00</t>
  </si>
  <si>
    <t>Odkopávky a  prokopávky nezapažené v hornině 3  přes 100 do 1 000 m3</t>
  </si>
  <si>
    <t>s přehozením výkopku na vzdálenost do 3 m nebo s naložením na dopravní prostředek,</t>
  </si>
  <si>
    <t>132201210R00</t>
  </si>
  <si>
    <t xml:space="preserve">Hloubení rýh šířky přes 60 do 200 cm do 50 m3, v hornině 3, hloubení strojně </t>
  </si>
  <si>
    <t>(21,22+6,32+6+6,6)*1*1,5</t>
  </si>
  <si>
    <t>1296+60,21-42,147</t>
  </si>
  <si>
    <t>(21,22+6,32+6+6,6)*0,7*1,5</t>
  </si>
  <si>
    <t>181101102R00</t>
  </si>
  <si>
    <t>Úprava pláně v zářezech v hornině 1 až 4, se zhutněním</t>
  </si>
  <si>
    <t>vyrovnáním výškových rozdílů, ploch vodorovných a ploch do sklonu 1 : 5.</t>
  </si>
  <si>
    <t>2710+36+90+140</t>
  </si>
  <si>
    <t>10001</t>
  </si>
  <si>
    <t>Zmlazení zeleně</t>
  </si>
  <si>
    <t>13,22*1,5+8*1,5+6,32*1,5+6*1,5+6,6*1,5</t>
  </si>
  <si>
    <t>60,21*0,3*0,05</t>
  </si>
  <si>
    <t>18,576*0,3*0,05</t>
  </si>
  <si>
    <t>311423122R00</t>
  </si>
  <si>
    <t>Vícevrstvé zdivo z betonových bloků nosné zdivo tloušťky 300 mm, tloušťka izolace 100 mm, tloušťka přizdívky 150 mm, povrch přizdívky štípaný, konstrukce nevětraná, tepelný odpor R = 2,9 m2K/W</t>
  </si>
  <si>
    <t>s pomocným lešením o výšce podlahy do 1900 mm a pro zatížení 1,5 kPa,</t>
  </si>
  <si>
    <t>13,22*0,4+8*0,4+6,32*0,4+6*0,6+6,6*0,6</t>
  </si>
  <si>
    <t>345232122R00</t>
  </si>
  <si>
    <t>Stříška na zdivo plotové ze zákrytových desek, délky 800 mm, šířky 400 mm, tloušťky 80 mm</t>
  </si>
  <si>
    <t>s dodávkou zákrytových desek</t>
  </si>
  <si>
    <t>21,22+6,32+6+6,6</t>
  </si>
  <si>
    <t>40,14*0,05</t>
  </si>
  <si>
    <t>(21,22+6,32+6+6,6)*0,4*0,1</t>
  </si>
  <si>
    <t>(21,22+6,32+6+6,6)*1,5</t>
  </si>
  <si>
    <t>564761111R00</t>
  </si>
  <si>
    <t>Podklad nebo kryt z kameniva hrubého drceného tloušťka po zhutnění 200 mm</t>
  </si>
  <si>
    <t>(2710+36+90+140)*2</t>
  </si>
  <si>
    <t>564801112R00</t>
  </si>
  <si>
    <t>Podklad ze štěrkodrti s rozprostřením a zhutněním frakce 0-32 mm, tloušťka po zhutnění 40 mm</t>
  </si>
  <si>
    <t>564831111R00</t>
  </si>
  <si>
    <t>Podklad ze štěrkodrti s rozprostřením a zhutněním frakce 0-63 mm, tloušťka po zhutnění 100 mm</t>
  </si>
  <si>
    <t>564851111R00</t>
  </si>
  <si>
    <t>Podklad ze štěrkodrti s rozprostřením a zhutněním frakce 0-63 mm, tloušťka po zhutnění 150 mm</t>
  </si>
  <si>
    <t>POL1_0</t>
  </si>
  <si>
    <t>90+140</t>
  </si>
  <si>
    <t>564861111R00</t>
  </si>
  <si>
    <t>Podklad ze štěrkodrti s rozprostřením a zhutněním frakce 0-63 mm, tloušťka po zhutnění 200 mm</t>
  </si>
  <si>
    <t>2710+36</t>
  </si>
  <si>
    <t>565161111R00</t>
  </si>
  <si>
    <t>Podklad z kameniva obaleného asfaltem ACP 16+ až ACP 22+, v pruhu šířky do 3 m, třídy 1, tloušťka po zhutnění 80 mm</t>
  </si>
  <si>
    <t>s rozprostřením a zhutněním</t>
  </si>
  <si>
    <t>567122112R00</t>
  </si>
  <si>
    <t>Podklad z kameniva zpevněného cementem SC C8/10, tloušťka po zhutnění 130 mm</t>
  </si>
  <si>
    <t>bez dilatačních spár, s rozprostřením a zhutněním, ošetřením povrchu podkladu vodou</t>
  </si>
  <si>
    <t>567211120R00</t>
  </si>
  <si>
    <t>Podklad z prostého betonu třídy I., tloušťky 200 mm</t>
  </si>
  <si>
    <t>573231123R00</t>
  </si>
  <si>
    <t>Postřik živičný spojovací bez posypu kamenivem , množství zbytkového asfaltu 0,30 kg/m2</t>
  </si>
  <si>
    <t>bez posypu kamenivem</t>
  </si>
  <si>
    <t>573231125R00</t>
  </si>
  <si>
    <t>Postřik živičný spojovací bez posypu kamenivem , množství zbytkového asfaltu 0,50 kg/m2</t>
  </si>
  <si>
    <t>577131111R00</t>
  </si>
  <si>
    <t>Beton asfaltový s rozprostřením a zhutněním v pruhu šířky do 3 m, ACO 11+, tloušťky 40 mm, plochy přes 1000 m2</t>
  </si>
  <si>
    <t>596111111R00</t>
  </si>
  <si>
    <t>Kladení dlažby z mozaiky komunikací pro pěší do lože z kameniva těženého, 1barva</t>
  </si>
  <si>
    <t>s provedením lože tl. do 40 mm, s vyplněním spár, s dvojím beraněním a se smetením přebytečného materiálu na vzdálenost do 3 m</t>
  </si>
  <si>
    <t>2710+90</t>
  </si>
  <si>
    <t>140*5,4*2/1000*1,2</t>
  </si>
  <si>
    <t>110+26</t>
  </si>
  <si>
    <t>50001</t>
  </si>
  <si>
    <t>Vodorovné značení</t>
  </si>
  <si>
    <t>50002</t>
  </si>
  <si>
    <t>Drátkobetonová deska se vsypem tl.60mm, D+M, vč.podkladní PVC fólie</t>
  </si>
  <si>
    <t>50003</t>
  </si>
  <si>
    <t>Odvodňovací žlab vč.čel, kal.koše a roštu, D+M</t>
  </si>
  <si>
    <t>45+1,75+7,1+7+49+25,5+3,7+8,3+50,1+19+7</t>
  </si>
  <si>
    <t>50004</t>
  </si>
  <si>
    <t>Dopravní značka svislá, D+M</t>
  </si>
  <si>
    <t>59217472</t>
  </si>
  <si>
    <t>obrubník silniční materiál beton; l = 1000,0 mm; š = 150,0 mm; h = 250,0 mm; barva šedá</t>
  </si>
  <si>
    <t>POL3_1</t>
  </si>
  <si>
    <t>59217490R</t>
  </si>
  <si>
    <t>obrubník silniční nájezdový; materiál beton; l = 1000,0 mm; š = 150,0 mm; h = 150,0 mm; barva šedá</t>
  </si>
  <si>
    <t>59245020</t>
  </si>
  <si>
    <t>dlažba betonová zámková, dvouvrstvá; kost; šedá; l = 200 mm; š = 165 mm; tl. 60,0 mm</t>
  </si>
  <si>
    <t>90*1,1</t>
  </si>
  <si>
    <t>59245030R</t>
  </si>
  <si>
    <t>dlažba betonová zámková, dvouvrstvá; kost; šedá; l = 200 mm; š = 165 mm; tl. 80,0 mm</t>
  </si>
  <si>
    <t>2710*1,1</t>
  </si>
  <si>
    <t>113106111R00</t>
  </si>
  <si>
    <t>Rozebrání komunikací pro pěší s jakýmkoliv ložem a výplní spár  z mozaiky</t>
  </si>
  <si>
    <t>s přemístěním hmot na skládku na vzdálenost do 3 m nebo s naložením na dopravní prostředek</t>
  </si>
  <si>
    <t>113106221R00</t>
  </si>
  <si>
    <t>Rozebrání vozovek a ploch s jakoukoliv výplní spár   v ploše jednotlivě do 200 m2, z drobných kostek nebo odseků, kladených do lože z kameniva těženého, škváry nebo strusky</t>
  </si>
  <si>
    <t>113107610R00</t>
  </si>
  <si>
    <t>Odstranění podkladů nebo krytů z kameniva hrubého drceného, v ploše jednotlivě nad 50 m2, tloušťka vrstvy 100 mm</t>
  </si>
  <si>
    <t>532+1360+733</t>
  </si>
  <si>
    <t>113109410R00</t>
  </si>
  <si>
    <t>Odstranění podkladů nebo krytů z betonu prostého, v ploše jednotlivě nad 50 m2, tloušťka vrstvy 100 mm</t>
  </si>
  <si>
    <t>532+385</t>
  </si>
  <si>
    <t>113109420R00</t>
  </si>
  <si>
    <t>Odstranění podkladů nebo krytů z betonu prostého, v ploše jednotlivě nad 50 m2, tloušťka vrstvy 200 mm</t>
  </si>
  <si>
    <t>532+385+1360+733</t>
  </si>
  <si>
    <t>113202111R00</t>
  </si>
  <si>
    <t>Vytrhání obrub z krajníků nebo obrubníků stojatých</t>
  </si>
  <si>
    <t>Úprava stáv.schodiště</t>
  </si>
  <si>
    <t>50005</t>
  </si>
  <si>
    <t>Úprava šachty - odbourání vč.doplnění nových prvků, D+M, popis viz výkres</t>
  </si>
  <si>
    <t>131251203</t>
  </si>
  <si>
    <t>Hloubení jam zapažených v hornině třídy těžitelnosti I skupiny 3 objem do 100 m3 strojně</t>
  </si>
  <si>
    <t>174151101</t>
  </si>
  <si>
    <t>Zásyp jam, šachet rýh nebo kolem objektů sypaninou se zhutněním</t>
  </si>
  <si>
    <t>3824-01</t>
  </si>
  <si>
    <t>Nádrž pravoúhlá vysoká, tl. stěny 140 mm vč. zákrytové desky, 3380x7380 mm, D+M</t>
  </si>
  <si>
    <t>soub.</t>
  </si>
  <si>
    <t xml:space="preserve">Vícestupňové čerpadlo do nádrže, ponor do 12 m, příkon 1,1 kW, napětí 230 V, </t>
  </si>
  <si>
    <t>382413112</t>
  </si>
  <si>
    <t>Osazení jímky z PP na obetonování objemu 2000 l pro usazení do terénu</t>
  </si>
  <si>
    <t>jímka plastová regulační průměr 1400 mm, výška 1531+300 mm, vč. příslušenství, D+M</t>
  </si>
  <si>
    <t>regulační prvek DN 110, clona 25 mm, D+M</t>
  </si>
  <si>
    <t>71-04</t>
  </si>
  <si>
    <t>Plovákový spínač 10m kabel 3x1 PVC, D+M</t>
  </si>
  <si>
    <t>71-03</t>
  </si>
  <si>
    <t>doplňkový materiál k čerpadlům, D+M</t>
  </si>
  <si>
    <t>71-02</t>
  </si>
  <si>
    <t>Řídící a kontrolní zařízení čerpadla - spínací skříňka k ovládání a ochraně, pro 2 čerpadla, 400 V, 4A, D+M</t>
  </si>
  <si>
    <t>71</t>
  </si>
  <si>
    <t>Přečerpávací stanice</t>
  </si>
  <si>
    <t>871263121</t>
  </si>
  <si>
    <t>Montáž kanalizačního potrubí z PVC těsněné gumovým kroužkem otevřený výkop sklon do 20 % DN 110</t>
  </si>
  <si>
    <t>trubka kanalizační PVC DN 110x1000mm SN4</t>
  </si>
  <si>
    <t>871273121</t>
  </si>
  <si>
    <t>Montáž kanalizačního potrubí z PVC těsněné gumovým kroužkem otevřený výkop sklon do 20 % DN 125</t>
  </si>
  <si>
    <t>trubka kanalizační PVC DN 125x1000mm SN4</t>
  </si>
  <si>
    <t>871313121</t>
  </si>
  <si>
    <t>Montáž kanalizačního potrubí z PVC těsněné gumovým kroužkem otevřený výkop sklon do 20 % DN 160</t>
  </si>
  <si>
    <t>28611164</t>
  </si>
  <si>
    <t>trubka kanalizační PVC DN 160x1000mm SN8</t>
  </si>
  <si>
    <t>871353121</t>
  </si>
  <si>
    <t>Montáž kanalizačního potrubí z PVC těsněné gumovým kroužkem otevřený výkop sklon do 20 % DN 200</t>
  </si>
  <si>
    <t>28611167</t>
  </si>
  <si>
    <t>trubka kanalizační PVC DN 200x1000mm SN8</t>
  </si>
  <si>
    <t>871363121</t>
  </si>
  <si>
    <t>Montáž kanalizačního potrubí z PVC těsněné gumovým kroužkem otevřený výkop sklon do 20 % DN 250</t>
  </si>
  <si>
    <t>28611152</t>
  </si>
  <si>
    <t>trubka kanalizační PVC DN 250x1000mm SN8</t>
  </si>
  <si>
    <t>894812135</t>
  </si>
  <si>
    <t>Revizní a čistící šachta z PP DN 315 šachtová roura korugovaná s hrdlem světlé hloubky 3000 mm</t>
  </si>
  <si>
    <t>894812163</t>
  </si>
  <si>
    <t>Revizní a čistící šachta z PP DN 315 poklop litinový plný do teleskopické trubky pro třídu zatížení D400</t>
  </si>
  <si>
    <t>894812327</t>
  </si>
  <si>
    <t>Revizní a čistící šachta z PP typ DN 600/315 šachtové dno s přítokem tvaru T</t>
  </si>
  <si>
    <t>894812332</t>
  </si>
  <si>
    <t>Revizní a čistící šachta z PP DN 600 šachtová roura korugovaná světlé hloubky 2000 mm</t>
  </si>
  <si>
    <t>894812376</t>
  </si>
  <si>
    <t>Revizní a čistící šachta z PP DN 600 poklop litinový pro třídu zatížení D400 s betonovým prstencem</t>
  </si>
  <si>
    <t>998276101</t>
  </si>
  <si>
    <t>Přesun hmot pro trubní vedení z trub z plastických hmot otevřený výkop</t>
  </si>
  <si>
    <t>998276124</t>
  </si>
  <si>
    <t>Příplatek k přesunu hmot pro trubní vedení z trub z plastických hmot za zvětšený přesun do 500 m</t>
  </si>
  <si>
    <t>Redukce nesouosá 200/160 PVC-KG, D+M</t>
  </si>
  <si>
    <t>7211-06</t>
  </si>
  <si>
    <t>Jednoduchá odbočka 200/160-45° PVC-KG, D+M</t>
  </si>
  <si>
    <t>Jednoduchá odbočka 200/200-45° PVC-KG, D+M</t>
  </si>
  <si>
    <t>Jednoduchá odbočka 250/125-45° PVC-KG, D+M</t>
  </si>
  <si>
    <t>Jednoduchá odbočka 250/160 45 ° PVC-KG, D+M</t>
  </si>
  <si>
    <t>Koleno 75-45° polypropylen HT, D+M</t>
  </si>
  <si>
    <t>7211-14</t>
  </si>
  <si>
    <t>7211-21</t>
  </si>
  <si>
    <t>Oblouk 200-45° PVC-KG, D+M</t>
  </si>
  <si>
    <t>7211-22</t>
  </si>
  <si>
    <t>7211-23</t>
  </si>
  <si>
    <t>Jímka na olejové úkapy, D+M</t>
  </si>
  <si>
    <t>Náklady soupisu celkem</t>
  </si>
  <si>
    <t>-1</t>
  </si>
  <si>
    <t>0</t>
  </si>
  <si>
    <t>ROZPOCET</t>
  </si>
  <si>
    <t>723111205</t>
  </si>
  <si>
    <t>Potrubí ocelové závitové černé bezešvé svařované běžné DN 32</t>
  </si>
  <si>
    <t>základní</t>
  </si>
  <si>
    <t>1584110162</t>
  </si>
  <si>
    <t>723150312</t>
  </si>
  <si>
    <t>Potrubí ocelové hladké černé bezešvé spojované svařováním tvářené za tepla D 57x3,2 mm</t>
  </si>
  <si>
    <t>-470427427</t>
  </si>
  <si>
    <t>723150317</t>
  </si>
  <si>
    <t>Potrubí ocelové hladké černé bezešvé spojované svařováním tvářené za tepla D 159x4,5 mm</t>
  </si>
  <si>
    <t>-1360170037</t>
  </si>
  <si>
    <t>723150343</t>
  </si>
  <si>
    <t>Redukce zhotovená kováním přes 1 DN DN 50/32</t>
  </si>
  <si>
    <t>497678920</t>
  </si>
  <si>
    <t>723150345</t>
  </si>
  <si>
    <t>Redukce zhotovená kováním přes 1 DN DN 80/50</t>
  </si>
  <si>
    <t>490810443</t>
  </si>
  <si>
    <t>723150357</t>
  </si>
  <si>
    <t>Redukce zhotovená kováním přes 2 DN DN 150/80</t>
  </si>
  <si>
    <t>636407851</t>
  </si>
  <si>
    <t>7</t>
  </si>
  <si>
    <t>723150374</t>
  </si>
  <si>
    <t>Chránička D 219x6,3 mm</t>
  </si>
  <si>
    <t>1425099667</t>
  </si>
  <si>
    <t>723190205</t>
  </si>
  <si>
    <t>Přípojka plynovodní ocelová závitová černá bezešvá spojovaná na závit běžná DN 32</t>
  </si>
  <si>
    <t>1377426563</t>
  </si>
  <si>
    <t>723190901</t>
  </si>
  <si>
    <t>Uzavření,otevření plynovodního potrubí při opravě</t>
  </si>
  <si>
    <t>-469129213</t>
  </si>
  <si>
    <t>723190909</t>
  </si>
  <si>
    <t>Zkouška těsnosti potrubí plynovodního</t>
  </si>
  <si>
    <t>271501121</t>
  </si>
  <si>
    <t>723190919R01</t>
  </si>
  <si>
    <t>Propojení na stávající potrubí DN 150</t>
  </si>
  <si>
    <t>-1248884086</t>
  </si>
  <si>
    <t>723213107</t>
  </si>
  <si>
    <t>Kulový přírubový uzávěr DN 150 PN 16 do 70°C tělo tvárná litina koule mosaz</t>
  </si>
  <si>
    <t>-984110508</t>
  </si>
  <si>
    <t>723219107</t>
  </si>
  <si>
    <t>Montáž armatur plynovodních přírubových DN 150 ostatní typ</t>
  </si>
  <si>
    <t>1320740162</t>
  </si>
  <si>
    <t>42236515r1</t>
  </si>
  <si>
    <t>Elektrovenil plynový DN 150</t>
  </si>
  <si>
    <t>32</t>
  </si>
  <si>
    <t>784003721</t>
  </si>
  <si>
    <t>723231165</t>
  </si>
  <si>
    <t>Kohout kulový přímý G 1 1/4 PN 42 do 185°C plnoprůtokový vnitřní závit těžká řada</t>
  </si>
  <si>
    <t>1522984173</t>
  </si>
  <si>
    <t>998723103</t>
  </si>
  <si>
    <t>Přesun hmot tonážní pro vnitřní plynovod v objektech v do 24 m</t>
  </si>
  <si>
    <t>-1849104748</t>
  </si>
  <si>
    <t>Dokončovací práce - nátěry</t>
  </si>
  <si>
    <t>783617613</t>
  </si>
  <si>
    <t>Krycí dvojnásobný syntetický samozákladující nátěr potrubí DN do 50 mm</t>
  </si>
  <si>
    <t>1925550513</t>
  </si>
  <si>
    <t>783617653</t>
  </si>
  <si>
    <t>Krycí dvojnásobný syntetický samozákladující nátěr potrubí DN do 150 mm</t>
  </si>
  <si>
    <t>665175592</t>
  </si>
  <si>
    <t>Práce a dodávky M</t>
  </si>
  <si>
    <t>23-M</t>
  </si>
  <si>
    <t>Montáže potrubí</t>
  </si>
  <si>
    <t>230050003</t>
  </si>
  <si>
    <t>Montáž uložení přišroubováním DN přes 50 do 150 mm</t>
  </si>
  <si>
    <t>64</t>
  </si>
  <si>
    <t>1179321130</t>
  </si>
  <si>
    <t>230050031</t>
  </si>
  <si>
    <t>Montáž a zhotovení doplňkové konstrukce z profilového materiálu</t>
  </si>
  <si>
    <t>1297281146</t>
  </si>
  <si>
    <t>VRN</t>
  </si>
  <si>
    <t>Vedlejší rozpočtové náklady</t>
  </si>
  <si>
    <t>Inženýrská činnost</t>
  </si>
  <si>
    <t>043114000</t>
  </si>
  <si>
    <t>Zkoušky tlakové</t>
  </si>
  <si>
    <t>1024</t>
  </si>
  <si>
    <t>526025551</t>
  </si>
  <si>
    <t>22</t>
  </si>
  <si>
    <t>044002000</t>
  </si>
  <si>
    <t xml:space="preserve">Vypracování revizní knihy plynovodu </t>
  </si>
  <si>
    <t>2046987843</t>
  </si>
  <si>
    <t>723120805</t>
  </si>
  <si>
    <t>Demontáž potrubí ocelové závitové svařované do DN 50</t>
  </si>
  <si>
    <t>-88713053</t>
  </si>
  <si>
    <t>723120809</t>
  </si>
  <si>
    <t>Demontáž potrubí ocelové závitové svařované DN přes 50 do 80</t>
  </si>
  <si>
    <t>-333919276</t>
  </si>
  <si>
    <t>-737507564</t>
  </si>
  <si>
    <t>723150314</t>
  </si>
  <si>
    <t>Potrubí ocelové hladké černé bezešvé spojované svařováním tvářené za tepla D 89x3,6 mm</t>
  </si>
  <si>
    <t>-1198073259</t>
  </si>
  <si>
    <t>723160314</t>
  </si>
  <si>
    <t>Přípojka k plynoměru svařovaná s ochozem DN 80</t>
  </si>
  <si>
    <t>432374980</t>
  </si>
  <si>
    <t>723160819</t>
  </si>
  <si>
    <t>Demontáž přípojka k plynoměru závit s ochozem G 3</t>
  </si>
  <si>
    <t>pár</t>
  </si>
  <si>
    <t>1138491964</t>
  </si>
  <si>
    <t>723190257r01</t>
  </si>
  <si>
    <t>Zaslepení stávajícího potrubí DN 80</t>
  </si>
  <si>
    <t>-118655308</t>
  </si>
  <si>
    <t>-768502951</t>
  </si>
  <si>
    <t>-1185466405</t>
  </si>
  <si>
    <t>723190919</t>
  </si>
  <si>
    <t>Navaření odbočky na potrubí plynovodní DN 80</t>
  </si>
  <si>
    <t>-2093004221</t>
  </si>
  <si>
    <t>723213104</t>
  </si>
  <si>
    <t>Kulový přírubový uzávěr DN 80 PN 16 do 70°C tělo tvárná litina koule mosaz</t>
  </si>
  <si>
    <t>1286138613</t>
  </si>
  <si>
    <t>723231167</t>
  </si>
  <si>
    <t>Kohout kulový přímý G 2 PN 42 do 185°C plnoprůtokový vnitřní závit těžká řada</t>
  </si>
  <si>
    <t>1510506453</t>
  </si>
  <si>
    <t>-459474125</t>
  </si>
  <si>
    <t>734421102R01</t>
  </si>
  <si>
    <t>Tlakoměr deformační kruhový 0,0 - 6,0 kPa</t>
  </si>
  <si>
    <t>538897003</t>
  </si>
  <si>
    <t>734424101R01</t>
  </si>
  <si>
    <t xml:space="preserve">Tlakoměrná smyčka se závitem M 20x1,5 , trojcestný kohout </t>
  </si>
  <si>
    <t>1467071160</t>
  </si>
  <si>
    <t>734494121</t>
  </si>
  <si>
    <t>Návarek s metrickým závitem M 20x1,5 délky do 220 mm</t>
  </si>
  <si>
    <t>548327689</t>
  </si>
  <si>
    <t>998734103</t>
  </si>
  <si>
    <t>Přesun hmot tonážní pro armatury v objektech v do 24 m</t>
  </si>
  <si>
    <t>-2045580498</t>
  </si>
  <si>
    <t>1227642959</t>
  </si>
  <si>
    <t>783617633</t>
  </si>
  <si>
    <t>Krycí dvojnásobný syntetický samozákladující nátěr potrubí přes DN 50 do DN 100 mm</t>
  </si>
  <si>
    <t>550358069</t>
  </si>
  <si>
    <t>-1967866661</t>
  </si>
  <si>
    <t>553945240</t>
  </si>
  <si>
    <t>PP</t>
  </si>
  <si>
    <t>Celkem vše</t>
  </si>
  <si>
    <t xml:space="preserve">Základ pro základní DPH </t>
  </si>
  <si>
    <t>D.101.01 - ASŘ</t>
  </si>
  <si>
    <t>D.101.04 - Zdravotně technické instalace</t>
  </si>
  <si>
    <t>D.101.05 - Ústřední vytápění</t>
  </si>
  <si>
    <t>D.101.06 - Silnoproud</t>
  </si>
  <si>
    <t>D.101.07 - Slaboproud</t>
  </si>
  <si>
    <t>D.101.08 - Vzduchotechnika</t>
  </si>
  <si>
    <t>D.102.01 - ASŘ</t>
  </si>
  <si>
    <t>D.102.04 - Zdravotně technické instalace</t>
  </si>
  <si>
    <t>D.102.05 - Ústřední vytápění</t>
  </si>
  <si>
    <t>D.102.07 - Slaboproud</t>
  </si>
  <si>
    <t>D.102.08 - Vzduchotechnika</t>
  </si>
  <si>
    <t>D.103.01 - ASŘ</t>
  </si>
  <si>
    <t>D.103.04 - Zdravotně technické instalace</t>
  </si>
  <si>
    <t>D.103.05 - Ústřední vytápění</t>
  </si>
  <si>
    <t>D.103.08 - Vzduchotechnika</t>
  </si>
  <si>
    <t>D.105.01 - ASŘ</t>
  </si>
  <si>
    <t>D.105.04 - Zdravotně technické instalace</t>
  </si>
  <si>
    <t>D.105.05a - Ústřední vytápění</t>
  </si>
  <si>
    <t>D.105.05b - Ústřední vytápění 1NP</t>
  </si>
  <si>
    <t>D.105.07 - Slaboproud</t>
  </si>
  <si>
    <t>D.105.08 - Vzduchotechnika</t>
  </si>
  <si>
    <t>D.203 - Komunikace a zpevněné plochy</t>
  </si>
  <si>
    <t>D.205 - Venkovni rozvody kanalizace</t>
  </si>
  <si>
    <t>D.102.06 - Silnoproud</t>
  </si>
  <si>
    <t>D.103.06 - Silnoproud</t>
  </si>
  <si>
    <t>D.105.06 - Silnoproud</t>
  </si>
  <si>
    <t>D.106.06 - Silnoproud</t>
  </si>
  <si>
    <t>43,924-4,6264</t>
  </si>
  <si>
    <t>3,518*1*0,8+2,265*1*0,8</t>
  </si>
  <si>
    <t>37*0,15</t>
  </si>
  <si>
    <t>1,8*1,8*0,15</t>
  </si>
  <si>
    <t>37*7,9/1000*1,2</t>
  </si>
  <si>
    <t>1,8*1,8*7,9/1000*1,2</t>
  </si>
  <si>
    <t>3,518*0,46*0,8</t>
  </si>
  <si>
    <t>2,265*0,56*0,8</t>
  </si>
  <si>
    <t>3,518*0,8*2</t>
  </si>
  <si>
    <t>2,265*0,8*2</t>
  </si>
  <si>
    <t>Prostupy základy</t>
  </si>
  <si>
    <t>20002</t>
  </si>
  <si>
    <t>Propojení desky - chemické kotvy á 300mm</t>
  </si>
  <si>
    <t>a56 : 2,5*1,25</t>
  </si>
  <si>
    <t>c21 : 5,85*0,65</t>
  </si>
  <si>
    <t>a60 : (0,4+0,05)*3,25*4+(0,23+0,05)*3,25</t>
  </si>
  <si>
    <t>(1,8+1,1+1,745+1,8+1,691+1,8)*3,25+0,9*3,25</t>
  </si>
  <si>
    <t>a57 : (3,047+0,796+6,403+16,6+2,65*2+2,45+2,1*2+3,35+1,8*2+2+1,7+1,02+5,905+0,6+1,3+3,5+0,5+2,097)*3,2</t>
  </si>
  <si>
    <t>2*2,9-1,8+2,875*3</t>
  </si>
  <si>
    <t>-(1,9*2,02*2+1,6*5+1,4*5+1,425*2,5)</t>
  </si>
  <si>
    <t>(0,9+1,2)*3,25</t>
  </si>
  <si>
    <t>c22 : 34,06+10,95+3,35+9,27+8,93+15,94</t>
  </si>
  <si>
    <t>c21 : 80,35+50,71+8,62</t>
  </si>
  <si>
    <t>čelo : 6,553*0,3</t>
  </si>
  <si>
    <t>j49 : 32,31+11,51+5</t>
  </si>
  <si>
    <t>SDK podhled 1x12,5mm standard, H4, popis viz výkres podhledů</t>
  </si>
  <si>
    <t>c08 : 11,96+8,14+10,95+2,99+3,35+1,83+5,26+15,94</t>
  </si>
  <si>
    <t>Kazetový podhledu, H5, popis viz výkres podhledů</t>
  </si>
  <si>
    <t>c23 : 4,27+3,21+2*2,8+2,8*0,5</t>
  </si>
  <si>
    <t>b16 : 13,65*0,1</t>
  </si>
  <si>
    <t>h01+g03 : 424,822</t>
  </si>
  <si>
    <t>314,621</t>
  </si>
  <si>
    <t>-63,324</t>
  </si>
  <si>
    <t>h15+f31+g28 : 21,46+2*2,812+2*3,125+2*192,3641+6,76</t>
  </si>
  <si>
    <t>sp3 : 33*0,051*1,1</t>
  </si>
  <si>
    <t>sp4 : 5,75*0,058*1,1</t>
  </si>
  <si>
    <t>sp6 : 2,5*0,057*1,1</t>
  </si>
  <si>
    <t>sp2 : 25,91*0,067*1,1</t>
  </si>
  <si>
    <t>SP1 : 175,88*0,054*1,1</t>
  </si>
  <si>
    <t>výt.šachta : 1,8*1,8*0,1</t>
  </si>
  <si>
    <t>sp1 : 175,88*7,9/1000*1,2</t>
  </si>
  <si>
    <t>sp3+4+6 : (33+5,75+2,5)*4,44/1000*1,2</t>
  </si>
  <si>
    <t>631571004R00</t>
  </si>
  <si>
    <t>Násyp pod podlahy z kameniva z kameniva  ze štěrkopísku 0-32 tř. I</t>
  </si>
  <si>
    <t>výt.šachta : 1,8*1,8*1</t>
  </si>
  <si>
    <t>sp1 : 175,88</t>
  </si>
  <si>
    <t>sp2 : 25,91</t>
  </si>
  <si>
    <t>sp3 : 33</t>
  </si>
  <si>
    <t>sp4 : 5,75</t>
  </si>
  <si>
    <t>h02 - sp2+3+4+6 : 25,91+33+5,75+2,5</t>
  </si>
  <si>
    <t>Tapeta lepená</t>
  </si>
  <si>
    <t>h16+j47 : 80,35+11,96-2,5*1+17,71+8,14+20,13+10,95+8,93+15,94+4,27</t>
  </si>
  <si>
    <t>h17 - sp6 : 2,5</t>
  </si>
  <si>
    <t>Distanční podlahová lišta dl. do 1m</t>
  </si>
  <si>
    <t>2,3*2,9+1,802*2,9+1,9*2,9</t>
  </si>
  <si>
    <t>1,8*0,5</t>
  </si>
  <si>
    <t>(1,3*2+2,54)*2,5*0,33+1,6*2,9*0,203+2,5*2,9*0,33+2*2,9*0,32+1,8*2,9*0,33</t>
  </si>
  <si>
    <t>(1,803*2,9-1,2*2,16)*0,32</t>
  </si>
  <si>
    <t>3,2*1,3*0,2</t>
  </si>
  <si>
    <t>stupně nad stropem : 1</t>
  </si>
  <si>
    <t>(214,69+7,92+4,2+2,93)*0,15</t>
  </si>
  <si>
    <t>37*0,15+8,7*0,15</t>
  </si>
  <si>
    <t>214,69+7,92+4,2+2,93</t>
  </si>
  <si>
    <t>(3,2+1,3)*2</t>
  </si>
  <si>
    <t>973042241R00</t>
  </si>
  <si>
    <t>Vysekání výklenků a kapes ve zdivu betonovém kapes  plochy do 0,1 m2, hloubky do 150 mm</t>
  </si>
  <si>
    <t>(1,276+2,3)*2*1,5</t>
  </si>
  <si>
    <t>0,4*4*2,9*3+(0,8+0,4)*2*2,9+0,4*3*2,9*3</t>
  </si>
  <si>
    <t>771249111R00</t>
  </si>
  <si>
    <t>Kladení dlažby čedičové řezání dlaždic diamantovým kotoučem  tloušťky 22 mm</t>
  </si>
  <si>
    <t>Dočasné podepření stropní kce při bourání</t>
  </si>
  <si>
    <t>Zakrytí podlahy schodiště vč.očištění po dokončení stavby</t>
  </si>
  <si>
    <t>sp2 : 3,35</t>
  </si>
  <si>
    <t>sokl : (1,72+2,1)*2*0,15</t>
  </si>
  <si>
    <t>e05 - sp4 : 5,75</t>
  </si>
  <si>
    <t>sp1+3 : 175,88+33</t>
  </si>
  <si>
    <t>sp6 : 2,5</t>
  </si>
  <si>
    <t>d14 - sp1+2+3+4+6 : 175,88+25,91+33+5,75+2,5</t>
  </si>
  <si>
    <t>e05 : 208,88*0,08*1,1</t>
  </si>
  <si>
    <t>25,91*0,06*1,1</t>
  </si>
  <si>
    <t>2,5*0,07*1,1</t>
  </si>
  <si>
    <t>(2,714+1,1+2,97+2,1+1,3+3,2+2,5+0,87)*2</t>
  </si>
  <si>
    <t>2,875+2*2+1,075</t>
  </si>
  <si>
    <t>771575109R00</t>
  </si>
  <si>
    <t>Montáž podlah z dlaždic keramických 300 x 300 mm, režných nebo glazovaných, hladkých, kladených do flexibilního tmele</t>
  </si>
  <si>
    <t xml:space="preserve">j12+f23 : </t>
  </si>
  <si>
    <t>31,66*1,1</t>
  </si>
  <si>
    <t>sokl : 10</t>
  </si>
  <si>
    <t>Čistící zóna vč.lemovacího profilu</t>
  </si>
  <si>
    <t>2,5*1</t>
  </si>
  <si>
    <t>j06+f31 - sp3 : 33</t>
  </si>
  <si>
    <t>781475116R00</t>
  </si>
  <si>
    <t>Montáž obkladů vnitřních z dlaždic keramických kladených do tmele 300 x 300 mm,  , kladených do flexibilního tmele</t>
  </si>
  <si>
    <t>(2,35+2,75)*0,6</t>
  </si>
  <si>
    <t>(1,745+2,02+1,8+2,02+0,25+0,9+2,3)*2*2-1,4*5</t>
  </si>
  <si>
    <t>63,324*1,1</t>
  </si>
  <si>
    <t>(21,075+12,25+1,5+1,17+3,2)*2*2,9</t>
  </si>
  <si>
    <t>(2,8+9,85+2,4)*2*2,9</t>
  </si>
  <si>
    <t>h03 : 676,119</t>
  </si>
  <si>
    <t>247,25</t>
  </si>
  <si>
    <t>H09 : 923,369</t>
  </si>
  <si>
    <t>-(6,3*2,9+3,405*2,6)</t>
  </si>
  <si>
    <t>979999987R00</t>
  </si>
  <si>
    <t>Poplatek za skládku za recyklaci, směsi suti betonu, cihel, tašek a keramiky, kusovost nad 1600 cm2, skupina 17 01 07 z Katalogu odpadů</t>
  </si>
  <si>
    <t>Výtah osobní, D+M, A01, popis viz výpis výrobků</t>
  </si>
  <si>
    <t>138,1725-96,72075</t>
  </si>
  <si>
    <t>(50,78+3,44+18,8)*1,75+9,395*1,5</t>
  </si>
  <si>
    <t>(1,255+9,87)*0,75+1*1</t>
  </si>
  <si>
    <t>(1,255+9,87)*0,3*1,05</t>
  </si>
  <si>
    <t>(1,255+9,87)*1,05*2</t>
  </si>
  <si>
    <t>3,50438*0,1</t>
  </si>
  <si>
    <t>961044111R00</t>
  </si>
  <si>
    <t>Bourání základů z betonu prostého</t>
  </si>
  <si>
    <t>nebo vybourání otvorů průřezové plochy přes 4 m2 v základech,</t>
  </si>
  <si>
    <t>50,78*0,4*1,5</t>
  </si>
  <si>
    <t>(1,255+9,87+1)*0,4*1</t>
  </si>
  <si>
    <t>50,78*0,15*2</t>
  </si>
  <si>
    <t>(1,255+9,87+1)*0,15*1,5</t>
  </si>
  <si>
    <t>90001a</t>
  </si>
  <si>
    <t>90001b</t>
  </si>
  <si>
    <t>Demontáž bránky vč.likviadce</t>
  </si>
  <si>
    <t>Plot kovový, D+M</t>
  </si>
  <si>
    <t>50,78+3,44+18,8+9,395</t>
  </si>
  <si>
    <t>979999978R00</t>
  </si>
  <si>
    <t>Poplatek za skládku za recyklaci, beton lehce vyztužený, kusovost do 1600 cm2, skupina 17 01 01 z Katalogu odpadů</t>
  </si>
  <si>
    <t>CYKY 5Cx1.5mm2 (CYKY 5J1.5) 750V (PO)</t>
  </si>
  <si>
    <t>zásuvka nástěnná 16A 380V 3P+N+Z</t>
  </si>
  <si>
    <t>krabice podlahových kanálků</t>
  </si>
  <si>
    <t>spínač nástěnný prostředí obyčejné 1-pólový řazení 1 TANGO</t>
  </si>
  <si>
    <t>CYA 25mm2 (H07V-K) zelenožlutý (PU)</t>
  </si>
  <si>
    <t>CYKYDV 4Dx70+50mm2 (CYKYDV 4O70+50) 1kV (PU)</t>
  </si>
  <si>
    <t>CYKY 45x6mm2 (CYKY 5O6) 750V (PO)</t>
  </si>
  <si>
    <t>CYKY 5Cx10mm2 (CYKY 5J10) 750V (PO)</t>
  </si>
  <si>
    <t>100,00</t>
  </si>
  <si>
    <t>svítidlo zářivkové přisazené 58W IP 20-45</t>
  </si>
  <si>
    <t>svítidlo zářivkové přisazené 18W IP 20-45</t>
  </si>
  <si>
    <t>svítidlo zářivkové přisazené 18W IP 45 a více</t>
  </si>
  <si>
    <t>svítidlo zářivkové přisazené 36W IP 20-45</t>
  </si>
  <si>
    <t>svítidlo zářivkové přisazené 36W IP 45 a více</t>
  </si>
  <si>
    <t>237 43 03 - 4x20W svítidlo zářivkové vestavné</t>
  </si>
  <si>
    <t>proudový chránič čtyřpólový nn do 25A ve skříni</t>
  </si>
  <si>
    <t>jistič 3-pólový ve skříni do 125A</t>
  </si>
  <si>
    <t>jistič deion vest. s elspoušť. /300A</t>
  </si>
  <si>
    <t>jistič 3-pólový ve skříni do 160A</t>
  </si>
  <si>
    <t>mont.odpojovačů nn 1-pólové 500V - O 101 - 1000A</t>
  </si>
  <si>
    <t>montáž odpínače</t>
  </si>
  <si>
    <t>krabice KO 68 pod omítku + vysekání</t>
  </si>
  <si>
    <t>krabice KT 250 pod omítku + vysekání</t>
  </si>
  <si>
    <t>97403-1142</t>
  </si>
  <si>
    <t>vysek.rýh cihla do hl.70mm š.do 70mm</t>
  </si>
  <si>
    <t>CYKY-J 5x1,5 (5Cx1,5)</t>
  </si>
  <si>
    <t>PCE Zásuvka 16A/400V 5-pólová nástěnná kombi IP44</t>
  </si>
  <si>
    <t>Kabel H07V-K 25 zž (CYA)</t>
  </si>
  <si>
    <t>CYKY-B 4x70</t>
  </si>
  <si>
    <t>CYKY-J 5x6 (5Cx6)</t>
  </si>
  <si>
    <t>CYKY-J 5x10 (5Cx10)</t>
  </si>
  <si>
    <t>Svítidlo A1 - LED přisazené, prizma, 4400-6000lm, 36-50W, 4000K</t>
  </si>
  <si>
    <t>Svítidlo A2 - LED přisazené, prizma, 4400-6000lm, 36-50W, 4000K</t>
  </si>
  <si>
    <t>Svítidlo A3 - LED přisazené, prizma, 4400-6000lm, 36-50W, 4000K</t>
  </si>
  <si>
    <t>Svítidlo B1 - LED přisazené, 2000 lm, 15 W, 4000K</t>
  </si>
  <si>
    <t>Svítidlo B2 - LED přisazené, 2000 lm, 15 W, 4000K, IP54</t>
  </si>
  <si>
    <t>Svítidlo B3 - LED přisazené, 4000 lm, 29 W, 4000K, IP40</t>
  </si>
  <si>
    <t>Svítidlo B4 - LED, přisazené, 4000 lm, 32 W, 4000K, IP40</t>
  </si>
  <si>
    <t>Svítidlo C1 - LED, přisazené, 4000 lm, 28 W, 4000K, IP66</t>
  </si>
  <si>
    <t>Svítidlo C2 - LED, přisazené, 6000 lm, 44 W, 4000K, IP66</t>
  </si>
  <si>
    <t>Svítidlo D1 - LED, přisazené, 4900 lm, 40 W, 4000K, IP20</t>
  </si>
  <si>
    <t>Svítidlo E1 - LED, vestavné, 2700lm-4000lm, 22-33W, 3000K-4000K, IP40</t>
  </si>
  <si>
    <t>Spínač LN2-200-I výkonový</t>
  </si>
  <si>
    <t>Spínač LN1-160-I výkonový</t>
  </si>
  <si>
    <t>Spínač LN1-125-I výkonový</t>
  </si>
  <si>
    <t>Skříň BP-U-DWB-600/10-EIS IP40</t>
  </si>
  <si>
    <t>Montážní rám komplet (bočnice+přístr.lišty+krycí desky), šedá, 5+1 řad, 120 mod, ŠxV=600x1060</t>
  </si>
  <si>
    <t>Skříň BP-U-DWB-1000/17-EIS IP40</t>
  </si>
  <si>
    <t>PÁR</t>
  </si>
  <si>
    <t>Skříň BP-U-DWB-800/15-EIS IP40</t>
  </si>
  <si>
    <t>Skříň BP-U-DWB-800/10-EIS IP40</t>
  </si>
  <si>
    <t>Skříň BP-U-DWB-1000/15-EIS IP40</t>
  </si>
  <si>
    <t>Skříň BP-U-DWB-1000/12-EIS</t>
  </si>
  <si>
    <t>Základna NZM1-XC35</t>
  </si>
  <si>
    <t>Trafo STI 1 230/24</t>
  </si>
  <si>
    <t>Odpínač XNH00-A160 pojistkový</t>
  </si>
  <si>
    <t>Pojistka nožová NH00 160A GL/GG</t>
  </si>
  <si>
    <t>CH141DU Pojistkový odpojovač pro pojistk</t>
  </si>
  <si>
    <t>Požární ucpávka EI30</t>
  </si>
  <si>
    <t>76796</t>
  </si>
  <si>
    <t>Systém generálního klíče, D+M, A16, popis viz výpis výrobků</t>
  </si>
  <si>
    <t>b16 : 451,84*0,15</t>
  </si>
  <si>
    <t>67,776*0,08</t>
  </si>
  <si>
    <t>b09 : 451,84*0,1</t>
  </si>
  <si>
    <t>1,35*0,6*0,2*3</t>
  </si>
  <si>
    <t>1,25*0,3*0,2</t>
  </si>
  <si>
    <t>1,25*0,15*0,2*2</t>
  </si>
  <si>
    <t>1,7*0,3*0,2</t>
  </si>
  <si>
    <t>1,35*1*3</t>
  </si>
  <si>
    <t>1,25*0,7</t>
  </si>
  <si>
    <t>1,15*0,6*2</t>
  </si>
  <si>
    <t>1,7*0,7</t>
  </si>
  <si>
    <t>SDK podhled 2 úrovně 2xprotipožární, H1, popis viz výkres podhledů</t>
  </si>
  <si>
    <t>c24 : 5</t>
  </si>
  <si>
    <t>c26 : 42,84+96,32+87,71+26,42+54,2+76,62+37,83+51,49</t>
  </si>
  <si>
    <t>SDK podhled 2 úrovně 2xprotipož., H6, popis viz výkres podhledů</t>
  </si>
  <si>
    <t>c13 : 8,41+26,79+5,65+16,84+42,84+27,63+54,2</t>
  </si>
  <si>
    <t>(29,6+12,192+45,45)*0,6</t>
  </si>
  <si>
    <t>(12,171+45,45+15,85+4,2+5,7)*0,45</t>
  </si>
  <si>
    <t>(4,45*2+4,762+2,2+6,1+6,2)*0,3</t>
  </si>
  <si>
    <t>-91,2485</t>
  </si>
  <si>
    <t>-(3,073*2*2+(3,076+1,681+2,026+1,75+0,9+1,6+1,66+1,87)*2*2+(1,005+1,896+1,699)*2)</t>
  </si>
  <si>
    <t>tl.56 - sp1+1a : (20,85+39,43)*0,056*1,1</t>
  </si>
  <si>
    <t>tl.58 - sp2+2a : (95,82+73,68)*0,058*1,1</t>
  </si>
  <si>
    <t>tl.53 - sp4 : 41,62*0,053*1,1</t>
  </si>
  <si>
    <t>tl.55 - sp5+6+6a : (276,56+336,31+55,76)*0,055*1,1</t>
  </si>
  <si>
    <t>tl.52 - sp10 : 2,2*0,052*1,1</t>
  </si>
  <si>
    <t>tl.59 - sp11 : 6,7399*0,059*1,1</t>
  </si>
  <si>
    <t>sp1+1a+2+2a+4+5+6+6a+9+10+11 : (20,85+39,43+95,82+73,68+41,62+276,56+336,31+55,76+234,31+123,22+2,2+6,7399)*4,44/1000*1,2</t>
  </si>
  <si>
    <t>sp1+1a+2+2a+4+5+6+6a+8+9+10+11 : 20,85+39,43+95,85+73,68+41,62+276,56+336,31+55,76+234,31+123,22+6,7399</t>
  </si>
  <si>
    <t>sp1+1a+2+2a+4+5+6+6a+8+9+10+11 : 20,85+39,43+95,82+73,68+41,62+276,56+336,31+55,76+234,31+123,22+6,7399</t>
  </si>
  <si>
    <t>sp10 : 2,2</t>
  </si>
  <si>
    <t>sp11 : 1,63*0,73+3,75+1,8</t>
  </si>
  <si>
    <t>sp11 : 1,6*0,73+3,75+1,8</t>
  </si>
  <si>
    <t>69002</t>
  </si>
  <si>
    <t>Distance mezi skladbami podlah - sprchový kout</t>
  </si>
  <si>
    <t>455,49*0,1</t>
  </si>
  <si>
    <t>(370,87+82,99)*0,15</t>
  </si>
  <si>
    <t>1,35*3*3</t>
  </si>
  <si>
    <t>1,25*2+1,25</t>
  </si>
  <si>
    <t>1,25+1,7*2</t>
  </si>
  <si>
    <t>978012191R00</t>
  </si>
  <si>
    <t>Otlučení omítek vápenných nebo vápenocementových vnitřních s vyškrabáním spár, s očištěním zdiva stropů rákosovaných, v rozsahu do 100 %</t>
  </si>
  <si>
    <t>8,41+26,79+5,65+16,84+42,84+54,2</t>
  </si>
  <si>
    <t>(2,924+4,25)*2*1,5+(3,7+4,25*2)*1,5</t>
  </si>
  <si>
    <t>1,2*1,5+(3,15*2+4,6+3,08*2+5,6*2)*1,5</t>
  </si>
  <si>
    <t>762811811R00</t>
  </si>
  <si>
    <t>Demontáž záklopů stropů vrchních, zapuštěných z hrubých prken tloušťky do 32 mm</t>
  </si>
  <si>
    <t>17,12+13,608*1,5+14,25+14,09+13,16+29,36+21,35+21,79+18,47+3,58</t>
  </si>
  <si>
    <t>762822830R00</t>
  </si>
  <si>
    <t>Demontáž stropnic z řeziva průřezové plochy přes 288 do 450 cm2</t>
  </si>
  <si>
    <t>4,749*4+4,899*10+6,4*17</t>
  </si>
  <si>
    <t>sp4+5+9+11 : 451,84</t>
  </si>
  <si>
    <t>id - h12+d01 : 451,84</t>
  </si>
  <si>
    <t>sp1+1a+4 : 20,85+39,43+41,62</t>
  </si>
  <si>
    <t>id - d15 : 451,84*1,1</t>
  </si>
  <si>
    <t>sp1a+2a : 39,43+73,68</t>
  </si>
  <si>
    <t>sp4+5 : 41,62+276,56</t>
  </si>
  <si>
    <t>sp6a+8+11 : 55,76+234,31+6,7399</t>
  </si>
  <si>
    <t>sp1+2+10 : 20,85+95,82+2,2</t>
  </si>
  <si>
    <t>sp6 : 336,31</t>
  </si>
  <si>
    <t>e05 : 118,87*0,08*1,1</t>
  </si>
  <si>
    <t>113,11*0,03*1,1</t>
  </si>
  <si>
    <t>318,18*0,05*1,1</t>
  </si>
  <si>
    <t>296,8099*0,04*1,1</t>
  </si>
  <si>
    <t>Systém generálního klíče, D+M, A14, popis viz výpis výrobků</t>
  </si>
  <si>
    <t>sp13 : 3,67+8,72+10,93+46,23</t>
  </si>
  <si>
    <t>sp1a : 7,54+5,99+12,58+3,1+3,35+3,22+3,65</t>
  </si>
  <si>
    <t>sp2 : 6,21+5,65+2,13+27,63+54,2</t>
  </si>
  <si>
    <t>sp4 : 1,89+2,05+4,32+5,75+2,39+11,96+7,33+1,58+1,44+1,45+1,46</t>
  </si>
  <si>
    <t>sp5 : 11,05+19,02+11,42+22,68+8,28+141,27+20,23+6,68+28,89+7,04</t>
  </si>
  <si>
    <t>547,96*1,1</t>
  </si>
  <si>
    <t>775</t>
  </si>
  <si>
    <t>Podlahy vlysové a parketové</t>
  </si>
  <si>
    <t>77501</t>
  </si>
  <si>
    <t>Dodávka - vinyl antistatická</t>
  </si>
  <si>
    <t>336,31*1,1</t>
  </si>
  <si>
    <t>55,76*1,1</t>
  </si>
  <si>
    <t>77502</t>
  </si>
  <si>
    <t>Dodávka - vinyl antistatická zátěžová s podložkou</t>
  </si>
  <si>
    <t>234,31*1,1</t>
  </si>
  <si>
    <t>775540040RAE</t>
  </si>
  <si>
    <t>Podlahy lamelové  vinylové zátěžová kategorie 23/33</t>
  </si>
  <si>
    <t>RTS 17/ I</t>
  </si>
  <si>
    <t>včetně podkladu z pěnové fólie tl. 3 mm a soklíku.</t>
  </si>
  <si>
    <t>sp6 : 26,79+16,84+42,84+9,45+96,32+87,71+18,43+26,42+11,51</t>
  </si>
  <si>
    <t xml:space="preserve">J51+F24 : </t>
  </si>
  <si>
    <t>Mezisoučet</t>
  </si>
  <si>
    <t>h05 : 451,84+6,11+2,13+8,72+6,63+5,05+1,79+2+3,64+1,74+9,45+18,43+26,42+11,51+17,12+10,34+7,54+5,99+27,64+10,93+12,58+3,1+20,89+14,04+10,86+18,31+17,93+18,13+19,7+3,35+3,22+11+3,65</t>
  </si>
  <si>
    <t>h09 : 384,536</t>
  </si>
  <si>
    <t>h10 : (11,15+2,252)*2*2</t>
  </si>
  <si>
    <t>(14,34+6,4+1,5+2,74)*2*2</t>
  </si>
  <si>
    <t>(13,601+5,576+29,303+7,102+2,17)*2*2</t>
  </si>
  <si>
    <t>2385,8183+791,78</t>
  </si>
  <si>
    <t>5+182,36</t>
  </si>
  <si>
    <t>-384,536</t>
  </si>
  <si>
    <t>374,06*0,15*1,1</t>
  </si>
  <si>
    <t>61,7199*0,08</t>
  </si>
  <si>
    <t>2,7*0,3*0,2</t>
  </si>
  <si>
    <t>1,2*0,15*0,2</t>
  </si>
  <si>
    <t>1,35*0,3*0,2*2</t>
  </si>
  <si>
    <t>4,6*0,45*0,25</t>
  </si>
  <si>
    <t>1,7*0,15*0,2</t>
  </si>
  <si>
    <t>1,5*0,15*0,2</t>
  </si>
  <si>
    <t>3,2*0,15*0,2</t>
  </si>
  <si>
    <t>0,9*0,45*0,2*8</t>
  </si>
  <si>
    <t>2,7*0,7+1,2*0,6+1,35*0,7*2+4,6*1</t>
  </si>
  <si>
    <t>1,7*0,6+1,5*0,6+3,2*0,6+0,9*0,7*8</t>
  </si>
  <si>
    <t>c21 : 39,64+24,19+49,08+58,72+100,07</t>
  </si>
  <si>
    <t>c22 : 12,59+26,37+27,48</t>
  </si>
  <si>
    <t>374,06-14,34-39,64-17,77-1,07</t>
  </si>
  <si>
    <t>2,56+9,81+1,22+14,37+6,28+9,26+17,91+12+13,21+1,08</t>
  </si>
  <si>
    <t>382,43</t>
  </si>
  <si>
    <t>1064,9192+36,68+819,18</t>
  </si>
  <si>
    <t>h01+03 : 1920,7792+505,0602</t>
  </si>
  <si>
    <t>-(59,388+26,73+113,152)</t>
  </si>
  <si>
    <t>h15+f20+g28 : 2*(26,808*1,1+49,9981+173,0432)</t>
  </si>
  <si>
    <t>sp1+3+4+5+6+7+8+9+12+13+16 : (45,54+11,31+196,27+94,73+70,72+288,62+39,64+32,11+1,9+4,5)*4,44/1000*1,2</t>
  </si>
  <si>
    <t>sp1+3+4+5+6+7+8+9+12+13+16 : 45,54+11,31+196,27+94,73+70,72+288,62+39,64+32,11+1,9+4,5+34,29</t>
  </si>
  <si>
    <t>sp1+3+4+5+7+8+9+12+13 : 45,54+11,31+196,27+94,73+288,62+39,64+32,11+1,9+4,5</t>
  </si>
  <si>
    <t>sp7 : 24,19+15,59+26,37+6,28+49,08+9,26+17,91+13,21+25,58+100,07+1,08</t>
  </si>
  <si>
    <t>sp5 : 14,65+80,08</t>
  </si>
  <si>
    <t>sp9 : 14,34+17,77</t>
  </si>
  <si>
    <t>sp10 : 14,37</t>
  </si>
  <si>
    <t>sp12 : 1,9</t>
  </si>
  <si>
    <t>sp13 : 4,5</t>
  </si>
  <si>
    <t>j46 - sp5 : 14,65+80,08</t>
  </si>
  <si>
    <t>63006</t>
  </si>
  <si>
    <t>Čistící zóna vnitřní vč.lemování</t>
  </si>
  <si>
    <t>j48 - sp12 : 1,9</t>
  </si>
  <si>
    <t>63007</t>
  </si>
  <si>
    <t>Čistící zóna vnější vč.lemování</t>
  </si>
  <si>
    <t>j50 - sp13 : 4,5</t>
  </si>
  <si>
    <t>POL12_0</t>
  </si>
  <si>
    <t>tl.56 - sp1 : 45,54*0,056*1,1</t>
  </si>
  <si>
    <t>tl.53 - sp3+7+8 : (11,31+288,62+39,64)*0,053*1,1</t>
  </si>
  <si>
    <t>tl.55 - sp4+5+6 : (196,27+94,73+70,72)*0,055*1,1</t>
  </si>
  <si>
    <t>tl.52 - sp12+13 : (1,9+4,5)*0,052*1,1</t>
  </si>
  <si>
    <t>tl.10 - sp16 : 34,29*0,01*1,1</t>
  </si>
  <si>
    <t>tl.50 - sp9 : 32,11*0,05*1,1</t>
  </si>
  <si>
    <t>2,7*2+1,2+1,35*2*2+4,6*3+1,7+1,5+3,2+0,9*8</t>
  </si>
  <si>
    <t>Doplnění stropní kce</t>
  </si>
  <si>
    <t>id - d15 : 374,06*1,1</t>
  </si>
  <si>
    <t>id - h12+d01 : 374,06</t>
  </si>
  <si>
    <t>sp1+3+16 : 45,54+11,31+34,29</t>
  </si>
  <si>
    <t>sp5+12+13 : 94,73+1,9+4,5</t>
  </si>
  <si>
    <t>sp6+7 : 70,72+288,62</t>
  </si>
  <si>
    <t>sp1+3+4+8 : 45,54+11,31+196,27+39,64</t>
  </si>
  <si>
    <t>sp1+3+4+5+6+7+8+9+12+13 : 45,54+11,31+196,27+94,73+70,72+288,62+39,64+32,11+1,9+4,5</t>
  </si>
  <si>
    <t>e05 : 101,13*0,03*1,1</t>
  </si>
  <si>
    <t>292,76*0,05*1,1</t>
  </si>
  <si>
    <t>359,34*0,04*1,1</t>
  </si>
  <si>
    <t xml:space="preserve">j49+f20 : </t>
  </si>
  <si>
    <t>sp1 : 2,56+9,81+1,22+5,7+13,69+2,47+5,15+2,42+2,52</t>
  </si>
  <si>
    <t>sp4 : 21,31+16,55+19,97+14,21+12,07+18,54+11,53+2,09+11,53+2,09+17,33+11,28+36,7+1,07</t>
  </si>
  <si>
    <t>sp16 : 10,94+8,98+14,37</t>
  </si>
  <si>
    <t>287,41*1,1</t>
  </si>
  <si>
    <t xml:space="preserve">J02+F24 : </t>
  </si>
  <si>
    <t>SP6 : 58,72+12</t>
  </si>
  <si>
    <t>Dodávka - koberec tř.33</t>
  </si>
  <si>
    <t>39,64*1,1</t>
  </si>
  <si>
    <t>776570020RAI</t>
  </si>
  <si>
    <t>Podlahy povlakové textilní lepené, bez dodávky koberce</t>
  </si>
  <si>
    <t>j05+f36 - sp8 : 39,84</t>
  </si>
  <si>
    <t>(1,35+2,503)*2*2-1,6</t>
  </si>
  <si>
    <t>(1,8+1,204+0,85)*2*2-1,4</t>
  </si>
  <si>
    <t>(1,8+1,573+0,85)*2*2-1,4</t>
  </si>
  <si>
    <t>(1,8+0,82)*2*2-1,4</t>
  </si>
  <si>
    <t>(1,6+1,6+3,5+2,36+1,6+0,9+0,737+1,65)*2*2+1,2*1,5+2*1,5*3-1,6-1,4*4</t>
  </si>
  <si>
    <t>(1,4+0,9)*2*1,8-0,6*1,8+2,35*1,8+(1*2+1*2+4,5)*1,8</t>
  </si>
  <si>
    <t>(3,652+1,573+2,82+3,753+2,3*2+0,9*2+1,45+1,8+2,72+1,95+1,47+1,8+1,4+1,8)*2*2-1,4*11-1,8</t>
  </si>
  <si>
    <t>251,67*1,1</t>
  </si>
  <si>
    <t>strop : 374,06+2,56+9,81+1,22+14,37+6,28+9,26+17,91+12+13,21+1,08+10,94+8,98+14,37+1,7+382,43</t>
  </si>
  <si>
    <t>1np : (10,15+5,32+5,751+2,501+2,248+5,501+10,65+8,5+5,178+10+1,35+7,3+5,3+11,048+5,3+3,352+5,247+2,5+7,35+5,381*2+18,6)*2*3,7</t>
  </si>
  <si>
    <t>2np : (1,4+0,9)*2*2,8+(1*2+1*2+4,5)*2,8</t>
  </si>
  <si>
    <t>3np : (5,3+21,9+16,5+5,9+2,5+2,35+2,5+5,2+9,5+5,3+11,05+1,9+1,55+3,3+3,35+1,9+1,7+1+4,5+2,5+7,35+5,4+14,85+5,4+3,6+5,4)*2*2,7</t>
  </si>
  <si>
    <t>h03 : 3033,9294</t>
  </si>
  <si>
    <t>h09 : 2226,5694+807,36</t>
  </si>
  <si>
    <t>b16 : 989,47*0,15*1,1</t>
  </si>
  <si>
    <t>b17 : 466,85*0,206*1,1</t>
  </si>
  <si>
    <t>446,29*0,156*1,1</t>
  </si>
  <si>
    <t>169,79055*0,08</t>
  </si>
  <si>
    <t>182,37157*0,08</t>
  </si>
  <si>
    <t>b09 : 989,47*0,1*1,1</t>
  </si>
  <si>
    <t>c09 : 3,92+13,2+15,86+8,03+16,6+44,51+43,8+44,34+44,34+42,63+30,39</t>
  </si>
  <si>
    <t>c27 : 90,06+88,19+82,69+81,25</t>
  </si>
  <si>
    <t>c13 : 3,99+68,51</t>
  </si>
  <si>
    <t>f37-sp3 : 9,15*0,068*1,1</t>
  </si>
  <si>
    <t>f38-sp3 : 9,15*0,08*1,1</t>
  </si>
  <si>
    <t>f36-sp4 : 269,84*0,058*1,1</t>
  </si>
  <si>
    <t>f35-sp5+6 : (52,15+42,63)*0,055*1,1</t>
  </si>
  <si>
    <t>f34-sp7 : 391,42*0,063*1,1</t>
  </si>
  <si>
    <t>f33-sp12 : 1,28*0,071*1,1</t>
  </si>
  <si>
    <t>B09 - sp11 : 3,99*0,15*1,1</t>
  </si>
  <si>
    <t>sp15 : 11,76*0,12*1,1</t>
  </si>
  <si>
    <t>sp16 : 3,36*0,31*1,1</t>
  </si>
  <si>
    <t>sp3+3+4+5+6+7 : (9,15*2+269,84+52,15+42,62+391,42)*4,44/1000*1,2</t>
  </si>
  <si>
    <t>sp3+4+5+6+7+9+12 : 9,15+269,84+52,15+42,63+391,42+46,68+1,28</t>
  </si>
  <si>
    <t>sp1+2+3+4+5+6+7+9*2+11+12 : 466,85+446,29+9,15+269,84+52,15+42,63+391,42+46,68*2+3,99+1,28</t>
  </si>
  <si>
    <t>sp1 : 100,95+171+68,61+139,32-15,12-35+37,09</t>
  </si>
  <si>
    <t>sp2 : 411,48+34,81</t>
  </si>
  <si>
    <t>sp7 : 3,92+18,13+81,25+3,15+90,06+88,19+82,69+8,03+16</t>
  </si>
  <si>
    <t>sp9 : 13,08+13,2+20,4</t>
  </si>
  <si>
    <t>sp4+5+7 : 269,84+52,15+391,42</t>
  </si>
  <si>
    <t>sp1 : 466,85</t>
  </si>
  <si>
    <t>sp2+3 : 446,29+9,15</t>
  </si>
  <si>
    <t>d14 - sp1+2+3+4+5+6+7+12 : 466,85+446,29+9,15+269,84+52,15+42,63+391,42+1,28</t>
  </si>
  <si>
    <t>e05 : 466,85*0,1*1,1</t>
  </si>
  <si>
    <t>455,44*0,15*1,1</t>
  </si>
  <si>
    <t>713,41*0,03*1,1</t>
  </si>
  <si>
    <t>Montáž soklíků z dlaždic keramických Řezání dlaždic pro soklíky</t>
  </si>
  <si>
    <t>sp4 : 15,86+1,21+44,51+2,87+16,61+43,8+44,34+44,34+15,16+2,15+6,82+30,39+1,78</t>
  </si>
  <si>
    <t>sp5 : 2,11+21,99+22+6,05</t>
  </si>
  <si>
    <t>331,14*1,1</t>
  </si>
  <si>
    <t>j02+f24 - sp6 : 42,63</t>
  </si>
  <si>
    <t>100,95+3,75+5,4+13,8+582,48-135+68,61+139,32+34,81+37,09+3,92+18,13+3,15</t>
  </si>
  <si>
    <t>876,41</t>
  </si>
  <si>
    <t>krabice přístrojová (1901, KU 68/1, KP 67, KP 68; KZ 3) bez zapojení</t>
  </si>
  <si>
    <t>spínač nástěnný prostředí obyčejné 1-pólový řazení 1</t>
  </si>
  <si>
    <t>CYKY 4Dx16mm2 (CYKY 4O16) 750V (PO)</t>
  </si>
  <si>
    <t>CYKYDV 4Bx50+35mm2 (CYKYDV 4J50+35) 1kV (PU)</t>
  </si>
  <si>
    <t>CYKYDY 5Cx4mm2 (CYKYDY 5J4) 750V (PU)</t>
  </si>
  <si>
    <t>montáž svodiče přepětí</t>
  </si>
  <si>
    <t>46,00</t>
  </si>
  <si>
    <t>97403-1122</t>
  </si>
  <si>
    <t>vysek.rýh cihla do hl.30mm š.do 70mm</t>
  </si>
  <si>
    <t>CYKY-J 4x16 (4Bx16)</t>
  </si>
  <si>
    <t>CYKY-J 5x4 (5Cx4)</t>
  </si>
  <si>
    <t>Pojistka nožová 160A  NH0  GG</t>
  </si>
  <si>
    <t>Příchytka BEL12A upevňovací izolační</t>
  </si>
  <si>
    <t>Skříň BP-U-DWB-600/7-EIS IP44</t>
  </si>
  <si>
    <t>Skříň BP-U-DWB-800/12-EIS IP40</t>
  </si>
  <si>
    <t>1-CYKY-J 4x50 (4Bx50)</t>
  </si>
  <si>
    <t>Pojistka válcová 6A C14G6</t>
  </si>
  <si>
    <t>Skříň BP-U-DWB-600/10-EIS-W IP40 bílá</t>
  </si>
  <si>
    <t>Odpínač XNH00-A160-BT pojistkový</t>
  </si>
  <si>
    <t>spínač nástěnný prostředí vlhké 1-pólový řazení 1</t>
  </si>
  <si>
    <t>střídavý přepínač nástěnný prostředí vlhké řazení 6</t>
  </si>
  <si>
    <t>D.103.07 - Slaboproud</t>
  </si>
  <si>
    <t>Silnoproud</t>
  </si>
  <si>
    <t>211 03 03 - 60W svítidlo stropní</t>
  </si>
  <si>
    <t>podlahový kanálek</t>
  </si>
  <si>
    <t>Demontáž svítidla</t>
  </si>
  <si>
    <t>Demontáž vypínače</t>
  </si>
  <si>
    <t>Demontáž zásuvky</t>
  </si>
  <si>
    <t>Zásuvka jednonásobná, s ochranou před přepětím, bezšroubová, bílá</t>
  </si>
  <si>
    <t>Čtyřrámeček</t>
  </si>
  <si>
    <t>Dvojrámeček</t>
  </si>
  <si>
    <t>Kryt vypínače, ovladač</t>
  </si>
  <si>
    <t>Rámeček</t>
  </si>
  <si>
    <t>Tělo vypínače č.6, bezšroubové</t>
  </si>
  <si>
    <t>Tělo vypínače č.7, bezšroubové</t>
  </si>
  <si>
    <t>Tělo vypínače č.1/0, bezšroubové</t>
  </si>
  <si>
    <t>Trojnásobný rámeček</t>
  </si>
  <si>
    <t>Zásuvka jednonásobná, chráněná s clonkami, bezšroubová, bílá</t>
  </si>
  <si>
    <t>Deska BP-FLP-600-2K-W pro vstup kabelů</t>
  </si>
  <si>
    <t>Deska BP-FLP-600-BL</t>
  </si>
  <si>
    <t>Deska BP-FLP-600-BL-W pro vstup kabelů</t>
  </si>
  <si>
    <t>Dveře BP-DS-600/12-W plechové se zámkem</t>
  </si>
  <si>
    <t>Chránič 10C/1N/0,03-A PFL7</t>
  </si>
  <si>
    <t>Chránič 16B/1N/0,03-A PFL7</t>
  </si>
  <si>
    <t>Jistič 10B/1 PL7</t>
  </si>
  <si>
    <t>Jistič 16B/1 PL7</t>
  </si>
  <si>
    <t>Jistič 16B/3 PL7</t>
  </si>
  <si>
    <t>Lišta BPZ-TSB-600 pro N/PE svorky</t>
  </si>
  <si>
    <t>Nosič KT-3 svorkovnice</t>
  </si>
  <si>
    <t>Sada BPZ-SNAP-MSW-CTS montážní</t>
  </si>
  <si>
    <t>Spínač IS-40/3 (Z-SE-40/3)  3TE</t>
  </si>
  <si>
    <t>Svodič přepětí SPBT12-280/3</t>
  </si>
  <si>
    <t>Svorka KL 29 velká</t>
  </si>
  <si>
    <t>Kotva KKZ 8 ZNCR zatloukací</t>
  </si>
  <si>
    <t>Podložka PVL 6 Electroly velká</t>
  </si>
  <si>
    <t>Profil MP 41x21x1.50 montážní pozink, délka 3m</t>
  </si>
  <si>
    <t>Spojka DZS/B_ZNCR, drátěného žlabu, zinkochromát</t>
  </si>
  <si>
    <t>Šroub DZSU/B upevňovací, 1 ks</t>
  </si>
  <si>
    <t>Tyč ZT  8 ZNCR závitová, délka 2m</t>
  </si>
  <si>
    <t>Velkoplošná podložka pro montážní systémy 8</t>
  </si>
  <si>
    <t>Žlab DZ 35x200 drátěný BZNCR, délka 3m</t>
  </si>
  <si>
    <t>Krabice  88020 12M horizontální podlahová</t>
  </si>
  <si>
    <t>Krabice  88190  8/12M do betonové podlahy</t>
  </si>
  <si>
    <t>Kryt  88000 8/12M plastový</t>
  </si>
  <si>
    <t>Zásuvka  77140 2P+T 2M IP41 bílá</t>
  </si>
  <si>
    <t>Zásuvka  S77140 2P+T s přepěťovou ochranou IP40 bílá</t>
  </si>
  <si>
    <t>Montážní rám komplet (bočnice+přístrojové lišty+krycí desky), šedá, 6+1 řad, 144 modulů, skříň ŠxV=600x1260</t>
  </si>
  <si>
    <t>Svorkovnice 1809 ekvipotenciální</t>
  </si>
  <si>
    <t>Panel BP-TBP-600-CE-W horní/dplní</t>
  </si>
  <si>
    <t>SVÍTIDLO A1</t>
  </si>
  <si>
    <t>SVÍTIDLO B1</t>
  </si>
  <si>
    <t>SVÍTIDLO B2</t>
  </si>
  <si>
    <t>SVÍTIDLO B4</t>
  </si>
  <si>
    <t>SVÍTIDLO C1</t>
  </si>
  <si>
    <t>1-fázový transformátor nn 1prim. - 1sek. do 1000VA</t>
  </si>
  <si>
    <t>časové relé BT12</t>
  </si>
  <si>
    <t>jistič deion násuvný s elspoušť. /300A</t>
  </si>
  <si>
    <t>jistič deion vest. s elspoušť. /100A</t>
  </si>
  <si>
    <t>jistič deion vest. s elspoušť. /400A</t>
  </si>
  <si>
    <t>pojistka vložka do 60A vč. doteku</t>
  </si>
  <si>
    <t xml:space="preserve">spínač nástěnný prostředí obyčejné 1-pólový řazení 1 </t>
  </si>
  <si>
    <t>svodič blesk. proudů nn 1. stupeň jednopól. impulzní do 100 kA</t>
  </si>
  <si>
    <t>Tělo vypínače č.1, bezšroubové</t>
  </si>
  <si>
    <t>Zásuvka, jednonásobná, chráněná s clonkami, bezšroubová, bílá</t>
  </si>
  <si>
    <t>adaptér, přední část, 800x2000 mm</t>
  </si>
  <si>
    <t>Boční kryt rozvodny</t>
  </si>
  <si>
    <t>Adaptér XVTL-BP-F-8/20 zadní</t>
  </si>
  <si>
    <t>Adaptér XVTL-BP-W-6/20 přední</t>
  </si>
  <si>
    <t>Bočnice BPZ-MSW-15/SNAP rámu (1KS=1PÁR)</t>
  </si>
  <si>
    <t>Bočnice BPZ-MSW-20/SNAP rámu (1KS=1PÁR)</t>
  </si>
  <si>
    <t>Deon 400A 3P LZMN3-A400-I</t>
  </si>
  <si>
    <t>Deon LZMC1-A100-I</t>
  </si>
  <si>
    <t>Deon LZMC1-A125-I</t>
  </si>
  <si>
    <t>Deon LZMC1-A160-I</t>
  </si>
  <si>
    <t>Deon LZMC1-A40-I</t>
  </si>
  <si>
    <t>Deon LZMC1-A80-I</t>
  </si>
  <si>
    <t>Deon LZMC2-A160-I</t>
  </si>
  <si>
    <t>Deon LZMC2-A200-I</t>
  </si>
  <si>
    <t>Deon LZMC2-A250-I</t>
  </si>
  <si>
    <t>Deska BPZ-FP-1000/150-45 krycí</t>
  </si>
  <si>
    <t>Deska BPZ-FP-800/150-45 krycí</t>
  </si>
  <si>
    <t>Deska BPZ-MPL300-600 montážní</t>
  </si>
  <si>
    <t>Deska BPZ-MPL300-800 montážní</t>
  </si>
  <si>
    <t>Deska BPZ-MPLSASY-600 montážní</t>
  </si>
  <si>
    <t>Deska BPZ-MPLSASY-800 montážní</t>
  </si>
  <si>
    <t>Deska ZBR elektroměrová</t>
  </si>
  <si>
    <t>Držák BBS-3/FL</t>
  </si>
  <si>
    <t>Chránič 25/4/0,03 PF7</t>
  </si>
  <si>
    <t>Jistič 16C/1 PL7</t>
  </si>
  <si>
    <t>Jistič 16C/3 PL7</t>
  </si>
  <si>
    <t>Jistič 32B/3 PL7</t>
  </si>
  <si>
    <t>Jistič 40B/3 PL7</t>
  </si>
  <si>
    <t>Jistič 6B/1 PL7</t>
  </si>
  <si>
    <t>Lišta BPZ-DINR24-600 přístrojová</t>
  </si>
  <si>
    <t>Lišta BPZ-DINR35-800 přístrojová</t>
  </si>
  <si>
    <t>Lišta BPZ-DINR46-1000 přístrojová</t>
  </si>
  <si>
    <t>Nástavec TIW-1 75x90 bočnice (1PÁR=1KS)</t>
  </si>
  <si>
    <t>Příchytka BEL01 upevňovací vodivá</t>
  </si>
  <si>
    <t>Příchytka BEL12 upevňovací izolační</t>
  </si>
  <si>
    <t>Relé Z-S230/W impulsní</t>
  </si>
  <si>
    <t>Schránka XAB4 na dokumentaci</t>
  </si>
  <si>
    <t>Skříň XVTL-BF-6/4/20 IP40</t>
  </si>
  <si>
    <t>Skříň XVTL-BF-8/4/20 IP40</t>
  </si>
  <si>
    <t>Svodič SPBT12-280/4</t>
  </si>
  <si>
    <t>Svodič SPRT12-350/3-AX (B+C)</t>
  </si>
  <si>
    <t>Krabice KT 250/1 rozvodná pod omítku</t>
  </si>
  <si>
    <t>Krabice KU 68-45 univerzální</t>
  </si>
  <si>
    <t>Matice MZ 8 XX</t>
  </si>
  <si>
    <t>Profil MP 41X21 montážní pozink, délka 3m</t>
  </si>
  <si>
    <t>Tyč ZT  8 ZNCR závitová, délka 1m</t>
  </si>
  <si>
    <t>Žlab DZI 110X300_BZNCR, drátěný s integrovanou spojkou, délka 3m</t>
  </si>
  <si>
    <t>Krabice  88021 18M horizontální podlahová</t>
  </si>
  <si>
    <t>Krabice  88191 12/18M do betonové podlahy</t>
  </si>
  <si>
    <t>Kryt  88001 12/18M plastový</t>
  </si>
  <si>
    <t>Montážní panel ŠxV = 800 x 200 mm</t>
  </si>
  <si>
    <t>Montážní panel ŠxV = 800 x 300 mm</t>
  </si>
  <si>
    <t>Nosník XVTL-VP20/SET vertikální</t>
  </si>
  <si>
    <t>Odpínač XNH2-A400 pojistkový</t>
  </si>
  <si>
    <t>Pojistka nožová NH2 gG 500V 315A dvojitá</t>
  </si>
  <si>
    <t>Pojistka válcová 40A C14G40</t>
  </si>
  <si>
    <t>Rám BPZ-MES-800/20-ST montážní</t>
  </si>
  <si>
    <t>Sada XAC pro spojování skříní IP40</t>
  </si>
  <si>
    <t>Sběrnice Cu 20x10 In=500A, délka 2250 mm</t>
  </si>
  <si>
    <t>Vana BPZ-MT-600/450-2 elektroměrová</t>
  </si>
  <si>
    <t>Pojistkový odpojovač pro pojistky</t>
  </si>
  <si>
    <t>Tělo 3559-A25345 vypínače č.6, bezšroubové</t>
  </si>
  <si>
    <t>Jistič 20B/3 PL7</t>
  </si>
  <si>
    <t>Čtyřrámeček 3901A-B40 B</t>
  </si>
  <si>
    <t>Dvojrámeček B</t>
  </si>
  <si>
    <t>Deska BPZ-FP-600/150-45 krycí</t>
  </si>
  <si>
    <t>Deska BPZ-FP-800/150-45-W</t>
  </si>
  <si>
    <t>Zásuvka 16A/5P 400V IP44 nástěnná</t>
  </si>
  <si>
    <t>Lišta BPZ-DINR35-800-T přístrojová</t>
  </si>
  <si>
    <t>Krabice KP 68 přístrojová</t>
  </si>
  <si>
    <t>Bočnice BPZ-MSW-7/SNAP rámu (1KS=1PÁR)</t>
  </si>
  <si>
    <t>Bočnice BPZ-MSW-10/SNAP rámu (1KS=1PÁR)</t>
  </si>
  <si>
    <t>Bočnice BPZ-MSW-12/SNAP rámu (1KS=1PÁR)</t>
  </si>
  <si>
    <t>Zásuvka 16A/400V 5-pól IP67 nástěnná</t>
  </si>
  <si>
    <t>Spínač střídavý č.6 s vývodkou M20 IP65 šedá</t>
  </si>
  <si>
    <t>Spínač č. 1/0 světlo IP65 šedý</t>
  </si>
  <si>
    <t>Hlavní vypínač IS-63/3 (Z-SE-63/3)  3TE</t>
  </si>
  <si>
    <t>spínač nástěnný prostředí vlhké 2-pólový řazení 2</t>
  </si>
  <si>
    <t>zásuvka v krabici prostředí vlhké 10/16A 250V 2P+Z průběžná montáž</t>
  </si>
  <si>
    <t>montáž zásuvkové skříně</t>
  </si>
  <si>
    <t>svítidlo zářivkové přisazené 2x58W IP 45 a více</t>
  </si>
  <si>
    <t>CYKY 5Cx16mm2 (CYKY 5J16) 750V (PO)</t>
  </si>
  <si>
    <t>300,00</t>
  </si>
  <si>
    <t>250,00</t>
  </si>
  <si>
    <t>91,00</t>
  </si>
  <si>
    <t>Svítidlo C3 - LED přisazené, prachotěsné, 8200lm, 56 W, 4000K, IP66</t>
  </si>
  <si>
    <t>Svítidlo C4 - LED přisazené, prachotěsné, 9900lm, 64 W, 4000K, IP66</t>
  </si>
  <si>
    <t>Spínač LN2-250-I výkonový</t>
  </si>
  <si>
    <t>Impulsní paměťové relé Z-S230/S</t>
  </si>
  <si>
    <t>CYKY-J 5x16 (5Cx16)</t>
  </si>
  <si>
    <t>Jistič 63B/3 PL7</t>
  </si>
  <si>
    <t>Jistič 10C/1 PL7</t>
  </si>
  <si>
    <t>Jistič 25B/3 PL7</t>
  </si>
  <si>
    <t>Jistič 50C/3 PL7</t>
  </si>
  <si>
    <t>Chránič 25/4/0,03-A PF7</t>
  </si>
  <si>
    <t>Matice M8 pozink</t>
  </si>
  <si>
    <t>Pojistka nožová 160A OFAF NH00 GG</t>
  </si>
  <si>
    <t>Deska BPZ-MPL300-1000 montážní</t>
  </si>
  <si>
    <t>Skříň BP-U-DWB-1000/20-EIS IP40</t>
  </si>
  <si>
    <t>Skříň BP-U-DWB-600/7-EIS-W</t>
  </si>
  <si>
    <t>Bočnice BPZ-MSW-4/SNAP rámu (1KS=1PÁR)</t>
  </si>
  <si>
    <t>Spínač č.1/0+1/0 IP65 žaluziový</t>
  </si>
  <si>
    <t>Zásuvka s vývodkou M20 IP65 šedá</t>
  </si>
  <si>
    <t>Žlab DZI 110X500 drátěný BZNCR se spojkou, délka 3m</t>
  </si>
  <si>
    <t>Skříň FB165-6kA-ZSF20100000.1 /5810 zásuvková</t>
  </si>
  <si>
    <t>trubka ochranná plastová tuhá do průměru 90mm (PU)</t>
  </si>
  <si>
    <t>trubka ochranná plastová tuhá do průměru 152mm (PU)</t>
  </si>
  <si>
    <t>213 12 01 - 60W svítidlo žárovkové nástěnné</t>
  </si>
  <si>
    <t>uzemění v zemi FeZn do 120 mm2 vč. svorek, propojení a izolace spojů</t>
  </si>
  <si>
    <t>CYKYDY 3Bx95+50mm2 (CYKYDY 3J95+50) 1kV (PU)</t>
  </si>
  <si>
    <t>AYKYDY 3Bx240+120mm2 1kV (PU)</t>
  </si>
  <si>
    <t>piezoelektrické čidlo MAM 403</t>
  </si>
  <si>
    <t>Vytyčení trati vedení kabelového podzemního v zástavbě</t>
  </si>
  <si>
    <t>Hloubení kabelových nezapažených rýh ručně š. 100 cm, hl. 100cm, v hornině tř. 5</t>
  </si>
  <si>
    <t>Lože kabelů z písku a štěrkopísku tl. 10 cm nad kabel, kryté beton. deskou 50x25 cm, š. lože do 100 cm</t>
  </si>
  <si>
    <t>Zásyp rýh ručně šířky 100 cm, hloubky 100 cm, z horniny tř. 5</t>
  </si>
  <si>
    <t>Zemní značky včetně hloubením jámy - kabelový označník</t>
  </si>
  <si>
    <t>Montážní rám, ŠxV=600*760</t>
  </si>
  <si>
    <t>Svítidlo V1 - Svítidlo s PIR čidlem, nástěnné, IP65</t>
  </si>
  <si>
    <t>Svítidlo V2 - nástěnné, IP65</t>
  </si>
  <si>
    <t>WallBox vč. montáže</t>
  </si>
  <si>
    <t>1-CYKY-J 3x95+50 (3Bx95+50)</t>
  </si>
  <si>
    <t>1-AYKY-J 3x240+120 (3Bx240+120)</t>
  </si>
  <si>
    <t>Trubka 160, barva rudá,balení 50m,prodejní jednotka 1m</t>
  </si>
  <si>
    <t>Pásek zemnící pozinkovaný 30x4, celé balení, materiál:FeZn</t>
  </si>
  <si>
    <t>KG</t>
  </si>
  <si>
    <t>Trubka rudá,balení 50m,prodejní jednotka 1m</t>
  </si>
  <si>
    <t>Deska BPZ-FP-600/150-45-W</t>
  </si>
  <si>
    <t>Schránka LAB-BAG na dokumenty A4</t>
  </si>
  <si>
    <t>Panel BPZ-SP-MSW-7 boční</t>
  </si>
  <si>
    <t>Deska BP-FLP-600-2K pro vstup kabelů</t>
  </si>
  <si>
    <t>Držák BPZ-TF/2 přístrojové lišty</t>
  </si>
  <si>
    <t>Panel BP-TBP-600-CE horní/dolní 1ks=1pár</t>
  </si>
  <si>
    <t>Dveře BP-DS-600/7 plechové se zámkem</t>
  </si>
  <si>
    <t>Držák BPZ-FPS/650 krycích desek (1ks=1pár)</t>
  </si>
  <si>
    <t>Skříň V190-ZSF20001000.1 /3957 zásuvková</t>
  </si>
  <si>
    <t>Spínač soumrakový</t>
  </si>
  <si>
    <t>betonová deska 50x25cm</t>
  </si>
  <si>
    <t>kopaný písek</t>
  </si>
  <si>
    <t>&gt;&gt;  skryté sloupce  &lt;&lt;</t>
  </si>
  <si>
    <t>{ce4da83f-2285-4be7-b7d2-edb3ad45716b}</t>
  </si>
  <si>
    <t>KRYCÍ LIST SOUPISU PRACÍ</t>
  </si>
  <si>
    <t>v ---  níže se nacházejí doplnkové a pomocné údaje k sestavám  --- v</t>
  </si>
  <si>
    <t>False</t>
  </si>
  <si>
    <t>Objekt:</t>
  </si>
  <si>
    <t>D.101.04 - Zdravotně_technické_instalace</t>
  </si>
  <si>
    <t>KSO:</t>
  </si>
  <si>
    <t>CC-CZ:</t>
  </si>
  <si>
    <t>Místo:</t>
  </si>
  <si>
    <t>Datum:</t>
  </si>
  <si>
    <t>Zadavatel:</t>
  </si>
  <si>
    <t>IČ:</t>
  </si>
  <si>
    <t>Zpracovatel:</t>
  </si>
  <si>
    <t>Poznámka:</t>
  </si>
  <si>
    <t>Cena bez DPH</t>
  </si>
  <si>
    <t>Základ daně</t>
  </si>
  <si>
    <t>Sazba daně</t>
  </si>
  <si>
    <t>Výše daně</t>
  </si>
  <si>
    <t>snížená</t>
  </si>
  <si>
    <t>zákl. přenesená</t>
  </si>
  <si>
    <t>sníž. přenesená</t>
  </si>
  <si>
    <t>nulová</t>
  </si>
  <si>
    <t>REKAPITULACE ČLENĚNÍ SOUPISU PRACÍ</t>
  </si>
  <si>
    <t>Kód dílu - Popis</t>
  </si>
  <si>
    <t>Cena celkem [CZK]</t>
  </si>
  <si>
    <t>Náklady stavby celkem</t>
  </si>
  <si>
    <t>HSV - Práce a dodávky HSV</t>
  </si>
  <si>
    <t xml:space="preserve">    1 - Zemní práce</t>
  </si>
  <si>
    <t xml:space="preserve">    3 - Svislé a kompletní konstrukce</t>
  </si>
  <si>
    <t xml:space="preserve">    6 - Úpravy povrchů, podlahy a osazování výplní</t>
  </si>
  <si>
    <t xml:space="preserve">    8 - Trubní vedení</t>
  </si>
  <si>
    <t xml:space="preserve">    9 - Ostatní konstrukce a práce, bourání</t>
  </si>
  <si>
    <t xml:space="preserve">    997 - Přesun sutě</t>
  </si>
  <si>
    <t>PSV - Práce a dodávky PSV</t>
  </si>
  <si>
    <t xml:space="preserve">    713 - Izolace tepelné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</si>
  <si>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</si>
  <si>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</si>
  <si>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</si>
  <si>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726 - Zdravotechnika - předstěnové instalace</t>
  </si>
  <si>
    <t xml:space="preserve">    763 - Konstrukce suché výstavby</t>
  </si>
  <si>
    <t>SOUPIS PRACÍ</t>
  </si>
  <si>
    <t>PČ</t>
  </si>
  <si>
    <t>Typ</t>
  </si>
  <si>
    <t>Kód</t>
  </si>
  <si>
    <t>J.cena [CZK]</t>
  </si>
  <si>
    <t>J. Nh [h]</t>
  </si>
  <si>
    <t>Nh celkem [h]</t>
  </si>
  <si>
    <t>J. hmotnost [t]</t>
  </si>
  <si>
    <t>Hmotnost celkem [t]</t>
  </si>
  <si>
    <t>J. suť [t]</t>
  </si>
  <si>
    <t>Suť Celkem [t]</t>
  </si>
  <si>
    <t>81</t>
  </si>
  <si>
    <t>1451594280</t>
  </si>
  <si>
    <t>Online PSC</t>
  </si>
  <si>
    <t>https://podminky.urs.cz/item/CS_URS_2023_01/132212131</t>
  </si>
  <si>
    <t>82</t>
  </si>
  <si>
    <t>789939674</t>
  </si>
  <si>
    <t>https://podminky.urs.cz/item/CS_URS_2023_01/174112102</t>
  </si>
  <si>
    <t>83</t>
  </si>
  <si>
    <t>Zazdívka rýh, potrubí, nik (výklenků) nebo kapes z pálených cihel na maltu tl. 140 mm</t>
  </si>
  <si>
    <t>-1780052798</t>
  </si>
  <si>
    <t>https://podminky.urs.cz/item/CS_URS_2022_01/346244371</t>
  </si>
  <si>
    <t>84</t>
  </si>
  <si>
    <t>Hrubá výplň rýh maltou jakékoli šířky rýhy ve stěnách</t>
  </si>
  <si>
    <t>1790749275</t>
  </si>
  <si>
    <t>https://podminky.urs.cz/item/CS_URS_2022_01/612135101</t>
  </si>
  <si>
    <t>85</t>
  </si>
  <si>
    <t>Omítka vápenocementová vnitřních ploch nanášená ručně dvouvrstvá, tloušťky jádrové omítky do 10 mm a tloušťky štuku do 3 mm štuková svislých konstrukcí stěn</t>
  </si>
  <si>
    <t>684152831</t>
  </si>
  <si>
    <t>https://podminky.urs.cz/item/CS_URS_2022_01/612321141</t>
  </si>
  <si>
    <t>86</t>
  </si>
  <si>
    <t>755634750</t>
  </si>
  <si>
    <t>https://podminky.urs.cz/item/CS_URS_2023_01/892241111</t>
  </si>
  <si>
    <t>125</t>
  </si>
  <si>
    <t>-1778591032</t>
  </si>
  <si>
    <t>https://podminky.urs.cz/item/CS_URS_2023_01/971042341</t>
  </si>
  <si>
    <t>129</t>
  </si>
  <si>
    <t>-1417571124</t>
  </si>
  <si>
    <t>https://podminky.urs.cz/item/CS_URS_2022_01/974031153</t>
  </si>
  <si>
    <t>Vysekání rýh ve zdivu cihelném na maltu vápennou nebo vápenocementovou pro komínové nebo ventilační průduchy do hl. 300 mm a šířky do 300 mm</t>
  </si>
  <si>
    <t>-507496189</t>
  </si>
  <si>
    <t>https://podminky.urs.cz/item/CS_URS_2022_01/974031387</t>
  </si>
  <si>
    <t>94</t>
  </si>
  <si>
    <t>Nakládání suti a vybouraných hmot na dopravní prostředek pro vodorovné přemístění</t>
  </si>
  <si>
    <t>2135797177</t>
  </si>
  <si>
    <t>https://podminky.urs.cz/item/CS_URS_2022_01/997002611</t>
  </si>
  <si>
    <t>95</t>
  </si>
  <si>
    <t>-226563860</t>
  </si>
  <si>
    <t>https://podminky.urs.cz/item/CS_URS_2023_01/997013154</t>
  </si>
  <si>
    <t>96</t>
  </si>
  <si>
    <t>-548997331</t>
  </si>
  <si>
    <t>https://podminky.urs.cz/item/CS_URS_2023_01/997013219</t>
  </si>
  <si>
    <t>97</t>
  </si>
  <si>
    <t>Odvoz suti a vybouraných hmot na skládku nebo meziskládku se složením, na vzdálenost do 1 km</t>
  </si>
  <si>
    <t>234310073</t>
  </si>
  <si>
    <t>https://podminky.urs.cz/item/CS_URS_2022_01/997013501</t>
  </si>
  <si>
    <t>98</t>
  </si>
  <si>
    <t>Odvoz suti a vybouraných hmot na skládku nebo meziskládku se složením, na vzdálenost Příplatek k ceně za každý další i započatý 1 km přes 1 km</t>
  </si>
  <si>
    <t>-2109671016</t>
  </si>
  <si>
    <t>https://podminky.urs.cz/item/CS_URS_2022_01/997013509</t>
  </si>
  <si>
    <t>-1819767565</t>
  </si>
  <si>
    <t>2081056381</t>
  </si>
  <si>
    <t>https://podminky.urs.cz/item/CS_URS_2023_01/713491151</t>
  </si>
  <si>
    <t>101</t>
  </si>
  <si>
    <t>2041179312</t>
  </si>
  <si>
    <t>48</t>
  </si>
  <si>
    <t>-354419518</t>
  </si>
  <si>
    <t>49</t>
  </si>
  <si>
    <t>1383907710</t>
  </si>
  <si>
    <t>51</t>
  </si>
  <si>
    <t>-745486972</t>
  </si>
  <si>
    <t>52</t>
  </si>
  <si>
    <t>977735284</t>
  </si>
  <si>
    <t>54</t>
  </si>
  <si>
    <t>-102787640</t>
  </si>
  <si>
    <t>55</t>
  </si>
  <si>
    <t>-614463255</t>
  </si>
  <si>
    <t>56</t>
  </si>
  <si>
    <t>-968181977</t>
  </si>
  <si>
    <t>59</t>
  </si>
  <si>
    <t>-1820194845</t>
  </si>
  <si>
    <t>61</t>
  </si>
  <si>
    <t>Potrubí z trub PVC SN8 svodné (ležaté) DN 125</t>
  </si>
  <si>
    <t>1987437116</t>
  </si>
  <si>
    <t>168</t>
  </si>
  <si>
    <t>Potrubí z trub polypropylenových připojovací DN 110</t>
  </si>
  <si>
    <t>-484482732</t>
  </si>
  <si>
    <t>https://podminky.urs.cz/item/CS_URS_2023_01/721174045</t>
  </si>
  <si>
    <t>63</t>
  </si>
  <si>
    <t>3295023</t>
  </si>
  <si>
    <t>https://podminky.urs.cz/item/CS_URS_2023_01/721174025</t>
  </si>
  <si>
    <t>-2072411439</t>
  </si>
  <si>
    <t>https://podminky.urs.cz/item/CS_URS_2023_01/721174043</t>
  </si>
  <si>
    <t>65</t>
  </si>
  <si>
    <t>-804469749</t>
  </si>
  <si>
    <t>151</t>
  </si>
  <si>
    <t>1836231778</t>
  </si>
  <si>
    <t>https://podminky.urs.cz/item/CS_URS_2023_01/721183803</t>
  </si>
  <si>
    <t>152</t>
  </si>
  <si>
    <t>-216895034</t>
  </si>
  <si>
    <t>https://podminky.urs.cz/item/CS_URS_2023_01/721183807</t>
  </si>
  <si>
    <t>67</t>
  </si>
  <si>
    <t>-1490237019</t>
  </si>
  <si>
    <t>https://podminky.urs.cz/item/CS_URS_2022_01/721194105</t>
  </si>
  <si>
    <t>68</t>
  </si>
  <si>
    <t>3246448</t>
  </si>
  <si>
    <t>https://podminky.urs.cz/item/CS_URS_2022_01/721194109</t>
  </si>
  <si>
    <t>166</t>
  </si>
  <si>
    <t>721211421</t>
  </si>
  <si>
    <t>Podlahové vpusti se svislým odtokem DN 50/75/110 mřížka nerez 115x115</t>
  </si>
  <si>
    <t>1705601351</t>
  </si>
  <si>
    <t>https://podminky.urs.cz/item/CS_URS_2023_01/721211421</t>
  </si>
  <si>
    <t>78</t>
  </si>
  <si>
    <t>1007171604</t>
  </si>
  <si>
    <t>https://podminky.urs.cz/item/CS_URS_2023_01/721273153</t>
  </si>
  <si>
    <t>79</t>
  </si>
  <si>
    <t>-1671292712</t>
  </si>
  <si>
    <t>https://podminky.urs.cz/item/CS_URS_2023_01/998721102</t>
  </si>
  <si>
    <t>131</t>
  </si>
  <si>
    <t>1283119556</t>
  </si>
  <si>
    <t>https://podminky.urs.cz/item/CS_URS_2023_01/722130801</t>
  </si>
  <si>
    <t>132</t>
  </si>
  <si>
    <t>2138498219</t>
  </si>
  <si>
    <t>https://podminky.urs.cz/item/CS_URS_2023_01/722130802</t>
  </si>
  <si>
    <t>133</t>
  </si>
  <si>
    <t>-961851359</t>
  </si>
  <si>
    <t>https://podminky.urs.cz/item/CS_URS_2023_01/722130803</t>
  </si>
  <si>
    <t>-251097515</t>
  </si>
  <si>
    <t>https://podminky.urs.cz/item/CS_URS_2023_01/722140116</t>
  </si>
  <si>
    <t>-811360131</t>
  </si>
  <si>
    <t>https://podminky.urs.cz/item/CS_URS_2023_01/722174022</t>
  </si>
  <si>
    <t>1822319254</t>
  </si>
  <si>
    <t>https://podminky.urs.cz/item/CS_URS_2023_01/722174023</t>
  </si>
  <si>
    <t>235457348</t>
  </si>
  <si>
    <t>https://podminky.urs.cz/item/CS_URS_2023_01/722174024</t>
  </si>
  <si>
    <t>324727805</t>
  </si>
  <si>
    <t>https://podminky.urs.cz/item/CS_URS_2023_01/722174025</t>
  </si>
  <si>
    <t>134</t>
  </si>
  <si>
    <t>-1937705238</t>
  </si>
  <si>
    <t>https://podminky.urs.cz/item/CS_URS_2023_01/722181231</t>
  </si>
  <si>
    <t>135</t>
  </si>
  <si>
    <t>1251573989</t>
  </si>
  <si>
    <t>https://podminky.urs.cz/item/CS_URS_2023_01/722181232</t>
  </si>
  <si>
    <t>137</t>
  </si>
  <si>
    <t>1849678287</t>
  </si>
  <si>
    <t>https://podminky.urs.cz/item/CS_URS_2023_01/722190401</t>
  </si>
  <si>
    <t>138</t>
  </si>
  <si>
    <t>-1714577096</t>
  </si>
  <si>
    <t>https://podminky.urs.cz/item/CS_URS_2023_01/722190901</t>
  </si>
  <si>
    <t>164</t>
  </si>
  <si>
    <t>55161725</t>
  </si>
  <si>
    <t>vpusť podlahová s automatickým vztlakovým uzávěrem vodorovný odtok DN 50</t>
  </si>
  <si>
    <t>420037737</t>
  </si>
  <si>
    <t>140</t>
  </si>
  <si>
    <t>398775742</t>
  </si>
  <si>
    <t>https://podminky.urs.cz/item/CS_URS_2023_01/722231143</t>
  </si>
  <si>
    <t>143</t>
  </si>
  <si>
    <t>1179303860</t>
  </si>
  <si>
    <t>https://podminky.urs.cz/item/CS_URS_2023_01/722232064</t>
  </si>
  <si>
    <t>162</t>
  </si>
  <si>
    <t>2001041384</t>
  </si>
  <si>
    <t>https://podminky.urs.cz/item/CS_URS_2023_02/722240101</t>
  </si>
  <si>
    <t>163</t>
  </si>
  <si>
    <t>-1683882229</t>
  </si>
  <si>
    <t>https://podminky.urs.cz/item/CS_URS_2023_02/722240103</t>
  </si>
  <si>
    <t>161</t>
  </si>
  <si>
    <t>722240104</t>
  </si>
  <si>
    <t>Armatury z plastických hmot ventily (PPR) přímé DN 40</t>
  </si>
  <si>
    <t>1084062818</t>
  </si>
  <si>
    <t>https://podminky.urs.cz/item/CS_URS_2023_01/722240104</t>
  </si>
  <si>
    <t>150</t>
  </si>
  <si>
    <t>-1366874746</t>
  </si>
  <si>
    <t>https://podminky.urs.cz/item/CS_URS_2023_01/998722102</t>
  </si>
  <si>
    <t>167</t>
  </si>
  <si>
    <t>111</t>
  </si>
  <si>
    <t>hadice požární hydrantových skříní C52, jmenovitá světlost min. 19 mm</t>
  </si>
  <si>
    <t>1390885714</t>
  </si>
  <si>
    <t>1816694222</t>
  </si>
  <si>
    <t>45</t>
  </si>
  <si>
    <t>-899335970</t>
  </si>
  <si>
    <t>-386715825</t>
  </si>
  <si>
    <t>https://podminky.urs.cz/item/CS_URS_2023_01/725110811</t>
  </si>
  <si>
    <t>977720843</t>
  </si>
  <si>
    <t>https://podminky.urs.cz/item/CS_URS_2023_01/725111361</t>
  </si>
  <si>
    <t>-125278401</t>
  </si>
  <si>
    <t>https://podminky.urs.cz/item/CS_URS_2023_01/725119125</t>
  </si>
  <si>
    <t>-880558850</t>
  </si>
  <si>
    <t>-772643031</t>
  </si>
  <si>
    <t>989081312</t>
  </si>
  <si>
    <t>https://podminky.urs.cz/item/CS_URS_2023_01/725119131</t>
  </si>
  <si>
    <t>889077055</t>
  </si>
  <si>
    <t>-870042336</t>
  </si>
  <si>
    <t>https://podminky.urs.cz/item/CS_URS_2023_01/725121521</t>
  </si>
  <si>
    <t>-476299161</t>
  </si>
  <si>
    <t>https://podminky.urs.cz/item/CS_URS_2023_01/725210821</t>
  </si>
  <si>
    <t>833623805</t>
  </si>
  <si>
    <t>https://podminky.urs.cz/item/CS_URS_2023_01/725211602</t>
  </si>
  <si>
    <t>46</t>
  </si>
  <si>
    <t>-617795576</t>
  </si>
  <si>
    <t>https://podminky.urs.cz/item/CS_URS_2023_01/725211604</t>
  </si>
  <si>
    <t>27</t>
  </si>
  <si>
    <t>1045391266</t>
  </si>
  <si>
    <t>https://podminky.urs.cz/item/CS_URS_2023_01/725291711</t>
  </si>
  <si>
    <t>28</t>
  </si>
  <si>
    <t>1875196352</t>
  </si>
  <si>
    <t>https://podminky.urs.cz/item/CS_URS_2023_01/725291721</t>
  </si>
  <si>
    <t>30</t>
  </si>
  <si>
    <t>1358683720</t>
  </si>
  <si>
    <t>https://podminky.urs.cz/item/CS_URS_2023_01/725319111</t>
  </si>
  <si>
    <t>31</t>
  </si>
  <si>
    <t>-1137291898</t>
  </si>
  <si>
    <t>73653737</t>
  </si>
  <si>
    <t>https://podminky.urs.cz/item/CS_URS_2023_01/725331211</t>
  </si>
  <si>
    <t>33</t>
  </si>
  <si>
    <t>-92622057</t>
  </si>
  <si>
    <t>35</t>
  </si>
  <si>
    <t>-530142719</t>
  </si>
  <si>
    <t>https://podminky.urs.cz/item/CS_URS_2023_01/725821325</t>
  </si>
  <si>
    <t>36</t>
  </si>
  <si>
    <t>1080685644</t>
  </si>
  <si>
    <t>https://podminky.urs.cz/item/CS_URS_2023_01/725822642</t>
  </si>
  <si>
    <t>47</t>
  </si>
  <si>
    <t>-543515667</t>
  </si>
  <si>
    <t>https://podminky.urs.cz/item/CS_URS_2023_01/998725102</t>
  </si>
  <si>
    <t>102</t>
  </si>
  <si>
    <t>-763929728</t>
  </si>
  <si>
    <t>https://podminky.urs.cz/item/CS_URS_2023_01/726131041</t>
  </si>
  <si>
    <t>103</t>
  </si>
  <si>
    <t>-359546515</t>
  </si>
  <si>
    <t>https://podminky.urs.cz/item/CS_URS_2023_01/726131043</t>
  </si>
  <si>
    <t>104</t>
  </si>
  <si>
    <t>-1059346795</t>
  </si>
  <si>
    <t>https://podminky.urs.cz/item/CS_URS_2023_01/998726113</t>
  </si>
  <si>
    <t>123</t>
  </si>
  <si>
    <t>-727625715</t>
  </si>
  <si>
    <t>https://podminky.urs.cz/item/CS_URS_2023_01/763171811</t>
  </si>
  <si>
    <t>{d6c80ece-cb09-45a4-9836-e6f73decf215}</t>
  </si>
  <si>
    <t>D.101.05 - Ústřední_vytápění</t>
  </si>
  <si>
    <t xml:space="preserve">    998 - Přesun hmot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</si>
  <si>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</si>
  <si>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</si>
  <si>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</si>
  <si>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>HZS - Hodinové zúčtovací sazby</t>
  </si>
  <si>
    <t>-794227599</t>
  </si>
  <si>
    <t>1301834144</t>
  </si>
  <si>
    <t>Vybourání otvorů ve zdivu základovém nebo nadzákladovém z cihel, tvárnic, příčkovek z cihel pálených na maltu vápennou nebo vápenocementovou plochy do 0,09 m2, tl. do 300 mm</t>
  </si>
  <si>
    <t>-896376794</t>
  </si>
  <si>
    <t>https://podminky.urs.cz/item/CS_URS_2022_01/971033341</t>
  </si>
  <si>
    <t>639653072</t>
  </si>
  <si>
    <t>https://podminky.urs.cz/item/CS_URS_2023_01/974031153</t>
  </si>
  <si>
    <t>1803435260</t>
  </si>
  <si>
    <t>1187981068</t>
  </si>
  <si>
    <t>712000477</t>
  </si>
  <si>
    <t>-2103704590</t>
  </si>
  <si>
    <t>-209398296</t>
  </si>
  <si>
    <t>1220938583</t>
  </si>
  <si>
    <t>Přesun hmot pro demolice objektů výšky do 21 m</t>
  </si>
  <si>
    <t>-1857012401</t>
  </si>
  <si>
    <t>https://podminky.urs.cz/item/CS_URS_2022_01/998001123</t>
  </si>
  <si>
    <t>60</t>
  </si>
  <si>
    <t>-526539507</t>
  </si>
  <si>
    <t>https://podminky.urs.cz/item/CS_URS_2023_01/998713102</t>
  </si>
  <si>
    <t>55570605</t>
  </si>
  <si>
    <t>https://podminky.urs.cz/item/CS_URS_2023_01/733222302</t>
  </si>
  <si>
    <t>462782123</t>
  </si>
  <si>
    <t>https://podminky.urs.cz/item/CS_URS_2023_01/733222303</t>
  </si>
  <si>
    <t>967645169</t>
  </si>
  <si>
    <t>https://podminky.urs.cz/item/CS_URS_2023_01/733222304</t>
  </si>
  <si>
    <t>-25137557</t>
  </si>
  <si>
    <t>https://podminky.urs.cz/item/CS_URS_2023_01/733223304</t>
  </si>
  <si>
    <t>-1419790693</t>
  </si>
  <si>
    <t>https://podminky.urs.cz/item/CS_URS_2023_01/733223305</t>
  </si>
  <si>
    <t>23</t>
  </si>
  <si>
    <t>-71991909</t>
  </si>
  <si>
    <t>https://podminky.urs.cz/item/CS_URS_2023_01/733291101</t>
  </si>
  <si>
    <t>25</t>
  </si>
  <si>
    <t>1452571034</t>
  </si>
  <si>
    <t>https://podminky.urs.cz/item/CS_URS_2023_01/733811212</t>
  </si>
  <si>
    <t>26</t>
  </si>
  <si>
    <t>-132320039</t>
  </si>
  <si>
    <t>https://podminky.urs.cz/item/CS_URS_2023_01/733811213</t>
  </si>
  <si>
    <t>662540714</t>
  </si>
  <si>
    <t>https://podminky.urs.cz/item/CS_URS_2022_01/733811241</t>
  </si>
  <si>
    <t>1650279949</t>
  </si>
  <si>
    <t>29</t>
  </si>
  <si>
    <t>-534070349</t>
  </si>
  <si>
    <t>512</t>
  </si>
  <si>
    <t>-801314965</t>
  </si>
  <si>
    <t>https://podminky.urs.cz/item/CS_URS_2023_01/998733103</t>
  </si>
  <si>
    <t>62</t>
  </si>
  <si>
    <t>-591382068</t>
  </si>
  <si>
    <t>https://podminky.urs.cz/item/CS_URS_2023_01/734221531</t>
  </si>
  <si>
    <t>-227536675</t>
  </si>
  <si>
    <t>https://podminky.urs.cz/item/CS_URS_2022_01/734221532</t>
  </si>
  <si>
    <t>-2103230336</t>
  </si>
  <si>
    <t>https://podminky.urs.cz/item/CS_URS_2022_01/734222803</t>
  </si>
  <si>
    <t>753113131</t>
  </si>
  <si>
    <t>https://podminky.urs.cz/item/CS_URS_2022_01/734261233</t>
  </si>
  <si>
    <t>759154259</t>
  </si>
  <si>
    <t>https://podminky.urs.cz/item/CS_URS_2022_01/734261417</t>
  </si>
  <si>
    <t>75</t>
  </si>
  <si>
    <t>951059744</t>
  </si>
  <si>
    <t>https://podminky.urs.cz/item/CS_URS_2023_02/734292716</t>
  </si>
  <si>
    <t>73</t>
  </si>
  <si>
    <t>1505190746</t>
  </si>
  <si>
    <t>https://podminky.urs.cz/item/CS_URS_2023_01/998734102</t>
  </si>
  <si>
    <t>39</t>
  </si>
  <si>
    <t>-176234545</t>
  </si>
  <si>
    <t>40</t>
  </si>
  <si>
    <t>Regulace otopného systému při opravách vyregulování dvojregulačních ventilů a kohoutů s termostatickým ovládáním</t>
  </si>
  <si>
    <t>239344632</t>
  </si>
  <si>
    <t>https://podminky.urs.cz/item/CS_URS_2022_01/735000912</t>
  </si>
  <si>
    <t>74</t>
  </si>
  <si>
    <t>1125300969</t>
  </si>
  <si>
    <t>https://podminky.urs.cz/item/CS_URS_2023_02/735121810</t>
  </si>
  <si>
    <t>1528611713</t>
  </si>
  <si>
    <t>https://podminky.urs.cz/item/CS_URS_2023_01/735152536</t>
  </si>
  <si>
    <t>57</t>
  </si>
  <si>
    <t>-550951190</t>
  </si>
  <si>
    <t>https://podminky.urs.cz/item/CS_URS_2023_01/735152538</t>
  </si>
  <si>
    <t>58</t>
  </si>
  <si>
    <t>1087500427</t>
  </si>
  <si>
    <t>https://podminky.urs.cz/item/CS_URS_2023_01/735152541</t>
  </si>
  <si>
    <t>88204759</t>
  </si>
  <si>
    <t>https://podminky.urs.cz/item/CS_URS_2023_01/735152572</t>
  </si>
  <si>
    <t>1776917623</t>
  </si>
  <si>
    <t>https://podminky.urs.cz/item/CS_URS_2023_01/735152573</t>
  </si>
  <si>
    <t>-532917862</t>
  </si>
  <si>
    <t>https://podminky.urs.cz/item/CS_URS_2023_01/735152575</t>
  </si>
  <si>
    <t>1549345984</t>
  </si>
  <si>
    <t>https://podminky.urs.cz/item/CS_URS_2023_01/735152576</t>
  </si>
  <si>
    <t>-1566097631</t>
  </si>
  <si>
    <t>https://podminky.urs.cz/item/CS_URS_2023_01/735152578</t>
  </si>
  <si>
    <t>-1644766476</t>
  </si>
  <si>
    <t>https://podminky.urs.cz/item/CS_URS_2023_01/735152580</t>
  </si>
  <si>
    <t>47775496</t>
  </si>
  <si>
    <t>https://podminky.urs.cz/item/CS_URS_2023_01/735152582</t>
  </si>
  <si>
    <t>53</t>
  </si>
  <si>
    <t>-805730568</t>
  </si>
  <si>
    <t>https://podminky.urs.cz/item/CS_URS_2023_01/735152586</t>
  </si>
  <si>
    <t>-1609687103</t>
  </si>
  <si>
    <t>https://podminky.urs.cz/item/CS_URS_2023_01/998735102</t>
  </si>
  <si>
    <t>Hodinové zúčtovací sazby ostatních profesí revizní a kontrolní činnost technik</t>
  </si>
  <si>
    <t>-734182885</t>
  </si>
  <si>
    <t>https://podminky.urs.cz/item/CS_URS_2022_01/HZS4231</t>
  </si>
  <si>
    <t>{7037c285-c93d-448f-b134-d31bc48aad0d}</t>
  </si>
  <si>
    <t xml:space="preserve">    751 - Vzduchotechnika</t>
  </si>
  <si>
    <t>735725769</t>
  </si>
  <si>
    <t>https://podminky.urs.cz/item/CS_URS_2023_01/619995001</t>
  </si>
  <si>
    <t>1526474769</t>
  </si>
  <si>
    <t>https://podminky.urs.cz/item/CS_URS_2023_01/971033231</t>
  </si>
  <si>
    <t>109</t>
  </si>
  <si>
    <t>-1377263504</t>
  </si>
  <si>
    <t>https://podminky.urs.cz/item/CS_URS_2023_01/971033331</t>
  </si>
  <si>
    <t>110</t>
  </si>
  <si>
    <t>240594564</t>
  </si>
  <si>
    <t>https://podminky.urs.cz/item/CS_URS_2023_01/971033441</t>
  </si>
  <si>
    <t>-1162545531</t>
  </si>
  <si>
    <t>https://podminky.urs.cz/item/CS_URS_2023_01/751311092</t>
  </si>
  <si>
    <t>42972194</t>
  </si>
  <si>
    <t>mřížka větrací do dveří PVC oboustranná bílá, manuálně ovladatelná, 130x350mm</t>
  </si>
  <si>
    <t>-1906765341</t>
  </si>
  <si>
    <t>76</t>
  </si>
  <si>
    <t>106804719</t>
  </si>
  <si>
    <t>107</t>
  </si>
  <si>
    <t>-1725324517</t>
  </si>
  <si>
    <t>https://podminky.urs.cz/item/CS_URS_2023_01/751311094</t>
  </si>
  <si>
    <t>108</t>
  </si>
  <si>
    <t>-1930725003</t>
  </si>
  <si>
    <t>1911126262</t>
  </si>
  <si>
    <t>https://podminky.urs.cz/item/CS_URS_2023_01/751344122</t>
  </si>
  <si>
    <t>72</t>
  </si>
  <si>
    <t>1494990383</t>
  </si>
  <si>
    <t>-1850991147</t>
  </si>
  <si>
    <t>https://podminky.urs.cz/item/CS_URS_2023_02/751398052</t>
  </si>
  <si>
    <t>1521865970</t>
  </si>
  <si>
    <t>92</t>
  </si>
  <si>
    <t>1757473368</t>
  </si>
  <si>
    <t>https://podminky.urs.cz/item/CS_URS_2023_01/751510011</t>
  </si>
  <si>
    <t>93</t>
  </si>
  <si>
    <t>1612028400</t>
  </si>
  <si>
    <t>https://podminky.urs.cz/item/CS_URS_2023_01/751510012</t>
  </si>
  <si>
    <t>-606273763</t>
  </si>
  <si>
    <t>https://podminky.urs.cz/item/CS_URS_2023_01/751510013</t>
  </si>
  <si>
    <t>1294728244</t>
  </si>
  <si>
    <t>https://podminky.urs.cz/item/CS_URS_2023_01/751510014</t>
  </si>
  <si>
    <t>596018051</t>
  </si>
  <si>
    <t>https://podminky.urs.cz/item/CS_URS_2023_01/751514113</t>
  </si>
  <si>
    <t>63314196</t>
  </si>
  <si>
    <t>-1375167148</t>
  </si>
  <si>
    <t>https://podminky.urs.cz/item/CS_URS_2023_01/751514114</t>
  </si>
  <si>
    <t>-1452173071</t>
  </si>
  <si>
    <t>77</t>
  </si>
  <si>
    <t>-1641467243</t>
  </si>
  <si>
    <t>https://podminky.urs.cz/item/CS_URS_2023_02/751514117</t>
  </si>
  <si>
    <t>1577684421</t>
  </si>
  <si>
    <t>1135212727</t>
  </si>
  <si>
    <t>https://podminky.urs.cz/item/CS_URS_2023_02/751514118</t>
  </si>
  <si>
    <t>80</t>
  </si>
  <si>
    <t>1122283821</t>
  </si>
  <si>
    <t>-2029479552</t>
  </si>
  <si>
    <t>https://podminky.urs.cz/item/CS_URS_2023_02/751514119</t>
  </si>
  <si>
    <t>1373822821</t>
  </si>
  <si>
    <t>905451852</t>
  </si>
  <si>
    <t>https://podminky.urs.cz/item/CS_URS_2023_02/751514121</t>
  </si>
  <si>
    <t>1107459727</t>
  </si>
  <si>
    <t>1922781556</t>
  </si>
  <si>
    <t>https://podminky.urs.cz/item/CS_URS_2023_02/751514311</t>
  </si>
  <si>
    <t>-578043449</t>
  </si>
  <si>
    <t>87</t>
  </si>
  <si>
    <t>190503090</t>
  </si>
  <si>
    <t>https://podminky.urs.cz/item/CS_URS_2023_01/751514312</t>
  </si>
  <si>
    <t>88</t>
  </si>
  <si>
    <t>-1905512388</t>
  </si>
  <si>
    <t>89</t>
  </si>
  <si>
    <t>-1070746353</t>
  </si>
  <si>
    <t>https://podminky.urs.cz/item/CS_URS_2023_01/751514313</t>
  </si>
  <si>
    <t>90</t>
  </si>
  <si>
    <t>-430466162</t>
  </si>
  <si>
    <t>91</t>
  </si>
  <si>
    <t>1713321771</t>
  </si>
  <si>
    <t>1935057570</t>
  </si>
  <si>
    <t>-300837483</t>
  </si>
  <si>
    <t>https://podminky.urs.cz/item/CS_URS_2023_01/751514413</t>
  </si>
  <si>
    <t>-1245558303</t>
  </si>
  <si>
    <t>-720720948</t>
  </si>
  <si>
    <t>https://podminky.urs.cz/item/CS_URS_2023_01/751514414</t>
  </si>
  <si>
    <t>1737267478</t>
  </si>
  <si>
    <t>-1682517723</t>
  </si>
  <si>
    <t>https://podminky.urs.cz/item/CS_URS_2023_01/751514415</t>
  </si>
  <si>
    <t>-959277446</t>
  </si>
  <si>
    <t>105</t>
  </si>
  <si>
    <t>-1972539613</t>
  </si>
  <si>
    <t>https://podminky.urs.cz/item/CS_URS_2023_01/751514713</t>
  </si>
  <si>
    <t>106</t>
  </si>
  <si>
    <t>1588115224</t>
  </si>
  <si>
    <t>98957849</t>
  </si>
  <si>
    <t>https://podminky.urs.cz/item/CS_URS_2023_01/751611122</t>
  </si>
  <si>
    <t>66</t>
  </si>
  <si>
    <t>1719507298</t>
  </si>
  <si>
    <t>{c06f1614-2fac-4308-a834-8489f0fcb850}</t>
  </si>
  <si>
    <t>D.102.04 - Zdravotně_technické_instalace</t>
  </si>
  <si>
    <t>Projektant</t>
  </si>
  <si>
    <t>Zpracovatel</t>
  </si>
  <si>
    <t>Datum a podpis:</t>
  </si>
  <si>
    <t>Razítko</t>
  </si>
  <si>
    <t>Objednavatel</t>
  </si>
  <si>
    <t>Zhotovitel</t>
  </si>
  <si>
    <t>Náklady ze soupisu prací</t>
  </si>
  <si>
    <t xml:space="preserve">    723 - Zdravotechnika - vnitřní plynovod</t>
  </si>
  <si>
    <t>-1886642248</t>
  </si>
  <si>
    <t>-1347020508</t>
  </si>
  <si>
    <t>-1297000192</t>
  </si>
  <si>
    <t>1295713255</t>
  </si>
  <si>
    <t>-118200424</t>
  </si>
  <si>
    <t>654316732</t>
  </si>
  <si>
    <t>-1941799128</t>
  </si>
  <si>
    <t>1273303528</t>
  </si>
  <si>
    <t>Vybourání otvorů v betonových příčkách a zdech základových nebo nadzákladových plochy do 0,09 m2, tl. do 450 mm</t>
  </si>
  <si>
    <t>https://podminky.urs.cz/item/CS_URS_2023_02/971042351</t>
  </si>
  <si>
    <t>1548292157</t>
  </si>
  <si>
    <t>Vybourání otvorů v betonových příčkách a zdech základových nebo nadzákladových plochy do 0,09 m2, tl. do 600 mm</t>
  </si>
  <si>
    <t>https://podminky.urs.cz/item/CS_URS_2023_02/971042361</t>
  </si>
  <si>
    <t>1213551521</t>
  </si>
  <si>
    <t>-1010303392</t>
  </si>
  <si>
    <t>1397335594</t>
  </si>
  <si>
    <t>1617847004</t>
  </si>
  <si>
    <t>798017980</t>
  </si>
  <si>
    <t>1974339809</t>
  </si>
  <si>
    <t>-888951471</t>
  </si>
  <si>
    <t>-78818478</t>
  </si>
  <si>
    <t>-569700293</t>
  </si>
  <si>
    <t>1507979162</t>
  </si>
  <si>
    <t>990901743</t>
  </si>
  <si>
    <t>Koleno 50-45° polypropylen HT</t>
  </si>
  <si>
    <t>Potrubí kanalizační z PVC SN 8 svodné DN 125</t>
  </si>
  <si>
    <t>296137040</t>
  </si>
  <si>
    <t>Potrubí kanalizační z PVC SN 8 svodné DN 160</t>
  </si>
  <si>
    <t>-839828643</t>
  </si>
  <si>
    <t>Potrubí z trub PVC SN4 svodné (ležaté) DN 160</t>
  </si>
  <si>
    <t>Vpusť podlahová se svislým odtokem DN 50/75/110 mřížka nerez 115x115</t>
  </si>
  <si>
    <t>316155970</t>
  </si>
  <si>
    <t>https://podminky.urs.cz/item/CS_URS_2023_02/721211421</t>
  </si>
  <si>
    <t>418110536</t>
  </si>
  <si>
    <t>Jednoduchá odbočka 50/50-45° polypropylen HT</t>
  </si>
  <si>
    <t>-2112738679</t>
  </si>
  <si>
    <t>Koleno 110-45° polypropylen HT</t>
  </si>
  <si>
    <t>24</t>
  </si>
  <si>
    <t>-1669613625</t>
  </si>
  <si>
    <t>Nesouosá redukce 110/50 polypropylen HT</t>
  </si>
  <si>
    <t>1365774962</t>
  </si>
  <si>
    <t>Jednoduchá odbočka 110/50-45° polypropylen HT</t>
  </si>
  <si>
    <t>-659606252</t>
  </si>
  <si>
    <t>-1296264486</t>
  </si>
  <si>
    <t>688395404</t>
  </si>
  <si>
    <t>https://podminky.urs.cz/item/CS_URS_2023_02/721174045</t>
  </si>
  <si>
    <t>-1006239746</t>
  </si>
  <si>
    <t>-642892930</t>
  </si>
  <si>
    <t>733533658</t>
  </si>
  <si>
    <t>Podlahové vpusti s vodorovným odtokem DN 40/50 s automatickým vztlakovým uzávěrem, mřížka nerez 115x115</t>
  </si>
  <si>
    <t>https://podminky.urs.cz/item/CS_URS_2023_01/721211402</t>
  </si>
  <si>
    <t>-684079833</t>
  </si>
  <si>
    <t>-1477886860</t>
  </si>
  <si>
    <t>Ventilační hlavice z polypropylenu (PP) DN 50</t>
  </si>
  <si>
    <t>https://podminky.urs.cz/item/CS_URS_2023_02/721273151</t>
  </si>
  <si>
    <t>34</t>
  </si>
  <si>
    <t>690535935</t>
  </si>
  <si>
    <t>1387897225</t>
  </si>
  <si>
    <t>309321869</t>
  </si>
  <si>
    <t>37</t>
  </si>
  <si>
    <t>1130906877</t>
  </si>
  <si>
    <t>38</t>
  </si>
  <si>
    <t>1149725894</t>
  </si>
  <si>
    <t>86653869</t>
  </si>
  <si>
    <t>-2144789198</t>
  </si>
  <si>
    <t>41</t>
  </si>
  <si>
    <t>-340196816</t>
  </si>
  <si>
    <t>42</t>
  </si>
  <si>
    <t>864265673</t>
  </si>
  <si>
    <t>43</t>
  </si>
  <si>
    <t>-205156096</t>
  </si>
  <si>
    <t>Potrubí z plastových trubek z polypropylenu PPR svařovaných polyfúzně PN 20 (SDR 6) D 50 x 8,3</t>
  </si>
  <si>
    <t>https://podminky.urs.cz/item/CS_URS_2023_01/722174026</t>
  </si>
  <si>
    <t>44</t>
  </si>
  <si>
    <t>57680812</t>
  </si>
  <si>
    <t>Potrubí z plastových trubek z polypropylenu PPR svařovaných polyfúzně PN 20 (SDR 6) D 63 x 10,5</t>
  </si>
  <si>
    <t>https://podminky.urs.cz/item/CS_URS_2023_01/722174027</t>
  </si>
  <si>
    <t>-1018311244</t>
  </si>
  <si>
    <t>1734446879</t>
  </si>
  <si>
    <t>-1789167339</t>
  </si>
  <si>
    <t>Ochrana potrubí termoizolačními trubicemi z pěnového polyetylenu PE přilepenými v příčných a podélných spojích, tloušťky izolace přes 9 do 13 mm, vnitřního průměru izolace DN přes 45 do 63 mm</t>
  </si>
  <si>
    <t>https://podminky.urs.cz/item/CS_URS_2023_01/722181233</t>
  </si>
  <si>
    <t>58620209</t>
  </si>
  <si>
    <t>-621708662</t>
  </si>
  <si>
    <t>-1725805461</t>
  </si>
  <si>
    <t>-1528410649</t>
  </si>
  <si>
    <t>https://podminky.urs.cz/item/CS_URS_2023_02/722240102</t>
  </si>
  <si>
    <t>Ventily plastové PPR přímé DN 40</t>
  </si>
  <si>
    <t>-1686341687</t>
  </si>
  <si>
    <t>https://podminky.urs.cz/item/CS_URS_2023_02/722240104</t>
  </si>
  <si>
    <t>722240105</t>
  </si>
  <si>
    <t>Ventily plastové PPR přímé DN 50</t>
  </si>
  <si>
    <t>-1542809725</t>
  </si>
  <si>
    <t>Armatury z plastických hmot ventily (PPR) přímé DN 50</t>
  </si>
  <si>
    <t>https://podminky.urs.cz/item/CS_URS_2023_02/722240105</t>
  </si>
  <si>
    <t>-1466442320</t>
  </si>
  <si>
    <t>774589591</t>
  </si>
  <si>
    <t>Potrubí z ocelových trubek závitových černých spojovaných svařováním, bezešvých běžných DN 20</t>
  </si>
  <si>
    <t>https://podminky.urs.cz/item/CS_URS_2023_01/723111203</t>
  </si>
  <si>
    <t>1111</t>
  </si>
  <si>
    <t>-1658081428</t>
  </si>
  <si>
    <t>-251507198</t>
  </si>
  <si>
    <t>-392419985</t>
  </si>
  <si>
    <t>1077251967</t>
  </si>
  <si>
    <t>1570504125</t>
  </si>
  <si>
    <t>-439000310</t>
  </si>
  <si>
    <t>1753287280</t>
  </si>
  <si>
    <t>-57277376</t>
  </si>
  <si>
    <t>166334715</t>
  </si>
  <si>
    <t>-2050246847</t>
  </si>
  <si>
    <t>1766059771</t>
  </si>
  <si>
    <t>-1316483090</t>
  </si>
  <si>
    <t>1959600921</t>
  </si>
  <si>
    <t>-1744559875</t>
  </si>
  <si>
    <t>69</t>
  </si>
  <si>
    <t>1148592683</t>
  </si>
  <si>
    <t>70</t>
  </si>
  <si>
    <t>2031185008</t>
  </si>
  <si>
    <t>398024631</t>
  </si>
  <si>
    <t>1497567519</t>
  </si>
  <si>
    <t>1346485265</t>
  </si>
  <si>
    <t>1601678712</t>
  </si>
  <si>
    <t>271712092</t>
  </si>
  <si>
    <t>-160217306</t>
  </si>
  <si>
    <t>-550466217</t>
  </si>
  <si>
    <t>564910153</t>
  </si>
  <si>
    <t>-549851038</t>
  </si>
  <si>
    <t>2009710767</t>
  </si>
  <si>
    <t>1899259722</t>
  </si>
  <si>
    <t>{98b4c07d-eefe-4519-a11e-c99db2ea71f6}</t>
  </si>
  <si>
    <t>D.102.05 - Ústřední_vytápění</t>
  </si>
  <si>
    <t xml:space="preserve">    732 - Ústřední vytápění - strojovny</t>
  </si>
  <si>
    <t>-1955139765</t>
  </si>
  <si>
    <t>1062692848</t>
  </si>
  <si>
    <t>1402940561</t>
  </si>
  <si>
    <t>1810992519</t>
  </si>
  <si>
    <t>Vybourání otvorů ve zdivu základovém nebo nadzákladovém z cihel, tvárnic, příčkovek z cihel pálených na maltu vápennou nebo vápenocementovou plochy do 0,09 m2, tl. do 450 mm</t>
  </si>
  <si>
    <t>https://podminky.urs.cz/item/CS_URS_2023_02/971033351</t>
  </si>
  <si>
    <t>-1257654323</t>
  </si>
  <si>
    <t>-454562244</t>
  </si>
  <si>
    <t>1813444803</t>
  </si>
  <si>
    <t>266586454</t>
  </si>
  <si>
    <t>-886620698</t>
  </si>
  <si>
    <t>1651920642</t>
  </si>
  <si>
    <t>576270346</t>
  </si>
  <si>
    <t>-2061199344</t>
  </si>
  <si>
    <t>930671452</t>
  </si>
  <si>
    <t>Přesun hmot pro izolace tepelné stanovený z hmotnosti přesunovaného materiálu vodorovná dopravní vzdálenost do 50 m v objektech výšky přes 12 m do 24 m</t>
  </si>
  <si>
    <t>https://podminky.urs.cz/item/CS_URS_2023_02/998713103</t>
  </si>
  <si>
    <t>-1254872855</t>
  </si>
  <si>
    <t>Demontáž těles rozdělovačů a sběračů do DN 100</t>
  </si>
  <si>
    <t>https://podminky.urs.cz/item/CS_URS_2023_02/732110811</t>
  </si>
  <si>
    <t>-85347352</t>
  </si>
  <si>
    <t>Demontáž ohříváků zásobníkových stojatých o obsahu do 1 600 l</t>
  </si>
  <si>
    <t>https://podminky.urs.cz/item/CS_URS_2023_02/732212815</t>
  </si>
  <si>
    <t>-24170829</t>
  </si>
  <si>
    <t>Demontáž ohříváků zásobníkových vypuštění vody z ohříváků o obsahu přes 630 do 1 600 l</t>
  </si>
  <si>
    <t>https://podminky.urs.cz/item/CS_URS_2023_02/732214815</t>
  </si>
  <si>
    <t>-354537967</t>
  </si>
  <si>
    <t>Demontáž ostatní rozřezání podpěrných konstrukcí ohříváků TUV</t>
  </si>
  <si>
    <t>https://podminky.urs.cz/item/CS_URS_2023_02/732292810</t>
  </si>
  <si>
    <t>-1216783617</t>
  </si>
  <si>
    <t>Demontáž čerpadel oběhových spirálních (do potrubí) DN 25</t>
  </si>
  <si>
    <t>https://podminky.urs.cz/item/CS_URS_2023_02/732420811</t>
  </si>
  <si>
    <t>-166074121</t>
  </si>
  <si>
    <t>Demontáž potrubí z trubek ocelových závitových DN do 15</t>
  </si>
  <si>
    <t>https://podminky.urs.cz/item/CS_URS_2023_02/733110803</t>
  </si>
  <si>
    <t>1362658304</t>
  </si>
  <si>
    <t>Demontáž potrubí z trubek ocelových závitových DN přes 15 do 32</t>
  </si>
  <si>
    <t>https://podminky.urs.cz/item/CS_URS_2023_02/733110806</t>
  </si>
  <si>
    <t>978224967</t>
  </si>
  <si>
    <t>Demontáž potrubí z trubek ocelových závitových DN přes 32 do 50</t>
  </si>
  <si>
    <t>https://podminky.urs.cz/item/CS_URS_2023_02/733110808</t>
  </si>
  <si>
    <t>733223301</t>
  </si>
  <si>
    <t>Potrubí měděné tvrdé spojované lisováním D 15x1 mm</t>
  </si>
  <si>
    <t>175641970</t>
  </si>
  <si>
    <t>Potrubí z trubek měděných tvrdých spojovaných lisováním PN 16, T= +110°C Ø 15/1</t>
  </si>
  <si>
    <t>https://podminky.urs.cz/item/CS_URS_2023_02/733223301</t>
  </si>
  <si>
    <t>733223302</t>
  </si>
  <si>
    <t>Potrubí měděné tvrdé spojované lisováním D 18x1 mm</t>
  </si>
  <si>
    <t>49847858</t>
  </si>
  <si>
    <t>Potrubí z trubek měděných tvrdých spojovaných lisováním PN 16, T= +110°C Ø 18/1</t>
  </si>
  <si>
    <t>https://podminky.urs.cz/item/CS_URS_2023_02/733223302</t>
  </si>
  <si>
    <t>733223303</t>
  </si>
  <si>
    <t>Potrubí měděné tvrdé spojované lisováním D 22x1 mm</t>
  </si>
  <si>
    <t>-2088939697</t>
  </si>
  <si>
    <t>Potrubí z trubek měděných tvrdých spojovaných lisováním PN 16, T= +110°C Ø 22/1</t>
  </si>
  <si>
    <t>https://podminky.urs.cz/item/CS_URS_2023_02/733223303</t>
  </si>
  <si>
    <t>Potrubí měděné tvrdé spojované lisováním D 28x1,5 mm</t>
  </si>
  <si>
    <t>312747227</t>
  </si>
  <si>
    <t>Potrubí měděné tvrdé spojované lisováním D 35x1,5 mm</t>
  </si>
  <si>
    <t>-1164275729</t>
  </si>
  <si>
    <t>-735970397</t>
  </si>
  <si>
    <t>733811242</t>
  </si>
  <si>
    <t>Ochrana potrubí ústředního vytápění termoizolačními trubicemi z PE tl přes 13 do 20 mm DN přes 32 do 45 mm</t>
  </si>
  <si>
    <t>-1923127902</t>
  </si>
  <si>
    <t>Ochrana potrubí termoizolačními trubicemi z pěnového polyetylenu PE přilepenými v příčných a podélných spojích, tloušťky izolace přes 13 do 20 mm, vnitřního průměru izolace DN přes 22 do 45 mm</t>
  </si>
  <si>
    <t>https://podminky.urs.cz/item/CS_URS_2023_02/733811242</t>
  </si>
  <si>
    <t>-18962683</t>
  </si>
  <si>
    <t>-260220506</t>
  </si>
  <si>
    <t>-1450759142</t>
  </si>
  <si>
    <t>-845093695</t>
  </si>
  <si>
    <t>Demontáž armatur přírubových se dvěma přírubami do DN 50</t>
  </si>
  <si>
    <t>https://podminky.urs.cz/item/CS_URS_2023_02/734100811</t>
  </si>
  <si>
    <t>2110963349</t>
  </si>
  <si>
    <t>154417215</t>
  </si>
  <si>
    <t>889181089</t>
  </si>
  <si>
    <t>-1640649114</t>
  </si>
  <si>
    <t>1419218247</t>
  </si>
  <si>
    <t>734292712</t>
  </si>
  <si>
    <t>Kohout kulový přímý G 3/8 PN 42 do 185°C vnitřní závit</t>
  </si>
  <si>
    <t>-122203050</t>
  </si>
  <si>
    <t>Ostatní armatury kulové kohouty PN 42 do 185°C přímé vnitřní závit G 3/8</t>
  </si>
  <si>
    <t>https://podminky.urs.cz/item/CS_URS_2023_02/734292712</t>
  </si>
  <si>
    <t>734292713</t>
  </si>
  <si>
    <t>Kohout kulový přímý G 1/2 PN 42 do 185°C vnitřní závit</t>
  </si>
  <si>
    <t>428077578</t>
  </si>
  <si>
    <t>Ostatní armatury kulové kohouty PN 42 do 185°C přímé vnitřní závit G 1/2</t>
  </si>
  <si>
    <t>https://podminky.urs.cz/item/CS_URS_2023_02/734292713</t>
  </si>
  <si>
    <t>1251144488</t>
  </si>
  <si>
    <t>https://podminky.urs.cz/item/CS_URS_2023_02/734292714</t>
  </si>
  <si>
    <t>-1895852817</t>
  </si>
  <si>
    <t>https://podminky.urs.cz/item/CS_URS_2023_02/734292715</t>
  </si>
  <si>
    <t>-180621034</t>
  </si>
  <si>
    <t>226975793</t>
  </si>
  <si>
    <t>-2099239898</t>
  </si>
  <si>
    <t>-986079316</t>
  </si>
  <si>
    <t>-874644671</t>
  </si>
  <si>
    <t>Demontáž otopných těles litinových článkových</t>
  </si>
  <si>
    <t>https://podminky.urs.cz/item/CS_URS_2023_02/735111810</t>
  </si>
  <si>
    <t>811518730</t>
  </si>
  <si>
    <t>438210382</t>
  </si>
  <si>
    <t>Otopná tělesa panelová VK dvoudesková PN 1,0 MPa, T do 110°C se dvěma přídavnými přestupními plochami výšky tělesa 600 mm stavební délky / výkonu 700 mm / 1175 W</t>
  </si>
  <si>
    <t>https://podminky.urs.cz/item/CS_URS_2023_02/735152574</t>
  </si>
  <si>
    <t>1203344500</t>
  </si>
  <si>
    <t>-418359977</t>
  </si>
  <si>
    <t>-1331041799</t>
  </si>
  <si>
    <t>Otopná tělesa panelová VK dvoudesková PN 1,0 MPa, T do 110°C se dvěma přídavnými přestupními plochami výšky tělesa 600 mm stavební délky / výkonu 1000 mm / 1679 W</t>
  </si>
  <si>
    <t>https://podminky.urs.cz/item/CS_URS_2023_02/735152577</t>
  </si>
  <si>
    <t>-671459065</t>
  </si>
  <si>
    <t>-1944544372</t>
  </si>
  <si>
    <t>Otopná tělesa panelová VK dvoudesková PN 1,0 MPa, T do 110°C se dvěma přídavnými přestupními plochami výšky tělesa 600 mm stavební délky / výkonu 1200 mm / 2015 W</t>
  </si>
  <si>
    <t>https://podminky.urs.cz/item/CS_URS_2023_02/735152579</t>
  </si>
  <si>
    <t>766686290</t>
  </si>
  <si>
    <t>-918883677</t>
  </si>
  <si>
    <t>Otopná tělesa panelová VK dvoudesková PN 1,0 MPa, T do 110°C se dvěma přídavnými přestupními plochami výšky tělesa 600 mm stavební délky / výkonu 1600 mm / 2686 W</t>
  </si>
  <si>
    <t>https://podminky.urs.cz/item/CS_URS_2023_02/735152581</t>
  </si>
  <si>
    <t>535377819</t>
  </si>
  <si>
    <t>-1759853299</t>
  </si>
  <si>
    <t>Otopná tělesa panelová VK dvoudesková PN 1,0 MPa, T do 110°C se dvěma přídavnými přestupními plochami výšky tělesa 600 mm stavební délky / výkonu 2600 mm / 4365 W</t>
  </si>
  <si>
    <t>https://podminky.urs.cz/item/CS_URS_2023_02/735152585</t>
  </si>
  <si>
    <t>-1872355963</t>
  </si>
  <si>
    <t>-2123624875</t>
  </si>
  <si>
    <t>{95a6ec31-7ad5-4cee-88f7-69c2401094d9}</t>
  </si>
  <si>
    <t>1827831421</t>
  </si>
  <si>
    <t>-957359320</t>
  </si>
  <si>
    <t>-2043749686</t>
  </si>
  <si>
    <t>Vybourání otvorů ve zdivu základovém nebo nadzákladovém z cihel, tvárnic, příčkovek z cihel pálených na maltu vápennou nebo vápenocementovou plochy do 0,0225 m2, tl. do 300 mm</t>
  </si>
  <si>
    <t>https://podminky.urs.cz/item/CS_URS_2023_02/971033241</t>
  </si>
  <si>
    <t>1523332313</t>
  </si>
  <si>
    <t>Vybourání otvorů ve zdivu základovém nebo nadzákladovém z cihel, tvárnic, příčkovek z cihel pálených na maltu vápennou nebo vápenocementovou plochy do 0,0225 m2, tl. do 450 mm</t>
  </si>
  <si>
    <t>https://podminky.urs.cz/item/CS_URS_2023_02/971033251</t>
  </si>
  <si>
    <t>720329941</t>
  </si>
  <si>
    <t>Vybourání otvorů ve zdivu základovém nebo nadzákladovém z cihel, tvárnic, příčkovek z cihel pálených na maltu vápennou nebo vápenocementovou plochy do 0,0225 m2, tl. do 600 mm</t>
  </si>
  <si>
    <t>https://podminky.urs.cz/item/CS_URS_2023_02/971033261</t>
  </si>
  <si>
    <t>-2014812848</t>
  </si>
  <si>
    <t>-1743861248</t>
  </si>
  <si>
    <t>Vybourání otvorů ve zdivu základovém nebo nadzákladovém z cihel, tvárnic, příčkovek z cihel pálených na maltu vápennou nebo vápenocementovou plochy do 0,25 m2, tl. do 450 mm</t>
  </si>
  <si>
    <t>https://podminky.urs.cz/item/CS_URS_2023_01/971033451</t>
  </si>
  <si>
    <t>-1005400359</t>
  </si>
  <si>
    <t>Montáž ventilátoru axiálního nízkotlakého potrubního základního, průměru do 200 mm</t>
  </si>
  <si>
    <t>https://podminky.urs.cz/item/CS_URS_2023_01/751111131</t>
  </si>
  <si>
    <t>-1534403650</t>
  </si>
  <si>
    <t>-1196228978</t>
  </si>
  <si>
    <t>425925149</t>
  </si>
  <si>
    <t>Montáž vyústi čtyřhranné do kruhového potrubí, průřezu do 0,040 m2</t>
  </si>
  <si>
    <t>https://podminky.urs.cz/item/CS_URS_2023_02/751311111</t>
  </si>
  <si>
    <t>-1371859845</t>
  </si>
  <si>
    <t>1595138370</t>
  </si>
  <si>
    <t>Montáž vyústi čtyřhranné do kruhového potrubí, průřezu přes 0,040 do 0,080 m2</t>
  </si>
  <si>
    <t>https://podminky.urs.cz/item/CS_URS_2023_01/751311112</t>
  </si>
  <si>
    <t>460581447</t>
  </si>
  <si>
    <t>-1492478458</t>
  </si>
  <si>
    <t>1983601728</t>
  </si>
  <si>
    <t>-1600117318</t>
  </si>
  <si>
    <t>Montáž talířových ventilů, anemostatů, dýz talířového ventilu, průměru přes 100 do 200 mm</t>
  </si>
  <si>
    <t>https://podminky.urs.cz/item/CS_URS_2023_01/751322012</t>
  </si>
  <si>
    <t>1367128430</t>
  </si>
  <si>
    <t>1917529903</t>
  </si>
  <si>
    <t>Montáž talířových ventilů, anemostatů, dýz anemostatu čtvercového vířivého se skříní, průřezu do 0,100 m2</t>
  </si>
  <si>
    <t>https://podminky.urs.cz/item/CS_URS_2023_02/751322131</t>
  </si>
  <si>
    <t>-253185791</t>
  </si>
  <si>
    <t>-1645699934</t>
  </si>
  <si>
    <t>Montáž tlumičů hluku pro kruhové potrubí, průměru přes 100 do 200 mm</t>
  </si>
  <si>
    <t>https://podminky.urs.cz/item/CS_URS_2023_02/751344112</t>
  </si>
  <si>
    <t>273046383</t>
  </si>
  <si>
    <t>697289490</t>
  </si>
  <si>
    <t>-771421446</t>
  </si>
  <si>
    <t>Montáž ostatních zařízení protidešťové žaluzie nebo žaluziové klapky na kruhové potrubí, průměru do 300 mm</t>
  </si>
  <si>
    <t>https://podminky.urs.cz/item/CS_URS_2023_02/751398041</t>
  </si>
  <si>
    <t>1683037260</t>
  </si>
  <si>
    <t>65444643</t>
  </si>
  <si>
    <t>1557912738</t>
  </si>
  <si>
    <t>Vzduchotechnické potrubí z pozinkovaného plechu kruhové, trouba spirálně vinutá bez příruby, průměru přes 100 do 200 mm</t>
  </si>
  <si>
    <t>https://podminky.urs.cz/item/CS_URS_2023_01/751510042</t>
  </si>
  <si>
    <t>394380673</t>
  </si>
  <si>
    <t>Vzduchotechnické potrubí z pozinkovaného plechu kruhové, trouba spirálně vinutá bez příruby, průměru přes 200 do 300 mm</t>
  </si>
  <si>
    <t>https://podminky.urs.cz/item/CS_URS_2023_02/751510043</t>
  </si>
  <si>
    <t>-1419817791</t>
  </si>
  <si>
    <t>Vzduchotechnické potrubí z pozinkovaného plechu kruhové, trouba spirálně vinutá bez příruby, průměru přes 300 do 400 mm</t>
  </si>
  <si>
    <t>https://podminky.urs.cz/item/CS_URS_2023_01/751510044</t>
  </si>
  <si>
    <t>1140540509</t>
  </si>
  <si>
    <t>-1884109849</t>
  </si>
  <si>
    <t>-1553832030</t>
  </si>
  <si>
    <t>Montáž vzduchotechnické jednotky s rekuperací tepla lokální stojaté s výměnou vzduchu přes 500 do 1000 m3/h</t>
  </si>
  <si>
    <t>https://podminky.urs.cz/item/CS_URS_2023_02/751611164</t>
  </si>
  <si>
    <t>573457474</t>
  </si>
  <si>
    <t>-972097332</t>
  </si>
  <si>
    <t>Montáž vzduchotechnické jednotky s rekuperací tepla lokální podstropní s výměnou vzduchu do 300 m3/h</t>
  </si>
  <si>
    <t>https://podminky.urs.cz/item/CS_URS_2023_02/751611170</t>
  </si>
  <si>
    <t>-1737707222</t>
  </si>
  <si>
    <t>{81f72249-f9fc-447d-9286-dc0ef0ce93b9}</t>
  </si>
  <si>
    <t>D.103.04 - Zdravotně_technické_instalace</t>
  </si>
  <si>
    <t>N00 - Nepojmenované práce</t>
  </si>
  <si>
    <t xml:space="preserve">    N01 - Nepojmenovaný díl</t>
  </si>
  <si>
    <t>941939320</t>
  </si>
  <si>
    <t>-2078245305</t>
  </si>
  <si>
    <t>-240843838</t>
  </si>
  <si>
    <t>-1931224984</t>
  </si>
  <si>
    <t>-180565938</t>
  </si>
  <si>
    <t>-1177872762</t>
  </si>
  <si>
    <t>599241289</t>
  </si>
  <si>
    <t>-499225029</t>
  </si>
  <si>
    <t>291816653</t>
  </si>
  <si>
    <t>-1045597308</t>
  </si>
  <si>
    <t>196268368</t>
  </si>
  <si>
    <t>-1776133906</t>
  </si>
  <si>
    <t>-1237774176</t>
  </si>
  <si>
    <t>1593089394</t>
  </si>
  <si>
    <t>175133314</t>
  </si>
  <si>
    <t>-1739474780</t>
  </si>
  <si>
    <t>-1824212411</t>
  </si>
  <si>
    <t>468583182</t>
  </si>
  <si>
    <t>210872779</t>
  </si>
  <si>
    <t>-1363537187</t>
  </si>
  <si>
    <t>563738888</t>
  </si>
  <si>
    <t>34155265</t>
  </si>
  <si>
    <t>1501162986</t>
  </si>
  <si>
    <t>1650726299</t>
  </si>
  <si>
    <t>1012673733</t>
  </si>
  <si>
    <t>1537347383</t>
  </si>
  <si>
    <t>7211</t>
  </si>
  <si>
    <t>Potrubí kanalizační z PVC SN 8 svodné DN 110</t>
  </si>
  <si>
    <t>-349056208</t>
  </si>
  <si>
    <t>Potrubí z trub PVC SN4 svodné (ležaté) DN 110</t>
  </si>
  <si>
    <t>7212</t>
  </si>
  <si>
    <t>-208628650</t>
  </si>
  <si>
    <t>7213</t>
  </si>
  <si>
    <t>1393389852</t>
  </si>
  <si>
    <t>7214</t>
  </si>
  <si>
    <t>Potrubí kanalizační z PVC SN 8 svodné DN 250</t>
  </si>
  <si>
    <t>-337114487</t>
  </si>
  <si>
    <t>Potrubí z trub PVC SN4 svodné (ležaté) DN 250</t>
  </si>
  <si>
    <t>7215</t>
  </si>
  <si>
    <t>Potrubí kanalizační z PVC SN 8 svodné DN 300</t>
  </si>
  <si>
    <t>-1683480108</t>
  </si>
  <si>
    <t>Potrubí z trub PVC SN4 svodné (ležaté) DN 315</t>
  </si>
  <si>
    <t>183718423</t>
  </si>
  <si>
    <t>Potrubí kanalizační z PP odpadní DN 50</t>
  </si>
  <si>
    <t>1445589279</t>
  </si>
  <si>
    <t>772238224</t>
  </si>
  <si>
    <t>1267439122</t>
  </si>
  <si>
    <t>572790492</t>
  </si>
  <si>
    <t>1302468726</t>
  </si>
  <si>
    <t>-94180723</t>
  </si>
  <si>
    <t>1961468846</t>
  </si>
  <si>
    <t>-1324369833</t>
  </si>
  <si>
    <t>405470677</t>
  </si>
  <si>
    <t>-145290686</t>
  </si>
  <si>
    <t>721274121</t>
  </si>
  <si>
    <t>Přivzdušňovací ventil vnitřní odpadních potrubí DN od 32 do 50</t>
  </si>
  <si>
    <t>-1766782880</t>
  </si>
  <si>
    <t>Ventily přivzdušňovací odpadních potrubí vnitřní od DN 32 do DN 50</t>
  </si>
  <si>
    <t>https://podminky.urs.cz/item/CS_URS_2023_02/721274121</t>
  </si>
  <si>
    <t>-699552267</t>
  </si>
  <si>
    <t>1429011854</t>
  </si>
  <si>
    <t>1765212458</t>
  </si>
  <si>
    <t>-1252303036</t>
  </si>
  <si>
    <t>-1880341572</t>
  </si>
  <si>
    <t>806641267</t>
  </si>
  <si>
    <t>12357345</t>
  </si>
  <si>
    <t>1547397058</t>
  </si>
  <si>
    <t>-1201822450</t>
  </si>
  <si>
    <t>878735852</t>
  </si>
  <si>
    <t>-1205152034</t>
  </si>
  <si>
    <t>-325152070</t>
  </si>
  <si>
    <t>-127248695</t>
  </si>
  <si>
    <t>-1949001704</t>
  </si>
  <si>
    <t>558928102</t>
  </si>
  <si>
    <t>2043534248</t>
  </si>
  <si>
    <t>615909344</t>
  </si>
  <si>
    <t>-1268770969</t>
  </si>
  <si>
    <t>761629888</t>
  </si>
  <si>
    <t>1858775808</t>
  </si>
  <si>
    <t>1906797975</t>
  </si>
  <si>
    <t>1386785541</t>
  </si>
  <si>
    <t>-959728944</t>
  </si>
  <si>
    <t>-1338533522</t>
  </si>
  <si>
    <t>1232492057</t>
  </si>
  <si>
    <t>-2054531727</t>
  </si>
  <si>
    <t>1503586226</t>
  </si>
  <si>
    <t>-446860430</t>
  </si>
  <si>
    <t>-1391551118</t>
  </si>
  <si>
    <t>1437145960</t>
  </si>
  <si>
    <t>748120003</t>
  </si>
  <si>
    <t>-1323590821</t>
  </si>
  <si>
    <t>Demontáž pisoárů s nádrží a 1 záchodkem</t>
  </si>
  <si>
    <t>https://podminky.urs.cz/item/CS_URS_2023_02/725122813</t>
  </si>
  <si>
    <t>-579731096</t>
  </si>
  <si>
    <t>725211703</t>
  </si>
  <si>
    <t>Umývátko keramické bílé stěnové šířky 450 mm připevněné na stěnu šrouby</t>
  </si>
  <si>
    <t>634979488</t>
  </si>
  <si>
    <t>Umyvadla keramická bílá bez výtokových armatur připevněná na stěnu šrouby malá (umývátka) stěnová 450 mm</t>
  </si>
  <si>
    <t>https://podminky.urs.cz/item/CS_URS_2023_02/725211703</t>
  </si>
  <si>
    <t>528197939</t>
  </si>
  <si>
    <t>643209001</t>
  </si>
  <si>
    <t>Demontáž sprchových kabin a vaniček bez výtokových armatur vaniček</t>
  </si>
  <si>
    <t>https://podminky.urs.cz/item/CS_URS_2023_02/725240812</t>
  </si>
  <si>
    <t>532620982</t>
  </si>
  <si>
    <t>1502080916</t>
  </si>
  <si>
    <t>-502408272</t>
  </si>
  <si>
    <t>-1080706063</t>
  </si>
  <si>
    <t>-448330672</t>
  </si>
  <si>
    <t>376007360</t>
  </si>
  <si>
    <t>-696281607</t>
  </si>
  <si>
    <t>https://podminky.urs.cz/item/CS_URS_2023_02/725980123</t>
  </si>
  <si>
    <t>3083085</t>
  </si>
  <si>
    <t>-1312446484</t>
  </si>
  <si>
    <t>937286852</t>
  </si>
  <si>
    <t>-1464793793</t>
  </si>
  <si>
    <t>-1350980309</t>
  </si>
  <si>
    <t>{9a746b8e-096b-4ea1-a039-bf6150c01761}</t>
  </si>
  <si>
    <t>D.103.05 - Ústřední_vytápění</t>
  </si>
  <si>
    <t>-1015682364</t>
  </si>
  <si>
    <t>1573761008</t>
  </si>
  <si>
    <t>-932330796</t>
  </si>
  <si>
    <t>https://podminky.urs.cz/item/CS_URS_2023_02/971033331</t>
  </si>
  <si>
    <t>-2010163819</t>
  </si>
  <si>
    <t>581735945</t>
  </si>
  <si>
    <t>-483465139</t>
  </si>
  <si>
    <t>385105407</t>
  </si>
  <si>
    <t>875222238</t>
  </si>
  <si>
    <t>320704421</t>
  </si>
  <si>
    <t>-231143215</t>
  </si>
  <si>
    <t>-906779302</t>
  </si>
  <si>
    <t>1495844219</t>
  </si>
  <si>
    <t>-1030634760</t>
  </si>
  <si>
    <t>-1732176898</t>
  </si>
  <si>
    <t>-1374450863</t>
  </si>
  <si>
    <t>1506448970</t>
  </si>
  <si>
    <t>-834749865</t>
  </si>
  <si>
    <t>733111227</t>
  </si>
  <si>
    <t>Potrubí ocelové závitové černé bezešvé zesílené středotlaké DN 40</t>
  </si>
  <si>
    <t>1041791952</t>
  </si>
  <si>
    <t>Potrubí z trubek ocelových závitových černých spojovaných svařováním bezešvých zesílených středotlakých PN 16 nad 115°C DN 40</t>
  </si>
  <si>
    <t>https://podminky.urs.cz/item/CS_URS_2023_02/733111227</t>
  </si>
  <si>
    <t>733223102</t>
  </si>
  <si>
    <t>Potrubí měděné tvrdé spojované měkkým pájením D 15x1 mm</t>
  </si>
  <si>
    <t>-1570800788</t>
  </si>
  <si>
    <t>Potrubí z trubek měděných tvrdých spojovaných měkkým pájením Ø 15/1</t>
  </si>
  <si>
    <t>https://podminky.urs.cz/item/CS_URS_2023_02/733223102</t>
  </si>
  <si>
    <t>733223103</t>
  </si>
  <si>
    <t>Potrubí měděné tvrdé spojované měkkým pájením D 18x1 mm</t>
  </si>
  <si>
    <t>275979523</t>
  </si>
  <si>
    <t>Potrubí z trubek měděných tvrdých spojovaných měkkým pájením Ø 18/1</t>
  </si>
  <si>
    <t>https://podminky.urs.cz/item/CS_URS_2023_02/733223103</t>
  </si>
  <si>
    <t>733223106</t>
  </si>
  <si>
    <t>Potrubí měděné tvrdé spojované měkkým pájením D 35x1,5 mm</t>
  </si>
  <si>
    <t>-930427750</t>
  </si>
  <si>
    <t>Potrubí z trubek měděných tvrdých spojovaných měkkým pájením Ø 35/1,5</t>
  </si>
  <si>
    <t>https://podminky.urs.cz/item/CS_URS_2023_02/733223106</t>
  </si>
  <si>
    <t>-593233187</t>
  </si>
  <si>
    <t>2123088807</t>
  </si>
  <si>
    <t>1457871324</t>
  </si>
  <si>
    <t>-413994384</t>
  </si>
  <si>
    <t>-2059584882</t>
  </si>
  <si>
    <t>-1672721042</t>
  </si>
  <si>
    <t>-220350779</t>
  </si>
  <si>
    <t>-1203238077</t>
  </si>
  <si>
    <t>2055380827</t>
  </si>
  <si>
    <t>926212852</t>
  </si>
  <si>
    <t>-1544585949</t>
  </si>
  <si>
    <t>-881854741</t>
  </si>
  <si>
    <t>329358966</t>
  </si>
  <si>
    <t>-2132433543</t>
  </si>
  <si>
    <t>-1075387663</t>
  </si>
  <si>
    <t>-1680031598</t>
  </si>
  <si>
    <t>-135294568</t>
  </si>
  <si>
    <t>1465520518</t>
  </si>
  <si>
    <t>https://podminky.urs.cz/item/CS_URS_2023_02/735152572</t>
  </si>
  <si>
    <t>-813629288</t>
  </si>
  <si>
    <t>1180797326</t>
  </si>
  <si>
    <t>1822096134</t>
  </si>
  <si>
    <t>1240121830</t>
  </si>
  <si>
    <t>47240641</t>
  </si>
  <si>
    <t>-1611980576</t>
  </si>
  <si>
    <t>1024824912</t>
  </si>
  <si>
    <t>825441805</t>
  </si>
  <si>
    <t>523164664</t>
  </si>
  <si>
    <t>-621066697</t>
  </si>
  <si>
    <t>Otopná tělesa panelová VK dvoudesková PN 1,0 MPa, T do 110°C se dvěma přídavnými přestupními plochami výšky tělesa 600 mm stavební délky / výkonu 2300 mm / 3862 W</t>
  </si>
  <si>
    <t>https://podminky.urs.cz/item/CS_URS_2023_02/735152584</t>
  </si>
  <si>
    <t>7351</t>
  </si>
  <si>
    <t>Otopné těleso panelové VK třídeskové 3 přídavné přestupní plochy výška/délka 600/2300 mm výkon 5534 W</t>
  </si>
  <si>
    <t>-498239936</t>
  </si>
  <si>
    <t>1325064258</t>
  </si>
  <si>
    <t>-1944255719</t>
  </si>
  <si>
    <t>{4c18cd28-e5a4-4918-8bda-9e53126a7dc6}</t>
  </si>
  <si>
    <t>947612042</t>
  </si>
  <si>
    <t>1580764159</t>
  </si>
  <si>
    <t>462645172</t>
  </si>
  <si>
    <t>-1954807657</t>
  </si>
  <si>
    <t>577377491</t>
  </si>
  <si>
    <t>1337381680</t>
  </si>
  <si>
    <t>692702040</t>
  </si>
  <si>
    <t>-2103389350</t>
  </si>
  <si>
    <t>751122011</t>
  </si>
  <si>
    <t>Montáž ventilátoru radiálního nízkotlakého nástěnného základního D do 100 mm</t>
  </si>
  <si>
    <t>41224029</t>
  </si>
  <si>
    <t>Montáž ventilátoru radiálního nízkotlakého nástěnného základního, průměru do 100 mm</t>
  </si>
  <si>
    <t>https://podminky.urs.cz/item/CS_URS_2023_02/751122011</t>
  </si>
  <si>
    <t>42914715</t>
  </si>
  <si>
    <t>ventilátor radiální nástěnný/podhledový materiál ABS bílý požární F90 zadní vývod D 100mm</t>
  </si>
  <si>
    <t>979156739</t>
  </si>
  <si>
    <t>608385878</t>
  </si>
  <si>
    <t>-2120851006</t>
  </si>
  <si>
    <t>1597854512</t>
  </si>
  <si>
    <t>-1379793898</t>
  </si>
  <si>
    <t>1526952013</t>
  </si>
  <si>
    <t>-973535760</t>
  </si>
  <si>
    <t>1698086448</t>
  </si>
  <si>
    <t>70589179</t>
  </si>
  <si>
    <t>-1620546884</t>
  </si>
  <si>
    <t>-255970229</t>
  </si>
  <si>
    <t>-546448298</t>
  </si>
  <si>
    <t>1926399324</t>
  </si>
  <si>
    <t>352790250</t>
  </si>
  <si>
    <t>žaluzie protidešťová plastová s pevnými lamelami, pro potrubí D 100mm</t>
  </si>
  <si>
    <t>-350433395</t>
  </si>
  <si>
    <t>1186145203</t>
  </si>
  <si>
    <t>-1322171388</t>
  </si>
  <si>
    <t>240076983</t>
  </si>
  <si>
    <t>-621266518</t>
  </si>
  <si>
    <t>-1923656764</t>
  </si>
  <si>
    <t>-1672346541</t>
  </si>
  <si>
    <t>1735967671</t>
  </si>
  <si>
    <t>1341490192</t>
  </si>
  <si>
    <t>487737484</t>
  </si>
  <si>
    <t>639845870</t>
  </si>
  <si>
    <t>{8ec8f52f-d11e-42b8-baa6-de7c93a44654}</t>
  </si>
  <si>
    <t>D.105.04 - Zdravotně_technické_instalace</t>
  </si>
  <si>
    <t>178859478</t>
  </si>
  <si>
    <t>-1975403809</t>
  </si>
  <si>
    <t>-729001421</t>
  </si>
  <si>
    <t>1355739394</t>
  </si>
  <si>
    <t>-318750536</t>
  </si>
  <si>
    <t>-2119722526</t>
  </si>
  <si>
    <t>Kanalizační potrubí z tvrdého PVC v otevřeném výkopu ve sklonu do 20 %, hladkého plnostěnného jednovrstvého, tuhost třídy SN 8 DN 110</t>
  </si>
  <si>
    <t>https://podminky.urs.cz/item/CS_URS_2023_02/871265221</t>
  </si>
  <si>
    <t>1111521832</t>
  </si>
  <si>
    <t>437905863</t>
  </si>
  <si>
    <t>Kanalizační potrubí z tvrdého PVC v otevřeném výkopu ve sklonu do 20 %, hladkého plnostěnného jednovrstvého, tuhost třídy SN 8 DN 160</t>
  </si>
  <si>
    <t>https://podminky.urs.cz/item/CS_URS_2023_02/871315221</t>
  </si>
  <si>
    <t>1972471147</t>
  </si>
  <si>
    <t>-1992461130</t>
  </si>
  <si>
    <t>https://podminky.urs.cz/item/CS_URS_2023_02/971033341</t>
  </si>
  <si>
    <t>839179874</t>
  </si>
  <si>
    <t>Vybourání otvorů ve stropech nebo klenbách železobetonových bez odstranění podlahy a násypu, plochy do 0,09 m2, tl. do 80 mm</t>
  </si>
  <si>
    <t>https://podminky.urs.cz/item/CS_URS_2023_02/972054211</t>
  </si>
  <si>
    <t>-679585565</t>
  </si>
  <si>
    <t>Vybourání otvorů ve stropech nebo klenbách železobetonových bez odstranění podlahy a násypu, plochy do 0,09 m2, tl. do 120 mm</t>
  </si>
  <si>
    <t>https://podminky.urs.cz/item/CS_URS_2023_02/972054231</t>
  </si>
  <si>
    <t>-662746851</t>
  </si>
  <si>
    <t>1636160612</t>
  </si>
  <si>
    <t>857609377</t>
  </si>
  <si>
    <t>1101789296</t>
  </si>
  <si>
    <t>-1096549716</t>
  </si>
  <si>
    <t>1266537319</t>
  </si>
  <si>
    <t>-738424585</t>
  </si>
  <si>
    <t>-409650323</t>
  </si>
  <si>
    <t>1891496618</t>
  </si>
  <si>
    <t>112</t>
  </si>
  <si>
    <t>1320095538</t>
  </si>
  <si>
    <t>1070270971</t>
  </si>
  <si>
    <t>Jednoduchá odbočka 125/125-45° PVC-KG</t>
  </si>
  <si>
    <t>1151547738</t>
  </si>
  <si>
    <t>Oblouk 125-45° PVC-KG</t>
  </si>
  <si>
    <t>-999307270</t>
  </si>
  <si>
    <t>Oblouk 110-45° PVC-KG</t>
  </si>
  <si>
    <t>-2060125067</t>
  </si>
  <si>
    <t>283899610</t>
  </si>
  <si>
    <t>1505193024</t>
  </si>
  <si>
    <t>-1634922876</t>
  </si>
  <si>
    <t>-2036567837</t>
  </si>
  <si>
    <t>-1258796871</t>
  </si>
  <si>
    <t>Jednoduchá odbočka 160/110-45° PVC-KG, D+M</t>
  </si>
  <si>
    <t>1083319954</t>
  </si>
  <si>
    <t>121</t>
  </si>
  <si>
    <t>72111</t>
  </si>
  <si>
    <t>2022492721</t>
  </si>
  <si>
    <t>122</t>
  </si>
  <si>
    <t>72112</t>
  </si>
  <si>
    <t>1706962836</t>
  </si>
  <si>
    <t>72113</t>
  </si>
  <si>
    <t>-1752500071</t>
  </si>
  <si>
    <t>-412448224</t>
  </si>
  <si>
    <t>120</t>
  </si>
  <si>
    <t>-1342116147</t>
  </si>
  <si>
    <t>1919260696</t>
  </si>
  <si>
    <t>165180930</t>
  </si>
  <si>
    <t>2015976053</t>
  </si>
  <si>
    <t>-2074893763</t>
  </si>
  <si>
    <t>119</t>
  </si>
  <si>
    <t>721211422</t>
  </si>
  <si>
    <t>Vpusť podlahová se svislým odtokem DN 50/75/110 mřížka nerez 138x138</t>
  </si>
  <si>
    <t>1803454461</t>
  </si>
  <si>
    <t>Podlahové vpusti se svislým odtokem DN 50/75/110 mřížka nerez 138x138</t>
  </si>
  <si>
    <t>https://podminky.urs.cz/item/CS_URS_2023_02/721211422</t>
  </si>
  <si>
    <t>118</t>
  </si>
  <si>
    <t>721212124</t>
  </si>
  <si>
    <t>Odtokový sprchový žlab délky 850 mm s krycím roštem a zápachovou uzávěrkou</t>
  </si>
  <si>
    <t>-1087492335</t>
  </si>
  <si>
    <t>Odtokové sprchové žlaby se zápachovou uzávěrkou a krycím roštem délky 850 mm</t>
  </si>
  <si>
    <t>https://podminky.urs.cz/item/CS_URS_2023_02/721212124</t>
  </si>
  <si>
    <t>-2046293644</t>
  </si>
  <si>
    <t>383506501</t>
  </si>
  <si>
    <t>-2130957245</t>
  </si>
  <si>
    <t>1954314485</t>
  </si>
  <si>
    <t>1716378912</t>
  </si>
  <si>
    <t>177482252</t>
  </si>
  <si>
    <t>-1908315809</t>
  </si>
  <si>
    <t>2117954730</t>
  </si>
  <si>
    <t>599086560</t>
  </si>
  <si>
    <t>1189041868</t>
  </si>
  <si>
    <t>1814331363</t>
  </si>
  <si>
    <t>-1174064126</t>
  </si>
  <si>
    <t>-839420995</t>
  </si>
  <si>
    <t>-371544774</t>
  </si>
  <si>
    <t>1253006045</t>
  </si>
  <si>
    <t>-1134698517</t>
  </si>
  <si>
    <t>682683061</t>
  </si>
  <si>
    <t>1875623079</t>
  </si>
  <si>
    <t>113</t>
  </si>
  <si>
    <t>-1154311088</t>
  </si>
  <si>
    <t>114</t>
  </si>
  <si>
    <t>1901820428</t>
  </si>
  <si>
    <t>115</t>
  </si>
  <si>
    <t>-1285485293</t>
  </si>
  <si>
    <t>116</t>
  </si>
  <si>
    <t>-1822747464</t>
  </si>
  <si>
    <t>117</t>
  </si>
  <si>
    <t>1713866562</t>
  </si>
  <si>
    <t>-670345395</t>
  </si>
  <si>
    <t>-1874478665</t>
  </si>
  <si>
    <t>-1414356943</t>
  </si>
  <si>
    <t>842097789</t>
  </si>
  <si>
    <t>-2056936079</t>
  </si>
  <si>
    <t>1371339749</t>
  </si>
  <si>
    <t>-1687407885</t>
  </si>
  <si>
    <t>1420669648</t>
  </si>
  <si>
    <t>932107637</t>
  </si>
  <si>
    <t>-685642543</t>
  </si>
  <si>
    <t>-360492195</t>
  </si>
  <si>
    <t>-1534428029</t>
  </si>
  <si>
    <t>381684005</t>
  </si>
  <si>
    <t>-929155143</t>
  </si>
  <si>
    <t>1277004719</t>
  </si>
  <si>
    <t>-1201252865</t>
  </si>
  <si>
    <t>1480326023</t>
  </si>
  <si>
    <t>1243268509</t>
  </si>
  <si>
    <t>-46768606</t>
  </si>
  <si>
    <t>-2142504654</t>
  </si>
  <si>
    <t>780016428</t>
  </si>
  <si>
    <t>-1995497923</t>
  </si>
  <si>
    <t>-1367718174</t>
  </si>
  <si>
    <t>-84039247</t>
  </si>
  <si>
    <t>Ventily montáž ventilů ostatních typů rohových s připojovací trubičkou G 1/2"</t>
  </si>
  <si>
    <t>https://podminky.urs.cz/item/CS_URS_2022_01/725819401</t>
  </si>
  <si>
    <t>619239177</t>
  </si>
  <si>
    <t>249746941</t>
  </si>
  <si>
    <t>Baterie dřezové nástěnné pákové s otáčivým kulatým ústím a délkou ramínka 300 mm</t>
  </si>
  <si>
    <t>https://podminky.urs.cz/item/CS_URS_2023_02/725821312</t>
  </si>
  <si>
    <t>1661150874</t>
  </si>
  <si>
    <t>-1105282391</t>
  </si>
  <si>
    <t>-309593889</t>
  </si>
  <si>
    <t>-412894393</t>
  </si>
  <si>
    <t>295492911</t>
  </si>
  <si>
    <t>611741605</t>
  </si>
  <si>
    <t>237499224</t>
  </si>
  <si>
    <t>{3a30eabf-bbf3-41cb-a8ec-9909a9c6d248}</t>
  </si>
  <si>
    <t>D.105.05 - Ústřední_vytápění</t>
  </si>
  <si>
    <t>-1328583679</t>
  </si>
  <si>
    <t>1393518502</t>
  </si>
  <si>
    <t>-1083932637</t>
  </si>
  <si>
    <t>780112413</t>
  </si>
  <si>
    <t>1191763254</t>
  </si>
  <si>
    <t>716122510</t>
  </si>
  <si>
    <t>1965609279</t>
  </si>
  <si>
    <t>1299673491</t>
  </si>
  <si>
    <t>-975889924</t>
  </si>
  <si>
    <t>-335297722</t>
  </si>
  <si>
    <t>915997124</t>
  </si>
  <si>
    <t>859336927</t>
  </si>
  <si>
    <t>912472866</t>
  </si>
  <si>
    <t>-1782163483</t>
  </si>
  <si>
    <t>Rozdělovače a sběrače tělesa rozdělovačů a sběračů z ocelových trub bezešvých DN 80</t>
  </si>
  <si>
    <t>https://podminky.urs.cz/item/CS_URS_2023_02/732111125</t>
  </si>
  <si>
    <t>-941162542</t>
  </si>
  <si>
    <t>-1281404537</t>
  </si>
  <si>
    <t>733223104</t>
  </si>
  <si>
    <t>Potrubí měděné tvrdé spojované měkkým pájením D 22x1 mm</t>
  </si>
  <si>
    <t>-373726701</t>
  </si>
  <si>
    <t>Potrubí z trubek měděných tvrdých spojovaných měkkým pájením Ø 22/1</t>
  </si>
  <si>
    <t>https://podminky.urs.cz/item/CS_URS_2023_02/733223104</t>
  </si>
  <si>
    <t>733223105</t>
  </si>
  <si>
    <t>Potrubí měděné tvrdé spojované měkkým pájením D 28x1,5 mm</t>
  </si>
  <si>
    <t>1760186197</t>
  </si>
  <si>
    <t>Potrubí z trubek měděných tvrdých spojovaných měkkým pájením Ø 28/1,5</t>
  </si>
  <si>
    <t>https://podminky.urs.cz/item/CS_URS_2023_02/733223105</t>
  </si>
  <si>
    <t>-454342692</t>
  </si>
  <si>
    <t>515378232</t>
  </si>
  <si>
    <t>-947100665</t>
  </si>
  <si>
    <t>-741676052</t>
  </si>
  <si>
    <t>-1230791487</t>
  </si>
  <si>
    <t>-6687107</t>
  </si>
  <si>
    <t>-697347759</t>
  </si>
  <si>
    <t>-1694265925</t>
  </si>
  <si>
    <t>-477391284</t>
  </si>
  <si>
    <t>-2122600698</t>
  </si>
  <si>
    <t>1962638475</t>
  </si>
  <si>
    <t>-810700706</t>
  </si>
  <si>
    <t>230744799</t>
  </si>
  <si>
    <t>2081632434</t>
  </si>
  <si>
    <t>1350840049</t>
  </si>
  <si>
    <t>973026840</t>
  </si>
  <si>
    <t>833767386</t>
  </si>
  <si>
    <t>311313923</t>
  </si>
  <si>
    <t>215111637</t>
  </si>
  <si>
    <t>Otopná tělesa panelová VK dvoudesková PN 1,0 MPa, T do 110°C se dvěma přídavnými přestupními plochami výšky tělesa 600 mm stavební délky / výkonu 2000 mm / 3358 W</t>
  </si>
  <si>
    <t>https://podminky.urs.cz/item/CS_URS_2023_02/735152583</t>
  </si>
  <si>
    <t>657756520</t>
  </si>
  <si>
    <t>579197720</t>
  </si>
  <si>
    <t>https://podminky.urs.cz/item/CS_URS_2023_02/735152586</t>
  </si>
  <si>
    <t>-1392628480</t>
  </si>
  <si>
    <t>-1618459702</t>
  </si>
  <si>
    <t>{e700e4f3-60ae-475c-84d0-7a293f9f2fb9}</t>
  </si>
  <si>
    <t>1670352547</t>
  </si>
  <si>
    <t>-1599058057</t>
  </si>
  <si>
    <t>943805921</t>
  </si>
  <si>
    <t>2018360865</t>
  </si>
  <si>
    <t>198945963</t>
  </si>
  <si>
    <t>2045555400</t>
  </si>
  <si>
    <t>-329384270</t>
  </si>
  <si>
    <t>676795820</t>
  </si>
  <si>
    <t>1649238780</t>
  </si>
  <si>
    <t>-1129642601</t>
  </si>
  <si>
    <t>-1360846378</t>
  </si>
  <si>
    <t>-1853022784</t>
  </si>
  <si>
    <t>Montáž ventilátoru axiálního středotlakého potrubního základního, průměru přes 500 do 600 mm</t>
  </si>
  <si>
    <t>https://podminky.urs.cz/item/CS_URS_2023_02/751111275</t>
  </si>
  <si>
    <t>-2046444003</t>
  </si>
  <si>
    <t>-482357283</t>
  </si>
  <si>
    <t>-1789043851</t>
  </si>
  <si>
    <t>-574009508</t>
  </si>
  <si>
    <t>1729725661</t>
  </si>
  <si>
    <t>-1242921609</t>
  </si>
  <si>
    <t>242380442</t>
  </si>
  <si>
    <t>1540487334</t>
  </si>
  <si>
    <t>1809628946</t>
  </si>
  <si>
    <t>Montáž ostatních zařízení větrací mřížky na kruhové potrubí, průměru přes 400 do 500 mm</t>
  </si>
  <si>
    <t>https://podminky.urs.cz/item/CS_URS_2023_02/751398015</t>
  </si>
  <si>
    <t>-1850899038</t>
  </si>
  <si>
    <t>895694894</t>
  </si>
  <si>
    <t>Montáž ostatních zařízení protidešťové žaluzie nebo žaluziové klapky na čtyřhranné potrubí, průřezu do 0,150 m2</t>
  </si>
  <si>
    <t>https://podminky.urs.cz/item/CS_URS_2023_02/751398051</t>
  </si>
  <si>
    <t>1130184727</t>
  </si>
  <si>
    <t>-1210431063</t>
  </si>
  <si>
    <t>-422492928</t>
  </si>
  <si>
    <t>-930907151</t>
  </si>
  <si>
    <t>https://podminky.urs.cz/item/CS_URS_2023_02/751510013</t>
  </si>
  <si>
    <t>-1180033979</t>
  </si>
  <si>
    <t>https://podminky.urs.cz/item/CS_URS_2023_02/751510014</t>
  </si>
  <si>
    <t>337101414</t>
  </si>
  <si>
    <t>Vzduchotechnické potrubí z pozinkovaného plechu čtyřhranné s přírubou, průřezu přes 0,28 do 0,50 m2</t>
  </si>
  <si>
    <t>https://podminky.urs.cz/item/CS_URS_2023_02/751510015</t>
  </si>
  <si>
    <t>2051065203</t>
  </si>
  <si>
    <t>-644542632</t>
  </si>
  <si>
    <t>1671364721</t>
  </si>
  <si>
    <t>-1570082883</t>
  </si>
  <si>
    <t>https://podminky.urs.cz/item/CS_URS_2023_02/751514113</t>
  </si>
  <si>
    <t>-2040741120</t>
  </si>
  <si>
    <t>490384856</t>
  </si>
  <si>
    <t>https://podminky.urs.cz/item/CS_URS_2023_02/751514114</t>
  </si>
  <si>
    <t>1492572490</t>
  </si>
  <si>
    <t>2061170417</t>
  </si>
  <si>
    <t>Montáž oblouku do plechového potrubí čtyřhranného s přírubou, průřezu přes 0,210 do 0,280 m2</t>
  </si>
  <si>
    <t>https://podminky.urs.cz/item/CS_URS_2023_02/751514115</t>
  </si>
  <si>
    <t>2027623233</t>
  </si>
  <si>
    <t>-2120596469</t>
  </si>
  <si>
    <t>Montáž oblouku do plechového potrubí kruhového s přírubou, průměru přes 100 do 200 mm</t>
  </si>
  <si>
    <t>https://podminky.urs.cz/item/CS_URS_2023_02/751514162</t>
  </si>
  <si>
    <t>2125238925</t>
  </si>
  <si>
    <t>-1008111886</t>
  </si>
  <si>
    <t>2069657002</t>
  </si>
  <si>
    <t>1313423017</t>
  </si>
  <si>
    <t>Montáž oblouku do plechového potrubí kruhového s přírubou, průměru přes 200 do 300 mm</t>
  </si>
  <si>
    <t>https://podminky.urs.cz/item/CS_URS_2023_02/751514163</t>
  </si>
  <si>
    <t>-721631684</t>
  </si>
  <si>
    <t>2106543074</t>
  </si>
  <si>
    <t>Montáž oblouku do plechového potrubí kruhového s přírubou, průměru přes 300 do 400 mm</t>
  </si>
  <si>
    <t>https://podminky.urs.cz/item/CS_URS_2023_02/751514164</t>
  </si>
  <si>
    <t>-1213169540</t>
  </si>
  <si>
    <t>-424531932</t>
  </si>
  <si>
    <t>Montáž kalhotového kusu nebo odbočky jednostranné do plechového potrubí kruhového s přírubou, průměru přes 100 do 200 mm</t>
  </si>
  <si>
    <t>https://podminky.urs.cz/item/CS_URS_2023_02/751514262</t>
  </si>
  <si>
    <t>-361287450</t>
  </si>
  <si>
    <t>1758663050</t>
  </si>
  <si>
    <t>737563424</t>
  </si>
  <si>
    <t>2057745784</t>
  </si>
  <si>
    <t>-887326807</t>
  </si>
  <si>
    <t>Montáž odbočky oboustranné do plechového potrubí čtyřhranného s přírubou, průřezu přes 0,140 do 0,210 m2</t>
  </si>
  <si>
    <t>https://podminky.urs.cz/item/CS_URS_2023_02/751514314</t>
  </si>
  <si>
    <t>-1210928383</t>
  </si>
  <si>
    <t>1268651940</t>
  </si>
  <si>
    <t>https://podminky.urs.cz/item/CS_URS_2023_02/751514413</t>
  </si>
  <si>
    <t>193872085</t>
  </si>
  <si>
    <t>1174524241</t>
  </si>
  <si>
    <t>https://podminky.urs.cz/item/CS_URS_2023_02/751514414</t>
  </si>
  <si>
    <t>1238679149</t>
  </si>
  <si>
    <t>1786788580</t>
  </si>
  <si>
    <t>Montáž protidešťové stříšky nebo výfukové hlavice do plastového potrubí kruhové s přírubou, průměru přes 100 do 200 mm</t>
  </si>
  <si>
    <t>https://podminky.urs.cz/item/CS_URS_2023_02/751526736</t>
  </si>
  <si>
    <t>2039957770</t>
  </si>
  <si>
    <t>výfuková hlavice Pz D 125mm</t>
  </si>
  <si>
    <t>-109840361</t>
  </si>
  <si>
    <t>výfuková hlavice Pz D 160mm</t>
  </si>
  <si>
    <t>-933631693</t>
  </si>
  <si>
    <t>výfuková hlavice Pz D 200mm</t>
  </si>
  <si>
    <t>804879758</t>
  </si>
  <si>
    <t>Montáž protidešťové stříšky nebo výfukové hlavice do plastového potrubí kruhové s přírubou, průměru přes 200 do 300 mm</t>
  </si>
  <si>
    <t>https://podminky.urs.cz/item/CS_URS_2023_02/751526737</t>
  </si>
  <si>
    <t>-630920967</t>
  </si>
  <si>
    <t>výfuková hlavice Pz D 250mm</t>
  </si>
  <si>
    <t>-1540668001</t>
  </si>
  <si>
    <t>Montáž protidešťové stříšky nebo výfukové hlavice do plastového potrubí kruhové s přírubou, průměru přes 300 do 400 mm</t>
  </si>
  <si>
    <t>https://podminky.urs.cz/item/CS_URS_2023_02/751526738</t>
  </si>
  <si>
    <t>1940793308</t>
  </si>
  <si>
    <t>-752122338</t>
  </si>
  <si>
    <t>-912616352</t>
  </si>
  <si>
    <t>-1982115991</t>
  </si>
  <si>
    <t>Montáž vzduchotechnické jednotky s rekuperací tepla lokální podstropní s výměnou vzduchu přes 300 do 500 m3/h</t>
  </si>
  <si>
    <t>https://podminky.urs.cz/item/CS_URS_2023_02/751611171</t>
  </si>
  <si>
    <t>-976198706</t>
  </si>
  <si>
    <t>107512839</t>
  </si>
  <si>
    <t>Montáž vzduchotechnické jednotky s rekuperací tepla lokální podstropní s výměnou vzduchu přes 500 do 1000 m3/h</t>
  </si>
  <si>
    <t>https://podminky.urs.cz/item/CS_URS_2023_02/751611172</t>
  </si>
  <si>
    <t>1648615191</t>
  </si>
  <si>
    <t>{fd17c980-c947-46d9-931d-639d979e4ab5}</t>
  </si>
  <si>
    <t xml:space="preserve">    71 - Přečerpávací stanice</t>
  </si>
  <si>
    <t>1561185768</t>
  </si>
  <si>
    <t>Hloubení zapažených jam a zářezů strojně s urovnáním dna do předepsaného profilu a spádu v hornině třídy těžitelnosti I skupiny 3 přes 50 do 100 m3</t>
  </si>
  <si>
    <t>https://podminky.urs.cz/item/CS_URS_2023_02/131251203</t>
  </si>
  <si>
    <t>1515220220</t>
  </si>
  <si>
    <t>807293961</t>
  </si>
  <si>
    <t>1383984301</t>
  </si>
  <si>
    <t>Zásyp sypaninou z jakékoliv horniny strojně s uložením výkopku ve vrstvách se zhutněním jam, šachet, rýh nebo kolem objektů v těchto vykopávkách</t>
  </si>
  <si>
    <t>https://podminky.urs.cz/item/CS_URS_2023_02/174151101</t>
  </si>
  <si>
    <t>-683437053</t>
  </si>
  <si>
    <t>Nádrž pravoúhlá vysoká, tl. stěny 140 mm, 3</t>
  </si>
  <si>
    <t>-1746906941</t>
  </si>
  <si>
    <t>1505433304</t>
  </si>
  <si>
    <t>Osazení plastové jímky z polypropylenu PP na obetonování objemu 2000 l</t>
  </si>
  <si>
    <t>https://podminky.urs.cz/item/CS_URS_2023_02/382413112</t>
  </si>
  <si>
    <t>-501615678</t>
  </si>
  <si>
    <t>-229565996</t>
  </si>
  <si>
    <t>896626241</t>
  </si>
  <si>
    <t>1251280305</t>
  </si>
  <si>
    <t>1222577420</t>
  </si>
  <si>
    <t>-1692782246</t>
  </si>
  <si>
    <t>Montáž kanalizačního potrubí z plastů z tvrdého PVC těsněných gumovým kroužkem v otevřeném výkopu ve sklonu do 20 % DN 110</t>
  </si>
  <si>
    <t>https://podminky.urs.cz/item/CS_URS_2023_02/871263121</t>
  </si>
  <si>
    <t>286111</t>
  </si>
  <si>
    <t>trubka kanalizační PVC DN 110x1000mm SN8</t>
  </si>
  <si>
    <t>2025416849</t>
  </si>
  <si>
    <t>56*1,03 'Přepočtené koeficientem množství</t>
  </si>
  <si>
    <t>-1808118324</t>
  </si>
  <si>
    <t>Montáž kanalizačního potrubí z plastů z tvrdého PVC těsněných gumovým kroužkem v otevřeném výkopu ve sklonu do 20 % DN 125</t>
  </si>
  <si>
    <t>https://podminky.urs.cz/item/CS_URS_2023_02/871273121</t>
  </si>
  <si>
    <t>286112</t>
  </si>
  <si>
    <t>trubka kanalizační PVC DN 125x1000mm SN8</t>
  </si>
  <si>
    <t>-1060554428</t>
  </si>
  <si>
    <t>390*1,03 'Přepočtené koeficientem množství</t>
  </si>
  <si>
    <t>-77883603</t>
  </si>
  <si>
    <t>Montáž kanalizačního potrubí z plastů z tvrdého PVC těsněných gumovým kroužkem v otevřeném výkopu ve sklonu do 20 % DN 160</t>
  </si>
  <si>
    <t>https://podminky.urs.cz/item/CS_URS_2023_02/871313121</t>
  </si>
  <si>
    <t>1739412808</t>
  </si>
  <si>
    <t>360*1,03 'Přepočtené koeficientem množství</t>
  </si>
  <si>
    <t>930964657</t>
  </si>
  <si>
    <t>Montáž kanalizačního potrubí z plastů z tvrdého PVC těsněných gumovým kroužkem v otevřeném výkopu ve sklonu do 20 % DN 200</t>
  </si>
  <si>
    <t>https://podminky.urs.cz/item/CS_URS_2023_02/871353121</t>
  </si>
  <si>
    <t>743343523</t>
  </si>
  <si>
    <t>120*1,03 'Přepočtené koeficientem množství</t>
  </si>
  <si>
    <t>761812459</t>
  </si>
  <si>
    <t>Montáž kanalizačního potrubí z plastů z tvrdého PVC těsněných gumovým kroužkem v otevřeném výkopu ve sklonu do 20 % DN 250</t>
  </si>
  <si>
    <t>https://podminky.urs.cz/item/CS_URS_2023_02/871363121</t>
  </si>
  <si>
    <t>863637182</t>
  </si>
  <si>
    <t>7*1,03 'Přepočtené koeficientem množství</t>
  </si>
  <si>
    <t>871373121</t>
  </si>
  <si>
    <t>Montáž kanalizačního potrubí z PVC těsněné gumovým kroužkem otevřený výkop sklon do 20 % DN 315</t>
  </si>
  <si>
    <t>62761130</t>
  </si>
  <si>
    <t>Montáž kanalizačního potrubí z plastů z tvrdého PVC těsněných gumovým kroužkem v otevřeném výkopu ve sklonu do 20 % DN 315</t>
  </si>
  <si>
    <t>https://podminky.urs.cz/item/CS_URS_2023_02/871373121</t>
  </si>
  <si>
    <t>28611155</t>
  </si>
  <si>
    <t>trubka kanalizační PVC DN 315x1000mm SN8</t>
  </si>
  <si>
    <t>-184486491</t>
  </si>
  <si>
    <t>-1331230711</t>
  </si>
  <si>
    <t>-1625703570</t>
  </si>
  <si>
    <t>Revizní a čistící šachta z polypropylenu PP pro hladké trouby DN 315 roura šachtová korugovaná s hrdlem, světlé hloubky 3000 mm</t>
  </si>
  <si>
    <t>https://podminky.urs.cz/item/CS_URS_2023_02/894812135</t>
  </si>
  <si>
    <t>1052060882</t>
  </si>
  <si>
    <t>Revizní a čistící šachta z polypropylenu PP pro hladké trouby DN 315 poklop litinový (pro třídu zatížení) plný do teleskopické trubky (D400)</t>
  </si>
  <si>
    <t>https://podminky.urs.cz/item/CS_URS_2023_02/894812163</t>
  </si>
  <si>
    <t>-2135314814</t>
  </si>
  <si>
    <t>Revizní a čistící šachta z polypropylenu PP pro hladké trouby DN 600 šachtové dno (DN šachty / DN trubního vedení) DN 600/315 s přítokem tvaru T</t>
  </si>
  <si>
    <t>https://podminky.urs.cz/item/CS_URS_2023_02/894812327</t>
  </si>
  <si>
    <t>1287460984</t>
  </si>
  <si>
    <t>Revizní a čistící šachta z polypropylenu PP pro hladké trouby DN 600 roura šachtová korugovaná, světlé hloubky 2 000 mm</t>
  </si>
  <si>
    <t>https://podminky.urs.cz/item/CS_URS_2023_02/894812332</t>
  </si>
  <si>
    <t>322194099</t>
  </si>
  <si>
    <t>Revizní a čistící šachta z polypropylenu PP pro hladké trouby DN 600 poklop (mříž) litinový pro třídu zatížení D400 s betonovým prstencem</t>
  </si>
  <si>
    <t>https://podminky.urs.cz/item/CS_URS_2023_02/894812376</t>
  </si>
  <si>
    <t>1439678564</t>
  </si>
  <si>
    <t>Přesun hmot pro trubní vedení hloubené z trub z plastických hmot nebo sklolaminátových pro vodovody, kanalizace, teplovody, produktovody v otevřeném výkopu dopravní vzdálenost do 15 m</t>
  </si>
  <si>
    <t>https://podminky.urs.cz/item/CS_URS_2023_02/998276101</t>
  </si>
  <si>
    <t>1036059588</t>
  </si>
  <si>
    <t>Přesun hmot pro trubní vedení hloubené z trub z plastických hmot nebo sklolaminátových Příplatek k cenám za zvětšený přesun přes vymezenou největší dopravní vzdálenost do 500 m</t>
  </si>
  <si>
    <t>https://podminky.urs.cz/item/CS_URS_2023_02/998276124</t>
  </si>
  <si>
    <t>7,894*10 'Přepočtené koeficientem množství</t>
  </si>
  <si>
    <t>1342592719</t>
  </si>
  <si>
    <t>-245757058</t>
  </si>
  <si>
    <t>-389068805</t>
  </si>
  <si>
    <t>-809824678</t>
  </si>
  <si>
    <t>252230957</t>
  </si>
  <si>
    <t>1808949026</t>
  </si>
  <si>
    <t>2008849963</t>
  </si>
  <si>
    <t>-1127226147</t>
  </si>
  <si>
    <t>597220551</t>
  </si>
  <si>
    <t>390539534</t>
  </si>
  <si>
    <t>Jednoduchá odbočka 110/110-45° polypropylen HT</t>
  </si>
  <si>
    <t>-2021995084</t>
  </si>
  <si>
    <t>-927402115</t>
  </si>
  <si>
    <t>-1784813941</t>
  </si>
  <si>
    <t>-1882688310</t>
  </si>
  <si>
    <t>325598188</t>
  </si>
  <si>
    <t>-2081214104</t>
  </si>
  <si>
    <t>-1238751861</t>
  </si>
  <si>
    <t>857809074</t>
  </si>
  <si>
    <t>2028530539</t>
  </si>
  <si>
    <t>1547268316</t>
  </si>
  <si>
    <t>D.103 Stávající přístavba</t>
  </si>
  <si>
    <t>D.105 Stávající opravárenská hala</t>
  </si>
  <si>
    <t>D.212 - Vnitroareálový rozvod plynu</t>
  </si>
  <si>
    <t>D.216 - Změna fakturačního měření plynu</t>
  </si>
  <si>
    <t xml:space="preserve">Instalační kabel Solarix CAT6 UTP LSOHFR500m </t>
  </si>
  <si>
    <t>kabel 4BX1,0 Třída reakce na oheň:</t>
  </si>
  <si>
    <t>Konektor XLR (zástrčka)</t>
  </si>
  <si>
    <t>Reproduktorová soustava: 10 W / 100 V, 93 dB, 80 – 16 000 Hz, pružinové uchycení
výkon 10 – 5 – 2,5 W rms / 100 V, vstupní impedance min. 1000 Ω, ekv. citlivost 93 dB / 1W, 1m, frekvenční rozsah 80 – 16 000 Hz, 6,5“ širokopásmový reproduktor, možnost volby výkonu ve třech krocích, instalace do interiérů na stěnu nebo strop, pružinové uchycení, zepředu není vidět žádný montážní prvek, ozvučnice z bílého ABS plastu, ocelová mřížka, barva bílá, rozměry Ø 265 × 85 mm, hmotnost 1 kg</t>
  </si>
  <si>
    <t>Kabel 4BX1,0 Třída reakce na oheň:</t>
  </si>
  <si>
    <t>Kabel FTP, kat.5E, Třída reakce na oheň:</t>
  </si>
  <si>
    <t xml:space="preserve">Instalační kabel Solarix CAT6 UTP LSOHFR 500m </t>
  </si>
  <si>
    <t xml:space="preserve">kabel 4BX1,0 Třída reakce na oheň: </t>
  </si>
  <si>
    <t xml:space="preserve">Kabel 4BX1,0 Třída reakce na oheň: </t>
  </si>
  <si>
    <t xml:space="preserve">Kabel FTP, kat.5E, Třída reakce na oheň: </t>
  </si>
  <si>
    <t>Montáž 19" police pro nestandardní komponenty nebo uložení kabelové rezervy</t>
  </si>
  <si>
    <t>Police do 19" rozvaděče pro uložení kabelové rezervy, h. 440mm, černá</t>
  </si>
  <si>
    <t>D.221 - Vnitřní čistírna odpadních vod</t>
  </si>
  <si>
    <t>D.221 ČOV</t>
  </si>
  <si>
    <t>D.106.01 - Přístřešek skladu, myčky a oplocení</t>
  </si>
  <si>
    <t>CTIV Kyjov - SO01 Coworking</t>
  </si>
  <si>
    <t>5. 9. 2023</t>
  </si>
  <si>
    <t>CTIV Kyjov - SO02 Administrativní budova</t>
  </si>
  <si>
    <t>8. 12. 2023</t>
  </si>
  <si>
    <t>CTIV Kyjov - SO03 Přístavba</t>
  </si>
  <si>
    <t>11. 12. 2023</t>
  </si>
  <si>
    <t>CTIV Kyjov - SO05 Opravárenská hala</t>
  </si>
  <si>
    <t>CTIV Kyjov</t>
  </si>
  <si>
    <t>13. 12. 2023</t>
  </si>
  <si>
    <t>Specifikace dle PD - D.221_ČOV_Čistírna odpadních vod</t>
  </si>
  <si>
    <t>Technologie ČOV - D+M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</si>
</sst>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#,##0.00000"/>
    <numFmt numFmtId="165" formatCode="#,##0.000"/>
    <numFmt numFmtId="166" formatCode="#,##0\ &quot;Kč&quot;"/>
    <numFmt numFmtId="167" formatCode="#,##0.00\ _K_č"/>
    <numFmt numFmtId="168" formatCode="#,##0.00\ &quot;Kč&quot;"/>
    <numFmt numFmtId="169" formatCode="[$-10405]#,##0.00;\-#,##0.00"/>
    <numFmt numFmtId="170" formatCode="#,##0.0"/>
    <numFmt numFmtId="171" formatCode="[$-10405]#,##0;\-#,##0"/>
    <numFmt numFmtId="172" formatCode="dd\.mm\.yyyy"/>
    <numFmt numFmtId="173" formatCode="#,##0.00%"/>
  </numFmts>
  <fonts count="88" x14ac:knownFonts="1">
    <font>
      <sz val="10"/>
      <color theme="1"/>
      <name val="Arial"/>
      <family val="2"/>
    </font>
    <font>
      <sz val="8"/>
      <name val="Arial CE"/>
      <family val="2"/>
      <charset val="238"/>
    </font>
    <font>
      <sz val="8"/>
      <name val="Calibri"/>
      <family val="2"/>
      <charset val="238"/>
      <scheme val="minor"/>
    </font>
    <font>
      <u/>
      <sz val="10"/>
      <color rgb="FF0000FF"/>
      <name val="Arial CE"/>
      <family val="2"/>
      <charset val="238"/>
    </font>
    <font>
      <sz val="9"/>
      <color rgb="FF969696"/>
      <name val="Arial CE"/>
      <family val="2"/>
    </font>
    <font>
      <i/>
      <sz val="9"/>
      <color rgb="FF0000FF"/>
      <name val="Arial CE"/>
      <family val="2"/>
    </font>
    <font>
      <i/>
      <sz val="8"/>
      <color rgb="FF0000FF"/>
      <name val="Arial CE"/>
      <family val="2"/>
    </font>
    <font>
      <sz val="9"/>
      <name val="Arial CE"/>
      <family val="2"/>
    </font>
    <font>
      <sz val="10"/>
      <color rgb="FF003366"/>
      <name val="Arial CE"/>
      <family val="2"/>
    </font>
    <font>
      <sz val="8"/>
      <color rgb="FF003366"/>
      <name val="Arial CE"/>
      <family val="2"/>
    </font>
    <font>
      <sz val="12"/>
      <color rgb="FF003366"/>
      <name val="Arial CE"/>
      <family val="2"/>
    </font>
    <font>
      <b/>
      <sz val="8"/>
      <name val="Arial CE"/>
      <family val="2"/>
    </font>
    <font>
      <sz val="8"/>
      <color rgb="FF960000"/>
      <name val="Arial CE"/>
      <family val="2"/>
    </font>
    <font>
      <b/>
      <sz val="12"/>
      <color rgb="FF960000"/>
      <name val="Arial CE"/>
      <family val="2"/>
    </font>
    <font>
      <sz val="8"/>
      <name val="Calibri"/>
      <family val="2"/>
      <charset val="238"/>
    </font>
    <font>
      <sz val="1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color theme="1"/>
      <name val="Calibri"/>
      <family val="2"/>
      <charset val="238"/>
      <scheme val="minor"/>
    </font>
    <font>
      <b/>
      <sz val="10"/>
      <name val="Calibri"/>
      <family val="2"/>
      <charset val="238"/>
    </font>
    <font>
      <b/>
      <sz val="10"/>
      <name val="Calibri"/>
      <family val="2"/>
      <charset val="238"/>
      <scheme val="minor"/>
    </font>
    <font>
      <b/>
      <sz val="10"/>
      <color rgb="FF000000"/>
      <name val="Calibri"/>
      <family val="2"/>
      <charset val="238"/>
    </font>
    <font>
      <b/>
      <sz val="10"/>
      <color rgb="FF000000"/>
      <name val="Arial"/>
      <family val="2"/>
      <charset val="238"/>
    </font>
    <font>
      <sz val="10"/>
      <color rgb="FF000000"/>
      <name val="Arial"/>
      <family val="2"/>
      <charset val="238"/>
    </font>
    <font>
      <b/>
      <sz val="10"/>
      <name val="Arial CE"/>
      <family val="2"/>
      <charset val="238"/>
    </font>
    <font>
      <sz val="10"/>
      <name val="Arial CE"/>
      <family val="2"/>
      <charset val="238"/>
    </font>
    <font>
      <b/>
      <sz val="11"/>
      <name val="Arial CE"/>
      <family val="2"/>
      <charset val="238"/>
    </font>
    <font>
      <b/>
      <sz val="12"/>
      <name val="Arial CE"/>
      <family val="2"/>
      <charset val="238"/>
    </font>
    <font>
      <sz val="11"/>
      <name val="Arial CE"/>
      <family val="2"/>
      <charset val="238"/>
    </font>
    <font>
      <b/>
      <sz val="9"/>
      <name val="Arial CE"/>
      <family val="2"/>
      <charset val="238"/>
    </font>
    <font>
      <b/>
      <sz val="14"/>
      <name val="Arial CE"/>
      <family val="2"/>
      <charset val="238"/>
    </font>
    <font>
      <i/>
      <sz val="10"/>
      <name val="Times New Roman CE"/>
      <family val="1"/>
      <charset val="238"/>
    </font>
    <font>
      <i/>
      <sz val="9"/>
      <name val="Times New Roman CE"/>
      <family val="1"/>
      <charset val="238"/>
    </font>
    <font>
      <sz val="11"/>
      <name val="Calibri"/>
      <family val="2"/>
      <charset val="238"/>
    </font>
    <font>
      <sz val="10"/>
      <color rgb="FFFF0000"/>
      <name val="Arial CE"/>
      <family val="2"/>
      <charset val="238"/>
    </font>
    <font>
      <b/>
      <sz val="13"/>
      <name val="Arial CE"/>
      <family val="2"/>
      <charset val="238"/>
    </font>
    <font>
      <sz val="12"/>
      <name val="Arial CE"/>
      <family val="2"/>
      <charset val="238"/>
    </font>
    <font>
      <sz val="9"/>
      <name val="Tahoma"/>
      <family val="2"/>
      <charset val="238"/>
    </font>
    <font>
      <b/>
      <sz val="10"/>
      <name val="Arial CE"/>
      <charset val="238"/>
    </font>
    <font>
      <b/>
      <sz val="11"/>
      <name val="Arial CE"/>
      <charset val="238"/>
    </font>
    <font>
      <b/>
      <sz val="12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9"/>
      <color indexed="81"/>
      <name val="Tahoma"/>
      <family val="2"/>
      <charset val="238"/>
    </font>
    <font>
      <sz val="11"/>
      <color rgb="FF000000"/>
      <name val="Calibri"/>
      <family val="2"/>
      <scheme val="minor"/>
    </font>
    <font>
      <sz val="10"/>
      <color rgb="FFFF0000"/>
      <name val="Arial"/>
      <family val="2"/>
      <charset val="238"/>
    </font>
    <font>
      <sz val="8"/>
      <color rgb="FFDF7000"/>
      <name val="Arial CE"/>
      <charset val="238"/>
    </font>
    <font>
      <sz val="11"/>
      <color rgb="FF000000"/>
      <name val="Calibri"/>
      <family val="2"/>
      <charset val="238"/>
    </font>
    <font>
      <sz val="11"/>
      <color theme="1"/>
      <name val="Calibri"/>
      <family val="2"/>
      <charset val="238"/>
    </font>
    <font>
      <sz val="8"/>
      <color rgb="FF3366FF"/>
      <name val="Arial CE"/>
    </font>
    <font>
      <b/>
      <sz val="14"/>
      <name val="Arial CE"/>
    </font>
    <font>
      <sz val="10"/>
      <color rgb="FF3366FF"/>
      <name val="Arial CE"/>
    </font>
    <font>
      <sz val="10"/>
      <color rgb="FF969696"/>
      <name val="Arial CE"/>
    </font>
    <font>
      <b/>
      <sz val="11"/>
      <name val="Arial CE"/>
    </font>
    <font>
      <sz val="10"/>
      <name val="Arial CE"/>
    </font>
    <font>
      <b/>
      <sz val="10"/>
      <name val="Arial CE"/>
    </font>
    <font>
      <b/>
      <sz val="12"/>
      <color rgb="FF960000"/>
      <name val="Arial CE"/>
    </font>
    <font>
      <sz val="8"/>
      <color rgb="FF969696"/>
      <name val="Arial CE"/>
    </font>
    <font>
      <b/>
      <sz val="12"/>
      <name val="Arial CE"/>
    </font>
    <font>
      <sz val="9"/>
      <name val="Arial CE"/>
    </font>
    <font>
      <b/>
      <sz val="12"/>
      <color rgb="FF800000"/>
      <name val="Arial CE"/>
    </font>
    <font>
      <sz val="12"/>
      <color rgb="FF003366"/>
      <name val="Arial CE"/>
    </font>
    <font>
      <sz val="10"/>
      <color rgb="FF003366"/>
      <name val="Arial CE"/>
    </font>
    <font>
      <sz val="9"/>
      <color rgb="FF969696"/>
      <name val="Arial CE"/>
    </font>
    <font>
      <sz val="8"/>
      <color rgb="FF960000"/>
      <name val="Arial CE"/>
    </font>
    <font>
      <b/>
      <sz val="8"/>
      <name val="Arial CE"/>
    </font>
    <font>
      <sz val="8"/>
      <color rgb="FF003366"/>
      <name val="Arial CE"/>
    </font>
    <font>
      <sz val="7"/>
      <color rgb="FF979797"/>
      <name val="Arial CE"/>
    </font>
    <font>
      <i/>
      <u/>
      <sz val="7"/>
      <color rgb="FF979797"/>
      <name val="Calibri"/>
      <family val="2"/>
      <charset val="238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b/>
      <sz val="10"/>
      <color rgb="FF464646"/>
      <name val="Arial CE"/>
    </font>
    <font>
      <sz val="7"/>
      <color rgb="FF969696"/>
      <name val="Arial CE"/>
    </font>
    <font>
      <sz val="7"/>
      <name val="Arial CE"/>
    </font>
    <font>
      <sz val="8"/>
      <color rgb="FF505050"/>
      <name val="Arial CE"/>
    </font>
    <font>
      <b/>
      <sz val="14"/>
      <name val="Arial CE"/>
      <charset val="238"/>
    </font>
    <font>
      <sz val="9"/>
      <name val="Arial CE"/>
      <charset val="238"/>
    </font>
    <font>
      <sz val="4"/>
      <color rgb="FF0070C0"/>
      <name val="Arial CE"/>
      <charset val="238"/>
    </font>
    <font>
      <i/>
      <sz val="9"/>
      <name val="Arial CE"/>
      <charset val="238"/>
    </font>
    <font>
      <sz val="9"/>
      <name val="Arial CE"/>
      <family val="2"/>
      <charset val="238"/>
    </font>
    <font>
      <b/>
      <sz val="9"/>
      <color rgb="FFFF0000"/>
      <name val="Arial CE"/>
      <charset val="238"/>
    </font>
    <font>
      <b/>
      <sz val="10"/>
      <color rgb="FF92D050"/>
      <name val="Arial CE"/>
      <charset val="238"/>
    </font>
    <font>
      <sz val="7"/>
      <color theme="4" tint="-0.499984740745262"/>
      <name val="Arial CE"/>
      <charset val="238"/>
    </font>
  </fonts>
  <fills count="9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0C0C0"/>
      </patternFill>
    </fill>
    <fill>
      <patternFill patternType="solid">
        <fgColor rgb="FFD2D2D2"/>
      </patternFill>
    </fill>
  </fills>
  <borders count="79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rgb="FF808080"/>
      </right>
      <top style="thin">
        <color auto="1"/>
      </top>
      <bottom style="thin">
        <color auto="1"/>
      </bottom>
      <diagonal/>
    </border>
    <border>
      <left style="thin">
        <color rgb="FF808080"/>
      </left>
      <right style="thin">
        <color rgb="FF808080"/>
      </right>
      <top style="thin">
        <color auto="1"/>
      </top>
      <bottom style="thin">
        <color auto="1"/>
      </bottom>
      <diagonal/>
    </border>
    <border>
      <left style="thin">
        <color rgb="FF808080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808080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</borders>
  <cellStyleXfs count="4">
    <xf numFmtId="0" fontId="0" fillId="0" borderId="0"/>
    <xf numFmtId="0" fontId="20" fillId="0" borderId="0">
      <alignment wrapText="1"/>
    </xf>
    <xf numFmtId="0" fontId="3" fillId="0" borderId="0" applyNumberFormat="0" applyFill="0" applyBorder="0" applyAlignment="0" applyProtection="0"/>
    <xf numFmtId="0" fontId="49" fillId="0" borderId="0"/>
  </cellStyleXfs>
  <cellXfs count="729">
    <xf numFmtId="0" fontId="0" fillId="0" borderId="0" xfId="0"/>
    <xf numFmtId="0" fontId="28" fillId="2" borderId="0" xfId="0" applyFont="1" applyFill="1" applyAlignment="1">
      <alignment wrapText="1"/>
    </xf>
    <xf numFmtId="0" fontId="27" fillId="2" borderId="0" xfId="0" applyFont="1" applyFill="1" applyAlignment="1">
      <alignment horizontal="left" vertical="center" wrapText="1"/>
    </xf>
    <xf numFmtId="4" fontId="31" fillId="0" borderId="16" xfId="0" applyNumberFormat="1" applyFont="1" applyBorder="1" applyAlignment="1">
      <alignment horizontal="right" vertical="center" indent="1"/>
    </xf>
    <xf numFmtId="4" fontId="31" fillId="0" borderId="15" xfId="0" applyNumberFormat="1" applyFont="1" applyBorder="1" applyAlignment="1">
      <alignment horizontal="right" vertical="center" indent="1"/>
    </xf>
    <xf numFmtId="0" fontId="28" fillId="0" borderId="1" xfId="0" applyFont="1" applyBorder="1"/>
    <xf numFmtId="0" fontId="28" fillId="0" borderId="5" xfId="0" applyFont="1" applyBorder="1"/>
    <xf numFmtId="0" fontId="39" fillId="2" borderId="5" xfId="0" applyFont="1" applyFill="1" applyBorder="1" applyAlignment="1">
      <alignment horizontal="left" vertical="center" indent="1"/>
    </xf>
    <xf numFmtId="49" fontId="30" fillId="2" borderId="0" xfId="0" applyNumberFormat="1" applyFont="1" applyFill="1" applyAlignment="1">
      <alignment horizontal="left" vertical="center" wrapText="1"/>
    </xf>
    <xf numFmtId="0" fontId="28" fillId="2" borderId="5" xfId="0" applyFont="1" applyFill="1" applyBorder="1" applyAlignment="1">
      <alignment horizontal="left" vertical="center" indent="1"/>
    </xf>
    <xf numFmtId="0" fontId="28" fillId="2" borderId="9" xfId="0" applyFont="1" applyFill="1" applyBorder="1" applyAlignment="1">
      <alignment horizontal="left" vertical="center" indent="1"/>
    </xf>
    <xf numFmtId="0" fontId="28" fillId="2" borderId="10" xfId="0" applyFont="1" applyFill="1" applyBorder="1" applyAlignment="1">
      <alignment wrapText="1"/>
    </xf>
    <xf numFmtId="0" fontId="27" fillId="2" borderId="10" xfId="0" applyFont="1" applyFill="1" applyBorder="1" applyAlignment="1">
      <alignment horizontal="left" vertical="center" wrapText="1"/>
    </xf>
    <xf numFmtId="0" fontId="28" fillId="0" borderId="5" xfId="0" applyFont="1" applyBorder="1" applyAlignment="1">
      <alignment horizontal="left" vertical="center" indent="1"/>
    </xf>
    <xf numFmtId="0" fontId="28" fillId="0" borderId="0" xfId="0" applyFont="1" applyAlignment="1">
      <alignment horizontal="right" vertical="center"/>
    </xf>
    <xf numFmtId="0" fontId="27" fillId="0" borderId="0" xfId="0" applyFont="1" applyAlignment="1">
      <alignment horizontal="left" vertical="center"/>
    </xf>
    <xf numFmtId="0" fontId="28" fillId="0" borderId="8" xfId="0" applyFont="1" applyBorder="1"/>
    <xf numFmtId="0" fontId="27" fillId="0" borderId="5" xfId="0" applyFont="1" applyBorder="1" applyAlignment="1">
      <alignment horizontal="left" vertical="center" indent="1"/>
    </xf>
    <xf numFmtId="0" fontId="27" fillId="0" borderId="0" xfId="0" applyFont="1" applyAlignment="1">
      <alignment vertical="center" wrapText="1"/>
    </xf>
    <xf numFmtId="0" fontId="27" fillId="0" borderId="0" xfId="0" applyFont="1" applyAlignment="1">
      <alignment horizontal="left" vertical="center" wrapText="1"/>
    </xf>
    <xf numFmtId="0" fontId="27" fillId="0" borderId="9" xfId="0" applyFont="1" applyBorder="1" applyAlignment="1">
      <alignment horizontal="left" vertical="center" indent="1"/>
    </xf>
    <xf numFmtId="0" fontId="27" fillId="0" borderId="10" xfId="0" applyFont="1" applyBorder="1" applyAlignment="1">
      <alignment horizontal="right" vertical="center" wrapText="1"/>
    </xf>
    <xf numFmtId="0" fontId="27" fillId="0" borderId="10" xfId="0" applyFont="1" applyBorder="1" applyAlignment="1">
      <alignment horizontal="left" vertical="center" wrapText="1"/>
    </xf>
    <xf numFmtId="0" fontId="28" fillId="0" borderId="10" xfId="0" applyFont="1" applyBorder="1" applyAlignment="1">
      <alignment vertical="center" wrapText="1"/>
    </xf>
    <xf numFmtId="0" fontId="28" fillId="0" borderId="10" xfId="0" applyFont="1" applyBorder="1" applyAlignment="1">
      <alignment vertical="center"/>
    </xf>
    <xf numFmtId="0" fontId="27" fillId="0" borderId="10" xfId="0" applyFont="1" applyBorder="1" applyAlignment="1">
      <alignment vertical="center"/>
    </xf>
    <xf numFmtId="0" fontId="28" fillId="0" borderId="11" xfId="0" applyFont="1" applyBorder="1"/>
    <xf numFmtId="0" fontId="28" fillId="0" borderId="9" xfId="0" applyFont="1" applyBorder="1" applyAlignment="1">
      <alignment horizontal="left" indent="1"/>
    </xf>
    <xf numFmtId="0" fontId="28" fillId="0" borderId="10" xfId="0" applyFont="1" applyBorder="1"/>
    <xf numFmtId="0" fontId="28" fillId="0" borderId="10" xfId="0" applyFont="1" applyBorder="1" applyAlignment="1">
      <alignment horizontal="right"/>
    </xf>
    <xf numFmtId="0" fontId="27" fillId="3" borderId="0" xfId="0" applyFont="1" applyFill="1" applyAlignment="1" applyProtection="1">
      <alignment horizontal="left" vertical="center"/>
      <protection locked="0"/>
    </xf>
    <xf numFmtId="0" fontId="27" fillId="3" borderId="10" xfId="0" applyFont="1" applyFill="1" applyBorder="1" applyAlignment="1" applyProtection="1">
      <alignment horizontal="left" vertical="center" wrapText="1"/>
      <protection locked="0"/>
    </xf>
    <xf numFmtId="0" fontId="28" fillId="0" borderId="10" xfId="0" applyFont="1" applyBorder="1" applyAlignment="1">
      <alignment horizontal="right" vertical="center"/>
    </xf>
    <xf numFmtId="0" fontId="28" fillId="0" borderId="12" xfId="0" applyFont="1" applyBorder="1" applyAlignment="1">
      <alignment horizontal="left" vertical="top" indent="1"/>
    </xf>
    <xf numFmtId="0" fontId="28" fillId="0" borderId="6" xfId="0" applyFont="1" applyBorder="1" applyAlignment="1">
      <alignment vertical="top" wrapText="1"/>
    </xf>
    <xf numFmtId="0" fontId="27" fillId="0" borderId="6" xfId="0" applyFont="1" applyBorder="1" applyAlignment="1">
      <alignment horizontal="left" vertical="top" wrapText="1"/>
    </xf>
    <xf numFmtId="0" fontId="27" fillId="0" borderId="6" xfId="0" applyFont="1" applyBorder="1" applyAlignment="1">
      <alignment vertical="center" wrapText="1"/>
    </xf>
    <xf numFmtId="0" fontId="27" fillId="0" borderId="6" xfId="0" applyFont="1" applyBorder="1" applyAlignment="1">
      <alignment vertical="center"/>
    </xf>
    <xf numFmtId="0" fontId="28" fillId="0" borderId="6" xfId="0" applyFont="1" applyBorder="1" applyAlignment="1">
      <alignment horizontal="right" vertical="center"/>
    </xf>
    <xf numFmtId="0" fontId="28" fillId="0" borderId="7" xfId="0" applyFont="1" applyBorder="1"/>
    <xf numFmtId="0" fontId="28" fillId="0" borderId="10" xfId="0" applyFont="1" applyBorder="1" applyAlignment="1">
      <alignment horizontal="left" wrapText="1"/>
    </xf>
    <xf numFmtId="0" fontId="28" fillId="0" borderId="10" xfId="0" applyFont="1" applyBorder="1" applyAlignment="1">
      <alignment wrapText="1"/>
    </xf>
    <xf numFmtId="49" fontId="28" fillId="0" borderId="5" xfId="0" applyNumberFormat="1" applyFont="1" applyBorder="1"/>
    <xf numFmtId="0" fontId="28" fillId="0" borderId="13" xfId="0" applyFont="1" applyBorder="1" applyAlignment="1">
      <alignment horizontal="left" vertical="center" indent="1"/>
    </xf>
    <xf numFmtId="0" fontId="28" fillId="0" borderId="14" xfId="0" applyFont="1" applyBorder="1" applyAlignment="1">
      <alignment horizontal="left" vertical="center" wrapText="1"/>
    </xf>
    <xf numFmtId="0" fontId="28" fillId="0" borderId="14" xfId="0" applyFont="1" applyBorder="1" applyAlignment="1">
      <alignment wrapText="1"/>
    </xf>
    <xf numFmtId="1" fontId="27" fillId="0" borderId="14" xfId="0" applyNumberFormat="1" applyFont="1" applyBorder="1" applyAlignment="1">
      <alignment horizontal="right" vertical="center" wrapText="1"/>
    </xf>
    <xf numFmtId="0" fontId="28" fillId="0" borderId="14" xfId="0" applyFont="1" applyBorder="1" applyAlignment="1">
      <alignment horizontal="left" vertical="center" indent="1"/>
    </xf>
    <xf numFmtId="0" fontId="27" fillId="0" borderId="14" xfId="0" applyFont="1" applyBorder="1" applyAlignment="1">
      <alignment vertical="center"/>
    </xf>
    <xf numFmtId="49" fontId="28" fillId="0" borderId="17" xfId="0" applyNumberFormat="1" applyFont="1" applyBorder="1" applyAlignment="1">
      <alignment horizontal="left" vertical="center"/>
    </xf>
    <xf numFmtId="0" fontId="28" fillId="0" borderId="9" xfId="0" applyFont="1" applyBorder="1" applyAlignment="1">
      <alignment horizontal="left" vertical="center" indent="1"/>
    </xf>
    <xf numFmtId="0" fontId="28" fillId="0" borderId="10" xfId="0" applyFont="1" applyBorder="1" applyAlignment="1">
      <alignment horizontal="left" vertical="center" wrapText="1"/>
    </xf>
    <xf numFmtId="1" fontId="27" fillId="0" borderId="18" xfId="0" applyNumberFormat="1" applyFont="1" applyBorder="1" applyAlignment="1">
      <alignment horizontal="right" vertical="center" wrapText="1"/>
    </xf>
    <xf numFmtId="0" fontId="28" fillId="0" borderId="10" xfId="0" applyFont="1" applyBorder="1" applyAlignment="1">
      <alignment horizontal="left" vertical="center" indent="1"/>
    </xf>
    <xf numFmtId="49" fontId="28" fillId="0" borderId="11" xfId="0" applyNumberFormat="1" applyFont="1" applyBorder="1" applyAlignment="1">
      <alignment horizontal="left" vertical="center"/>
    </xf>
    <xf numFmtId="0" fontId="28" fillId="0" borderId="0" xfId="0" applyFont="1" applyAlignment="1">
      <alignment horizontal="left" vertical="center" wrapText="1"/>
    </xf>
    <xf numFmtId="1" fontId="28" fillId="0" borderId="0" xfId="0" applyNumberFormat="1" applyFont="1" applyAlignment="1">
      <alignment horizontal="left" vertical="center" wrapText="1"/>
    </xf>
    <xf numFmtId="4" fontId="28" fillId="0" borderId="0" xfId="0" applyNumberFormat="1" applyFont="1" applyAlignment="1">
      <alignment horizontal="left" vertical="center"/>
    </xf>
    <xf numFmtId="49" fontId="28" fillId="0" borderId="8" xfId="0" applyNumberFormat="1" applyFont="1" applyBorder="1" applyAlignment="1">
      <alignment horizontal="left" vertical="center"/>
    </xf>
    <xf numFmtId="0" fontId="30" fillId="2" borderId="19" xfId="0" applyFont="1" applyFill="1" applyBorder="1" applyAlignment="1">
      <alignment horizontal="left" vertical="center" indent="1"/>
    </xf>
    <xf numFmtId="0" fontId="27" fillId="2" borderId="20" xfId="0" applyFont="1" applyFill="1" applyBorder="1" applyAlignment="1">
      <alignment horizontal="left" vertical="center" wrapText="1"/>
    </xf>
    <xf numFmtId="0" fontId="28" fillId="2" borderId="20" xfId="0" applyFont="1" applyFill="1" applyBorder="1" applyAlignment="1">
      <alignment horizontal="left" vertical="center" wrapText="1"/>
    </xf>
    <xf numFmtId="4" fontId="30" fillId="2" borderId="20" xfId="0" applyNumberFormat="1" applyFont="1" applyFill="1" applyBorder="1" applyAlignment="1">
      <alignment horizontal="left" vertical="center"/>
    </xf>
    <xf numFmtId="49" fontId="28" fillId="2" borderId="21" xfId="0" applyNumberFormat="1" applyFont="1" applyFill="1" applyBorder="1" applyAlignment="1">
      <alignment horizontal="left" vertical="center"/>
    </xf>
    <xf numFmtId="0" fontId="28" fillId="2" borderId="20" xfId="0" applyFont="1" applyFill="1" applyBorder="1" applyAlignment="1">
      <alignment wrapText="1"/>
    </xf>
    <xf numFmtId="0" fontId="28" fillId="2" borderId="20" xfId="0" applyFont="1" applyFill="1" applyBorder="1"/>
    <xf numFmtId="0" fontId="28" fillId="0" borderId="8" xfId="0" applyFont="1" applyBorder="1" applyAlignment="1">
      <alignment horizontal="right"/>
    </xf>
    <xf numFmtId="0" fontId="28" fillId="0" borderId="5" xfId="0" applyFont="1" applyBorder="1" applyAlignment="1">
      <alignment horizontal="right"/>
    </xf>
    <xf numFmtId="0" fontId="28" fillId="0" borderId="0" xfId="0" applyFont="1" applyAlignment="1">
      <alignment horizontal="center" vertical="center" wrapText="1"/>
    </xf>
    <xf numFmtId="0" fontId="27" fillId="0" borderId="10" xfId="0" applyFont="1" applyBorder="1" applyAlignment="1">
      <alignment vertical="top" wrapText="1"/>
    </xf>
    <xf numFmtId="0" fontId="28" fillId="0" borderId="0" xfId="0" applyFont="1" applyAlignment="1">
      <alignment horizontal="center" vertical="center"/>
    </xf>
    <xf numFmtId="0" fontId="27" fillId="0" borderId="10" xfId="0" applyFont="1" applyBorder="1" applyAlignment="1">
      <alignment vertical="top"/>
    </xf>
    <xf numFmtId="14" fontId="27" fillId="0" borderId="10" xfId="0" applyNumberFormat="1" applyFont="1" applyBorder="1" applyAlignment="1">
      <alignment horizontal="center" vertical="top"/>
    </xf>
    <xf numFmtId="0" fontId="27" fillId="0" borderId="0" xfId="0" applyFont="1"/>
    <xf numFmtId="0" fontId="27" fillId="0" borderId="5" xfId="0" applyFont="1" applyBorder="1"/>
    <xf numFmtId="0" fontId="27" fillId="0" borderId="0" xfId="0" applyFont="1" applyAlignment="1">
      <alignment wrapText="1"/>
    </xf>
    <xf numFmtId="0" fontId="27" fillId="0" borderId="8" xfId="0" applyFont="1" applyBorder="1" applyAlignment="1">
      <alignment horizontal="right"/>
    </xf>
    <xf numFmtId="0" fontId="28" fillId="0" borderId="0" xfId="0" applyFont="1" applyAlignment="1">
      <alignment horizontal="center"/>
    </xf>
    <xf numFmtId="0" fontId="28" fillId="0" borderId="22" xfId="0" applyFont="1" applyBorder="1"/>
    <xf numFmtId="0" fontId="28" fillId="0" borderId="23" xfId="0" applyFont="1" applyBorder="1" applyAlignment="1">
      <alignment wrapText="1"/>
    </xf>
    <xf numFmtId="0" fontId="28" fillId="0" borderId="23" xfId="0" applyFont="1" applyBorder="1"/>
    <xf numFmtId="0" fontId="28" fillId="0" borderId="24" xfId="0" applyFont="1" applyBorder="1" applyAlignment="1">
      <alignment horizontal="right"/>
    </xf>
    <xf numFmtId="0" fontId="28" fillId="0" borderId="0" xfId="0" applyFont="1"/>
    <xf numFmtId="0" fontId="30" fillId="0" borderId="0" xfId="0" applyFont="1"/>
    <xf numFmtId="4" fontId="28" fillId="0" borderId="0" xfId="0" applyNumberFormat="1" applyFont="1"/>
    <xf numFmtId="170" fontId="28" fillId="0" borderId="0" xfId="0" applyNumberFormat="1" applyFont="1"/>
    <xf numFmtId="0" fontId="28" fillId="0" borderId="0" xfId="0" applyFont="1" applyAlignment="1">
      <alignment wrapText="1"/>
    </xf>
    <xf numFmtId="0" fontId="28" fillId="0" borderId="25" xfId="0" applyFont="1" applyBorder="1" applyAlignment="1">
      <alignment vertical="center"/>
    </xf>
    <xf numFmtId="49" fontId="28" fillId="0" borderId="14" xfId="0" applyNumberFormat="1" applyFont="1" applyBorder="1" applyAlignment="1">
      <alignment vertical="center"/>
    </xf>
    <xf numFmtId="49" fontId="28" fillId="0" borderId="0" xfId="0" applyNumberFormat="1" applyFont="1" applyAlignment="1">
      <alignment vertical="top"/>
    </xf>
    <xf numFmtId="49" fontId="28" fillId="0" borderId="0" xfId="0" applyNumberFormat="1" applyFont="1" applyAlignment="1">
      <alignment vertical="top" wrapText="1"/>
    </xf>
    <xf numFmtId="0" fontId="28" fillId="0" borderId="0" xfId="0" applyFont="1" applyAlignment="1">
      <alignment horizontal="center" vertical="top"/>
    </xf>
    <xf numFmtId="0" fontId="28" fillId="0" borderId="0" xfId="0" applyFont="1" applyAlignment="1">
      <alignment vertical="top"/>
    </xf>
    <xf numFmtId="0" fontId="28" fillId="0" borderId="0" xfId="0" applyFont="1" applyAlignment="1">
      <alignment vertical="top" wrapText="1"/>
    </xf>
    <xf numFmtId="0" fontId="1" fillId="0" borderId="0" xfId="0" applyFont="1"/>
    <xf numFmtId="0" fontId="1" fillId="0" borderId="26" xfId="0" applyFont="1" applyBorder="1" applyAlignment="1">
      <alignment vertical="top"/>
    </xf>
    <xf numFmtId="49" fontId="1" fillId="0" borderId="27" xfId="0" applyNumberFormat="1" applyFont="1" applyBorder="1" applyAlignment="1">
      <alignment vertical="top"/>
    </xf>
    <xf numFmtId="49" fontId="1" fillId="0" borderId="27" xfId="0" applyNumberFormat="1" applyFont="1" applyBorder="1" applyAlignment="1">
      <alignment horizontal="left" vertical="top" wrapText="1"/>
    </xf>
    <xf numFmtId="0" fontId="1" fillId="0" borderId="27" xfId="0" applyFont="1" applyBorder="1" applyAlignment="1">
      <alignment horizontal="center" vertical="top" shrinkToFit="1"/>
    </xf>
    <xf numFmtId="164" fontId="1" fillId="0" borderId="27" xfId="0" applyNumberFormat="1" applyFont="1" applyBorder="1" applyAlignment="1">
      <alignment vertical="top" shrinkToFit="1"/>
    </xf>
    <xf numFmtId="4" fontId="1" fillId="3" borderId="27" xfId="0" applyNumberFormat="1" applyFont="1" applyFill="1" applyBorder="1" applyAlignment="1" applyProtection="1">
      <alignment vertical="top" shrinkToFit="1"/>
      <protection locked="0"/>
    </xf>
    <xf numFmtId="4" fontId="1" fillId="0" borderId="28" xfId="0" applyNumberFormat="1" applyFont="1" applyBorder="1" applyAlignment="1">
      <alignment vertical="top" shrinkToFit="1"/>
    </xf>
    <xf numFmtId="4" fontId="1" fillId="0" borderId="0" xfId="0" applyNumberFormat="1" applyFont="1" applyAlignment="1">
      <alignment vertical="top" shrinkToFit="1"/>
    </xf>
    <xf numFmtId="4" fontId="27" fillId="2" borderId="16" xfId="0" applyNumberFormat="1" applyFont="1" applyFill="1" applyBorder="1" applyAlignment="1">
      <alignment vertical="top" shrinkToFit="1"/>
    </xf>
    <xf numFmtId="0" fontId="27" fillId="2" borderId="15" xfId="0" applyFont="1" applyFill="1" applyBorder="1" applyAlignment="1">
      <alignment vertical="top"/>
    </xf>
    <xf numFmtId="49" fontId="27" fillId="2" borderId="14" xfId="0" applyNumberFormat="1" applyFont="1" applyFill="1" applyBorder="1" applyAlignment="1">
      <alignment vertical="top"/>
    </xf>
    <xf numFmtId="0" fontId="27" fillId="2" borderId="14" xfId="0" applyFont="1" applyFill="1" applyBorder="1" applyAlignment="1">
      <alignment vertical="top"/>
    </xf>
    <xf numFmtId="49" fontId="28" fillId="0" borderId="0" xfId="0" applyNumberFormat="1" applyFont="1"/>
    <xf numFmtId="0" fontId="28" fillId="2" borderId="25" xfId="0" applyFont="1" applyFill="1" applyBorder="1" applyAlignment="1">
      <alignment vertical="center"/>
    </xf>
    <xf numFmtId="49" fontId="28" fillId="2" borderId="14" xfId="0" applyNumberFormat="1" applyFont="1" applyFill="1" applyBorder="1" applyAlignment="1">
      <alignment vertical="center"/>
    </xf>
    <xf numFmtId="0" fontId="28" fillId="4" borderId="25" xfId="0" applyFont="1" applyFill="1" applyBorder="1"/>
    <xf numFmtId="49" fontId="28" fillId="4" borderId="25" xfId="0" applyNumberFormat="1" applyFont="1" applyFill="1" applyBorder="1"/>
    <xf numFmtId="0" fontId="28" fillId="4" borderId="25" xfId="0" applyFont="1" applyFill="1" applyBorder="1" applyAlignment="1">
      <alignment horizontal="center"/>
    </xf>
    <xf numFmtId="0" fontId="28" fillId="4" borderId="15" xfId="0" applyFont="1" applyFill="1" applyBorder="1"/>
    <xf numFmtId="4" fontId="1" fillId="0" borderId="27" xfId="0" applyNumberFormat="1" applyFont="1" applyBorder="1" applyAlignment="1">
      <alignment vertical="top" shrinkToFit="1"/>
    </xf>
    <xf numFmtId="164" fontId="1" fillId="0" borderId="0" xfId="0" applyNumberFormat="1" applyFont="1" applyAlignment="1">
      <alignment vertical="top" shrinkToFit="1"/>
    </xf>
    <xf numFmtId="49" fontId="27" fillId="2" borderId="14" xfId="0" applyNumberFormat="1" applyFont="1" applyFill="1" applyBorder="1" applyAlignment="1">
      <alignment horizontal="left" vertical="top" wrapText="1"/>
    </xf>
    <xf numFmtId="0" fontId="27" fillId="2" borderId="14" xfId="0" applyFont="1" applyFill="1" applyBorder="1" applyAlignment="1">
      <alignment horizontal="center" vertical="top"/>
    </xf>
    <xf numFmtId="0" fontId="18" fillId="0" borderId="0" xfId="0" applyFont="1"/>
    <xf numFmtId="0" fontId="36" fillId="0" borderId="0" xfId="0" applyFont="1"/>
    <xf numFmtId="0" fontId="35" fillId="0" borderId="10" xfId="0" applyFont="1" applyBorder="1"/>
    <xf numFmtId="0" fontId="34" fillId="0" borderId="10" xfId="0" applyFont="1" applyBorder="1" applyAlignment="1">
      <alignment vertical="center"/>
    </xf>
    <xf numFmtId="0" fontId="34" fillId="0" borderId="10" xfId="0" applyFont="1" applyBorder="1" applyAlignment="1">
      <alignment wrapText="1"/>
    </xf>
    <xf numFmtId="0" fontId="32" fillId="0" borderId="0" xfId="0" applyFont="1" applyAlignment="1">
      <alignment horizontal="centerContinuous"/>
    </xf>
    <xf numFmtId="0" fontId="30" fillId="0" borderId="0" xfId="0" applyFont="1" applyAlignment="1">
      <alignment wrapText="1"/>
    </xf>
    <xf numFmtId="0" fontId="29" fillId="0" borderId="6" xfId="0" applyFont="1" applyBorder="1" applyAlignment="1">
      <alignment wrapText="1"/>
    </xf>
    <xf numFmtId="0" fontId="31" fillId="0" borderId="6" xfId="0" applyFont="1" applyBorder="1"/>
    <xf numFmtId="168" fontId="29" fillId="0" borderId="6" xfId="0" applyNumberFormat="1" applyFont="1" applyBorder="1"/>
    <xf numFmtId="168" fontId="27" fillId="0" borderId="0" xfId="0" applyNumberFormat="1" applyFont="1"/>
    <xf numFmtId="0" fontId="31" fillId="0" borderId="6" xfId="0" applyFont="1" applyBorder="1" applyAlignment="1">
      <alignment vertical="center"/>
    </xf>
    <xf numFmtId="168" fontId="29" fillId="0" borderId="6" xfId="0" applyNumberFormat="1" applyFont="1" applyBorder="1" applyAlignment="1">
      <alignment vertical="center"/>
    </xf>
    <xf numFmtId="0" fontId="28" fillId="0" borderId="0" xfId="0" applyFont="1" applyAlignment="1">
      <alignment vertical="center"/>
    </xf>
    <xf numFmtId="0" fontId="30" fillId="0" borderId="0" xfId="0" applyFont="1" applyAlignment="1">
      <alignment vertical="center"/>
    </xf>
    <xf numFmtId="0" fontId="29" fillId="0" borderId="6" xfId="0" applyFont="1" applyBorder="1" applyAlignment="1">
      <alignment vertical="center"/>
    </xf>
    <xf numFmtId="0" fontId="27" fillId="0" borderId="0" xfId="0" applyFont="1" applyAlignment="1">
      <alignment vertical="center"/>
    </xf>
    <xf numFmtId="168" fontId="27" fillId="0" borderId="0" xfId="0" applyNumberFormat="1" applyFont="1" applyAlignment="1">
      <alignment vertical="center"/>
    </xf>
    <xf numFmtId="0" fontId="30" fillId="0" borderId="0" xfId="0" applyFont="1" applyAlignment="1">
      <alignment vertical="center" wrapText="1"/>
    </xf>
    <xf numFmtId="0" fontId="29" fillId="0" borderId="6" xfId="0" applyFont="1" applyBorder="1" applyAlignment="1">
      <alignment vertical="center" wrapText="1"/>
    </xf>
    <xf numFmtId="0" fontId="29" fillId="0" borderId="6" xfId="0" applyFont="1" applyBorder="1"/>
    <xf numFmtId="4" fontId="1" fillId="3" borderId="0" xfId="0" applyNumberFormat="1" applyFont="1" applyFill="1" applyAlignment="1" applyProtection="1">
      <alignment vertical="top" shrinkToFit="1"/>
      <protection locked="0"/>
    </xf>
    <xf numFmtId="0" fontId="18" fillId="0" borderId="0" xfId="0" applyFont="1" applyAlignment="1">
      <alignment horizontal="center"/>
    </xf>
    <xf numFmtId="49" fontId="25" fillId="0" borderId="32" xfId="0" applyNumberFormat="1" applyFont="1" applyBorder="1" applyAlignment="1">
      <alignment horizontal="left" vertical="center"/>
    </xf>
    <xf numFmtId="49" fontId="25" fillId="0" borderId="33" xfId="0" applyNumberFormat="1" applyFont="1" applyBorder="1" applyAlignment="1">
      <alignment horizontal="left" vertical="center"/>
    </xf>
    <xf numFmtId="49" fontId="25" fillId="0" borderId="34" xfId="0" applyNumberFormat="1" applyFont="1" applyBorder="1" applyAlignment="1">
      <alignment horizontal="left" vertical="center"/>
    </xf>
    <xf numFmtId="49" fontId="25" fillId="0" borderId="33" xfId="0" applyNumberFormat="1" applyFont="1" applyBorder="1" applyAlignment="1">
      <alignment horizontal="center" vertical="center"/>
    </xf>
    <xf numFmtId="49" fontId="25" fillId="0" borderId="35" xfId="0" applyNumberFormat="1" applyFont="1" applyBorder="1" applyAlignment="1">
      <alignment horizontal="center" vertical="center"/>
    </xf>
    <xf numFmtId="0" fontId="15" fillId="0" borderId="25" xfId="0" applyFont="1" applyBorder="1" applyAlignment="1">
      <alignment horizontal="left" vertical="top" wrapText="1"/>
    </xf>
    <xf numFmtId="2" fontId="15" fillId="0" borderId="25" xfId="0" applyNumberFormat="1" applyFont="1" applyBorder="1" applyAlignment="1">
      <alignment horizontal="center"/>
    </xf>
    <xf numFmtId="49" fontId="15" fillId="0" borderId="25" xfId="0" applyNumberFormat="1" applyFont="1" applyBorder="1" applyAlignment="1">
      <alignment horizontal="left"/>
    </xf>
    <xf numFmtId="167" fontId="15" fillId="0" borderId="25" xfId="0" applyNumberFormat="1" applyFont="1" applyBorder="1" applyAlignment="1">
      <alignment horizontal="right"/>
    </xf>
    <xf numFmtId="167" fontId="15" fillId="0" borderId="41" xfId="0" applyNumberFormat="1" applyFont="1" applyBorder="1" applyAlignment="1">
      <alignment horizontal="right"/>
    </xf>
    <xf numFmtId="0" fontId="15" fillId="0" borderId="40" xfId="0" applyFont="1" applyBorder="1" applyAlignment="1">
      <alignment horizontal="left"/>
    </xf>
    <xf numFmtId="0" fontId="15" fillId="0" borderId="16" xfId="0" applyFont="1" applyBorder="1" applyAlignment="1">
      <alignment horizontal="left"/>
    </xf>
    <xf numFmtId="0" fontId="15" fillId="0" borderId="14" xfId="0" applyFont="1" applyBorder="1" applyAlignment="1">
      <alignment horizontal="left"/>
    </xf>
    <xf numFmtId="49" fontId="22" fillId="0" borderId="40" xfId="0" applyNumberFormat="1" applyFont="1" applyBorder="1" applyAlignment="1">
      <alignment horizontal="center" vertical="top" wrapText="1"/>
    </xf>
    <xf numFmtId="49" fontId="15" fillId="0" borderId="25" xfId="0" applyNumberFormat="1" applyFont="1" applyBorder="1" applyAlignment="1">
      <alignment horizontal="left" vertical="top" wrapText="1"/>
    </xf>
    <xf numFmtId="49" fontId="15" fillId="0" borderId="42" xfId="0" applyNumberFormat="1" applyFont="1" applyBorder="1" applyAlignment="1">
      <alignment horizontal="left" vertical="top" wrapText="1"/>
    </xf>
    <xf numFmtId="2" fontId="15" fillId="0" borderId="43" xfId="0" applyNumberFormat="1" applyFont="1" applyBorder="1" applyAlignment="1">
      <alignment horizontal="center"/>
    </xf>
    <xf numFmtId="49" fontId="15" fillId="0" borderId="43" xfId="0" applyNumberFormat="1" applyFont="1" applyBorder="1" applyAlignment="1">
      <alignment horizontal="left"/>
    </xf>
    <xf numFmtId="0" fontId="15" fillId="0" borderId="44" xfId="0" applyFont="1" applyBorder="1" applyAlignment="1">
      <alignment horizontal="left"/>
    </xf>
    <xf numFmtId="0" fontId="15" fillId="0" borderId="29" xfId="0" applyFont="1" applyBorder="1" applyAlignment="1">
      <alignment horizontal="left"/>
    </xf>
    <xf numFmtId="0" fontId="15" fillId="0" borderId="45" xfId="0" applyFont="1" applyBorder="1" applyAlignment="1">
      <alignment horizontal="left"/>
    </xf>
    <xf numFmtId="49" fontId="21" fillId="0" borderId="46" xfId="0" applyNumberFormat="1" applyFont="1" applyBorder="1" applyAlignment="1">
      <alignment horizontal="left" vertical="top" wrapText="1"/>
    </xf>
    <xf numFmtId="2" fontId="15" fillId="0" borderId="46" xfId="0" applyNumberFormat="1" applyFont="1" applyBorder="1" applyAlignment="1">
      <alignment horizontal="center"/>
    </xf>
    <xf numFmtId="49" fontId="15" fillId="0" borderId="46" xfId="0" applyNumberFormat="1" applyFont="1" applyBorder="1" applyAlignment="1">
      <alignment horizontal="left"/>
    </xf>
    <xf numFmtId="167" fontId="15" fillId="0" borderId="47" xfId="0" applyNumberFormat="1" applyFont="1" applyBorder="1" applyAlignment="1">
      <alignment horizontal="right"/>
    </xf>
    <xf numFmtId="4" fontId="18" fillId="0" borderId="0" xfId="0" applyNumberFormat="1" applyFont="1"/>
    <xf numFmtId="0" fontId="18" fillId="0" borderId="25" xfId="0" applyFont="1" applyBorder="1"/>
    <xf numFmtId="166" fontId="17" fillId="0" borderId="25" xfId="0" applyNumberFormat="1" applyFont="1" applyBorder="1" applyAlignment="1">
      <alignment horizontal="center"/>
    </xf>
    <xf numFmtId="0" fontId="2" fillId="0" borderId="48" xfId="0" applyFont="1" applyBorder="1" applyAlignment="1">
      <alignment horizontal="left" vertical="top" wrapText="1"/>
    </xf>
    <xf numFmtId="0" fontId="15" fillId="0" borderId="16" xfId="0" applyFont="1" applyBorder="1" applyAlignment="1">
      <alignment horizontal="left" wrapText="1"/>
    </xf>
    <xf numFmtId="0" fontId="1" fillId="0" borderId="0" xfId="0" applyFont="1" applyAlignment="1">
      <alignment vertical="center"/>
    </xf>
    <xf numFmtId="0" fontId="1" fillId="0" borderId="49" xfId="0" applyFont="1" applyBorder="1" applyAlignment="1">
      <alignment vertical="center"/>
    </xf>
    <xf numFmtId="4" fontId="13" fillId="0" borderId="0" xfId="0" applyNumberFormat="1" applyFont="1"/>
    <xf numFmtId="0" fontId="1" fillId="0" borderId="50" xfId="0" applyFont="1" applyBorder="1" applyAlignment="1">
      <alignment vertical="center"/>
    </xf>
    <xf numFmtId="0" fontId="1" fillId="0" borderId="51" xfId="0" applyFont="1" applyBorder="1" applyAlignment="1">
      <alignment vertical="center"/>
    </xf>
    <xf numFmtId="164" fontId="12" fillId="0" borderId="51" xfId="0" applyNumberFormat="1" applyFont="1" applyBorder="1"/>
    <xf numFmtId="164" fontId="12" fillId="0" borderId="52" xfId="0" applyNumberFormat="1" applyFont="1" applyBorder="1"/>
    <xf numFmtId="0" fontId="1" fillId="0" borderId="0" xfId="0" applyFont="1" applyAlignment="1">
      <alignment horizontal="left" vertical="center"/>
    </xf>
    <xf numFmtId="4" fontId="11" fillId="0" borderId="0" xfId="0" applyNumberFormat="1" applyFont="1" applyAlignment="1">
      <alignment vertical="center"/>
    </xf>
    <xf numFmtId="0" fontId="9" fillId="0" borderId="0" xfId="0" applyFont="1"/>
    <xf numFmtId="0" fontId="9" fillId="0" borderId="49" xfId="0" applyFont="1" applyBorder="1"/>
    <xf numFmtId="0" fontId="9" fillId="0" borderId="0" xfId="0" applyFont="1" applyAlignment="1">
      <alignment horizontal="left"/>
    </xf>
    <xf numFmtId="4" fontId="10" fillId="0" borderId="0" xfId="0" applyNumberFormat="1" applyFont="1"/>
    <xf numFmtId="0" fontId="9" fillId="0" borderId="53" xfId="0" applyFont="1" applyBorder="1"/>
    <xf numFmtId="164" fontId="9" fillId="0" borderId="0" xfId="0" applyNumberFormat="1" applyFont="1"/>
    <xf numFmtId="164" fontId="9" fillId="0" borderId="54" xfId="0" applyNumberFormat="1" applyFont="1" applyBorder="1"/>
    <xf numFmtId="0" fontId="9" fillId="0" borderId="0" xfId="0" applyFont="1" applyAlignment="1">
      <alignment horizontal="center"/>
    </xf>
    <xf numFmtId="4" fontId="9" fillId="0" borderId="0" xfId="0" applyNumberFormat="1" applyFont="1" applyAlignment="1">
      <alignment vertical="center"/>
    </xf>
    <xf numFmtId="4" fontId="8" fillId="0" borderId="0" xfId="0" applyNumberFormat="1" applyFont="1"/>
    <xf numFmtId="0" fontId="1" fillId="0" borderId="49" xfId="0" applyFont="1" applyBorder="1" applyAlignment="1" applyProtection="1">
      <alignment vertical="center"/>
      <protection locked="0"/>
    </xf>
    <xf numFmtId="4" fontId="7" fillId="0" borderId="55" xfId="0" applyNumberFormat="1" applyFont="1" applyBorder="1" applyAlignment="1" applyProtection="1">
      <alignment vertical="center"/>
      <protection locked="0"/>
    </xf>
    <xf numFmtId="0" fontId="1" fillId="0" borderId="55" xfId="0" applyFont="1" applyBorder="1" applyAlignment="1" applyProtection="1">
      <alignment vertical="center"/>
      <protection locked="0"/>
    </xf>
    <xf numFmtId="0" fontId="4" fillId="0" borderId="53" xfId="0" applyFont="1" applyBorder="1" applyAlignment="1">
      <alignment horizontal="left" vertical="center"/>
    </xf>
    <xf numFmtId="0" fontId="4" fillId="0" borderId="0" xfId="0" applyFont="1" applyAlignment="1">
      <alignment horizontal="center" vertical="center"/>
    </xf>
    <xf numFmtId="164" fontId="4" fillId="0" borderId="0" xfId="0" applyNumberFormat="1" applyFont="1" applyAlignment="1">
      <alignment vertical="center"/>
    </xf>
    <xf numFmtId="164" fontId="4" fillId="0" borderId="54" xfId="0" applyNumberFormat="1" applyFont="1" applyBorder="1" applyAlignment="1">
      <alignment vertical="center"/>
    </xf>
    <xf numFmtId="0" fontId="7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4" fontId="5" fillId="0" borderId="55" xfId="0" applyNumberFormat="1" applyFont="1" applyBorder="1" applyAlignment="1" applyProtection="1">
      <alignment vertical="center"/>
      <protection locked="0"/>
    </xf>
    <xf numFmtId="0" fontId="6" fillId="0" borderId="55" xfId="0" applyFont="1" applyBorder="1" applyAlignment="1" applyProtection="1">
      <alignment vertical="center"/>
      <protection locked="0"/>
    </xf>
    <xf numFmtId="0" fontId="6" fillId="0" borderId="49" xfId="0" applyFont="1" applyBorder="1" applyAlignment="1">
      <alignment vertical="center"/>
    </xf>
    <xf numFmtId="0" fontId="5" fillId="0" borderId="53" xfId="0" applyFont="1" applyBorder="1" applyAlignment="1">
      <alignment horizontal="left" vertical="center"/>
    </xf>
    <xf numFmtId="0" fontId="5" fillId="0" borderId="0" xfId="0" applyFont="1" applyAlignment="1">
      <alignment horizontal="center" vertical="center"/>
    </xf>
    <xf numFmtId="0" fontId="4" fillId="0" borderId="56" xfId="0" applyFont="1" applyBorder="1" applyAlignment="1">
      <alignment horizontal="left" vertical="center"/>
    </xf>
    <xf numFmtId="0" fontId="4" fillId="0" borderId="57" xfId="0" applyFont="1" applyBorder="1" applyAlignment="1">
      <alignment horizontal="center" vertical="center"/>
    </xf>
    <xf numFmtId="164" fontId="4" fillId="0" borderId="57" xfId="0" applyNumberFormat="1" applyFont="1" applyBorder="1" applyAlignment="1">
      <alignment vertical="center"/>
    </xf>
    <xf numFmtId="164" fontId="4" fillId="0" borderId="58" xfId="0" applyNumberFormat="1" applyFont="1" applyBorder="1" applyAlignment="1">
      <alignment vertical="center"/>
    </xf>
    <xf numFmtId="0" fontId="1" fillId="0" borderId="59" xfId="0" applyFont="1" applyBorder="1" applyAlignment="1">
      <alignment vertical="center"/>
    </xf>
    <xf numFmtId="0" fontId="1" fillId="0" borderId="30" xfId="0" applyFont="1" applyBorder="1" applyAlignment="1">
      <alignment vertical="center"/>
    </xf>
    <xf numFmtId="0" fontId="0" fillId="0" borderId="9" xfId="0" applyBorder="1" applyAlignment="1">
      <alignment horizontal="left" vertical="center" indent="1"/>
    </xf>
    <xf numFmtId="0" fontId="0" fillId="0" borderId="10" xfId="0" applyBorder="1" applyAlignment="1">
      <alignment horizontal="left" vertical="center" wrapText="1"/>
    </xf>
    <xf numFmtId="0" fontId="0" fillId="0" borderId="10" xfId="0" applyBorder="1" applyAlignment="1">
      <alignment wrapText="1"/>
    </xf>
    <xf numFmtId="1" fontId="41" fillId="0" borderId="18" xfId="0" applyNumberFormat="1" applyFont="1" applyBorder="1" applyAlignment="1">
      <alignment horizontal="right" vertical="center" wrapText="1"/>
    </xf>
    <xf numFmtId="0" fontId="0" fillId="0" borderId="10" xfId="0" applyBorder="1" applyAlignment="1">
      <alignment horizontal="left" vertical="center" indent="1"/>
    </xf>
    <xf numFmtId="49" fontId="0" fillId="0" borderId="11" xfId="0" applyNumberFormat="1" applyBorder="1" applyAlignment="1">
      <alignment horizontal="left" vertical="center"/>
    </xf>
    <xf numFmtId="0" fontId="0" fillId="0" borderId="13" xfId="0" applyBorder="1" applyAlignment="1">
      <alignment horizontal="left" indent="1"/>
    </xf>
    <xf numFmtId="0" fontId="41" fillId="0" borderId="13" xfId="0" applyFont="1" applyBorder="1" applyAlignment="1">
      <alignment horizontal="left" vertical="center" indent="1"/>
    </xf>
    <xf numFmtId="0" fontId="41" fillId="0" borderId="14" xfId="0" applyFont="1" applyBorder="1" applyAlignment="1">
      <alignment horizontal="left" vertical="center" wrapText="1"/>
    </xf>
    <xf numFmtId="0" fontId="41" fillId="0" borderId="14" xfId="0" applyFont="1" applyBorder="1" applyAlignment="1">
      <alignment wrapText="1"/>
    </xf>
    <xf numFmtId="4" fontId="42" fillId="0" borderId="15" xfId="0" applyNumberFormat="1" applyFont="1" applyBorder="1" applyAlignment="1">
      <alignment horizontal="right" vertical="center" indent="1"/>
    </xf>
    <xf numFmtId="4" fontId="42" fillId="0" borderId="16" xfId="0" applyNumberFormat="1" applyFont="1" applyBorder="1" applyAlignment="1">
      <alignment horizontal="right" vertical="center" indent="1"/>
    </xf>
    <xf numFmtId="49" fontId="1" fillId="0" borderId="31" xfId="0" applyNumberFormat="1" applyFont="1" applyBorder="1" applyAlignment="1">
      <alignment vertical="top"/>
    </xf>
    <xf numFmtId="49" fontId="0" fillId="0" borderId="14" xfId="0" applyNumberFormat="1" applyBorder="1" applyAlignment="1">
      <alignment vertical="center"/>
    </xf>
    <xf numFmtId="49" fontId="0" fillId="0" borderId="0" xfId="0" applyNumberFormat="1"/>
    <xf numFmtId="49" fontId="0" fillId="2" borderId="14" xfId="0" applyNumberFormat="1" applyFill="1" applyBorder="1" applyAlignment="1">
      <alignment vertical="center"/>
    </xf>
    <xf numFmtId="0" fontId="0" fillId="0" borderId="0" xfId="0" applyAlignment="1">
      <alignment horizontal="center"/>
    </xf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0" fontId="0" fillId="0" borderId="0" xfId="0" applyAlignment="1">
      <alignment horizontal="center" vertical="top"/>
    </xf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49" fontId="41" fillId="2" borderId="6" xfId="0" applyNumberFormat="1" applyFont="1" applyFill="1" applyBorder="1" applyAlignment="1">
      <alignment vertical="top"/>
    </xf>
    <xf numFmtId="49" fontId="41" fillId="2" borderId="6" xfId="0" applyNumberFormat="1" applyFont="1" applyFill="1" applyBorder="1" applyAlignment="1">
      <alignment horizontal="left" vertical="top" wrapText="1"/>
    </xf>
    <xf numFmtId="0" fontId="41" fillId="2" borderId="6" xfId="0" applyFont="1" applyFill="1" applyBorder="1" applyAlignment="1">
      <alignment horizontal="center" vertical="top" shrinkToFit="1"/>
    </xf>
    <xf numFmtId="164" fontId="41" fillId="2" borderId="6" xfId="0" applyNumberFormat="1" applyFont="1" applyFill="1" applyBorder="1" applyAlignment="1">
      <alignment vertical="top" shrinkToFit="1"/>
    </xf>
    <xf numFmtId="4" fontId="41" fillId="2" borderId="6" xfId="0" applyNumberFormat="1" applyFont="1" applyFill="1" applyBorder="1" applyAlignment="1">
      <alignment vertical="top" shrinkToFit="1"/>
    </xf>
    <xf numFmtId="4" fontId="41" fillId="2" borderId="29" xfId="0" applyNumberFormat="1" applyFont="1" applyFill="1" applyBorder="1" applyAlignment="1">
      <alignment vertical="top" shrinkToFit="1"/>
    </xf>
    <xf numFmtId="4" fontId="41" fillId="2" borderId="0" xfId="0" applyNumberFormat="1" applyFont="1" applyFill="1" applyAlignment="1">
      <alignment vertical="top" shrinkToFit="1"/>
    </xf>
    <xf numFmtId="0" fontId="44" fillId="0" borderId="60" xfId="0" applyFont="1" applyBorder="1" applyAlignment="1">
      <alignment vertical="top"/>
    </xf>
    <xf numFmtId="49" fontId="44" fillId="0" borderId="61" xfId="0" applyNumberFormat="1" applyFont="1" applyBorder="1" applyAlignment="1">
      <alignment vertical="top"/>
    </xf>
    <xf numFmtId="49" fontId="44" fillId="0" borderId="61" xfId="0" applyNumberFormat="1" applyFont="1" applyBorder="1" applyAlignment="1">
      <alignment horizontal="left" vertical="top" wrapText="1"/>
    </xf>
    <xf numFmtId="0" fontId="44" fillId="0" borderId="61" xfId="0" applyFont="1" applyBorder="1" applyAlignment="1">
      <alignment horizontal="center" vertical="top" shrinkToFit="1"/>
    </xf>
    <xf numFmtId="164" fontId="44" fillId="0" borderId="61" xfId="0" applyNumberFormat="1" applyFont="1" applyBorder="1" applyAlignment="1">
      <alignment vertical="top" shrinkToFit="1"/>
    </xf>
    <xf numFmtId="4" fontId="44" fillId="3" borderId="61" xfId="0" applyNumberFormat="1" applyFont="1" applyFill="1" applyBorder="1" applyAlignment="1" applyProtection="1">
      <alignment vertical="top" shrinkToFit="1"/>
      <protection locked="0"/>
    </xf>
    <xf numFmtId="4" fontId="44" fillId="0" borderId="61" xfId="0" applyNumberFormat="1" applyFont="1" applyBorder="1" applyAlignment="1">
      <alignment vertical="top" shrinkToFit="1"/>
    </xf>
    <xf numFmtId="4" fontId="44" fillId="0" borderId="62" xfId="0" applyNumberFormat="1" applyFont="1" applyBorder="1" applyAlignment="1">
      <alignment vertical="top" shrinkToFit="1"/>
    </xf>
    <xf numFmtId="4" fontId="44" fillId="0" borderId="0" xfId="0" applyNumberFormat="1" applyFont="1" applyAlignment="1">
      <alignment vertical="top" shrinkToFit="1"/>
    </xf>
    <xf numFmtId="0" fontId="44" fillId="0" borderId="0" xfId="0" applyFont="1"/>
    <xf numFmtId="0" fontId="44" fillId="0" borderId="0" xfId="0" applyFont="1" applyAlignment="1">
      <alignment vertical="top"/>
    </xf>
    <xf numFmtId="49" fontId="44" fillId="0" borderId="0" xfId="0" applyNumberFormat="1" applyFont="1" applyAlignment="1">
      <alignment vertical="top"/>
    </xf>
    <xf numFmtId="164" fontId="44" fillId="0" borderId="0" xfId="0" applyNumberFormat="1" applyFont="1" applyAlignment="1">
      <alignment vertical="top" shrinkToFit="1"/>
    </xf>
    <xf numFmtId="164" fontId="45" fillId="0" borderId="0" xfId="0" quotePrefix="1" applyNumberFormat="1" applyFont="1" applyAlignment="1">
      <alignment horizontal="left" vertical="top" wrapText="1"/>
    </xf>
    <xf numFmtId="164" fontId="45" fillId="0" borderId="0" xfId="0" applyNumberFormat="1" applyFont="1" applyAlignment="1">
      <alignment horizontal="center" vertical="top" wrapText="1" shrinkToFit="1"/>
    </xf>
    <xf numFmtId="164" fontId="45" fillId="0" borderId="0" xfId="0" applyNumberFormat="1" applyFont="1" applyAlignment="1">
      <alignment vertical="top" wrapText="1" shrinkToFit="1"/>
    </xf>
    <xf numFmtId="0" fontId="44" fillId="0" borderId="63" xfId="0" applyFont="1" applyBorder="1" applyAlignment="1">
      <alignment vertical="top"/>
    </xf>
    <xf numFmtId="49" fontId="44" fillId="0" borderId="64" xfId="0" applyNumberFormat="1" applyFont="1" applyBorder="1" applyAlignment="1">
      <alignment vertical="top"/>
    </xf>
    <xf numFmtId="49" fontId="44" fillId="0" borderId="64" xfId="0" applyNumberFormat="1" applyFont="1" applyBorder="1" applyAlignment="1">
      <alignment horizontal="left" vertical="top" wrapText="1"/>
    </xf>
    <xf numFmtId="0" fontId="44" fillId="0" borderId="64" xfId="0" applyFont="1" applyBorder="1" applyAlignment="1">
      <alignment horizontal="center" vertical="top" shrinkToFit="1"/>
    </xf>
    <xf numFmtId="164" fontId="44" fillId="0" borderId="64" xfId="0" applyNumberFormat="1" applyFont="1" applyBorder="1" applyAlignment="1">
      <alignment vertical="top" shrinkToFit="1"/>
    </xf>
    <xf numFmtId="4" fontId="44" fillId="3" borderId="64" xfId="0" applyNumberFormat="1" applyFont="1" applyFill="1" applyBorder="1" applyAlignment="1" applyProtection="1">
      <alignment vertical="top" shrinkToFit="1"/>
      <protection locked="0"/>
    </xf>
    <xf numFmtId="4" fontId="44" fillId="0" borderId="64" xfId="0" applyNumberFormat="1" applyFont="1" applyBorder="1" applyAlignment="1">
      <alignment vertical="top" shrinkToFit="1"/>
    </xf>
    <xf numFmtId="4" fontId="44" fillId="0" borderId="65" xfId="0" applyNumberFormat="1" applyFont="1" applyBorder="1" applyAlignment="1">
      <alignment vertical="top" shrinkToFit="1"/>
    </xf>
    <xf numFmtId="0" fontId="41" fillId="2" borderId="66" xfId="0" applyFont="1" applyFill="1" applyBorder="1" applyAlignment="1">
      <alignment vertical="top"/>
    </xf>
    <xf numFmtId="0" fontId="47" fillId="0" borderId="0" xfId="0" applyFont="1" applyAlignment="1">
      <alignment wrapText="1"/>
    </xf>
    <xf numFmtId="49" fontId="0" fillId="0" borderId="0" xfId="0" applyNumberFormat="1" applyAlignment="1">
      <alignment horizontal="left" vertical="top" wrapText="1"/>
    </xf>
    <xf numFmtId="0" fontId="41" fillId="2" borderId="67" xfId="0" applyFont="1" applyFill="1" applyBorder="1" applyAlignment="1">
      <alignment vertical="top"/>
    </xf>
    <xf numFmtId="49" fontId="41" fillId="2" borderId="14" xfId="0" applyNumberFormat="1" applyFont="1" applyFill="1" applyBorder="1" applyAlignment="1">
      <alignment vertical="top"/>
    </xf>
    <xf numFmtId="49" fontId="41" fillId="2" borderId="14" xfId="0" applyNumberFormat="1" applyFont="1" applyFill="1" applyBorder="1" applyAlignment="1">
      <alignment horizontal="left" vertical="top" wrapText="1"/>
    </xf>
    <xf numFmtId="0" fontId="41" fillId="2" borderId="14" xfId="0" applyFont="1" applyFill="1" applyBorder="1" applyAlignment="1">
      <alignment horizontal="center" vertical="top"/>
    </xf>
    <xf numFmtId="0" fontId="41" fillId="2" borderId="14" xfId="0" applyFont="1" applyFill="1" applyBorder="1" applyAlignment="1">
      <alignment vertical="top"/>
    </xf>
    <xf numFmtId="4" fontId="41" fillId="2" borderId="16" xfId="0" applyNumberFormat="1" applyFont="1" applyFill="1" applyBorder="1" applyAlignment="1">
      <alignment vertical="top" shrinkToFit="1"/>
    </xf>
    <xf numFmtId="49" fontId="0" fillId="0" borderId="0" xfId="0" applyNumberFormat="1" applyAlignment="1">
      <alignment horizontal="left" wrapText="1"/>
    </xf>
    <xf numFmtId="0" fontId="0" fillId="0" borderId="68" xfId="0" applyBorder="1" applyAlignment="1">
      <alignment vertical="center"/>
    </xf>
    <xf numFmtId="0" fontId="0" fillId="2" borderId="68" xfId="0" applyFill="1" applyBorder="1" applyAlignment="1">
      <alignment vertical="center"/>
    </xf>
    <xf numFmtId="0" fontId="0" fillId="4" borderId="68" xfId="0" applyFill="1" applyBorder="1"/>
    <xf numFmtId="49" fontId="0" fillId="4" borderId="68" xfId="0" applyNumberFormat="1" applyFill="1" applyBorder="1"/>
    <xf numFmtId="0" fontId="0" fillId="4" borderId="68" xfId="0" applyFill="1" applyBorder="1" applyAlignment="1">
      <alignment horizontal="center"/>
    </xf>
    <xf numFmtId="0" fontId="0" fillId="4" borderId="67" xfId="0" applyFill="1" applyBorder="1"/>
    <xf numFmtId="0" fontId="0" fillId="4" borderId="68" xfId="0" applyFill="1" applyBorder="1" applyAlignment="1">
      <alignment wrapText="1"/>
    </xf>
    <xf numFmtId="164" fontId="51" fillId="0" borderId="0" xfId="0" quotePrefix="1" applyNumberFormat="1" applyFont="1" applyAlignment="1">
      <alignment horizontal="left" vertical="top" wrapText="1"/>
    </xf>
    <xf numFmtId="164" fontId="51" fillId="0" borderId="0" xfId="0" applyNumberFormat="1" applyFont="1" applyAlignment="1">
      <alignment horizontal="center" vertical="top" wrapText="1" shrinkToFit="1"/>
    </xf>
    <xf numFmtId="164" fontId="51" fillId="0" borderId="0" xfId="0" applyNumberFormat="1" applyFont="1" applyAlignment="1">
      <alignment vertical="top" wrapText="1" shrinkToFit="1"/>
    </xf>
    <xf numFmtId="0" fontId="1" fillId="0" borderId="31" xfId="0" applyFont="1" applyBorder="1" applyAlignment="1">
      <alignment horizontal="center" vertical="top" shrinkToFit="1"/>
    </xf>
    <xf numFmtId="4" fontId="44" fillId="3" borderId="0" xfId="0" applyNumberFormat="1" applyFont="1" applyFill="1" applyAlignment="1" applyProtection="1">
      <alignment vertical="top" shrinkToFit="1"/>
      <protection locked="0"/>
    </xf>
    <xf numFmtId="0" fontId="0" fillId="0" borderId="68" xfId="0" applyBorder="1"/>
    <xf numFmtId="0" fontId="16" fillId="0" borderId="68" xfId="3" applyFont="1" applyBorder="1" applyAlignment="1">
      <alignment horizontal="left" vertical="top" wrapText="1" readingOrder="1"/>
    </xf>
    <xf numFmtId="0" fontId="16" fillId="0" borderId="68" xfId="3" applyFont="1" applyBorder="1" applyAlignment="1">
      <alignment vertical="top" wrapText="1" readingOrder="1"/>
    </xf>
    <xf numFmtId="0" fontId="16" fillId="0" borderId="68" xfId="3" applyFont="1" applyBorder="1" applyAlignment="1">
      <alignment vertical="center" wrapText="1" readingOrder="1"/>
    </xf>
    <xf numFmtId="169" fontId="16" fillId="0" borderId="68" xfId="3" applyNumberFormat="1" applyFont="1" applyBorder="1" applyAlignment="1">
      <alignment vertical="top" wrapText="1" readingOrder="1"/>
    </xf>
    <xf numFmtId="0" fontId="0" fillId="6" borderId="68" xfId="0" applyFill="1" applyBorder="1"/>
    <xf numFmtId="0" fontId="52" fillId="0" borderId="68" xfId="3" applyFont="1" applyBorder="1" applyAlignment="1">
      <alignment vertical="top" wrapText="1" readingOrder="1"/>
    </xf>
    <xf numFmtId="0" fontId="52" fillId="0" borderId="68" xfId="3" applyFont="1" applyBorder="1" applyAlignment="1">
      <alignment horizontal="right" vertical="top" wrapText="1" readingOrder="1"/>
    </xf>
    <xf numFmtId="0" fontId="53" fillId="0" borderId="68" xfId="0" applyFont="1" applyBorder="1" applyAlignment="1">
      <alignment horizontal="right"/>
    </xf>
    <xf numFmtId="0" fontId="52" fillId="0" borderId="68" xfId="3" applyFont="1" applyBorder="1" applyAlignment="1">
      <alignment vertical="top" readingOrder="1"/>
    </xf>
    <xf numFmtId="171" fontId="52" fillId="0" borderId="68" xfId="3" applyNumberFormat="1" applyFont="1" applyBorder="1" applyAlignment="1">
      <alignment vertical="top" wrapText="1" readingOrder="1"/>
    </xf>
    <xf numFmtId="0" fontId="16" fillId="0" borderId="68" xfId="3" applyFont="1" applyBorder="1" applyAlignment="1">
      <alignment vertical="top" readingOrder="1"/>
    </xf>
    <xf numFmtId="171" fontId="16" fillId="0" borderId="68" xfId="3" applyNumberFormat="1" applyFont="1" applyBorder="1" applyAlignment="1">
      <alignment horizontal="right" wrapText="1" readingOrder="1"/>
    </xf>
    <xf numFmtId="0" fontId="16" fillId="0" borderId="68" xfId="3" applyFont="1" applyBorder="1" applyAlignment="1">
      <alignment horizontal="right" vertical="top" wrapText="1" readingOrder="1"/>
    </xf>
    <xf numFmtId="0" fontId="0" fillId="0" borderId="68" xfId="0" applyBorder="1" applyAlignment="1">
      <alignment horizontal="right"/>
    </xf>
    <xf numFmtId="0" fontId="36" fillId="0" borderId="68" xfId="0" applyFont="1" applyBorder="1"/>
    <xf numFmtId="0" fontId="53" fillId="0" borderId="68" xfId="0" applyFont="1" applyBorder="1"/>
    <xf numFmtId="0" fontId="53" fillId="6" borderId="68" xfId="0" applyFont="1" applyFill="1" applyBorder="1"/>
    <xf numFmtId="0" fontId="19" fillId="0" borderId="68" xfId="0" applyFont="1" applyBorder="1"/>
    <xf numFmtId="171" fontId="36" fillId="0" borderId="68" xfId="0" applyNumberFormat="1" applyFont="1" applyBorder="1"/>
    <xf numFmtId="4" fontId="52" fillId="0" borderId="68" xfId="3" applyNumberFormat="1" applyFont="1" applyBorder="1" applyAlignment="1">
      <alignment vertical="top" wrapText="1" readingOrder="1"/>
    </xf>
    <xf numFmtId="4" fontId="19" fillId="6" borderId="68" xfId="0" applyNumberFormat="1" applyFont="1" applyFill="1" applyBorder="1"/>
    <xf numFmtId="4" fontId="19" fillId="0" borderId="68" xfId="0" applyNumberFormat="1" applyFont="1" applyBorder="1"/>
    <xf numFmtId="4" fontId="36" fillId="6" borderId="68" xfId="0" applyNumberFormat="1" applyFont="1" applyFill="1" applyBorder="1"/>
    <xf numFmtId="4" fontId="36" fillId="0" borderId="68" xfId="0" applyNumberFormat="1" applyFont="1" applyBorder="1"/>
    <xf numFmtId="0" fontId="0" fillId="0" borderId="0" xfId="0" applyAlignment="1">
      <alignment horizontal="left" vertical="center"/>
    </xf>
    <xf numFmtId="0" fontId="0" fillId="0" borderId="70" xfId="0" applyBorder="1"/>
    <xf numFmtId="0" fontId="0" fillId="0" borderId="69" xfId="0" applyBorder="1"/>
    <xf numFmtId="0" fontId="0" fillId="0" borderId="49" xfId="0" applyBorder="1"/>
    <xf numFmtId="0" fontId="55" fillId="0" borderId="0" xfId="0" applyFont="1" applyAlignment="1">
      <alignment horizontal="left" vertical="center"/>
    </xf>
    <xf numFmtId="0" fontId="56" fillId="0" borderId="0" xfId="0" applyFont="1" applyAlignment="1">
      <alignment horizontal="left" vertical="center"/>
    </xf>
    <xf numFmtId="0" fontId="57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0" fillId="0" borderId="49" xfId="0" applyBorder="1" applyAlignment="1">
      <alignment vertical="center"/>
    </xf>
    <xf numFmtId="0" fontId="59" fillId="0" borderId="0" xfId="0" applyFont="1" applyAlignment="1">
      <alignment horizontal="left" vertical="center"/>
    </xf>
    <xf numFmtId="172" fontId="59" fillId="0" borderId="0" xfId="0" applyNumberFormat="1" applyFont="1" applyAlignment="1">
      <alignment horizontal="left" vertical="center"/>
    </xf>
    <xf numFmtId="0" fontId="0" fillId="0" borderId="0" xfId="0" applyAlignment="1">
      <alignment vertical="center" wrapText="1"/>
    </xf>
    <xf numFmtId="0" fontId="0" fillId="0" borderId="49" xfId="0" applyBorder="1" applyAlignment="1">
      <alignment vertical="center" wrapText="1"/>
    </xf>
    <xf numFmtId="0" fontId="59" fillId="0" borderId="0" xfId="0" applyFont="1" applyAlignment="1">
      <alignment horizontal="left" vertical="center" wrapText="1"/>
    </xf>
    <xf numFmtId="0" fontId="0" fillId="0" borderId="51" xfId="0" applyBorder="1" applyAlignment="1">
      <alignment vertical="center"/>
    </xf>
    <xf numFmtId="0" fontId="60" fillId="0" borderId="0" xfId="0" applyFont="1" applyAlignment="1">
      <alignment horizontal="left" vertical="center"/>
    </xf>
    <xf numFmtId="4" fontId="61" fillId="0" borderId="0" xfId="0" applyNumberFormat="1" applyFont="1" applyAlignment="1">
      <alignment vertical="center"/>
    </xf>
    <xf numFmtId="0" fontId="57" fillId="0" borderId="0" xfId="0" applyFont="1" applyAlignment="1">
      <alignment horizontal="right" vertical="center"/>
    </xf>
    <xf numFmtId="0" fontId="62" fillId="0" borderId="0" xfId="0" applyFont="1" applyAlignment="1">
      <alignment horizontal="left" vertical="center"/>
    </xf>
    <xf numFmtId="4" fontId="57" fillId="0" borderId="0" xfId="0" applyNumberFormat="1" applyFont="1" applyAlignment="1">
      <alignment vertical="center"/>
    </xf>
    <xf numFmtId="173" fontId="57" fillId="0" borderId="0" xfId="0" applyNumberFormat="1" applyFont="1" applyAlignment="1">
      <alignment horizontal="right" vertical="center"/>
    </xf>
    <xf numFmtId="0" fontId="0" fillId="8" borderId="0" xfId="0" applyFill="1" applyAlignment="1">
      <alignment vertical="center"/>
    </xf>
    <xf numFmtId="0" fontId="63" fillId="8" borderId="71" xfId="0" applyFont="1" applyFill="1" applyBorder="1" applyAlignment="1">
      <alignment horizontal="left" vertical="center"/>
    </xf>
    <xf numFmtId="0" fontId="0" fillId="8" borderId="72" xfId="0" applyFill="1" applyBorder="1" applyAlignment="1">
      <alignment vertical="center"/>
    </xf>
    <xf numFmtId="0" fontId="63" fillId="8" borderId="72" xfId="0" applyFont="1" applyFill="1" applyBorder="1" applyAlignment="1">
      <alignment horizontal="right" vertical="center"/>
    </xf>
    <xf numFmtId="0" fontId="63" fillId="8" borderId="72" xfId="0" applyFont="1" applyFill="1" applyBorder="1" applyAlignment="1">
      <alignment horizontal="center" vertical="center"/>
    </xf>
    <xf numFmtId="4" fontId="63" fillId="8" borderId="72" xfId="0" applyNumberFormat="1" applyFont="1" applyFill="1" applyBorder="1" applyAlignment="1">
      <alignment vertical="center"/>
    </xf>
    <xf numFmtId="0" fontId="0" fillId="8" borderId="73" xfId="0" applyFill="1" applyBorder="1" applyAlignment="1">
      <alignment vertical="center"/>
    </xf>
    <xf numFmtId="0" fontId="0" fillId="0" borderId="59" xfId="0" applyBorder="1" applyAlignment="1">
      <alignment vertical="center"/>
    </xf>
    <xf numFmtId="0" fontId="0" fillId="0" borderId="30" xfId="0" applyBorder="1" applyAlignment="1">
      <alignment vertical="center"/>
    </xf>
    <xf numFmtId="0" fontId="0" fillId="0" borderId="70" xfId="0" applyBorder="1" applyAlignment="1">
      <alignment vertical="center"/>
    </xf>
    <xf numFmtId="0" fontId="0" fillId="0" borderId="69" xfId="0" applyBorder="1" applyAlignment="1">
      <alignment vertical="center"/>
    </xf>
    <xf numFmtId="0" fontId="64" fillId="8" borderId="0" xfId="0" applyFont="1" applyFill="1" applyAlignment="1">
      <alignment horizontal="left" vertical="center"/>
    </xf>
    <xf numFmtId="0" fontId="64" fillId="8" borderId="0" xfId="0" applyFont="1" applyFill="1" applyAlignment="1">
      <alignment horizontal="right" vertical="center"/>
    </xf>
    <xf numFmtId="0" fontId="65" fillId="0" borderId="0" xfId="0" applyFont="1" applyAlignment="1">
      <alignment horizontal="left" vertical="center"/>
    </xf>
    <xf numFmtId="0" fontId="66" fillId="0" borderId="0" xfId="0" applyFont="1" applyAlignment="1">
      <alignment vertical="center"/>
    </xf>
    <xf numFmtId="0" fontId="66" fillId="0" borderId="49" xfId="0" applyFont="1" applyBorder="1" applyAlignment="1">
      <alignment vertical="center"/>
    </xf>
    <xf numFmtId="0" fontId="66" fillId="0" borderId="57" xfId="0" applyFont="1" applyBorder="1" applyAlignment="1">
      <alignment horizontal="left" vertical="center"/>
    </xf>
    <xf numFmtId="0" fontId="66" fillId="0" borderId="57" xfId="0" applyFont="1" applyBorder="1" applyAlignment="1">
      <alignment vertical="center"/>
    </xf>
    <xf numFmtId="4" fontId="66" fillId="0" borderId="57" xfId="0" applyNumberFormat="1" applyFont="1" applyBorder="1" applyAlignment="1">
      <alignment vertical="center"/>
    </xf>
    <xf numFmtId="0" fontId="67" fillId="0" borderId="0" xfId="0" applyFont="1" applyAlignment="1">
      <alignment vertical="center"/>
    </xf>
    <xf numFmtId="0" fontId="67" fillId="0" borderId="49" xfId="0" applyFont="1" applyBorder="1" applyAlignment="1">
      <alignment vertical="center"/>
    </xf>
    <xf numFmtId="0" fontId="67" fillId="0" borderId="57" xfId="0" applyFont="1" applyBorder="1" applyAlignment="1">
      <alignment horizontal="left" vertical="center"/>
    </xf>
    <xf numFmtId="0" fontId="67" fillId="0" borderId="57" xfId="0" applyFont="1" applyBorder="1" applyAlignment="1">
      <alignment vertical="center"/>
    </xf>
    <xf numFmtId="4" fontId="67" fillId="0" borderId="57" xfId="0" applyNumberFormat="1" applyFont="1" applyBorder="1" applyAlignment="1">
      <alignment vertical="center"/>
    </xf>
    <xf numFmtId="0" fontId="0" fillId="0" borderId="0" xfId="0" applyAlignment="1">
      <alignment horizontal="center" vertical="center" wrapText="1"/>
    </xf>
    <xf numFmtId="0" fontId="0" fillId="0" borderId="49" xfId="0" applyBorder="1" applyAlignment="1">
      <alignment horizontal="center" vertical="center" wrapText="1"/>
    </xf>
    <xf numFmtId="0" fontId="64" fillId="8" borderId="74" xfId="0" applyFont="1" applyFill="1" applyBorder="1" applyAlignment="1">
      <alignment horizontal="center" vertical="center" wrapText="1"/>
    </xf>
    <xf numFmtId="0" fontId="64" fillId="8" borderId="75" xfId="0" applyFont="1" applyFill="1" applyBorder="1" applyAlignment="1">
      <alignment horizontal="center" vertical="center" wrapText="1"/>
    </xf>
    <xf numFmtId="0" fontId="64" fillId="8" borderId="76" xfId="0" applyFont="1" applyFill="1" applyBorder="1" applyAlignment="1">
      <alignment horizontal="center" vertical="center" wrapText="1"/>
    </xf>
    <xf numFmtId="0" fontId="68" fillId="0" borderId="74" xfId="0" applyFont="1" applyBorder="1" applyAlignment="1">
      <alignment horizontal="center" vertical="center" wrapText="1"/>
    </xf>
    <xf numFmtId="0" fontId="68" fillId="0" borderId="75" xfId="0" applyFont="1" applyBorder="1" applyAlignment="1">
      <alignment horizontal="center" vertical="center" wrapText="1"/>
    </xf>
    <xf numFmtId="0" fontId="68" fillId="0" borderId="76" xfId="0" applyFont="1" applyBorder="1" applyAlignment="1">
      <alignment horizontal="center" vertical="center" wrapText="1"/>
    </xf>
    <xf numFmtId="0" fontId="61" fillId="0" borderId="0" xfId="0" applyFont="1" applyAlignment="1">
      <alignment horizontal="left" vertical="center"/>
    </xf>
    <xf numFmtId="4" fontId="61" fillId="0" borderId="0" xfId="0" applyNumberFormat="1" applyFont="1"/>
    <xf numFmtId="0" fontId="0" fillId="0" borderId="50" xfId="0" applyBorder="1" applyAlignment="1">
      <alignment vertical="center"/>
    </xf>
    <xf numFmtId="164" fontId="69" fillId="0" borderId="51" xfId="0" applyNumberFormat="1" applyFont="1" applyBorder="1"/>
    <xf numFmtId="164" fontId="69" fillId="0" borderId="52" xfId="0" applyNumberFormat="1" applyFont="1" applyBorder="1"/>
    <xf numFmtId="4" fontId="70" fillId="0" borderId="0" xfId="0" applyNumberFormat="1" applyFont="1" applyAlignment="1">
      <alignment vertical="center"/>
    </xf>
    <xf numFmtId="0" fontId="71" fillId="0" borderId="0" xfId="0" applyFont="1"/>
    <xf numFmtId="0" fontId="71" fillId="0" borderId="49" xfId="0" applyFont="1" applyBorder="1"/>
    <xf numFmtId="0" fontId="71" fillId="0" borderId="0" xfId="0" applyFont="1" applyAlignment="1">
      <alignment horizontal="left"/>
    </xf>
    <xf numFmtId="0" fontId="66" fillId="0" borderId="0" xfId="0" applyFont="1" applyAlignment="1">
      <alignment horizontal="left"/>
    </xf>
    <xf numFmtId="4" fontId="66" fillId="0" borderId="0" xfId="0" applyNumberFormat="1" applyFont="1"/>
    <xf numFmtId="0" fontId="71" fillId="0" borderId="53" xfId="0" applyFont="1" applyBorder="1"/>
    <xf numFmtId="164" fontId="71" fillId="0" borderId="0" xfId="0" applyNumberFormat="1" applyFont="1"/>
    <xf numFmtId="164" fontId="71" fillId="0" borderId="54" xfId="0" applyNumberFormat="1" applyFont="1" applyBorder="1"/>
    <xf numFmtId="0" fontId="71" fillId="0" borderId="0" xfId="0" applyFont="1" applyAlignment="1">
      <alignment horizontal="center"/>
    </xf>
    <xf numFmtId="4" fontId="71" fillId="0" borderId="0" xfId="0" applyNumberFormat="1" applyFont="1" applyAlignment="1">
      <alignment vertical="center"/>
    </xf>
    <xf numFmtId="0" fontId="67" fillId="0" borderId="0" xfId="0" applyFont="1" applyAlignment="1">
      <alignment horizontal="left"/>
    </xf>
    <xf numFmtId="4" fontId="67" fillId="0" borderId="0" xfId="0" applyNumberFormat="1" applyFont="1"/>
    <xf numFmtId="0" fontId="0" fillId="0" borderId="49" xfId="0" applyBorder="1" applyAlignment="1" applyProtection="1">
      <alignment vertical="center"/>
      <protection locked="0"/>
    </xf>
    <xf numFmtId="0" fontId="64" fillId="0" borderId="55" xfId="0" applyFont="1" applyBorder="1" applyAlignment="1" applyProtection="1">
      <alignment horizontal="left" vertical="center" wrapText="1"/>
      <protection locked="0"/>
    </xf>
    <xf numFmtId="4" fontId="64" fillId="0" borderId="55" xfId="0" applyNumberFormat="1" applyFont="1" applyBorder="1" applyAlignment="1" applyProtection="1">
      <alignment vertical="center"/>
      <protection locked="0"/>
    </xf>
    <xf numFmtId="0" fontId="68" fillId="0" borderId="53" xfId="0" applyFont="1" applyBorder="1" applyAlignment="1">
      <alignment horizontal="left" vertical="center"/>
    </xf>
    <xf numFmtId="0" fontId="68" fillId="0" borderId="0" xfId="0" applyFont="1" applyAlignment="1">
      <alignment horizontal="center" vertical="center"/>
    </xf>
    <xf numFmtId="164" fontId="68" fillId="0" borderId="0" xfId="0" applyNumberFormat="1" applyFont="1" applyAlignment="1">
      <alignment vertical="center"/>
    </xf>
    <xf numFmtId="164" fontId="68" fillId="0" borderId="54" xfId="0" applyNumberFormat="1" applyFont="1" applyBorder="1" applyAlignment="1">
      <alignment vertical="center"/>
    </xf>
    <xf numFmtId="0" fontId="64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72" fillId="0" borderId="0" xfId="0" applyFont="1" applyAlignment="1">
      <alignment horizontal="left" vertical="center"/>
    </xf>
    <xf numFmtId="0" fontId="0" fillId="0" borderId="53" xfId="0" applyBorder="1" applyAlignment="1">
      <alignment vertical="center"/>
    </xf>
    <xf numFmtId="0" fontId="0" fillId="0" borderId="54" xfId="0" applyBorder="1" applyAlignment="1">
      <alignment vertical="center"/>
    </xf>
    <xf numFmtId="0" fontId="74" fillId="0" borderId="55" xfId="0" applyFont="1" applyBorder="1" applyAlignment="1" applyProtection="1">
      <alignment horizontal="left" vertical="center" wrapText="1"/>
      <protection locked="0"/>
    </xf>
    <xf numFmtId="4" fontId="74" fillId="0" borderId="55" xfId="0" applyNumberFormat="1" applyFont="1" applyBorder="1" applyAlignment="1" applyProtection="1">
      <alignment vertical="center"/>
      <protection locked="0"/>
    </xf>
    <xf numFmtId="0" fontId="75" fillId="0" borderId="49" xfId="0" applyFont="1" applyBorder="1" applyAlignment="1">
      <alignment vertical="center"/>
    </xf>
    <xf numFmtId="0" fontId="74" fillId="0" borderId="53" xfId="0" applyFont="1" applyBorder="1" applyAlignment="1">
      <alignment horizontal="left" vertical="center"/>
    </xf>
    <xf numFmtId="0" fontId="74" fillId="0" borderId="0" xfId="0" applyFont="1" applyAlignment="1">
      <alignment horizontal="center" vertical="center"/>
    </xf>
    <xf numFmtId="0" fontId="0" fillId="0" borderId="56" xfId="0" applyBorder="1" applyAlignment="1">
      <alignment vertical="center"/>
    </xf>
    <xf numFmtId="0" fontId="0" fillId="0" borderId="57" xfId="0" applyBorder="1" applyAlignment="1">
      <alignment vertical="center"/>
    </xf>
    <xf numFmtId="0" fontId="0" fillId="0" borderId="58" xfId="0" applyBorder="1" applyAlignment="1">
      <alignment vertical="center"/>
    </xf>
    <xf numFmtId="0" fontId="74" fillId="0" borderId="56" xfId="0" applyFont="1" applyBorder="1" applyAlignment="1">
      <alignment horizontal="left" vertical="center"/>
    </xf>
    <xf numFmtId="0" fontId="74" fillId="0" borderId="57" xfId="0" applyFont="1" applyBorder="1" applyAlignment="1">
      <alignment horizontal="center" vertical="center"/>
    </xf>
    <xf numFmtId="164" fontId="68" fillId="0" borderId="57" xfId="0" applyNumberFormat="1" applyFont="1" applyBorder="1" applyAlignment="1">
      <alignment vertical="center"/>
    </xf>
    <xf numFmtId="164" fontId="68" fillId="0" borderId="58" xfId="0" applyNumberFormat="1" applyFont="1" applyBorder="1" applyAlignment="1">
      <alignment vertical="center"/>
    </xf>
    <xf numFmtId="0" fontId="76" fillId="0" borderId="77" xfId="0" applyFont="1" applyBorder="1" applyAlignment="1">
      <alignment horizontal="left" vertical="center"/>
    </xf>
    <xf numFmtId="0" fontId="0" fillId="0" borderId="77" xfId="0" applyBorder="1" applyAlignment="1">
      <alignment vertical="center"/>
    </xf>
    <xf numFmtId="0" fontId="57" fillId="0" borderId="78" xfId="0" applyFont="1" applyBorder="1" applyAlignment="1">
      <alignment horizontal="left" vertical="center"/>
    </xf>
    <xf numFmtId="0" fontId="0" fillId="0" borderId="78" xfId="0" applyBorder="1" applyAlignment="1">
      <alignment vertical="center"/>
    </xf>
    <xf numFmtId="0" fontId="57" fillId="0" borderId="78" xfId="0" applyFont="1" applyBorder="1" applyAlignment="1">
      <alignment horizontal="center" vertical="center"/>
    </xf>
    <xf numFmtId="0" fontId="57" fillId="0" borderId="78" xfId="0" applyFont="1" applyBorder="1" applyAlignment="1">
      <alignment horizontal="right" vertical="center"/>
    </xf>
    <xf numFmtId="0" fontId="64" fillId="8" borderId="0" xfId="0" applyFont="1" applyFill="1" applyAlignment="1">
      <alignment horizontal="center" vertical="center" wrapText="1"/>
    </xf>
    <xf numFmtId="0" fontId="0" fillId="0" borderId="52" xfId="0" applyBorder="1" applyAlignment="1">
      <alignment vertical="center"/>
    </xf>
    <xf numFmtId="0" fontId="71" fillId="0" borderId="54" xfId="0" applyFont="1" applyBorder="1"/>
    <xf numFmtId="0" fontId="0" fillId="0" borderId="55" xfId="0" applyBorder="1" applyAlignment="1" applyProtection="1">
      <alignment vertical="center"/>
      <protection locked="0"/>
    </xf>
    <xf numFmtId="0" fontId="68" fillId="0" borderId="54" xfId="0" applyFont="1" applyBorder="1" applyAlignment="1">
      <alignment horizontal="left" vertical="center"/>
    </xf>
    <xf numFmtId="0" fontId="77" fillId="0" borderId="0" xfId="0" applyFont="1" applyAlignment="1">
      <alignment horizontal="left" vertical="center"/>
    </xf>
    <xf numFmtId="0" fontId="78" fillId="0" borderId="0" xfId="0" applyFont="1" applyAlignment="1">
      <alignment horizontal="left" vertical="center" wrapText="1"/>
    </xf>
    <xf numFmtId="0" fontId="75" fillId="0" borderId="55" xfId="0" applyFont="1" applyBorder="1" applyAlignment="1" applyProtection="1">
      <alignment vertical="center"/>
      <protection locked="0"/>
    </xf>
    <xf numFmtId="0" fontId="71" fillId="0" borderId="56" xfId="0" applyFont="1" applyBorder="1"/>
    <xf numFmtId="0" fontId="71" fillId="0" borderId="57" xfId="0" applyFont="1" applyBorder="1"/>
    <xf numFmtId="164" fontId="71" fillId="0" borderId="57" xfId="0" applyNumberFormat="1" applyFont="1" applyBorder="1"/>
    <xf numFmtId="0" fontId="71" fillId="0" borderId="58" xfId="0" applyFont="1" applyBorder="1"/>
    <xf numFmtId="0" fontId="79" fillId="0" borderId="0" xfId="0" applyFont="1" applyAlignment="1">
      <alignment vertical="center"/>
    </xf>
    <xf numFmtId="0" fontId="79" fillId="0" borderId="49" xfId="0" applyFont="1" applyBorder="1" applyAlignment="1">
      <alignment vertical="center"/>
    </xf>
    <xf numFmtId="0" fontId="79" fillId="0" borderId="53" xfId="0" applyFont="1" applyBorder="1" applyAlignment="1">
      <alignment vertical="center"/>
    </xf>
    <xf numFmtId="0" fontId="79" fillId="0" borderId="54" xfId="0" applyFont="1" applyBorder="1" applyAlignment="1">
      <alignment vertical="center"/>
    </xf>
    <xf numFmtId="0" fontId="79" fillId="0" borderId="0" xfId="0" applyFont="1" applyAlignment="1">
      <alignment horizontal="left" vertical="center"/>
    </xf>
    <xf numFmtId="4" fontId="31" fillId="0" borderId="17" xfId="0" applyNumberFormat="1" applyFont="1" applyBorder="1" applyAlignment="1">
      <alignment horizontal="right" vertical="center" indent="1"/>
    </xf>
    <xf numFmtId="0" fontId="0" fillId="0" borderId="10" xfId="0" applyBorder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Continuous" wrapText="1"/>
    </xf>
    <xf numFmtId="0" fontId="81" fillId="0" borderId="0" xfId="0" applyFont="1"/>
    <xf numFmtId="0" fontId="82" fillId="0" borderId="0" xfId="0" applyFont="1" applyAlignment="1">
      <alignment vertical="center"/>
    </xf>
    <xf numFmtId="0" fontId="83" fillId="0" borderId="0" xfId="0" applyFont="1" applyAlignment="1">
      <alignment wrapText="1"/>
    </xf>
    <xf numFmtId="0" fontId="84" fillId="0" borderId="10" xfId="0" applyFont="1" applyBorder="1"/>
    <xf numFmtId="0" fontId="84" fillId="0" borderId="10" xfId="0" applyFont="1" applyBorder="1" applyAlignment="1">
      <alignment wrapText="1"/>
    </xf>
    <xf numFmtId="0" fontId="84" fillId="0" borderId="10" xfId="0" applyFont="1" applyBorder="1" applyAlignment="1">
      <alignment horizontal="right"/>
    </xf>
    <xf numFmtId="0" fontId="81" fillId="0" borderId="10" xfId="0" applyFont="1" applyBorder="1" applyAlignment="1">
      <alignment horizontal="right"/>
    </xf>
    <xf numFmtId="0" fontId="84" fillId="0" borderId="0" xfId="0" applyFont="1"/>
    <xf numFmtId="0" fontId="84" fillId="0" borderId="0" xfId="0" applyFont="1" applyAlignment="1">
      <alignment wrapText="1"/>
    </xf>
    <xf numFmtId="0" fontId="84" fillId="0" borderId="0" xfId="0" applyFont="1" applyAlignment="1">
      <alignment vertical="center"/>
    </xf>
    <xf numFmtId="168" fontId="81" fillId="0" borderId="0" xfId="0" applyNumberFormat="1" applyFont="1"/>
    <xf numFmtId="0" fontId="84" fillId="0" borderId="0" xfId="0" applyFont="1" applyAlignment="1">
      <alignment horizontal="center"/>
    </xf>
    <xf numFmtId="0" fontId="81" fillId="0" borderId="6" xfId="0" applyFont="1" applyBorder="1"/>
    <xf numFmtId="0" fontId="0" fillId="0" borderId="6" xfId="0" applyBorder="1"/>
    <xf numFmtId="168" fontId="42" fillId="0" borderId="6" xfId="0" applyNumberFormat="1" applyFont="1" applyBorder="1"/>
    <xf numFmtId="0" fontId="0" fillId="0" borderId="0" xfId="0" applyAlignment="1">
      <alignment horizontal="right"/>
    </xf>
    <xf numFmtId="168" fontId="41" fillId="0" borderId="0" xfId="0" applyNumberFormat="1" applyFont="1"/>
    <xf numFmtId="0" fontId="0" fillId="0" borderId="0" xfId="0" applyAlignment="1">
      <alignment wrapText="1"/>
    </xf>
    <xf numFmtId="0" fontId="0" fillId="0" borderId="6" xfId="0" applyBorder="1" applyAlignment="1">
      <alignment vertical="center"/>
    </xf>
    <xf numFmtId="168" fontId="42" fillId="0" borderId="6" xfId="0" applyNumberFormat="1" applyFont="1" applyBorder="1" applyAlignment="1">
      <alignment vertical="center"/>
    </xf>
    <xf numFmtId="0" fontId="0" fillId="0" borderId="0" xfId="0" applyAlignment="1">
      <alignment horizontal="right" vertical="center"/>
    </xf>
    <xf numFmtId="0" fontId="84" fillId="0" borderId="0" xfId="0" applyFont="1" applyAlignment="1">
      <alignment vertical="center" wrapText="1"/>
    </xf>
    <xf numFmtId="0" fontId="81" fillId="0" borderId="0" xfId="0" applyFont="1" applyAlignment="1">
      <alignment vertical="center" wrapText="1"/>
    </xf>
    <xf numFmtId="0" fontId="81" fillId="0" borderId="0" xfId="0" applyFont="1" applyAlignment="1">
      <alignment vertical="center"/>
    </xf>
    <xf numFmtId="168" fontId="0" fillId="0" borderId="0" xfId="0" applyNumberFormat="1" applyAlignment="1">
      <alignment vertical="center"/>
    </xf>
    <xf numFmtId="0" fontId="85" fillId="0" borderId="0" xfId="0" applyFont="1"/>
    <xf numFmtId="168" fontId="84" fillId="0" borderId="0" xfId="0" applyNumberFormat="1" applyFont="1"/>
    <xf numFmtId="0" fontId="84" fillId="0" borderId="10" xfId="0" applyFont="1" applyBorder="1" applyAlignment="1">
      <alignment vertical="center"/>
    </xf>
    <xf numFmtId="0" fontId="84" fillId="0" borderId="10" xfId="0" applyFont="1" applyBorder="1" applyAlignment="1">
      <alignment horizontal="right" vertical="center"/>
    </xf>
    <xf numFmtId="168" fontId="84" fillId="0" borderId="0" xfId="0" applyNumberFormat="1" applyFont="1" applyAlignment="1">
      <alignment vertical="center"/>
    </xf>
    <xf numFmtId="0" fontId="84" fillId="0" borderId="10" xfId="0" applyFont="1" applyBorder="1" applyAlignment="1">
      <alignment vertical="center" wrapText="1"/>
    </xf>
    <xf numFmtId="168" fontId="81" fillId="0" borderId="0" xfId="0" applyNumberFormat="1" applyFont="1" applyAlignment="1">
      <alignment vertical="center"/>
    </xf>
    <xf numFmtId="168" fontId="29" fillId="0" borderId="0" xfId="0" applyNumberFormat="1" applyFont="1"/>
    <xf numFmtId="0" fontId="84" fillId="0" borderId="0" xfId="0" applyFont="1" applyAlignment="1">
      <alignment horizontal="left"/>
    </xf>
    <xf numFmtId="3" fontId="84" fillId="0" borderId="0" xfId="0" applyNumberFormat="1" applyFont="1" applyAlignment="1">
      <alignment horizontal="left"/>
    </xf>
    <xf numFmtId="0" fontId="86" fillId="0" borderId="0" xfId="0" applyFont="1"/>
    <xf numFmtId="0" fontId="81" fillId="0" borderId="0" xfId="0" applyFont="1" applyAlignment="1">
      <alignment wrapText="1"/>
    </xf>
    <xf numFmtId="168" fontId="42" fillId="0" borderId="0" xfId="0" applyNumberFormat="1" applyFont="1"/>
    <xf numFmtId="0" fontId="14" fillId="0" borderId="68" xfId="0" applyFont="1" applyBorder="1" applyAlignment="1">
      <alignment wrapText="1"/>
    </xf>
    <xf numFmtId="0" fontId="14" fillId="0" borderId="68" xfId="0" applyFont="1" applyBorder="1" applyAlignment="1">
      <alignment vertical="top" wrapText="1"/>
    </xf>
    <xf numFmtId="49" fontId="1" fillId="0" borderId="14" xfId="0" applyNumberFormat="1" applyFont="1" applyBorder="1" applyAlignment="1">
      <alignment vertical="top"/>
    </xf>
    <xf numFmtId="0" fontId="44" fillId="0" borderId="68" xfId="0" applyFont="1" applyBorder="1" applyAlignment="1">
      <alignment vertical="top"/>
    </xf>
    <xf numFmtId="4" fontId="44" fillId="0" borderId="68" xfId="0" applyNumberFormat="1" applyFont="1" applyBorder="1" applyAlignment="1">
      <alignment vertical="top" shrinkToFit="1"/>
    </xf>
    <xf numFmtId="0" fontId="0" fillId="0" borderId="14" xfId="0" applyBorder="1" applyAlignment="1">
      <alignment vertical="center"/>
    </xf>
    <xf numFmtId="0" fontId="0" fillId="0" borderId="16" xfId="0" applyBorder="1" applyAlignment="1">
      <alignment vertical="center"/>
    </xf>
    <xf numFmtId="0" fontId="0" fillId="2" borderId="14" xfId="0" applyFill="1" applyBorder="1" applyAlignment="1">
      <alignment vertical="center"/>
    </xf>
    <xf numFmtId="0" fontId="0" fillId="2" borderId="16" xfId="0" applyFill="1" applyBorder="1" applyAlignment="1">
      <alignment vertical="center"/>
    </xf>
    <xf numFmtId="0" fontId="46" fillId="0" borderId="6" xfId="0" applyFont="1" applyBorder="1" applyAlignment="1">
      <alignment vertical="top" wrapText="1"/>
    </xf>
    <xf numFmtId="0" fontId="44" fillId="0" borderId="6" xfId="0" applyFont="1" applyBorder="1" applyAlignment="1">
      <alignment vertical="top" wrapText="1"/>
    </xf>
    <xf numFmtId="0" fontId="46" fillId="0" borderId="0" xfId="0" applyFont="1" applyAlignment="1">
      <alignment vertical="top" wrapText="1"/>
    </xf>
    <xf numFmtId="0" fontId="43" fillId="0" borderId="0" xfId="0" applyFont="1"/>
    <xf numFmtId="0" fontId="43" fillId="0" borderId="0" xfId="0" applyFont="1" applyProtection="1">
      <protection locked="0"/>
    </xf>
    <xf numFmtId="0" fontId="0" fillId="0" borderId="14" xfId="0" applyBorder="1" applyAlignment="1" applyProtection="1">
      <alignment vertical="center"/>
      <protection locked="0"/>
    </xf>
    <xf numFmtId="0" fontId="0" fillId="2" borderId="14" xfId="0" applyFill="1" applyBorder="1" applyAlignment="1" applyProtection="1">
      <alignment vertical="center"/>
      <protection locked="0"/>
    </xf>
    <xf numFmtId="0" fontId="0" fillId="0" borderId="0" xfId="0" applyProtection="1">
      <protection locked="0"/>
    </xf>
    <xf numFmtId="0" fontId="0" fillId="4" borderId="67" xfId="0" applyFill="1" applyBorder="1" applyProtection="1">
      <protection locked="0"/>
    </xf>
    <xf numFmtId="4" fontId="0" fillId="0" borderId="0" xfId="0" applyNumberFormat="1" applyAlignment="1" applyProtection="1">
      <alignment vertical="top"/>
      <protection locked="0"/>
    </xf>
    <xf numFmtId="4" fontId="41" fillId="2" borderId="6" xfId="0" applyNumberFormat="1" applyFont="1" applyFill="1" applyBorder="1" applyAlignment="1" applyProtection="1">
      <alignment vertical="top" shrinkToFit="1"/>
      <protection locked="0"/>
    </xf>
    <xf numFmtId="0" fontId="44" fillId="0" borderId="6" xfId="0" applyFont="1" applyBorder="1" applyAlignment="1" applyProtection="1">
      <alignment vertical="top" wrapText="1"/>
      <protection locked="0"/>
    </xf>
    <xf numFmtId="4" fontId="44" fillId="0" borderId="0" xfId="0" applyNumberFormat="1" applyFont="1" applyAlignment="1" applyProtection="1">
      <alignment vertical="top" shrinkToFit="1"/>
      <protection locked="0"/>
    </xf>
    <xf numFmtId="0" fontId="46" fillId="0" borderId="0" xfId="0" applyFont="1" applyAlignment="1" applyProtection="1">
      <alignment vertical="top" wrapText="1"/>
      <protection locked="0"/>
    </xf>
    <xf numFmtId="0" fontId="46" fillId="0" borderId="6" xfId="0" applyFont="1" applyBorder="1" applyAlignment="1" applyProtection="1">
      <alignment vertical="top" wrapText="1"/>
      <protection locked="0"/>
    </xf>
    <xf numFmtId="0" fontId="0" fillId="0" borderId="0" xfId="0" applyAlignment="1" applyProtection="1">
      <alignment vertical="top"/>
      <protection locked="0"/>
    </xf>
    <xf numFmtId="0" fontId="41" fillId="2" borderId="14" xfId="0" applyFont="1" applyFill="1" applyBorder="1" applyAlignment="1" applyProtection="1">
      <alignment vertical="top"/>
      <protection locked="0"/>
    </xf>
    <xf numFmtId="0" fontId="64" fillId="0" borderId="55" xfId="0" applyFont="1" applyBorder="1" applyAlignment="1">
      <alignment horizontal="center" vertical="center"/>
    </xf>
    <xf numFmtId="49" fontId="64" fillId="0" borderId="55" xfId="0" applyNumberFormat="1" applyFont="1" applyBorder="1" applyAlignment="1">
      <alignment horizontal="left" vertical="center" wrapText="1"/>
    </xf>
    <xf numFmtId="0" fontId="64" fillId="0" borderId="55" xfId="0" applyFont="1" applyBorder="1" applyAlignment="1">
      <alignment horizontal="left" vertical="center" wrapText="1"/>
    </xf>
    <xf numFmtId="0" fontId="64" fillId="0" borderId="55" xfId="0" applyFont="1" applyBorder="1" applyAlignment="1">
      <alignment horizontal="center" vertical="center" wrapText="1"/>
    </xf>
    <xf numFmtId="165" fontId="64" fillId="0" borderId="55" xfId="0" applyNumberFormat="1" applyFont="1" applyBorder="1" applyAlignment="1">
      <alignment vertical="center"/>
    </xf>
    <xf numFmtId="0" fontId="73" fillId="0" borderId="0" xfId="2" applyFont="1" applyAlignment="1" applyProtection="1">
      <alignment vertical="center" wrapText="1"/>
    </xf>
    <xf numFmtId="0" fontId="74" fillId="0" borderId="55" xfId="0" applyFont="1" applyBorder="1" applyAlignment="1">
      <alignment horizontal="center" vertical="center"/>
    </xf>
    <xf numFmtId="49" fontId="74" fillId="0" borderId="55" xfId="0" applyNumberFormat="1" applyFont="1" applyBorder="1" applyAlignment="1">
      <alignment horizontal="left" vertical="center" wrapText="1"/>
    </xf>
    <xf numFmtId="0" fontId="74" fillId="0" borderId="55" xfId="0" applyFont="1" applyBorder="1" applyAlignment="1">
      <alignment horizontal="left" vertical="center" wrapText="1"/>
    </xf>
    <xf numFmtId="0" fontId="74" fillId="0" borderId="55" xfId="0" applyFont="1" applyBorder="1" applyAlignment="1">
      <alignment horizontal="center" vertical="center" wrapText="1"/>
    </xf>
    <xf numFmtId="165" fontId="74" fillId="0" borderId="55" xfId="0" applyNumberFormat="1" applyFont="1" applyBorder="1" applyAlignment="1">
      <alignment vertical="center"/>
    </xf>
    <xf numFmtId="0" fontId="0" fillId="0" borderId="0" xfId="0" applyAlignment="1" applyProtection="1">
      <alignment vertical="center"/>
      <protection locked="0"/>
    </xf>
    <xf numFmtId="0" fontId="71" fillId="0" borderId="0" xfId="0" applyFont="1" applyProtection="1">
      <protection locked="0"/>
    </xf>
    <xf numFmtId="4" fontId="19" fillId="0" borderId="68" xfId="0" applyNumberFormat="1" applyFont="1" applyBorder="1" applyProtection="1">
      <protection locked="0"/>
    </xf>
    <xf numFmtId="0" fontId="81" fillId="0" borderId="0" xfId="0" applyFont="1" applyProtection="1">
      <protection locked="0"/>
    </xf>
    <xf numFmtId="0" fontId="84" fillId="0" borderId="0" xfId="0" applyFont="1" applyProtection="1">
      <protection locked="0"/>
    </xf>
    <xf numFmtId="0" fontId="31" fillId="0" borderId="6" xfId="0" applyFont="1" applyBorder="1" applyProtection="1">
      <protection locked="0"/>
    </xf>
    <xf numFmtId="0" fontId="28" fillId="0" borderId="0" xfId="0" applyFont="1" applyProtection="1">
      <protection locked="0"/>
    </xf>
    <xf numFmtId="0" fontId="84" fillId="0" borderId="10" xfId="0" applyFont="1" applyBorder="1" applyAlignment="1" applyProtection="1">
      <alignment horizontal="right"/>
      <protection locked="0"/>
    </xf>
    <xf numFmtId="0" fontId="84" fillId="0" borderId="0" xfId="0" applyFont="1" applyAlignment="1" applyProtection="1">
      <alignment vertical="center"/>
      <protection locked="0"/>
    </xf>
    <xf numFmtId="0" fontId="31" fillId="0" borderId="6" xfId="0" applyFont="1" applyBorder="1" applyAlignment="1" applyProtection="1">
      <alignment vertical="center"/>
      <protection locked="0"/>
    </xf>
    <xf numFmtId="0" fontId="28" fillId="0" borderId="0" xfId="0" applyFont="1" applyAlignment="1" applyProtection="1">
      <alignment vertical="center"/>
      <protection locked="0"/>
    </xf>
    <xf numFmtId="0" fontId="81" fillId="0" borderId="0" xfId="0" applyFont="1" applyAlignment="1" applyProtection="1">
      <alignment horizontal="right" vertical="center"/>
      <protection locked="0"/>
    </xf>
    <xf numFmtId="0" fontId="84" fillId="0" borderId="10" xfId="0" applyFont="1" applyBorder="1" applyAlignment="1" applyProtection="1">
      <alignment horizontal="right" vertical="center"/>
      <protection locked="0"/>
    </xf>
    <xf numFmtId="0" fontId="84" fillId="0" borderId="0" xfId="0" applyFont="1" applyAlignment="1" applyProtection="1">
      <alignment vertical="center" wrapText="1"/>
      <protection locked="0"/>
    </xf>
    <xf numFmtId="0" fontId="81" fillId="0" borderId="10" xfId="0" applyFont="1" applyBorder="1" applyAlignment="1" applyProtection="1">
      <alignment horizontal="right"/>
      <protection locked="0"/>
    </xf>
    <xf numFmtId="0" fontId="81" fillId="0" borderId="6" xfId="0" applyFont="1" applyBorder="1" applyProtection="1">
      <protection locked="0"/>
    </xf>
    <xf numFmtId="0" fontId="81" fillId="0" borderId="0" xfId="0" applyFont="1" applyAlignment="1" applyProtection="1">
      <alignment vertical="center"/>
      <protection locked="0"/>
    </xf>
    <xf numFmtId="0" fontId="0" fillId="0" borderId="69" xfId="0" applyBorder="1" applyProtection="1">
      <protection locked="0"/>
    </xf>
    <xf numFmtId="0" fontId="57" fillId="0" borderId="0" xfId="0" applyFont="1" applyAlignment="1" applyProtection="1">
      <alignment horizontal="left" vertical="center"/>
      <protection locked="0"/>
    </xf>
    <xf numFmtId="0" fontId="0" fillId="0" borderId="0" xfId="0" applyAlignment="1" applyProtection="1">
      <alignment vertical="center" wrapText="1"/>
      <protection locked="0"/>
    </xf>
    <xf numFmtId="0" fontId="0" fillId="0" borderId="51" xfId="0" applyBorder="1" applyAlignment="1" applyProtection="1">
      <alignment vertical="center"/>
      <protection locked="0"/>
    </xf>
    <xf numFmtId="0" fontId="57" fillId="0" borderId="0" xfId="0" applyFont="1" applyAlignment="1" applyProtection="1">
      <alignment horizontal="right" vertical="center"/>
      <protection locked="0"/>
    </xf>
    <xf numFmtId="173" fontId="57" fillId="0" borderId="0" xfId="0" applyNumberFormat="1" applyFont="1" applyAlignment="1" applyProtection="1">
      <alignment horizontal="right" vertical="center"/>
      <protection locked="0"/>
    </xf>
    <xf numFmtId="0" fontId="0" fillId="8" borderId="72" xfId="0" applyFill="1" applyBorder="1" applyAlignment="1" applyProtection="1">
      <alignment vertical="center"/>
      <protection locked="0"/>
    </xf>
    <xf numFmtId="0" fontId="0" fillId="0" borderId="30" xfId="0" applyBorder="1" applyAlignment="1" applyProtection="1">
      <alignment vertical="center"/>
      <protection locked="0"/>
    </xf>
    <xf numFmtId="0" fontId="0" fillId="0" borderId="69" xfId="0" applyBorder="1" applyAlignment="1" applyProtection="1">
      <alignment vertical="center"/>
      <protection locked="0"/>
    </xf>
    <xf numFmtId="0" fontId="0" fillId="8" borderId="0" xfId="0" applyFill="1" applyAlignment="1" applyProtection="1">
      <alignment vertical="center"/>
      <protection locked="0"/>
    </xf>
    <xf numFmtId="0" fontId="66" fillId="0" borderId="57" xfId="0" applyFont="1" applyBorder="1" applyAlignment="1" applyProtection="1">
      <alignment vertical="center"/>
      <protection locked="0"/>
    </xf>
    <xf numFmtId="0" fontId="67" fillId="0" borderId="57" xfId="0" applyFont="1" applyBorder="1" applyAlignment="1" applyProtection="1">
      <alignment vertical="center"/>
      <protection locked="0"/>
    </xf>
    <xf numFmtId="0" fontId="64" fillId="8" borderId="75" xfId="0" applyFont="1" applyFill="1" applyBorder="1" applyAlignment="1" applyProtection="1">
      <alignment horizontal="center" vertical="center" wrapText="1"/>
      <protection locked="0"/>
    </xf>
    <xf numFmtId="0" fontId="0" fillId="0" borderId="77" xfId="0" applyBorder="1" applyAlignment="1" applyProtection="1">
      <alignment vertical="center"/>
      <protection locked="0"/>
    </xf>
    <xf numFmtId="0" fontId="0" fillId="0" borderId="78" xfId="0" applyBorder="1" applyAlignment="1" applyProtection="1">
      <alignment vertical="center"/>
      <protection locked="0"/>
    </xf>
    <xf numFmtId="4" fontId="52" fillId="0" borderId="68" xfId="3" applyNumberFormat="1" applyFont="1" applyBorder="1" applyAlignment="1" applyProtection="1">
      <alignment vertical="top" wrapText="1" readingOrder="1"/>
      <protection locked="0"/>
    </xf>
    <xf numFmtId="0" fontId="32" fillId="0" borderId="0" xfId="0" applyFont="1" applyAlignment="1">
      <alignment horizontal="center"/>
    </xf>
    <xf numFmtId="0" fontId="0" fillId="0" borderId="0" xfId="0" applyAlignment="1">
      <alignment horizontal="center" wrapText="1"/>
    </xf>
    <xf numFmtId="0" fontId="30" fillId="0" borderId="0" xfId="0" applyFont="1" applyAlignment="1">
      <alignment horizontal="center" vertical="top"/>
    </xf>
    <xf numFmtId="0" fontId="30" fillId="0" borderId="0" xfId="0" applyFont="1" applyAlignment="1">
      <alignment horizontal="center" vertical="top" wrapText="1"/>
    </xf>
    <xf numFmtId="49" fontId="28" fillId="0" borderId="14" xfId="0" applyNumberFormat="1" applyFont="1" applyBorder="1" applyAlignment="1">
      <alignment vertical="center" shrinkToFit="1"/>
    </xf>
    <xf numFmtId="49" fontId="28" fillId="0" borderId="16" xfId="0" applyNumberFormat="1" applyFont="1" applyBorder="1" applyAlignment="1">
      <alignment vertical="center" shrinkToFit="1"/>
    </xf>
    <xf numFmtId="4" fontId="31" fillId="0" borderId="15" xfId="0" applyNumberFormat="1" applyFont="1" applyBorder="1" applyAlignment="1">
      <alignment horizontal="right" vertical="center" indent="1"/>
    </xf>
    <xf numFmtId="4" fontId="31" fillId="0" borderId="17" xfId="0" applyNumberFormat="1" applyFont="1" applyBorder="1" applyAlignment="1">
      <alignment horizontal="right" vertical="center" indent="1"/>
    </xf>
    <xf numFmtId="4" fontId="42" fillId="0" borderId="15" xfId="0" applyNumberFormat="1" applyFont="1" applyBorder="1" applyAlignment="1">
      <alignment horizontal="right" vertical="center" indent="1"/>
    </xf>
    <xf numFmtId="4" fontId="42" fillId="0" borderId="17" xfId="0" applyNumberFormat="1" applyFont="1" applyBorder="1" applyAlignment="1">
      <alignment horizontal="right" vertical="center" indent="1"/>
    </xf>
    <xf numFmtId="4" fontId="31" fillId="0" borderId="68" xfId="0" applyNumberFormat="1" applyFont="1" applyBorder="1" applyAlignment="1">
      <alignment horizontal="right" vertical="center" indent="1"/>
    </xf>
    <xf numFmtId="0" fontId="28" fillId="0" borderId="6" xfId="0" applyFont="1" applyBorder="1" applyAlignment="1">
      <alignment horizontal="center" wrapText="1"/>
    </xf>
    <xf numFmtId="4" fontId="42" fillId="0" borderId="18" xfId="0" applyNumberFormat="1" applyFont="1" applyBorder="1" applyAlignment="1">
      <alignment horizontal="right" vertical="center"/>
    </xf>
    <xf numFmtId="4" fontId="42" fillId="0" borderId="10" xfId="0" applyNumberFormat="1" applyFont="1" applyBorder="1" applyAlignment="1">
      <alignment horizontal="right" vertical="center"/>
    </xf>
    <xf numFmtId="4" fontId="38" fillId="2" borderId="20" xfId="0" applyNumberFormat="1" applyFont="1" applyFill="1" applyBorder="1" applyAlignment="1">
      <alignment horizontal="right" vertical="center"/>
    </xf>
    <xf numFmtId="2" fontId="38" fillId="2" borderId="20" xfId="0" applyNumberFormat="1" applyFont="1" applyFill="1" applyBorder="1" applyAlignment="1">
      <alignment horizontal="right" vertical="center"/>
    </xf>
    <xf numFmtId="0" fontId="27" fillId="0" borderId="10" xfId="0" applyFont="1" applyBorder="1" applyAlignment="1">
      <alignment horizontal="center" vertical="center" wrapText="1"/>
    </xf>
    <xf numFmtId="0" fontId="28" fillId="0" borderId="10" xfId="0" applyFont="1" applyBorder="1" applyAlignment="1">
      <alignment horizontal="center" vertical="center" wrapText="1"/>
    </xf>
    <xf numFmtId="0" fontId="27" fillId="0" borderId="10" xfId="0" applyFont="1" applyBorder="1" applyAlignment="1">
      <alignment horizontal="center" vertical="center"/>
    </xf>
    <xf numFmtId="0" fontId="28" fillId="0" borderId="10" xfId="0" applyFont="1" applyBorder="1" applyAlignment="1">
      <alignment horizontal="center" vertical="center"/>
    </xf>
    <xf numFmtId="0" fontId="37" fillId="0" borderId="5" xfId="0" applyFont="1" applyBorder="1" applyAlignment="1">
      <alignment horizontal="left" vertical="top" wrapText="1"/>
    </xf>
    <xf numFmtId="0" fontId="50" fillId="0" borderId="0" xfId="0" applyFont="1" applyAlignment="1">
      <alignment horizontal="left" vertical="top" wrapText="1"/>
    </xf>
    <xf numFmtId="0" fontId="50" fillId="0" borderId="8" xfId="0" applyFont="1" applyBorder="1" applyAlignment="1">
      <alignment horizontal="left" vertical="top" wrapText="1"/>
    </xf>
    <xf numFmtId="0" fontId="27" fillId="3" borderId="0" xfId="0" applyFont="1" applyFill="1" applyAlignment="1" applyProtection="1">
      <alignment horizontal="left" vertical="center"/>
      <protection locked="0"/>
    </xf>
    <xf numFmtId="0" fontId="27" fillId="2" borderId="10" xfId="0" applyFont="1" applyFill="1" applyBorder="1" applyAlignment="1">
      <alignment horizontal="left" vertical="center" wrapText="1"/>
    </xf>
    <xf numFmtId="0" fontId="27" fillId="2" borderId="11" xfId="0" applyFont="1" applyFill="1" applyBorder="1" applyAlignment="1">
      <alignment horizontal="left" vertical="center" wrapText="1"/>
    </xf>
    <xf numFmtId="0" fontId="27" fillId="3" borderId="10" xfId="0" applyFont="1" applyFill="1" applyBorder="1" applyAlignment="1" applyProtection="1">
      <alignment horizontal="left" vertical="center"/>
      <protection locked="0"/>
    </xf>
    <xf numFmtId="0" fontId="28" fillId="3" borderId="10" xfId="0" applyFont="1" applyFill="1" applyBorder="1" applyAlignment="1" applyProtection="1">
      <alignment horizontal="left" vertical="center"/>
      <protection locked="0"/>
    </xf>
    <xf numFmtId="0" fontId="27" fillId="0" borderId="6" xfId="0" applyFont="1" applyBorder="1" applyAlignment="1">
      <alignment horizontal="left" vertical="center" wrapText="1"/>
    </xf>
    <xf numFmtId="0" fontId="28" fillId="0" borderId="6" xfId="0" applyFont="1" applyBorder="1" applyAlignment="1">
      <alignment vertical="center" wrapText="1"/>
    </xf>
    <xf numFmtId="0" fontId="27" fillId="0" borderId="0" xfId="0" applyFont="1" applyAlignment="1">
      <alignment horizontal="left" vertical="center" wrapText="1"/>
    </xf>
    <xf numFmtId="0" fontId="28" fillId="0" borderId="0" xfId="0" applyFont="1" applyAlignment="1">
      <alignment vertical="center" wrapText="1"/>
    </xf>
    <xf numFmtId="0" fontId="33" fillId="0" borderId="2" xfId="0" applyFont="1" applyBorder="1" applyAlignment="1">
      <alignment horizontal="center" vertical="center"/>
    </xf>
    <xf numFmtId="0" fontId="33" fillId="0" borderId="3" xfId="0" applyFont="1" applyBorder="1" applyAlignment="1">
      <alignment horizontal="center" vertical="center"/>
    </xf>
    <xf numFmtId="0" fontId="33" fillId="0" borderId="4" xfId="0" applyFont="1" applyBorder="1" applyAlignment="1">
      <alignment horizontal="center" vertical="center"/>
    </xf>
    <xf numFmtId="4" fontId="29" fillId="0" borderId="18" xfId="0" applyNumberFormat="1" applyFont="1" applyBorder="1" applyAlignment="1">
      <alignment horizontal="right" vertical="center"/>
    </xf>
    <xf numFmtId="4" fontId="29" fillId="0" borderId="10" xfId="0" applyNumberFormat="1" applyFont="1" applyBorder="1" applyAlignment="1">
      <alignment horizontal="right" vertical="center"/>
    </xf>
    <xf numFmtId="4" fontId="29" fillId="0" borderId="6" xfId="0" applyNumberFormat="1" applyFont="1" applyBorder="1" applyAlignment="1">
      <alignment horizontal="right" vertical="center"/>
    </xf>
    <xf numFmtId="49" fontId="30" fillId="2" borderId="6" xfId="0" applyNumberFormat="1" applyFont="1" applyFill="1" applyBorder="1" applyAlignment="1">
      <alignment horizontal="left" vertical="center" wrapText="1"/>
    </xf>
    <xf numFmtId="0" fontId="28" fillId="2" borderId="6" xfId="0" applyFont="1" applyFill="1" applyBorder="1" applyAlignment="1">
      <alignment wrapText="1"/>
    </xf>
    <xf numFmtId="0" fontId="28" fillId="2" borderId="7" xfId="0" applyFont="1" applyFill="1" applyBorder="1" applyAlignment="1">
      <alignment wrapText="1"/>
    </xf>
    <xf numFmtId="0" fontId="27" fillId="2" borderId="0" xfId="0" applyFont="1" applyFill="1" applyAlignment="1">
      <alignment horizontal="left" vertical="center" wrapText="1"/>
    </xf>
    <xf numFmtId="0" fontId="28" fillId="2" borderId="0" xfId="0" applyFont="1" applyFill="1" applyAlignment="1">
      <alignment wrapText="1"/>
    </xf>
    <xf numFmtId="0" fontId="28" fillId="2" borderId="8" xfId="0" applyFont="1" applyFill="1" applyBorder="1" applyAlignment="1">
      <alignment wrapText="1"/>
    </xf>
    <xf numFmtId="1" fontId="28" fillId="0" borderId="10" xfId="0" applyNumberFormat="1" applyFont="1" applyBorder="1" applyAlignment="1">
      <alignment horizontal="right" indent="1"/>
    </xf>
    <xf numFmtId="0" fontId="27" fillId="3" borderId="6" xfId="0" applyFont="1" applyFill="1" applyBorder="1" applyAlignment="1" applyProtection="1">
      <alignment horizontal="left" vertical="center"/>
      <protection locked="0"/>
    </xf>
    <xf numFmtId="0" fontId="28" fillId="0" borderId="10" xfId="0" applyFont="1" applyBorder="1" applyAlignment="1">
      <alignment horizontal="right" indent="1"/>
    </xf>
    <xf numFmtId="0" fontId="28" fillId="0" borderId="11" xfId="0" applyFont="1" applyBorder="1" applyAlignment="1">
      <alignment horizontal="right" indent="1"/>
    </xf>
    <xf numFmtId="4" fontId="42" fillId="0" borderId="16" xfId="0" applyNumberFormat="1" applyFont="1" applyBorder="1" applyAlignment="1">
      <alignment horizontal="right" vertical="center" indent="1"/>
    </xf>
    <xf numFmtId="0" fontId="58" fillId="0" borderId="0" xfId="0" applyFont="1" applyAlignment="1">
      <alignment horizontal="left" vertical="center" wrapText="1"/>
    </xf>
    <xf numFmtId="0" fontId="0" fillId="0" borderId="0" xfId="0" applyAlignment="1">
      <alignment vertical="center"/>
    </xf>
    <xf numFmtId="0" fontId="57" fillId="0" borderId="0" xfId="0" applyFont="1" applyAlignment="1">
      <alignment horizontal="left" vertical="center" wrapText="1"/>
    </xf>
    <xf numFmtId="0" fontId="57" fillId="0" borderId="0" xfId="0" applyFont="1" applyAlignment="1">
      <alignment horizontal="left" vertical="center"/>
    </xf>
    <xf numFmtId="0" fontId="54" fillId="7" borderId="0" xfId="0" applyFont="1" applyFill="1" applyAlignment="1">
      <alignment horizontal="center" vertical="center"/>
    </xf>
    <xf numFmtId="0" fontId="0" fillId="0" borderId="0" xfId="0"/>
    <xf numFmtId="0" fontId="59" fillId="0" borderId="0" xfId="0" applyFont="1" applyAlignment="1">
      <alignment horizontal="left" vertical="center"/>
    </xf>
    <xf numFmtId="0" fontId="59" fillId="0" borderId="0" xfId="0" applyFont="1" applyAlignment="1">
      <alignment horizontal="left" vertical="center" wrapText="1"/>
    </xf>
    <xf numFmtId="0" fontId="16" fillId="6" borderId="68" xfId="3" applyFont="1" applyFill="1" applyBorder="1" applyAlignment="1">
      <alignment horizontal="left" vertical="top" wrapText="1" readingOrder="1"/>
    </xf>
    <xf numFmtId="0" fontId="43" fillId="0" borderId="0" xfId="0" applyFont="1" applyAlignment="1">
      <alignment horizontal="center"/>
    </xf>
    <xf numFmtId="49" fontId="0" fillId="0" borderId="14" xfId="0" applyNumberFormat="1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16" xfId="0" applyBorder="1" applyAlignment="1">
      <alignment vertical="center"/>
    </xf>
    <xf numFmtId="49" fontId="0" fillId="2" borderId="14" xfId="0" applyNumberFormat="1" applyFill="1" applyBorder="1" applyAlignment="1">
      <alignment vertical="center"/>
    </xf>
    <xf numFmtId="0" fontId="0" fillId="2" borderId="14" xfId="0" applyFill="1" applyBorder="1" applyAlignment="1">
      <alignment vertical="center"/>
    </xf>
    <xf numFmtId="0" fontId="0" fillId="2" borderId="16" xfId="0" applyFill="1" applyBorder="1" applyAlignment="1">
      <alignment vertical="center"/>
    </xf>
    <xf numFmtId="0" fontId="80" fillId="0" borderId="6" xfId="0" applyFont="1" applyBorder="1" applyAlignment="1">
      <alignment horizontal="center" wrapText="1"/>
    </xf>
    <xf numFmtId="0" fontId="0" fillId="0" borderId="6" xfId="0" applyBorder="1" applyAlignment="1">
      <alignment horizontal="center"/>
    </xf>
    <xf numFmtId="49" fontId="22" fillId="0" borderId="40" xfId="0" applyNumberFormat="1" applyFont="1" applyBorder="1" applyAlignment="1">
      <alignment horizontal="center" vertical="top" wrapText="1"/>
    </xf>
    <xf numFmtId="49" fontId="22" fillId="0" borderId="16" xfId="0" applyNumberFormat="1" applyFont="1" applyBorder="1" applyAlignment="1">
      <alignment horizontal="center" vertical="top" wrapText="1"/>
    </xf>
    <xf numFmtId="0" fontId="15" fillId="0" borderId="25" xfId="0" applyFont="1" applyBorder="1" applyAlignment="1">
      <alignment horizontal="center" vertical="top" wrapText="1"/>
    </xf>
    <xf numFmtId="0" fontId="15" fillId="0" borderId="41" xfId="0" applyFont="1" applyBorder="1" applyAlignment="1">
      <alignment horizontal="center" vertical="top" wrapText="1"/>
    </xf>
    <xf numFmtId="49" fontId="26" fillId="0" borderId="25" xfId="0" applyNumberFormat="1" applyFont="1" applyBorder="1" applyAlignment="1">
      <alignment horizontal="center"/>
    </xf>
    <xf numFmtId="0" fontId="21" fillId="0" borderId="25" xfId="0" applyFont="1" applyBorder="1" applyAlignment="1">
      <alignment horizontal="center"/>
    </xf>
    <xf numFmtId="49" fontId="24" fillId="5" borderId="36" xfId="0" applyNumberFormat="1" applyFont="1" applyFill="1" applyBorder="1" applyAlignment="1">
      <alignment horizontal="center" wrapText="1"/>
    </xf>
    <xf numFmtId="49" fontId="24" fillId="5" borderId="37" xfId="0" applyNumberFormat="1" applyFont="1" applyFill="1" applyBorder="1" applyAlignment="1">
      <alignment horizontal="center" wrapText="1"/>
    </xf>
    <xf numFmtId="0" fontId="21" fillId="5" borderId="38" xfId="0" applyFont="1" applyFill="1" applyBorder="1" applyAlignment="1">
      <alignment horizontal="center" wrapText="1"/>
    </xf>
    <xf numFmtId="0" fontId="21" fillId="5" borderId="39" xfId="0" applyFont="1" applyFill="1" applyBorder="1" applyAlignment="1">
      <alignment horizontal="center" wrapText="1"/>
    </xf>
    <xf numFmtId="0" fontId="23" fillId="0" borderId="15" xfId="0" applyFont="1" applyBorder="1" applyAlignment="1">
      <alignment horizontal="center" vertical="top" wrapText="1"/>
    </xf>
    <xf numFmtId="0" fontId="23" fillId="0" borderId="14" xfId="0" applyFont="1" applyBorder="1" applyAlignment="1">
      <alignment horizontal="center" vertical="top" wrapText="1"/>
    </xf>
    <xf numFmtId="0" fontId="23" fillId="0" borderId="17" xfId="0" applyFont="1" applyBorder="1" applyAlignment="1">
      <alignment horizontal="center" vertical="top" wrapText="1"/>
    </xf>
    <xf numFmtId="0" fontId="52" fillId="6" borderId="68" xfId="3" applyFont="1" applyFill="1" applyBorder="1" applyAlignment="1">
      <alignment horizontal="left" vertical="top" wrapText="1" readingOrder="1"/>
    </xf>
    <xf numFmtId="49" fontId="28" fillId="2" borderId="14" xfId="0" applyNumberFormat="1" applyFont="1" applyFill="1" applyBorder="1" applyAlignment="1">
      <alignment vertical="center"/>
    </xf>
    <xf numFmtId="0" fontId="28" fillId="2" borderId="14" xfId="0" applyFont="1" applyFill="1" applyBorder="1" applyAlignment="1">
      <alignment vertical="center"/>
    </xf>
    <xf numFmtId="0" fontId="28" fillId="2" borderId="16" xfId="0" applyFont="1" applyFill="1" applyBorder="1" applyAlignment="1">
      <alignment vertical="center"/>
    </xf>
    <xf numFmtId="0" fontId="43" fillId="0" borderId="0" xfId="0" applyFont="1" applyAlignment="1"/>
    <xf numFmtId="0" fontId="43" fillId="0" borderId="0" xfId="0" applyFont="1" applyAlignment="1" applyProtection="1">
      <protection locked="0"/>
    </xf>
    <xf numFmtId="0" fontId="0" fillId="0" borderId="0" xfId="0" applyProtection="1"/>
    <xf numFmtId="0" fontId="0" fillId="0" borderId="70" xfId="0" applyBorder="1" applyProtection="1"/>
    <xf numFmtId="0" fontId="0" fillId="0" borderId="69" xfId="0" applyBorder="1" applyProtection="1"/>
    <xf numFmtId="0" fontId="0" fillId="0" borderId="49" xfId="0" applyBorder="1" applyProtection="1"/>
    <xf numFmtId="0" fontId="55" fillId="0" borderId="0" xfId="0" applyFont="1" applyAlignment="1" applyProtection="1">
      <alignment horizontal="left" vertical="center"/>
    </xf>
    <xf numFmtId="0" fontId="57" fillId="0" borderId="0" xfId="0" applyFont="1" applyAlignment="1" applyProtection="1">
      <alignment horizontal="left" vertical="center"/>
    </xf>
    <xf numFmtId="0" fontId="57" fillId="0" borderId="0" xfId="0" applyFont="1" applyAlignment="1" applyProtection="1">
      <alignment horizontal="left" vertical="center" wrapText="1"/>
    </xf>
    <xf numFmtId="0" fontId="57" fillId="0" borderId="0" xfId="0" applyFont="1" applyAlignment="1" applyProtection="1">
      <alignment horizontal="left" vertical="center"/>
    </xf>
    <xf numFmtId="0" fontId="0" fillId="0" borderId="49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58" fillId="0" borderId="0" xfId="0" applyFont="1" applyAlignment="1" applyProtection="1">
      <alignment horizontal="left" vertical="center" wrapText="1"/>
    </xf>
    <xf numFmtId="0" fontId="0" fillId="0" borderId="0" xfId="0" applyAlignment="1" applyProtection="1">
      <alignment vertical="center"/>
    </xf>
    <xf numFmtId="0" fontId="59" fillId="0" borderId="0" xfId="0" applyFont="1" applyAlignment="1" applyProtection="1">
      <alignment horizontal="left" vertical="center"/>
    </xf>
    <xf numFmtId="0" fontId="59" fillId="0" borderId="0" xfId="0" applyFont="1" applyAlignment="1" applyProtection="1">
      <alignment horizontal="left" vertical="center"/>
    </xf>
    <xf numFmtId="0" fontId="0" fillId="0" borderId="49" xfId="0" applyBorder="1" applyAlignment="1" applyProtection="1">
      <alignment vertical="center" wrapText="1"/>
    </xf>
    <xf numFmtId="0" fontId="0" fillId="0" borderId="0" xfId="0" applyAlignment="1" applyProtection="1">
      <alignment vertical="center" wrapText="1"/>
    </xf>
    <xf numFmtId="0" fontId="59" fillId="0" borderId="0" xfId="0" applyFont="1" applyAlignment="1" applyProtection="1">
      <alignment horizontal="left" vertical="center" wrapText="1"/>
    </xf>
    <xf numFmtId="0" fontId="0" fillId="0" borderId="51" xfId="0" applyBorder="1" applyAlignment="1" applyProtection="1">
      <alignment vertical="center"/>
    </xf>
    <xf numFmtId="0" fontId="60" fillId="0" borderId="0" xfId="0" applyFont="1" applyAlignment="1" applyProtection="1">
      <alignment horizontal="left" vertical="center"/>
    </xf>
    <xf numFmtId="0" fontId="57" fillId="0" borderId="0" xfId="0" applyFont="1" applyAlignment="1" applyProtection="1">
      <alignment horizontal="right" vertical="center"/>
    </xf>
    <xf numFmtId="0" fontId="62" fillId="0" borderId="0" xfId="0" applyFont="1" applyAlignment="1" applyProtection="1">
      <alignment horizontal="left" vertical="center"/>
    </xf>
    <xf numFmtId="4" fontId="57" fillId="0" borderId="0" xfId="0" applyNumberFormat="1" applyFont="1" applyAlignment="1" applyProtection="1">
      <alignment vertical="center"/>
    </xf>
    <xf numFmtId="0" fontId="0" fillId="8" borderId="0" xfId="0" applyFill="1" applyAlignment="1" applyProtection="1">
      <alignment vertical="center"/>
    </xf>
    <xf numFmtId="0" fontId="63" fillId="8" borderId="71" xfId="0" applyFont="1" applyFill="1" applyBorder="1" applyAlignment="1" applyProtection="1">
      <alignment horizontal="left" vertical="center"/>
    </xf>
    <xf numFmtId="0" fontId="0" fillId="8" borderId="72" xfId="0" applyFill="1" applyBorder="1" applyAlignment="1" applyProtection="1">
      <alignment vertical="center"/>
    </xf>
    <xf numFmtId="0" fontId="63" fillId="8" borderId="72" xfId="0" applyFont="1" applyFill="1" applyBorder="1" applyAlignment="1" applyProtection="1">
      <alignment horizontal="right" vertical="center"/>
    </xf>
    <xf numFmtId="0" fontId="63" fillId="8" borderId="72" xfId="0" applyFont="1" applyFill="1" applyBorder="1" applyAlignment="1" applyProtection="1">
      <alignment horizontal="center" vertical="center"/>
    </xf>
    <xf numFmtId="0" fontId="76" fillId="0" borderId="77" xfId="0" applyFont="1" applyBorder="1" applyAlignment="1" applyProtection="1">
      <alignment horizontal="left" vertical="center"/>
    </xf>
    <xf numFmtId="0" fontId="0" fillId="0" borderId="77" xfId="0" applyBorder="1" applyAlignment="1" applyProtection="1">
      <alignment vertical="center"/>
    </xf>
    <xf numFmtId="0" fontId="57" fillId="0" borderId="78" xfId="0" applyFont="1" applyBorder="1" applyAlignment="1" applyProtection="1">
      <alignment horizontal="left" vertical="center"/>
    </xf>
    <xf numFmtId="0" fontId="0" fillId="0" borderId="78" xfId="0" applyBorder="1" applyAlignment="1" applyProtection="1">
      <alignment vertical="center"/>
    </xf>
    <xf numFmtId="0" fontId="57" fillId="0" borderId="78" xfId="0" applyFont="1" applyBorder="1" applyAlignment="1" applyProtection="1">
      <alignment horizontal="center" vertical="center"/>
    </xf>
    <xf numFmtId="0" fontId="0" fillId="0" borderId="59" xfId="0" applyBorder="1" applyAlignment="1" applyProtection="1">
      <alignment vertical="center"/>
    </xf>
    <xf numFmtId="0" fontId="0" fillId="0" borderId="30" xfId="0" applyBorder="1" applyAlignment="1" applyProtection="1">
      <alignment vertical="center"/>
    </xf>
    <xf numFmtId="0" fontId="0" fillId="0" borderId="70" xfId="0" applyBorder="1" applyAlignment="1" applyProtection="1">
      <alignment vertical="center"/>
    </xf>
    <xf numFmtId="0" fontId="0" fillId="0" borderId="69" xfId="0" applyBorder="1" applyAlignment="1" applyProtection="1">
      <alignment vertical="center"/>
    </xf>
    <xf numFmtId="0" fontId="64" fillId="8" borderId="0" xfId="0" applyFont="1" applyFill="1" applyAlignment="1" applyProtection="1">
      <alignment horizontal="left" vertical="center"/>
    </xf>
    <xf numFmtId="0" fontId="65" fillId="0" borderId="0" xfId="0" applyFont="1" applyAlignment="1" applyProtection="1">
      <alignment horizontal="left" vertical="center"/>
    </xf>
    <xf numFmtId="0" fontId="66" fillId="0" borderId="49" xfId="0" applyFont="1" applyBorder="1" applyAlignment="1" applyProtection="1">
      <alignment vertical="center"/>
    </xf>
    <xf numFmtId="0" fontId="66" fillId="0" borderId="0" xfId="0" applyFont="1" applyAlignment="1" applyProtection="1">
      <alignment vertical="center"/>
    </xf>
    <xf numFmtId="0" fontId="66" fillId="0" borderId="57" xfId="0" applyFont="1" applyBorder="1" applyAlignment="1" applyProtection="1">
      <alignment horizontal="left" vertical="center"/>
    </xf>
    <xf numFmtId="0" fontId="66" fillId="0" borderId="57" xfId="0" applyFont="1" applyBorder="1" applyAlignment="1" applyProtection="1">
      <alignment vertical="center"/>
    </xf>
    <xf numFmtId="0" fontId="67" fillId="0" borderId="49" xfId="0" applyFont="1" applyBorder="1" applyAlignment="1" applyProtection="1">
      <alignment vertical="center"/>
    </xf>
    <xf numFmtId="0" fontId="67" fillId="0" borderId="0" xfId="0" applyFont="1" applyAlignment="1" applyProtection="1">
      <alignment vertical="center"/>
    </xf>
    <xf numFmtId="0" fontId="67" fillId="0" borderId="57" xfId="0" applyFont="1" applyBorder="1" applyAlignment="1" applyProtection="1">
      <alignment horizontal="left" vertical="center"/>
    </xf>
    <xf numFmtId="0" fontId="67" fillId="0" borderId="57" xfId="0" applyFont="1" applyBorder="1" applyAlignment="1" applyProtection="1">
      <alignment vertical="center"/>
    </xf>
    <xf numFmtId="0" fontId="0" fillId="0" borderId="49" xfId="0" applyBorder="1" applyAlignment="1" applyProtection="1">
      <alignment horizontal="center" vertical="center" wrapText="1"/>
    </xf>
    <xf numFmtId="0" fontId="64" fillId="8" borderId="74" xfId="0" applyFont="1" applyFill="1" applyBorder="1" applyAlignment="1" applyProtection="1">
      <alignment horizontal="center" vertical="center" wrapText="1"/>
    </xf>
    <xf numFmtId="0" fontId="64" fillId="8" borderId="75" xfId="0" applyFont="1" applyFill="1" applyBorder="1" applyAlignment="1" applyProtection="1">
      <alignment horizontal="center" vertical="center" wrapText="1"/>
    </xf>
    <xf numFmtId="0" fontId="61" fillId="0" borderId="0" xfId="0" applyFont="1" applyAlignment="1" applyProtection="1">
      <alignment horizontal="left" vertical="center"/>
    </xf>
    <xf numFmtId="0" fontId="71" fillId="0" borderId="49" xfId="0" applyFont="1" applyBorder="1" applyProtection="1"/>
    <xf numFmtId="0" fontId="71" fillId="0" borderId="0" xfId="0" applyFont="1" applyProtection="1"/>
    <xf numFmtId="0" fontId="71" fillId="0" borderId="0" xfId="0" applyFont="1" applyAlignment="1" applyProtection="1">
      <alignment horizontal="left"/>
    </xf>
    <xf numFmtId="0" fontId="66" fillId="0" borderId="0" xfId="0" applyFont="1" applyAlignment="1" applyProtection="1">
      <alignment horizontal="left"/>
    </xf>
    <xf numFmtId="0" fontId="67" fillId="0" borderId="0" xfId="0" applyFont="1" applyAlignment="1" applyProtection="1">
      <alignment horizontal="left"/>
    </xf>
    <xf numFmtId="0" fontId="64" fillId="0" borderId="55" xfId="0" applyFont="1" applyBorder="1" applyAlignment="1" applyProtection="1">
      <alignment horizontal="center" vertical="center"/>
    </xf>
    <xf numFmtId="49" fontId="64" fillId="0" borderId="55" xfId="0" applyNumberFormat="1" applyFont="1" applyBorder="1" applyAlignment="1" applyProtection="1">
      <alignment horizontal="left" vertical="center" wrapText="1"/>
    </xf>
    <xf numFmtId="0" fontId="64" fillId="0" borderId="55" xfId="0" applyFont="1" applyBorder="1" applyAlignment="1" applyProtection="1">
      <alignment horizontal="left" vertical="center" wrapText="1"/>
    </xf>
    <xf numFmtId="0" fontId="64" fillId="0" borderId="55" xfId="0" applyFont="1" applyBorder="1" applyAlignment="1" applyProtection="1">
      <alignment horizontal="center" vertical="center" wrapText="1"/>
    </xf>
    <xf numFmtId="165" fontId="64" fillId="0" borderId="55" xfId="0" applyNumberFormat="1" applyFont="1" applyBorder="1" applyAlignment="1" applyProtection="1">
      <alignment vertical="center"/>
    </xf>
    <xf numFmtId="0" fontId="77" fillId="0" borderId="0" xfId="0" applyFont="1" applyAlignment="1" applyProtection="1">
      <alignment horizontal="left" vertical="center"/>
    </xf>
    <xf numFmtId="0" fontId="78" fillId="0" borderId="0" xfId="0" applyFont="1" applyAlignment="1" applyProtection="1">
      <alignment horizontal="left" vertical="center" wrapText="1"/>
    </xf>
    <xf numFmtId="0" fontId="72" fillId="0" borderId="0" xfId="0" applyFont="1" applyAlignment="1" applyProtection="1">
      <alignment horizontal="left" vertical="center"/>
    </xf>
    <xf numFmtId="0" fontId="74" fillId="0" borderId="55" xfId="0" applyFont="1" applyBorder="1" applyAlignment="1" applyProtection="1">
      <alignment horizontal="center" vertical="center"/>
    </xf>
    <xf numFmtId="49" fontId="74" fillId="0" borderId="55" xfId="0" applyNumberFormat="1" applyFont="1" applyBorder="1" applyAlignment="1" applyProtection="1">
      <alignment horizontal="left" vertical="center" wrapText="1"/>
    </xf>
    <xf numFmtId="0" fontId="74" fillId="0" borderId="55" xfId="0" applyFont="1" applyBorder="1" applyAlignment="1" applyProtection="1">
      <alignment horizontal="left" vertical="center" wrapText="1"/>
    </xf>
    <xf numFmtId="0" fontId="74" fillId="0" borderId="55" xfId="0" applyFont="1" applyBorder="1" applyAlignment="1" applyProtection="1">
      <alignment horizontal="center" vertical="center" wrapText="1"/>
    </xf>
    <xf numFmtId="165" fontId="74" fillId="0" borderId="55" xfId="0" applyNumberFormat="1" applyFont="1" applyBorder="1" applyAlignment="1" applyProtection="1">
      <alignment vertical="center"/>
    </xf>
    <xf numFmtId="4" fontId="16" fillId="0" borderId="68" xfId="3" applyNumberFormat="1" applyFont="1" applyBorder="1" applyAlignment="1" applyProtection="1">
      <alignment vertical="top" wrapText="1" readingOrder="1"/>
      <protection locked="0"/>
    </xf>
    <xf numFmtId="167" fontId="15" fillId="0" borderId="25" xfId="0" applyNumberFormat="1" applyFont="1" applyBorder="1" applyAlignment="1" applyProtection="1">
      <alignment horizontal="right"/>
      <protection locked="0"/>
    </xf>
    <xf numFmtId="167" fontId="15" fillId="0" borderId="43" xfId="0" applyNumberFormat="1" applyFont="1" applyBorder="1" applyAlignment="1" applyProtection="1">
      <alignment horizontal="right"/>
      <protection locked="0"/>
    </xf>
    <xf numFmtId="167" fontId="15" fillId="0" borderId="46" xfId="0" applyNumberFormat="1" applyFont="1" applyBorder="1" applyAlignment="1" applyProtection="1">
      <alignment horizontal="right"/>
      <protection locked="0"/>
    </xf>
    <xf numFmtId="0" fontId="79" fillId="0" borderId="0" xfId="0" applyFont="1" applyAlignment="1" applyProtection="1">
      <alignment vertical="center"/>
      <protection locked="0"/>
    </xf>
    <xf numFmtId="0" fontId="79" fillId="0" borderId="49" xfId="0" applyFont="1" applyBorder="1" applyAlignment="1" applyProtection="1">
      <alignment vertical="center"/>
    </xf>
    <xf numFmtId="0" fontId="79" fillId="0" borderId="0" xfId="0" applyFont="1" applyAlignment="1" applyProtection="1">
      <alignment vertical="center"/>
    </xf>
    <xf numFmtId="0" fontId="79" fillId="0" borderId="0" xfId="0" applyFont="1" applyAlignment="1" applyProtection="1">
      <alignment horizontal="left" vertical="center" wrapText="1"/>
    </xf>
    <xf numFmtId="165" fontId="79" fillId="0" borderId="0" xfId="0" applyNumberFormat="1" applyFont="1" applyAlignment="1" applyProtection="1">
      <alignment vertical="center"/>
    </xf>
    <xf numFmtId="0" fontId="9" fillId="0" borderId="0" xfId="0" applyFont="1" applyProtection="1">
      <protection locked="0"/>
    </xf>
    <xf numFmtId="0" fontId="1" fillId="0" borderId="49" xfId="0" applyFont="1" applyBorder="1" applyAlignment="1" applyProtection="1">
      <alignment vertical="center"/>
    </xf>
    <xf numFmtId="0" fontId="13" fillId="0" borderId="0" xfId="0" applyFont="1" applyAlignment="1" applyProtection="1">
      <alignment horizontal="left" vertical="center"/>
    </xf>
    <xf numFmtId="0" fontId="1" fillId="0" borderId="0" xfId="0" applyFont="1" applyAlignment="1" applyProtection="1">
      <alignment vertical="center"/>
    </xf>
    <xf numFmtId="0" fontId="9" fillId="0" borderId="49" xfId="0" applyFont="1" applyBorder="1" applyProtection="1"/>
    <xf numFmtId="0" fontId="9" fillId="0" borderId="0" xfId="0" applyFont="1" applyProtection="1"/>
    <xf numFmtId="0" fontId="9" fillId="0" borderId="0" xfId="0" applyFont="1" applyAlignment="1" applyProtection="1">
      <alignment horizontal="left"/>
    </xf>
    <xf numFmtId="0" fontId="10" fillId="0" borderId="0" xfId="0" applyFont="1" applyAlignment="1" applyProtection="1">
      <alignment horizontal="left"/>
    </xf>
    <xf numFmtId="0" fontId="8" fillId="0" borderId="0" xfId="0" applyFont="1" applyAlignment="1" applyProtection="1">
      <alignment horizontal="left"/>
    </xf>
    <xf numFmtId="0" fontId="7" fillId="0" borderId="55" xfId="0" applyFont="1" applyBorder="1" applyAlignment="1" applyProtection="1">
      <alignment horizontal="center" vertical="center"/>
    </xf>
    <xf numFmtId="49" fontId="7" fillId="0" borderId="55" xfId="0" applyNumberFormat="1" applyFont="1" applyBorder="1" applyAlignment="1" applyProtection="1">
      <alignment horizontal="left" vertical="center" wrapText="1"/>
    </xf>
    <xf numFmtId="0" fontId="7" fillId="0" borderId="55" xfId="0" applyFont="1" applyBorder="1" applyAlignment="1" applyProtection="1">
      <alignment horizontal="left" vertical="center" wrapText="1"/>
    </xf>
    <xf numFmtId="0" fontId="7" fillId="0" borderId="55" xfId="0" applyFont="1" applyBorder="1" applyAlignment="1" applyProtection="1">
      <alignment horizontal="center" vertical="center" wrapText="1"/>
    </xf>
    <xf numFmtId="165" fontId="7" fillId="0" borderId="55" xfId="0" applyNumberFormat="1" applyFont="1" applyBorder="1" applyAlignment="1" applyProtection="1">
      <alignment vertical="center"/>
    </xf>
    <xf numFmtId="0" fontId="5" fillId="0" borderId="55" xfId="0" applyFont="1" applyBorder="1" applyAlignment="1" applyProtection="1">
      <alignment horizontal="center" vertical="center"/>
    </xf>
    <xf numFmtId="49" fontId="5" fillId="0" borderId="55" xfId="0" applyNumberFormat="1" applyFont="1" applyBorder="1" applyAlignment="1" applyProtection="1">
      <alignment horizontal="left" vertical="center" wrapText="1"/>
    </xf>
    <xf numFmtId="0" fontId="5" fillId="0" borderId="55" xfId="0" applyFont="1" applyBorder="1" applyAlignment="1" applyProtection="1">
      <alignment horizontal="left" vertical="center" wrapText="1"/>
    </xf>
    <xf numFmtId="0" fontId="5" fillId="0" borderId="55" xfId="0" applyFont="1" applyBorder="1" applyAlignment="1" applyProtection="1">
      <alignment horizontal="center" vertical="center" wrapText="1"/>
    </xf>
    <xf numFmtId="165" fontId="5" fillId="0" borderId="55" xfId="0" applyNumberFormat="1" applyFont="1" applyBorder="1" applyAlignment="1" applyProtection="1">
      <alignment vertical="center"/>
    </xf>
    <xf numFmtId="0" fontId="1" fillId="0" borderId="59" xfId="0" applyFont="1" applyBorder="1" applyAlignment="1" applyProtection="1">
      <alignment vertical="center"/>
    </xf>
    <xf numFmtId="0" fontId="1" fillId="0" borderId="30" xfId="0" applyFont="1" applyBorder="1" applyAlignment="1" applyProtection="1">
      <alignment vertical="center"/>
    </xf>
    <xf numFmtId="0" fontId="1" fillId="0" borderId="0" xfId="0" applyFont="1" applyProtection="1"/>
    <xf numFmtId="0" fontId="1" fillId="0" borderId="0" xfId="0" applyFont="1" applyAlignment="1" applyProtection="1">
      <alignment vertical="center"/>
      <protection locked="0"/>
    </xf>
    <xf numFmtId="0" fontId="1" fillId="0" borderId="30" xfId="0" applyFont="1" applyBorder="1" applyAlignment="1" applyProtection="1">
      <alignment vertical="center"/>
      <protection locked="0"/>
    </xf>
    <xf numFmtId="0" fontId="1" fillId="0" borderId="0" xfId="0" applyFont="1" applyProtection="1">
      <protection locked="0"/>
    </xf>
    <xf numFmtId="49" fontId="87" fillId="0" borderId="0" xfId="0" applyNumberFormat="1" applyFont="1"/>
  </cellXfs>
  <cellStyles count="4">
    <cellStyle name="Hypertextový odkaz" xfId="2" xr:uid="{00000000-0005-0000-0000-000007000000}"/>
    <cellStyle name="Normal" xfId="3" xr:uid="{6D6E998F-9E3D-4588-807C-29A2DC523501}"/>
    <cellStyle name="Normální" xfId="0" builtinId="0"/>
    <cellStyle name="normální 2" xfId="1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http://www.urs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1104900</xdr:colOff>
      <xdr:row>0</xdr:row>
      <xdr:rowOff>0</xdr:rowOff>
    </xdr:from>
    <xdr:to>
      <xdr:col>2</xdr:col>
      <xdr:colOff>3068955</xdr:colOff>
      <xdr:row>0</xdr:row>
      <xdr:rowOff>0</xdr:rowOff>
    </xdr:to>
    <xdr:pic>
      <xdr:nvPicPr>
        <xdr:cNvPr id="2" name="Picture 11">
          <a:extLst>
            <a:ext uri="{FF2B5EF4-FFF2-40B4-BE49-F238E27FC236}">
              <a16:creationId xmlns:a16="http://schemas.microsoft.com/office/drawing/2014/main" id="{AC51266D-201D-4E0F-B371-BC81719C99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134350"/>
          <a:ext cx="1962150" cy="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1104900</xdr:colOff>
      <xdr:row>0</xdr:row>
      <xdr:rowOff>0</xdr:rowOff>
    </xdr:from>
    <xdr:to>
      <xdr:col>2</xdr:col>
      <xdr:colOff>3068955</xdr:colOff>
      <xdr:row>0</xdr:row>
      <xdr:rowOff>0</xdr:rowOff>
    </xdr:to>
    <xdr:pic>
      <xdr:nvPicPr>
        <xdr:cNvPr id="3" name="Picture 11">
          <a:extLst>
            <a:ext uri="{FF2B5EF4-FFF2-40B4-BE49-F238E27FC236}">
              <a16:creationId xmlns:a16="http://schemas.microsoft.com/office/drawing/2014/main" id="{0AFA3647-3707-48E0-B4A3-0942D679BA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134350"/>
          <a:ext cx="1962150" cy="0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2</xdr:col>
      <xdr:colOff>1104900</xdr:colOff>
      <xdr:row>0</xdr:row>
      <xdr:rowOff>0</xdr:rowOff>
    </xdr:from>
    <xdr:ext cx="0" cy="0"/>
    <xdr:pic>
      <xdr:nvPicPr>
        <xdr:cNvPr id="4" name="Picture 11">
          <a:extLst>
            <a:ext uri="{FF2B5EF4-FFF2-40B4-BE49-F238E27FC236}">
              <a16:creationId xmlns:a16="http://schemas.microsoft.com/office/drawing/2014/main" id="{5EF00AD8-37A2-42AD-B760-33DAD69524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13435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5" name="Picture 11">
          <a:extLst>
            <a:ext uri="{FF2B5EF4-FFF2-40B4-BE49-F238E27FC236}">
              <a16:creationId xmlns:a16="http://schemas.microsoft.com/office/drawing/2014/main" id="{E91765F7-29E6-4CF7-82A6-E1526DA469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13435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6" name="Picture 11">
          <a:extLst>
            <a:ext uri="{FF2B5EF4-FFF2-40B4-BE49-F238E27FC236}">
              <a16:creationId xmlns:a16="http://schemas.microsoft.com/office/drawing/2014/main" id="{80E57786-799B-43F9-ACCF-BBCDA4157E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13435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7" name="Picture 11">
          <a:extLst>
            <a:ext uri="{FF2B5EF4-FFF2-40B4-BE49-F238E27FC236}">
              <a16:creationId xmlns:a16="http://schemas.microsoft.com/office/drawing/2014/main" id="{1EB62459-6973-4EBE-B69F-C2AFCB0C12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13435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8" name="Picture 11">
          <a:extLst>
            <a:ext uri="{FF2B5EF4-FFF2-40B4-BE49-F238E27FC236}">
              <a16:creationId xmlns:a16="http://schemas.microsoft.com/office/drawing/2014/main" id="{4AD3C1A0-FF4D-49C7-A9A9-F8A58A4F24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13435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9" name="Picture 11">
          <a:extLst>
            <a:ext uri="{FF2B5EF4-FFF2-40B4-BE49-F238E27FC236}">
              <a16:creationId xmlns:a16="http://schemas.microsoft.com/office/drawing/2014/main" id="{D0D597A3-2417-4BCB-A220-ED4CB520E0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13435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10" name="Picture 11">
          <a:extLst>
            <a:ext uri="{FF2B5EF4-FFF2-40B4-BE49-F238E27FC236}">
              <a16:creationId xmlns:a16="http://schemas.microsoft.com/office/drawing/2014/main" id="{91B4D402-6E0C-4751-9410-262C05F980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13435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11" name="Picture 11">
          <a:extLst>
            <a:ext uri="{FF2B5EF4-FFF2-40B4-BE49-F238E27FC236}">
              <a16:creationId xmlns:a16="http://schemas.microsoft.com/office/drawing/2014/main" id="{EE825FC5-FD07-4A84-88C9-4A29E7A7F5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13435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5</xdr:col>
      <xdr:colOff>0</xdr:colOff>
      <xdr:row>0</xdr:row>
      <xdr:rowOff>0</xdr:rowOff>
    </xdr:from>
    <xdr:ext cx="1228725" cy="0"/>
    <xdr:pic>
      <xdr:nvPicPr>
        <xdr:cNvPr id="12" name="Obrázek 1">
          <a:extLst>
            <a:ext uri="{FF2B5EF4-FFF2-40B4-BE49-F238E27FC236}">
              <a16:creationId xmlns:a16="http://schemas.microsoft.com/office/drawing/2014/main" id="{3B82D769-06F9-47A7-8199-3FE5D64C3D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 l="17333" t="10363" r="13331" b="3588"/>
        <a:stretch>
          <a:fillRect/>
        </a:stretch>
      </xdr:blipFill>
      <xdr:spPr>
        <a:xfrm>
          <a:off x="6143625" y="8134350"/>
          <a:ext cx="1228725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13" name="Picture 11">
          <a:extLst>
            <a:ext uri="{FF2B5EF4-FFF2-40B4-BE49-F238E27FC236}">
              <a16:creationId xmlns:a16="http://schemas.microsoft.com/office/drawing/2014/main" id="{84E47241-0B2D-45AD-BEA2-A05B401883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13435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14" name="Picture 11">
          <a:extLst>
            <a:ext uri="{FF2B5EF4-FFF2-40B4-BE49-F238E27FC236}">
              <a16:creationId xmlns:a16="http://schemas.microsoft.com/office/drawing/2014/main" id="{46E3101F-5485-40DC-A9C6-720E707444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13435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3</xdr:col>
      <xdr:colOff>1104900</xdr:colOff>
      <xdr:row>0</xdr:row>
      <xdr:rowOff>0</xdr:rowOff>
    </xdr:from>
    <xdr:ext cx="1962150" cy="0"/>
    <xdr:pic>
      <xdr:nvPicPr>
        <xdr:cNvPr id="15" name="Picture 11">
          <a:extLst>
            <a:ext uri="{FF2B5EF4-FFF2-40B4-BE49-F238E27FC236}">
              <a16:creationId xmlns:a16="http://schemas.microsoft.com/office/drawing/2014/main" id="{218141C5-AF40-45D7-B707-3ACCABFDA3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5867400" y="8134350"/>
          <a:ext cx="1962150" cy="0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2</xdr:col>
      <xdr:colOff>1104900</xdr:colOff>
      <xdr:row>33</xdr:row>
      <xdr:rowOff>0</xdr:rowOff>
    </xdr:from>
    <xdr:to>
      <xdr:col>2</xdr:col>
      <xdr:colOff>3068955</xdr:colOff>
      <xdr:row>33</xdr:row>
      <xdr:rowOff>0</xdr:rowOff>
    </xdr:to>
    <xdr:pic>
      <xdr:nvPicPr>
        <xdr:cNvPr id="16" name="Picture 11">
          <a:extLst>
            <a:ext uri="{FF2B5EF4-FFF2-40B4-BE49-F238E27FC236}">
              <a16:creationId xmlns:a16="http://schemas.microsoft.com/office/drawing/2014/main" id="{A442052B-2332-4948-8305-ED5D811DD6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6858000"/>
          <a:ext cx="19640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1104900</xdr:colOff>
      <xdr:row>33</xdr:row>
      <xdr:rowOff>0</xdr:rowOff>
    </xdr:from>
    <xdr:to>
      <xdr:col>2</xdr:col>
      <xdr:colOff>3068955</xdr:colOff>
      <xdr:row>33</xdr:row>
      <xdr:rowOff>0</xdr:rowOff>
    </xdr:to>
    <xdr:pic>
      <xdr:nvPicPr>
        <xdr:cNvPr id="17" name="Picture 11">
          <a:extLst>
            <a:ext uri="{FF2B5EF4-FFF2-40B4-BE49-F238E27FC236}">
              <a16:creationId xmlns:a16="http://schemas.microsoft.com/office/drawing/2014/main" id="{7C514881-3E4B-46C6-BA24-609B830C28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6858000"/>
          <a:ext cx="19640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1104900</xdr:colOff>
      <xdr:row>33</xdr:row>
      <xdr:rowOff>0</xdr:rowOff>
    </xdr:from>
    <xdr:ext cx="0" cy="0"/>
    <xdr:pic>
      <xdr:nvPicPr>
        <xdr:cNvPr id="18" name="Picture 11">
          <a:extLst>
            <a:ext uri="{FF2B5EF4-FFF2-40B4-BE49-F238E27FC236}">
              <a16:creationId xmlns:a16="http://schemas.microsoft.com/office/drawing/2014/main" id="{3645E8A9-D259-4F24-A3C2-7C10099AA8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1104900</xdr:colOff>
      <xdr:row>33</xdr:row>
      <xdr:rowOff>0</xdr:rowOff>
    </xdr:from>
    <xdr:ext cx="0" cy="0"/>
    <xdr:pic>
      <xdr:nvPicPr>
        <xdr:cNvPr id="19" name="Picture 11">
          <a:extLst>
            <a:ext uri="{FF2B5EF4-FFF2-40B4-BE49-F238E27FC236}">
              <a16:creationId xmlns:a16="http://schemas.microsoft.com/office/drawing/2014/main" id="{C49B0E37-6361-448F-812B-C2B41C6653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1104900</xdr:colOff>
      <xdr:row>33</xdr:row>
      <xdr:rowOff>0</xdr:rowOff>
    </xdr:from>
    <xdr:ext cx="0" cy="0"/>
    <xdr:pic>
      <xdr:nvPicPr>
        <xdr:cNvPr id="20" name="Picture 11">
          <a:extLst>
            <a:ext uri="{FF2B5EF4-FFF2-40B4-BE49-F238E27FC236}">
              <a16:creationId xmlns:a16="http://schemas.microsoft.com/office/drawing/2014/main" id="{203E1860-5171-4C74-8EA8-80BD2958E1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1106367</xdr:colOff>
      <xdr:row>33</xdr:row>
      <xdr:rowOff>0</xdr:rowOff>
    </xdr:from>
    <xdr:ext cx="732" cy="2930"/>
    <xdr:pic>
      <xdr:nvPicPr>
        <xdr:cNvPr id="21" name="Picture 11">
          <a:extLst>
            <a:ext uri="{FF2B5EF4-FFF2-40B4-BE49-F238E27FC236}">
              <a16:creationId xmlns:a16="http://schemas.microsoft.com/office/drawing/2014/main" id="{1CD48DF4-7583-48F5-ADC6-25DF113416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8417" y="6858000"/>
          <a:ext cx="732" cy="29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1106367</xdr:colOff>
      <xdr:row>33</xdr:row>
      <xdr:rowOff>0</xdr:rowOff>
    </xdr:from>
    <xdr:ext cx="732" cy="2930"/>
    <xdr:pic>
      <xdr:nvPicPr>
        <xdr:cNvPr id="22" name="Picture 11">
          <a:extLst>
            <a:ext uri="{FF2B5EF4-FFF2-40B4-BE49-F238E27FC236}">
              <a16:creationId xmlns:a16="http://schemas.microsoft.com/office/drawing/2014/main" id="{1C8485EB-3923-4779-B8D7-1B50D97001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8417" y="6858000"/>
          <a:ext cx="732" cy="29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1106367</xdr:colOff>
      <xdr:row>33</xdr:row>
      <xdr:rowOff>0</xdr:rowOff>
    </xdr:from>
    <xdr:ext cx="732" cy="2930"/>
    <xdr:pic>
      <xdr:nvPicPr>
        <xdr:cNvPr id="23" name="Picture 11">
          <a:extLst>
            <a:ext uri="{FF2B5EF4-FFF2-40B4-BE49-F238E27FC236}">
              <a16:creationId xmlns:a16="http://schemas.microsoft.com/office/drawing/2014/main" id="{8359115E-30FE-482D-A041-E41F77B4A2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8417" y="6858000"/>
          <a:ext cx="732" cy="29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1104900</xdr:colOff>
      <xdr:row>33</xdr:row>
      <xdr:rowOff>0</xdr:rowOff>
    </xdr:from>
    <xdr:ext cx="0" cy="0"/>
    <xdr:pic>
      <xdr:nvPicPr>
        <xdr:cNvPr id="24" name="Picture 11">
          <a:extLst>
            <a:ext uri="{FF2B5EF4-FFF2-40B4-BE49-F238E27FC236}">
              <a16:creationId xmlns:a16="http://schemas.microsoft.com/office/drawing/2014/main" id="{5513349B-5446-4FDC-8E88-E8D8A81493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1104900</xdr:colOff>
      <xdr:row>33</xdr:row>
      <xdr:rowOff>0</xdr:rowOff>
    </xdr:from>
    <xdr:ext cx="0" cy="0"/>
    <xdr:pic>
      <xdr:nvPicPr>
        <xdr:cNvPr id="25" name="Picture 11">
          <a:extLst>
            <a:ext uri="{FF2B5EF4-FFF2-40B4-BE49-F238E27FC236}">
              <a16:creationId xmlns:a16="http://schemas.microsoft.com/office/drawing/2014/main" id="{17C7C277-7909-4AFC-AFEE-AE0C184AF6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33</xdr:row>
      <xdr:rowOff>0</xdr:rowOff>
    </xdr:from>
    <xdr:ext cx="1230924" cy="0"/>
    <xdr:pic>
      <xdr:nvPicPr>
        <xdr:cNvPr id="26" name="Obrázek 1">
          <a:extLst>
            <a:ext uri="{FF2B5EF4-FFF2-40B4-BE49-F238E27FC236}">
              <a16:creationId xmlns:a16="http://schemas.microsoft.com/office/drawing/2014/main" id="{A2FC4D46-52DE-46C0-867D-94C09EA89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334" t="10364" r="13333" b="3590"/>
        <a:stretch>
          <a:fillRect/>
        </a:stretch>
      </xdr:blipFill>
      <xdr:spPr bwMode="auto">
        <a:xfrm>
          <a:off x="6143625" y="6858000"/>
          <a:ext cx="12309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1104900</xdr:colOff>
      <xdr:row>33</xdr:row>
      <xdr:rowOff>0</xdr:rowOff>
    </xdr:from>
    <xdr:ext cx="0" cy="0"/>
    <xdr:pic>
      <xdr:nvPicPr>
        <xdr:cNvPr id="27" name="Picture 11">
          <a:extLst>
            <a:ext uri="{FF2B5EF4-FFF2-40B4-BE49-F238E27FC236}">
              <a16:creationId xmlns:a16="http://schemas.microsoft.com/office/drawing/2014/main" id="{6E5569EF-CCB2-4070-9124-64CBD25069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1104900</xdr:colOff>
      <xdr:row>33</xdr:row>
      <xdr:rowOff>0</xdr:rowOff>
    </xdr:from>
    <xdr:ext cx="0" cy="0"/>
    <xdr:pic>
      <xdr:nvPicPr>
        <xdr:cNvPr id="28" name="Picture 11">
          <a:extLst>
            <a:ext uri="{FF2B5EF4-FFF2-40B4-BE49-F238E27FC236}">
              <a16:creationId xmlns:a16="http://schemas.microsoft.com/office/drawing/2014/main" id="{D94E94E5-413D-4A69-9112-A60B886D5B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1104900</xdr:colOff>
      <xdr:row>33</xdr:row>
      <xdr:rowOff>0</xdr:rowOff>
    </xdr:from>
    <xdr:ext cx="1964055" cy="0"/>
    <xdr:pic>
      <xdr:nvPicPr>
        <xdr:cNvPr id="29" name="Picture 11">
          <a:extLst>
            <a:ext uri="{FF2B5EF4-FFF2-40B4-BE49-F238E27FC236}">
              <a16:creationId xmlns:a16="http://schemas.microsoft.com/office/drawing/2014/main" id="{381C1AF3-AFD1-4456-AFF1-FB2CDA6D85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5867400" y="6858000"/>
          <a:ext cx="19640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1104900</xdr:colOff>
      <xdr:row>0</xdr:row>
      <xdr:rowOff>0</xdr:rowOff>
    </xdr:from>
    <xdr:to>
      <xdr:col>2</xdr:col>
      <xdr:colOff>3068955</xdr:colOff>
      <xdr:row>0</xdr:row>
      <xdr:rowOff>0</xdr:rowOff>
    </xdr:to>
    <xdr:pic>
      <xdr:nvPicPr>
        <xdr:cNvPr id="2" name="Picture 11">
          <a:extLst>
            <a:ext uri="{FF2B5EF4-FFF2-40B4-BE49-F238E27FC236}">
              <a16:creationId xmlns:a16="http://schemas.microsoft.com/office/drawing/2014/main" id="{05923BFD-51F0-4363-A6B0-D1B76EE34D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763000"/>
          <a:ext cx="1962150" cy="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1104900</xdr:colOff>
      <xdr:row>0</xdr:row>
      <xdr:rowOff>0</xdr:rowOff>
    </xdr:from>
    <xdr:to>
      <xdr:col>2</xdr:col>
      <xdr:colOff>3068955</xdr:colOff>
      <xdr:row>0</xdr:row>
      <xdr:rowOff>0</xdr:rowOff>
    </xdr:to>
    <xdr:pic>
      <xdr:nvPicPr>
        <xdr:cNvPr id="3" name="Picture 11">
          <a:extLst>
            <a:ext uri="{FF2B5EF4-FFF2-40B4-BE49-F238E27FC236}">
              <a16:creationId xmlns:a16="http://schemas.microsoft.com/office/drawing/2014/main" id="{E1049A6A-0A8A-48F8-8770-3E4DA62C16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763000"/>
          <a:ext cx="1962150" cy="0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2</xdr:col>
      <xdr:colOff>1104900</xdr:colOff>
      <xdr:row>0</xdr:row>
      <xdr:rowOff>0</xdr:rowOff>
    </xdr:from>
    <xdr:ext cx="0" cy="0"/>
    <xdr:pic>
      <xdr:nvPicPr>
        <xdr:cNvPr id="4" name="Picture 11">
          <a:extLst>
            <a:ext uri="{FF2B5EF4-FFF2-40B4-BE49-F238E27FC236}">
              <a16:creationId xmlns:a16="http://schemas.microsoft.com/office/drawing/2014/main" id="{155AB9C0-C0B6-4AAF-9FC1-0B3E66AC6A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76300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5" name="Picture 11">
          <a:extLst>
            <a:ext uri="{FF2B5EF4-FFF2-40B4-BE49-F238E27FC236}">
              <a16:creationId xmlns:a16="http://schemas.microsoft.com/office/drawing/2014/main" id="{F4C8A433-CE63-4007-B017-22EDE8354B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76300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6" name="Picture 11">
          <a:extLst>
            <a:ext uri="{FF2B5EF4-FFF2-40B4-BE49-F238E27FC236}">
              <a16:creationId xmlns:a16="http://schemas.microsoft.com/office/drawing/2014/main" id="{FD3200E2-7E09-4819-8899-5DE5C70C9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76300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7" name="Picture 11">
          <a:extLst>
            <a:ext uri="{FF2B5EF4-FFF2-40B4-BE49-F238E27FC236}">
              <a16:creationId xmlns:a16="http://schemas.microsoft.com/office/drawing/2014/main" id="{BC85AB81-81BD-429E-9746-A5855B4580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76300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8" name="Picture 11">
          <a:extLst>
            <a:ext uri="{FF2B5EF4-FFF2-40B4-BE49-F238E27FC236}">
              <a16:creationId xmlns:a16="http://schemas.microsoft.com/office/drawing/2014/main" id="{51064C1A-07A6-41FC-A802-4F23C4709B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76300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9" name="Picture 11">
          <a:extLst>
            <a:ext uri="{FF2B5EF4-FFF2-40B4-BE49-F238E27FC236}">
              <a16:creationId xmlns:a16="http://schemas.microsoft.com/office/drawing/2014/main" id="{17856B0D-EA49-40FD-8526-816C6CB0D0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76300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10" name="Picture 11">
          <a:extLst>
            <a:ext uri="{FF2B5EF4-FFF2-40B4-BE49-F238E27FC236}">
              <a16:creationId xmlns:a16="http://schemas.microsoft.com/office/drawing/2014/main" id="{B2499BE7-4B0B-4997-9746-8A1619B753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76300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11" name="Picture 11">
          <a:extLst>
            <a:ext uri="{FF2B5EF4-FFF2-40B4-BE49-F238E27FC236}">
              <a16:creationId xmlns:a16="http://schemas.microsoft.com/office/drawing/2014/main" id="{AB191634-8FAF-45C0-97C8-99BA8FDC52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76300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5</xdr:col>
      <xdr:colOff>0</xdr:colOff>
      <xdr:row>0</xdr:row>
      <xdr:rowOff>0</xdr:rowOff>
    </xdr:from>
    <xdr:ext cx="1228725" cy="0"/>
    <xdr:pic>
      <xdr:nvPicPr>
        <xdr:cNvPr id="12" name="Obrázek 1">
          <a:extLst>
            <a:ext uri="{FF2B5EF4-FFF2-40B4-BE49-F238E27FC236}">
              <a16:creationId xmlns:a16="http://schemas.microsoft.com/office/drawing/2014/main" id="{4ABA3B22-AAD2-4D52-BFEF-C26AF5C1A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 l="17333" t="10363" r="13331" b="3588"/>
        <a:stretch>
          <a:fillRect/>
        </a:stretch>
      </xdr:blipFill>
      <xdr:spPr>
        <a:xfrm>
          <a:off x="6143625" y="8763000"/>
          <a:ext cx="1228725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13" name="Picture 11">
          <a:extLst>
            <a:ext uri="{FF2B5EF4-FFF2-40B4-BE49-F238E27FC236}">
              <a16:creationId xmlns:a16="http://schemas.microsoft.com/office/drawing/2014/main" id="{1369F352-3397-4AEC-8D60-933D9D9830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76300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14" name="Picture 11">
          <a:extLst>
            <a:ext uri="{FF2B5EF4-FFF2-40B4-BE49-F238E27FC236}">
              <a16:creationId xmlns:a16="http://schemas.microsoft.com/office/drawing/2014/main" id="{4B861D63-9F35-42C5-A786-A4EFF0C3F2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76300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3</xdr:col>
      <xdr:colOff>1104900</xdr:colOff>
      <xdr:row>0</xdr:row>
      <xdr:rowOff>0</xdr:rowOff>
    </xdr:from>
    <xdr:ext cx="1962150" cy="0"/>
    <xdr:pic>
      <xdr:nvPicPr>
        <xdr:cNvPr id="15" name="Picture 11">
          <a:extLst>
            <a:ext uri="{FF2B5EF4-FFF2-40B4-BE49-F238E27FC236}">
              <a16:creationId xmlns:a16="http://schemas.microsoft.com/office/drawing/2014/main" id="{8B4D71E2-7971-4CD1-AAE1-2DF59B6081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5867400" y="8763000"/>
          <a:ext cx="1962150" cy="0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2</xdr:col>
      <xdr:colOff>1104900</xdr:colOff>
      <xdr:row>43</xdr:row>
      <xdr:rowOff>0</xdr:rowOff>
    </xdr:from>
    <xdr:to>
      <xdr:col>2</xdr:col>
      <xdr:colOff>3068955</xdr:colOff>
      <xdr:row>43</xdr:row>
      <xdr:rowOff>0</xdr:rowOff>
    </xdr:to>
    <xdr:pic>
      <xdr:nvPicPr>
        <xdr:cNvPr id="16" name="Picture 11">
          <a:extLst>
            <a:ext uri="{FF2B5EF4-FFF2-40B4-BE49-F238E27FC236}">
              <a16:creationId xmlns:a16="http://schemas.microsoft.com/office/drawing/2014/main" id="{116572B0-F25E-4DBD-B527-708EC5A31A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763000"/>
          <a:ext cx="19640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1104900</xdr:colOff>
      <xdr:row>43</xdr:row>
      <xdr:rowOff>0</xdr:rowOff>
    </xdr:from>
    <xdr:to>
      <xdr:col>2</xdr:col>
      <xdr:colOff>3068955</xdr:colOff>
      <xdr:row>43</xdr:row>
      <xdr:rowOff>0</xdr:rowOff>
    </xdr:to>
    <xdr:pic>
      <xdr:nvPicPr>
        <xdr:cNvPr id="17" name="Picture 11">
          <a:extLst>
            <a:ext uri="{FF2B5EF4-FFF2-40B4-BE49-F238E27FC236}">
              <a16:creationId xmlns:a16="http://schemas.microsoft.com/office/drawing/2014/main" id="{A610D57E-F0E3-4402-A629-2BE9B982A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763000"/>
          <a:ext cx="19640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1104900</xdr:colOff>
      <xdr:row>43</xdr:row>
      <xdr:rowOff>0</xdr:rowOff>
    </xdr:from>
    <xdr:ext cx="0" cy="0"/>
    <xdr:pic>
      <xdr:nvPicPr>
        <xdr:cNvPr id="18" name="Picture 11">
          <a:extLst>
            <a:ext uri="{FF2B5EF4-FFF2-40B4-BE49-F238E27FC236}">
              <a16:creationId xmlns:a16="http://schemas.microsoft.com/office/drawing/2014/main" id="{760EE142-AE15-45DB-A291-858ADE46AA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763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1104900</xdr:colOff>
      <xdr:row>43</xdr:row>
      <xdr:rowOff>0</xdr:rowOff>
    </xdr:from>
    <xdr:ext cx="0" cy="0"/>
    <xdr:pic>
      <xdr:nvPicPr>
        <xdr:cNvPr id="19" name="Picture 11">
          <a:extLst>
            <a:ext uri="{FF2B5EF4-FFF2-40B4-BE49-F238E27FC236}">
              <a16:creationId xmlns:a16="http://schemas.microsoft.com/office/drawing/2014/main" id="{11EC807D-D5E7-4962-8B2B-89C99D3BFB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763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1104900</xdr:colOff>
      <xdr:row>43</xdr:row>
      <xdr:rowOff>0</xdr:rowOff>
    </xdr:from>
    <xdr:ext cx="0" cy="0"/>
    <xdr:pic>
      <xdr:nvPicPr>
        <xdr:cNvPr id="20" name="Picture 11">
          <a:extLst>
            <a:ext uri="{FF2B5EF4-FFF2-40B4-BE49-F238E27FC236}">
              <a16:creationId xmlns:a16="http://schemas.microsoft.com/office/drawing/2014/main" id="{3D1A0405-D891-48AA-8942-B0F3322C9D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763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1106367</xdr:colOff>
      <xdr:row>43</xdr:row>
      <xdr:rowOff>0</xdr:rowOff>
    </xdr:from>
    <xdr:ext cx="732" cy="2930"/>
    <xdr:pic>
      <xdr:nvPicPr>
        <xdr:cNvPr id="21" name="Picture 11">
          <a:extLst>
            <a:ext uri="{FF2B5EF4-FFF2-40B4-BE49-F238E27FC236}">
              <a16:creationId xmlns:a16="http://schemas.microsoft.com/office/drawing/2014/main" id="{AA85D4C9-452C-41C1-8C73-DFBAD5F10D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8417" y="8763000"/>
          <a:ext cx="732" cy="29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1106367</xdr:colOff>
      <xdr:row>43</xdr:row>
      <xdr:rowOff>0</xdr:rowOff>
    </xdr:from>
    <xdr:ext cx="732" cy="2930"/>
    <xdr:pic>
      <xdr:nvPicPr>
        <xdr:cNvPr id="22" name="Picture 11">
          <a:extLst>
            <a:ext uri="{FF2B5EF4-FFF2-40B4-BE49-F238E27FC236}">
              <a16:creationId xmlns:a16="http://schemas.microsoft.com/office/drawing/2014/main" id="{F4E8328B-15C6-480A-9FC3-921CBC434F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8417" y="8763000"/>
          <a:ext cx="732" cy="29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1106367</xdr:colOff>
      <xdr:row>43</xdr:row>
      <xdr:rowOff>0</xdr:rowOff>
    </xdr:from>
    <xdr:ext cx="732" cy="2930"/>
    <xdr:pic>
      <xdr:nvPicPr>
        <xdr:cNvPr id="23" name="Picture 11">
          <a:extLst>
            <a:ext uri="{FF2B5EF4-FFF2-40B4-BE49-F238E27FC236}">
              <a16:creationId xmlns:a16="http://schemas.microsoft.com/office/drawing/2014/main" id="{EF641C30-6CE8-4F40-9C4C-12294E3266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8417" y="8763000"/>
          <a:ext cx="732" cy="29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1104900</xdr:colOff>
      <xdr:row>43</xdr:row>
      <xdr:rowOff>0</xdr:rowOff>
    </xdr:from>
    <xdr:ext cx="0" cy="0"/>
    <xdr:pic>
      <xdr:nvPicPr>
        <xdr:cNvPr id="24" name="Picture 11">
          <a:extLst>
            <a:ext uri="{FF2B5EF4-FFF2-40B4-BE49-F238E27FC236}">
              <a16:creationId xmlns:a16="http://schemas.microsoft.com/office/drawing/2014/main" id="{A3E646B5-D066-4156-AE1D-FACEF76C90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763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1104900</xdr:colOff>
      <xdr:row>43</xdr:row>
      <xdr:rowOff>0</xdr:rowOff>
    </xdr:from>
    <xdr:ext cx="0" cy="0"/>
    <xdr:pic>
      <xdr:nvPicPr>
        <xdr:cNvPr id="25" name="Picture 11">
          <a:extLst>
            <a:ext uri="{FF2B5EF4-FFF2-40B4-BE49-F238E27FC236}">
              <a16:creationId xmlns:a16="http://schemas.microsoft.com/office/drawing/2014/main" id="{84232675-C570-4590-B20D-5FFED1D3FB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763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43</xdr:row>
      <xdr:rowOff>0</xdr:rowOff>
    </xdr:from>
    <xdr:ext cx="1230924" cy="0"/>
    <xdr:pic>
      <xdr:nvPicPr>
        <xdr:cNvPr id="26" name="Obrázek 1">
          <a:extLst>
            <a:ext uri="{FF2B5EF4-FFF2-40B4-BE49-F238E27FC236}">
              <a16:creationId xmlns:a16="http://schemas.microsoft.com/office/drawing/2014/main" id="{EFA70A2F-D8EF-45B8-8A55-855F6A5F8E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334" t="10364" r="13333" b="3590"/>
        <a:stretch>
          <a:fillRect/>
        </a:stretch>
      </xdr:blipFill>
      <xdr:spPr bwMode="auto">
        <a:xfrm>
          <a:off x="6143625" y="8763000"/>
          <a:ext cx="12309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1104900</xdr:colOff>
      <xdr:row>43</xdr:row>
      <xdr:rowOff>0</xdr:rowOff>
    </xdr:from>
    <xdr:ext cx="0" cy="0"/>
    <xdr:pic>
      <xdr:nvPicPr>
        <xdr:cNvPr id="27" name="Picture 11">
          <a:extLst>
            <a:ext uri="{FF2B5EF4-FFF2-40B4-BE49-F238E27FC236}">
              <a16:creationId xmlns:a16="http://schemas.microsoft.com/office/drawing/2014/main" id="{699C809F-D709-4B8E-8248-472EF01B92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763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1104900</xdr:colOff>
      <xdr:row>43</xdr:row>
      <xdr:rowOff>0</xdr:rowOff>
    </xdr:from>
    <xdr:ext cx="0" cy="0"/>
    <xdr:pic>
      <xdr:nvPicPr>
        <xdr:cNvPr id="28" name="Picture 11">
          <a:extLst>
            <a:ext uri="{FF2B5EF4-FFF2-40B4-BE49-F238E27FC236}">
              <a16:creationId xmlns:a16="http://schemas.microsoft.com/office/drawing/2014/main" id="{316D7714-F8F1-4879-930A-B20115770A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763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1104900</xdr:colOff>
      <xdr:row>43</xdr:row>
      <xdr:rowOff>0</xdr:rowOff>
    </xdr:from>
    <xdr:ext cx="1964055" cy="0"/>
    <xdr:pic>
      <xdr:nvPicPr>
        <xdr:cNvPr id="29" name="Picture 11">
          <a:extLst>
            <a:ext uri="{FF2B5EF4-FFF2-40B4-BE49-F238E27FC236}">
              <a16:creationId xmlns:a16="http://schemas.microsoft.com/office/drawing/2014/main" id="{3B7D5430-A7F4-412F-9D25-5CC69B69A3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5867400" y="8763000"/>
          <a:ext cx="19640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1104900</xdr:colOff>
      <xdr:row>0</xdr:row>
      <xdr:rowOff>0</xdr:rowOff>
    </xdr:from>
    <xdr:to>
      <xdr:col>2</xdr:col>
      <xdr:colOff>3068955</xdr:colOff>
      <xdr:row>0</xdr:row>
      <xdr:rowOff>0</xdr:rowOff>
    </xdr:to>
    <xdr:pic>
      <xdr:nvPicPr>
        <xdr:cNvPr id="2" name="Picture 11">
          <a:extLst>
            <a:ext uri="{FF2B5EF4-FFF2-40B4-BE49-F238E27FC236}">
              <a16:creationId xmlns:a16="http://schemas.microsoft.com/office/drawing/2014/main" id="{E158FF64-D06D-48C1-8E58-36DB0A7BDF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924925"/>
          <a:ext cx="1962150" cy="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1104900</xdr:colOff>
      <xdr:row>0</xdr:row>
      <xdr:rowOff>0</xdr:rowOff>
    </xdr:from>
    <xdr:to>
      <xdr:col>2</xdr:col>
      <xdr:colOff>3068955</xdr:colOff>
      <xdr:row>0</xdr:row>
      <xdr:rowOff>0</xdr:rowOff>
    </xdr:to>
    <xdr:pic>
      <xdr:nvPicPr>
        <xdr:cNvPr id="3" name="Picture 11">
          <a:extLst>
            <a:ext uri="{FF2B5EF4-FFF2-40B4-BE49-F238E27FC236}">
              <a16:creationId xmlns:a16="http://schemas.microsoft.com/office/drawing/2014/main" id="{FBE95E62-8ADF-493C-8AA0-2B12AFD5CB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924925"/>
          <a:ext cx="1962150" cy="0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2</xdr:col>
      <xdr:colOff>1104900</xdr:colOff>
      <xdr:row>0</xdr:row>
      <xdr:rowOff>0</xdr:rowOff>
    </xdr:from>
    <xdr:ext cx="0" cy="0"/>
    <xdr:pic>
      <xdr:nvPicPr>
        <xdr:cNvPr id="4" name="Picture 11">
          <a:extLst>
            <a:ext uri="{FF2B5EF4-FFF2-40B4-BE49-F238E27FC236}">
              <a16:creationId xmlns:a16="http://schemas.microsoft.com/office/drawing/2014/main" id="{76D86A17-A5F3-4E84-8F9E-EFE4E7D8D5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924925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5" name="Picture 11">
          <a:extLst>
            <a:ext uri="{FF2B5EF4-FFF2-40B4-BE49-F238E27FC236}">
              <a16:creationId xmlns:a16="http://schemas.microsoft.com/office/drawing/2014/main" id="{832E83AA-1891-426A-ADDF-B70F687B9E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924925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6" name="Picture 11">
          <a:extLst>
            <a:ext uri="{FF2B5EF4-FFF2-40B4-BE49-F238E27FC236}">
              <a16:creationId xmlns:a16="http://schemas.microsoft.com/office/drawing/2014/main" id="{7A2DEABD-CCFF-4881-87D5-FE0C75363F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924925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7" name="Picture 11">
          <a:extLst>
            <a:ext uri="{FF2B5EF4-FFF2-40B4-BE49-F238E27FC236}">
              <a16:creationId xmlns:a16="http://schemas.microsoft.com/office/drawing/2014/main" id="{C0F11155-6946-4A84-B1A0-00C038DD7D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924925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8" name="Picture 11">
          <a:extLst>
            <a:ext uri="{FF2B5EF4-FFF2-40B4-BE49-F238E27FC236}">
              <a16:creationId xmlns:a16="http://schemas.microsoft.com/office/drawing/2014/main" id="{3211B153-F88D-43AA-95B6-2A74C3B5AB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924925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9" name="Picture 11">
          <a:extLst>
            <a:ext uri="{FF2B5EF4-FFF2-40B4-BE49-F238E27FC236}">
              <a16:creationId xmlns:a16="http://schemas.microsoft.com/office/drawing/2014/main" id="{141C4A26-85A6-41EF-BE18-F33B27E535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924925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10" name="Picture 11">
          <a:extLst>
            <a:ext uri="{FF2B5EF4-FFF2-40B4-BE49-F238E27FC236}">
              <a16:creationId xmlns:a16="http://schemas.microsoft.com/office/drawing/2014/main" id="{E4A5085C-DCE4-4747-BBFE-C4CEFFA962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924925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11" name="Picture 11">
          <a:extLst>
            <a:ext uri="{FF2B5EF4-FFF2-40B4-BE49-F238E27FC236}">
              <a16:creationId xmlns:a16="http://schemas.microsoft.com/office/drawing/2014/main" id="{0302BF30-1291-4F89-8C0A-15F827AB24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924925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5</xdr:col>
      <xdr:colOff>0</xdr:colOff>
      <xdr:row>0</xdr:row>
      <xdr:rowOff>0</xdr:rowOff>
    </xdr:from>
    <xdr:ext cx="1228725" cy="0"/>
    <xdr:pic>
      <xdr:nvPicPr>
        <xdr:cNvPr id="12" name="Obrázek 1">
          <a:extLst>
            <a:ext uri="{FF2B5EF4-FFF2-40B4-BE49-F238E27FC236}">
              <a16:creationId xmlns:a16="http://schemas.microsoft.com/office/drawing/2014/main" id="{F435BD55-184A-48C0-8308-8901AD37B2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 l="17333" t="10363" r="13331" b="3588"/>
        <a:stretch>
          <a:fillRect/>
        </a:stretch>
      </xdr:blipFill>
      <xdr:spPr>
        <a:xfrm>
          <a:off x="6143625" y="8924925"/>
          <a:ext cx="1228725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13" name="Picture 11">
          <a:extLst>
            <a:ext uri="{FF2B5EF4-FFF2-40B4-BE49-F238E27FC236}">
              <a16:creationId xmlns:a16="http://schemas.microsoft.com/office/drawing/2014/main" id="{7DBABC70-7EB4-4E43-B0F8-4B31748428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924925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14" name="Picture 11">
          <a:extLst>
            <a:ext uri="{FF2B5EF4-FFF2-40B4-BE49-F238E27FC236}">
              <a16:creationId xmlns:a16="http://schemas.microsoft.com/office/drawing/2014/main" id="{E35A61B8-5097-4B12-A7B7-042E96E40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924925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3</xdr:col>
      <xdr:colOff>1104900</xdr:colOff>
      <xdr:row>0</xdr:row>
      <xdr:rowOff>0</xdr:rowOff>
    </xdr:from>
    <xdr:ext cx="1962150" cy="0"/>
    <xdr:pic>
      <xdr:nvPicPr>
        <xdr:cNvPr id="15" name="Picture 11">
          <a:extLst>
            <a:ext uri="{FF2B5EF4-FFF2-40B4-BE49-F238E27FC236}">
              <a16:creationId xmlns:a16="http://schemas.microsoft.com/office/drawing/2014/main" id="{65687C63-3522-4671-B508-1A0579869D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5867400" y="8924925"/>
          <a:ext cx="1962150" cy="0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2</xdr:col>
      <xdr:colOff>1104900</xdr:colOff>
      <xdr:row>42</xdr:row>
      <xdr:rowOff>0</xdr:rowOff>
    </xdr:from>
    <xdr:to>
      <xdr:col>2</xdr:col>
      <xdr:colOff>3068955</xdr:colOff>
      <xdr:row>42</xdr:row>
      <xdr:rowOff>0</xdr:rowOff>
    </xdr:to>
    <xdr:pic>
      <xdr:nvPicPr>
        <xdr:cNvPr id="16" name="Picture 11">
          <a:extLst>
            <a:ext uri="{FF2B5EF4-FFF2-40B4-BE49-F238E27FC236}">
              <a16:creationId xmlns:a16="http://schemas.microsoft.com/office/drawing/2014/main" id="{B8D48533-3335-47EA-9E6B-2B9DEDCDC2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458200"/>
          <a:ext cx="19640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1104900</xdr:colOff>
      <xdr:row>42</xdr:row>
      <xdr:rowOff>0</xdr:rowOff>
    </xdr:from>
    <xdr:to>
      <xdr:col>2</xdr:col>
      <xdr:colOff>3068955</xdr:colOff>
      <xdr:row>42</xdr:row>
      <xdr:rowOff>0</xdr:rowOff>
    </xdr:to>
    <xdr:pic>
      <xdr:nvPicPr>
        <xdr:cNvPr id="17" name="Picture 11">
          <a:extLst>
            <a:ext uri="{FF2B5EF4-FFF2-40B4-BE49-F238E27FC236}">
              <a16:creationId xmlns:a16="http://schemas.microsoft.com/office/drawing/2014/main" id="{542C38DD-3775-4713-911F-93FC3C122C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458200"/>
          <a:ext cx="19640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1104900</xdr:colOff>
      <xdr:row>42</xdr:row>
      <xdr:rowOff>0</xdr:rowOff>
    </xdr:from>
    <xdr:ext cx="0" cy="0"/>
    <xdr:pic>
      <xdr:nvPicPr>
        <xdr:cNvPr id="18" name="Picture 11">
          <a:extLst>
            <a:ext uri="{FF2B5EF4-FFF2-40B4-BE49-F238E27FC236}">
              <a16:creationId xmlns:a16="http://schemas.microsoft.com/office/drawing/2014/main" id="{ECE20C59-C277-4CF9-A0F3-B278F54DB7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458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1104900</xdr:colOff>
      <xdr:row>42</xdr:row>
      <xdr:rowOff>0</xdr:rowOff>
    </xdr:from>
    <xdr:ext cx="0" cy="0"/>
    <xdr:pic>
      <xdr:nvPicPr>
        <xdr:cNvPr id="19" name="Picture 11">
          <a:extLst>
            <a:ext uri="{FF2B5EF4-FFF2-40B4-BE49-F238E27FC236}">
              <a16:creationId xmlns:a16="http://schemas.microsoft.com/office/drawing/2014/main" id="{7D2C0491-C1AE-4F37-8610-8C5CC1DD18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458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1104900</xdr:colOff>
      <xdr:row>42</xdr:row>
      <xdr:rowOff>0</xdr:rowOff>
    </xdr:from>
    <xdr:ext cx="0" cy="0"/>
    <xdr:pic>
      <xdr:nvPicPr>
        <xdr:cNvPr id="20" name="Picture 11">
          <a:extLst>
            <a:ext uri="{FF2B5EF4-FFF2-40B4-BE49-F238E27FC236}">
              <a16:creationId xmlns:a16="http://schemas.microsoft.com/office/drawing/2014/main" id="{A9759F2A-B99F-4B75-95F3-905BE85FA2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458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1106367</xdr:colOff>
      <xdr:row>42</xdr:row>
      <xdr:rowOff>0</xdr:rowOff>
    </xdr:from>
    <xdr:ext cx="732" cy="2930"/>
    <xdr:pic>
      <xdr:nvPicPr>
        <xdr:cNvPr id="21" name="Picture 11">
          <a:extLst>
            <a:ext uri="{FF2B5EF4-FFF2-40B4-BE49-F238E27FC236}">
              <a16:creationId xmlns:a16="http://schemas.microsoft.com/office/drawing/2014/main" id="{E94F0A71-3411-4D05-A3A8-6DA07D951C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8417" y="8458200"/>
          <a:ext cx="732" cy="29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1106367</xdr:colOff>
      <xdr:row>42</xdr:row>
      <xdr:rowOff>0</xdr:rowOff>
    </xdr:from>
    <xdr:ext cx="732" cy="2930"/>
    <xdr:pic>
      <xdr:nvPicPr>
        <xdr:cNvPr id="22" name="Picture 11">
          <a:extLst>
            <a:ext uri="{FF2B5EF4-FFF2-40B4-BE49-F238E27FC236}">
              <a16:creationId xmlns:a16="http://schemas.microsoft.com/office/drawing/2014/main" id="{A2D4BAB4-2A39-4A84-882E-D344E10AED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8417" y="8458200"/>
          <a:ext cx="732" cy="29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1106367</xdr:colOff>
      <xdr:row>42</xdr:row>
      <xdr:rowOff>0</xdr:rowOff>
    </xdr:from>
    <xdr:ext cx="732" cy="2930"/>
    <xdr:pic>
      <xdr:nvPicPr>
        <xdr:cNvPr id="23" name="Picture 11">
          <a:extLst>
            <a:ext uri="{FF2B5EF4-FFF2-40B4-BE49-F238E27FC236}">
              <a16:creationId xmlns:a16="http://schemas.microsoft.com/office/drawing/2014/main" id="{95B6D859-FD7E-4FB2-AF92-99DB8CC5EF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8417" y="8458200"/>
          <a:ext cx="732" cy="29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1104900</xdr:colOff>
      <xdr:row>42</xdr:row>
      <xdr:rowOff>0</xdr:rowOff>
    </xdr:from>
    <xdr:ext cx="0" cy="0"/>
    <xdr:pic>
      <xdr:nvPicPr>
        <xdr:cNvPr id="24" name="Picture 11">
          <a:extLst>
            <a:ext uri="{FF2B5EF4-FFF2-40B4-BE49-F238E27FC236}">
              <a16:creationId xmlns:a16="http://schemas.microsoft.com/office/drawing/2014/main" id="{F12C8250-CF76-4F52-8C46-B2B11FD368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458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1104900</xdr:colOff>
      <xdr:row>42</xdr:row>
      <xdr:rowOff>0</xdr:rowOff>
    </xdr:from>
    <xdr:ext cx="0" cy="0"/>
    <xdr:pic>
      <xdr:nvPicPr>
        <xdr:cNvPr id="25" name="Picture 11">
          <a:extLst>
            <a:ext uri="{FF2B5EF4-FFF2-40B4-BE49-F238E27FC236}">
              <a16:creationId xmlns:a16="http://schemas.microsoft.com/office/drawing/2014/main" id="{C4D87ACF-546A-4714-BD98-B04CDD1D05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458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42</xdr:row>
      <xdr:rowOff>0</xdr:rowOff>
    </xdr:from>
    <xdr:ext cx="1230924" cy="0"/>
    <xdr:pic>
      <xdr:nvPicPr>
        <xdr:cNvPr id="26" name="Obrázek 1">
          <a:extLst>
            <a:ext uri="{FF2B5EF4-FFF2-40B4-BE49-F238E27FC236}">
              <a16:creationId xmlns:a16="http://schemas.microsoft.com/office/drawing/2014/main" id="{E98BFA11-E7E0-4F4E-A9AE-1B7AE3ACF9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334" t="10364" r="13333" b="3590"/>
        <a:stretch>
          <a:fillRect/>
        </a:stretch>
      </xdr:blipFill>
      <xdr:spPr bwMode="auto">
        <a:xfrm>
          <a:off x="6143625" y="8458200"/>
          <a:ext cx="12309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1104900</xdr:colOff>
      <xdr:row>42</xdr:row>
      <xdr:rowOff>0</xdr:rowOff>
    </xdr:from>
    <xdr:ext cx="0" cy="0"/>
    <xdr:pic>
      <xdr:nvPicPr>
        <xdr:cNvPr id="27" name="Picture 11">
          <a:extLst>
            <a:ext uri="{FF2B5EF4-FFF2-40B4-BE49-F238E27FC236}">
              <a16:creationId xmlns:a16="http://schemas.microsoft.com/office/drawing/2014/main" id="{622D19C4-5A87-4669-A2E8-45B6EEEF3F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458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1104900</xdr:colOff>
      <xdr:row>42</xdr:row>
      <xdr:rowOff>0</xdr:rowOff>
    </xdr:from>
    <xdr:ext cx="0" cy="0"/>
    <xdr:pic>
      <xdr:nvPicPr>
        <xdr:cNvPr id="28" name="Picture 11">
          <a:extLst>
            <a:ext uri="{FF2B5EF4-FFF2-40B4-BE49-F238E27FC236}">
              <a16:creationId xmlns:a16="http://schemas.microsoft.com/office/drawing/2014/main" id="{1AAC282C-A4E2-404F-8D1E-8ACA39782F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458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1104900</xdr:colOff>
      <xdr:row>42</xdr:row>
      <xdr:rowOff>0</xdr:rowOff>
    </xdr:from>
    <xdr:ext cx="1964055" cy="0"/>
    <xdr:pic>
      <xdr:nvPicPr>
        <xdr:cNvPr id="29" name="Picture 11">
          <a:extLst>
            <a:ext uri="{FF2B5EF4-FFF2-40B4-BE49-F238E27FC236}">
              <a16:creationId xmlns:a16="http://schemas.microsoft.com/office/drawing/2014/main" id="{01301285-FEF4-4D27-85B4-BF492A387F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5867400" y="8458200"/>
          <a:ext cx="19640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1104900</xdr:colOff>
      <xdr:row>0</xdr:row>
      <xdr:rowOff>0</xdr:rowOff>
    </xdr:from>
    <xdr:to>
      <xdr:col>2</xdr:col>
      <xdr:colOff>3068955</xdr:colOff>
      <xdr:row>0</xdr:row>
      <xdr:rowOff>0</xdr:rowOff>
    </xdr:to>
    <xdr:pic>
      <xdr:nvPicPr>
        <xdr:cNvPr id="2" name="Picture 11">
          <a:extLst>
            <a:ext uri="{FF2B5EF4-FFF2-40B4-BE49-F238E27FC236}">
              <a16:creationId xmlns:a16="http://schemas.microsoft.com/office/drawing/2014/main" id="{02ADB2BA-E70A-4671-A1DA-CF651C6055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134350"/>
          <a:ext cx="1962150" cy="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1104900</xdr:colOff>
      <xdr:row>0</xdr:row>
      <xdr:rowOff>0</xdr:rowOff>
    </xdr:from>
    <xdr:to>
      <xdr:col>2</xdr:col>
      <xdr:colOff>3068955</xdr:colOff>
      <xdr:row>0</xdr:row>
      <xdr:rowOff>0</xdr:rowOff>
    </xdr:to>
    <xdr:pic>
      <xdr:nvPicPr>
        <xdr:cNvPr id="3" name="Picture 11">
          <a:extLst>
            <a:ext uri="{FF2B5EF4-FFF2-40B4-BE49-F238E27FC236}">
              <a16:creationId xmlns:a16="http://schemas.microsoft.com/office/drawing/2014/main" id="{042A21C5-B334-4326-911E-8E44F8AE03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134350"/>
          <a:ext cx="1962150" cy="0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2</xdr:col>
      <xdr:colOff>1104900</xdr:colOff>
      <xdr:row>0</xdr:row>
      <xdr:rowOff>0</xdr:rowOff>
    </xdr:from>
    <xdr:ext cx="0" cy="0"/>
    <xdr:pic>
      <xdr:nvPicPr>
        <xdr:cNvPr id="4" name="Picture 11">
          <a:extLst>
            <a:ext uri="{FF2B5EF4-FFF2-40B4-BE49-F238E27FC236}">
              <a16:creationId xmlns:a16="http://schemas.microsoft.com/office/drawing/2014/main" id="{E96B065F-CCFF-4B87-A92C-F998DF1E07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13435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5" name="Picture 11">
          <a:extLst>
            <a:ext uri="{FF2B5EF4-FFF2-40B4-BE49-F238E27FC236}">
              <a16:creationId xmlns:a16="http://schemas.microsoft.com/office/drawing/2014/main" id="{AD3ED417-7046-4AD6-809B-9ABFF8B4B0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13435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6" name="Picture 11">
          <a:extLst>
            <a:ext uri="{FF2B5EF4-FFF2-40B4-BE49-F238E27FC236}">
              <a16:creationId xmlns:a16="http://schemas.microsoft.com/office/drawing/2014/main" id="{BBF9A086-A5DE-4953-9580-117B1C51DC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13435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7" name="Picture 11">
          <a:extLst>
            <a:ext uri="{FF2B5EF4-FFF2-40B4-BE49-F238E27FC236}">
              <a16:creationId xmlns:a16="http://schemas.microsoft.com/office/drawing/2014/main" id="{DE2F9199-AF84-4B71-BA3D-7A9100EDDF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13435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8" name="Picture 11">
          <a:extLst>
            <a:ext uri="{FF2B5EF4-FFF2-40B4-BE49-F238E27FC236}">
              <a16:creationId xmlns:a16="http://schemas.microsoft.com/office/drawing/2014/main" id="{6C96F9C6-1119-44E7-BCF7-9825AD2CD9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13435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9" name="Picture 11">
          <a:extLst>
            <a:ext uri="{FF2B5EF4-FFF2-40B4-BE49-F238E27FC236}">
              <a16:creationId xmlns:a16="http://schemas.microsoft.com/office/drawing/2014/main" id="{195349D8-94D3-41F0-9CC1-9574EDB6B7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13435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10" name="Picture 11">
          <a:extLst>
            <a:ext uri="{FF2B5EF4-FFF2-40B4-BE49-F238E27FC236}">
              <a16:creationId xmlns:a16="http://schemas.microsoft.com/office/drawing/2014/main" id="{B3B2AFEA-519F-447F-B982-C22F25EC38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13435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11" name="Picture 11">
          <a:extLst>
            <a:ext uri="{FF2B5EF4-FFF2-40B4-BE49-F238E27FC236}">
              <a16:creationId xmlns:a16="http://schemas.microsoft.com/office/drawing/2014/main" id="{2A2E2EB0-F6C7-4266-BCDF-B538C0A018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13435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5</xdr:col>
      <xdr:colOff>0</xdr:colOff>
      <xdr:row>0</xdr:row>
      <xdr:rowOff>0</xdr:rowOff>
    </xdr:from>
    <xdr:ext cx="1228725" cy="0"/>
    <xdr:pic>
      <xdr:nvPicPr>
        <xdr:cNvPr id="12" name="Obrázek 1">
          <a:extLst>
            <a:ext uri="{FF2B5EF4-FFF2-40B4-BE49-F238E27FC236}">
              <a16:creationId xmlns:a16="http://schemas.microsoft.com/office/drawing/2014/main" id="{7B0F3E2B-1CD6-40DC-8908-08938545BC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 l="17333" t="10363" r="13331" b="3588"/>
        <a:stretch>
          <a:fillRect/>
        </a:stretch>
      </xdr:blipFill>
      <xdr:spPr>
        <a:xfrm>
          <a:off x="6143625" y="8134350"/>
          <a:ext cx="1228725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13" name="Picture 11">
          <a:extLst>
            <a:ext uri="{FF2B5EF4-FFF2-40B4-BE49-F238E27FC236}">
              <a16:creationId xmlns:a16="http://schemas.microsoft.com/office/drawing/2014/main" id="{F8DEEE66-B382-4611-AA52-69F5890EA6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13435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1104900</xdr:colOff>
      <xdr:row>0</xdr:row>
      <xdr:rowOff>0</xdr:rowOff>
    </xdr:from>
    <xdr:ext cx="0" cy="0"/>
    <xdr:pic>
      <xdr:nvPicPr>
        <xdr:cNvPr id="14" name="Picture 11">
          <a:extLst>
            <a:ext uri="{FF2B5EF4-FFF2-40B4-BE49-F238E27FC236}">
              <a16:creationId xmlns:a16="http://schemas.microsoft.com/office/drawing/2014/main" id="{9519BDE1-6977-4913-B018-ED91F70AF4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2266950" y="8134350"/>
          <a:ext cx="0" cy="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3</xdr:col>
      <xdr:colOff>1104900</xdr:colOff>
      <xdr:row>0</xdr:row>
      <xdr:rowOff>0</xdr:rowOff>
    </xdr:from>
    <xdr:ext cx="1962150" cy="0"/>
    <xdr:pic>
      <xdr:nvPicPr>
        <xdr:cNvPr id="15" name="Picture 11">
          <a:extLst>
            <a:ext uri="{FF2B5EF4-FFF2-40B4-BE49-F238E27FC236}">
              <a16:creationId xmlns:a16="http://schemas.microsoft.com/office/drawing/2014/main" id="{37C01542-DC01-466F-A3E5-470997846B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7818" t="25039" r="30990" b="60473"/>
        <a:stretch>
          <a:fillRect/>
        </a:stretch>
      </xdr:blipFill>
      <xdr:spPr>
        <a:xfrm>
          <a:off x="5867400" y="8134350"/>
          <a:ext cx="1962150" cy="0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2</xdr:col>
      <xdr:colOff>1104900</xdr:colOff>
      <xdr:row>43</xdr:row>
      <xdr:rowOff>0</xdr:rowOff>
    </xdr:from>
    <xdr:to>
      <xdr:col>2</xdr:col>
      <xdr:colOff>3068955</xdr:colOff>
      <xdr:row>43</xdr:row>
      <xdr:rowOff>0</xdr:rowOff>
    </xdr:to>
    <xdr:pic>
      <xdr:nvPicPr>
        <xdr:cNvPr id="16" name="Picture 11">
          <a:extLst>
            <a:ext uri="{FF2B5EF4-FFF2-40B4-BE49-F238E27FC236}">
              <a16:creationId xmlns:a16="http://schemas.microsoft.com/office/drawing/2014/main" id="{AC1D16F2-76D1-48B8-ABAF-D6BE443FCA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763000"/>
          <a:ext cx="19640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1104900</xdr:colOff>
      <xdr:row>43</xdr:row>
      <xdr:rowOff>0</xdr:rowOff>
    </xdr:from>
    <xdr:to>
      <xdr:col>2</xdr:col>
      <xdr:colOff>3068955</xdr:colOff>
      <xdr:row>43</xdr:row>
      <xdr:rowOff>0</xdr:rowOff>
    </xdr:to>
    <xdr:pic>
      <xdr:nvPicPr>
        <xdr:cNvPr id="17" name="Picture 11">
          <a:extLst>
            <a:ext uri="{FF2B5EF4-FFF2-40B4-BE49-F238E27FC236}">
              <a16:creationId xmlns:a16="http://schemas.microsoft.com/office/drawing/2014/main" id="{F7B25FD6-48C5-4364-8B57-4DE7C9175F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763000"/>
          <a:ext cx="19640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1104900</xdr:colOff>
      <xdr:row>43</xdr:row>
      <xdr:rowOff>0</xdr:rowOff>
    </xdr:from>
    <xdr:ext cx="0" cy="0"/>
    <xdr:pic>
      <xdr:nvPicPr>
        <xdr:cNvPr id="18" name="Picture 11">
          <a:extLst>
            <a:ext uri="{FF2B5EF4-FFF2-40B4-BE49-F238E27FC236}">
              <a16:creationId xmlns:a16="http://schemas.microsoft.com/office/drawing/2014/main" id="{227CA787-6ED8-4FCD-82E7-5C602491EE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763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1104900</xdr:colOff>
      <xdr:row>43</xdr:row>
      <xdr:rowOff>0</xdr:rowOff>
    </xdr:from>
    <xdr:ext cx="0" cy="0"/>
    <xdr:pic>
      <xdr:nvPicPr>
        <xdr:cNvPr id="19" name="Picture 11">
          <a:extLst>
            <a:ext uri="{FF2B5EF4-FFF2-40B4-BE49-F238E27FC236}">
              <a16:creationId xmlns:a16="http://schemas.microsoft.com/office/drawing/2014/main" id="{402B56A2-B243-4D99-9528-56B7E7C821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763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1104900</xdr:colOff>
      <xdr:row>43</xdr:row>
      <xdr:rowOff>0</xdr:rowOff>
    </xdr:from>
    <xdr:ext cx="0" cy="0"/>
    <xdr:pic>
      <xdr:nvPicPr>
        <xdr:cNvPr id="20" name="Picture 11">
          <a:extLst>
            <a:ext uri="{FF2B5EF4-FFF2-40B4-BE49-F238E27FC236}">
              <a16:creationId xmlns:a16="http://schemas.microsoft.com/office/drawing/2014/main" id="{89B8A71B-A5A1-4787-98FC-4D68341A87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763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1106367</xdr:colOff>
      <xdr:row>43</xdr:row>
      <xdr:rowOff>0</xdr:rowOff>
    </xdr:from>
    <xdr:ext cx="732" cy="2930"/>
    <xdr:pic>
      <xdr:nvPicPr>
        <xdr:cNvPr id="21" name="Picture 11">
          <a:extLst>
            <a:ext uri="{FF2B5EF4-FFF2-40B4-BE49-F238E27FC236}">
              <a16:creationId xmlns:a16="http://schemas.microsoft.com/office/drawing/2014/main" id="{0816A09F-D46F-4A5B-8AE8-7BE33BA1EC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8417" y="8763000"/>
          <a:ext cx="732" cy="29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1106367</xdr:colOff>
      <xdr:row>43</xdr:row>
      <xdr:rowOff>0</xdr:rowOff>
    </xdr:from>
    <xdr:ext cx="732" cy="2930"/>
    <xdr:pic>
      <xdr:nvPicPr>
        <xdr:cNvPr id="22" name="Picture 11">
          <a:extLst>
            <a:ext uri="{FF2B5EF4-FFF2-40B4-BE49-F238E27FC236}">
              <a16:creationId xmlns:a16="http://schemas.microsoft.com/office/drawing/2014/main" id="{5E020436-2AFC-4983-9B27-439472EC80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8417" y="8763000"/>
          <a:ext cx="732" cy="29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1106367</xdr:colOff>
      <xdr:row>43</xdr:row>
      <xdr:rowOff>0</xdr:rowOff>
    </xdr:from>
    <xdr:ext cx="732" cy="2930"/>
    <xdr:pic>
      <xdr:nvPicPr>
        <xdr:cNvPr id="23" name="Picture 11">
          <a:extLst>
            <a:ext uri="{FF2B5EF4-FFF2-40B4-BE49-F238E27FC236}">
              <a16:creationId xmlns:a16="http://schemas.microsoft.com/office/drawing/2014/main" id="{02904EA6-4678-4055-BA1F-2A1EEBE76E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8417" y="8763000"/>
          <a:ext cx="732" cy="29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1104900</xdr:colOff>
      <xdr:row>43</xdr:row>
      <xdr:rowOff>0</xdr:rowOff>
    </xdr:from>
    <xdr:ext cx="0" cy="0"/>
    <xdr:pic>
      <xdr:nvPicPr>
        <xdr:cNvPr id="24" name="Picture 11">
          <a:extLst>
            <a:ext uri="{FF2B5EF4-FFF2-40B4-BE49-F238E27FC236}">
              <a16:creationId xmlns:a16="http://schemas.microsoft.com/office/drawing/2014/main" id="{BF76860C-1966-41BC-BB67-E5E69BEEF4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763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1104900</xdr:colOff>
      <xdr:row>43</xdr:row>
      <xdr:rowOff>0</xdr:rowOff>
    </xdr:from>
    <xdr:ext cx="0" cy="0"/>
    <xdr:pic>
      <xdr:nvPicPr>
        <xdr:cNvPr id="25" name="Picture 11">
          <a:extLst>
            <a:ext uri="{FF2B5EF4-FFF2-40B4-BE49-F238E27FC236}">
              <a16:creationId xmlns:a16="http://schemas.microsoft.com/office/drawing/2014/main" id="{8E684930-C8EE-49DA-AE6F-EBB67B47FD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763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43</xdr:row>
      <xdr:rowOff>0</xdr:rowOff>
    </xdr:from>
    <xdr:ext cx="1230924" cy="0"/>
    <xdr:pic>
      <xdr:nvPicPr>
        <xdr:cNvPr id="26" name="Obrázek 1">
          <a:extLst>
            <a:ext uri="{FF2B5EF4-FFF2-40B4-BE49-F238E27FC236}">
              <a16:creationId xmlns:a16="http://schemas.microsoft.com/office/drawing/2014/main" id="{69B8D43B-5D4F-40CB-A8BD-F02B353ADA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334" t="10364" r="13333" b="3590"/>
        <a:stretch>
          <a:fillRect/>
        </a:stretch>
      </xdr:blipFill>
      <xdr:spPr bwMode="auto">
        <a:xfrm>
          <a:off x="6143625" y="8763000"/>
          <a:ext cx="12309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1104900</xdr:colOff>
      <xdr:row>43</xdr:row>
      <xdr:rowOff>0</xdr:rowOff>
    </xdr:from>
    <xdr:ext cx="0" cy="0"/>
    <xdr:pic>
      <xdr:nvPicPr>
        <xdr:cNvPr id="27" name="Picture 11">
          <a:extLst>
            <a:ext uri="{FF2B5EF4-FFF2-40B4-BE49-F238E27FC236}">
              <a16:creationId xmlns:a16="http://schemas.microsoft.com/office/drawing/2014/main" id="{4509FB4B-C6D8-4A3A-8B26-B0B89805B7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763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1104900</xdr:colOff>
      <xdr:row>43</xdr:row>
      <xdr:rowOff>0</xdr:rowOff>
    </xdr:from>
    <xdr:ext cx="0" cy="0"/>
    <xdr:pic>
      <xdr:nvPicPr>
        <xdr:cNvPr id="28" name="Picture 11">
          <a:extLst>
            <a:ext uri="{FF2B5EF4-FFF2-40B4-BE49-F238E27FC236}">
              <a16:creationId xmlns:a16="http://schemas.microsoft.com/office/drawing/2014/main" id="{9356A918-CAD8-472D-880C-E96EC71528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2266950" y="8763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1104900</xdr:colOff>
      <xdr:row>43</xdr:row>
      <xdr:rowOff>0</xdr:rowOff>
    </xdr:from>
    <xdr:ext cx="1964055" cy="0"/>
    <xdr:pic>
      <xdr:nvPicPr>
        <xdr:cNvPr id="29" name="Picture 11">
          <a:extLst>
            <a:ext uri="{FF2B5EF4-FFF2-40B4-BE49-F238E27FC236}">
              <a16:creationId xmlns:a16="http://schemas.microsoft.com/office/drawing/2014/main" id="{75386C97-6C45-40E8-B5F4-3032114369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20" t="25040" r="30991" b="60474"/>
        <a:stretch>
          <a:fillRect/>
        </a:stretch>
      </xdr:blipFill>
      <xdr:spPr bwMode="auto">
        <a:xfrm>
          <a:off x="5867400" y="8763000"/>
          <a:ext cx="19640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285750</xdr:colOff>
      <xdr:row>1</xdr:row>
      <xdr:rowOff>0</xdr:rowOff>
    </xdr:to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D912303-8324-403D-ABB4-4E30CE30C9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85750" cy="2857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0</xdr:col>
      <xdr:colOff>285750</xdr:colOff>
      <xdr:row>1</xdr:row>
      <xdr:rowOff>0</xdr:rowOff>
    </xdr:to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F0052CBC-547B-4190-9C07-159FBB4C0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85750" cy="2857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1/997013501" TargetMode="External"/><Relationship Id="rId18" Type="http://schemas.openxmlformats.org/officeDocument/2006/relationships/hyperlink" Target="https://podminky.urs.cz/item/CS_URS_2023_01/721174043" TargetMode="External"/><Relationship Id="rId26" Type="http://schemas.openxmlformats.org/officeDocument/2006/relationships/hyperlink" Target="https://podminky.urs.cz/item/CS_URS_2023_01/722130801" TargetMode="External"/><Relationship Id="rId39" Type="http://schemas.openxmlformats.org/officeDocument/2006/relationships/hyperlink" Target="https://podminky.urs.cz/item/CS_URS_2023_01/722232064" TargetMode="External"/><Relationship Id="rId21" Type="http://schemas.openxmlformats.org/officeDocument/2006/relationships/hyperlink" Target="https://podminky.urs.cz/item/CS_URS_2022_01/721194105" TargetMode="External"/><Relationship Id="rId34" Type="http://schemas.openxmlformats.org/officeDocument/2006/relationships/hyperlink" Target="https://podminky.urs.cz/item/CS_URS_2023_01/722181231" TargetMode="External"/><Relationship Id="rId42" Type="http://schemas.openxmlformats.org/officeDocument/2006/relationships/hyperlink" Target="https://podminky.urs.cz/item/CS_URS_2023_01/722240104" TargetMode="External"/><Relationship Id="rId47" Type="http://schemas.openxmlformats.org/officeDocument/2006/relationships/hyperlink" Target="https://podminky.urs.cz/item/CS_URS_2023_01/725119131" TargetMode="External"/><Relationship Id="rId50" Type="http://schemas.openxmlformats.org/officeDocument/2006/relationships/hyperlink" Target="https://podminky.urs.cz/item/CS_URS_2023_01/725211602" TargetMode="External"/><Relationship Id="rId55" Type="http://schemas.openxmlformats.org/officeDocument/2006/relationships/hyperlink" Target="https://podminky.urs.cz/item/CS_URS_2023_01/725331211" TargetMode="External"/><Relationship Id="rId7" Type="http://schemas.openxmlformats.org/officeDocument/2006/relationships/hyperlink" Target="https://podminky.urs.cz/item/CS_URS_2023_01/971042341" TargetMode="External"/><Relationship Id="rId2" Type="http://schemas.openxmlformats.org/officeDocument/2006/relationships/hyperlink" Target="https://podminky.urs.cz/item/CS_URS_2023_01/174112102" TargetMode="External"/><Relationship Id="rId16" Type="http://schemas.openxmlformats.org/officeDocument/2006/relationships/hyperlink" Target="https://podminky.urs.cz/item/CS_URS_2023_01/721174045" TargetMode="External"/><Relationship Id="rId29" Type="http://schemas.openxmlformats.org/officeDocument/2006/relationships/hyperlink" Target="https://podminky.urs.cz/item/CS_URS_2023_01/722140116" TargetMode="External"/><Relationship Id="rId11" Type="http://schemas.openxmlformats.org/officeDocument/2006/relationships/hyperlink" Target="https://podminky.urs.cz/item/CS_URS_2023_01/997013154" TargetMode="External"/><Relationship Id="rId24" Type="http://schemas.openxmlformats.org/officeDocument/2006/relationships/hyperlink" Target="https://podminky.urs.cz/item/CS_URS_2023_01/721273153" TargetMode="External"/><Relationship Id="rId32" Type="http://schemas.openxmlformats.org/officeDocument/2006/relationships/hyperlink" Target="https://podminky.urs.cz/item/CS_URS_2023_01/722174024" TargetMode="External"/><Relationship Id="rId37" Type="http://schemas.openxmlformats.org/officeDocument/2006/relationships/hyperlink" Target="https://podminky.urs.cz/item/CS_URS_2023_01/722190901" TargetMode="External"/><Relationship Id="rId40" Type="http://schemas.openxmlformats.org/officeDocument/2006/relationships/hyperlink" Target="https://podminky.urs.cz/item/CS_URS_2023_02/722240101" TargetMode="External"/><Relationship Id="rId45" Type="http://schemas.openxmlformats.org/officeDocument/2006/relationships/hyperlink" Target="https://podminky.urs.cz/item/CS_URS_2023_01/725111361" TargetMode="External"/><Relationship Id="rId53" Type="http://schemas.openxmlformats.org/officeDocument/2006/relationships/hyperlink" Target="https://podminky.urs.cz/item/CS_URS_2023_01/725291721" TargetMode="External"/><Relationship Id="rId58" Type="http://schemas.openxmlformats.org/officeDocument/2006/relationships/hyperlink" Target="https://podminky.urs.cz/item/CS_URS_2023_01/998725102" TargetMode="External"/><Relationship Id="rId5" Type="http://schemas.openxmlformats.org/officeDocument/2006/relationships/hyperlink" Target="https://podminky.urs.cz/item/CS_URS_2022_01/612321141" TargetMode="External"/><Relationship Id="rId61" Type="http://schemas.openxmlformats.org/officeDocument/2006/relationships/hyperlink" Target="https://podminky.urs.cz/item/CS_URS_2023_01/998726113" TargetMode="External"/><Relationship Id="rId19" Type="http://schemas.openxmlformats.org/officeDocument/2006/relationships/hyperlink" Target="https://podminky.urs.cz/item/CS_URS_2023_01/721183803" TargetMode="External"/><Relationship Id="rId14" Type="http://schemas.openxmlformats.org/officeDocument/2006/relationships/hyperlink" Target="https://podminky.urs.cz/item/CS_URS_2022_01/997013509" TargetMode="External"/><Relationship Id="rId22" Type="http://schemas.openxmlformats.org/officeDocument/2006/relationships/hyperlink" Target="https://podminky.urs.cz/item/CS_URS_2022_01/721194109" TargetMode="External"/><Relationship Id="rId27" Type="http://schemas.openxmlformats.org/officeDocument/2006/relationships/hyperlink" Target="https://podminky.urs.cz/item/CS_URS_2023_01/722130802" TargetMode="External"/><Relationship Id="rId30" Type="http://schemas.openxmlformats.org/officeDocument/2006/relationships/hyperlink" Target="https://podminky.urs.cz/item/CS_URS_2023_01/722174022" TargetMode="External"/><Relationship Id="rId35" Type="http://schemas.openxmlformats.org/officeDocument/2006/relationships/hyperlink" Target="https://podminky.urs.cz/item/CS_URS_2023_01/722181232" TargetMode="External"/><Relationship Id="rId43" Type="http://schemas.openxmlformats.org/officeDocument/2006/relationships/hyperlink" Target="https://podminky.urs.cz/item/CS_URS_2023_01/998722102" TargetMode="External"/><Relationship Id="rId48" Type="http://schemas.openxmlformats.org/officeDocument/2006/relationships/hyperlink" Target="https://podminky.urs.cz/item/CS_URS_2023_01/725121521" TargetMode="External"/><Relationship Id="rId56" Type="http://schemas.openxmlformats.org/officeDocument/2006/relationships/hyperlink" Target="https://podminky.urs.cz/item/CS_URS_2023_01/725821325" TargetMode="External"/><Relationship Id="rId8" Type="http://schemas.openxmlformats.org/officeDocument/2006/relationships/hyperlink" Target="https://podminky.urs.cz/item/CS_URS_2022_01/974031153" TargetMode="External"/><Relationship Id="rId51" Type="http://schemas.openxmlformats.org/officeDocument/2006/relationships/hyperlink" Target="https://podminky.urs.cz/item/CS_URS_2023_01/725211604" TargetMode="External"/><Relationship Id="rId3" Type="http://schemas.openxmlformats.org/officeDocument/2006/relationships/hyperlink" Target="https://podminky.urs.cz/item/CS_URS_2022_01/346244371" TargetMode="External"/><Relationship Id="rId12" Type="http://schemas.openxmlformats.org/officeDocument/2006/relationships/hyperlink" Target="https://podminky.urs.cz/item/CS_URS_2023_01/997013219" TargetMode="External"/><Relationship Id="rId17" Type="http://schemas.openxmlformats.org/officeDocument/2006/relationships/hyperlink" Target="https://podminky.urs.cz/item/CS_URS_2023_01/721174025" TargetMode="External"/><Relationship Id="rId25" Type="http://schemas.openxmlformats.org/officeDocument/2006/relationships/hyperlink" Target="https://podminky.urs.cz/item/CS_URS_2023_01/998721102" TargetMode="External"/><Relationship Id="rId33" Type="http://schemas.openxmlformats.org/officeDocument/2006/relationships/hyperlink" Target="https://podminky.urs.cz/item/CS_URS_2023_01/722174025" TargetMode="External"/><Relationship Id="rId38" Type="http://schemas.openxmlformats.org/officeDocument/2006/relationships/hyperlink" Target="https://podminky.urs.cz/item/CS_URS_2023_01/722231143" TargetMode="External"/><Relationship Id="rId46" Type="http://schemas.openxmlformats.org/officeDocument/2006/relationships/hyperlink" Target="https://podminky.urs.cz/item/CS_URS_2023_01/725119125" TargetMode="External"/><Relationship Id="rId59" Type="http://schemas.openxmlformats.org/officeDocument/2006/relationships/hyperlink" Target="https://podminky.urs.cz/item/CS_URS_2023_01/726131041" TargetMode="External"/><Relationship Id="rId20" Type="http://schemas.openxmlformats.org/officeDocument/2006/relationships/hyperlink" Target="https://podminky.urs.cz/item/CS_URS_2023_01/721183807" TargetMode="External"/><Relationship Id="rId41" Type="http://schemas.openxmlformats.org/officeDocument/2006/relationships/hyperlink" Target="https://podminky.urs.cz/item/CS_URS_2023_02/722240103" TargetMode="External"/><Relationship Id="rId54" Type="http://schemas.openxmlformats.org/officeDocument/2006/relationships/hyperlink" Target="https://podminky.urs.cz/item/CS_URS_2023_01/725319111" TargetMode="External"/><Relationship Id="rId62" Type="http://schemas.openxmlformats.org/officeDocument/2006/relationships/hyperlink" Target="https://podminky.urs.cz/item/CS_URS_2023_01/763171811" TargetMode="External"/><Relationship Id="rId1" Type="http://schemas.openxmlformats.org/officeDocument/2006/relationships/hyperlink" Target="https://podminky.urs.cz/item/CS_URS_2023_01/132212131" TargetMode="External"/><Relationship Id="rId6" Type="http://schemas.openxmlformats.org/officeDocument/2006/relationships/hyperlink" Target="https://podminky.urs.cz/item/CS_URS_2023_01/892241111" TargetMode="External"/><Relationship Id="rId15" Type="http://schemas.openxmlformats.org/officeDocument/2006/relationships/hyperlink" Target="https://podminky.urs.cz/item/CS_URS_2023_01/713491151" TargetMode="External"/><Relationship Id="rId23" Type="http://schemas.openxmlformats.org/officeDocument/2006/relationships/hyperlink" Target="https://podminky.urs.cz/item/CS_URS_2023_01/721211421" TargetMode="External"/><Relationship Id="rId28" Type="http://schemas.openxmlformats.org/officeDocument/2006/relationships/hyperlink" Target="https://podminky.urs.cz/item/CS_URS_2023_01/722130803" TargetMode="External"/><Relationship Id="rId36" Type="http://schemas.openxmlformats.org/officeDocument/2006/relationships/hyperlink" Target="https://podminky.urs.cz/item/CS_URS_2023_01/722190401" TargetMode="External"/><Relationship Id="rId49" Type="http://schemas.openxmlformats.org/officeDocument/2006/relationships/hyperlink" Target="https://podminky.urs.cz/item/CS_URS_2023_01/725210821" TargetMode="External"/><Relationship Id="rId57" Type="http://schemas.openxmlformats.org/officeDocument/2006/relationships/hyperlink" Target="https://podminky.urs.cz/item/CS_URS_2023_01/725822642" TargetMode="External"/><Relationship Id="rId10" Type="http://schemas.openxmlformats.org/officeDocument/2006/relationships/hyperlink" Target="https://podminky.urs.cz/item/CS_URS_2022_01/997002611" TargetMode="External"/><Relationship Id="rId31" Type="http://schemas.openxmlformats.org/officeDocument/2006/relationships/hyperlink" Target="https://podminky.urs.cz/item/CS_URS_2023_01/722174023" TargetMode="External"/><Relationship Id="rId44" Type="http://schemas.openxmlformats.org/officeDocument/2006/relationships/hyperlink" Target="https://podminky.urs.cz/item/CS_URS_2023_01/725110811" TargetMode="External"/><Relationship Id="rId52" Type="http://schemas.openxmlformats.org/officeDocument/2006/relationships/hyperlink" Target="https://podminky.urs.cz/item/CS_URS_2023_01/725291711" TargetMode="External"/><Relationship Id="rId60" Type="http://schemas.openxmlformats.org/officeDocument/2006/relationships/hyperlink" Target="https://podminky.urs.cz/item/CS_URS_2023_01/726131043" TargetMode="External"/><Relationship Id="rId4" Type="http://schemas.openxmlformats.org/officeDocument/2006/relationships/hyperlink" Target="https://podminky.urs.cz/item/CS_URS_2022_01/612135101" TargetMode="External"/><Relationship Id="rId9" Type="http://schemas.openxmlformats.org/officeDocument/2006/relationships/hyperlink" Target="https://podminky.urs.cz/item/CS_URS_2022_01/974031387" TargetMode="External"/></Relationships>
</file>

<file path=xl/worksheets/_rels/sheet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1/733222303" TargetMode="External"/><Relationship Id="rId18" Type="http://schemas.openxmlformats.org/officeDocument/2006/relationships/hyperlink" Target="https://podminky.urs.cz/item/CS_URS_2023_01/733811212" TargetMode="External"/><Relationship Id="rId26" Type="http://schemas.openxmlformats.org/officeDocument/2006/relationships/hyperlink" Target="https://podminky.urs.cz/item/CS_URS_2022_01/734261417" TargetMode="External"/><Relationship Id="rId39" Type="http://schemas.openxmlformats.org/officeDocument/2006/relationships/hyperlink" Target="https://podminky.urs.cz/item/CS_URS_2023_01/735152580" TargetMode="External"/><Relationship Id="rId21" Type="http://schemas.openxmlformats.org/officeDocument/2006/relationships/hyperlink" Target="https://podminky.urs.cz/item/CS_URS_2023_01/998733103" TargetMode="External"/><Relationship Id="rId34" Type="http://schemas.openxmlformats.org/officeDocument/2006/relationships/hyperlink" Target="https://podminky.urs.cz/item/CS_URS_2023_01/735152572" TargetMode="External"/><Relationship Id="rId42" Type="http://schemas.openxmlformats.org/officeDocument/2006/relationships/hyperlink" Target="https://podminky.urs.cz/item/CS_URS_2023_01/998735102" TargetMode="External"/><Relationship Id="rId7" Type="http://schemas.openxmlformats.org/officeDocument/2006/relationships/hyperlink" Target="https://podminky.urs.cz/item/CS_URS_2023_01/997013219" TargetMode="External"/><Relationship Id="rId2" Type="http://schemas.openxmlformats.org/officeDocument/2006/relationships/hyperlink" Target="https://podminky.urs.cz/item/CS_URS_2022_01/612321141" TargetMode="External"/><Relationship Id="rId16" Type="http://schemas.openxmlformats.org/officeDocument/2006/relationships/hyperlink" Target="https://podminky.urs.cz/item/CS_URS_2023_01/733223305" TargetMode="External"/><Relationship Id="rId20" Type="http://schemas.openxmlformats.org/officeDocument/2006/relationships/hyperlink" Target="https://podminky.urs.cz/item/CS_URS_2022_01/733811241" TargetMode="External"/><Relationship Id="rId29" Type="http://schemas.openxmlformats.org/officeDocument/2006/relationships/hyperlink" Target="https://podminky.urs.cz/item/CS_URS_2022_01/735000912" TargetMode="External"/><Relationship Id="rId41" Type="http://schemas.openxmlformats.org/officeDocument/2006/relationships/hyperlink" Target="https://podminky.urs.cz/item/CS_URS_2023_01/735152586" TargetMode="External"/><Relationship Id="rId1" Type="http://schemas.openxmlformats.org/officeDocument/2006/relationships/hyperlink" Target="https://podminky.urs.cz/item/CS_URS_2022_01/612135101" TargetMode="External"/><Relationship Id="rId6" Type="http://schemas.openxmlformats.org/officeDocument/2006/relationships/hyperlink" Target="https://podminky.urs.cz/item/CS_URS_2023_01/997013154" TargetMode="External"/><Relationship Id="rId11" Type="http://schemas.openxmlformats.org/officeDocument/2006/relationships/hyperlink" Target="https://podminky.urs.cz/item/CS_URS_2023_01/998713102" TargetMode="External"/><Relationship Id="rId24" Type="http://schemas.openxmlformats.org/officeDocument/2006/relationships/hyperlink" Target="https://podminky.urs.cz/item/CS_URS_2022_01/734222803" TargetMode="External"/><Relationship Id="rId32" Type="http://schemas.openxmlformats.org/officeDocument/2006/relationships/hyperlink" Target="https://podminky.urs.cz/item/CS_URS_2023_01/735152538" TargetMode="External"/><Relationship Id="rId37" Type="http://schemas.openxmlformats.org/officeDocument/2006/relationships/hyperlink" Target="https://podminky.urs.cz/item/CS_URS_2023_01/735152576" TargetMode="External"/><Relationship Id="rId40" Type="http://schemas.openxmlformats.org/officeDocument/2006/relationships/hyperlink" Target="https://podminky.urs.cz/item/CS_URS_2023_01/735152582" TargetMode="External"/><Relationship Id="rId5" Type="http://schemas.openxmlformats.org/officeDocument/2006/relationships/hyperlink" Target="https://podminky.urs.cz/item/CS_URS_2022_01/997002611" TargetMode="External"/><Relationship Id="rId15" Type="http://schemas.openxmlformats.org/officeDocument/2006/relationships/hyperlink" Target="https://podminky.urs.cz/item/CS_URS_2023_01/733223304" TargetMode="External"/><Relationship Id="rId23" Type="http://schemas.openxmlformats.org/officeDocument/2006/relationships/hyperlink" Target="https://podminky.urs.cz/item/CS_URS_2022_01/734221532" TargetMode="External"/><Relationship Id="rId28" Type="http://schemas.openxmlformats.org/officeDocument/2006/relationships/hyperlink" Target="https://podminky.urs.cz/item/CS_URS_2023_01/998734102" TargetMode="External"/><Relationship Id="rId36" Type="http://schemas.openxmlformats.org/officeDocument/2006/relationships/hyperlink" Target="https://podminky.urs.cz/item/CS_URS_2023_01/735152575" TargetMode="External"/><Relationship Id="rId10" Type="http://schemas.openxmlformats.org/officeDocument/2006/relationships/hyperlink" Target="https://podminky.urs.cz/item/CS_URS_2022_01/998001123" TargetMode="External"/><Relationship Id="rId19" Type="http://schemas.openxmlformats.org/officeDocument/2006/relationships/hyperlink" Target="https://podminky.urs.cz/item/CS_URS_2023_01/733811213" TargetMode="External"/><Relationship Id="rId31" Type="http://schemas.openxmlformats.org/officeDocument/2006/relationships/hyperlink" Target="https://podminky.urs.cz/item/CS_URS_2023_01/735152536" TargetMode="External"/><Relationship Id="rId4" Type="http://schemas.openxmlformats.org/officeDocument/2006/relationships/hyperlink" Target="https://podminky.urs.cz/item/CS_URS_2023_01/974031153" TargetMode="External"/><Relationship Id="rId9" Type="http://schemas.openxmlformats.org/officeDocument/2006/relationships/hyperlink" Target="https://podminky.urs.cz/item/CS_URS_2022_01/997013509" TargetMode="External"/><Relationship Id="rId14" Type="http://schemas.openxmlformats.org/officeDocument/2006/relationships/hyperlink" Target="https://podminky.urs.cz/item/CS_URS_2023_01/733222304" TargetMode="External"/><Relationship Id="rId22" Type="http://schemas.openxmlformats.org/officeDocument/2006/relationships/hyperlink" Target="https://podminky.urs.cz/item/CS_URS_2023_01/734221531" TargetMode="External"/><Relationship Id="rId27" Type="http://schemas.openxmlformats.org/officeDocument/2006/relationships/hyperlink" Target="https://podminky.urs.cz/item/CS_URS_2023_02/734292716" TargetMode="External"/><Relationship Id="rId30" Type="http://schemas.openxmlformats.org/officeDocument/2006/relationships/hyperlink" Target="https://podminky.urs.cz/item/CS_URS_2023_02/735121810" TargetMode="External"/><Relationship Id="rId35" Type="http://schemas.openxmlformats.org/officeDocument/2006/relationships/hyperlink" Target="https://podminky.urs.cz/item/CS_URS_2023_01/735152573" TargetMode="External"/><Relationship Id="rId43" Type="http://schemas.openxmlformats.org/officeDocument/2006/relationships/hyperlink" Target="https://podminky.urs.cz/item/CS_URS_2022_01/HZS4231" TargetMode="External"/><Relationship Id="rId8" Type="http://schemas.openxmlformats.org/officeDocument/2006/relationships/hyperlink" Target="https://podminky.urs.cz/item/CS_URS_2022_01/997013501" TargetMode="External"/><Relationship Id="rId3" Type="http://schemas.openxmlformats.org/officeDocument/2006/relationships/hyperlink" Target="https://podminky.urs.cz/item/CS_URS_2022_01/971033341" TargetMode="External"/><Relationship Id="rId12" Type="http://schemas.openxmlformats.org/officeDocument/2006/relationships/hyperlink" Target="https://podminky.urs.cz/item/CS_URS_2023_01/733222302" TargetMode="External"/><Relationship Id="rId17" Type="http://schemas.openxmlformats.org/officeDocument/2006/relationships/hyperlink" Target="https://podminky.urs.cz/item/CS_URS_2023_01/733291101" TargetMode="External"/><Relationship Id="rId25" Type="http://schemas.openxmlformats.org/officeDocument/2006/relationships/hyperlink" Target="https://podminky.urs.cz/item/CS_URS_2022_01/734261233" TargetMode="External"/><Relationship Id="rId33" Type="http://schemas.openxmlformats.org/officeDocument/2006/relationships/hyperlink" Target="https://podminky.urs.cz/item/CS_URS_2023_01/735152541" TargetMode="External"/><Relationship Id="rId38" Type="http://schemas.openxmlformats.org/officeDocument/2006/relationships/hyperlink" Target="https://podminky.urs.cz/item/CS_URS_2023_01/735152578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751398052" TargetMode="External"/><Relationship Id="rId13" Type="http://schemas.openxmlformats.org/officeDocument/2006/relationships/hyperlink" Target="https://podminky.urs.cz/item/CS_URS_2023_01/751514113" TargetMode="External"/><Relationship Id="rId18" Type="http://schemas.openxmlformats.org/officeDocument/2006/relationships/hyperlink" Target="https://podminky.urs.cz/item/CS_URS_2023_02/751514121" TargetMode="External"/><Relationship Id="rId26" Type="http://schemas.openxmlformats.org/officeDocument/2006/relationships/hyperlink" Target="https://podminky.urs.cz/item/CS_URS_2023_01/751514713" TargetMode="External"/><Relationship Id="rId3" Type="http://schemas.openxmlformats.org/officeDocument/2006/relationships/hyperlink" Target="https://podminky.urs.cz/item/CS_URS_2023_01/971033331" TargetMode="External"/><Relationship Id="rId21" Type="http://schemas.openxmlformats.org/officeDocument/2006/relationships/hyperlink" Target="https://podminky.urs.cz/item/CS_URS_2023_01/751514313" TargetMode="External"/><Relationship Id="rId7" Type="http://schemas.openxmlformats.org/officeDocument/2006/relationships/hyperlink" Target="https://podminky.urs.cz/item/CS_URS_2023_01/751344122" TargetMode="External"/><Relationship Id="rId12" Type="http://schemas.openxmlformats.org/officeDocument/2006/relationships/hyperlink" Target="https://podminky.urs.cz/item/CS_URS_2023_01/751510014" TargetMode="External"/><Relationship Id="rId17" Type="http://schemas.openxmlformats.org/officeDocument/2006/relationships/hyperlink" Target="https://podminky.urs.cz/item/CS_URS_2023_02/751514119" TargetMode="External"/><Relationship Id="rId25" Type="http://schemas.openxmlformats.org/officeDocument/2006/relationships/hyperlink" Target="https://podminky.urs.cz/item/CS_URS_2023_01/751514415" TargetMode="External"/><Relationship Id="rId2" Type="http://schemas.openxmlformats.org/officeDocument/2006/relationships/hyperlink" Target="https://podminky.urs.cz/item/CS_URS_2023_01/971033231" TargetMode="External"/><Relationship Id="rId16" Type="http://schemas.openxmlformats.org/officeDocument/2006/relationships/hyperlink" Target="https://podminky.urs.cz/item/CS_URS_2023_02/751514118" TargetMode="External"/><Relationship Id="rId20" Type="http://schemas.openxmlformats.org/officeDocument/2006/relationships/hyperlink" Target="https://podminky.urs.cz/item/CS_URS_2023_01/751514312" TargetMode="External"/><Relationship Id="rId1" Type="http://schemas.openxmlformats.org/officeDocument/2006/relationships/hyperlink" Target="https://podminky.urs.cz/item/CS_URS_2023_01/619995001" TargetMode="External"/><Relationship Id="rId6" Type="http://schemas.openxmlformats.org/officeDocument/2006/relationships/hyperlink" Target="https://podminky.urs.cz/item/CS_URS_2023_01/751311094" TargetMode="External"/><Relationship Id="rId11" Type="http://schemas.openxmlformats.org/officeDocument/2006/relationships/hyperlink" Target="https://podminky.urs.cz/item/CS_URS_2023_01/751510013" TargetMode="External"/><Relationship Id="rId24" Type="http://schemas.openxmlformats.org/officeDocument/2006/relationships/hyperlink" Target="https://podminky.urs.cz/item/CS_URS_2023_01/751514414" TargetMode="External"/><Relationship Id="rId5" Type="http://schemas.openxmlformats.org/officeDocument/2006/relationships/hyperlink" Target="https://podminky.urs.cz/item/CS_URS_2023_01/751311092" TargetMode="External"/><Relationship Id="rId15" Type="http://schemas.openxmlformats.org/officeDocument/2006/relationships/hyperlink" Target="https://podminky.urs.cz/item/CS_URS_2023_02/751514117" TargetMode="External"/><Relationship Id="rId23" Type="http://schemas.openxmlformats.org/officeDocument/2006/relationships/hyperlink" Target="https://podminky.urs.cz/item/CS_URS_2023_01/751514413" TargetMode="External"/><Relationship Id="rId10" Type="http://schemas.openxmlformats.org/officeDocument/2006/relationships/hyperlink" Target="https://podminky.urs.cz/item/CS_URS_2023_01/751510012" TargetMode="External"/><Relationship Id="rId19" Type="http://schemas.openxmlformats.org/officeDocument/2006/relationships/hyperlink" Target="https://podminky.urs.cz/item/CS_URS_2023_02/751514311" TargetMode="External"/><Relationship Id="rId4" Type="http://schemas.openxmlformats.org/officeDocument/2006/relationships/hyperlink" Target="https://podminky.urs.cz/item/CS_URS_2023_01/971033441" TargetMode="External"/><Relationship Id="rId9" Type="http://schemas.openxmlformats.org/officeDocument/2006/relationships/hyperlink" Target="https://podminky.urs.cz/item/CS_URS_2023_01/751510011" TargetMode="External"/><Relationship Id="rId14" Type="http://schemas.openxmlformats.org/officeDocument/2006/relationships/hyperlink" Target="https://podminky.urs.cz/item/CS_URS_2023_01/751514114" TargetMode="External"/><Relationship Id="rId22" Type="http://schemas.openxmlformats.org/officeDocument/2006/relationships/hyperlink" Target="https://podminky.urs.cz/item/CS_URS_2023_01/751514313" TargetMode="External"/><Relationship Id="rId27" Type="http://schemas.openxmlformats.org/officeDocument/2006/relationships/hyperlink" Target="https://podminky.urs.cz/item/CS_URS_2023_01/751611122" TargetMode="Externa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3_01/721273153" TargetMode="External"/><Relationship Id="rId21" Type="http://schemas.openxmlformats.org/officeDocument/2006/relationships/hyperlink" Target="https://podminky.urs.cz/item/CS_URS_2023_02/721174045" TargetMode="External"/><Relationship Id="rId34" Type="http://schemas.openxmlformats.org/officeDocument/2006/relationships/hyperlink" Target="https://podminky.urs.cz/item/CS_URS_2023_01/722174025" TargetMode="External"/><Relationship Id="rId42" Type="http://schemas.openxmlformats.org/officeDocument/2006/relationships/hyperlink" Target="https://podminky.urs.cz/item/CS_URS_2023_02/722240101" TargetMode="External"/><Relationship Id="rId47" Type="http://schemas.openxmlformats.org/officeDocument/2006/relationships/hyperlink" Target="https://podminky.urs.cz/item/CS_URS_2023_01/723111203" TargetMode="External"/><Relationship Id="rId50" Type="http://schemas.openxmlformats.org/officeDocument/2006/relationships/hyperlink" Target="https://podminky.urs.cz/item/CS_URS_2023_01/725119125" TargetMode="External"/><Relationship Id="rId55" Type="http://schemas.openxmlformats.org/officeDocument/2006/relationships/hyperlink" Target="https://podminky.urs.cz/item/CS_URS_2023_01/725211604" TargetMode="External"/><Relationship Id="rId63" Type="http://schemas.openxmlformats.org/officeDocument/2006/relationships/hyperlink" Target="https://podminky.urs.cz/item/CS_URS_2023_01/726131041" TargetMode="External"/><Relationship Id="rId7" Type="http://schemas.openxmlformats.org/officeDocument/2006/relationships/hyperlink" Target="https://podminky.urs.cz/item/CS_URS_2023_01/971042341" TargetMode="External"/><Relationship Id="rId2" Type="http://schemas.openxmlformats.org/officeDocument/2006/relationships/hyperlink" Target="https://podminky.urs.cz/item/CS_URS_2023_01/174112102" TargetMode="External"/><Relationship Id="rId16" Type="http://schemas.openxmlformats.org/officeDocument/2006/relationships/hyperlink" Target="https://podminky.urs.cz/item/CS_URS_2022_01/997013509" TargetMode="External"/><Relationship Id="rId29" Type="http://schemas.openxmlformats.org/officeDocument/2006/relationships/hyperlink" Target="https://podminky.urs.cz/item/CS_URS_2023_01/722130802" TargetMode="External"/><Relationship Id="rId11" Type="http://schemas.openxmlformats.org/officeDocument/2006/relationships/hyperlink" Target="https://podminky.urs.cz/item/CS_URS_2022_01/974031387" TargetMode="External"/><Relationship Id="rId24" Type="http://schemas.openxmlformats.org/officeDocument/2006/relationships/hyperlink" Target="https://podminky.urs.cz/item/CS_URS_2023_01/721211402" TargetMode="External"/><Relationship Id="rId32" Type="http://schemas.openxmlformats.org/officeDocument/2006/relationships/hyperlink" Target="https://podminky.urs.cz/item/CS_URS_2023_01/722174023" TargetMode="External"/><Relationship Id="rId37" Type="http://schemas.openxmlformats.org/officeDocument/2006/relationships/hyperlink" Target="https://podminky.urs.cz/item/CS_URS_2023_01/722181231" TargetMode="External"/><Relationship Id="rId40" Type="http://schemas.openxmlformats.org/officeDocument/2006/relationships/hyperlink" Target="https://podminky.urs.cz/item/CS_URS_2023_01/722190401" TargetMode="External"/><Relationship Id="rId45" Type="http://schemas.openxmlformats.org/officeDocument/2006/relationships/hyperlink" Target="https://podminky.urs.cz/item/CS_URS_2023_02/722240105" TargetMode="External"/><Relationship Id="rId53" Type="http://schemas.openxmlformats.org/officeDocument/2006/relationships/hyperlink" Target="https://podminky.urs.cz/item/CS_URS_2023_01/725210821" TargetMode="External"/><Relationship Id="rId58" Type="http://schemas.openxmlformats.org/officeDocument/2006/relationships/hyperlink" Target="https://podminky.urs.cz/item/CS_URS_2023_01/725319111" TargetMode="External"/><Relationship Id="rId66" Type="http://schemas.openxmlformats.org/officeDocument/2006/relationships/hyperlink" Target="https://podminky.urs.cz/item/CS_URS_2023_01/763171811" TargetMode="External"/><Relationship Id="rId5" Type="http://schemas.openxmlformats.org/officeDocument/2006/relationships/hyperlink" Target="https://podminky.urs.cz/item/CS_URS_2022_01/612321141" TargetMode="External"/><Relationship Id="rId61" Type="http://schemas.openxmlformats.org/officeDocument/2006/relationships/hyperlink" Target="https://podminky.urs.cz/item/CS_URS_2023_01/725822642" TargetMode="External"/><Relationship Id="rId19" Type="http://schemas.openxmlformats.org/officeDocument/2006/relationships/hyperlink" Target="https://podminky.urs.cz/item/CS_URS_2023_01/721174025" TargetMode="External"/><Relationship Id="rId14" Type="http://schemas.openxmlformats.org/officeDocument/2006/relationships/hyperlink" Target="https://podminky.urs.cz/item/CS_URS_2023_01/997013219" TargetMode="External"/><Relationship Id="rId22" Type="http://schemas.openxmlformats.org/officeDocument/2006/relationships/hyperlink" Target="https://podminky.urs.cz/item/CS_URS_2022_01/721194105" TargetMode="External"/><Relationship Id="rId27" Type="http://schemas.openxmlformats.org/officeDocument/2006/relationships/hyperlink" Target="https://podminky.urs.cz/item/CS_URS_2023_01/998721102" TargetMode="External"/><Relationship Id="rId30" Type="http://schemas.openxmlformats.org/officeDocument/2006/relationships/hyperlink" Target="https://podminky.urs.cz/item/CS_URS_2023_01/722130803" TargetMode="External"/><Relationship Id="rId35" Type="http://schemas.openxmlformats.org/officeDocument/2006/relationships/hyperlink" Target="https://podminky.urs.cz/item/CS_URS_2023_01/722174026" TargetMode="External"/><Relationship Id="rId43" Type="http://schemas.openxmlformats.org/officeDocument/2006/relationships/hyperlink" Target="https://podminky.urs.cz/item/CS_URS_2023_02/722240102" TargetMode="External"/><Relationship Id="rId48" Type="http://schemas.openxmlformats.org/officeDocument/2006/relationships/hyperlink" Target="https://podminky.urs.cz/item/CS_URS_2023_01/725110811" TargetMode="External"/><Relationship Id="rId56" Type="http://schemas.openxmlformats.org/officeDocument/2006/relationships/hyperlink" Target="https://podminky.urs.cz/item/CS_URS_2023_01/725291711" TargetMode="External"/><Relationship Id="rId64" Type="http://schemas.openxmlformats.org/officeDocument/2006/relationships/hyperlink" Target="https://podminky.urs.cz/item/CS_URS_2023_01/726131043" TargetMode="External"/><Relationship Id="rId8" Type="http://schemas.openxmlformats.org/officeDocument/2006/relationships/hyperlink" Target="https://podminky.urs.cz/item/CS_URS_2023_02/971042351" TargetMode="External"/><Relationship Id="rId51" Type="http://schemas.openxmlformats.org/officeDocument/2006/relationships/hyperlink" Target="https://podminky.urs.cz/item/CS_URS_2023_01/725119131" TargetMode="External"/><Relationship Id="rId3" Type="http://schemas.openxmlformats.org/officeDocument/2006/relationships/hyperlink" Target="https://podminky.urs.cz/item/CS_URS_2022_01/346244371" TargetMode="External"/><Relationship Id="rId12" Type="http://schemas.openxmlformats.org/officeDocument/2006/relationships/hyperlink" Target="https://podminky.urs.cz/item/CS_URS_2022_01/997002611" TargetMode="External"/><Relationship Id="rId17" Type="http://schemas.openxmlformats.org/officeDocument/2006/relationships/hyperlink" Target="https://podminky.urs.cz/item/CS_URS_2023_01/713491151" TargetMode="External"/><Relationship Id="rId25" Type="http://schemas.openxmlformats.org/officeDocument/2006/relationships/hyperlink" Target="https://podminky.urs.cz/item/CS_URS_2023_02/721273151" TargetMode="External"/><Relationship Id="rId33" Type="http://schemas.openxmlformats.org/officeDocument/2006/relationships/hyperlink" Target="https://podminky.urs.cz/item/CS_URS_2023_01/722174024" TargetMode="External"/><Relationship Id="rId38" Type="http://schemas.openxmlformats.org/officeDocument/2006/relationships/hyperlink" Target="https://podminky.urs.cz/item/CS_URS_2023_01/722181232" TargetMode="External"/><Relationship Id="rId46" Type="http://schemas.openxmlformats.org/officeDocument/2006/relationships/hyperlink" Target="https://podminky.urs.cz/item/CS_URS_2023_01/998722102" TargetMode="External"/><Relationship Id="rId59" Type="http://schemas.openxmlformats.org/officeDocument/2006/relationships/hyperlink" Target="https://podminky.urs.cz/item/CS_URS_2023_01/725331211" TargetMode="External"/><Relationship Id="rId20" Type="http://schemas.openxmlformats.org/officeDocument/2006/relationships/hyperlink" Target="https://podminky.urs.cz/item/CS_URS_2023_01/721174043" TargetMode="External"/><Relationship Id="rId41" Type="http://schemas.openxmlformats.org/officeDocument/2006/relationships/hyperlink" Target="https://podminky.urs.cz/item/CS_URS_2023_01/722190901" TargetMode="External"/><Relationship Id="rId54" Type="http://schemas.openxmlformats.org/officeDocument/2006/relationships/hyperlink" Target="https://podminky.urs.cz/item/CS_URS_2023_01/725211602" TargetMode="External"/><Relationship Id="rId62" Type="http://schemas.openxmlformats.org/officeDocument/2006/relationships/hyperlink" Target="https://podminky.urs.cz/item/CS_URS_2023_01/998725102" TargetMode="External"/><Relationship Id="rId1" Type="http://schemas.openxmlformats.org/officeDocument/2006/relationships/hyperlink" Target="https://podminky.urs.cz/item/CS_URS_2023_01/132212131" TargetMode="External"/><Relationship Id="rId6" Type="http://schemas.openxmlformats.org/officeDocument/2006/relationships/hyperlink" Target="https://podminky.urs.cz/item/CS_URS_2023_01/892241111" TargetMode="External"/><Relationship Id="rId15" Type="http://schemas.openxmlformats.org/officeDocument/2006/relationships/hyperlink" Target="https://podminky.urs.cz/item/CS_URS_2022_01/997013501" TargetMode="External"/><Relationship Id="rId23" Type="http://schemas.openxmlformats.org/officeDocument/2006/relationships/hyperlink" Target="https://podminky.urs.cz/item/CS_URS_2022_01/721194109" TargetMode="External"/><Relationship Id="rId28" Type="http://schemas.openxmlformats.org/officeDocument/2006/relationships/hyperlink" Target="https://podminky.urs.cz/item/CS_URS_2023_01/722130801" TargetMode="External"/><Relationship Id="rId36" Type="http://schemas.openxmlformats.org/officeDocument/2006/relationships/hyperlink" Target="https://podminky.urs.cz/item/CS_URS_2023_01/722174027" TargetMode="External"/><Relationship Id="rId49" Type="http://schemas.openxmlformats.org/officeDocument/2006/relationships/hyperlink" Target="https://podminky.urs.cz/item/CS_URS_2023_01/725111361" TargetMode="External"/><Relationship Id="rId57" Type="http://schemas.openxmlformats.org/officeDocument/2006/relationships/hyperlink" Target="https://podminky.urs.cz/item/CS_URS_2023_01/725291721" TargetMode="External"/><Relationship Id="rId10" Type="http://schemas.openxmlformats.org/officeDocument/2006/relationships/hyperlink" Target="https://podminky.urs.cz/item/CS_URS_2022_01/974031153" TargetMode="External"/><Relationship Id="rId31" Type="http://schemas.openxmlformats.org/officeDocument/2006/relationships/hyperlink" Target="https://podminky.urs.cz/item/CS_URS_2023_01/722174022" TargetMode="External"/><Relationship Id="rId44" Type="http://schemas.openxmlformats.org/officeDocument/2006/relationships/hyperlink" Target="https://podminky.urs.cz/item/CS_URS_2023_02/722240104" TargetMode="External"/><Relationship Id="rId52" Type="http://schemas.openxmlformats.org/officeDocument/2006/relationships/hyperlink" Target="https://podminky.urs.cz/item/CS_URS_2023_01/725121521" TargetMode="External"/><Relationship Id="rId60" Type="http://schemas.openxmlformats.org/officeDocument/2006/relationships/hyperlink" Target="https://podminky.urs.cz/item/CS_URS_2023_01/725821325" TargetMode="External"/><Relationship Id="rId65" Type="http://schemas.openxmlformats.org/officeDocument/2006/relationships/hyperlink" Target="https://podminky.urs.cz/item/CS_URS_2023_01/998726113" TargetMode="External"/><Relationship Id="rId4" Type="http://schemas.openxmlformats.org/officeDocument/2006/relationships/hyperlink" Target="https://podminky.urs.cz/item/CS_URS_2022_01/612135101" TargetMode="External"/><Relationship Id="rId9" Type="http://schemas.openxmlformats.org/officeDocument/2006/relationships/hyperlink" Target="https://podminky.urs.cz/item/CS_URS_2023_02/971042361" TargetMode="External"/><Relationship Id="rId13" Type="http://schemas.openxmlformats.org/officeDocument/2006/relationships/hyperlink" Target="https://podminky.urs.cz/item/CS_URS_2023_01/997013154" TargetMode="External"/><Relationship Id="rId18" Type="http://schemas.openxmlformats.org/officeDocument/2006/relationships/hyperlink" Target="https://podminky.urs.cz/item/CS_URS_2023_02/721211421" TargetMode="External"/><Relationship Id="rId39" Type="http://schemas.openxmlformats.org/officeDocument/2006/relationships/hyperlink" Target="https://podminky.urs.cz/item/CS_URS_2023_01/722181233" TargetMode="External"/></Relationships>
</file>

<file path=xl/worksheets/_rels/sheet14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2/732110811" TargetMode="External"/><Relationship Id="rId18" Type="http://schemas.openxmlformats.org/officeDocument/2006/relationships/hyperlink" Target="https://podminky.urs.cz/item/CS_URS_2023_02/733110803" TargetMode="External"/><Relationship Id="rId26" Type="http://schemas.openxmlformats.org/officeDocument/2006/relationships/hyperlink" Target="https://podminky.urs.cz/item/CS_URS_2023_01/733291101" TargetMode="External"/><Relationship Id="rId39" Type="http://schemas.openxmlformats.org/officeDocument/2006/relationships/hyperlink" Target="https://podminky.urs.cz/item/CS_URS_2023_02/734292716" TargetMode="External"/><Relationship Id="rId21" Type="http://schemas.openxmlformats.org/officeDocument/2006/relationships/hyperlink" Target="https://podminky.urs.cz/item/CS_URS_2023_02/733223301" TargetMode="External"/><Relationship Id="rId34" Type="http://schemas.openxmlformats.org/officeDocument/2006/relationships/hyperlink" Target="https://podminky.urs.cz/item/CS_URS_2022_01/734261417" TargetMode="External"/><Relationship Id="rId42" Type="http://schemas.openxmlformats.org/officeDocument/2006/relationships/hyperlink" Target="https://podminky.urs.cz/item/CS_URS_2023_02/735111810" TargetMode="External"/><Relationship Id="rId47" Type="http://schemas.openxmlformats.org/officeDocument/2006/relationships/hyperlink" Target="https://podminky.urs.cz/item/CS_URS_2023_02/735152577" TargetMode="External"/><Relationship Id="rId50" Type="http://schemas.openxmlformats.org/officeDocument/2006/relationships/hyperlink" Target="https://podminky.urs.cz/item/CS_URS_2023_01/735152580" TargetMode="External"/><Relationship Id="rId55" Type="http://schemas.openxmlformats.org/officeDocument/2006/relationships/hyperlink" Target="https://podminky.urs.cz/item/CS_URS_2022_01/HZS4231" TargetMode="External"/><Relationship Id="rId7" Type="http://schemas.openxmlformats.org/officeDocument/2006/relationships/hyperlink" Target="https://podminky.urs.cz/item/CS_URS_2023_01/997013154" TargetMode="External"/><Relationship Id="rId2" Type="http://schemas.openxmlformats.org/officeDocument/2006/relationships/hyperlink" Target="https://podminky.urs.cz/item/CS_URS_2022_01/612321141" TargetMode="External"/><Relationship Id="rId16" Type="http://schemas.openxmlformats.org/officeDocument/2006/relationships/hyperlink" Target="https://podminky.urs.cz/item/CS_URS_2023_02/732292810" TargetMode="External"/><Relationship Id="rId29" Type="http://schemas.openxmlformats.org/officeDocument/2006/relationships/hyperlink" Target="https://podminky.urs.cz/item/CS_URS_2023_02/734100811" TargetMode="External"/><Relationship Id="rId11" Type="http://schemas.openxmlformats.org/officeDocument/2006/relationships/hyperlink" Target="https://podminky.urs.cz/item/CS_URS_2022_01/998001123" TargetMode="External"/><Relationship Id="rId24" Type="http://schemas.openxmlformats.org/officeDocument/2006/relationships/hyperlink" Target="https://podminky.urs.cz/item/CS_URS_2023_01/733223304" TargetMode="External"/><Relationship Id="rId32" Type="http://schemas.openxmlformats.org/officeDocument/2006/relationships/hyperlink" Target="https://podminky.urs.cz/item/CS_URS_2022_01/734222803" TargetMode="External"/><Relationship Id="rId37" Type="http://schemas.openxmlformats.org/officeDocument/2006/relationships/hyperlink" Target="https://podminky.urs.cz/item/CS_URS_2023_02/734292714" TargetMode="External"/><Relationship Id="rId40" Type="http://schemas.openxmlformats.org/officeDocument/2006/relationships/hyperlink" Target="https://podminky.urs.cz/item/CS_URS_2023_01/998734102" TargetMode="External"/><Relationship Id="rId45" Type="http://schemas.openxmlformats.org/officeDocument/2006/relationships/hyperlink" Target="https://podminky.urs.cz/item/CS_URS_2023_01/735152575" TargetMode="External"/><Relationship Id="rId53" Type="http://schemas.openxmlformats.org/officeDocument/2006/relationships/hyperlink" Target="https://podminky.urs.cz/item/CS_URS_2023_02/735152585" TargetMode="External"/><Relationship Id="rId5" Type="http://schemas.openxmlformats.org/officeDocument/2006/relationships/hyperlink" Target="https://podminky.urs.cz/item/CS_URS_2023_01/974031153" TargetMode="External"/><Relationship Id="rId10" Type="http://schemas.openxmlformats.org/officeDocument/2006/relationships/hyperlink" Target="https://podminky.urs.cz/item/CS_URS_2022_01/997013509" TargetMode="External"/><Relationship Id="rId19" Type="http://schemas.openxmlformats.org/officeDocument/2006/relationships/hyperlink" Target="https://podminky.urs.cz/item/CS_URS_2023_02/733110806" TargetMode="External"/><Relationship Id="rId31" Type="http://schemas.openxmlformats.org/officeDocument/2006/relationships/hyperlink" Target="https://podminky.urs.cz/item/CS_URS_2022_01/734221532" TargetMode="External"/><Relationship Id="rId44" Type="http://schemas.openxmlformats.org/officeDocument/2006/relationships/hyperlink" Target="https://podminky.urs.cz/item/CS_URS_2023_02/735152574" TargetMode="External"/><Relationship Id="rId52" Type="http://schemas.openxmlformats.org/officeDocument/2006/relationships/hyperlink" Target="https://podminky.urs.cz/item/CS_URS_2023_01/735152582" TargetMode="External"/><Relationship Id="rId4" Type="http://schemas.openxmlformats.org/officeDocument/2006/relationships/hyperlink" Target="https://podminky.urs.cz/item/CS_URS_2023_02/971033351" TargetMode="External"/><Relationship Id="rId9" Type="http://schemas.openxmlformats.org/officeDocument/2006/relationships/hyperlink" Target="https://podminky.urs.cz/item/CS_URS_2022_01/997013501" TargetMode="External"/><Relationship Id="rId14" Type="http://schemas.openxmlformats.org/officeDocument/2006/relationships/hyperlink" Target="https://podminky.urs.cz/item/CS_URS_2023_02/732212815" TargetMode="External"/><Relationship Id="rId22" Type="http://schemas.openxmlformats.org/officeDocument/2006/relationships/hyperlink" Target="https://podminky.urs.cz/item/CS_URS_2023_02/733223302" TargetMode="External"/><Relationship Id="rId27" Type="http://schemas.openxmlformats.org/officeDocument/2006/relationships/hyperlink" Target="https://podminky.urs.cz/item/CS_URS_2023_02/733811242" TargetMode="External"/><Relationship Id="rId30" Type="http://schemas.openxmlformats.org/officeDocument/2006/relationships/hyperlink" Target="https://podminky.urs.cz/item/CS_URS_2023_01/734221531" TargetMode="External"/><Relationship Id="rId35" Type="http://schemas.openxmlformats.org/officeDocument/2006/relationships/hyperlink" Target="https://podminky.urs.cz/item/CS_URS_2023_02/734292712" TargetMode="External"/><Relationship Id="rId43" Type="http://schemas.openxmlformats.org/officeDocument/2006/relationships/hyperlink" Target="https://podminky.urs.cz/item/CS_URS_2023_01/735152573" TargetMode="External"/><Relationship Id="rId48" Type="http://schemas.openxmlformats.org/officeDocument/2006/relationships/hyperlink" Target="https://podminky.urs.cz/item/CS_URS_2023_01/735152578" TargetMode="External"/><Relationship Id="rId8" Type="http://schemas.openxmlformats.org/officeDocument/2006/relationships/hyperlink" Target="https://podminky.urs.cz/item/CS_URS_2023_01/997013219" TargetMode="External"/><Relationship Id="rId51" Type="http://schemas.openxmlformats.org/officeDocument/2006/relationships/hyperlink" Target="https://podminky.urs.cz/item/CS_URS_2023_02/735152581" TargetMode="External"/><Relationship Id="rId3" Type="http://schemas.openxmlformats.org/officeDocument/2006/relationships/hyperlink" Target="https://podminky.urs.cz/item/CS_URS_2022_01/971033341" TargetMode="External"/><Relationship Id="rId12" Type="http://schemas.openxmlformats.org/officeDocument/2006/relationships/hyperlink" Target="https://podminky.urs.cz/item/CS_URS_2023_02/998713103" TargetMode="External"/><Relationship Id="rId17" Type="http://schemas.openxmlformats.org/officeDocument/2006/relationships/hyperlink" Target="https://podminky.urs.cz/item/CS_URS_2023_02/732420811" TargetMode="External"/><Relationship Id="rId25" Type="http://schemas.openxmlformats.org/officeDocument/2006/relationships/hyperlink" Target="https://podminky.urs.cz/item/CS_URS_2023_01/733223305" TargetMode="External"/><Relationship Id="rId33" Type="http://schemas.openxmlformats.org/officeDocument/2006/relationships/hyperlink" Target="https://podminky.urs.cz/item/CS_URS_2022_01/734261233" TargetMode="External"/><Relationship Id="rId38" Type="http://schemas.openxmlformats.org/officeDocument/2006/relationships/hyperlink" Target="https://podminky.urs.cz/item/CS_URS_2023_02/734292715" TargetMode="External"/><Relationship Id="rId46" Type="http://schemas.openxmlformats.org/officeDocument/2006/relationships/hyperlink" Target="https://podminky.urs.cz/item/CS_URS_2023_01/735152576" TargetMode="External"/><Relationship Id="rId20" Type="http://schemas.openxmlformats.org/officeDocument/2006/relationships/hyperlink" Target="https://podminky.urs.cz/item/CS_URS_2023_02/733110808" TargetMode="External"/><Relationship Id="rId41" Type="http://schemas.openxmlformats.org/officeDocument/2006/relationships/hyperlink" Target="https://podminky.urs.cz/item/CS_URS_2022_01/735000912" TargetMode="External"/><Relationship Id="rId54" Type="http://schemas.openxmlformats.org/officeDocument/2006/relationships/hyperlink" Target="https://podminky.urs.cz/item/CS_URS_2023_01/998735102" TargetMode="External"/><Relationship Id="rId1" Type="http://schemas.openxmlformats.org/officeDocument/2006/relationships/hyperlink" Target="https://podminky.urs.cz/item/CS_URS_2022_01/612135101" TargetMode="External"/><Relationship Id="rId6" Type="http://schemas.openxmlformats.org/officeDocument/2006/relationships/hyperlink" Target="https://podminky.urs.cz/item/CS_URS_2022_01/997002611" TargetMode="External"/><Relationship Id="rId15" Type="http://schemas.openxmlformats.org/officeDocument/2006/relationships/hyperlink" Target="https://podminky.urs.cz/item/CS_URS_2023_02/732214815" TargetMode="External"/><Relationship Id="rId23" Type="http://schemas.openxmlformats.org/officeDocument/2006/relationships/hyperlink" Target="https://podminky.urs.cz/item/CS_URS_2023_02/733223303" TargetMode="External"/><Relationship Id="rId28" Type="http://schemas.openxmlformats.org/officeDocument/2006/relationships/hyperlink" Target="https://podminky.urs.cz/item/CS_URS_2023_01/998733103" TargetMode="External"/><Relationship Id="rId36" Type="http://schemas.openxmlformats.org/officeDocument/2006/relationships/hyperlink" Target="https://podminky.urs.cz/item/CS_URS_2023_02/734292713" TargetMode="External"/><Relationship Id="rId49" Type="http://schemas.openxmlformats.org/officeDocument/2006/relationships/hyperlink" Target="https://podminky.urs.cz/item/CS_URS_2023_02/735152579" TargetMode="Externa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1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1/751111131" TargetMode="External"/><Relationship Id="rId13" Type="http://schemas.openxmlformats.org/officeDocument/2006/relationships/hyperlink" Target="https://podminky.urs.cz/item/CS_URS_2023_02/751344112" TargetMode="External"/><Relationship Id="rId18" Type="http://schemas.openxmlformats.org/officeDocument/2006/relationships/hyperlink" Target="https://podminky.urs.cz/item/CS_URS_2023_01/751611122" TargetMode="External"/><Relationship Id="rId3" Type="http://schemas.openxmlformats.org/officeDocument/2006/relationships/hyperlink" Target="https://podminky.urs.cz/item/CS_URS_2023_02/971033241" TargetMode="External"/><Relationship Id="rId7" Type="http://schemas.openxmlformats.org/officeDocument/2006/relationships/hyperlink" Target="https://podminky.urs.cz/item/CS_URS_2023_01/971033451" TargetMode="External"/><Relationship Id="rId12" Type="http://schemas.openxmlformats.org/officeDocument/2006/relationships/hyperlink" Target="https://podminky.urs.cz/item/CS_URS_2023_02/751322131" TargetMode="External"/><Relationship Id="rId17" Type="http://schemas.openxmlformats.org/officeDocument/2006/relationships/hyperlink" Target="https://podminky.urs.cz/item/CS_URS_2023_01/751510044" TargetMode="External"/><Relationship Id="rId2" Type="http://schemas.openxmlformats.org/officeDocument/2006/relationships/hyperlink" Target="https://podminky.urs.cz/item/CS_URS_2023_01/971033231" TargetMode="External"/><Relationship Id="rId16" Type="http://schemas.openxmlformats.org/officeDocument/2006/relationships/hyperlink" Target="https://podminky.urs.cz/item/CS_URS_2023_02/751510043" TargetMode="External"/><Relationship Id="rId20" Type="http://schemas.openxmlformats.org/officeDocument/2006/relationships/hyperlink" Target="https://podminky.urs.cz/item/CS_URS_2023_02/751611170" TargetMode="External"/><Relationship Id="rId1" Type="http://schemas.openxmlformats.org/officeDocument/2006/relationships/hyperlink" Target="https://podminky.urs.cz/item/CS_URS_2023_01/619995001" TargetMode="External"/><Relationship Id="rId6" Type="http://schemas.openxmlformats.org/officeDocument/2006/relationships/hyperlink" Target="https://podminky.urs.cz/item/CS_URS_2023_02/971033351" TargetMode="External"/><Relationship Id="rId11" Type="http://schemas.openxmlformats.org/officeDocument/2006/relationships/hyperlink" Target="https://podminky.urs.cz/item/CS_URS_2023_01/751322012" TargetMode="External"/><Relationship Id="rId5" Type="http://schemas.openxmlformats.org/officeDocument/2006/relationships/hyperlink" Target="https://podminky.urs.cz/item/CS_URS_2023_02/971033261" TargetMode="External"/><Relationship Id="rId15" Type="http://schemas.openxmlformats.org/officeDocument/2006/relationships/hyperlink" Target="https://podminky.urs.cz/item/CS_URS_2023_01/751510042" TargetMode="External"/><Relationship Id="rId10" Type="http://schemas.openxmlformats.org/officeDocument/2006/relationships/hyperlink" Target="https://podminky.urs.cz/item/CS_URS_2023_01/751311112" TargetMode="External"/><Relationship Id="rId19" Type="http://schemas.openxmlformats.org/officeDocument/2006/relationships/hyperlink" Target="https://podminky.urs.cz/item/CS_URS_2023_02/751611164" TargetMode="External"/><Relationship Id="rId4" Type="http://schemas.openxmlformats.org/officeDocument/2006/relationships/hyperlink" Target="https://podminky.urs.cz/item/CS_URS_2023_02/971033251" TargetMode="External"/><Relationship Id="rId9" Type="http://schemas.openxmlformats.org/officeDocument/2006/relationships/hyperlink" Target="https://podminky.urs.cz/item/CS_URS_2023_02/751311111" TargetMode="External"/><Relationship Id="rId14" Type="http://schemas.openxmlformats.org/officeDocument/2006/relationships/hyperlink" Target="https://podminky.urs.cz/item/CS_URS_2023_02/751398041" TargetMode="Externa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3.bin"/></Relationships>
</file>

<file path=xl/worksheets/_rels/sheet20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3_01/721273153" TargetMode="External"/><Relationship Id="rId21" Type="http://schemas.openxmlformats.org/officeDocument/2006/relationships/hyperlink" Target="https://podminky.urs.cz/item/CS_URS_2022_01/721194105" TargetMode="External"/><Relationship Id="rId34" Type="http://schemas.openxmlformats.org/officeDocument/2006/relationships/hyperlink" Target="https://podminky.urs.cz/item/CS_URS_2023_01/722174024" TargetMode="External"/><Relationship Id="rId42" Type="http://schemas.openxmlformats.org/officeDocument/2006/relationships/hyperlink" Target="https://podminky.urs.cz/item/CS_URS_2023_01/722190901" TargetMode="External"/><Relationship Id="rId47" Type="http://schemas.openxmlformats.org/officeDocument/2006/relationships/hyperlink" Target="https://podminky.urs.cz/item/CS_URS_2023_01/723111203" TargetMode="External"/><Relationship Id="rId50" Type="http://schemas.openxmlformats.org/officeDocument/2006/relationships/hyperlink" Target="https://podminky.urs.cz/item/CS_URS_2023_01/725119125" TargetMode="External"/><Relationship Id="rId55" Type="http://schemas.openxmlformats.org/officeDocument/2006/relationships/hyperlink" Target="https://podminky.urs.cz/item/CS_URS_2023_02/725211703" TargetMode="External"/><Relationship Id="rId63" Type="http://schemas.openxmlformats.org/officeDocument/2006/relationships/hyperlink" Target="https://podminky.urs.cz/item/CS_URS_2023_02/725980123" TargetMode="External"/><Relationship Id="rId68" Type="http://schemas.openxmlformats.org/officeDocument/2006/relationships/hyperlink" Target="https://podminky.urs.cz/item/CS_URS_2023_01/763171811" TargetMode="External"/><Relationship Id="rId7" Type="http://schemas.openxmlformats.org/officeDocument/2006/relationships/hyperlink" Target="https://podminky.urs.cz/item/CS_URS_2023_01/971042341" TargetMode="External"/><Relationship Id="rId2" Type="http://schemas.openxmlformats.org/officeDocument/2006/relationships/hyperlink" Target="https://podminky.urs.cz/item/CS_URS_2023_01/174112102" TargetMode="External"/><Relationship Id="rId16" Type="http://schemas.openxmlformats.org/officeDocument/2006/relationships/hyperlink" Target="https://podminky.urs.cz/item/CS_URS_2022_01/997013509" TargetMode="External"/><Relationship Id="rId29" Type="http://schemas.openxmlformats.org/officeDocument/2006/relationships/hyperlink" Target="https://podminky.urs.cz/item/CS_URS_2023_01/722130801" TargetMode="External"/><Relationship Id="rId11" Type="http://schemas.openxmlformats.org/officeDocument/2006/relationships/hyperlink" Target="https://podminky.urs.cz/item/CS_URS_2022_01/974031387" TargetMode="External"/><Relationship Id="rId24" Type="http://schemas.openxmlformats.org/officeDocument/2006/relationships/hyperlink" Target="https://podminky.urs.cz/item/CS_URS_2023_01/721211402" TargetMode="External"/><Relationship Id="rId32" Type="http://schemas.openxmlformats.org/officeDocument/2006/relationships/hyperlink" Target="https://podminky.urs.cz/item/CS_URS_2023_01/722174022" TargetMode="External"/><Relationship Id="rId37" Type="http://schemas.openxmlformats.org/officeDocument/2006/relationships/hyperlink" Target="https://podminky.urs.cz/item/CS_URS_2023_01/722174027" TargetMode="External"/><Relationship Id="rId40" Type="http://schemas.openxmlformats.org/officeDocument/2006/relationships/hyperlink" Target="https://podminky.urs.cz/item/CS_URS_2023_01/722181233" TargetMode="External"/><Relationship Id="rId45" Type="http://schemas.openxmlformats.org/officeDocument/2006/relationships/hyperlink" Target="https://podminky.urs.cz/item/CS_URS_2023_02/722240104" TargetMode="External"/><Relationship Id="rId53" Type="http://schemas.openxmlformats.org/officeDocument/2006/relationships/hyperlink" Target="https://podminky.urs.cz/item/CS_URS_2023_02/725122813" TargetMode="External"/><Relationship Id="rId58" Type="http://schemas.openxmlformats.org/officeDocument/2006/relationships/hyperlink" Target="https://podminky.urs.cz/item/CS_URS_2023_01/725291711" TargetMode="External"/><Relationship Id="rId66" Type="http://schemas.openxmlformats.org/officeDocument/2006/relationships/hyperlink" Target="https://podminky.urs.cz/item/CS_URS_2023_01/726131043" TargetMode="External"/><Relationship Id="rId5" Type="http://schemas.openxmlformats.org/officeDocument/2006/relationships/hyperlink" Target="https://podminky.urs.cz/item/CS_URS_2022_01/612321141" TargetMode="External"/><Relationship Id="rId61" Type="http://schemas.openxmlformats.org/officeDocument/2006/relationships/hyperlink" Target="https://podminky.urs.cz/item/CS_URS_2023_01/725821325" TargetMode="External"/><Relationship Id="rId19" Type="http://schemas.openxmlformats.org/officeDocument/2006/relationships/hyperlink" Target="https://podminky.urs.cz/item/CS_URS_2023_02/721174045" TargetMode="External"/><Relationship Id="rId14" Type="http://schemas.openxmlformats.org/officeDocument/2006/relationships/hyperlink" Target="https://podminky.urs.cz/item/CS_URS_2023_01/997013219" TargetMode="External"/><Relationship Id="rId22" Type="http://schemas.openxmlformats.org/officeDocument/2006/relationships/hyperlink" Target="https://podminky.urs.cz/item/CS_URS_2022_01/721194109" TargetMode="External"/><Relationship Id="rId27" Type="http://schemas.openxmlformats.org/officeDocument/2006/relationships/hyperlink" Target="https://podminky.urs.cz/item/CS_URS_2023_02/721274121" TargetMode="External"/><Relationship Id="rId30" Type="http://schemas.openxmlformats.org/officeDocument/2006/relationships/hyperlink" Target="https://podminky.urs.cz/item/CS_URS_2023_01/722130802" TargetMode="External"/><Relationship Id="rId35" Type="http://schemas.openxmlformats.org/officeDocument/2006/relationships/hyperlink" Target="https://podminky.urs.cz/item/CS_URS_2023_01/722174025" TargetMode="External"/><Relationship Id="rId43" Type="http://schemas.openxmlformats.org/officeDocument/2006/relationships/hyperlink" Target="https://podminky.urs.cz/item/CS_URS_2023_02/722240101" TargetMode="External"/><Relationship Id="rId48" Type="http://schemas.openxmlformats.org/officeDocument/2006/relationships/hyperlink" Target="https://podminky.urs.cz/item/CS_URS_2023_01/725110811" TargetMode="External"/><Relationship Id="rId56" Type="http://schemas.openxmlformats.org/officeDocument/2006/relationships/hyperlink" Target="https://podminky.urs.cz/item/CS_URS_2023_01/725211604" TargetMode="External"/><Relationship Id="rId64" Type="http://schemas.openxmlformats.org/officeDocument/2006/relationships/hyperlink" Target="https://podminky.urs.cz/item/CS_URS_2023_01/998725102" TargetMode="External"/><Relationship Id="rId8" Type="http://schemas.openxmlformats.org/officeDocument/2006/relationships/hyperlink" Target="https://podminky.urs.cz/item/CS_URS_2023_02/971042351" TargetMode="External"/><Relationship Id="rId51" Type="http://schemas.openxmlformats.org/officeDocument/2006/relationships/hyperlink" Target="https://podminky.urs.cz/item/CS_URS_2023_01/725119131" TargetMode="External"/><Relationship Id="rId3" Type="http://schemas.openxmlformats.org/officeDocument/2006/relationships/hyperlink" Target="https://podminky.urs.cz/item/CS_URS_2022_01/346244371" TargetMode="External"/><Relationship Id="rId12" Type="http://schemas.openxmlformats.org/officeDocument/2006/relationships/hyperlink" Target="https://podminky.urs.cz/item/CS_URS_2022_01/997002611" TargetMode="External"/><Relationship Id="rId17" Type="http://schemas.openxmlformats.org/officeDocument/2006/relationships/hyperlink" Target="https://podminky.urs.cz/item/CS_URS_2023_01/713491151" TargetMode="External"/><Relationship Id="rId25" Type="http://schemas.openxmlformats.org/officeDocument/2006/relationships/hyperlink" Target="https://podminky.urs.cz/item/CS_URS_2023_02/721273151" TargetMode="External"/><Relationship Id="rId33" Type="http://schemas.openxmlformats.org/officeDocument/2006/relationships/hyperlink" Target="https://podminky.urs.cz/item/CS_URS_2023_01/722174023" TargetMode="External"/><Relationship Id="rId38" Type="http://schemas.openxmlformats.org/officeDocument/2006/relationships/hyperlink" Target="https://podminky.urs.cz/item/CS_URS_2023_01/722181231" TargetMode="External"/><Relationship Id="rId46" Type="http://schemas.openxmlformats.org/officeDocument/2006/relationships/hyperlink" Target="https://podminky.urs.cz/item/CS_URS_2023_01/998722102" TargetMode="External"/><Relationship Id="rId59" Type="http://schemas.openxmlformats.org/officeDocument/2006/relationships/hyperlink" Target="https://podminky.urs.cz/item/CS_URS_2023_01/725291721" TargetMode="External"/><Relationship Id="rId67" Type="http://schemas.openxmlformats.org/officeDocument/2006/relationships/hyperlink" Target="https://podminky.urs.cz/item/CS_URS_2023_01/998726113" TargetMode="External"/><Relationship Id="rId20" Type="http://schemas.openxmlformats.org/officeDocument/2006/relationships/hyperlink" Target="https://podminky.urs.cz/item/CS_URS_2023_01/721174043" TargetMode="External"/><Relationship Id="rId41" Type="http://schemas.openxmlformats.org/officeDocument/2006/relationships/hyperlink" Target="https://podminky.urs.cz/item/CS_URS_2023_01/722190401" TargetMode="External"/><Relationship Id="rId54" Type="http://schemas.openxmlformats.org/officeDocument/2006/relationships/hyperlink" Target="https://podminky.urs.cz/item/CS_URS_2023_01/725210821" TargetMode="External"/><Relationship Id="rId62" Type="http://schemas.openxmlformats.org/officeDocument/2006/relationships/hyperlink" Target="https://podminky.urs.cz/item/CS_URS_2023_01/725822642" TargetMode="External"/><Relationship Id="rId1" Type="http://schemas.openxmlformats.org/officeDocument/2006/relationships/hyperlink" Target="https://podminky.urs.cz/item/CS_URS_2023_01/132212131" TargetMode="External"/><Relationship Id="rId6" Type="http://schemas.openxmlformats.org/officeDocument/2006/relationships/hyperlink" Target="https://podminky.urs.cz/item/CS_URS_2023_01/892241111" TargetMode="External"/><Relationship Id="rId15" Type="http://schemas.openxmlformats.org/officeDocument/2006/relationships/hyperlink" Target="https://podminky.urs.cz/item/CS_URS_2022_01/997013501" TargetMode="External"/><Relationship Id="rId23" Type="http://schemas.openxmlformats.org/officeDocument/2006/relationships/hyperlink" Target="https://podminky.urs.cz/item/CS_URS_2023_02/721211421" TargetMode="External"/><Relationship Id="rId28" Type="http://schemas.openxmlformats.org/officeDocument/2006/relationships/hyperlink" Target="https://podminky.urs.cz/item/CS_URS_2023_01/998721102" TargetMode="External"/><Relationship Id="rId36" Type="http://schemas.openxmlformats.org/officeDocument/2006/relationships/hyperlink" Target="https://podminky.urs.cz/item/CS_URS_2023_01/722174026" TargetMode="External"/><Relationship Id="rId49" Type="http://schemas.openxmlformats.org/officeDocument/2006/relationships/hyperlink" Target="https://podminky.urs.cz/item/CS_URS_2023_01/725111361" TargetMode="External"/><Relationship Id="rId57" Type="http://schemas.openxmlformats.org/officeDocument/2006/relationships/hyperlink" Target="https://podminky.urs.cz/item/CS_URS_2023_02/725240812" TargetMode="External"/><Relationship Id="rId10" Type="http://schemas.openxmlformats.org/officeDocument/2006/relationships/hyperlink" Target="https://podminky.urs.cz/item/CS_URS_2022_01/974031153" TargetMode="External"/><Relationship Id="rId31" Type="http://schemas.openxmlformats.org/officeDocument/2006/relationships/hyperlink" Target="https://podminky.urs.cz/item/CS_URS_2023_01/722130803" TargetMode="External"/><Relationship Id="rId44" Type="http://schemas.openxmlformats.org/officeDocument/2006/relationships/hyperlink" Target="https://podminky.urs.cz/item/CS_URS_2023_02/722240103" TargetMode="External"/><Relationship Id="rId52" Type="http://schemas.openxmlformats.org/officeDocument/2006/relationships/hyperlink" Target="https://podminky.urs.cz/item/CS_URS_2023_01/725121521" TargetMode="External"/><Relationship Id="rId60" Type="http://schemas.openxmlformats.org/officeDocument/2006/relationships/hyperlink" Target="https://podminky.urs.cz/item/CS_URS_2023_01/725331211" TargetMode="External"/><Relationship Id="rId65" Type="http://schemas.openxmlformats.org/officeDocument/2006/relationships/hyperlink" Target="https://podminky.urs.cz/item/CS_URS_2023_01/726131041" TargetMode="External"/><Relationship Id="rId4" Type="http://schemas.openxmlformats.org/officeDocument/2006/relationships/hyperlink" Target="https://podminky.urs.cz/item/CS_URS_2022_01/612135101" TargetMode="External"/><Relationship Id="rId9" Type="http://schemas.openxmlformats.org/officeDocument/2006/relationships/hyperlink" Target="https://podminky.urs.cz/item/CS_URS_2023_02/971042361" TargetMode="External"/><Relationship Id="rId13" Type="http://schemas.openxmlformats.org/officeDocument/2006/relationships/hyperlink" Target="https://podminky.urs.cz/item/CS_URS_2023_01/997013154" TargetMode="External"/><Relationship Id="rId18" Type="http://schemas.openxmlformats.org/officeDocument/2006/relationships/hyperlink" Target="https://podminky.urs.cz/item/CS_URS_2023_01/721174025" TargetMode="External"/><Relationship Id="rId39" Type="http://schemas.openxmlformats.org/officeDocument/2006/relationships/hyperlink" Target="https://podminky.urs.cz/item/CS_URS_2023_01/722181232" TargetMode="External"/></Relationships>
</file>

<file path=xl/worksheets/_rels/sheet21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2/998713103" TargetMode="External"/><Relationship Id="rId18" Type="http://schemas.openxmlformats.org/officeDocument/2006/relationships/hyperlink" Target="https://podminky.urs.cz/item/CS_URS_2023_02/733223102" TargetMode="External"/><Relationship Id="rId26" Type="http://schemas.openxmlformats.org/officeDocument/2006/relationships/hyperlink" Target="https://podminky.urs.cz/item/CS_URS_2022_01/734221532" TargetMode="External"/><Relationship Id="rId39" Type="http://schemas.openxmlformats.org/officeDocument/2006/relationships/hyperlink" Target="https://podminky.urs.cz/item/CS_URS_2023_02/735152577" TargetMode="External"/><Relationship Id="rId21" Type="http://schemas.openxmlformats.org/officeDocument/2006/relationships/hyperlink" Target="https://podminky.urs.cz/item/CS_URS_2023_01/733291101" TargetMode="External"/><Relationship Id="rId34" Type="http://schemas.openxmlformats.org/officeDocument/2006/relationships/hyperlink" Target="https://podminky.urs.cz/item/CS_URS_2023_02/735111810" TargetMode="External"/><Relationship Id="rId42" Type="http://schemas.openxmlformats.org/officeDocument/2006/relationships/hyperlink" Target="https://podminky.urs.cz/item/CS_URS_2023_01/735152580" TargetMode="External"/><Relationship Id="rId47" Type="http://schemas.openxmlformats.org/officeDocument/2006/relationships/hyperlink" Target="https://podminky.urs.cz/item/CS_URS_2022_01/HZS4231" TargetMode="External"/><Relationship Id="rId7" Type="http://schemas.openxmlformats.org/officeDocument/2006/relationships/hyperlink" Target="https://podminky.urs.cz/item/CS_URS_2022_01/997002611" TargetMode="External"/><Relationship Id="rId2" Type="http://schemas.openxmlformats.org/officeDocument/2006/relationships/hyperlink" Target="https://podminky.urs.cz/item/CS_URS_2022_01/612321141" TargetMode="External"/><Relationship Id="rId16" Type="http://schemas.openxmlformats.org/officeDocument/2006/relationships/hyperlink" Target="https://podminky.urs.cz/item/CS_URS_2023_02/733110808" TargetMode="External"/><Relationship Id="rId29" Type="http://schemas.openxmlformats.org/officeDocument/2006/relationships/hyperlink" Target="https://podminky.urs.cz/item/CS_URS_2022_01/734261417" TargetMode="External"/><Relationship Id="rId1" Type="http://schemas.openxmlformats.org/officeDocument/2006/relationships/hyperlink" Target="https://podminky.urs.cz/item/CS_URS_2022_01/612135101" TargetMode="External"/><Relationship Id="rId6" Type="http://schemas.openxmlformats.org/officeDocument/2006/relationships/hyperlink" Target="https://podminky.urs.cz/item/CS_URS_2023_01/974031153" TargetMode="External"/><Relationship Id="rId11" Type="http://schemas.openxmlformats.org/officeDocument/2006/relationships/hyperlink" Target="https://podminky.urs.cz/item/CS_URS_2022_01/997013509" TargetMode="External"/><Relationship Id="rId24" Type="http://schemas.openxmlformats.org/officeDocument/2006/relationships/hyperlink" Target="https://podminky.urs.cz/item/CS_URS_2023_02/734100811" TargetMode="External"/><Relationship Id="rId32" Type="http://schemas.openxmlformats.org/officeDocument/2006/relationships/hyperlink" Target="https://podminky.urs.cz/item/CS_URS_2023_01/998734102" TargetMode="External"/><Relationship Id="rId37" Type="http://schemas.openxmlformats.org/officeDocument/2006/relationships/hyperlink" Target="https://podminky.urs.cz/item/CS_URS_2023_01/735152575" TargetMode="External"/><Relationship Id="rId40" Type="http://schemas.openxmlformats.org/officeDocument/2006/relationships/hyperlink" Target="https://podminky.urs.cz/item/CS_URS_2023_01/735152578" TargetMode="External"/><Relationship Id="rId45" Type="http://schemas.openxmlformats.org/officeDocument/2006/relationships/hyperlink" Target="https://podminky.urs.cz/item/CS_URS_2023_02/735152584" TargetMode="External"/><Relationship Id="rId5" Type="http://schemas.openxmlformats.org/officeDocument/2006/relationships/hyperlink" Target="https://podminky.urs.cz/item/CS_URS_2023_02/971033351" TargetMode="External"/><Relationship Id="rId15" Type="http://schemas.openxmlformats.org/officeDocument/2006/relationships/hyperlink" Target="https://podminky.urs.cz/item/CS_URS_2023_02/733110806" TargetMode="External"/><Relationship Id="rId23" Type="http://schemas.openxmlformats.org/officeDocument/2006/relationships/hyperlink" Target="https://podminky.urs.cz/item/CS_URS_2023_01/998733103" TargetMode="External"/><Relationship Id="rId28" Type="http://schemas.openxmlformats.org/officeDocument/2006/relationships/hyperlink" Target="https://podminky.urs.cz/item/CS_URS_2022_01/734261233" TargetMode="External"/><Relationship Id="rId36" Type="http://schemas.openxmlformats.org/officeDocument/2006/relationships/hyperlink" Target="https://podminky.urs.cz/item/CS_URS_2023_02/735152574" TargetMode="External"/><Relationship Id="rId10" Type="http://schemas.openxmlformats.org/officeDocument/2006/relationships/hyperlink" Target="https://podminky.urs.cz/item/CS_URS_2022_01/997013501" TargetMode="External"/><Relationship Id="rId19" Type="http://schemas.openxmlformats.org/officeDocument/2006/relationships/hyperlink" Target="https://podminky.urs.cz/item/CS_URS_2023_02/733223103" TargetMode="External"/><Relationship Id="rId31" Type="http://schemas.openxmlformats.org/officeDocument/2006/relationships/hyperlink" Target="https://podminky.urs.cz/item/CS_URS_2023_02/734292715" TargetMode="External"/><Relationship Id="rId44" Type="http://schemas.openxmlformats.org/officeDocument/2006/relationships/hyperlink" Target="https://podminky.urs.cz/item/CS_URS_2023_01/735152582" TargetMode="External"/><Relationship Id="rId4" Type="http://schemas.openxmlformats.org/officeDocument/2006/relationships/hyperlink" Target="https://podminky.urs.cz/item/CS_URS_2022_01/971033341" TargetMode="External"/><Relationship Id="rId9" Type="http://schemas.openxmlformats.org/officeDocument/2006/relationships/hyperlink" Target="https://podminky.urs.cz/item/CS_URS_2023_01/997013219" TargetMode="External"/><Relationship Id="rId14" Type="http://schemas.openxmlformats.org/officeDocument/2006/relationships/hyperlink" Target="https://podminky.urs.cz/item/CS_URS_2023_02/733110803" TargetMode="External"/><Relationship Id="rId22" Type="http://schemas.openxmlformats.org/officeDocument/2006/relationships/hyperlink" Target="https://podminky.urs.cz/item/CS_URS_2023_02/733811242" TargetMode="External"/><Relationship Id="rId27" Type="http://schemas.openxmlformats.org/officeDocument/2006/relationships/hyperlink" Target="https://podminky.urs.cz/item/CS_URS_2022_01/734222803" TargetMode="External"/><Relationship Id="rId30" Type="http://schemas.openxmlformats.org/officeDocument/2006/relationships/hyperlink" Target="https://podminky.urs.cz/item/CS_URS_2023_02/734292714" TargetMode="External"/><Relationship Id="rId35" Type="http://schemas.openxmlformats.org/officeDocument/2006/relationships/hyperlink" Target="https://podminky.urs.cz/item/CS_URS_2023_02/735152572" TargetMode="External"/><Relationship Id="rId43" Type="http://schemas.openxmlformats.org/officeDocument/2006/relationships/hyperlink" Target="https://podminky.urs.cz/item/CS_URS_2023_02/735152581" TargetMode="External"/><Relationship Id="rId8" Type="http://schemas.openxmlformats.org/officeDocument/2006/relationships/hyperlink" Target="https://podminky.urs.cz/item/CS_URS_2023_01/997013154" TargetMode="External"/><Relationship Id="rId3" Type="http://schemas.openxmlformats.org/officeDocument/2006/relationships/hyperlink" Target="https://podminky.urs.cz/item/CS_URS_2023_02/971033331" TargetMode="External"/><Relationship Id="rId12" Type="http://schemas.openxmlformats.org/officeDocument/2006/relationships/hyperlink" Target="https://podminky.urs.cz/item/CS_URS_2022_01/998001123" TargetMode="External"/><Relationship Id="rId17" Type="http://schemas.openxmlformats.org/officeDocument/2006/relationships/hyperlink" Target="https://podminky.urs.cz/item/CS_URS_2023_02/733111227" TargetMode="External"/><Relationship Id="rId25" Type="http://schemas.openxmlformats.org/officeDocument/2006/relationships/hyperlink" Target="https://podminky.urs.cz/item/CS_URS_2023_01/734221531" TargetMode="External"/><Relationship Id="rId33" Type="http://schemas.openxmlformats.org/officeDocument/2006/relationships/hyperlink" Target="https://podminky.urs.cz/item/CS_URS_2022_01/735000912" TargetMode="External"/><Relationship Id="rId38" Type="http://schemas.openxmlformats.org/officeDocument/2006/relationships/hyperlink" Target="https://podminky.urs.cz/item/CS_URS_2023_01/735152576" TargetMode="External"/><Relationship Id="rId46" Type="http://schemas.openxmlformats.org/officeDocument/2006/relationships/hyperlink" Target="https://podminky.urs.cz/item/CS_URS_2023_01/998735102" TargetMode="External"/><Relationship Id="rId20" Type="http://schemas.openxmlformats.org/officeDocument/2006/relationships/hyperlink" Target="https://podminky.urs.cz/item/CS_URS_2023_02/733223106" TargetMode="External"/><Relationship Id="rId41" Type="http://schemas.openxmlformats.org/officeDocument/2006/relationships/hyperlink" Target="https://podminky.urs.cz/item/CS_URS_2023_02/735152579" TargetMode="Externa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4.bin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1/751311112" TargetMode="External"/><Relationship Id="rId13" Type="http://schemas.openxmlformats.org/officeDocument/2006/relationships/hyperlink" Target="https://podminky.urs.cz/item/CS_URS_2023_01/751510042" TargetMode="External"/><Relationship Id="rId3" Type="http://schemas.openxmlformats.org/officeDocument/2006/relationships/hyperlink" Target="https://podminky.urs.cz/item/CS_URS_2023_02/971033251" TargetMode="External"/><Relationship Id="rId7" Type="http://schemas.openxmlformats.org/officeDocument/2006/relationships/hyperlink" Target="https://podminky.urs.cz/item/CS_URS_2023_02/751122011" TargetMode="External"/><Relationship Id="rId12" Type="http://schemas.openxmlformats.org/officeDocument/2006/relationships/hyperlink" Target="https://podminky.urs.cz/item/CS_URS_2023_02/751398041" TargetMode="External"/><Relationship Id="rId17" Type="http://schemas.openxmlformats.org/officeDocument/2006/relationships/hyperlink" Target="https://podminky.urs.cz/item/CS_URS_2023_02/751611164" TargetMode="External"/><Relationship Id="rId2" Type="http://schemas.openxmlformats.org/officeDocument/2006/relationships/hyperlink" Target="https://podminky.urs.cz/item/CS_URS_2023_01/971033231" TargetMode="External"/><Relationship Id="rId16" Type="http://schemas.openxmlformats.org/officeDocument/2006/relationships/hyperlink" Target="https://podminky.urs.cz/item/CS_URS_2023_01/751611122" TargetMode="External"/><Relationship Id="rId1" Type="http://schemas.openxmlformats.org/officeDocument/2006/relationships/hyperlink" Target="https://podminky.urs.cz/item/CS_URS_2023_01/619995001" TargetMode="External"/><Relationship Id="rId6" Type="http://schemas.openxmlformats.org/officeDocument/2006/relationships/hyperlink" Target="https://podminky.urs.cz/item/CS_URS_2023_01/751111131" TargetMode="External"/><Relationship Id="rId11" Type="http://schemas.openxmlformats.org/officeDocument/2006/relationships/hyperlink" Target="https://podminky.urs.cz/item/CS_URS_2023_02/751344112" TargetMode="External"/><Relationship Id="rId5" Type="http://schemas.openxmlformats.org/officeDocument/2006/relationships/hyperlink" Target="https://podminky.urs.cz/item/CS_URS_2023_02/971033351" TargetMode="External"/><Relationship Id="rId15" Type="http://schemas.openxmlformats.org/officeDocument/2006/relationships/hyperlink" Target="https://podminky.urs.cz/item/CS_URS_2023_01/751510044" TargetMode="External"/><Relationship Id="rId10" Type="http://schemas.openxmlformats.org/officeDocument/2006/relationships/hyperlink" Target="https://podminky.urs.cz/item/CS_URS_2023_02/751322131" TargetMode="External"/><Relationship Id="rId4" Type="http://schemas.openxmlformats.org/officeDocument/2006/relationships/hyperlink" Target="https://podminky.urs.cz/item/CS_URS_2023_02/971033331" TargetMode="External"/><Relationship Id="rId9" Type="http://schemas.openxmlformats.org/officeDocument/2006/relationships/hyperlink" Target="https://podminky.urs.cz/item/CS_URS_2023_01/751322012" TargetMode="External"/><Relationship Id="rId14" Type="http://schemas.openxmlformats.org/officeDocument/2006/relationships/hyperlink" Target="https://podminky.urs.cz/item/CS_URS_2023_02/751510043" TargetMode="Externa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2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33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3_02/721212124" TargetMode="External"/><Relationship Id="rId21" Type="http://schemas.openxmlformats.org/officeDocument/2006/relationships/hyperlink" Target="https://podminky.urs.cz/item/CS_URS_2023_02/721174045" TargetMode="External"/><Relationship Id="rId42" Type="http://schemas.openxmlformats.org/officeDocument/2006/relationships/hyperlink" Target="https://podminky.urs.cz/item/CS_URS_2023_01/722190401" TargetMode="External"/><Relationship Id="rId47" Type="http://schemas.openxmlformats.org/officeDocument/2006/relationships/hyperlink" Target="https://podminky.urs.cz/item/CS_URS_2023_02/722240104" TargetMode="External"/><Relationship Id="rId63" Type="http://schemas.openxmlformats.org/officeDocument/2006/relationships/hyperlink" Target="https://podminky.urs.cz/item/CS_URS_2023_01/725331211" TargetMode="External"/><Relationship Id="rId68" Type="http://schemas.openxmlformats.org/officeDocument/2006/relationships/hyperlink" Target="https://podminky.urs.cz/item/CS_URS_2023_01/998725102" TargetMode="External"/><Relationship Id="rId7" Type="http://schemas.openxmlformats.org/officeDocument/2006/relationships/hyperlink" Target="https://podminky.urs.cz/item/CS_URS_2023_02/871315221" TargetMode="External"/><Relationship Id="rId71" Type="http://schemas.openxmlformats.org/officeDocument/2006/relationships/hyperlink" Target="https://podminky.urs.cz/item/CS_URS_2023_01/998726113" TargetMode="External"/><Relationship Id="rId2" Type="http://schemas.openxmlformats.org/officeDocument/2006/relationships/hyperlink" Target="https://podminky.urs.cz/item/CS_URS_2023_01/174112102" TargetMode="External"/><Relationship Id="rId16" Type="http://schemas.openxmlformats.org/officeDocument/2006/relationships/hyperlink" Target="https://podminky.urs.cz/item/CS_URS_2023_01/997013219" TargetMode="External"/><Relationship Id="rId29" Type="http://schemas.openxmlformats.org/officeDocument/2006/relationships/hyperlink" Target="https://podminky.urs.cz/item/CS_URS_2023_01/721273153" TargetMode="External"/><Relationship Id="rId11" Type="http://schemas.openxmlformats.org/officeDocument/2006/relationships/hyperlink" Target="https://podminky.urs.cz/item/CS_URS_2023_02/972054231" TargetMode="External"/><Relationship Id="rId24" Type="http://schemas.openxmlformats.org/officeDocument/2006/relationships/hyperlink" Target="https://podminky.urs.cz/item/CS_URS_2022_01/721194109" TargetMode="External"/><Relationship Id="rId32" Type="http://schemas.openxmlformats.org/officeDocument/2006/relationships/hyperlink" Target="https://podminky.urs.cz/item/CS_URS_2023_01/722130802" TargetMode="External"/><Relationship Id="rId37" Type="http://schemas.openxmlformats.org/officeDocument/2006/relationships/hyperlink" Target="https://podminky.urs.cz/item/CS_URS_2023_01/722174025" TargetMode="External"/><Relationship Id="rId40" Type="http://schemas.openxmlformats.org/officeDocument/2006/relationships/hyperlink" Target="https://podminky.urs.cz/item/CS_URS_2023_01/722181232" TargetMode="External"/><Relationship Id="rId45" Type="http://schemas.openxmlformats.org/officeDocument/2006/relationships/hyperlink" Target="https://podminky.urs.cz/item/CS_URS_2023_02/722240102" TargetMode="External"/><Relationship Id="rId53" Type="http://schemas.openxmlformats.org/officeDocument/2006/relationships/hyperlink" Target="https://podminky.urs.cz/item/CS_URS_2023_01/725119131" TargetMode="External"/><Relationship Id="rId58" Type="http://schemas.openxmlformats.org/officeDocument/2006/relationships/hyperlink" Target="https://podminky.urs.cz/item/CS_URS_2023_01/725211604" TargetMode="External"/><Relationship Id="rId66" Type="http://schemas.openxmlformats.org/officeDocument/2006/relationships/hyperlink" Target="https://podminky.urs.cz/item/CS_URS_2023_01/725821325" TargetMode="External"/><Relationship Id="rId5" Type="http://schemas.openxmlformats.org/officeDocument/2006/relationships/hyperlink" Target="https://podminky.urs.cz/item/CS_URS_2022_01/612321141" TargetMode="External"/><Relationship Id="rId61" Type="http://schemas.openxmlformats.org/officeDocument/2006/relationships/hyperlink" Target="https://podminky.urs.cz/item/CS_URS_2023_01/725291721" TargetMode="External"/><Relationship Id="rId19" Type="http://schemas.openxmlformats.org/officeDocument/2006/relationships/hyperlink" Target="https://podminky.urs.cz/item/CS_URS_2023_01/713491151" TargetMode="External"/><Relationship Id="rId14" Type="http://schemas.openxmlformats.org/officeDocument/2006/relationships/hyperlink" Target="https://podminky.urs.cz/item/CS_URS_2022_01/997002611" TargetMode="External"/><Relationship Id="rId22" Type="http://schemas.openxmlformats.org/officeDocument/2006/relationships/hyperlink" Target="https://podminky.urs.cz/item/CS_URS_2023_01/721174043" TargetMode="External"/><Relationship Id="rId27" Type="http://schemas.openxmlformats.org/officeDocument/2006/relationships/hyperlink" Target="https://podminky.urs.cz/item/CS_URS_2023_02/721211421" TargetMode="External"/><Relationship Id="rId30" Type="http://schemas.openxmlformats.org/officeDocument/2006/relationships/hyperlink" Target="https://podminky.urs.cz/item/CS_URS_2023_01/998721102" TargetMode="External"/><Relationship Id="rId35" Type="http://schemas.openxmlformats.org/officeDocument/2006/relationships/hyperlink" Target="https://podminky.urs.cz/item/CS_URS_2023_01/722174023" TargetMode="External"/><Relationship Id="rId43" Type="http://schemas.openxmlformats.org/officeDocument/2006/relationships/hyperlink" Target="https://podminky.urs.cz/item/CS_URS_2023_01/722190901" TargetMode="External"/><Relationship Id="rId48" Type="http://schemas.openxmlformats.org/officeDocument/2006/relationships/hyperlink" Target="https://podminky.urs.cz/item/CS_URS_2023_02/722240105" TargetMode="External"/><Relationship Id="rId56" Type="http://schemas.openxmlformats.org/officeDocument/2006/relationships/hyperlink" Target="https://podminky.urs.cz/item/CS_URS_2023_01/725210821" TargetMode="External"/><Relationship Id="rId64" Type="http://schemas.openxmlformats.org/officeDocument/2006/relationships/hyperlink" Target="https://podminky.urs.cz/item/CS_URS_2022_01/725819401" TargetMode="External"/><Relationship Id="rId69" Type="http://schemas.openxmlformats.org/officeDocument/2006/relationships/hyperlink" Target="https://podminky.urs.cz/item/CS_URS_2023_01/726131041" TargetMode="External"/><Relationship Id="rId8" Type="http://schemas.openxmlformats.org/officeDocument/2006/relationships/hyperlink" Target="https://podminky.urs.cz/item/CS_URS_2023_01/892241111" TargetMode="External"/><Relationship Id="rId51" Type="http://schemas.openxmlformats.org/officeDocument/2006/relationships/hyperlink" Target="https://podminky.urs.cz/item/CS_URS_2023_01/725111361" TargetMode="External"/><Relationship Id="rId72" Type="http://schemas.openxmlformats.org/officeDocument/2006/relationships/hyperlink" Target="https://podminky.urs.cz/item/CS_URS_2023_01/763171811" TargetMode="External"/><Relationship Id="rId3" Type="http://schemas.openxmlformats.org/officeDocument/2006/relationships/hyperlink" Target="https://podminky.urs.cz/item/CS_URS_2022_01/346244371" TargetMode="External"/><Relationship Id="rId12" Type="http://schemas.openxmlformats.org/officeDocument/2006/relationships/hyperlink" Target="https://podminky.urs.cz/item/CS_URS_2022_01/974031153" TargetMode="External"/><Relationship Id="rId17" Type="http://schemas.openxmlformats.org/officeDocument/2006/relationships/hyperlink" Target="https://podminky.urs.cz/item/CS_URS_2022_01/997013501" TargetMode="External"/><Relationship Id="rId25" Type="http://schemas.openxmlformats.org/officeDocument/2006/relationships/hyperlink" Target="https://podminky.urs.cz/item/CS_URS_2023_02/721211422" TargetMode="External"/><Relationship Id="rId33" Type="http://schemas.openxmlformats.org/officeDocument/2006/relationships/hyperlink" Target="https://podminky.urs.cz/item/CS_URS_2023_01/722130803" TargetMode="External"/><Relationship Id="rId38" Type="http://schemas.openxmlformats.org/officeDocument/2006/relationships/hyperlink" Target="https://podminky.urs.cz/item/CS_URS_2023_01/722174026" TargetMode="External"/><Relationship Id="rId46" Type="http://schemas.openxmlformats.org/officeDocument/2006/relationships/hyperlink" Target="https://podminky.urs.cz/item/CS_URS_2023_02/722240103" TargetMode="External"/><Relationship Id="rId59" Type="http://schemas.openxmlformats.org/officeDocument/2006/relationships/hyperlink" Target="https://podminky.urs.cz/item/CS_URS_2023_02/725240812" TargetMode="External"/><Relationship Id="rId67" Type="http://schemas.openxmlformats.org/officeDocument/2006/relationships/hyperlink" Target="https://podminky.urs.cz/item/CS_URS_2023_01/725822642" TargetMode="External"/><Relationship Id="rId20" Type="http://schemas.openxmlformats.org/officeDocument/2006/relationships/hyperlink" Target="https://podminky.urs.cz/item/CS_URS_2023_01/721174025" TargetMode="External"/><Relationship Id="rId41" Type="http://schemas.openxmlformats.org/officeDocument/2006/relationships/hyperlink" Target="https://podminky.urs.cz/item/CS_URS_2023_01/722181233" TargetMode="External"/><Relationship Id="rId54" Type="http://schemas.openxmlformats.org/officeDocument/2006/relationships/hyperlink" Target="https://podminky.urs.cz/item/CS_URS_2023_01/725121521" TargetMode="External"/><Relationship Id="rId62" Type="http://schemas.openxmlformats.org/officeDocument/2006/relationships/hyperlink" Target="https://podminky.urs.cz/item/CS_URS_2023_01/725319111" TargetMode="External"/><Relationship Id="rId70" Type="http://schemas.openxmlformats.org/officeDocument/2006/relationships/hyperlink" Target="https://podminky.urs.cz/item/CS_URS_2023_01/726131043" TargetMode="External"/><Relationship Id="rId1" Type="http://schemas.openxmlformats.org/officeDocument/2006/relationships/hyperlink" Target="https://podminky.urs.cz/item/CS_URS_2023_01/132212131" TargetMode="External"/><Relationship Id="rId6" Type="http://schemas.openxmlformats.org/officeDocument/2006/relationships/hyperlink" Target="https://podminky.urs.cz/item/CS_URS_2023_02/871265221" TargetMode="External"/><Relationship Id="rId15" Type="http://schemas.openxmlformats.org/officeDocument/2006/relationships/hyperlink" Target="https://podminky.urs.cz/item/CS_URS_2023_01/997013154" TargetMode="External"/><Relationship Id="rId23" Type="http://schemas.openxmlformats.org/officeDocument/2006/relationships/hyperlink" Target="https://podminky.urs.cz/item/CS_URS_2022_01/721194105" TargetMode="External"/><Relationship Id="rId28" Type="http://schemas.openxmlformats.org/officeDocument/2006/relationships/hyperlink" Target="https://podminky.urs.cz/item/CS_URS_2023_02/721273151" TargetMode="External"/><Relationship Id="rId36" Type="http://schemas.openxmlformats.org/officeDocument/2006/relationships/hyperlink" Target="https://podminky.urs.cz/item/CS_URS_2023_01/722174024" TargetMode="External"/><Relationship Id="rId49" Type="http://schemas.openxmlformats.org/officeDocument/2006/relationships/hyperlink" Target="https://podminky.urs.cz/item/CS_URS_2023_01/998722102" TargetMode="External"/><Relationship Id="rId57" Type="http://schemas.openxmlformats.org/officeDocument/2006/relationships/hyperlink" Target="https://podminky.urs.cz/item/CS_URS_2023_01/725211602" TargetMode="External"/><Relationship Id="rId10" Type="http://schemas.openxmlformats.org/officeDocument/2006/relationships/hyperlink" Target="https://podminky.urs.cz/item/CS_URS_2023_02/972054211" TargetMode="External"/><Relationship Id="rId31" Type="http://schemas.openxmlformats.org/officeDocument/2006/relationships/hyperlink" Target="https://podminky.urs.cz/item/CS_URS_2023_01/722130801" TargetMode="External"/><Relationship Id="rId44" Type="http://schemas.openxmlformats.org/officeDocument/2006/relationships/hyperlink" Target="https://podminky.urs.cz/item/CS_URS_2023_02/722240101" TargetMode="External"/><Relationship Id="rId52" Type="http://schemas.openxmlformats.org/officeDocument/2006/relationships/hyperlink" Target="https://podminky.urs.cz/item/CS_URS_2023_01/725119125" TargetMode="External"/><Relationship Id="rId60" Type="http://schemas.openxmlformats.org/officeDocument/2006/relationships/hyperlink" Target="https://podminky.urs.cz/item/CS_URS_2023_01/725291711" TargetMode="External"/><Relationship Id="rId65" Type="http://schemas.openxmlformats.org/officeDocument/2006/relationships/hyperlink" Target="https://podminky.urs.cz/item/CS_URS_2023_02/725821312" TargetMode="External"/><Relationship Id="rId4" Type="http://schemas.openxmlformats.org/officeDocument/2006/relationships/hyperlink" Target="https://podminky.urs.cz/item/CS_URS_2022_01/612135101" TargetMode="External"/><Relationship Id="rId9" Type="http://schemas.openxmlformats.org/officeDocument/2006/relationships/hyperlink" Target="https://podminky.urs.cz/item/CS_URS_2023_02/971033341" TargetMode="External"/><Relationship Id="rId13" Type="http://schemas.openxmlformats.org/officeDocument/2006/relationships/hyperlink" Target="https://podminky.urs.cz/item/CS_URS_2022_01/974031387" TargetMode="External"/><Relationship Id="rId18" Type="http://schemas.openxmlformats.org/officeDocument/2006/relationships/hyperlink" Target="https://podminky.urs.cz/item/CS_URS_2022_01/997013509" TargetMode="External"/><Relationship Id="rId39" Type="http://schemas.openxmlformats.org/officeDocument/2006/relationships/hyperlink" Target="https://podminky.urs.cz/item/CS_URS_2023_01/722181231" TargetMode="External"/><Relationship Id="rId34" Type="http://schemas.openxmlformats.org/officeDocument/2006/relationships/hyperlink" Target="https://podminky.urs.cz/item/CS_URS_2023_01/722174022" TargetMode="External"/><Relationship Id="rId50" Type="http://schemas.openxmlformats.org/officeDocument/2006/relationships/hyperlink" Target="https://podminky.urs.cz/item/CS_URS_2023_01/725110811" TargetMode="External"/><Relationship Id="rId55" Type="http://schemas.openxmlformats.org/officeDocument/2006/relationships/hyperlink" Target="https://podminky.urs.cz/item/CS_URS_2023_02/725122813" TargetMode="External"/></Relationships>
</file>

<file path=xl/worksheets/_rels/sheet34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2/732111125" TargetMode="External"/><Relationship Id="rId18" Type="http://schemas.openxmlformats.org/officeDocument/2006/relationships/hyperlink" Target="https://podminky.urs.cz/item/CS_URS_2023_02/733223106" TargetMode="External"/><Relationship Id="rId26" Type="http://schemas.openxmlformats.org/officeDocument/2006/relationships/hyperlink" Target="https://podminky.urs.cz/item/CS_URS_2022_01/734261417" TargetMode="External"/><Relationship Id="rId21" Type="http://schemas.openxmlformats.org/officeDocument/2006/relationships/hyperlink" Target="https://podminky.urs.cz/item/CS_URS_2023_01/998733103" TargetMode="External"/><Relationship Id="rId34" Type="http://schemas.openxmlformats.org/officeDocument/2006/relationships/hyperlink" Target="https://podminky.urs.cz/item/CS_URS_2023_02/735152585" TargetMode="External"/><Relationship Id="rId7" Type="http://schemas.openxmlformats.org/officeDocument/2006/relationships/hyperlink" Target="https://podminky.urs.cz/item/CS_URS_2023_01/997013154" TargetMode="External"/><Relationship Id="rId12" Type="http://schemas.openxmlformats.org/officeDocument/2006/relationships/hyperlink" Target="https://podminky.urs.cz/item/CS_URS_2023_02/998713103" TargetMode="External"/><Relationship Id="rId17" Type="http://schemas.openxmlformats.org/officeDocument/2006/relationships/hyperlink" Target="https://podminky.urs.cz/item/CS_URS_2023_02/733223105" TargetMode="External"/><Relationship Id="rId25" Type="http://schemas.openxmlformats.org/officeDocument/2006/relationships/hyperlink" Target="https://podminky.urs.cz/item/CS_URS_2022_01/734261233" TargetMode="External"/><Relationship Id="rId33" Type="http://schemas.openxmlformats.org/officeDocument/2006/relationships/hyperlink" Target="https://podminky.urs.cz/item/CS_URS_2023_02/735152583" TargetMode="External"/><Relationship Id="rId2" Type="http://schemas.openxmlformats.org/officeDocument/2006/relationships/hyperlink" Target="https://podminky.urs.cz/item/CS_URS_2022_01/612321141" TargetMode="External"/><Relationship Id="rId16" Type="http://schemas.openxmlformats.org/officeDocument/2006/relationships/hyperlink" Target="https://podminky.urs.cz/item/CS_URS_2023_02/733223104" TargetMode="External"/><Relationship Id="rId20" Type="http://schemas.openxmlformats.org/officeDocument/2006/relationships/hyperlink" Target="https://podminky.urs.cz/item/CS_URS_2023_02/733811242" TargetMode="External"/><Relationship Id="rId29" Type="http://schemas.openxmlformats.org/officeDocument/2006/relationships/hyperlink" Target="https://podminky.urs.cz/item/CS_URS_2022_01/735000912" TargetMode="External"/><Relationship Id="rId1" Type="http://schemas.openxmlformats.org/officeDocument/2006/relationships/hyperlink" Target="https://podminky.urs.cz/item/CS_URS_2022_01/612135101" TargetMode="External"/><Relationship Id="rId6" Type="http://schemas.openxmlformats.org/officeDocument/2006/relationships/hyperlink" Target="https://podminky.urs.cz/item/CS_URS_2022_01/997002611" TargetMode="External"/><Relationship Id="rId11" Type="http://schemas.openxmlformats.org/officeDocument/2006/relationships/hyperlink" Target="https://podminky.urs.cz/item/CS_URS_2022_01/998001123" TargetMode="External"/><Relationship Id="rId24" Type="http://schemas.openxmlformats.org/officeDocument/2006/relationships/hyperlink" Target="https://podminky.urs.cz/item/CS_URS_2022_01/734222803" TargetMode="External"/><Relationship Id="rId32" Type="http://schemas.openxmlformats.org/officeDocument/2006/relationships/hyperlink" Target="https://podminky.urs.cz/item/CS_URS_2023_01/735152580" TargetMode="External"/><Relationship Id="rId37" Type="http://schemas.openxmlformats.org/officeDocument/2006/relationships/hyperlink" Target="https://podminky.urs.cz/item/CS_URS_2022_01/HZS4231" TargetMode="External"/><Relationship Id="rId5" Type="http://schemas.openxmlformats.org/officeDocument/2006/relationships/hyperlink" Target="https://podminky.urs.cz/item/CS_URS_2023_01/974031153" TargetMode="External"/><Relationship Id="rId15" Type="http://schemas.openxmlformats.org/officeDocument/2006/relationships/hyperlink" Target="https://podminky.urs.cz/item/CS_URS_2023_02/733223103" TargetMode="External"/><Relationship Id="rId23" Type="http://schemas.openxmlformats.org/officeDocument/2006/relationships/hyperlink" Target="https://podminky.urs.cz/item/CS_URS_2022_01/734221532" TargetMode="External"/><Relationship Id="rId28" Type="http://schemas.openxmlformats.org/officeDocument/2006/relationships/hyperlink" Target="https://podminky.urs.cz/item/CS_URS_2023_01/998734102" TargetMode="External"/><Relationship Id="rId36" Type="http://schemas.openxmlformats.org/officeDocument/2006/relationships/hyperlink" Target="https://podminky.urs.cz/item/CS_URS_2023_01/998735102" TargetMode="External"/><Relationship Id="rId10" Type="http://schemas.openxmlformats.org/officeDocument/2006/relationships/hyperlink" Target="https://podminky.urs.cz/item/CS_URS_2022_01/997013509" TargetMode="External"/><Relationship Id="rId19" Type="http://schemas.openxmlformats.org/officeDocument/2006/relationships/hyperlink" Target="https://podminky.urs.cz/item/CS_URS_2023_01/733291101" TargetMode="External"/><Relationship Id="rId31" Type="http://schemas.openxmlformats.org/officeDocument/2006/relationships/hyperlink" Target="https://podminky.urs.cz/item/CS_URS_2023_02/735152579" TargetMode="External"/><Relationship Id="rId4" Type="http://schemas.openxmlformats.org/officeDocument/2006/relationships/hyperlink" Target="https://podminky.urs.cz/item/CS_URS_2023_02/971033351" TargetMode="External"/><Relationship Id="rId9" Type="http://schemas.openxmlformats.org/officeDocument/2006/relationships/hyperlink" Target="https://podminky.urs.cz/item/CS_URS_2022_01/997013501" TargetMode="External"/><Relationship Id="rId14" Type="http://schemas.openxmlformats.org/officeDocument/2006/relationships/hyperlink" Target="https://podminky.urs.cz/item/CS_URS_2023_02/733223102" TargetMode="External"/><Relationship Id="rId22" Type="http://schemas.openxmlformats.org/officeDocument/2006/relationships/hyperlink" Target="https://podminky.urs.cz/item/CS_URS_2023_01/734221531" TargetMode="External"/><Relationship Id="rId27" Type="http://schemas.openxmlformats.org/officeDocument/2006/relationships/hyperlink" Target="https://podminky.urs.cz/item/CS_URS_2023_02/734292716" TargetMode="External"/><Relationship Id="rId30" Type="http://schemas.openxmlformats.org/officeDocument/2006/relationships/hyperlink" Target="https://podminky.urs.cz/item/CS_URS_2023_01/735152575" TargetMode="External"/><Relationship Id="rId35" Type="http://schemas.openxmlformats.org/officeDocument/2006/relationships/hyperlink" Target="https://podminky.urs.cz/item/CS_URS_2023_02/735152586" TargetMode="External"/><Relationship Id="rId8" Type="http://schemas.openxmlformats.org/officeDocument/2006/relationships/hyperlink" Target="https://podminky.urs.cz/item/CS_URS_2023_01/997013219" TargetMode="External"/><Relationship Id="rId3" Type="http://schemas.openxmlformats.org/officeDocument/2006/relationships/hyperlink" Target="https://podminky.urs.cz/item/CS_URS_2022_01/971033341" TargetMode="Externa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4.bin"/></Relationships>
</file>

<file path=xl/worksheets/_rels/sheet38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2/751398051" TargetMode="External"/><Relationship Id="rId18" Type="http://schemas.openxmlformats.org/officeDocument/2006/relationships/hyperlink" Target="https://podminky.urs.cz/item/CS_URS_2023_01/751510042" TargetMode="External"/><Relationship Id="rId26" Type="http://schemas.openxmlformats.org/officeDocument/2006/relationships/hyperlink" Target="https://podminky.urs.cz/item/CS_URS_2023_02/751514164" TargetMode="External"/><Relationship Id="rId3" Type="http://schemas.openxmlformats.org/officeDocument/2006/relationships/hyperlink" Target="https://podminky.urs.cz/item/CS_URS_2023_02/971033241" TargetMode="External"/><Relationship Id="rId21" Type="http://schemas.openxmlformats.org/officeDocument/2006/relationships/hyperlink" Target="https://podminky.urs.cz/item/CS_URS_2023_02/751514113" TargetMode="External"/><Relationship Id="rId34" Type="http://schemas.openxmlformats.org/officeDocument/2006/relationships/hyperlink" Target="https://podminky.urs.cz/item/CS_URS_2023_01/751611122" TargetMode="External"/><Relationship Id="rId7" Type="http://schemas.openxmlformats.org/officeDocument/2006/relationships/hyperlink" Target="https://podminky.urs.cz/item/CS_URS_2023_01/971033451" TargetMode="External"/><Relationship Id="rId12" Type="http://schemas.openxmlformats.org/officeDocument/2006/relationships/hyperlink" Target="https://podminky.urs.cz/item/CS_URS_2023_02/751398015" TargetMode="External"/><Relationship Id="rId17" Type="http://schemas.openxmlformats.org/officeDocument/2006/relationships/hyperlink" Target="https://podminky.urs.cz/item/CS_URS_2023_02/751510015" TargetMode="External"/><Relationship Id="rId25" Type="http://schemas.openxmlformats.org/officeDocument/2006/relationships/hyperlink" Target="https://podminky.urs.cz/item/CS_URS_2023_02/751514163" TargetMode="External"/><Relationship Id="rId33" Type="http://schemas.openxmlformats.org/officeDocument/2006/relationships/hyperlink" Target="https://podminky.urs.cz/item/CS_URS_2023_02/751526738" TargetMode="External"/><Relationship Id="rId2" Type="http://schemas.openxmlformats.org/officeDocument/2006/relationships/hyperlink" Target="https://podminky.urs.cz/item/CS_URS_2023_01/971033231" TargetMode="External"/><Relationship Id="rId16" Type="http://schemas.openxmlformats.org/officeDocument/2006/relationships/hyperlink" Target="https://podminky.urs.cz/item/CS_URS_2023_02/751510014" TargetMode="External"/><Relationship Id="rId20" Type="http://schemas.openxmlformats.org/officeDocument/2006/relationships/hyperlink" Target="https://podminky.urs.cz/item/CS_URS_2023_01/751510044" TargetMode="External"/><Relationship Id="rId29" Type="http://schemas.openxmlformats.org/officeDocument/2006/relationships/hyperlink" Target="https://podminky.urs.cz/item/CS_URS_2023_02/751514413" TargetMode="External"/><Relationship Id="rId1" Type="http://schemas.openxmlformats.org/officeDocument/2006/relationships/hyperlink" Target="https://podminky.urs.cz/item/CS_URS_2023_01/619995001" TargetMode="External"/><Relationship Id="rId6" Type="http://schemas.openxmlformats.org/officeDocument/2006/relationships/hyperlink" Target="https://podminky.urs.cz/item/CS_URS_2023_02/971033351" TargetMode="External"/><Relationship Id="rId11" Type="http://schemas.openxmlformats.org/officeDocument/2006/relationships/hyperlink" Target="https://podminky.urs.cz/item/CS_URS_2023_02/751344112" TargetMode="External"/><Relationship Id="rId24" Type="http://schemas.openxmlformats.org/officeDocument/2006/relationships/hyperlink" Target="https://podminky.urs.cz/item/CS_URS_2023_02/751514162" TargetMode="External"/><Relationship Id="rId32" Type="http://schemas.openxmlformats.org/officeDocument/2006/relationships/hyperlink" Target="https://podminky.urs.cz/item/CS_URS_2023_02/751526737" TargetMode="External"/><Relationship Id="rId5" Type="http://schemas.openxmlformats.org/officeDocument/2006/relationships/hyperlink" Target="https://podminky.urs.cz/item/CS_URS_2023_02/971033261" TargetMode="External"/><Relationship Id="rId15" Type="http://schemas.openxmlformats.org/officeDocument/2006/relationships/hyperlink" Target="https://podminky.urs.cz/item/CS_URS_2023_02/751510013" TargetMode="External"/><Relationship Id="rId23" Type="http://schemas.openxmlformats.org/officeDocument/2006/relationships/hyperlink" Target="https://podminky.urs.cz/item/CS_URS_2023_02/751514115" TargetMode="External"/><Relationship Id="rId28" Type="http://schemas.openxmlformats.org/officeDocument/2006/relationships/hyperlink" Target="https://podminky.urs.cz/item/CS_URS_2023_02/751514314" TargetMode="External"/><Relationship Id="rId36" Type="http://schemas.openxmlformats.org/officeDocument/2006/relationships/hyperlink" Target="https://podminky.urs.cz/item/CS_URS_2023_02/751611172" TargetMode="External"/><Relationship Id="rId10" Type="http://schemas.openxmlformats.org/officeDocument/2006/relationships/hyperlink" Target="https://podminky.urs.cz/item/CS_URS_2023_01/751322012" TargetMode="External"/><Relationship Id="rId19" Type="http://schemas.openxmlformats.org/officeDocument/2006/relationships/hyperlink" Target="https://podminky.urs.cz/item/CS_URS_2023_02/751510043" TargetMode="External"/><Relationship Id="rId31" Type="http://schemas.openxmlformats.org/officeDocument/2006/relationships/hyperlink" Target="https://podminky.urs.cz/item/CS_URS_2023_02/751526736" TargetMode="External"/><Relationship Id="rId4" Type="http://schemas.openxmlformats.org/officeDocument/2006/relationships/hyperlink" Target="https://podminky.urs.cz/item/CS_URS_2023_02/971033251" TargetMode="External"/><Relationship Id="rId9" Type="http://schemas.openxmlformats.org/officeDocument/2006/relationships/hyperlink" Target="https://podminky.urs.cz/item/CS_URS_2023_02/751111275" TargetMode="External"/><Relationship Id="rId14" Type="http://schemas.openxmlformats.org/officeDocument/2006/relationships/hyperlink" Target="https://podminky.urs.cz/item/CS_URS_2023_02/751398052" TargetMode="External"/><Relationship Id="rId22" Type="http://schemas.openxmlformats.org/officeDocument/2006/relationships/hyperlink" Target="https://podminky.urs.cz/item/CS_URS_2023_02/751514114" TargetMode="External"/><Relationship Id="rId27" Type="http://schemas.openxmlformats.org/officeDocument/2006/relationships/hyperlink" Target="https://podminky.urs.cz/item/CS_URS_2023_02/751514262" TargetMode="External"/><Relationship Id="rId30" Type="http://schemas.openxmlformats.org/officeDocument/2006/relationships/hyperlink" Target="https://podminky.urs.cz/item/CS_URS_2023_02/751514414" TargetMode="External"/><Relationship Id="rId35" Type="http://schemas.openxmlformats.org/officeDocument/2006/relationships/hyperlink" Target="https://podminky.urs.cz/item/CS_URS_2023_02/751611171" TargetMode="External"/><Relationship Id="rId8" Type="http://schemas.openxmlformats.org/officeDocument/2006/relationships/hyperlink" Target="https://podminky.urs.cz/item/CS_URS_2023_01/751111131" TargetMode="Externa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26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0.bin"/></Relationships>
</file>

<file path=xl/worksheets/_rels/sheet4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2/871313121" TargetMode="External"/><Relationship Id="rId13" Type="http://schemas.openxmlformats.org/officeDocument/2006/relationships/hyperlink" Target="https://podminky.urs.cz/item/CS_URS_2023_02/894812135" TargetMode="External"/><Relationship Id="rId18" Type="http://schemas.openxmlformats.org/officeDocument/2006/relationships/hyperlink" Target="https://podminky.urs.cz/item/CS_URS_2023_02/998276101" TargetMode="External"/><Relationship Id="rId3" Type="http://schemas.openxmlformats.org/officeDocument/2006/relationships/hyperlink" Target="https://podminky.urs.cz/item/CS_URS_2023_01/174112102" TargetMode="External"/><Relationship Id="rId21" Type="http://schemas.openxmlformats.org/officeDocument/2006/relationships/hyperlink" Target="https://podminky.urs.cz/item/CS_URS_2023_02/721211422" TargetMode="External"/><Relationship Id="rId7" Type="http://schemas.openxmlformats.org/officeDocument/2006/relationships/hyperlink" Target="https://podminky.urs.cz/item/CS_URS_2023_02/871273121" TargetMode="External"/><Relationship Id="rId12" Type="http://schemas.openxmlformats.org/officeDocument/2006/relationships/hyperlink" Target="https://podminky.urs.cz/item/CS_URS_2023_01/892241111" TargetMode="External"/><Relationship Id="rId17" Type="http://schemas.openxmlformats.org/officeDocument/2006/relationships/hyperlink" Target="https://podminky.urs.cz/item/CS_URS_2023_02/894812376" TargetMode="External"/><Relationship Id="rId2" Type="http://schemas.openxmlformats.org/officeDocument/2006/relationships/hyperlink" Target="https://podminky.urs.cz/item/CS_URS_2023_01/132212131" TargetMode="External"/><Relationship Id="rId16" Type="http://schemas.openxmlformats.org/officeDocument/2006/relationships/hyperlink" Target="https://podminky.urs.cz/item/CS_URS_2023_02/894812332" TargetMode="External"/><Relationship Id="rId20" Type="http://schemas.openxmlformats.org/officeDocument/2006/relationships/hyperlink" Target="https://podminky.urs.cz/item/CS_URS_2023_02/721174045" TargetMode="External"/><Relationship Id="rId1" Type="http://schemas.openxmlformats.org/officeDocument/2006/relationships/hyperlink" Target="https://podminky.urs.cz/item/CS_URS_2023_02/131251203" TargetMode="External"/><Relationship Id="rId6" Type="http://schemas.openxmlformats.org/officeDocument/2006/relationships/hyperlink" Target="https://podminky.urs.cz/item/CS_URS_2023_02/871263121" TargetMode="External"/><Relationship Id="rId11" Type="http://schemas.openxmlformats.org/officeDocument/2006/relationships/hyperlink" Target="https://podminky.urs.cz/item/CS_URS_2023_02/871373121" TargetMode="External"/><Relationship Id="rId5" Type="http://schemas.openxmlformats.org/officeDocument/2006/relationships/hyperlink" Target="https://podminky.urs.cz/item/CS_URS_2023_02/382413112" TargetMode="External"/><Relationship Id="rId15" Type="http://schemas.openxmlformats.org/officeDocument/2006/relationships/hyperlink" Target="https://podminky.urs.cz/item/CS_URS_2023_02/894812327" TargetMode="External"/><Relationship Id="rId10" Type="http://schemas.openxmlformats.org/officeDocument/2006/relationships/hyperlink" Target="https://podminky.urs.cz/item/CS_URS_2023_02/871363121" TargetMode="External"/><Relationship Id="rId19" Type="http://schemas.openxmlformats.org/officeDocument/2006/relationships/hyperlink" Target="https://podminky.urs.cz/item/CS_URS_2023_02/998276124" TargetMode="External"/><Relationship Id="rId4" Type="http://schemas.openxmlformats.org/officeDocument/2006/relationships/hyperlink" Target="https://podminky.urs.cz/item/CS_URS_2023_02/174151101" TargetMode="External"/><Relationship Id="rId9" Type="http://schemas.openxmlformats.org/officeDocument/2006/relationships/hyperlink" Target="https://podminky.urs.cz/item/CS_URS_2023_02/871353121" TargetMode="External"/><Relationship Id="rId14" Type="http://schemas.openxmlformats.org/officeDocument/2006/relationships/hyperlink" Target="https://podminky.urs.cz/item/CS_URS_2023_02/894812163" TargetMode="External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1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03E83B-2019-4CF9-A3FC-B806F804BEEA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 customHeight="1" x14ac:dyDescent="0.2"/>
  <cols>
    <col min="1" max="1" width="4.28515625" style="92" customWidth="1"/>
    <col min="2" max="2" width="14.42578125" style="92" customWidth="1"/>
    <col min="3" max="3" width="38.28515625" style="93" customWidth="1"/>
    <col min="4" max="4" width="4.5703125" style="92" customWidth="1"/>
    <col min="5" max="5" width="10.5703125" style="92" customWidth="1"/>
    <col min="6" max="6" width="9.85546875" style="92" customWidth="1"/>
    <col min="7" max="7" width="12.7109375" style="92" customWidth="1"/>
    <col min="8" max="16384" width="9.140625" style="92"/>
  </cols>
  <sheetData>
    <row r="1" spans="1:7" ht="15.75" x14ac:dyDescent="0.2">
      <c r="A1" s="542" t="s">
        <v>89</v>
      </c>
      <c r="B1" s="542"/>
      <c r="C1" s="543"/>
      <c r="D1" s="542"/>
      <c r="E1" s="542"/>
      <c r="F1" s="542"/>
      <c r="G1" s="542"/>
    </row>
    <row r="2" spans="1:7" ht="24.95" customHeight="1" x14ac:dyDescent="0.2">
      <c r="A2" s="87" t="s">
        <v>90</v>
      </c>
      <c r="B2" s="88"/>
      <c r="C2" s="544"/>
      <c r="D2" s="544"/>
      <c r="E2" s="544"/>
      <c r="F2" s="544"/>
      <c r="G2" s="545"/>
    </row>
    <row r="3" spans="1:7" ht="24.95" customHeight="1" x14ac:dyDescent="0.2">
      <c r="A3" s="87" t="s">
        <v>91</v>
      </c>
      <c r="B3" s="88"/>
      <c r="C3" s="544"/>
      <c r="D3" s="544"/>
      <c r="E3" s="544"/>
      <c r="F3" s="544"/>
      <c r="G3" s="545"/>
    </row>
    <row r="4" spans="1:7" ht="24.95" customHeight="1" x14ac:dyDescent="0.2">
      <c r="A4" s="87" t="s">
        <v>92</v>
      </c>
      <c r="B4" s="88"/>
      <c r="C4" s="544"/>
      <c r="D4" s="544"/>
      <c r="E4" s="544"/>
      <c r="F4" s="544"/>
      <c r="G4" s="545"/>
    </row>
    <row r="5" spans="1:7" ht="13.5" thickBot="1" x14ac:dyDescent="0.25">
      <c r="B5" s="89"/>
      <c r="C5" s="90"/>
      <c r="D5" s="91"/>
    </row>
  </sheetData>
  <sheetProtection formatRows="0"/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1"/>
  <headerFooter alignWithMargins="0">
    <oddFooter>&amp;L&amp;9Zpracováno programem &amp;"Arial CE,Tučné"BUILDpower S,  © RTS, a.s.&amp;R&amp;"Arial,Obyčejné"Strana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F7874-248E-466D-9359-944ABA651866}">
  <sheetPr codeName="Sheet1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 customHeight="1" x14ac:dyDescent="0.2"/>
  <cols>
    <col min="1" max="1" width="4.28515625" style="92" customWidth="1"/>
    <col min="2" max="2" width="14.42578125" style="92" customWidth="1"/>
    <col min="3" max="3" width="38.28515625" style="93" customWidth="1"/>
    <col min="4" max="4" width="4.5703125" style="92" customWidth="1"/>
    <col min="5" max="5" width="10.5703125" style="92" customWidth="1"/>
    <col min="6" max="6" width="9.85546875" style="92" customWidth="1"/>
    <col min="7" max="7" width="12.7109375" style="92" customWidth="1"/>
    <col min="8" max="16384" width="9.140625" style="92"/>
  </cols>
  <sheetData>
    <row r="1" spans="1:7" ht="15.75" x14ac:dyDescent="0.2">
      <c r="A1" s="542" t="s">
        <v>89</v>
      </c>
      <c r="B1" s="542"/>
      <c r="C1" s="543"/>
      <c r="D1" s="542"/>
      <c r="E1" s="542"/>
      <c r="F1" s="542"/>
      <c r="G1" s="542"/>
    </row>
    <row r="2" spans="1:7" ht="24.95" customHeight="1" x14ac:dyDescent="0.2">
      <c r="A2" s="87" t="s">
        <v>90</v>
      </c>
      <c r="B2" s="88"/>
      <c r="C2" s="544"/>
      <c r="D2" s="544"/>
      <c r="E2" s="544"/>
      <c r="F2" s="544"/>
      <c r="G2" s="545"/>
    </row>
    <row r="3" spans="1:7" ht="24.95" customHeight="1" x14ac:dyDescent="0.2">
      <c r="A3" s="87" t="s">
        <v>91</v>
      </c>
      <c r="B3" s="88"/>
      <c r="C3" s="544"/>
      <c r="D3" s="544"/>
      <c r="E3" s="544"/>
      <c r="F3" s="544"/>
      <c r="G3" s="545"/>
    </row>
    <row r="4" spans="1:7" ht="24.95" customHeight="1" x14ac:dyDescent="0.2">
      <c r="A4" s="87" t="s">
        <v>92</v>
      </c>
      <c r="B4" s="88"/>
      <c r="C4" s="544"/>
      <c r="D4" s="544"/>
      <c r="E4" s="544"/>
      <c r="F4" s="544"/>
      <c r="G4" s="545"/>
    </row>
    <row r="5" spans="1:7" x14ac:dyDescent="0.2">
      <c r="B5" s="89"/>
      <c r="C5" s="90"/>
      <c r="D5" s="91"/>
    </row>
  </sheetData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1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EBB2CD-90AB-4E95-BA3A-E18173624847}">
  <sheetPr codeName="List5112">
    <tabColor rgb="FF66FF66"/>
  </sheetPr>
  <dimension ref="A1:K72"/>
  <sheetViews>
    <sheetView showGridLines="0" tabSelected="1" view="pageBreakPreview" topLeftCell="B16" zoomScale="85" zoomScaleNormal="100" zoomScaleSheetLayoutView="85" workbookViewId="0">
      <selection activeCell="I20" sqref="I20:J20"/>
    </sheetView>
  </sheetViews>
  <sheetFormatPr defaultColWidth="9" defaultRowHeight="12.75" customHeight="1" x14ac:dyDescent="0.2"/>
  <cols>
    <col min="1" max="1" width="8.42578125" style="82" hidden="1" customWidth="1"/>
    <col min="2" max="2" width="13.42578125" style="82" customWidth="1"/>
    <col min="3" max="3" width="7.42578125" style="86" customWidth="1"/>
    <col min="4" max="4" width="22.28515625" style="86" customWidth="1"/>
    <col min="5" max="5" width="9.7109375" style="86" customWidth="1"/>
    <col min="6" max="6" width="4.7109375" style="82" customWidth="1"/>
    <col min="7" max="7" width="12.140625" style="82" customWidth="1"/>
    <col min="8" max="8" width="13" style="82" customWidth="1"/>
    <col min="9" max="9" width="14.5703125" style="82" customWidth="1"/>
    <col min="10" max="10" width="5.5703125" style="82" customWidth="1"/>
    <col min="11" max="11" width="10.7109375" style="82" hidden="1" customWidth="1"/>
    <col min="12" max="13" width="9" style="82"/>
    <col min="14" max="14" width="12.28515625" style="82" bestFit="1" customWidth="1"/>
    <col min="15" max="16384" width="9" style="82"/>
  </cols>
  <sheetData>
    <row r="1" spans="1:10" ht="33.75" customHeight="1" x14ac:dyDescent="0.2">
      <c r="A1" s="5" t="s">
        <v>0</v>
      </c>
      <c r="B1" s="572" t="s">
        <v>1</v>
      </c>
      <c r="C1" s="573"/>
      <c r="D1" s="573"/>
      <c r="E1" s="573"/>
      <c r="F1" s="573"/>
      <c r="G1" s="573"/>
      <c r="H1" s="573"/>
      <c r="I1" s="573"/>
      <c r="J1" s="574"/>
    </row>
    <row r="2" spans="1:10" ht="36" customHeight="1" x14ac:dyDescent="0.2">
      <c r="A2" s="6"/>
      <c r="B2" s="7" t="s">
        <v>2</v>
      </c>
      <c r="C2" s="1"/>
      <c r="D2" s="8" t="s">
        <v>3</v>
      </c>
      <c r="E2" s="578" t="s">
        <v>4</v>
      </c>
      <c r="F2" s="579"/>
      <c r="G2" s="579"/>
      <c r="H2" s="579"/>
      <c r="I2" s="579"/>
      <c r="J2" s="580"/>
    </row>
    <row r="3" spans="1:10" ht="27" hidden="1" customHeight="1" x14ac:dyDescent="0.2">
      <c r="A3" s="6"/>
      <c r="B3" s="9"/>
      <c r="C3" s="1"/>
      <c r="D3" s="2"/>
      <c r="E3" s="581"/>
      <c r="F3" s="582"/>
      <c r="G3" s="582"/>
      <c r="H3" s="582"/>
      <c r="I3" s="582"/>
      <c r="J3" s="583"/>
    </row>
    <row r="4" spans="1:10" ht="23.25" customHeight="1" x14ac:dyDescent="0.2">
      <c r="A4" s="6"/>
      <c r="B4" s="10"/>
      <c r="C4" s="11"/>
      <c r="D4" s="12"/>
      <c r="E4" s="564"/>
      <c r="F4" s="564"/>
      <c r="G4" s="564"/>
      <c r="H4" s="564"/>
      <c r="I4" s="564"/>
      <c r="J4" s="565"/>
    </row>
    <row r="5" spans="1:10" ht="24" customHeight="1" x14ac:dyDescent="0.2">
      <c r="A5" s="6"/>
      <c r="B5" s="13" t="s">
        <v>5</v>
      </c>
      <c r="D5" s="568"/>
      <c r="E5" s="569"/>
      <c r="F5" s="569"/>
      <c r="G5" s="569"/>
      <c r="H5" s="14" t="s">
        <v>6</v>
      </c>
      <c r="I5" s="15"/>
      <c r="J5" s="16"/>
    </row>
    <row r="6" spans="1:10" ht="15.75" customHeight="1" x14ac:dyDescent="0.2">
      <c r="A6" s="6"/>
      <c r="B6" s="17"/>
      <c r="C6" s="18"/>
      <c r="D6" s="570"/>
      <c r="E6" s="571"/>
      <c r="F6" s="571"/>
      <c r="G6" s="571"/>
      <c r="H6" s="14" t="s">
        <v>7</v>
      </c>
      <c r="I6" s="15"/>
      <c r="J6" s="16"/>
    </row>
    <row r="7" spans="1:10" ht="24" hidden="1" customHeight="1" x14ac:dyDescent="0.2">
      <c r="A7" s="6"/>
      <c r="B7" s="13" t="s">
        <v>8</v>
      </c>
      <c r="D7" s="19"/>
      <c r="H7" s="14" t="s">
        <v>6</v>
      </c>
      <c r="I7" s="15"/>
      <c r="J7" s="16"/>
    </row>
    <row r="8" spans="1:10" ht="15.75" hidden="1" customHeight="1" x14ac:dyDescent="0.2">
      <c r="A8" s="6"/>
      <c r="B8" s="6"/>
      <c r="D8" s="19"/>
      <c r="H8" s="14" t="s">
        <v>7</v>
      </c>
      <c r="I8" s="15"/>
      <c r="J8" s="16"/>
    </row>
    <row r="9" spans="1:10" ht="15.75" hidden="1" customHeight="1" x14ac:dyDescent="0.2">
      <c r="A9" s="6"/>
      <c r="B9" s="27"/>
      <c r="C9" s="21"/>
      <c r="D9" s="22"/>
      <c r="E9" s="23"/>
      <c r="F9" s="24"/>
      <c r="G9" s="28"/>
      <c r="H9" s="28"/>
      <c r="I9" s="29"/>
      <c r="J9" s="26"/>
    </row>
    <row r="10" spans="1:10" ht="24" customHeight="1" x14ac:dyDescent="0.2">
      <c r="A10" s="6"/>
      <c r="B10" s="13" t="s">
        <v>9</v>
      </c>
      <c r="D10" s="585"/>
      <c r="E10" s="585"/>
      <c r="F10" s="585"/>
      <c r="G10" s="585"/>
      <c r="H10" s="14" t="s">
        <v>6</v>
      </c>
      <c r="I10" s="30"/>
      <c r="J10" s="16"/>
    </row>
    <row r="11" spans="1:10" ht="15.75" customHeight="1" x14ac:dyDescent="0.2">
      <c r="A11" s="6"/>
      <c r="B11" s="17"/>
      <c r="C11" s="18"/>
      <c r="D11" s="563"/>
      <c r="E11" s="563"/>
      <c r="F11" s="563"/>
      <c r="G11" s="563"/>
      <c r="H11" s="14" t="s">
        <v>7</v>
      </c>
      <c r="I11" s="30"/>
      <c r="J11" s="16"/>
    </row>
    <row r="12" spans="1:10" ht="15.75" customHeight="1" x14ac:dyDescent="0.2">
      <c r="A12" s="6"/>
      <c r="B12" s="20"/>
      <c r="C12" s="21"/>
      <c r="D12" s="31"/>
      <c r="E12" s="566"/>
      <c r="F12" s="567"/>
      <c r="G12" s="567"/>
      <c r="H12" s="32"/>
      <c r="I12" s="25"/>
      <c r="J12" s="26"/>
    </row>
    <row r="13" spans="1:10" ht="24" customHeight="1" x14ac:dyDescent="0.2">
      <c r="A13" s="6"/>
      <c r="B13" s="33" t="s">
        <v>10</v>
      </c>
      <c r="C13" s="34"/>
      <c r="D13" s="35"/>
      <c r="E13" s="36"/>
      <c r="F13" s="37"/>
      <c r="G13" s="37"/>
      <c r="H13" s="38"/>
      <c r="I13" s="37"/>
      <c r="J13" s="39"/>
    </row>
    <row r="14" spans="1:10" ht="10.5" customHeight="1" x14ac:dyDescent="0.2">
      <c r="A14" s="6"/>
      <c r="B14" s="27" t="s">
        <v>11</v>
      </c>
      <c r="C14" s="40"/>
      <c r="D14" s="41"/>
      <c r="E14" s="584"/>
      <c r="F14" s="584"/>
      <c r="G14" s="586"/>
      <c r="H14" s="586"/>
      <c r="I14" s="586" t="s">
        <v>12</v>
      </c>
      <c r="J14" s="587"/>
    </row>
    <row r="15" spans="1:10" ht="15.75" customHeight="1" x14ac:dyDescent="0.2">
      <c r="A15" s="42"/>
      <c r="B15" s="43" t="s">
        <v>3107</v>
      </c>
      <c r="C15" s="44"/>
      <c r="D15" s="45"/>
      <c r="E15" s="4"/>
      <c r="F15" s="3"/>
      <c r="G15" s="4"/>
      <c r="H15" s="3"/>
      <c r="I15" s="546">
        <f>'D.101.01'!G350</f>
        <v>0</v>
      </c>
      <c r="J15" s="547"/>
    </row>
    <row r="16" spans="1:10" ht="15.75" customHeight="1" x14ac:dyDescent="0.2">
      <c r="A16" s="42"/>
      <c r="B16" s="43" t="s">
        <v>3108</v>
      </c>
      <c r="C16" s="44"/>
      <c r="D16" s="45"/>
      <c r="E16" s="4"/>
      <c r="F16" s="3"/>
      <c r="G16" s="4"/>
      <c r="H16" s="3"/>
      <c r="I16" s="546">
        <f>'D.101.04'!J93</f>
        <v>0</v>
      </c>
      <c r="J16" s="547"/>
    </row>
    <row r="17" spans="1:11" ht="15.75" customHeight="1" x14ac:dyDescent="0.2">
      <c r="A17" s="42"/>
      <c r="B17" s="43" t="s">
        <v>3109</v>
      </c>
      <c r="C17" s="44"/>
      <c r="D17" s="45"/>
      <c r="E17" s="4"/>
      <c r="F17" s="3"/>
      <c r="G17" s="4"/>
      <c r="H17" s="3"/>
      <c r="I17" s="546">
        <f>'D.101.05'!J90</f>
        <v>0</v>
      </c>
      <c r="J17" s="547"/>
    </row>
    <row r="18" spans="1:11" ht="15.75" customHeight="1" x14ac:dyDescent="0.2">
      <c r="A18" s="42"/>
      <c r="B18" s="43" t="s">
        <v>3110</v>
      </c>
      <c r="C18" s="44"/>
      <c r="D18" s="45"/>
      <c r="E18" s="4"/>
      <c r="F18" s="3"/>
      <c r="G18" s="4"/>
      <c r="H18" s="3"/>
      <c r="I18" s="546">
        <f>'D.101.06'!G96</f>
        <v>0</v>
      </c>
      <c r="J18" s="547"/>
    </row>
    <row r="19" spans="1:11" ht="15.75" customHeight="1" x14ac:dyDescent="0.2">
      <c r="A19" s="42"/>
      <c r="B19" s="43" t="s">
        <v>3111</v>
      </c>
      <c r="C19" s="44"/>
      <c r="D19" s="45"/>
      <c r="E19" s="4"/>
      <c r="F19" s="3"/>
      <c r="G19" s="4"/>
      <c r="H19" s="3"/>
      <c r="I19" s="546">
        <f>'D.101.07'!G251</f>
        <v>0</v>
      </c>
      <c r="J19" s="547"/>
    </row>
    <row r="20" spans="1:11" ht="15.75" customHeight="1" x14ac:dyDescent="0.2">
      <c r="A20" s="42"/>
      <c r="B20" s="43" t="s">
        <v>3112</v>
      </c>
      <c r="C20" s="44"/>
      <c r="D20" s="45"/>
      <c r="E20" s="4"/>
      <c r="F20" s="3"/>
      <c r="G20" s="4"/>
      <c r="H20" s="3"/>
      <c r="I20" s="546">
        <f>'D.101.08'!J84</f>
        <v>0</v>
      </c>
      <c r="J20" s="547"/>
    </row>
    <row r="21" spans="1:11" ht="15.75" customHeight="1" x14ac:dyDescent="0.2">
      <c r="A21" s="42"/>
      <c r="B21" s="217" t="s">
        <v>27</v>
      </c>
      <c r="C21" s="218"/>
      <c r="D21" s="219"/>
      <c r="E21" s="220"/>
      <c r="F21" s="221"/>
      <c r="G21" s="220"/>
      <c r="H21" s="221"/>
      <c r="I21" s="548">
        <f>SUM(I15:J20)</f>
        <v>0</v>
      </c>
      <c r="J21" s="549"/>
      <c r="K21" s="82">
        <v>7.6</v>
      </c>
    </row>
    <row r="22" spans="1:11" ht="15.75" customHeight="1" x14ac:dyDescent="0.2">
      <c r="A22" s="42"/>
      <c r="B22" s="43"/>
      <c r="C22" s="44"/>
      <c r="D22" s="45"/>
      <c r="E22" s="4"/>
      <c r="F22" s="3"/>
      <c r="G22" s="4"/>
      <c r="H22" s="3"/>
      <c r="I22" s="546"/>
      <c r="J22" s="547"/>
    </row>
    <row r="23" spans="1:11" ht="15.75" customHeight="1" x14ac:dyDescent="0.2">
      <c r="A23" s="42"/>
      <c r="B23" s="43" t="s">
        <v>3113</v>
      </c>
      <c r="C23" s="44"/>
      <c r="D23" s="45"/>
      <c r="E23" s="4"/>
      <c r="F23" s="3"/>
      <c r="G23" s="4"/>
      <c r="H23" s="3"/>
      <c r="I23" s="546">
        <f>'D.102.01'!G653</f>
        <v>0</v>
      </c>
      <c r="J23" s="547"/>
      <c r="K23" s="82">
        <v>11</v>
      </c>
    </row>
    <row r="24" spans="1:11" ht="15.75" customHeight="1" x14ac:dyDescent="0.2">
      <c r="A24" s="42"/>
      <c r="B24" s="43" t="s">
        <v>3114</v>
      </c>
      <c r="C24" s="44"/>
      <c r="D24" s="45"/>
      <c r="E24" s="4"/>
      <c r="F24" s="3"/>
      <c r="G24" s="4"/>
      <c r="H24" s="3"/>
      <c r="I24" s="546">
        <f>'D.102.04'!J131</f>
        <v>0</v>
      </c>
      <c r="J24" s="547"/>
      <c r="K24" s="82">
        <v>3</v>
      </c>
    </row>
    <row r="25" spans="1:11" ht="15.75" customHeight="1" x14ac:dyDescent="0.2">
      <c r="A25" s="42"/>
      <c r="B25" s="43" t="s">
        <v>3115</v>
      </c>
      <c r="C25" s="44"/>
      <c r="D25" s="45"/>
      <c r="E25" s="4"/>
      <c r="F25" s="3"/>
      <c r="G25" s="4"/>
      <c r="H25" s="3"/>
      <c r="I25" s="546">
        <f>'D.102.05'!J128</f>
        <v>0</v>
      </c>
      <c r="J25" s="547"/>
      <c r="K25" s="82">
        <v>3</v>
      </c>
    </row>
    <row r="26" spans="1:11" ht="15.75" customHeight="1" x14ac:dyDescent="0.2">
      <c r="A26" s="42"/>
      <c r="B26" s="43" t="s">
        <v>3130</v>
      </c>
      <c r="C26" s="44"/>
      <c r="D26" s="45"/>
      <c r="E26" s="4"/>
      <c r="F26" s="3"/>
      <c r="G26" s="4"/>
      <c r="H26" s="3"/>
      <c r="I26" s="546">
        <f>'D.102.06'!G211</f>
        <v>0</v>
      </c>
      <c r="J26" s="547"/>
      <c r="K26" s="82">
        <v>3.6</v>
      </c>
    </row>
    <row r="27" spans="1:11" ht="15.75" customHeight="1" x14ac:dyDescent="0.2">
      <c r="A27" s="42"/>
      <c r="B27" s="43" t="s">
        <v>3116</v>
      </c>
      <c r="C27" s="44"/>
      <c r="D27" s="45"/>
      <c r="E27" s="4"/>
      <c r="F27" s="3"/>
      <c r="G27" s="4"/>
      <c r="H27" s="3"/>
      <c r="I27" s="546">
        <f>'D.102.07'!G261</f>
        <v>0</v>
      </c>
      <c r="J27" s="547"/>
      <c r="K27" s="82">
        <v>1</v>
      </c>
    </row>
    <row r="28" spans="1:11" ht="15.75" customHeight="1" x14ac:dyDescent="0.2">
      <c r="A28" s="42"/>
      <c r="B28" s="43" t="s">
        <v>3117</v>
      </c>
      <c r="C28" s="44"/>
      <c r="D28" s="45"/>
      <c r="E28" s="4"/>
      <c r="F28" s="3"/>
      <c r="G28" s="4"/>
      <c r="H28" s="3"/>
      <c r="I28" s="546">
        <f>'D.102.08'!J121</f>
        <v>0</v>
      </c>
      <c r="J28" s="547"/>
      <c r="K28" s="82">
        <v>2</v>
      </c>
    </row>
    <row r="29" spans="1:11" ht="15.75" customHeight="1" x14ac:dyDescent="0.2">
      <c r="A29" s="42"/>
      <c r="B29" s="43" t="s">
        <v>5235</v>
      </c>
      <c r="C29" s="44"/>
      <c r="D29" s="45"/>
      <c r="E29" s="4"/>
      <c r="F29" s="3"/>
      <c r="G29" s="4"/>
      <c r="H29" s="3"/>
      <c r="I29" s="546">
        <f>D.221!G3</f>
        <v>0</v>
      </c>
      <c r="J29" s="547"/>
    </row>
    <row r="30" spans="1:11" ht="15.75" customHeight="1" x14ac:dyDescent="0.2">
      <c r="A30" s="42"/>
      <c r="B30" s="217" t="s">
        <v>31</v>
      </c>
      <c r="C30" s="218"/>
      <c r="D30" s="219"/>
      <c r="E30" s="220"/>
      <c r="F30" s="221"/>
      <c r="G30" s="220"/>
      <c r="H30" s="221"/>
      <c r="I30" s="548">
        <f>SUM(I23:J29)</f>
        <v>0</v>
      </c>
      <c r="J30" s="549"/>
      <c r="K30" s="82">
        <v>24</v>
      </c>
    </row>
    <row r="31" spans="1:11" ht="15.75" customHeight="1" x14ac:dyDescent="0.2">
      <c r="A31" s="42"/>
      <c r="B31" s="43"/>
      <c r="C31" s="44"/>
      <c r="D31" s="45"/>
      <c r="E31" s="4"/>
      <c r="F31" s="3"/>
      <c r="G31" s="4"/>
      <c r="H31" s="3"/>
      <c r="I31" s="546"/>
      <c r="J31" s="547"/>
    </row>
    <row r="32" spans="1:11" ht="15.75" customHeight="1" x14ac:dyDescent="0.2">
      <c r="A32" s="42"/>
      <c r="B32" s="43" t="s">
        <v>3118</v>
      </c>
      <c r="C32" s="44"/>
      <c r="D32" s="45"/>
      <c r="E32" s="4"/>
      <c r="F32" s="3"/>
      <c r="G32" s="4"/>
      <c r="H32" s="3"/>
      <c r="I32" s="546">
        <f>'D.103.01'!G496</f>
        <v>0</v>
      </c>
      <c r="J32" s="547"/>
    </row>
    <row r="33" spans="1:11" ht="15.75" customHeight="1" x14ac:dyDescent="0.2">
      <c r="A33" s="42"/>
      <c r="B33" s="43" t="s">
        <v>3119</v>
      </c>
      <c r="C33" s="44"/>
      <c r="D33" s="45"/>
      <c r="E33" s="4"/>
      <c r="F33" s="3"/>
      <c r="G33" s="4"/>
      <c r="H33" s="3"/>
      <c r="I33" s="546">
        <f>'D.103.04'!J133</f>
        <v>0</v>
      </c>
      <c r="J33" s="547"/>
    </row>
    <row r="34" spans="1:11" ht="15.75" customHeight="1" x14ac:dyDescent="0.2">
      <c r="A34" s="42"/>
      <c r="B34" s="43" t="s">
        <v>3120</v>
      </c>
      <c r="C34" s="44"/>
      <c r="D34" s="45"/>
      <c r="E34" s="4"/>
      <c r="F34" s="3"/>
      <c r="G34" s="4"/>
      <c r="H34" s="3"/>
      <c r="I34" s="546">
        <f>'D.103.05'!J127</f>
        <v>0</v>
      </c>
      <c r="J34" s="547"/>
    </row>
    <row r="35" spans="1:11" ht="15.75" customHeight="1" x14ac:dyDescent="0.2">
      <c r="A35" s="42"/>
      <c r="B35" s="43" t="s">
        <v>3131</v>
      </c>
      <c r="C35" s="44"/>
      <c r="D35" s="45"/>
      <c r="E35" s="4"/>
      <c r="F35" s="3"/>
      <c r="G35" s="4"/>
      <c r="H35" s="3"/>
      <c r="I35" s="546">
        <f>'D.103.06'!G216</f>
        <v>0</v>
      </c>
      <c r="J35" s="547"/>
      <c r="K35" s="82">
        <v>3.6</v>
      </c>
    </row>
    <row r="36" spans="1:11" ht="15.75" customHeight="1" x14ac:dyDescent="0.2">
      <c r="A36" s="42"/>
      <c r="B36" s="43" t="s">
        <v>3557</v>
      </c>
      <c r="C36" s="44"/>
      <c r="D36" s="45"/>
      <c r="E36" s="4"/>
      <c r="F36" s="3"/>
      <c r="G36" s="4"/>
      <c r="H36" s="3"/>
      <c r="I36" s="546">
        <f>'D.103.07'!G332</f>
        <v>0</v>
      </c>
      <c r="J36" s="547"/>
      <c r="K36" s="82">
        <v>1</v>
      </c>
    </row>
    <row r="37" spans="1:11" ht="15.75" customHeight="1" x14ac:dyDescent="0.2">
      <c r="A37" s="42"/>
      <c r="B37" s="43" t="s">
        <v>3121</v>
      </c>
      <c r="C37" s="44"/>
      <c r="D37" s="45"/>
      <c r="E37" s="4"/>
      <c r="F37" s="3"/>
      <c r="G37" s="4"/>
      <c r="H37" s="3"/>
      <c r="I37" s="546">
        <f>'D.103.08'!J121</f>
        <v>0</v>
      </c>
      <c r="J37" s="547"/>
      <c r="K37" s="82">
        <v>2</v>
      </c>
    </row>
    <row r="38" spans="1:11" ht="15.75" customHeight="1" x14ac:dyDescent="0.2">
      <c r="A38" s="42"/>
      <c r="B38" s="217" t="s">
        <v>5219</v>
      </c>
      <c r="C38" s="218"/>
      <c r="D38" s="219"/>
      <c r="E38" s="220"/>
      <c r="F38" s="221"/>
      <c r="G38" s="220"/>
      <c r="H38" s="221"/>
      <c r="I38" s="548">
        <f>SUM(I32:J37)</f>
        <v>0</v>
      </c>
      <c r="J38" s="549"/>
      <c r="K38" s="82">
        <v>23</v>
      </c>
    </row>
    <row r="39" spans="1:11" ht="15.75" customHeight="1" x14ac:dyDescent="0.2">
      <c r="A39" s="42"/>
      <c r="B39" s="43"/>
      <c r="C39" s="44"/>
      <c r="D39" s="45"/>
      <c r="E39" s="4"/>
      <c r="F39" s="3"/>
      <c r="G39" s="4"/>
      <c r="H39" s="3"/>
      <c r="I39" s="546"/>
      <c r="J39" s="547"/>
    </row>
    <row r="40" spans="1:11" ht="15.75" customHeight="1" x14ac:dyDescent="0.2">
      <c r="A40" s="42"/>
      <c r="B40" s="43" t="s">
        <v>3122</v>
      </c>
      <c r="C40" s="44"/>
      <c r="D40" s="45"/>
      <c r="E40" s="4"/>
      <c r="F40" s="3"/>
      <c r="G40" s="4"/>
      <c r="H40" s="3"/>
      <c r="I40" s="546">
        <f>'D.105.01'!G534</f>
        <v>0</v>
      </c>
      <c r="J40" s="547"/>
    </row>
    <row r="41" spans="1:11" ht="15.75" customHeight="1" x14ac:dyDescent="0.2">
      <c r="A41" s="42"/>
      <c r="B41" s="43" t="s">
        <v>3123</v>
      </c>
      <c r="C41" s="44"/>
      <c r="D41" s="45"/>
      <c r="E41" s="4"/>
      <c r="F41" s="3"/>
      <c r="G41" s="4"/>
      <c r="H41" s="3"/>
      <c r="I41" s="546">
        <f>'D.105.04'!J130</f>
        <v>0</v>
      </c>
      <c r="J41" s="547"/>
    </row>
    <row r="42" spans="1:11" ht="15.75" customHeight="1" x14ac:dyDescent="0.2">
      <c r="A42" s="42"/>
      <c r="B42" s="43" t="s">
        <v>3124</v>
      </c>
      <c r="C42" s="44"/>
      <c r="D42" s="45"/>
      <c r="E42" s="4"/>
      <c r="F42" s="3"/>
      <c r="G42" s="4"/>
      <c r="H42" s="3"/>
      <c r="I42" s="546">
        <f>'D.105.05a'!J128</f>
        <v>0</v>
      </c>
      <c r="J42" s="547"/>
      <c r="K42" s="82">
        <v>1.5</v>
      </c>
    </row>
    <row r="43" spans="1:11" ht="15.75" customHeight="1" x14ac:dyDescent="0.2">
      <c r="A43" s="42"/>
      <c r="B43" s="43" t="s">
        <v>3125</v>
      </c>
      <c r="C43" s="44"/>
      <c r="D43" s="45"/>
      <c r="E43" s="4"/>
      <c r="F43" s="3"/>
      <c r="G43" s="4"/>
      <c r="H43" s="3"/>
      <c r="I43" s="546">
        <f>'D.105.05b'!G46</f>
        <v>0</v>
      </c>
      <c r="J43" s="547"/>
      <c r="K43" s="82">
        <v>1.5</v>
      </c>
    </row>
    <row r="44" spans="1:11" ht="15.75" customHeight="1" x14ac:dyDescent="0.2">
      <c r="A44" s="42"/>
      <c r="B44" s="43" t="s">
        <v>3132</v>
      </c>
      <c r="C44" s="44"/>
      <c r="D44" s="45"/>
      <c r="E44" s="4"/>
      <c r="F44" s="3"/>
      <c r="G44" s="4"/>
      <c r="H44" s="3"/>
      <c r="I44" s="546">
        <f>'D.105.06'!G156</f>
        <v>0</v>
      </c>
      <c r="J44" s="547"/>
      <c r="K44" s="82">
        <v>2</v>
      </c>
    </row>
    <row r="45" spans="1:11" ht="15.75" customHeight="1" x14ac:dyDescent="0.2">
      <c r="A45" s="42"/>
      <c r="B45" s="43" t="s">
        <v>3126</v>
      </c>
      <c r="C45" s="44"/>
      <c r="D45" s="45"/>
      <c r="E45" s="4"/>
      <c r="F45" s="3"/>
      <c r="G45" s="4"/>
      <c r="H45" s="3"/>
      <c r="I45" s="546">
        <f>'D.105.07'!G198</f>
        <v>0</v>
      </c>
      <c r="J45" s="547"/>
      <c r="K45" s="82">
        <v>1</v>
      </c>
    </row>
    <row r="46" spans="1:11" ht="15.75" customHeight="1" x14ac:dyDescent="0.2">
      <c r="A46" s="42"/>
      <c r="B46" s="43" t="s">
        <v>3127</v>
      </c>
      <c r="C46" s="44"/>
      <c r="D46" s="45"/>
      <c r="E46" s="4"/>
      <c r="F46" s="3"/>
      <c r="G46" s="4"/>
      <c r="H46" s="3"/>
      <c r="I46" s="546">
        <f>'D.105.08'!J121</f>
        <v>0</v>
      </c>
      <c r="J46" s="547"/>
      <c r="K46" s="82">
        <v>1</v>
      </c>
    </row>
    <row r="47" spans="1:11" ht="15.75" customHeight="1" x14ac:dyDescent="0.2">
      <c r="A47" s="42"/>
      <c r="B47" s="217" t="s">
        <v>5220</v>
      </c>
      <c r="C47" s="218"/>
      <c r="D47" s="219"/>
      <c r="E47" s="220"/>
      <c r="F47" s="221"/>
      <c r="G47" s="220"/>
      <c r="H47" s="221"/>
      <c r="I47" s="548">
        <f>SUM(I40:J46)</f>
        <v>0</v>
      </c>
      <c r="J47" s="549"/>
      <c r="K47" s="82">
        <v>50</v>
      </c>
    </row>
    <row r="48" spans="1:11" ht="15.75" customHeight="1" x14ac:dyDescent="0.2">
      <c r="A48" s="42"/>
      <c r="B48" s="43"/>
      <c r="C48" s="44"/>
      <c r="D48" s="45"/>
      <c r="E48" s="4"/>
      <c r="F48" s="3"/>
      <c r="G48" s="4"/>
      <c r="H48" s="3"/>
      <c r="I48" s="546"/>
      <c r="J48" s="547"/>
    </row>
    <row r="49" spans="1:10" ht="15.75" customHeight="1" x14ac:dyDescent="0.2">
      <c r="A49" s="42"/>
      <c r="B49" s="43" t="s">
        <v>5237</v>
      </c>
      <c r="C49" s="44"/>
      <c r="D49" s="45"/>
      <c r="E49" s="4"/>
      <c r="F49" s="3"/>
      <c r="G49" s="4"/>
      <c r="H49" s="3"/>
      <c r="I49" s="546">
        <f>'D.106.01'!G108</f>
        <v>0</v>
      </c>
      <c r="J49" s="547"/>
    </row>
    <row r="50" spans="1:10" ht="15.75" customHeight="1" x14ac:dyDescent="0.2">
      <c r="A50" s="42"/>
      <c r="B50" s="43" t="s">
        <v>3133</v>
      </c>
      <c r="C50" s="44"/>
      <c r="D50" s="45"/>
      <c r="E50" s="4"/>
      <c r="F50" s="3"/>
      <c r="G50" s="4"/>
      <c r="H50" s="3"/>
      <c r="I50" s="550">
        <f>'D.106.06'!G78</f>
        <v>0</v>
      </c>
      <c r="J50" s="550"/>
    </row>
    <row r="51" spans="1:10" ht="15.75" customHeight="1" x14ac:dyDescent="0.2">
      <c r="A51" s="42"/>
      <c r="B51" s="43" t="s">
        <v>3128</v>
      </c>
      <c r="C51" s="44"/>
      <c r="D51" s="45"/>
      <c r="E51" s="4"/>
      <c r="F51" s="3"/>
      <c r="G51" s="4"/>
      <c r="H51" s="3"/>
      <c r="I51" s="546">
        <f>D.203!G113</f>
        <v>0</v>
      </c>
      <c r="J51" s="547"/>
    </row>
    <row r="52" spans="1:10" ht="15.75" customHeight="1" x14ac:dyDescent="0.2">
      <c r="A52" s="42"/>
      <c r="B52" s="43" t="s">
        <v>3129</v>
      </c>
      <c r="C52" s="44"/>
      <c r="D52" s="45"/>
      <c r="E52" s="4"/>
      <c r="F52" s="3"/>
      <c r="G52" s="4"/>
      <c r="H52" s="3"/>
      <c r="I52" s="546">
        <f>D.205!J124</f>
        <v>0</v>
      </c>
      <c r="J52" s="547"/>
    </row>
    <row r="53" spans="1:10" ht="15.75" customHeight="1" x14ac:dyDescent="0.2">
      <c r="A53" s="42"/>
      <c r="B53" s="43" t="s">
        <v>5221</v>
      </c>
      <c r="C53" s="44"/>
      <c r="D53" s="45"/>
      <c r="E53" s="4"/>
      <c r="F53" s="3"/>
      <c r="G53" s="4"/>
      <c r="H53" s="3"/>
      <c r="I53" s="546">
        <f>D.212!J1</f>
        <v>0</v>
      </c>
      <c r="J53" s="547"/>
    </row>
    <row r="54" spans="1:10" ht="15.75" customHeight="1" x14ac:dyDescent="0.2">
      <c r="A54" s="42"/>
      <c r="B54" s="43" t="s">
        <v>5222</v>
      </c>
      <c r="C54" s="44"/>
      <c r="D54" s="45"/>
      <c r="E54" s="4"/>
      <c r="F54" s="3"/>
      <c r="G54" s="4"/>
      <c r="H54" s="3"/>
      <c r="I54" s="546">
        <f>D.216!J1</f>
        <v>0</v>
      </c>
      <c r="J54" s="547"/>
    </row>
    <row r="55" spans="1:10" ht="15.75" customHeight="1" x14ac:dyDescent="0.2">
      <c r="A55" s="42"/>
      <c r="B55" s="217" t="s">
        <v>40</v>
      </c>
      <c r="C55" s="218"/>
      <c r="D55" s="219"/>
      <c r="E55" s="220"/>
      <c r="F55" s="221"/>
      <c r="G55" s="220"/>
      <c r="H55" s="221"/>
      <c r="I55" s="548">
        <f>SUM(I49:J54)</f>
        <v>0</v>
      </c>
      <c r="J55" s="549"/>
    </row>
    <row r="56" spans="1:10" ht="15.75" customHeight="1" x14ac:dyDescent="0.2">
      <c r="A56" s="42"/>
      <c r="B56" s="43"/>
      <c r="C56" s="44"/>
      <c r="D56" s="45"/>
      <c r="E56" s="4"/>
      <c r="F56" s="3"/>
      <c r="G56" s="4"/>
      <c r="H56" s="3"/>
      <c r="I56" s="546"/>
      <c r="J56" s="547"/>
    </row>
    <row r="57" spans="1:10" ht="15.75" customHeight="1" x14ac:dyDescent="0.2">
      <c r="A57" s="42"/>
      <c r="B57" s="43"/>
      <c r="C57" s="44"/>
      <c r="D57" s="45"/>
      <c r="E57" s="4"/>
      <c r="F57" s="3"/>
      <c r="G57" s="4"/>
      <c r="H57" s="3"/>
      <c r="I57" s="4"/>
      <c r="J57" s="428"/>
    </row>
    <row r="58" spans="1:10" ht="15.75" customHeight="1" x14ac:dyDescent="0.2">
      <c r="A58" s="6"/>
      <c r="B58" s="217" t="s">
        <v>12</v>
      </c>
      <c r="C58" s="218"/>
      <c r="D58" s="219"/>
      <c r="E58" s="548"/>
      <c r="F58" s="588"/>
      <c r="G58" s="548"/>
      <c r="H58" s="588"/>
      <c r="I58" s="548">
        <f>I55+I47+I38+I30+I21</f>
        <v>0</v>
      </c>
      <c r="J58" s="549"/>
    </row>
    <row r="59" spans="1:10" ht="15.75" customHeight="1" x14ac:dyDescent="0.2">
      <c r="A59" s="6"/>
      <c r="B59" s="216" t="s">
        <v>15</v>
      </c>
      <c r="C59" s="44"/>
      <c r="D59" s="45"/>
      <c r="E59" s="46"/>
      <c r="F59" s="47"/>
      <c r="G59" s="48"/>
      <c r="H59" s="48"/>
      <c r="I59" s="48"/>
      <c r="J59" s="49"/>
    </row>
    <row r="60" spans="1:10" ht="15.75" customHeight="1" x14ac:dyDescent="0.2">
      <c r="A60" s="6"/>
      <c r="B60" s="210" t="s">
        <v>3106</v>
      </c>
      <c r="C60" s="211"/>
      <c r="D60" s="212"/>
      <c r="E60" s="213">
        <v>21</v>
      </c>
      <c r="F60" s="214" t="s">
        <v>16</v>
      </c>
      <c r="G60" s="552">
        <f>I58</f>
        <v>0</v>
      </c>
      <c r="H60" s="553"/>
      <c r="I60" s="553"/>
      <c r="J60" s="215" t="s">
        <v>20</v>
      </c>
    </row>
    <row r="61" spans="1:10" ht="15.75" customHeight="1" x14ac:dyDescent="0.2">
      <c r="A61" s="6"/>
      <c r="B61" s="50" t="s">
        <v>17</v>
      </c>
      <c r="C61" s="51"/>
      <c r="D61" s="41"/>
      <c r="E61" s="52">
        <v>21</v>
      </c>
      <c r="F61" s="53" t="s">
        <v>16</v>
      </c>
      <c r="G61" s="575">
        <f>G60*0.21</f>
        <v>0</v>
      </c>
      <c r="H61" s="576"/>
      <c r="I61" s="576"/>
      <c r="J61" s="54" t="s">
        <v>20</v>
      </c>
    </row>
    <row r="62" spans="1:10" ht="15.75" customHeight="1" thickBot="1" x14ac:dyDescent="0.25">
      <c r="A62" s="6" t="e">
        <f>ZakladDPHSni+ZakladDPHZakl</f>
        <v>#REF!</v>
      </c>
      <c r="B62" s="13"/>
      <c r="C62" s="55"/>
      <c r="D62" s="56"/>
      <c r="E62" s="55"/>
      <c r="F62" s="57"/>
      <c r="G62" s="577"/>
      <c r="H62" s="577"/>
      <c r="I62" s="577"/>
      <c r="J62" s="58"/>
    </row>
    <row r="63" spans="1:10" ht="27.75" customHeight="1" thickBot="1" x14ac:dyDescent="0.25">
      <c r="A63" s="6" t="e">
        <f>(A62-INT(A62))*100</f>
        <v>#REF!</v>
      </c>
      <c r="B63" s="59" t="s">
        <v>18</v>
      </c>
      <c r="C63" s="60"/>
      <c r="D63" s="60"/>
      <c r="E63" s="61"/>
      <c r="F63" s="62"/>
      <c r="G63" s="554">
        <f>G60</f>
        <v>0</v>
      </c>
      <c r="H63" s="555"/>
      <c r="I63" s="555"/>
      <c r="J63" s="63" t="s">
        <v>20</v>
      </c>
    </row>
    <row r="64" spans="1:10" ht="27.75" customHeight="1" thickBot="1" x14ac:dyDescent="0.25">
      <c r="A64" s="6"/>
      <c r="B64" s="59" t="s">
        <v>19</v>
      </c>
      <c r="C64" s="64"/>
      <c r="D64" s="64"/>
      <c r="E64" s="64"/>
      <c r="F64" s="65"/>
      <c r="G64" s="554">
        <f>G61+G60</f>
        <v>0</v>
      </c>
      <c r="H64" s="554"/>
      <c r="I64" s="554"/>
      <c r="J64" s="63" t="s">
        <v>20</v>
      </c>
    </row>
    <row r="65" spans="1:10" ht="12.75" customHeight="1" x14ac:dyDescent="0.2">
      <c r="A65" s="6"/>
      <c r="B65" s="6"/>
      <c r="J65" s="66"/>
    </row>
    <row r="66" spans="1:10" ht="30" customHeight="1" x14ac:dyDescent="0.2">
      <c r="A66" s="6"/>
      <c r="B66" s="560"/>
      <c r="C66" s="561"/>
      <c r="D66" s="561"/>
      <c r="E66" s="561"/>
      <c r="F66" s="561"/>
      <c r="G66" s="561"/>
      <c r="H66" s="561"/>
      <c r="I66" s="561"/>
      <c r="J66" s="562"/>
    </row>
    <row r="67" spans="1:10" ht="18.75" customHeight="1" x14ac:dyDescent="0.2">
      <c r="A67" s="6"/>
      <c r="B67" s="67"/>
      <c r="C67" s="68" t="s">
        <v>21</v>
      </c>
      <c r="D67" s="69"/>
      <c r="E67" s="69"/>
      <c r="F67" s="70" t="s">
        <v>22</v>
      </c>
      <c r="G67" s="71"/>
      <c r="H67" s="72"/>
      <c r="I67" s="71"/>
      <c r="J67" s="66"/>
    </row>
    <row r="68" spans="1:10" ht="47.25" customHeight="1" x14ac:dyDescent="0.2">
      <c r="A68" s="6"/>
      <c r="B68" s="6"/>
      <c r="J68" s="66"/>
    </row>
    <row r="69" spans="1:10" s="73" customFormat="1" ht="18.75" customHeight="1" x14ac:dyDescent="0.2">
      <c r="A69" s="74"/>
      <c r="B69" s="74"/>
      <c r="C69" s="75"/>
      <c r="D69" s="556"/>
      <c r="E69" s="557"/>
      <c r="G69" s="558"/>
      <c r="H69" s="559"/>
      <c r="I69" s="559"/>
      <c r="J69" s="76"/>
    </row>
    <row r="70" spans="1:10" ht="12.75" customHeight="1" x14ac:dyDescent="0.2">
      <c r="A70" s="6"/>
      <c r="B70" s="6"/>
      <c r="D70" s="551" t="s">
        <v>23</v>
      </c>
      <c r="E70" s="551"/>
      <c r="H70" s="77" t="s">
        <v>24</v>
      </c>
      <c r="J70" s="66"/>
    </row>
    <row r="71" spans="1:10" ht="13.5" customHeight="1" thickBot="1" x14ac:dyDescent="0.25">
      <c r="A71" s="78"/>
      <c r="B71" s="78"/>
      <c r="C71" s="79"/>
      <c r="D71" s="79"/>
      <c r="E71" s="79"/>
      <c r="F71" s="80"/>
      <c r="G71" s="80"/>
      <c r="H71" s="80"/>
      <c r="I71" s="80"/>
      <c r="J71" s="81"/>
    </row>
    <row r="72" spans="1:10" x14ac:dyDescent="0.2">
      <c r="F72" s="84"/>
      <c r="G72" s="84"/>
      <c r="H72" s="84"/>
      <c r="I72" s="84"/>
      <c r="J72" s="85"/>
    </row>
  </sheetData>
  <sheetProtection algorithmName="SHA-512" hashValue="+L4b/D2Cz1T9nkj4anBgVljzEzGn88kckBSzUDOOnuq1Bl2PzxtUIKewCEtXVpeOfyEZ/UzBML81YQvrVcdwhQ==" saltValue="/epqM1PAj7AxfjdAig6f5Q==" spinCount="100000" sheet="1" formatRows="0"/>
  <mergeCells count="66">
    <mergeCell ref="B1:J1"/>
    <mergeCell ref="G61:I61"/>
    <mergeCell ref="G62:I62"/>
    <mergeCell ref="E2:J2"/>
    <mergeCell ref="E3:J3"/>
    <mergeCell ref="E14:F14"/>
    <mergeCell ref="D10:G10"/>
    <mergeCell ref="G14:H14"/>
    <mergeCell ref="I14:J14"/>
    <mergeCell ref="E58:F58"/>
    <mergeCell ref="G58:H58"/>
    <mergeCell ref="I15:J15"/>
    <mergeCell ref="I16:J16"/>
    <mergeCell ref="I17:J17"/>
    <mergeCell ref="I18:J18"/>
    <mergeCell ref="I19:J19"/>
    <mergeCell ref="D11:G11"/>
    <mergeCell ref="E4:J4"/>
    <mergeCell ref="E12:G12"/>
    <mergeCell ref="D5:G5"/>
    <mergeCell ref="D6:G6"/>
    <mergeCell ref="D70:E70"/>
    <mergeCell ref="G60:I60"/>
    <mergeCell ref="I58:J58"/>
    <mergeCell ref="G64:I64"/>
    <mergeCell ref="G63:I63"/>
    <mergeCell ref="D69:E69"/>
    <mergeCell ref="G69:I69"/>
    <mergeCell ref="B66:J66"/>
    <mergeCell ref="I20:J20"/>
    <mergeCell ref="I23:J23"/>
    <mergeCell ref="I24:J24"/>
    <mergeCell ref="I25:J25"/>
    <mergeCell ref="I27:J27"/>
    <mergeCell ref="I26:J26"/>
    <mergeCell ref="I21:J21"/>
    <mergeCell ref="I22:J22"/>
    <mergeCell ref="I28:J28"/>
    <mergeCell ref="I29:J29"/>
    <mergeCell ref="I37:J37"/>
    <mergeCell ref="I38:J38"/>
    <mergeCell ref="I39:J39"/>
    <mergeCell ref="I30:J30"/>
    <mergeCell ref="I31:J31"/>
    <mergeCell ref="I40:J40"/>
    <mergeCell ref="I32:J32"/>
    <mergeCell ref="I33:J33"/>
    <mergeCell ref="I34:J34"/>
    <mergeCell ref="I36:J36"/>
    <mergeCell ref="I35:J35"/>
    <mergeCell ref="I56:J56"/>
    <mergeCell ref="I54:J54"/>
    <mergeCell ref="I48:J48"/>
    <mergeCell ref="I47:J47"/>
    <mergeCell ref="I41:J41"/>
    <mergeCell ref="I55:J55"/>
    <mergeCell ref="I42:J42"/>
    <mergeCell ref="I43:J43"/>
    <mergeCell ref="I45:J45"/>
    <mergeCell ref="I46:J46"/>
    <mergeCell ref="I49:J49"/>
    <mergeCell ref="I44:J44"/>
    <mergeCell ref="I50:J50"/>
    <mergeCell ref="I51:J51"/>
    <mergeCell ref="I52:J52"/>
    <mergeCell ref="I53:J53"/>
  </mergeCells>
  <pageMargins left="0.39370078740157483" right="0.19685039370078741" top="0.59055118110236227" bottom="0.39370078740157483" header="0" footer="0.19685039370078741"/>
  <pageSetup paperSize="9" scale="97" fitToHeight="9999" orientation="portrait" horizontalDpi="300" verticalDpi="300" r:id="rId1"/>
  <headerFooter alignWithMargins="0">
    <oddFooter>&amp;L&amp;9Zpracováno programem &amp;"Arial CE,tučné"BUILDpower S,  © RTS, a.s.&amp;R&amp;9Stránka &amp;P z &amp;N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941F1-7A84-4A86-A958-56F8558B3177}">
  <sheetPr codeName="Sheet3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 customHeight="1" x14ac:dyDescent="0.2"/>
  <cols>
    <col min="1" max="1" width="4.28515625" style="92" customWidth="1"/>
    <col min="2" max="2" width="14.42578125" style="92" customWidth="1"/>
    <col min="3" max="3" width="38.28515625" style="93" customWidth="1"/>
    <col min="4" max="4" width="4.5703125" style="92" customWidth="1"/>
    <col min="5" max="5" width="10.5703125" style="92" customWidth="1"/>
    <col min="6" max="6" width="9.85546875" style="92" customWidth="1"/>
    <col min="7" max="7" width="12.7109375" style="92" customWidth="1"/>
    <col min="8" max="16384" width="9.140625" style="92"/>
  </cols>
  <sheetData>
    <row r="1" spans="1:7" ht="15.75" x14ac:dyDescent="0.2">
      <c r="A1" s="542" t="s">
        <v>89</v>
      </c>
      <c r="B1" s="542"/>
      <c r="C1" s="543"/>
      <c r="D1" s="542"/>
      <c r="E1" s="542"/>
      <c r="F1" s="542"/>
      <c r="G1" s="542"/>
    </row>
    <row r="2" spans="1:7" ht="24.95" customHeight="1" x14ac:dyDescent="0.2">
      <c r="A2" s="87" t="s">
        <v>90</v>
      </c>
      <c r="B2" s="88"/>
      <c r="C2" s="544"/>
      <c r="D2" s="544"/>
      <c r="E2" s="544"/>
      <c r="F2" s="544"/>
      <c r="G2" s="545"/>
    </row>
    <row r="3" spans="1:7" ht="24.95" customHeight="1" x14ac:dyDescent="0.2">
      <c r="A3" s="87" t="s">
        <v>91</v>
      </c>
      <c r="B3" s="88"/>
      <c r="C3" s="544"/>
      <c r="D3" s="544"/>
      <c r="E3" s="544"/>
      <c r="F3" s="544"/>
      <c r="G3" s="545"/>
    </row>
    <row r="4" spans="1:7" ht="24.95" customHeight="1" x14ac:dyDescent="0.2">
      <c r="A4" s="87" t="s">
        <v>92</v>
      </c>
      <c r="B4" s="88"/>
      <c r="C4" s="544"/>
      <c r="D4" s="544"/>
      <c r="E4" s="544"/>
      <c r="F4" s="544"/>
      <c r="G4" s="545"/>
    </row>
    <row r="5" spans="1:7" x14ac:dyDescent="0.2">
      <c r="B5" s="89"/>
      <c r="C5" s="90"/>
      <c r="D5" s="91"/>
    </row>
  </sheetData>
  <sheetProtection formatRows="0"/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1"/>
  <headerFooter alignWithMargins="0">
    <oddFooter>&amp;L&amp;9Zpracováno programem &amp;"Arial CE,Tučné"BUILDpower S,  © RTS, a.s.&amp;R&amp;"Arial,Obyčejné"Strana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DB624-0D09-4397-9DB1-60243275C904}">
  <sheetPr codeName="Sheet4">
    <outlinePr summaryBelow="0"/>
  </sheetPr>
  <dimension ref="A1:BH5000"/>
  <sheetViews>
    <sheetView workbookViewId="0">
      <pane ySplit="1" topLeftCell="A2" activePane="bottomLeft" state="frozen"/>
      <selection pane="bottomLeft" activeCell="F12" sqref="F12"/>
    </sheetView>
  </sheetViews>
  <sheetFormatPr defaultRowHeight="12.75" customHeight="1" outlineLevelRow="3" x14ac:dyDescent="0.2"/>
  <cols>
    <col min="1" max="1" width="3.42578125" customWidth="1"/>
    <col min="2" max="2" width="12.5703125" style="224" customWidth="1"/>
    <col min="3" max="3" width="63.28515625" style="224" customWidth="1"/>
    <col min="4" max="4" width="4.85546875" customWidth="1"/>
    <col min="5" max="5" width="10.5703125" customWidth="1"/>
    <col min="6" max="6" width="9.85546875" style="486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482" t="s">
        <v>102</v>
      </c>
      <c r="B1" s="482"/>
      <c r="C1" s="482"/>
      <c r="D1" s="482"/>
      <c r="E1" s="482"/>
      <c r="F1" s="483"/>
      <c r="G1" s="482"/>
      <c r="AG1" t="s">
        <v>103</v>
      </c>
    </row>
    <row r="2" spans="1:60" ht="24.95" customHeight="1" x14ac:dyDescent="0.2">
      <c r="A2" s="273" t="s">
        <v>90</v>
      </c>
      <c r="B2" s="223" t="s">
        <v>3</v>
      </c>
      <c r="C2" s="223" t="s">
        <v>4</v>
      </c>
      <c r="D2" s="475"/>
      <c r="E2" s="475"/>
      <c r="F2" s="484"/>
      <c r="G2" s="476"/>
      <c r="AG2" t="s">
        <v>104</v>
      </c>
    </row>
    <row r="3" spans="1:60" ht="24.95" customHeight="1" x14ac:dyDescent="0.2">
      <c r="A3" s="273" t="s">
        <v>91</v>
      </c>
      <c r="B3" s="223" t="s">
        <v>26</v>
      </c>
      <c r="C3" s="223" t="s">
        <v>27</v>
      </c>
      <c r="D3" s="475"/>
      <c r="E3" s="475"/>
      <c r="F3" s="484"/>
      <c r="G3" s="476"/>
      <c r="AC3" s="224" t="s">
        <v>104</v>
      </c>
      <c r="AG3" t="s">
        <v>105</v>
      </c>
    </row>
    <row r="4" spans="1:60" ht="24.95" customHeight="1" x14ac:dyDescent="0.2">
      <c r="A4" s="274" t="s">
        <v>92</v>
      </c>
      <c r="B4" s="225" t="s">
        <v>28</v>
      </c>
      <c r="C4" s="225" t="s">
        <v>29</v>
      </c>
      <c r="D4" s="477"/>
      <c r="E4" s="477"/>
      <c r="F4" s="485"/>
      <c r="G4" s="478"/>
      <c r="AG4" t="s">
        <v>106</v>
      </c>
    </row>
    <row r="5" spans="1:60" x14ac:dyDescent="0.2">
      <c r="D5" s="226"/>
    </row>
    <row r="6" spans="1:60" ht="38.25" x14ac:dyDescent="0.2">
      <c r="A6" s="275" t="s">
        <v>93</v>
      </c>
      <c r="B6" s="276" t="s">
        <v>94</v>
      </c>
      <c r="C6" s="276" t="s">
        <v>95</v>
      </c>
      <c r="D6" s="277" t="s">
        <v>96</v>
      </c>
      <c r="E6" s="275" t="s">
        <v>97</v>
      </c>
      <c r="F6" s="487" t="s">
        <v>98</v>
      </c>
      <c r="G6" s="275" t="s">
        <v>12</v>
      </c>
      <c r="H6" s="279" t="s">
        <v>107</v>
      </c>
      <c r="I6" s="279" t="s">
        <v>108</v>
      </c>
      <c r="J6" s="279" t="s">
        <v>109</v>
      </c>
      <c r="K6" s="279" t="s">
        <v>110</v>
      </c>
      <c r="L6" s="279" t="s">
        <v>111</v>
      </c>
      <c r="M6" s="279" t="s">
        <v>112</v>
      </c>
      <c r="N6" s="279" t="s">
        <v>113</v>
      </c>
      <c r="O6" s="279" t="s">
        <v>114</v>
      </c>
      <c r="P6" s="279" t="s">
        <v>115</v>
      </c>
      <c r="Q6" s="279" t="s">
        <v>116</v>
      </c>
      <c r="R6" s="279" t="s">
        <v>117</v>
      </c>
      <c r="S6" s="279" t="s">
        <v>118</v>
      </c>
      <c r="T6" s="279" t="s">
        <v>119</v>
      </c>
      <c r="U6" s="279" t="s">
        <v>120</v>
      </c>
      <c r="V6" s="279" t="s">
        <v>121</v>
      </c>
      <c r="W6" s="279" t="s">
        <v>122</v>
      </c>
      <c r="X6" s="279" t="s">
        <v>123</v>
      </c>
      <c r="Y6" s="279" t="s">
        <v>124</v>
      </c>
    </row>
    <row r="7" spans="1:60" ht="12.75" hidden="1" customHeight="1" x14ac:dyDescent="0.2">
      <c r="A7" s="227"/>
      <c r="B7" s="228"/>
      <c r="C7" s="228"/>
      <c r="D7" s="229"/>
      <c r="E7" s="230"/>
      <c r="F7" s="488"/>
      <c r="G7" s="231"/>
      <c r="H7" s="231"/>
      <c r="I7" s="231"/>
      <c r="J7" s="231"/>
      <c r="K7" s="231"/>
      <c r="L7" s="231"/>
      <c r="M7" s="231"/>
      <c r="N7" s="230"/>
      <c r="O7" s="230"/>
      <c r="P7" s="230"/>
      <c r="Q7" s="230"/>
      <c r="R7" s="231"/>
      <c r="S7" s="231"/>
      <c r="T7" s="231"/>
      <c r="U7" s="231"/>
      <c r="V7" s="231"/>
      <c r="W7" s="231"/>
      <c r="X7" s="231"/>
      <c r="Y7" s="231"/>
    </row>
    <row r="8" spans="1:60" x14ac:dyDescent="0.2">
      <c r="A8" s="263" t="s">
        <v>125</v>
      </c>
      <c r="B8" s="232" t="s">
        <v>47</v>
      </c>
      <c r="C8" s="233" t="s">
        <v>48</v>
      </c>
      <c r="D8" s="234"/>
      <c r="E8" s="235"/>
      <c r="F8" s="489"/>
      <c r="G8" s="236">
        <f>SUMIF(AG9:AG19,"&lt;&gt;NOR",G9:G19)</f>
        <v>0</v>
      </c>
      <c r="H8" s="236"/>
      <c r="I8" s="236">
        <f>SUM(I9:I19)</f>
        <v>0</v>
      </c>
      <c r="J8" s="236"/>
      <c r="K8" s="236">
        <f>SUM(K9:K19)</f>
        <v>100275.63999999998</v>
      </c>
      <c r="L8" s="236"/>
      <c r="M8" s="236">
        <f>SUM(M9:M19)</f>
        <v>0</v>
      </c>
      <c r="N8" s="235"/>
      <c r="O8" s="235">
        <f>SUM(O9:O19)</f>
        <v>0</v>
      </c>
      <c r="P8" s="235"/>
      <c r="Q8" s="235">
        <f>SUM(Q9:Q19)</f>
        <v>0</v>
      </c>
      <c r="R8" s="236"/>
      <c r="S8" s="236"/>
      <c r="T8" s="237"/>
      <c r="U8" s="238"/>
      <c r="V8" s="238">
        <f>SUM(V9:V19)</f>
        <v>156.89000000000001</v>
      </c>
      <c r="W8" s="238"/>
      <c r="X8" s="238"/>
      <c r="Y8" s="238"/>
      <c r="AG8" t="s">
        <v>126</v>
      </c>
    </row>
    <row r="9" spans="1:60" outlineLevel="1" x14ac:dyDescent="0.2">
      <c r="A9" s="239">
        <v>1</v>
      </c>
      <c r="B9" s="240" t="s">
        <v>127</v>
      </c>
      <c r="C9" s="241" t="s">
        <v>128</v>
      </c>
      <c r="D9" s="242" t="s">
        <v>129</v>
      </c>
      <c r="E9" s="243">
        <v>43.923999999999999</v>
      </c>
      <c r="F9" s="244"/>
      <c r="G9" s="245">
        <f>ROUND(E9*F9,2)</f>
        <v>0</v>
      </c>
      <c r="H9" s="244">
        <v>0</v>
      </c>
      <c r="I9" s="245">
        <f>ROUND(E9*H9,2)</f>
        <v>0</v>
      </c>
      <c r="J9" s="244">
        <v>1527</v>
      </c>
      <c r="K9" s="245">
        <f>ROUND(E9*J9,2)</f>
        <v>67071.95</v>
      </c>
      <c r="L9" s="245">
        <v>21</v>
      </c>
      <c r="M9" s="245">
        <f>G9*(1+L9/100)</f>
        <v>0</v>
      </c>
      <c r="N9" s="243">
        <v>0</v>
      </c>
      <c r="O9" s="243">
        <f>ROUND(E9*N9,2)</f>
        <v>0</v>
      </c>
      <c r="P9" s="243">
        <v>0</v>
      </c>
      <c r="Q9" s="243">
        <f>ROUND(E9*P9,2)</f>
        <v>0</v>
      </c>
      <c r="R9" s="245" t="s">
        <v>130</v>
      </c>
      <c r="S9" s="245" t="s">
        <v>131</v>
      </c>
      <c r="T9" s="246" t="s">
        <v>131</v>
      </c>
      <c r="U9" s="247">
        <v>3.5329999999999999</v>
      </c>
      <c r="V9" s="247">
        <f>ROUND(E9*U9,2)</f>
        <v>155.18</v>
      </c>
      <c r="W9" s="247"/>
      <c r="X9" s="247" t="s">
        <v>132</v>
      </c>
      <c r="Y9" s="247" t="s">
        <v>133</v>
      </c>
      <c r="Z9" s="248"/>
      <c r="AA9" s="248"/>
      <c r="AB9" s="248"/>
      <c r="AC9" s="248"/>
      <c r="AD9" s="248"/>
      <c r="AE9" s="248"/>
      <c r="AF9" s="248"/>
      <c r="AG9" s="248" t="s">
        <v>134</v>
      </c>
      <c r="AH9" s="248"/>
      <c r="AI9" s="248"/>
      <c r="AJ9" s="248"/>
      <c r="AK9" s="248"/>
      <c r="AL9" s="248"/>
      <c r="AM9" s="248"/>
      <c r="AN9" s="248"/>
      <c r="AO9" s="248"/>
      <c r="AP9" s="248"/>
      <c r="AQ9" s="248"/>
      <c r="AR9" s="248"/>
      <c r="AS9" s="248"/>
      <c r="AT9" s="248"/>
      <c r="AU9" s="248"/>
      <c r="AV9" s="248"/>
      <c r="AW9" s="248"/>
      <c r="AX9" s="248"/>
      <c r="AY9" s="248"/>
      <c r="AZ9" s="248"/>
      <c r="BA9" s="248"/>
      <c r="BB9" s="248"/>
      <c r="BC9" s="248"/>
      <c r="BD9" s="248"/>
      <c r="BE9" s="248"/>
      <c r="BF9" s="248"/>
      <c r="BG9" s="248"/>
      <c r="BH9" s="248"/>
    </row>
    <row r="10" spans="1:60" outlineLevel="2" x14ac:dyDescent="0.2">
      <c r="A10" s="249"/>
      <c r="B10" s="250"/>
      <c r="C10" s="480" t="s">
        <v>135</v>
      </c>
      <c r="D10" s="480"/>
      <c r="E10" s="480"/>
      <c r="F10" s="490"/>
      <c r="G10" s="480"/>
      <c r="H10" s="247"/>
      <c r="I10" s="247"/>
      <c r="J10" s="247"/>
      <c r="K10" s="247"/>
      <c r="L10" s="247"/>
      <c r="M10" s="247"/>
      <c r="N10" s="251"/>
      <c r="O10" s="251"/>
      <c r="P10" s="251"/>
      <c r="Q10" s="251"/>
      <c r="R10" s="247"/>
      <c r="S10" s="247"/>
      <c r="T10" s="247"/>
      <c r="U10" s="247"/>
      <c r="V10" s="247"/>
      <c r="W10" s="247"/>
      <c r="X10" s="247"/>
      <c r="Y10" s="247"/>
      <c r="Z10" s="248"/>
      <c r="AA10" s="248"/>
      <c r="AB10" s="248"/>
      <c r="AC10" s="248"/>
      <c r="AD10" s="248"/>
      <c r="AE10" s="248"/>
      <c r="AF10" s="248"/>
      <c r="AG10" s="248" t="s">
        <v>136</v>
      </c>
      <c r="AH10" s="248"/>
      <c r="AI10" s="248"/>
      <c r="AJ10" s="248"/>
      <c r="AK10" s="248"/>
      <c r="AL10" s="248"/>
      <c r="AM10" s="248"/>
      <c r="AN10" s="248"/>
      <c r="AO10" s="248"/>
      <c r="AP10" s="248"/>
      <c r="AQ10" s="248"/>
      <c r="AR10" s="248"/>
      <c r="AS10" s="248"/>
      <c r="AT10" s="248"/>
      <c r="AU10" s="248"/>
      <c r="AV10" s="248"/>
      <c r="AW10" s="248"/>
      <c r="AX10" s="248"/>
      <c r="AY10" s="248"/>
      <c r="AZ10" s="248"/>
      <c r="BA10" s="248"/>
      <c r="BB10" s="248"/>
      <c r="BC10" s="248"/>
      <c r="BD10" s="248"/>
      <c r="BE10" s="248"/>
      <c r="BF10" s="248"/>
      <c r="BG10" s="248"/>
      <c r="BH10" s="248"/>
    </row>
    <row r="11" spans="1:60" ht="22.5" outlineLevel="1" x14ac:dyDescent="0.2">
      <c r="A11" s="239">
        <v>2</v>
      </c>
      <c r="B11" s="240" t="s">
        <v>137</v>
      </c>
      <c r="C11" s="241" t="s">
        <v>138</v>
      </c>
      <c r="D11" s="242" t="s">
        <v>129</v>
      </c>
      <c r="E11" s="243">
        <v>39.297600000000003</v>
      </c>
      <c r="F11" s="244"/>
      <c r="G11" s="245">
        <f>ROUND(E11*F11,2)</f>
        <v>0</v>
      </c>
      <c r="H11" s="244">
        <v>0</v>
      </c>
      <c r="I11" s="245">
        <f>ROUND(E11*H11,2)</f>
        <v>0</v>
      </c>
      <c r="J11" s="244">
        <v>296</v>
      </c>
      <c r="K11" s="245">
        <f>ROUND(E11*J11,2)</f>
        <v>11632.09</v>
      </c>
      <c r="L11" s="245">
        <v>21</v>
      </c>
      <c r="M11" s="245">
        <f>G11*(1+L11/100)</f>
        <v>0</v>
      </c>
      <c r="N11" s="243">
        <v>0</v>
      </c>
      <c r="O11" s="243">
        <f>ROUND(E11*N11,2)</f>
        <v>0</v>
      </c>
      <c r="P11" s="243">
        <v>0</v>
      </c>
      <c r="Q11" s="243">
        <f>ROUND(E11*P11,2)</f>
        <v>0</v>
      </c>
      <c r="R11" s="245" t="s">
        <v>130</v>
      </c>
      <c r="S11" s="245" t="s">
        <v>131</v>
      </c>
      <c r="T11" s="246" t="s">
        <v>131</v>
      </c>
      <c r="U11" s="247">
        <v>1.0999999999999999E-2</v>
      </c>
      <c r="V11" s="247">
        <f>ROUND(E11*U11,2)</f>
        <v>0.43</v>
      </c>
      <c r="W11" s="247"/>
      <c r="X11" s="247" t="s">
        <v>132</v>
      </c>
      <c r="Y11" s="247" t="s">
        <v>133</v>
      </c>
      <c r="Z11" s="248"/>
      <c r="AA11" s="248"/>
      <c r="AB11" s="248"/>
      <c r="AC11" s="248"/>
      <c r="AD11" s="248"/>
      <c r="AE11" s="248"/>
      <c r="AF11" s="248"/>
      <c r="AG11" s="248" t="s">
        <v>139</v>
      </c>
      <c r="AH11" s="248"/>
      <c r="AI11" s="248"/>
      <c r="AJ11" s="248"/>
      <c r="AK11" s="248"/>
      <c r="AL11" s="248"/>
      <c r="AM11" s="248"/>
      <c r="AN11" s="248"/>
      <c r="AO11" s="248"/>
      <c r="AP11" s="248"/>
      <c r="AQ11" s="248"/>
      <c r="AR11" s="248"/>
      <c r="AS11" s="248"/>
      <c r="AT11" s="248"/>
      <c r="AU11" s="248"/>
      <c r="AV11" s="248"/>
      <c r="AW11" s="248"/>
      <c r="AX11" s="248"/>
      <c r="AY11" s="248"/>
      <c r="AZ11" s="248"/>
      <c r="BA11" s="248"/>
      <c r="BB11" s="248"/>
      <c r="BC11" s="248"/>
      <c r="BD11" s="248"/>
      <c r="BE11" s="248"/>
      <c r="BF11" s="248"/>
      <c r="BG11" s="248"/>
      <c r="BH11" s="248"/>
    </row>
    <row r="12" spans="1:60" ht="12.75" customHeight="1" outlineLevel="2" x14ac:dyDescent="0.2">
      <c r="A12" s="249"/>
      <c r="B12" s="250"/>
      <c r="C12" s="480" t="s">
        <v>140</v>
      </c>
      <c r="D12" s="480"/>
      <c r="E12" s="480"/>
      <c r="F12" s="490"/>
      <c r="G12" s="480"/>
      <c r="H12" s="247"/>
      <c r="I12" s="247"/>
      <c r="J12" s="247"/>
      <c r="K12" s="247"/>
      <c r="L12" s="247"/>
      <c r="M12" s="247"/>
      <c r="N12" s="251"/>
      <c r="O12" s="251"/>
      <c r="P12" s="251"/>
      <c r="Q12" s="251"/>
      <c r="R12" s="247"/>
      <c r="S12" s="247"/>
      <c r="T12" s="247"/>
      <c r="U12" s="247"/>
      <c r="V12" s="247"/>
      <c r="W12" s="247"/>
      <c r="X12" s="247"/>
      <c r="Y12" s="247"/>
      <c r="Z12" s="248"/>
      <c r="AA12" s="248"/>
      <c r="AB12" s="248"/>
      <c r="AC12" s="248"/>
      <c r="AD12" s="248"/>
      <c r="AE12" s="248"/>
      <c r="AF12" s="248"/>
      <c r="AG12" s="248" t="s">
        <v>136</v>
      </c>
      <c r="AH12" s="248"/>
      <c r="AI12" s="248"/>
      <c r="AJ12" s="248"/>
      <c r="AK12" s="248"/>
      <c r="AL12" s="248"/>
      <c r="AM12" s="248"/>
      <c r="AN12" s="248"/>
      <c r="AO12" s="248"/>
      <c r="AP12" s="248"/>
      <c r="AQ12" s="248"/>
      <c r="AR12" s="248"/>
      <c r="AS12" s="248"/>
      <c r="AT12" s="248"/>
      <c r="AU12" s="248"/>
      <c r="AV12" s="248"/>
      <c r="AW12" s="248"/>
      <c r="AX12" s="248"/>
      <c r="AY12" s="248"/>
      <c r="AZ12" s="248"/>
      <c r="BA12" s="248"/>
      <c r="BB12" s="248"/>
      <c r="BC12" s="248"/>
      <c r="BD12" s="248"/>
      <c r="BE12" s="248"/>
      <c r="BF12" s="248"/>
      <c r="BG12" s="248"/>
      <c r="BH12" s="248"/>
    </row>
    <row r="13" spans="1:60" outlineLevel="2" x14ac:dyDescent="0.2">
      <c r="A13" s="249"/>
      <c r="B13" s="250"/>
      <c r="C13" s="252" t="s">
        <v>3134</v>
      </c>
      <c r="D13" s="253"/>
      <c r="E13" s="254">
        <v>39.297600000000003</v>
      </c>
      <c r="F13" s="491"/>
      <c r="G13" s="247"/>
      <c r="H13" s="247"/>
      <c r="I13" s="247"/>
      <c r="J13" s="247"/>
      <c r="K13" s="247"/>
      <c r="L13" s="247"/>
      <c r="M13" s="247"/>
      <c r="N13" s="251"/>
      <c r="O13" s="251"/>
      <c r="P13" s="251"/>
      <c r="Q13" s="251"/>
      <c r="R13" s="247"/>
      <c r="S13" s="247"/>
      <c r="T13" s="247"/>
      <c r="U13" s="247"/>
      <c r="V13" s="247"/>
      <c r="W13" s="247"/>
      <c r="X13" s="247"/>
      <c r="Y13" s="247"/>
      <c r="Z13" s="248"/>
      <c r="AA13" s="248"/>
      <c r="AB13" s="248"/>
      <c r="AC13" s="248"/>
      <c r="AD13" s="248"/>
      <c r="AE13" s="248"/>
      <c r="AF13" s="248"/>
      <c r="AG13" s="248" t="s">
        <v>149</v>
      </c>
      <c r="AH13" s="248">
        <v>0</v>
      </c>
      <c r="AI13" s="248"/>
      <c r="AJ13" s="248"/>
      <c r="AK13" s="248"/>
      <c r="AL13" s="248"/>
      <c r="AM13" s="248"/>
      <c r="AN13" s="248"/>
      <c r="AO13" s="248"/>
      <c r="AP13" s="248"/>
      <c r="AQ13" s="248"/>
      <c r="AR13" s="248"/>
      <c r="AS13" s="248"/>
      <c r="AT13" s="248"/>
      <c r="AU13" s="248"/>
      <c r="AV13" s="248"/>
      <c r="AW13" s="248"/>
      <c r="AX13" s="248"/>
      <c r="AY13" s="248"/>
      <c r="AZ13" s="248"/>
      <c r="BA13" s="248"/>
      <c r="BB13" s="248"/>
      <c r="BC13" s="248"/>
      <c r="BD13" s="248"/>
      <c r="BE13" s="248"/>
      <c r="BF13" s="248"/>
      <c r="BG13" s="248"/>
      <c r="BH13" s="248"/>
    </row>
    <row r="14" spans="1:60" ht="22.5" outlineLevel="1" x14ac:dyDescent="0.2">
      <c r="A14" s="255">
        <v>3</v>
      </c>
      <c r="B14" s="256" t="s">
        <v>141</v>
      </c>
      <c r="C14" s="257" t="s">
        <v>142</v>
      </c>
      <c r="D14" s="258" t="s">
        <v>129</v>
      </c>
      <c r="E14" s="259">
        <v>39.297600000000003</v>
      </c>
      <c r="F14" s="260"/>
      <c r="G14" s="261">
        <f>ROUND(E14*F14,2)</f>
        <v>0</v>
      </c>
      <c r="H14" s="260">
        <v>0</v>
      </c>
      <c r="I14" s="261">
        <f>ROUND(E14*H14,2)</f>
        <v>0</v>
      </c>
      <c r="J14" s="260">
        <v>18.8</v>
      </c>
      <c r="K14" s="261">
        <f>ROUND(E14*J14,2)</f>
        <v>738.79</v>
      </c>
      <c r="L14" s="261">
        <v>21</v>
      </c>
      <c r="M14" s="261">
        <f>G14*(1+L14/100)</f>
        <v>0</v>
      </c>
      <c r="N14" s="259">
        <v>0</v>
      </c>
      <c r="O14" s="259">
        <f>ROUND(E14*N14,2)</f>
        <v>0</v>
      </c>
      <c r="P14" s="259">
        <v>0</v>
      </c>
      <c r="Q14" s="259">
        <f>ROUND(E14*P14,2)</f>
        <v>0</v>
      </c>
      <c r="R14" s="261" t="s">
        <v>130</v>
      </c>
      <c r="S14" s="261" t="s">
        <v>131</v>
      </c>
      <c r="T14" s="262" t="s">
        <v>131</v>
      </c>
      <c r="U14" s="247">
        <v>8.9999999999999993E-3</v>
      </c>
      <c r="V14" s="247">
        <f>ROUND(E14*U14,2)</f>
        <v>0.35</v>
      </c>
      <c r="W14" s="247"/>
      <c r="X14" s="247" t="s">
        <v>132</v>
      </c>
      <c r="Y14" s="247" t="s">
        <v>133</v>
      </c>
      <c r="Z14" s="248"/>
      <c r="AA14" s="248"/>
      <c r="AB14" s="248"/>
      <c r="AC14" s="248"/>
      <c r="AD14" s="248"/>
      <c r="AE14" s="248"/>
      <c r="AF14" s="248"/>
      <c r="AG14" s="248" t="s">
        <v>139</v>
      </c>
      <c r="AH14" s="248"/>
      <c r="AI14" s="248"/>
      <c r="AJ14" s="248"/>
      <c r="AK14" s="248"/>
      <c r="AL14" s="248"/>
      <c r="AM14" s="248"/>
      <c r="AN14" s="248"/>
      <c r="AO14" s="248"/>
      <c r="AP14" s="248"/>
      <c r="AQ14" s="248"/>
      <c r="AR14" s="248"/>
      <c r="AS14" s="248"/>
      <c r="AT14" s="248"/>
      <c r="AU14" s="248"/>
      <c r="AV14" s="248"/>
      <c r="AW14" s="248"/>
      <c r="AX14" s="248"/>
      <c r="AY14" s="248"/>
      <c r="AZ14" s="248"/>
      <c r="BA14" s="248"/>
      <c r="BB14" s="248"/>
      <c r="BC14" s="248"/>
      <c r="BD14" s="248"/>
      <c r="BE14" s="248"/>
      <c r="BF14" s="248"/>
      <c r="BG14" s="248"/>
      <c r="BH14" s="248"/>
    </row>
    <row r="15" spans="1:60" ht="22.5" outlineLevel="1" x14ac:dyDescent="0.2">
      <c r="A15" s="239">
        <v>4</v>
      </c>
      <c r="B15" s="240" t="s">
        <v>1126</v>
      </c>
      <c r="C15" s="241" t="s">
        <v>1127</v>
      </c>
      <c r="D15" s="242" t="s">
        <v>129</v>
      </c>
      <c r="E15" s="243">
        <v>4.6264000000000003</v>
      </c>
      <c r="F15" s="244"/>
      <c r="G15" s="245">
        <f>ROUND(E15*F15,2)</f>
        <v>0</v>
      </c>
      <c r="H15" s="244">
        <v>0</v>
      </c>
      <c r="I15" s="245">
        <f>ROUND(E15*H15,2)</f>
        <v>0</v>
      </c>
      <c r="J15" s="244">
        <v>145.5</v>
      </c>
      <c r="K15" s="245">
        <f>ROUND(E15*J15,2)</f>
        <v>673.14</v>
      </c>
      <c r="L15" s="245">
        <v>21</v>
      </c>
      <c r="M15" s="245">
        <f>G15*(1+L15/100)</f>
        <v>0</v>
      </c>
      <c r="N15" s="243">
        <v>0</v>
      </c>
      <c r="O15" s="243">
        <f>ROUND(E15*N15,2)</f>
        <v>0</v>
      </c>
      <c r="P15" s="243">
        <v>0</v>
      </c>
      <c r="Q15" s="243">
        <f>ROUND(E15*P15,2)</f>
        <v>0</v>
      </c>
      <c r="R15" s="245" t="s">
        <v>130</v>
      </c>
      <c r="S15" s="245" t="s">
        <v>131</v>
      </c>
      <c r="T15" s="246" t="s">
        <v>131</v>
      </c>
      <c r="U15" s="247">
        <v>0.20200000000000001</v>
      </c>
      <c r="V15" s="247">
        <f>ROUND(E15*U15,2)</f>
        <v>0.93</v>
      </c>
      <c r="W15" s="247"/>
      <c r="X15" s="247" t="s">
        <v>132</v>
      </c>
      <c r="Y15" s="247" t="s">
        <v>133</v>
      </c>
      <c r="Z15" s="248"/>
      <c r="AA15" s="248"/>
      <c r="AB15" s="248"/>
      <c r="AC15" s="248"/>
      <c r="AD15" s="248"/>
      <c r="AE15" s="248"/>
      <c r="AF15" s="248"/>
      <c r="AG15" s="248" t="s">
        <v>134</v>
      </c>
      <c r="AH15" s="248"/>
      <c r="AI15" s="248"/>
      <c r="AJ15" s="248"/>
      <c r="AK15" s="248"/>
      <c r="AL15" s="248"/>
      <c r="AM15" s="248"/>
      <c r="AN15" s="248"/>
      <c r="AO15" s="248"/>
      <c r="AP15" s="248"/>
      <c r="AQ15" s="248"/>
      <c r="AR15" s="248"/>
      <c r="AS15" s="248"/>
      <c r="AT15" s="248"/>
      <c r="AU15" s="248"/>
      <c r="AV15" s="248"/>
      <c r="AW15" s="248"/>
      <c r="AX15" s="248"/>
      <c r="AY15" s="248"/>
      <c r="AZ15" s="248"/>
      <c r="BA15" s="248"/>
      <c r="BB15" s="248"/>
      <c r="BC15" s="248"/>
      <c r="BD15" s="248"/>
      <c r="BE15" s="248"/>
      <c r="BF15" s="248"/>
      <c r="BG15" s="248"/>
      <c r="BH15" s="248"/>
    </row>
    <row r="16" spans="1:60" outlineLevel="2" x14ac:dyDescent="0.2">
      <c r="A16" s="249"/>
      <c r="B16" s="250"/>
      <c r="C16" s="480" t="s">
        <v>1128</v>
      </c>
      <c r="D16" s="480"/>
      <c r="E16" s="480"/>
      <c r="F16" s="490"/>
      <c r="G16" s="480"/>
      <c r="H16" s="247"/>
      <c r="I16" s="247"/>
      <c r="J16" s="247"/>
      <c r="K16" s="247"/>
      <c r="L16" s="247"/>
      <c r="M16" s="247"/>
      <c r="N16" s="251"/>
      <c r="O16" s="251"/>
      <c r="P16" s="251"/>
      <c r="Q16" s="251"/>
      <c r="R16" s="247"/>
      <c r="S16" s="247"/>
      <c r="T16" s="247"/>
      <c r="U16" s="247"/>
      <c r="V16" s="247"/>
      <c r="W16" s="247"/>
      <c r="X16" s="247"/>
      <c r="Y16" s="247"/>
      <c r="Z16" s="248"/>
      <c r="AA16" s="248"/>
      <c r="AB16" s="248"/>
      <c r="AC16" s="248"/>
      <c r="AD16" s="248"/>
      <c r="AE16" s="248"/>
      <c r="AF16" s="248"/>
      <c r="AG16" s="248" t="s">
        <v>136</v>
      </c>
      <c r="AH16" s="248"/>
      <c r="AI16" s="248"/>
      <c r="AJ16" s="248"/>
      <c r="AK16" s="248"/>
      <c r="AL16" s="248"/>
      <c r="AM16" s="248"/>
      <c r="AN16" s="248"/>
      <c r="AO16" s="248"/>
      <c r="AP16" s="248"/>
      <c r="AQ16" s="248"/>
      <c r="AR16" s="248"/>
      <c r="AS16" s="248"/>
      <c r="AT16" s="248"/>
      <c r="AU16" s="248"/>
      <c r="AV16" s="248"/>
      <c r="AW16" s="248"/>
      <c r="AX16" s="248"/>
      <c r="AY16" s="248"/>
      <c r="AZ16" s="248"/>
      <c r="BA16" s="248"/>
      <c r="BB16" s="248"/>
      <c r="BC16" s="248"/>
      <c r="BD16" s="248"/>
      <c r="BE16" s="248"/>
      <c r="BF16" s="248"/>
      <c r="BG16" s="248"/>
      <c r="BH16" s="248"/>
    </row>
    <row r="17" spans="1:60" ht="12.75" customHeight="1" outlineLevel="2" x14ac:dyDescent="0.2">
      <c r="A17" s="249"/>
      <c r="B17" s="250"/>
      <c r="C17" s="481" t="s">
        <v>1129</v>
      </c>
      <c r="D17" s="481"/>
      <c r="E17" s="481"/>
      <c r="F17" s="492"/>
      <c r="G17" s="481"/>
      <c r="H17" s="247"/>
      <c r="I17" s="247"/>
      <c r="J17" s="247"/>
      <c r="K17" s="247"/>
      <c r="L17" s="247"/>
      <c r="M17" s="247"/>
      <c r="N17" s="251"/>
      <c r="O17" s="251"/>
      <c r="P17" s="251"/>
      <c r="Q17" s="251"/>
      <c r="R17" s="247"/>
      <c r="S17" s="247"/>
      <c r="T17" s="247"/>
      <c r="U17" s="247"/>
      <c r="V17" s="247"/>
      <c r="W17" s="247"/>
      <c r="X17" s="247"/>
      <c r="Y17" s="247"/>
      <c r="Z17" s="248"/>
      <c r="AA17" s="248"/>
      <c r="AB17" s="248"/>
      <c r="AC17" s="248"/>
      <c r="AD17" s="248"/>
      <c r="AE17" s="248"/>
      <c r="AF17" s="248"/>
      <c r="AG17" s="248" t="s">
        <v>157</v>
      </c>
      <c r="AH17" s="248"/>
      <c r="AI17" s="248"/>
      <c r="AJ17" s="248"/>
      <c r="AK17" s="248"/>
      <c r="AL17" s="248"/>
      <c r="AM17" s="248"/>
      <c r="AN17" s="248"/>
      <c r="AO17" s="248"/>
      <c r="AP17" s="248"/>
      <c r="AQ17" s="248"/>
      <c r="AR17" s="248"/>
      <c r="AS17" s="248"/>
      <c r="AT17" s="248"/>
      <c r="AU17" s="248"/>
      <c r="AV17" s="248"/>
      <c r="AW17" s="248"/>
      <c r="AX17" s="248"/>
      <c r="AY17" s="248"/>
      <c r="AZ17" s="248"/>
      <c r="BA17" s="248"/>
      <c r="BB17" s="248"/>
      <c r="BC17" s="248"/>
      <c r="BD17" s="248"/>
      <c r="BE17" s="248"/>
      <c r="BF17" s="248"/>
      <c r="BG17" s="248"/>
      <c r="BH17" s="248"/>
    </row>
    <row r="18" spans="1:60" outlineLevel="2" x14ac:dyDescent="0.2">
      <c r="A18" s="249"/>
      <c r="B18" s="250"/>
      <c r="C18" s="252" t="s">
        <v>3135</v>
      </c>
      <c r="D18" s="253"/>
      <c r="E18" s="254">
        <v>4.6264000000000003</v>
      </c>
      <c r="F18" s="491"/>
      <c r="G18" s="247"/>
      <c r="H18" s="247"/>
      <c r="I18" s="247"/>
      <c r="J18" s="247"/>
      <c r="K18" s="247"/>
      <c r="L18" s="247"/>
      <c r="M18" s="247"/>
      <c r="N18" s="251"/>
      <c r="O18" s="251"/>
      <c r="P18" s="251"/>
      <c r="Q18" s="251"/>
      <c r="R18" s="247"/>
      <c r="S18" s="247"/>
      <c r="T18" s="247"/>
      <c r="U18" s="247"/>
      <c r="V18" s="247"/>
      <c r="W18" s="247"/>
      <c r="X18" s="247"/>
      <c r="Y18" s="247"/>
      <c r="Z18" s="248"/>
      <c r="AA18" s="248"/>
      <c r="AB18" s="248"/>
      <c r="AC18" s="248"/>
      <c r="AD18" s="248"/>
      <c r="AE18" s="248"/>
      <c r="AF18" s="248"/>
      <c r="AG18" s="248" t="s">
        <v>149</v>
      </c>
      <c r="AH18" s="248">
        <v>0</v>
      </c>
      <c r="AI18" s="248"/>
      <c r="AJ18" s="248"/>
      <c r="AK18" s="248"/>
      <c r="AL18" s="248"/>
      <c r="AM18" s="248"/>
      <c r="AN18" s="248"/>
      <c r="AO18" s="248"/>
      <c r="AP18" s="248"/>
      <c r="AQ18" s="248"/>
      <c r="AR18" s="248"/>
      <c r="AS18" s="248"/>
      <c r="AT18" s="248"/>
      <c r="AU18" s="248"/>
      <c r="AV18" s="248"/>
      <c r="AW18" s="248"/>
      <c r="AX18" s="248"/>
      <c r="AY18" s="248"/>
      <c r="AZ18" s="248"/>
      <c r="BA18" s="248"/>
      <c r="BB18" s="248"/>
      <c r="BC18" s="248"/>
      <c r="BD18" s="248"/>
      <c r="BE18" s="248"/>
      <c r="BF18" s="248"/>
      <c r="BG18" s="248"/>
      <c r="BH18" s="248"/>
    </row>
    <row r="19" spans="1:60" outlineLevel="1" x14ac:dyDescent="0.2">
      <c r="A19" s="255">
        <v>5</v>
      </c>
      <c r="B19" s="256" t="s">
        <v>143</v>
      </c>
      <c r="C19" s="257" t="s">
        <v>144</v>
      </c>
      <c r="D19" s="258" t="s">
        <v>129</v>
      </c>
      <c r="E19" s="259">
        <v>39.297600000000003</v>
      </c>
      <c r="F19" s="260"/>
      <c r="G19" s="261">
        <f>ROUND(E19*F19,2)</f>
        <v>0</v>
      </c>
      <c r="H19" s="260">
        <v>0</v>
      </c>
      <c r="I19" s="261">
        <f>ROUND(E19*H19,2)</f>
        <v>0</v>
      </c>
      <c r="J19" s="260">
        <v>513</v>
      </c>
      <c r="K19" s="261">
        <f>ROUND(E19*J19,2)</f>
        <v>20159.669999999998</v>
      </c>
      <c r="L19" s="261">
        <v>21</v>
      </c>
      <c r="M19" s="261">
        <f>G19*(1+L19/100)</f>
        <v>0</v>
      </c>
      <c r="N19" s="259">
        <v>0</v>
      </c>
      <c r="O19" s="259">
        <f>ROUND(E19*N19,2)</f>
        <v>0</v>
      </c>
      <c r="P19" s="259">
        <v>0</v>
      </c>
      <c r="Q19" s="259">
        <f>ROUND(E19*P19,2)</f>
        <v>0</v>
      </c>
      <c r="R19" s="261" t="s">
        <v>130</v>
      </c>
      <c r="S19" s="261" t="s">
        <v>131</v>
      </c>
      <c r="T19" s="262" t="s">
        <v>131</v>
      </c>
      <c r="U19" s="247">
        <v>0</v>
      </c>
      <c r="V19" s="247">
        <f>ROUND(E19*U19,2)</f>
        <v>0</v>
      </c>
      <c r="W19" s="247"/>
      <c r="X19" s="247" t="s">
        <v>132</v>
      </c>
      <c r="Y19" s="247" t="s">
        <v>133</v>
      </c>
      <c r="Z19" s="248"/>
      <c r="AA19" s="248"/>
      <c r="AB19" s="248"/>
      <c r="AC19" s="248"/>
      <c r="AD19" s="248"/>
      <c r="AE19" s="248"/>
      <c r="AF19" s="248"/>
      <c r="AG19" s="248" t="s">
        <v>139</v>
      </c>
      <c r="AH19" s="248"/>
      <c r="AI19" s="248"/>
      <c r="AJ19" s="248"/>
      <c r="AK19" s="248"/>
      <c r="AL19" s="248"/>
      <c r="AM19" s="248"/>
      <c r="AN19" s="248"/>
      <c r="AO19" s="248"/>
      <c r="AP19" s="248"/>
      <c r="AQ19" s="248"/>
      <c r="AR19" s="248"/>
      <c r="AS19" s="248"/>
      <c r="AT19" s="248"/>
      <c r="AU19" s="248"/>
      <c r="AV19" s="248"/>
      <c r="AW19" s="248"/>
      <c r="AX19" s="248"/>
      <c r="AY19" s="248"/>
      <c r="AZ19" s="248"/>
      <c r="BA19" s="248"/>
      <c r="BB19" s="248"/>
      <c r="BC19" s="248"/>
      <c r="BD19" s="248"/>
      <c r="BE19" s="248"/>
      <c r="BF19" s="248"/>
      <c r="BG19" s="248"/>
      <c r="BH19" s="248"/>
    </row>
    <row r="20" spans="1:60" x14ac:dyDescent="0.2">
      <c r="A20" s="263" t="s">
        <v>125</v>
      </c>
      <c r="B20" s="232" t="s">
        <v>49</v>
      </c>
      <c r="C20" s="233" t="s">
        <v>50</v>
      </c>
      <c r="D20" s="234"/>
      <c r="E20" s="235"/>
      <c r="F20" s="489"/>
      <c r="G20" s="236">
        <f>SUMIF(AG21:AG41,"&lt;&gt;NOR",G21:G41)</f>
        <v>0</v>
      </c>
      <c r="H20" s="236"/>
      <c r="I20" s="236">
        <f>SUM(I21:I41)</f>
        <v>43134.32</v>
      </c>
      <c r="J20" s="236"/>
      <c r="K20" s="236">
        <f>SUM(K21:K41)</f>
        <v>32760.55</v>
      </c>
      <c r="L20" s="236"/>
      <c r="M20" s="236">
        <f>SUM(M21:M41)</f>
        <v>0</v>
      </c>
      <c r="N20" s="235"/>
      <c r="O20" s="235">
        <f>SUM(O21:O41)</f>
        <v>21.83</v>
      </c>
      <c r="P20" s="235"/>
      <c r="Q20" s="235">
        <f>SUM(Q21:Q41)</f>
        <v>0</v>
      </c>
      <c r="R20" s="236"/>
      <c r="S20" s="236"/>
      <c r="T20" s="237"/>
      <c r="U20" s="238"/>
      <c r="V20" s="238">
        <f>SUM(V21:V41)</f>
        <v>22.490000000000002</v>
      </c>
      <c r="W20" s="238"/>
      <c r="X20" s="238"/>
      <c r="Y20" s="238"/>
      <c r="AG20" t="s">
        <v>126</v>
      </c>
    </row>
    <row r="21" spans="1:60" outlineLevel="1" x14ac:dyDescent="0.2">
      <c r="A21" s="239">
        <v>6</v>
      </c>
      <c r="B21" s="240" t="s">
        <v>145</v>
      </c>
      <c r="C21" s="241" t="s">
        <v>146</v>
      </c>
      <c r="D21" s="242" t="s">
        <v>129</v>
      </c>
      <c r="E21" s="243">
        <v>6.0359999999999996</v>
      </c>
      <c r="F21" s="244"/>
      <c r="G21" s="245">
        <f>ROUND(E21*F21,2)</f>
        <v>0</v>
      </c>
      <c r="H21" s="244">
        <v>3585.23</v>
      </c>
      <c r="I21" s="245">
        <f>ROUND(E21*H21,2)</f>
        <v>21640.45</v>
      </c>
      <c r="J21" s="244">
        <v>324.77</v>
      </c>
      <c r="K21" s="245">
        <f>ROUND(E21*J21,2)</f>
        <v>1960.31</v>
      </c>
      <c r="L21" s="245">
        <v>21</v>
      </c>
      <c r="M21" s="245">
        <f>G21*(1+L21/100)</f>
        <v>0</v>
      </c>
      <c r="N21" s="243">
        <v>2.5249999999999999</v>
      </c>
      <c r="O21" s="243">
        <f>ROUND(E21*N21,2)</f>
        <v>15.24</v>
      </c>
      <c r="P21" s="243">
        <v>0</v>
      </c>
      <c r="Q21" s="243">
        <f>ROUND(E21*P21,2)</f>
        <v>0</v>
      </c>
      <c r="R21" s="245" t="s">
        <v>147</v>
      </c>
      <c r="S21" s="245" t="s">
        <v>131</v>
      </c>
      <c r="T21" s="246" t="s">
        <v>131</v>
      </c>
      <c r="U21" s="247">
        <v>0.48</v>
      </c>
      <c r="V21" s="247">
        <f>ROUND(E21*U21,2)</f>
        <v>2.9</v>
      </c>
      <c r="W21" s="247"/>
      <c r="X21" s="247" t="s">
        <v>132</v>
      </c>
      <c r="Y21" s="247" t="s">
        <v>133</v>
      </c>
      <c r="Z21" s="248"/>
      <c r="AA21" s="248"/>
      <c r="AB21" s="248"/>
      <c r="AC21" s="248"/>
      <c r="AD21" s="248"/>
      <c r="AE21" s="248"/>
      <c r="AF21" s="248"/>
      <c r="AG21" s="248" t="s">
        <v>139</v>
      </c>
      <c r="AH21" s="248"/>
      <c r="AI21" s="248"/>
      <c r="AJ21" s="248"/>
      <c r="AK21" s="248"/>
      <c r="AL21" s="248"/>
      <c r="AM21" s="248"/>
      <c r="AN21" s="248"/>
      <c r="AO21" s="248"/>
      <c r="AP21" s="248"/>
      <c r="AQ21" s="248"/>
      <c r="AR21" s="248"/>
      <c r="AS21" s="248"/>
      <c r="AT21" s="248"/>
      <c r="AU21" s="248"/>
      <c r="AV21" s="248"/>
      <c r="AW21" s="248"/>
      <c r="AX21" s="248"/>
      <c r="AY21" s="248"/>
      <c r="AZ21" s="248"/>
      <c r="BA21" s="248"/>
      <c r="BB21" s="248"/>
      <c r="BC21" s="248"/>
      <c r="BD21" s="248"/>
      <c r="BE21" s="248"/>
      <c r="BF21" s="248"/>
      <c r="BG21" s="248"/>
      <c r="BH21" s="248"/>
    </row>
    <row r="22" spans="1:60" outlineLevel="2" x14ac:dyDescent="0.2">
      <c r="A22" s="249"/>
      <c r="B22" s="250"/>
      <c r="C22" s="480" t="s">
        <v>148</v>
      </c>
      <c r="D22" s="480"/>
      <c r="E22" s="480"/>
      <c r="F22" s="490"/>
      <c r="G22" s="480"/>
      <c r="H22" s="247"/>
      <c r="I22" s="247"/>
      <c r="J22" s="247"/>
      <c r="K22" s="247"/>
      <c r="L22" s="247"/>
      <c r="M22" s="247"/>
      <c r="N22" s="251"/>
      <c r="O22" s="251"/>
      <c r="P22" s="251"/>
      <c r="Q22" s="251"/>
      <c r="R22" s="247"/>
      <c r="S22" s="247"/>
      <c r="T22" s="247"/>
      <c r="U22" s="247"/>
      <c r="V22" s="247"/>
      <c r="W22" s="247"/>
      <c r="X22" s="247"/>
      <c r="Y22" s="247"/>
      <c r="Z22" s="248"/>
      <c r="AA22" s="248"/>
      <c r="AB22" s="248"/>
      <c r="AC22" s="248"/>
      <c r="AD22" s="248"/>
      <c r="AE22" s="248"/>
      <c r="AF22" s="248"/>
      <c r="AG22" s="248" t="s">
        <v>136</v>
      </c>
      <c r="AH22" s="248"/>
      <c r="AI22" s="248"/>
      <c r="AJ22" s="248"/>
      <c r="AK22" s="248"/>
      <c r="AL22" s="248"/>
      <c r="AM22" s="248"/>
      <c r="AN22" s="248"/>
      <c r="AO22" s="248"/>
      <c r="AP22" s="248"/>
      <c r="AQ22" s="248"/>
      <c r="AR22" s="248"/>
      <c r="AS22" s="248"/>
      <c r="AT22" s="248"/>
      <c r="AU22" s="248"/>
      <c r="AV22" s="248"/>
      <c r="AW22" s="248"/>
      <c r="AX22" s="248"/>
      <c r="AY22" s="248"/>
      <c r="AZ22" s="248"/>
      <c r="BA22" s="248"/>
      <c r="BB22" s="248"/>
      <c r="BC22" s="248"/>
      <c r="BD22" s="248"/>
      <c r="BE22" s="248"/>
      <c r="BF22" s="248"/>
      <c r="BG22" s="248"/>
      <c r="BH22" s="248"/>
    </row>
    <row r="23" spans="1:60" outlineLevel="2" x14ac:dyDescent="0.2">
      <c r="A23" s="249"/>
      <c r="B23" s="250"/>
      <c r="C23" s="252" t="s">
        <v>3136</v>
      </c>
      <c r="D23" s="253"/>
      <c r="E23" s="254">
        <v>5.55</v>
      </c>
      <c r="F23" s="491"/>
      <c r="G23" s="247"/>
      <c r="H23" s="247"/>
      <c r="I23" s="247"/>
      <c r="J23" s="247"/>
      <c r="K23" s="247"/>
      <c r="L23" s="247"/>
      <c r="M23" s="247"/>
      <c r="N23" s="251"/>
      <c r="O23" s="251"/>
      <c r="P23" s="251"/>
      <c r="Q23" s="251"/>
      <c r="R23" s="247"/>
      <c r="S23" s="247"/>
      <c r="T23" s="247"/>
      <c r="U23" s="247"/>
      <c r="V23" s="247"/>
      <c r="W23" s="247"/>
      <c r="X23" s="247"/>
      <c r="Y23" s="247"/>
      <c r="Z23" s="248"/>
      <c r="AA23" s="248"/>
      <c r="AB23" s="248"/>
      <c r="AC23" s="248"/>
      <c r="AD23" s="248"/>
      <c r="AE23" s="248"/>
      <c r="AF23" s="248"/>
      <c r="AG23" s="248" t="s">
        <v>149</v>
      </c>
      <c r="AH23" s="248">
        <v>0</v>
      </c>
      <c r="AI23" s="248"/>
      <c r="AJ23" s="248"/>
      <c r="AK23" s="248"/>
      <c r="AL23" s="248"/>
      <c r="AM23" s="248"/>
      <c r="AN23" s="248"/>
      <c r="AO23" s="248"/>
      <c r="AP23" s="248"/>
      <c r="AQ23" s="248"/>
      <c r="AR23" s="248"/>
      <c r="AS23" s="248"/>
      <c r="AT23" s="248"/>
      <c r="AU23" s="248"/>
      <c r="AV23" s="248"/>
      <c r="AW23" s="248"/>
      <c r="AX23" s="248"/>
      <c r="AY23" s="248"/>
      <c r="AZ23" s="248"/>
      <c r="BA23" s="248"/>
      <c r="BB23" s="248"/>
      <c r="BC23" s="248"/>
      <c r="BD23" s="248"/>
      <c r="BE23" s="248"/>
      <c r="BF23" s="248"/>
      <c r="BG23" s="248"/>
      <c r="BH23" s="248"/>
    </row>
    <row r="24" spans="1:60" outlineLevel="3" x14ac:dyDescent="0.2">
      <c r="A24" s="249"/>
      <c r="B24" s="250"/>
      <c r="C24" s="252" t="s">
        <v>3137</v>
      </c>
      <c r="D24" s="253"/>
      <c r="E24" s="254">
        <v>0.48599999999999999</v>
      </c>
      <c r="F24" s="491"/>
      <c r="G24" s="247"/>
      <c r="H24" s="247"/>
      <c r="I24" s="247"/>
      <c r="J24" s="247"/>
      <c r="K24" s="247"/>
      <c r="L24" s="247"/>
      <c r="M24" s="247"/>
      <c r="N24" s="251"/>
      <c r="O24" s="251"/>
      <c r="P24" s="251"/>
      <c r="Q24" s="251"/>
      <c r="R24" s="247"/>
      <c r="S24" s="247"/>
      <c r="T24" s="247"/>
      <c r="U24" s="247"/>
      <c r="V24" s="247"/>
      <c r="W24" s="247"/>
      <c r="X24" s="247"/>
      <c r="Y24" s="247"/>
      <c r="Z24" s="248"/>
      <c r="AA24" s="248"/>
      <c r="AB24" s="248"/>
      <c r="AC24" s="248"/>
      <c r="AD24" s="248"/>
      <c r="AE24" s="248"/>
      <c r="AF24" s="248"/>
      <c r="AG24" s="248" t="s">
        <v>149</v>
      </c>
      <c r="AH24" s="248">
        <v>0</v>
      </c>
      <c r="AI24" s="248"/>
      <c r="AJ24" s="248"/>
      <c r="AK24" s="248"/>
      <c r="AL24" s="248"/>
      <c r="AM24" s="248"/>
      <c r="AN24" s="248"/>
      <c r="AO24" s="248"/>
      <c r="AP24" s="248"/>
      <c r="AQ24" s="248"/>
      <c r="AR24" s="248"/>
      <c r="AS24" s="248"/>
      <c r="AT24" s="248"/>
      <c r="AU24" s="248"/>
      <c r="AV24" s="248"/>
      <c r="AW24" s="248"/>
      <c r="AX24" s="248"/>
      <c r="AY24" s="248"/>
      <c r="AZ24" s="248"/>
      <c r="BA24" s="248"/>
      <c r="BB24" s="248"/>
      <c r="BC24" s="248"/>
      <c r="BD24" s="248"/>
      <c r="BE24" s="248"/>
      <c r="BF24" s="248"/>
      <c r="BG24" s="248"/>
      <c r="BH24" s="248"/>
    </row>
    <row r="25" spans="1:60" outlineLevel="1" x14ac:dyDescent="0.2">
      <c r="A25" s="239">
        <v>7</v>
      </c>
      <c r="B25" s="240" t="s">
        <v>150</v>
      </c>
      <c r="C25" s="241" t="s">
        <v>151</v>
      </c>
      <c r="D25" s="242" t="s">
        <v>152</v>
      </c>
      <c r="E25" s="243">
        <v>0.38147999999999999</v>
      </c>
      <c r="F25" s="244"/>
      <c r="G25" s="245">
        <f>ROUND(E25*F25,2)</f>
        <v>0</v>
      </c>
      <c r="H25" s="244">
        <v>28863.78</v>
      </c>
      <c r="I25" s="245">
        <f>ROUND(E25*H25,2)</f>
        <v>11010.95</v>
      </c>
      <c r="J25" s="244">
        <v>8216.2199999999993</v>
      </c>
      <c r="K25" s="245">
        <f>ROUND(E25*J25,2)</f>
        <v>3134.32</v>
      </c>
      <c r="L25" s="245">
        <v>21</v>
      </c>
      <c r="M25" s="245">
        <f>G25*(1+L25/100)</f>
        <v>0</v>
      </c>
      <c r="N25" s="243">
        <v>1.0570200000000001</v>
      </c>
      <c r="O25" s="243">
        <f>ROUND(E25*N25,2)</f>
        <v>0.4</v>
      </c>
      <c r="P25" s="243">
        <v>0</v>
      </c>
      <c r="Q25" s="243">
        <f>ROUND(E25*P25,2)</f>
        <v>0</v>
      </c>
      <c r="R25" s="245" t="s">
        <v>147</v>
      </c>
      <c r="S25" s="245" t="s">
        <v>131</v>
      </c>
      <c r="T25" s="246" t="s">
        <v>131</v>
      </c>
      <c r="U25" s="247">
        <v>15.231</v>
      </c>
      <c r="V25" s="247">
        <f>ROUND(E25*U25,2)</f>
        <v>5.81</v>
      </c>
      <c r="W25" s="247"/>
      <c r="X25" s="247" t="s">
        <v>132</v>
      </c>
      <c r="Y25" s="247" t="s">
        <v>133</v>
      </c>
      <c r="Z25" s="248"/>
      <c r="AA25" s="248"/>
      <c r="AB25" s="248"/>
      <c r="AC25" s="248"/>
      <c r="AD25" s="248"/>
      <c r="AE25" s="248"/>
      <c r="AF25" s="248"/>
      <c r="AG25" s="248" t="s">
        <v>139</v>
      </c>
      <c r="AH25" s="248"/>
      <c r="AI25" s="248"/>
      <c r="AJ25" s="248"/>
      <c r="AK25" s="248"/>
      <c r="AL25" s="248"/>
      <c r="AM25" s="248"/>
      <c r="AN25" s="248"/>
      <c r="AO25" s="248"/>
      <c r="AP25" s="248"/>
      <c r="AQ25" s="248"/>
      <c r="AR25" s="248"/>
      <c r="AS25" s="248"/>
      <c r="AT25" s="248"/>
      <c r="AU25" s="248"/>
      <c r="AV25" s="248"/>
      <c r="AW25" s="248"/>
      <c r="AX25" s="248"/>
      <c r="AY25" s="248"/>
      <c r="AZ25" s="248"/>
      <c r="BA25" s="248"/>
      <c r="BB25" s="248"/>
      <c r="BC25" s="248"/>
      <c r="BD25" s="248"/>
      <c r="BE25" s="248"/>
      <c r="BF25" s="248"/>
      <c r="BG25" s="248"/>
      <c r="BH25" s="248"/>
    </row>
    <row r="26" spans="1:60" outlineLevel="2" x14ac:dyDescent="0.2">
      <c r="A26" s="249"/>
      <c r="B26" s="250"/>
      <c r="C26" s="480" t="s">
        <v>153</v>
      </c>
      <c r="D26" s="480"/>
      <c r="E26" s="480"/>
      <c r="F26" s="490"/>
      <c r="G26" s="480"/>
      <c r="H26" s="247"/>
      <c r="I26" s="247"/>
      <c r="J26" s="247"/>
      <c r="K26" s="247"/>
      <c r="L26" s="247"/>
      <c r="M26" s="247"/>
      <c r="N26" s="251"/>
      <c r="O26" s="251"/>
      <c r="P26" s="251"/>
      <c r="Q26" s="251"/>
      <c r="R26" s="247"/>
      <c r="S26" s="247"/>
      <c r="T26" s="247"/>
      <c r="U26" s="247"/>
      <c r="V26" s="247"/>
      <c r="W26" s="247"/>
      <c r="X26" s="247"/>
      <c r="Y26" s="247"/>
      <c r="Z26" s="248"/>
      <c r="AA26" s="248"/>
      <c r="AB26" s="248"/>
      <c r="AC26" s="248"/>
      <c r="AD26" s="248"/>
      <c r="AE26" s="248"/>
      <c r="AF26" s="248"/>
      <c r="AG26" s="248" t="s">
        <v>136</v>
      </c>
      <c r="AH26" s="248"/>
      <c r="AI26" s="248"/>
      <c r="AJ26" s="248"/>
      <c r="AK26" s="248"/>
      <c r="AL26" s="248"/>
      <c r="AM26" s="248"/>
      <c r="AN26" s="248"/>
      <c r="AO26" s="248"/>
      <c r="AP26" s="248"/>
      <c r="AQ26" s="248"/>
      <c r="AR26" s="248"/>
      <c r="AS26" s="248"/>
      <c r="AT26" s="248"/>
      <c r="AU26" s="248"/>
      <c r="AV26" s="248"/>
      <c r="AW26" s="248"/>
      <c r="AX26" s="248"/>
      <c r="AY26" s="248"/>
      <c r="AZ26" s="248"/>
      <c r="BA26" s="248"/>
      <c r="BB26" s="248"/>
      <c r="BC26" s="248"/>
      <c r="BD26" s="248"/>
      <c r="BE26" s="248"/>
      <c r="BF26" s="248"/>
      <c r="BG26" s="248"/>
      <c r="BH26" s="248"/>
    </row>
    <row r="27" spans="1:60" outlineLevel="2" x14ac:dyDescent="0.2">
      <c r="A27" s="249"/>
      <c r="B27" s="250"/>
      <c r="C27" s="252" t="s">
        <v>3138</v>
      </c>
      <c r="D27" s="253"/>
      <c r="E27" s="254">
        <v>0.35076000000000002</v>
      </c>
      <c r="F27" s="491"/>
      <c r="G27" s="247"/>
      <c r="H27" s="247"/>
      <c r="I27" s="247"/>
      <c r="J27" s="247"/>
      <c r="K27" s="247"/>
      <c r="L27" s="247"/>
      <c r="M27" s="247"/>
      <c r="N27" s="251"/>
      <c r="O27" s="251"/>
      <c r="P27" s="251"/>
      <c r="Q27" s="251"/>
      <c r="R27" s="247"/>
      <c r="S27" s="247"/>
      <c r="T27" s="247"/>
      <c r="U27" s="247"/>
      <c r="V27" s="247"/>
      <c r="W27" s="247"/>
      <c r="X27" s="247"/>
      <c r="Y27" s="247"/>
      <c r="Z27" s="248"/>
      <c r="AA27" s="248"/>
      <c r="AB27" s="248"/>
      <c r="AC27" s="248"/>
      <c r="AD27" s="248"/>
      <c r="AE27" s="248"/>
      <c r="AF27" s="248"/>
      <c r="AG27" s="248" t="s">
        <v>149</v>
      </c>
      <c r="AH27" s="248">
        <v>0</v>
      </c>
      <c r="AI27" s="248"/>
      <c r="AJ27" s="248"/>
      <c r="AK27" s="248"/>
      <c r="AL27" s="248"/>
      <c r="AM27" s="248"/>
      <c r="AN27" s="248"/>
      <c r="AO27" s="248"/>
      <c r="AP27" s="248"/>
      <c r="AQ27" s="248"/>
      <c r="AR27" s="248"/>
      <c r="AS27" s="248"/>
      <c r="AT27" s="248"/>
      <c r="AU27" s="248"/>
      <c r="AV27" s="248"/>
      <c r="AW27" s="248"/>
      <c r="AX27" s="248"/>
      <c r="AY27" s="248"/>
      <c r="AZ27" s="248"/>
      <c r="BA27" s="248"/>
      <c r="BB27" s="248"/>
      <c r="BC27" s="248"/>
      <c r="BD27" s="248"/>
      <c r="BE27" s="248"/>
      <c r="BF27" s="248"/>
      <c r="BG27" s="248"/>
      <c r="BH27" s="248"/>
    </row>
    <row r="28" spans="1:60" outlineLevel="3" x14ac:dyDescent="0.2">
      <c r="A28" s="249"/>
      <c r="B28" s="250"/>
      <c r="C28" s="252" t="s">
        <v>3139</v>
      </c>
      <c r="D28" s="253"/>
      <c r="E28" s="254">
        <v>3.0720000000000001E-2</v>
      </c>
      <c r="F28" s="491"/>
      <c r="G28" s="247"/>
      <c r="H28" s="247"/>
      <c r="I28" s="247"/>
      <c r="J28" s="247"/>
      <c r="K28" s="247"/>
      <c r="L28" s="247"/>
      <c r="M28" s="247"/>
      <c r="N28" s="251"/>
      <c r="O28" s="251"/>
      <c r="P28" s="251"/>
      <c r="Q28" s="251"/>
      <c r="R28" s="247"/>
      <c r="S28" s="247"/>
      <c r="T28" s="247"/>
      <c r="U28" s="247"/>
      <c r="V28" s="247"/>
      <c r="W28" s="247"/>
      <c r="X28" s="247"/>
      <c r="Y28" s="247"/>
      <c r="Z28" s="248"/>
      <c r="AA28" s="248"/>
      <c r="AB28" s="248"/>
      <c r="AC28" s="248"/>
      <c r="AD28" s="248"/>
      <c r="AE28" s="248"/>
      <c r="AF28" s="248"/>
      <c r="AG28" s="248" t="s">
        <v>149</v>
      </c>
      <c r="AH28" s="248">
        <v>0</v>
      </c>
      <c r="AI28" s="248"/>
      <c r="AJ28" s="248"/>
      <c r="AK28" s="248"/>
      <c r="AL28" s="248"/>
      <c r="AM28" s="248"/>
      <c r="AN28" s="248"/>
      <c r="AO28" s="248"/>
      <c r="AP28" s="248"/>
      <c r="AQ28" s="248"/>
      <c r="AR28" s="248"/>
      <c r="AS28" s="248"/>
      <c r="AT28" s="248"/>
      <c r="AU28" s="248"/>
      <c r="AV28" s="248"/>
      <c r="AW28" s="248"/>
      <c r="AX28" s="248"/>
      <c r="AY28" s="248"/>
      <c r="AZ28" s="248"/>
      <c r="BA28" s="248"/>
      <c r="BB28" s="248"/>
      <c r="BC28" s="248"/>
      <c r="BD28" s="248"/>
      <c r="BE28" s="248"/>
      <c r="BF28" s="248"/>
      <c r="BG28" s="248"/>
      <c r="BH28" s="248"/>
    </row>
    <row r="29" spans="1:60" outlineLevel="1" x14ac:dyDescent="0.2">
      <c r="A29" s="239">
        <v>8</v>
      </c>
      <c r="B29" s="240" t="s">
        <v>154</v>
      </c>
      <c r="C29" s="241" t="s">
        <v>155</v>
      </c>
      <c r="D29" s="242" t="s">
        <v>129</v>
      </c>
      <c r="E29" s="243">
        <v>2.3093400000000002</v>
      </c>
      <c r="F29" s="244"/>
      <c r="G29" s="245">
        <f>ROUND(E29*F29,2)</f>
        <v>0</v>
      </c>
      <c r="H29" s="244">
        <v>3586.49</v>
      </c>
      <c r="I29" s="245">
        <f>ROUND(E29*H29,2)</f>
        <v>8282.42</v>
      </c>
      <c r="J29" s="244">
        <v>323.51</v>
      </c>
      <c r="K29" s="245">
        <f>ROUND(E29*J29,2)</f>
        <v>747.09</v>
      </c>
      <c r="L29" s="245">
        <v>21</v>
      </c>
      <c r="M29" s="245">
        <f>G29*(1+L29/100)</f>
        <v>0</v>
      </c>
      <c r="N29" s="243">
        <v>2.5249999999999999</v>
      </c>
      <c r="O29" s="243">
        <f>ROUND(E29*N29,2)</f>
        <v>5.83</v>
      </c>
      <c r="P29" s="243">
        <v>0</v>
      </c>
      <c r="Q29" s="243">
        <f>ROUND(E29*P29,2)</f>
        <v>0</v>
      </c>
      <c r="R29" s="245" t="s">
        <v>147</v>
      </c>
      <c r="S29" s="245" t="s">
        <v>131</v>
      </c>
      <c r="T29" s="246" t="s">
        <v>131</v>
      </c>
      <c r="U29" s="247">
        <v>0.47699999999999998</v>
      </c>
      <c r="V29" s="247">
        <f>ROUND(E29*U29,2)</f>
        <v>1.1000000000000001</v>
      </c>
      <c r="W29" s="247"/>
      <c r="X29" s="247" t="s">
        <v>132</v>
      </c>
      <c r="Y29" s="247" t="s">
        <v>133</v>
      </c>
      <c r="Z29" s="248"/>
      <c r="AA29" s="248"/>
      <c r="AB29" s="248"/>
      <c r="AC29" s="248"/>
      <c r="AD29" s="248"/>
      <c r="AE29" s="248"/>
      <c r="AF29" s="248"/>
      <c r="AG29" s="248" t="s">
        <v>134</v>
      </c>
      <c r="AH29" s="248"/>
      <c r="AI29" s="248"/>
      <c r="AJ29" s="248"/>
      <c r="AK29" s="248"/>
      <c r="AL29" s="248"/>
      <c r="AM29" s="248"/>
      <c r="AN29" s="248"/>
      <c r="AO29" s="248"/>
      <c r="AP29" s="248"/>
      <c r="AQ29" s="248"/>
      <c r="AR29" s="248"/>
      <c r="AS29" s="248"/>
      <c r="AT29" s="248"/>
      <c r="AU29" s="248"/>
      <c r="AV29" s="248"/>
      <c r="AW29" s="248"/>
      <c r="AX29" s="248"/>
      <c r="AY29" s="248"/>
      <c r="AZ29" s="248"/>
      <c r="BA29" s="248"/>
      <c r="BB29" s="248"/>
      <c r="BC29" s="248"/>
      <c r="BD29" s="248"/>
      <c r="BE29" s="248"/>
      <c r="BF29" s="248"/>
      <c r="BG29" s="248"/>
      <c r="BH29" s="248"/>
    </row>
    <row r="30" spans="1:60" outlineLevel="2" x14ac:dyDescent="0.2">
      <c r="A30" s="249"/>
      <c r="B30" s="250"/>
      <c r="C30" s="479" t="s">
        <v>156</v>
      </c>
      <c r="D30" s="479"/>
      <c r="E30" s="479"/>
      <c r="F30" s="493"/>
      <c r="G30" s="479"/>
      <c r="H30" s="247"/>
      <c r="I30" s="247"/>
      <c r="J30" s="247"/>
      <c r="K30" s="247"/>
      <c r="L30" s="247"/>
      <c r="M30" s="247"/>
      <c r="N30" s="251"/>
      <c r="O30" s="251"/>
      <c r="P30" s="251"/>
      <c r="Q30" s="251"/>
      <c r="R30" s="247"/>
      <c r="S30" s="247"/>
      <c r="T30" s="247"/>
      <c r="U30" s="247"/>
      <c r="V30" s="247"/>
      <c r="W30" s="247"/>
      <c r="X30" s="247"/>
      <c r="Y30" s="247"/>
      <c r="Z30" s="248"/>
      <c r="AA30" s="248"/>
      <c r="AB30" s="248"/>
      <c r="AC30" s="248"/>
      <c r="AD30" s="248"/>
      <c r="AE30" s="248"/>
      <c r="AF30" s="248"/>
      <c r="AG30" s="248" t="s">
        <v>157</v>
      </c>
      <c r="AH30" s="248"/>
      <c r="AI30" s="248"/>
      <c r="AJ30" s="248"/>
      <c r="AK30" s="248"/>
      <c r="AL30" s="248"/>
      <c r="AM30" s="248"/>
      <c r="AN30" s="248"/>
      <c r="AO30" s="248"/>
      <c r="AP30" s="248"/>
      <c r="AQ30" s="248"/>
      <c r="AR30" s="248"/>
      <c r="AS30" s="248"/>
      <c r="AT30" s="248"/>
      <c r="AU30" s="248"/>
      <c r="AV30" s="248"/>
      <c r="AW30" s="248"/>
      <c r="AX30" s="248"/>
      <c r="AY30" s="248"/>
      <c r="AZ30" s="248"/>
      <c r="BA30" s="248"/>
      <c r="BB30" s="248"/>
      <c r="BC30" s="248"/>
      <c r="BD30" s="248"/>
      <c r="BE30" s="248"/>
      <c r="BF30" s="248"/>
      <c r="BG30" s="248"/>
      <c r="BH30" s="248"/>
    </row>
    <row r="31" spans="1:60" outlineLevel="2" x14ac:dyDescent="0.2">
      <c r="A31" s="249"/>
      <c r="B31" s="250"/>
      <c r="C31" s="252" t="s">
        <v>3140</v>
      </c>
      <c r="D31" s="253"/>
      <c r="E31" s="254">
        <v>1.2946200000000001</v>
      </c>
      <c r="F31" s="491"/>
      <c r="G31" s="247"/>
      <c r="H31" s="247"/>
      <c r="I31" s="247"/>
      <c r="J31" s="247"/>
      <c r="K31" s="247"/>
      <c r="L31" s="247"/>
      <c r="M31" s="247"/>
      <c r="N31" s="251"/>
      <c r="O31" s="251"/>
      <c r="P31" s="251"/>
      <c r="Q31" s="251"/>
      <c r="R31" s="247"/>
      <c r="S31" s="247"/>
      <c r="T31" s="247"/>
      <c r="U31" s="247"/>
      <c r="V31" s="247"/>
      <c r="W31" s="247"/>
      <c r="X31" s="247"/>
      <c r="Y31" s="247"/>
      <c r="Z31" s="248"/>
      <c r="AA31" s="248"/>
      <c r="AB31" s="248"/>
      <c r="AC31" s="248"/>
      <c r="AD31" s="248"/>
      <c r="AE31" s="248"/>
      <c r="AF31" s="248"/>
      <c r="AG31" s="248" t="s">
        <v>149</v>
      </c>
      <c r="AH31" s="248">
        <v>0</v>
      </c>
      <c r="AI31" s="248"/>
      <c r="AJ31" s="248"/>
      <c r="AK31" s="248"/>
      <c r="AL31" s="248"/>
      <c r="AM31" s="248"/>
      <c r="AN31" s="248"/>
      <c r="AO31" s="248"/>
      <c r="AP31" s="248"/>
      <c r="AQ31" s="248"/>
      <c r="AR31" s="248"/>
      <c r="AS31" s="248"/>
      <c r="AT31" s="248"/>
      <c r="AU31" s="248"/>
      <c r="AV31" s="248"/>
      <c r="AW31" s="248"/>
      <c r="AX31" s="248"/>
      <c r="AY31" s="248"/>
      <c r="AZ31" s="248"/>
      <c r="BA31" s="248"/>
      <c r="BB31" s="248"/>
      <c r="BC31" s="248"/>
      <c r="BD31" s="248"/>
      <c r="BE31" s="248"/>
      <c r="BF31" s="248"/>
      <c r="BG31" s="248"/>
      <c r="BH31" s="248"/>
    </row>
    <row r="32" spans="1:60" outlineLevel="3" x14ac:dyDescent="0.2">
      <c r="A32" s="249"/>
      <c r="B32" s="250"/>
      <c r="C32" s="252" t="s">
        <v>3141</v>
      </c>
      <c r="D32" s="253"/>
      <c r="E32" s="254">
        <v>1.0147200000000001</v>
      </c>
      <c r="F32" s="491"/>
      <c r="G32" s="247"/>
      <c r="H32" s="247"/>
      <c r="I32" s="247"/>
      <c r="J32" s="247"/>
      <c r="K32" s="247"/>
      <c r="L32" s="247"/>
      <c r="M32" s="247"/>
      <c r="N32" s="251"/>
      <c r="O32" s="251"/>
      <c r="P32" s="251"/>
      <c r="Q32" s="251"/>
      <c r="R32" s="247"/>
      <c r="S32" s="247"/>
      <c r="T32" s="247"/>
      <c r="U32" s="247"/>
      <c r="V32" s="247"/>
      <c r="W32" s="247"/>
      <c r="X32" s="247"/>
      <c r="Y32" s="247"/>
      <c r="Z32" s="248"/>
      <c r="AA32" s="248"/>
      <c r="AB32" s="248"/>
      <c r="AC32" s="248"/>
      <c r="AD32" s="248"/>
      <c r="AE32" s="248"/>
      <c r="AF32" s="248"/>
      <c r="AG32" s="248" t="s">
        <v>149</v>
      </c>
      <c r="AH32" s="248">
        <v>0</v>
      </c>
      <c r="AI32" s="248"/>
      <c r="AJ32" s="248"/>
      <c r="AK32" s="248"/>
      <c r="AL32" s="248"/>
      <c r="AM32" s="248"/>
      <c r="AN32" s="248"/>
      <c r="AO32" s="248"/>
      <c r="AP32" s="248"/>
      <c r="AQ32" s="248"/>
      <c r="AR32" s="248"/>
      <c r="AS32" s="248"/>
      <c r="AT32" s="248"/>
      <c r="AU32" s="248"/>
      <c r="AV32" s="248"/>
      <c r="AW32" s="248"/>
      <c r="AX32" s="248"/>
      <c r="AY32" s="248"/>
      <c r="AZ32" s="248"/>
      <c r="BA32" s="248"/>
      <c r="BB32" s="248"/>
      <c r="BC32" s="248"/>
      <c r="BD32" s="248"/>
      <c r="BE32" s="248"/>
      <c r="BF32" s="248"/>
      <c r="BG32" s="248"/>
      <c r="BH32" s="248"/>
    </row>
    <row r="33" spans="1:60" outlineLevel="1" x14ac:dyDescent="0.2">
      <c r="A33" s="239">
        <v>9</v>
      </c>
      <c r="B33" s="240" t="s">
        <v>1131</v>
      </c>
      <c r="C33" s="241" t="s">
        <v>1132</v>
      </c>
      <c r="D33" s="242" t="s">
        <v>160</v>
      </c>
      <c r="E33" s="243">
        <v>9.2528000000000006</v>
      </c>
      <c r="F33" s="244"/>
      <c r="G33" s="245">
        <f>ROUND(E33*F33,2)</f>
        <v>0</v>
      </c>
      <c r="H33" s="244">
        <v>237.82</v>
      </c>
      <c r="I33" s="245">
        <f>ROUND(E33*H33,2)</f>
        <v>2200.5</v>
      </c>
      <c r="J33" s="244">
        <v>491.18</v>
      </c>
      <c r="K33" s="245">
        <f>ROUND(E33*J33,2)</f>
        <v>4544.79</v>
      </c>
      <c r="L33" s="245">
        <v>21</v>
      </c>
      <c r="M33" s="245">
        <f>G33*(1+L33/100)</f>
        <v>0</v>
      </c>
      <c r="N33" s="243">
        <v>3.916E-2</v>
      </c>
      <c r="O33" s="243">
        <f>ROUND(E33*N33,2)</f>
        <v>0.36</v>
      </c>
      <c r="P33" s="243">
        <v>0</v>
      </c>
      <c r="Q33" s="243">
        <f>ROUND(E33*P33,2)</f>
        <v>0</v>
      </c>
      <c r="R33" s="245" t="s">
        <v>147</v>
      </c>
      <c r="S33" s="245" t="s">
        <v>131</v>
      </c>
      <c r="T33" s="246" t="s">
        <v>131</v>
      </c>
      <c r="U33" s="247">
        <v>1.05</v>
      </c>
      <c r="V33" s="247">
        <f>ROUND(E33*U33,2)</f>
        <v>9.7200000000000006</v>
      </c>
      <c r="W33" s="247"/>
      <c r="X33" s="247" t="s">
        <v>132</v>
      </c>
      <c r="Y33" s="247" t="s">
        <v>133</v>
      </c>
      <c r="Z33" s="248"/>
      <c r="AA33" s="248"/>
      <c r="AB33" s="248"/>
      <c r="AC33" s="248"/>
      <c r="AD33" s="248"/>
      <c r="AE33" s="248"/>
      <c r="AF33" s="248"/>
      <c r="AG33" s="248" t="s">
        <v>134</v>
      </c>
      <c r="AH33" s="248"/>
      <c r="AI33" s="248"/>
      <c r="AJ33" s="248"/>
      <c r="AK33" s="248"/>
      <c r="AL33" s="248"/>
      <c r="AM33" s="248"/>
      <c r="AN33" s="248"/>
      <c r="AO33" s="248"/>
      <c r="AP33" s="248"/>
      <c r="AQ33" s="248"/>
      <c r="AR33" s="248"/>
      <c r="AS33" s="248"/>
      <c r="AT33" s="248"/>
      <c r="AU33" s="248"/>
      <c r="AV33" s="248"/>
      <c r="AW33" s="248"/>
      <c r="AX33" s="248"/>
      <c r="AY33" s="248"/>
      <c r="AZ33" s="248"/>
      <c r="BA33" s="248"/>
      <c r="BB33" s="248"/>
      <c r="BC33" s="248"/>
      <c r="BD33" s="248"/>
      <c r="BE33" s="248"/>
      <c r="BF33" s="248"/>
      <c r="BG33" s="248"/>
      <c r="BH33" s="248"/>
    </row>
    <row r="34" spans="1:60" ht="22.5" customHeight="1" outlineLevel="2" x14ac:dyDescent="0.2">
      <c r="A34" s="249"/>
      <c r="B34" s="250"/>
      <c r="C34" s="480" t="s">
        <v>1133</v>
      </c>
      <c r="D34" s="480"/>
      <c r="E34" s="480"/>
      <c r="F34" s="490"/>
      <c r="G34" s="480"/>
      <c r="H34" s="247"/>
      <c r="I34" s="247"/>
      <c r="J34" s="247"/>
      <c r="K34" s="247"/>
      <c r="L34" s="247"/>
      <c r="M34" s="247"/>
      <c r="N34" s="251"/>
      <c r="O34" s="251"/>
      <c r="P34" s="251"/>
      <c r="Q34" s="251"/>
      <c r="R34" s="247"/>
      <c r="S34" s="247"/>
      <c r="T34" s="247"/>
      <c r="U34" s="247"/>
      <c r="V34" s="247"/>
      <c r="W34" s="247"/>
      <c r="X34" s="247"/>
      <c r="Y34" s="247"/>
      <c r="Z34" s="248"/>
      <c r="AA34" s="248"/>
      <c r="AB34" s="248"/>
      <c r="AC34" s="248"/>
      <c r="AD34" s="248"/>
      <c r="AE34" s="248"/>
      <c r="AF34" s="248"/>
      <c r="AG34" s="248" t="s">
        <v>136</v>
      </c>
      <c r="AH34" s="248"/>
      <c r="AI34" s="248"/>
      <c r="AJ34" s="248"/>
      <c r="AK34" s="248"/>
      <c r="AL34" s="248"/>
      <c r="AM34" s="248"/>
      <c r="AN34" s="248"/>
      <c r="AO34" s="248"/>
      <c r="AP34" s="248"/>
      <c r="AQ34" s="248"/>
      <c r="AR34" s="248"/>
      <c r="AS34" s="248"/>
      <c r="AT34" s="248"/>
      <c r="AU34" s="248"/>
      <c r="AV34" s="248"/>
      <c r="AW34" s="248"/>
      <c r="AX34" s="248"/>
      <c r="AY34" s="248"/>
      <c r="AZ34" s="248"/>
      <c r="BA34" s="264" t="str">
        <f>C34</f>
        <v>svislé nebo šikmé (odkloněné), půdorysně přímé nebo zalomené, stěn základových pasů ve volných nebo zapažených jámách, rýhách, šachtách, včetně případných vzpěr,</v>
      </c>
      <c r="BB34" s="248"/>
      <c r="BC34" s="248"/>
      <c r="BD34" s="248"/>
      <c r="BE34" s="248"/>
      <c r="BF34" s="248"/>
      <c r="BG34" s="248"/>
      <c r="BH34" s="248"/>
    </row>
    <row r="35" spans="1:60" outlineLevel="2" x14ac:dyDescent="0.2">
      <c r="A35" s="249"/>
      <c r="B35" s="250"/>
      <c r="C35" s="252" t="s">
        <v>3142</v>
      </c>
      <c r="D35" s="253"/>
      <c r="E35" s="254">
        <v>5.6288</v>
      </c>
      <c r="F35" s="491"/>
      <c r="G35" s="247"/>
      <c r="H35" s="247"/>
      <c r="I35" s="247"/>
      <c r="J35" s="247"/>
      <c r="K35" s="247"/>
      <c r="L35" s="247"/>
      <c r="M35" s="247"/>
      <c r="N35" s="251"/>
      <c r="O35" s="251"/>
      <c r="P35" s="251"/>
      <c r="Q35" s="251"/>
      <c r="R35" s="247"/>
      <c r="S35" s="247"/>
      <c r="T35" s="247"/>
      <c r="U35" s="247"/>
      <c r="V35" s="247"/>
      <c r="W35" s="247"/>
      <c r="X35" s="247"/>
      <c r="Y35" s="247"/>
      <c r="Z35" s="248"/>
      <c r="AA35" s="248"/>
      <c r="AB35" s="248"/>
      <c r="AC35" s="248"/>
      <c r="AD35" s="248"/>
      <c r="AE35" s="248"/>
      <c r="AF35" s="248"/>
      <c r="AG35" s="248" t="s">
        <v>149</v>
      </c>
      <c r="AH35" s="248">
        <v>0</v>
      </c>
      <c r="AI35" s="248"/>
      <c r="AJ35" s="248"/>
      <c r="AK35" s="248"/>
      <c r="AL35" s="248"/>
      <c r="AM35" s="248"/>
      <c r="AN35" s="248"/>
      <c r="AO35" s="248"/>
      <c r="AP35" s="248"/>
      <c r="AQ35" s="248"/>
      <c r="AR35" s="248"/>
      <c r="AS35" s="248"/>
      <c r="AT35" s="248"/>
      <c r="AU35" s="248"/>
      <c r="AV35" s="248"/>
      <c r="AW35" s="248"/>
      <c r="AX35" s="248"/>
      <c r="AY35" s="248"/>
      <c r="AZ35" s="248"/>
      <c r="BA35" s="248"/>
      <c r="BB35" s="248"/>
      <c r="BC35" s="248"/>
      <c r="BD35" s="248"/>
      <c r="BE35" s="248"/>
      <c r="BF35" s="248"/>
      <c r="BG35" s="248"/>
      <c r="BH35" s="248"/>
    </row>
    <row r="36" spans="1:60" outlineLevel="3" x14ac:dyDescent="0.2">
      <c r="A36" s="249"/>
      <c r="B36" s="250"/>
      <c r="C36" s="252" t="s">
        <v>3143</v>
      </c>
      <c r="D36" s="253"/>
      <c r="E36" s="254">
        <v>3.6240000000000001</v>
      </c>
      <c r="F36" s="491"/>
      <c r="G36" s="247"/>
      <c r="H36" s="247"/>
      <c r="I36" s="247"/>
      <c r="J36" s="247"/>
      <c r="K36" s="247"/>
      <c r="L36" s="247"/>
      <c r="M36" s="247"/>
      <c r="N36" s="251"/>
      <c r="O36" s="251"/>
      <c r="P36" s="251"/>
      <c r="Q36" s="251"/>
      <c r="R36" s="247"/>
      <c r="S36" s="247"/>
      <c r="T36" s="247"/>
      <c r="U36" s="247"/>
      <c r="V36" s="247"/>
      <c r="W36" s="247"/>
      <c r="X36" s="247"/>
      <c r="Y36" s="247"/>
      <c r="Z36" s="248"/>
      <c r="AA36" s="248"/>
      <c r="AB36" s="248"/>
      <c r="AC36" s="248"/>
      <c r="AD36" s="248"/>
      <c r="AE36" s="248"/>
      <c r="AF36" s="248"/>
      <c r="AG36" s="248" t="s">
        <v>149</v>
      </c>
      <c r="AH36" s="248">
        <v>0</v>
      </c>
      <c r="AI36" s="248"/>
      <c r="AJ36" s="248"/>
      <c r="AK36" s="248"/>
      <c r="AL36" s="248"/>
      <c r="AM36" s="248"/>
      <c r="AN36" s="248"/>
      <c r="AO36" s="248"/>
      <c r="AP36" s="248"/>
      <c r="AQ36" s="248"/>
      <c r="AR36" s="248"/>
      <c r="AS36" s="248"/>
      <c r="AT36" s="248"/>
      <c r="AU36" s="248"/>
      <c r="AV36" s="248"/>
      <c r="AW36" s="248"/>
      <c r="AX36" s="248"/>
      <c r="AY36" s="248"/>
      <c r="AZ36" s="248"/>
      <c r="BA36" s="248"/>
      <c r="BB36" s="248"/>
      <c r="BC36" s="248"/>
      <c r="BD36" s="248"/>
      <c r="BE36" s="248"/>
      <c r="BF36" s="248"/>
      <c r="BG36" s="248"/>
      <c r="BH36" s="248"/>
    </row>
    <row r="37" spans="1:60" outlineLevel="1" x14ac:dyDescent="0.2">
      <c r="A37" s="239">
        <v>10</v>
      </c>
      <c r="B37" s="240" t="s">
        <v>1135</v>
      </c>
      <c r="C37" s="241" t="s">
        <v>1136</v>
      </c>
      <c r="D37" s="242" t="s">
        <v>160</v>
      </c>
      <c r="E37" s="243">
        <v>9.2528000000000006</v>
      </c>
      <c r="F37" s="244"/>
      <c r="G37" s="245">
        <f>ROUND(E37*F37,2)</f>
        <v>0</v>
      </c>
      <c r="H37" s="244">
        <v>0</v>
      </c>
      <c r="I37" s="245">
        <f>ROUND(E37*H37,2)</f>
        <v>0</v>
      </c>
      <c r="J37" s="244">
        <v>148.5</v>
      </c>
      <c r="K37" s="245">
        <f>ROUND(E37*J37,2)</f>
        <v>1374.04</v>
      </c>
      <c r="L37" s="245">
        <v>21</v>
      </c>
      <c r="M37" s="245">
        <f>G37*(1+L37/100)</f>
        <v>0</v>
      </c>
      <c r="N37" s="243">
        <v>0</v>
      </c>
      <c r="O37" s="243">
        <f>ROUND(E37*N37,2)</f>
        <v>0</v>
      </c>
      <c r="P37" s="243">
        <v>0</v>
      </c>
      <c r="Q37" s="243">
        <f>ROUND(E37*P37,2)</f>
        <v>0</v>
      </c>
      <c r="R37" s="245" t="s">
        <v>147</v>
      </c>
      <c r="S37" s="245" t="s">
        <v>131</v>
      </c>
      <c r="T37" s="246" t="s">
        <v>131</v>
      </c>
      <c r="U37" s="247">
        <v>0.32</v>
      </c>
      <c r="V37" s="247">
        <f>ROUND(E37*U37,2)</f>
        <v>2.96</v>
      </c>
      <c r="W37" s="247"/>
      <c r="X37" s="247" t="s">
        <v>132</v>
      </c>
      <c r="Y37" s="247" t="s">
        <v>133</v>
      </c>
      <c r="Z37" s="248"/>
      <c r="AA37" s="248"/>
      <c r="AB37" s="248"/>
      <c r="AC37" s="248"/>
      <c r="AD37" s="248"/>
      <c r="AE37" s="248"/>
      <c r="AF37" s="248"/>
      <c r="AG37" s="248" t="s">
        <v>134</v>
      </c>
      <c r="AH37" s="248"/>
      <c r="AI37" s="248"/>
      <c r="AJ37" s="248"/>
      <c r="AK37" s="248"/>
      <c r="AL37" s="248"/>
      <c r="AM37" s="248"/>
      <c r="AN37" s="248"/>
      <c r="AO37" s="248"/>
      <c r="AP37" s="248"/>
      <c r="AQ37" s="248"/>
      <c r="AR37" s="248"/>
      <c r="AS37" s="248"/>
      <c r="AT37" s="248"/>
      <c r="AU37" s="248"/>
      <c r="AV37" s="248"/>
      <c r="AW37" s="248"/>
      <c r="AX37" s="248"/>
      <c r="AY37" s="248"/>
      <c r="AZ37" s="248"/>
      <c r="BA37" s="248"/>
      <c r="BB37" s="248"/>
      <c r="BC37" s="248"/>
      <c r="BD37" s="248"/>
      <c r="BE37" s="248"/>
      <c r="BF37" s="248"/>
      <c r="BG37" s="248"/>
      <c r="BH37" s="248"/>
    </row>
    <row r="38" spans="1:60" ht="22.5" customHeight="1" outlineLevel="2" x14ac:dyDescent="0.2">
      <c r="A38" s="249"/>
      <c r="B38" s="250"/>
      <c r="C38" s="480" t="s">
        <v>1133</v>
      </c>
      <c r="D38" s="480"/>
      <c r="E38" s="480"/>
      <c r="F38" s="490"/>
      <c r="G38" s="480"/>
      <c r="H38" s="247"/>
      <c r="I38" s="247"/>
      <c r="J38" s="247"/>
      <c r="K38" s="247"/>
      <c r="L38" s="247"/>
      <c r="M38" s="247"/>
      <c r="N38" s="251"/>
      <c r="O38" s="251"/>
      <c r="P38" s="251"/>
      <c r="Q38" s="251"/>
      <c r="R38" s="247"/>
      <c r="S38" s="247"/>
      <c r="T38" s="247"/>
      <c r="U38" s="247"/>
      <c r="V38" s="247"/>
      <c r="W38" s="247"/>
      <c r="X38" s="247"/>
      <c r="Y38" s="247"/>
      <c r="Z38" s="248"/>
      <c r="AA38" s="248"/>
      <c r="AB38" s="248"/>
      <c r="AC38" s="248"/>
      <c r="AD38" s="248"/>
      <c r="AE38" s="248"/>
      <c r="AF38" s="248"/>
      <c r="AG38" s="248" t="s">
        <v>136</v>
      </c>
      <c r="AH38" s="248"/>
      <c r="AI38" s="248"/>
      <c r="AJ38" s="248"/>
      <c r="AK38" s="248"/>
      <c r="AL38" s="248"/>
      <c r="AM38" s="248"/>
      <c r="AN38" s="248"/>
      <c r="AO38" s="248"/>
      <c r="AP38" s="248"/>
      <c r="AQ38" s="248"/>
      <c r="AR38" s="248"/>
      <c r="AS38" s="248"/>
      <c r="AT38" s="248"/>
      <c r="AU38" s="248"/>
      <c r="AV38" s="248"/>
      <c r="AW38" s="248"/>
      <c r="AX38" s="248"/>
      <c r="AY38" s="248"/>
      <c r="AZ38" s="248"/>
      <c r="BA38" s="264" t="str">
        <f>C38</f>
        <v>svislé nebo šikmé (odkloněné), půdorysně přímé nebo zalomené, stěn základových pasů ve volných nebo zapažených jámách, rýhách, šachtách, včetně případných vzpěr,</v>
      </c>
      <c r="BB38" s="248"/>
      <c r="BC38" s="248"/>
      <c r="BD38" s="248"/>
      <c r="BE38" s="248"/>
      <c r="BF38" s="248"/>
      <c r="BG38" s="248"/>
      <c r="BH38" s="248"/>
    </row>
    <row r="39" spans="1:60" outlineLevel="2" x14ac:dyDescent="0.2">
      <c r="A39" s="249"/>
      <c r="B39" s="250"/>
      <c r="C39" s="481" t="s">
        <v>1137</v>
      </c>
      <c r="D39" s="481"/>
      <c r="E39" s="481"/>
      <c r="F39" s="492"/>
      <c r="G39" s="481"/>
      <c r="H39" s="247"/>
      <c r="I39" s="247"/>
      <c r="J39" s="247"/>
      <c r="K39" s="247"/>
      <c r="L39" s="247"/>
      <c r="M39" s="247"/>
      <c r="N39" s="251"/>
      <c r="O39" s="251"/>
      <c r="P39" s="251"/>
      <c r="Q39" s="251"/>
      <c r="R39" s="247"/>
      <c r="S39" s="247"/>
      <c r="T39" s="247"/>
      <c r="U39" s="247"/>
      <c r="V39" s="247"/>
      <c r="W39" s="247"/>
      <c r="X39" s="247"/>
      <c r="Y39" s="247"/>
      <c r="Z39" s="248"/>
      <c r="AA39" s="248"/>
      <c r="AB39" s="248"/>
      <c r="AC39" s="248"/>
      <c r="AD39" s="248"/>
      <c r="AE39" s="248"/>
      <c r="AF39" s="248"/>
      <c r="AG39" s="248" t="s">
        <v>157</v>
      </c>
      <c r="AH39" s="248"/>
      <c r="AI39" s="248"/>
      <c r="AJ39" s="248"/>
      <c r="AK39" s="248"/>
      <c r="AL39" s="248"/>
      <c r="AM39" s="248"/>
      <c r="AN39" s="248"/>
      <c r="AO39" s="248"/>
      <c r="AP39" s="248"/>
      <c r="AQ39" s="248"/>
      <c r="AR39" s="248"/>
      <c r="AS39" s="248"/>
      <c r="AT39" s="248"/>
      <c r="AU39" s="248"/>
      <c r="AV39" s="248"/>
      <c r="AW39" s="248"/>
      <c r="AX39" s="248"/>
      <c r="AY39" s="248"/>
      <c r="AZ39" s="248"/>
      <c r="BA39" s="248"/>
      <c r="BB39" s="248"/>
      <c r="BC39" s="248"/>
      <c r="BD39" s="248"/>
      <c r="BE39" s="248"/>
      <c r="BF39" s="248"/>
      <c r="BG39" s="248"/>
      <c r="BH39" s="248"/>
    </row>
    <row r="40" spans="1:60" outlineLevel="1" x14ac:dyDescent="0.2">
      <c r="A40" s="255">
        <v>11</v>
      </c>
      <c r="B40" s="256" t="s">
        <v>1156</v>
      </c>
      <c r="C40" s="257" t="s">
        <v>3144</v>
      </c>
      <c r="D40" s="258" t="s">
        <v>308</v>
      </c>
      <c r="E40" s="259">
        <v>9</v>
      </c>
      <c r="F40" s="260"/>
      <c r="G40" s="261">
        <f>ROUND(E40*F40,2)</f>
        <v>0</v>
      </c>
      <c r="H40" s="260">
        <v>0</v>
      </c>
      <c r="I40" s="261">
        <f>ROUND(E40*H40,2)</f>
        <v>0</v>
      </c>
      <c r="J40" s="260">
        <v>1000</v>
      </c>
      <c r="K40" s="261">
        <f>ROUND(E40*J40,2)</f>
        <v>9000</v>
      </c>
      <c r="L40" s="261">
        <v>21</v>
      </c>
      <c r="M40" s="261">
        <f>G40*(1+L40/100)</f>
        <v>0</v>
      </c>
      <c r="N40" s="259">
        <v>0</v>
      </c>
      <c r="O40" s="259">
        <f>ROUND(E40*N40,2)</f>
        <v>0</v>
      </c>
      <c r="P40" s="259">
        <v>0</v>
      </c>
      <c r="Q40" s="259">
        <f>ROUND(E40*P40,2)</f>
        <v>0</v>
      </c>
      <c r="R40" s="261"/>
      <c r="S40" s="261" t="s">
        <v>193</v>
      </c>
      <c r="T40" s="262" t="s">
        <v>194</v>
      </c>
      <c r="U40" s="247">
        <v>0</v>
      </c>
      <c r="V40" s="247">
        <f>ROUND(E40*U40,2)</f>
        <v>0</v>
      </c>
      <c r="W40" s="247"/>
      <c r="X40" s="247" t="s">
        <v>132</v>
      </c>
      <c r="Y40" s="247" t="s">
        <v>133</v>
      </c>
      <c r="Z40" s="248"/>
      <c r="AA40" s="248"/>
      <c r="AB40" s="248"/>
      <c r="AC40" s="248"/>
      <c r="AD40" s="248"/>
      <c r="AE40" s="248"/>
      <c r="AF40" s="248"/>
      <c r="AG40" s="248" t="s">
        <v>134</v>
      </c>
      <c r="AH40" s="248"/>
      <c r="AI40" s="248"/>
      <c r="AJ40" s="248"/>
      <c r="AK40" s="248"/>
      <c r="AL40" s="248"/>
      <c r="AM40" s="248"/>
      <c r="AN40" s="248"/>
      <c r="AO40" s="248"/>
      <c r="AP40" s="248"/>
      <c r="AQ40" s="248"/>
      <c r="AR40" s="248"/>
      <c r="AS40" s="248"/>
      <c r="AT40" s="248"/>
      <c r="AU40" s="248"/>
      <c r="AV40" s="248"/>
      <c r="AW40" s="248"/>
      <c r="AX40" s="248"/>
      <c r="AY40" s="248"/>
      <c r="AZ40" s="248"/>
      <c r="BA40" s="248"/>
      <c r="BB40" s="248"/>
      <c r="BC40" s="248"/>
      <c r="BD40" s="248"/>
      <c r="BE40" s="248"/>
      <c r="BF40" s="248"/>
      <c r="BG40" s="248"/>
      <c r="BH40" s="248"/>
    </row>
    <row r="41" spans="1:60" outlineLevel="1" x14ac:dyDescent="0.2">
      <c r="A41" s="255">
        <v>12</v>
      </c>
      <c r="B41" s="256" t="s">
        <v>3145</v>
      </c>
      <c r="C41" s="257" t="s">
        <v>3146</v>
      </c>
      <c r="D41" s="258" t="s">
        <v>308</v>
      </c>
      <c r="E41" s="259">
        <v>24</v>
      </c>
      <c r="F41" s="260"/>
      <c r="G41" s="261">
        <f>ROUND(E41*F41,2)</f>
        <v>0</v>
      </c>
      <c r="H41" s="260">
        <v>0</v>
      </c>
      <c r="I41" s="261">
        <f>ROUND(E41*H41,2)</f>
        <v>0</v>
      </c>
      <c r="J41" s="260">
        <v>500</v>
      </c>
      <c r="K41" s="261">
        <f>ROUND(E41*J41,2)</f>
        <v>12000</v>
      </c>
      <c r="L41" s="261">
        <v>21</v>
      </c>
      <c r="M41" s="261">
        <f>G41*(1+L41/100)</f>
        <v>0</v>
      </c>
      <c r="N41" s="259">
        <v>0</v>
      </c>
      <c r="O41" s="259">
        <f>ROUND(E41*N41,2)</f>
        <v>0</v>
      </c>
      <c r="P41" s="259">
        <v>0</v>
      </c>
      <c r="Q41" s="259">
        <f>ROUND(E41*P41,2)</f>
        <v>0</v>
      </c>
      <c r="R41" s="261"/>
      <c r="S41" s="261" t="s">
        <v>193</v>
      </c>
      <c r="T41" s="262" t="s">
        <v>194</v>
      </c>
      <c r="U41" s="247">
        <v>0</v>
      </c>
      <c r="V41" s="247">
        <f>ROUND(E41*U41,2)</f>
        <v>0</v>
      </c>
      <c r="W41" s="247"/>
      <c r="X41" s="247" t="s">
        <v>132</v>
      </c>
      <c r="Y41" s="247" t="s">
        <v>133</v>
      </c>
      <c r="Z41" s="248"/>
      <c r="AA41" s="248"/>
      <c r="AB41" s="248"/>
      <c r="AC41" s="248"/>
      <c r="AD41" s="248"/>
      <c r="AE41" s="248"/>
      <c r="AF41" s="248"/>
      <c r="AG41" s="248" t="s">
        <v>134</v>
      </c>
      <c r="AH41" s="248"/>
      <c r="AI41" s="248"/>
      <c r="AJ41" s="248"/>
      <c r="AK41" s="248"/>
      <c r="AL41" s="248"/>
      <c r="AM41" s="248"/>
      <c r="AN41" s="248"/>
      <c r="AO41" s="248"/>
      <c r="AP41" s="248"/>
      <c r="AQ41" s="248"/>
      <c r="AR41" s="248"/>
      <c r="AS41" s="248"/>
      <c r="AT41" s="248"/>
      <c r="AU41" s="248"/>
      <c r="AV41" s="248"/>
      <c r="AW41" s="248"/>
      <c r="AX41" s="248"/>
      <c r="AY41" s="248"/>
      <c r="AZ41" s="248"/>
      <c r="BA41" s="248"/>
      <c r="BB41" s="248"/>
      <c r="BC41" s="248"/>
      <c r="BD41" s="248"/>
      <c r="BE41" s="248"/>
      <c r="BF41" s="248"/>
      <c r="BG41" s="248"/>
      <c r="BH41" s="248"/>
    </row>
    <row r="42" spans="1:60" x14ac:dyDescent="0.2">
      <c r="A42" s="263" t="s">
        <v>125</v>
      </c>
      <c r="B42" s="232" t="s">
        <v>51</v>
      </c>
      <c r="C42" s="233" t="s">
        <v>52</v>
      </c>
      <c r="D42" s="234"/>
      <c r="E42" s="235"/>
      <c r="F42" s="489"/>
      <c r="G42" s="236">
        <f>SUMIF(AG43:AG85,"&lt;&gt;NOR",G43:G85)</f>
        <v>0</v>
      </c>
      <c r="H42" s="236"/>
      <c r="I42" s="236">
        <f>SUM(I43:I85)</f>
        <v>276527.98</v>
      </c>
      <c r="J42" s="236"/>
      <c r="K42" s="236">
        <f>SUM(K43:K85)</f>
        <v>503724.42</v>
      </c>
      <c r="L42" s="236"/>
      <c r="M42" s="236">
        <f>SUM(M43:M85)</f>
        <v>0</v>
      </c>
      <c r="N42" s="235"/>
      <c r="O42" s="235">
        <f>SUM(O43:O85)</f>
        <v>33.049999999999997</v>
      </c>
      <c r="P42" s="235"/>
      <c r="Q42" s="235">
        <f>SUM(Q43:Q85)</f>
        <v>0</v>
      </c>
      <c r="R42" s="236"/>
      <c r="S42" s="236"/>
      <c r="T42" s="237"/>
      <c r="U42" s="238"/>
      <c r="V42" s="238">
        <f>SUM(V43:V85)</f>
        <v>174.82</v>
      </c>
      <c r="W42" s="238"/>
      <c r="X42" s="238"/>
      <c r="Y42" s="238"/>
      <c r="AG42" t="s">
        <v>126</v>
      </c>
    </row>
    <row r="43" spans="1:60" ht="22.5" outlineLevel="1" x14ac:dyDescent="0.2">
      <c r="A43" s="239">
        <v>13</v>
      </c>
      <c r="B43" s="240" t="s">
        <v>158</v>
      </c>
      <c r="C43" s="241" t="s">
        <v>159</v>
      </c>
      <c r="D43" s="242" t="s">
        <v>160</v>
      </c>
      <c r="E43" s="243">
        <v>3.125</v>
      </c>
      <c r="F43" s="244"/>
      <c r="G43" s="245">
        <f>ROUND(E43*F43,2)</f>
        <v>0</v>
      </c>
      <c r="H43" s="244">
        <v>1154.1199999999999</v>
      </c>
      <c r="I43" s="245">
        <f>ROUND(E43*H43,2)</f>
        <v>3606.63</v>
      </c>
      <c r="J43" s="244">
        <v>313.88</v>
      </c>
      <c r="K43" s="245">
        <f>ROUND(E43*J43,2)</f>
        <v>980.88</v>
      </c>
      <c r="L43" s="245">
        <v>21</v>
      </c>
      <c r="M43" s="245">
        <f>G43*(1+L43/100)</f>
        <v>0</v>
      </c>
      <c r="N43" s="243">
        <v>0.17230000000000001</v>
      </c>
      <c r="O43" s="243">
        <f>ROUND(E43*N43,2)</f>
        <v>0.54</v>
      </c>
      <c r="P43" s="243">
        <v>0</v>
      </c>
      <c r="Q43" s="243">
        <f>ROUND(E43*P43,2)</f>
        <v>0</v>
      </c>
      <c r="R43" s="245" t="s">
        <v>147</v>
      </c>
      <c r="S43" s="245" t="s">
        <v>131</v>
      </c>
      <c r="T43" s="246" t="s">
        <v>131</v>
      </c>
      <c r="U43" s="247">
        <v>0.58499999999999996</v>
      </c>
      <c r="V43" s="247">
        <f>ROUND(E43*U43,2)</f>
        <v>1.83</v>
      </c>
      <c r="W43" s="247"/>
      <c r="X43" s="247" t="s">
        <v>132</v>
      </c>
      <c r="Y43" s="247" t="s">
        <v>133</v>
      </c>
      <c r="Z43" s="248"/>
      <c r="AA43" s="248"/>
      <c r="AB43" s="248"/>
      <c r="AC43" s="248"/>
      <c r="AD43" s="248"/>
      <c r="AE43" s="248"/>
      <c r="AF43" s="248"/>
      <c r="AG43" s="248" t="s">
        <v>134</v>
      </c>
      <c r="AH43" s="248"/>
      <c r="AI43" s="248"/>
      <c r="AJ43" s="248"/>
      <c r="AK43" s="248"/>
      <c r="AL43" s="248"/>
      <c r="AM43" s="248"/>
      <c r="AN43" s="248"/>
      <c r="AO43" s="248"/>
      <c r="AP43" s="248"/>
      <c r="AQ43" s="248"/>
      <c r="AR43" s="248"/>
      <c r="AS43" s="248"/>
      <c r="AT43" s="248"/>
      <c r="AU43" s="248"/>
      <c r="AV43" s="248"/>
      <c r="AW43" s="248"/>
      <c r="AX43" s="248"/>
      <c r="AY43" s="248"/>
      <c r="AZ43" s="248"/>
      <c r="BA43" s="248"/>
      <c r="BB43" s="248"/>
      <c r="BC43" s="248"/>
      <c r="BD43" s="248"/>
      <c r="BE43" s="248"/>
      <c r="BF43" s="248"/>
      <c r="BG43" s="248"/>
      <c r="BH43" s="248"/>
    </row>
    <row r="44" spans="1:60" outlineLevel="2" x14ac:dyDescent="0.2">
      <c r="A44" s="249"/>
      <c r="B44" s="250"/>
      <c r="C44" s="252" t="s">
        <v>3147</v>
      </c>
      <c r="D44" s="253"/>
      <c r="E44" s="254">
        <v>3.125</v>
      </c>
      <c r="F44" s="491"/>
      <c r="G44" s="247"/>
      <c r="H44" s="247"/>
      <c r="I44" s="247"/>
      <c r="J44" s="247"/>
      <c r="K44" s="247"/>
      <c r="L44" s="247"/>
      <c r="M44" s="247"/>
      <c r="N44" s="251"/>
      <c r="O44" s="251"/>
      <c r="P44" s="251"/>
      <c r="Q44" s="251"/>
      <c r="R44" s="247"/>
      <c r="S44" s="247"/>
      <c r="T44" s="247"/>
      <c r="U44" s="247"/>
      <c r="V44" s="247"/>
      <c r="W44" s="247"/>
      <c r="X44" s="247"/>
      <c r="Y44" s="247"/>
      <c r="Z44" s="248"/>
      <c r="AA44" s="248"/>
      <c r="AB44" s="248"/>
      <c r="AC44" s="248"/>
      <c r="AD44" s="248"/>
      <c r="AE44" s="248"/>
      <c r="AF44" s="248"/>
      <c r="AG44" s="248" t="s">
        <v>149</v>
      </c>
      <c r="AH44" s="248">
        <v>0</v>
      </c>
      <c r="AI44" s="248"/>
      <c r="AJ44" s="248"/>
      <c r="AK44" s="248"/>
      <c r="AL44" s="248"/>
      <c r="AM44" s="248"/>
      <c r="AN44" s="248"/>
      <c r="AO44" s="248"/>
      <c r="AP44" s="248"/>
      <c r="AQ44" s="248"/>
      <c r="AR44" s="248"/>
      <c r="AS44" s="248"/>
      <c r="AT44" s="248"/>
      <c r="AU44" s="248"/>
      <c r="AV44" s="248"/>
      <c r="AW44" s="248"/>
      <c r="AX44" s="248"/>
      <c r="AY44" s="248"/>
      <c r="AZ44" s="248"/>
      <c r="BA44" s="248"/>
      <c r="BB44" s="248"/>
      <c r="BC44" s="248"/>
      <c r="BD44" s="248"/>
      <c r="BE44" s="248"/>
      <c r="BF44" s="248"/>
      <c r="BG44" s="248"/>
      <c r="BH44" s="248"/>
    </row>
    <row r="45" spans="1:60" ht="22.5" outlineLevel="1" x14ac:dyDescent="0.2">
      <c r="A45" s="239">
        <v>14</v>
      </c>
      <c r="B45" s="240" t="s">
        <v>161</v>
      </c>
      <c r="C45" s="241" t="s">
        <v>162</v>
      </c>
      <c r="D45" s="242" t="s">
        <v>160</v>
      </c>
      <c r="E45" s="243">
        <v>2.8119999999999998</v>
      </c>
      <c r="F45" s="244"/>
      <c r="G45" s="245">
        <f>ROUND(E45*F45,2)</f>
        <v>0</v>
      </c>
      <c r="H45" s="244">
        <v>1810.35</v>
      </c>
      <c r="I45" s="245">
        <f>ROUND(E45*H45,2)</f>
        <v>5090.7</v>
      </c>
      <c r="J45" s="244">
        <v>419.65</v>
      </c>
      <c r="K45" s="245">
        <f>ROUND(E45*J45,2)</f>
        <v>1180.06</v>
      </c>
      <c r="L45" s="245">
        <v>21</v>
      </c>
      <c r="M45" s="245">
        <f>G45*(1+L45/100)</f>
        <v>0</v>
      </c>
      <c r="N45" s="243">
        <v>0.27964</v>
      </c>
      <c r="O45" s="243">
        <f>ROUND(E45*N45,2)</f>
        <v>0.79</v>
      </c>
      <c r="P45" s="243">
        <v>0</v>
      </c>
      <c r="Q45" s="243">
        <f>ROUND(E45*P45,2)</f>
        <v>0</v>
      </c>
      <c r="R45" s="245" t="s">
        <v>147</v>
      </c>
      <c r="S45" s="245" t="s">
        <v>131</v>
      </c>
      <c r="T45" s="246" t="s">
        <v>131</v>
      </c>
      <c r="U45" s="247">
        <v>0.78149999999999997</v>
      </c>
      <c r="V45" s="247">
        <f>ROUND(E45*U45,2)</f>
        <v>2.2000000000000002</v>
      </c>
      <c r="W45" s="247"/>
      <c r="X45" s="247" t="s">
        <v>132</v>
      </c>
      <c r="Y45" s="247" t="s">
        <v>133</v>
      </c>
      <c r="Z45" s="248"/>
      <c r="AA45" s="248"/>
      <c r="AB45" s="248"/>
      <c r="AC45" s="248"/>
      <c r="AD45" s="248"/>
      <c r="AE45" s="248"/>
      <c r="AF45" s="248"/>
      <c r="AG45" s="248" t="s">
        <v>134</v>
      </c>
      <c r="AH45" s="248"/>
      <c r="AI45" s="248"/>
      <c r="AJ45" s="248"/>
      <c r="AK45" s="248"/>
      <c r="AL45" s="248"/>
      <c r="AM45" s="248"/>
      <c r="AN45" s="248"/>
      <c r="AO45" s="248"/>
      <c r="AP45" s="248"/>
      <c r="AQ45" s="248"/>
      <c r="AR45" s="248"/>
      <c r="AS45" s="248"/>
      <c r="AT45" s="248"/>
      <c r="AU45" s="248"/>
      <c r="AV45" s="248"/>
      <c r="AW45" s="248"/>
      <c r="AX45" s="248"/>
      <c r="AY45" s="248"/>
      <c r="AZ45" s="248"/>
      <c r="BA45" s="248"/>
      <c r="BB45" s="248"/>
      <c r="BC45" s="248"/>
      <c r="BD45" s="248"/>
      <c r="BE45" s="248"/>
      <c r="BF45" s="248"/>
      <c r="BG45" s="248"/>
      <c r="BH45" s="248"/>
    </row>
    <row r="46" spans="1:60" outlineLevel="2" x14ac:dyDescent="0.2">
      <c r="A46" s="249"/>
      <c r="B46" s="250"/>
      <c r="C46" s="252" t="s">
        <v>163</v>
      </c>
      <c r="D46" s="253"/>
      <c r="E46" s="254">
        <v>2.8119999999999998</v>
      </c>
      <c r="F46" s="491"/>
      <c r="G46" s="247"/>
      <c r="H46" s="247"/>
      <c r="I46" s="247"/>
      <c r="J46" s="247"/>
      <c r="K46" s="247"/>
      <c r="L46" s="247"/>
      <c r="M46" s="247"/>
      <c r="N46" s="251"/>
      <c r="O46" s="251"/>
      <c r="P46" s="251"/>
      <c r="Q46" s="251"/>
      <c r="R46" s="247"/>
      <c r="S46" s="247"/>
      <c r="T46" s="247"/>
      <c r="U46" s="247"/>
      <c r="V46" s="247"/>
      <c r="W46" s="247"/>
      <c r="X46" s="247"/>
      <c r="Y46" s="247"/>
      <c r="Z46" s="248"/>
      <c r="AA46" s="248"/>
      <c r="AB46" s="248"/>
      <c r="AC46" s="248"/>
      <c r="AD46" s="248"/>
      <c r="AE46" s="248"/>
      <c r="AF46" s="248"/>
      <c r="AG46" s="248" t="s">
        <v>149</v>
      </c>
      <c r="AH46" s="248">
        <v>0</v>
      </c>
      <c r="AI46" s="248"/>
      <c r="AJ46" s="248"/>
      <c r="AK46" s="248"/>
      <c r="AL46" s="248"/>
      <c r="AM46" s="248"/>
      <c r="AN46" s="248"/>
      <c r="AO46" s="248"/>
      <c r="AP46" s="248"/>
      <c r="AQ46" s="248"/>
      <c r="AR46" s="248"/>
      <c r="AS46" s="248"/>
      <c r="AT46" s="248"/>
      <c r="AU46" s="248"/>
      <c r="AV46" s="248"/>
      <c r="AW46" s="248"/>
      <c r="AX46" s="248"/>
      <c r="AY46" s="248"/>
      <c r="AZ46" s="248"/>
      <c r="BA46" s="248"/>
      <c r="BB46" s="248"/>
      <c r="BC46" s="248"/>
      <c r="BD46" s="248"/>
      <c r="BE46" s="248"/>
      <c r="BF46" s="248"/>
      <c r="BG46" s="248"/>
      <c r="BH46" s="248"/>
    </row>
    <row r="47" spans="1:60" outlineLevel="1" x14ac:dyDescent="0.2">
      <c r="A47" s="239">
        <v>15</v>
      </c>
      <c r="B47" s="240" t="s">
        <v>164</v>
      </c>
      <c r="C47" s="241" t="s">
        <v>165</v>
      </c>
      <c r="D47" s="242" t="s">
        <v>129</v>
      </c>
      <c r="E47" s="243">
        <v>2.0299999999999998</v>
      </c>
      <c r="F47" s="244"/>
      <c r="G47" s="245">
        <f>ROUND(E47*F47,2)</f>
        <v>0</v>
      </c>
      <c r="H47" s="244">
        <v>3868.66</v>
      </c>
      <c r="I47" s="245">
        <f>ROUND(E47*H47,2)</f>
        <v>7853.38</v>
      </c>
      <c r="J47" s="244">
        <v>631.34</v>
      </c>
      <c r="K47" s="245">
        <f>ROUND(E47*J47,2)</f>
        <v>1281.6199999999999</v>
      </c>
      <c r="L47" s="245">
        <v>21</v>
      </c>
      <c r="M47" s="245">
        <f>G47*(1+L47/100)</f>
        <v>0</v>
      </c>
      <c r="N47" s="243">
        <v>2.5276700000000001</v>
      </c>
      <c r="O47" s="243">
        <f>ROUND(E47*N47,2)</f>
        <v>5.13</v>
      </c>
      <c r="P47" s="243">
        <v>0</v>
      </c>
      <c r="Q47" s="243">
        <f>ROUND(E47*P47,2)</f>
        <v>0</v>
      </c>
      <c r="R47" s="245" t="s">
        <v>147</v>
      </c>
      <c r="S47" s="245" t="s">
        <v>131</v>
      </c>
      <c r="T47" s="246" t="s">
        <v>131</v>
      </c>
      <c r="U47" s="247">
        <v>1.093</v>
      </c>
      <c r="V47" s="247">
        <f>ROUND(E47*U47,2)</f>
        <v>2.2200000000000002</v>
      </c>
      <c r="W47" s="247"/>
      <c r="X47" s="247" t="s">
        <v>132</v>
      </c>
      <c r="Y47" s="247" t="s">
        <v>133</v>
      </c>
      <c r="Z47" s="248"/>
      <c r="AA47" s="248"/>
      <c r="AB47" s="248"/>
      <c r="AC47" s="248"/>
      <c r="AD47" s="248"/>
      <c r="AE47" s="248"/>
      <c r="AF47" s="248"/>
      <c r="AG47" s="248" t="s">
        <v>134</v>
      </c>
      <c r="AH47" s="248"/>
      <c r="AI47" s="248"/>
      <c r="AJ47" s="248"/>
      <c r="AK47" s="248"/>
      <c r="AL47" s="248"/>
      <c r="AM47" s="248"/>
      <c r="AN47" s="248"/>
      <c r="AO47" s="248"/>
      <c r="AP47" s="248"/>
      <c r="AQ47" s="248"/>
      <c r="AR47" s="248"/>
      <c r="AS47" s="248"/>
      <c r="AT47" s="248"/>
      <c r="AU47" s="248"/>
      <c r="AV47" s="248"/>
      <c r="AW47" s="248"/>
      <c r="AX47" s="248"/>
      <c r="AY47" s="248"/>
      <c r="AZ47" s="248"/>
      <c r="BA47" s="248"/>
      <c r="BB47" s="248"/>
      <c r="BC47" s="248"/>
      <c r="BD47" s="248"/>
      <c r="BE47" s="248"/>
      <c r="BF47" s="248"/>
      <c r="BG47" s="248"/>
      <c r="BH47" s="248"/>
    </row>
    <row r="48" spans="1:60" ht="22.5" outlineLevel="2" x14ac:dyDescent="0.2">
      <c r="A48" s="249"/>
      <c r="B48" s="250"/>
      <c r="C48" s="480" t="s">
        <v>166</v>
      </c>
      <c r="D48" s="480"/>
      <c r="E48" s="480"/>
      <c r="F48" s="490"/>
      <c r="G48" s="480"/>
      <c r="H48" s="247"/>
      <c r="I48" s="247"/>
      <c r="J48" s="247"/>
      <c r="K48" s="247"/>
      <c r="L48" s="247"/>
      <c r="M48" s="247"/>
      <c r="N48" s="251"/>
      <c r="O48" s="251"/>
      <c r="P48" s="251"/>
      <c r="Q48" s="251"/>
      <c r="R48" s="247"/>
      <c r="S48" s="247"/>
      <c r="T48" s="247"/>
      <c r="U48" s="247"/>
      <c r="V48" s="247"/>
      <c r="W48" s="247"/>
      <c r="X48" s="247"/>
      <c r="Y48" s="247"/>
      <c r="Z48" s="248"/>
      <c r="AA48" s="248"/>
      <c r="AB48" s="248"/>
      <c r="AC48" s="248"/>
      <c r="AD48" s="248"/>
      <c r="AE48" s="248"/>
      <c r="AF48" s="248"/>
      <c r="AG48" s="248" t="s">
        <v>136</v>
      </c>
      <c r="AH48" s="248"/>
      <c r="AI48" s="248"/>
      <c r="AJ48" s="248"/>
      <c r="AK48" s="248"/>
      <c r="AL48" s="248"/>
      <c r="AM48" s="248"/>
      <c r="AN48" s="248"/>
      <c r="AO48" s="248"/>
      <c r="AP48" s="248"/>
      <c r="AQ48" s="248"/>
      <c r="AR48" s="248"/>
      <c r="AS48" s="248"/>
      <c r="AT48" s="248"/>
      <c r="AU48" s="248"/>
      <c r="AV48" s="248"/>
      <c r="AW48" s="248"/>
      <c r="AX48" s="248"/>
      <c r="AY48" s="248"/>
      <c r="AZ48" s="248"/>
      <c r="BA48" s="264" t="str">
        <f>C48</f>
        <v>nosných, výplňových, obkladových, půdních, štítových, poprsních apod. (bez výztuže), s pomocným lešením o výšce podlahy do 1900 mm a pro zatížení 1,5 kPa,</v>
      </c>
      <c r="BB48" s="248"/>
      <c r="BC48" s="248"/>
      <c r="BD48" s="248"/>
      <c r="BE48" s="248"/>
      <c r="BF48" s="248"/>
      <c r="BG48" s="248"/>
      <c r="BH48" s="248"/>
    </row>
    <row r="49" spans="1:60" outlineLevel="2" x14ac:dyDescent="0.2">
      <c r="A49" s="249"/>
      <c r="B49" s="250"/>
      <c r="C49" s="252" t="s">
        <v>167</v>
      </c>
      <c r="D49" s="253"/>
      <c r="E49" s="254">
        <v>2.0299999999999998</v>
      </c>
      <c r="F49" s="491"/>
      <c r="G49" s="247"/>
      <c r="H49" s="247"/>
      <c r="I49" s="247"/>
      <c r="J49" s="247"/>
      <c r="K49" s="247"/>
      <c r="L49" s="247"/>
      <c r="M49" s="247"/>
      <c r="N49" s="251"/>
      <c r="O49" s="251"/>
      <c r="P49" s="251"/>
      <c r="Q49" s="251"/>
      <c r="R49" s="247"/>
      <c r="S49" s="247"/>
      <c r="T49" s="247"/>
      <c r="U49" s="247"/>
      <c r="V49" s="247"/>
      <c r="W49" s="247"/>
      <c r="X49" s="247"/>
      <c r="Y49" s="247"/>
      <c r="Z49" s="248"/>
      <c r="AA49" s="248"/>
      <c r="AB49" s="248"/>
      <c r="AC49" s="248"/>
      <c r="AD49" s="248"/>
      <c r="AE49" s="248"/>
      <c r="AF49" s="248"/>
      <c r="AG49" s="248" t="s">
        <v>149</v>
      </c>
      <c r="AH49" s="248">
        <v>0</v>
      </c>
      <c r="AI49" s="248"/>
      <c r="AJ49" s="248"/>
      <c r="AK49" s="248"/>
      <c r="AL49" s="248"/>
      <c r="AM49" s="248"/>
      <c r="AN49" s="248"/>
      <c r="AO49" s="248"/>
      <c r="AP49" s="248"/>
      <c r="AQ49" s="248"/>
      <c r="AR49" s="248"/>
      <c r="AS49" s="248"/>
      <c r="AT49" s="248"/>
      <c r="AU49" s="248"/>
      <c r="AV49" s="248"/>
      <c r="AW49" s="248"/>
      <c r="AX49" s="248"/>
      <c r="AY49" s="248"/>
      <c r="AZ49" s="248"/>
      <c r="BA49" s="248"/>
      <c r="BB49" s="248"/>
      <c r="BC49" s="248"/>
      <c r="BD49" s="248"/>
      <c r="BE49" s="248"/>
      <c r="BF49" s="248"/>
      <c r="BG49" s="248"/>
      <c r="BH49" s="248"/>
    </row>
    <row r="50" spans="1:60" outlineLevel="1" x14ac:dyDescent="0.2">
      <c r="A50" s="239">
        <v>16</v>
      </c>
      <c r="B50" s="240" t="s">
        <v>168</v>
      </c>
      <c r="C50" s="241" t="s">
        <v>169</v>
      </c>
      <c r="D50" s="242" t="s">
        <v>160</v>
      </c>
      <c r="E50" s="243">
        <v>21.46</v>
      </c>
      <c r="F50" s="244"/>
      <c r="G50" s="245">
        <f>ROUND(E50*F50,2)</f>
        <v>0</v>
      </c>
      <c r="H50" s="244">
        <v>256.42</v>
      </c>
      <c r="I50" s="245">
        <f>ROUND(E50*H50,2)</f>
        <v>5502.77</v>
      </c>
      <c r="J50" s="244">
        <v>443.58</v>
      </c>
      <c r="K50" s="245">
        <f>ROUND(E50*J50,2)</f>
        <v>9519.23</v>
      </c>
      <c r="L50" s="245">
        <v>21</v>
      </c>
      <c r="M50" s="245">
        <f>G50*(1+L50/100)</f>
        <v>0</v>
      </c>
      <c r="N50" s="243">
        <v>3.9309999999999998E-2</v>
      </c>
      <c r="O50" s="243">
        <f>ROUND(E50*N50,2)</f>
        <v>0.84</v>
      </c>
      <c r="P50" s="243">
        <v>0</v>
      </c>
      <c r="Q50" s="243">
        <f>ROUND(E50*P50,2)</f>
        <v>0</v>
      </c>
      <c r="R50" s="245" t="s">
        <v>147</v>
      </c>
      <c r="S50" s="245" t="s">
        <v>131</v>
      </c>
      <c r="T50" s="246" t="s">
        <v>131</v>
      </c>
      <c r="U50" s="247">
        <v>0.65</v>
      </c>
      <c r="V50" s="247">
        <f>ROUND(E50*U50,2)</f>
        <v>13.95</v>
      </c>
      <c r="W50" s="247"/>
      <c r="X50" s="247" t="s">
        <v>132</v>
      </c>
      <c r="Y50" s="247" t="s">
        <v>133</v>
      </c>
      <c r="Z50" s="248"/>
      <c r="AA50" s="248"/>
      <c r="AB50" s="248"/>
      <c r="AC50" s="248"/>
      <c r="AD50" s="248"/>
      <c r="AE50" s="248"/>
      <c r="AF50" s="248"/>
      <c r="AG50" s="248" t="s">
        <v>134</v>
      </c>
      <c r="AH50" s="248"/>
      <c r="AI50" s="248"/>
      <c r="AJ50" s="248"/>
      <c r="AK50" s="248"/>
      <c r="AL50" s="248"/>
      <c r="AM50" s="248"/>
      <c r="AN50" s="248"/>
      <c r="AO50" s="248"/>
      <c r="AP50" s="248"/>
      <c r="AQ50" s="248"/>
      <c r="AR50" s="248"/>
      <c r="AS50" s="248"/>
      <c r="AT50" s="248"/>
      <c r="AU50" s="248"/>
      <c r="AV50" s="248"/>
      <c r="AW50" s="248"/>
      <c r="AX50" s="248"/>
      <c r="AY50" s="248"/>
      <c r="AZ50" s="248"/>
      <c r="BA50" s="248"/>
      <c r="BB50" s="248"/>
      <c r="BC50" s="248"/>
      <c r="BD50" s="248"/>
      <c r="BE50" s="248"/>
      <c r="BF50" s="248"/>
      <c r="BG50" s="248"/>
      <c r="BH50" s="248"/>
    </row>
    <row r="51" spans="1:60" ht="22.5" customHeight="1" outlineLevel="2" x14ac:dyDescent="0.2">
      <c r="A51" s="249"/>
      <c r="B51" s="250"/>
      <c r="C51" s="480" t="s">
        <v>170</v>
      </c>
      <c r="D51" s="480"/>
      <c r="E51" s="480"/>
      <c r="F51" s="490"/>
      <c r="G51" s="480"/>
      <c r="H51" s="247"/>
      <c r="I51" s="247"/>
      <c r="J51" s="247"/>
      <c r="K51" s="247"/>
      <c r="L51" s="247"/>
      <c r="M51" s="247"/>
      <c r="N51" s="251"/>
      <c r="O51" s="251"/>
      <c r="P51" s="251"/>
      <c r="Q51" s="251"/>
      <c r="R51" s="247"/>
      <c r="S51" s="247"/>
      <c r="T51" s="247"/>
      <c r="U51" s="247"/>
      <c r="V51" s="247"/>
      <c r="W51" s="247"/>
      <c r="X51" s="247"/>
      <c r="Y51" s="247"/>
      <c r="Z51" s="248"/>
      <c r="AA51" s="248"/>
      <c r="AB51" s="248"/>
      <c r="AC51" s="248"/>
      <c r="AD51" s="248"/>
      <c r="AE51" s="248"/>
      <c r="AF51" s="248"/>
      <c r="AG51" s="248" t="s">
        <v>136</v>
      </c>
      <c r="AH51" s="248"/>
      <c r="AI51" s="248"/>
      <c r="AJ51" s="248"/>
      <c r="AK51" s="248"/>
      <c r="AL51" s="248"/>
      <c r="AM51" s="248"/>
      <c r="AN51" s="248"/>
      <c r="AO51" s="248"/>
      <c r="AP51" s="248"/>
      <c r="AQ51" s="248"/>
      <c r="AR51" s="248"/>
      <c r="AS51" s="248"/>
      <c r="AT51" s="248"/>
      <c r="AU51" s="248"/>
      <c r="AV51" s="248"/>
      <c r="AW51" s="248"/>
      <c r="AX51" s="248"/>
      <c r="AY51" s="248"/>
      <c r="AZ51" s="248"/>
      <c r="BA51" s="264" t="str">
        <f>C51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51" s="248"/>
      <c r="BC51" s="248"/>
      <c r="BD51" s="248"/>
      <c r="BE51" s="248"/>
      <c r="BF51" s="248"/>
      <c r="BG51" s="248"/>
      <c r="BH51" s="248"/>
    </row>
    <row r="52" spans="1:60" outlineLevel="2" x14ac:dyDescent="0.2">
      <c r="A52" s="249"/>
      <c r="B52" s="250"/>
      <c r="C52" s="252" t="s">
        <v>171</v>
      </c>
      <c r="D52" s="253"/>
      <c r="E52" s="254">
        <v>21.46</v>
      </c>
      <c r="F52" s="491"/>
      <c r="G52" s="247"/>
      <c r="H52" s="247"/>
      <c r="I52" s="247"/>
      <c r="J52" s="247"/>
      <c r="K52" s="247"/>
      <c r="L52" s="247"/>
      <c r="M52" s="247"/>
      <c r="N52" s="251"/>
      <c r="O52" s="251"/>
      <c r="P52" s="251"/>
      <c r="Q52" s="251"/>
      <c r="R52" s="247"/>
      <c r="S52" s="247"/>
      <c r="T52" s="247"/>
      <c r="U52" s="247"/>
      <c r="V52" s="247"/>
      <c r="W52" s="247"/>
      <c r="X52" s="247"/>
      <c r="Y52" s="247"/>
      <c r="Z52" s="248"/>
      <c r="AA52" s="248"/>
      <c r="AB52" s="248"/>
      <c r="AC52" s="248"/>
      <c r="AD52" s="248"/>
      <c r="AE52" s="248"/>
      <c r="AF52" s="248"/>
      <c r="AG52" s="248" t="s">
        <v>149</v>
      </c>
      <c r="AH52" s="248">
        <v>0</v>
      </c>
      <c r="AI52" s="248"/>
      <c r="AJ52" s="248"/>
      <c r="AK52" s="248"/>
      <c r="AL52" s="248"/>
      <c r="AM52" s="248"/>
      <c r="AN52" s="248"/>
      <c r="AO52" s="248"/>
      <c r="AP52" s="248"/>
      <c r="AQ52" s="248"/>
      <c r="AR52" s="248"/>
      <c r="AS52" s="248"/>
      <c r="AT52" s="248"/>
      <c r="AU52" s="248"/>
      <c r="AV52" s="248"/>
      <c r="AW52" s="248"/>
      <c r="AX52" s="248"/>
      <c r="AY52" s="248"/>
      <c r="AZ52" s="248"/>
      <c r="BA52" s="248"/>
      <c r="BB52" s="248"/>
      <c r="BC52" s="248"/>
      <c r="BD52" s="248"/>
      <c r="BE52" s="248"/>
      <c r="BF52" s="248"/>
      <c r="BG52" s="248"/>
      <c r="BH52" s="248"/>
    </row>
    <row r="53" spans="1:60" outlineLevel="1" x14ac:dyDescent="0.2">
      <c r="A53" s="239">
        <v>17</v>
      </c>
      <c r="B53" s="240" t="s">
        <v>172</v>
      </c>
      <c r="C53" s="241" t="s">
        <v>173</v>
      </c>
      <c r="D53" s="242" t="s">
        <v>160</v>
      </c>
      <c r="E53" s="243">
        <v>21.46</v>
      </c>
      <c r="F53" s="244"/>
      <c r="G53" s="245">
        <f>ROUND(E53*F53,2)</f>
        <v>0</v>
      </c>
      <c r="H53" s="244">
        <v>0</v>
      </c>
      <c r="I53" s="245">
        <f>ROUND(E53*H53,2)</f>
        <v>0</v>
      </c>
      <c r="J53" s="244">
        <v>298</v>
      </c>
      <c r="K53" s="245">
        <f>ROUND(E53*J53,2)</f>
        <v>6395.08</v>
      </c>
      <c r="L53" s="245">
        <v>21</v>
      </c>
      <c r="M53" s="245">
        <f>G53*(1+L53/100)</f>
        <v>0</v>
      </c>
      <c r="N53" s="243">
        <v>0</v>
      </c>
      <c r="O53" s="243">
        <f>ROUND(E53*N53,2)</f>
        <v>0</v>
      </c>
      <c r="P53" s="243">
        <v>0</v>
      </c>
      <c r="Q53" s="243">
        <f>ROUND(E53*P53,2)</f>
        <v>0</v>
      </c>
      <c r="R53" s="245" t="s">
        <v>147</v>
      </c>
      <c r="S53" s="245" t="s">
        <v>131</v>
      </c>
      <c r="T53" s="246" t="s">
        <v>131</v>
      </c>
      <c r="U53" s="247">
        <v>0.35</v>
      </c>
      <c r="V53" s="247">
        <f>ROUND(E53*U53,2)</f>
        <v>7.51</v>
      </c>
      <c r="W53" s="247"/>
      <c r="X53" s="247" t="s">
        <v>132</v>
      </c>
      <c r="Y53" s="247" t="s">
        <v>133</v>
      </c>
      <c r="Z53" s="248"/>
      <c r="AA53" s="248"/>
      <c r="AB53" s="248"/>
      <c r="AC53" s="248"/>
      <c r="AD53" s="248"/>
      <c r="AE53" s="248"/>
      <c r="AF53" s="248"/>
      <c r="AG53" s="248" t="s">
        <v>134</v>
      </c>
      <c r="AH53" s="248"/>
      <c r="AI53" s="248"/>
      <c r="AJ53" s="248"/>
      <c r="AK53" s="248"/>
      <c r="AL53" s="248"/>
      <c r="AM53" s="248"/>
      <c r="AN53" s="248"/>
      <c r="AO53" s="248"/>
      <c r="AP53" s="248"/>
      <c r="AQ53" s="248"/>
      <c r="AR53" s="248"/>
      <c r="AS53" s="248"/>
      <c r="AT53" s="248"/>
      <c r="AU53" s="248"/>
      <c r="AV53" s="248"/>
      <c r="AW53" s="248"/>
      <c r="AX53" s="248"/>
      <c r="AY53" s="248"/>
      <c r="AZ53" s="248"/>
      <c r="BA53" s="248"/>
      <c r="BB53" s="248"/>
      <c r="BC53" s="248"/>
      <c r="BD53" s="248"/>
      <c r="BE53" s="248"/>
      <c r="BF53" s="248"/>
      <c r="BG53" s="248"/>
      <c r="BH53" s="248"/>
    </row>
    <row r="54" spans="1:60" ht="22.5" customHeight="1" outlineLevel="2" x14ac:dyDescent="0.2">
      <c r="A54" s="249"/>
      <c r="B54" s="250"/>
      <c r="C54" s="480" t="s">
        <v>170</v>
      </c>
      <c r="D54" s="480"/>
      <c r="E54" s="480"/>
      <c r="F54" s="490"/>
      <c r="G54" s="480"/>
      <c r="H54" s="247"/>
      <c r="I54" s="247"/>
      <c r="J54" s="247"/>
      <c r="K54" s="247"/>
      <c r="L54" s="247"/>
      <c r="M54" s="247"/>
      <c r="N54" s="251"/>
      <c r="O54" s="251"/>
      <c r="P54" s="251"/>
      <c r="Q54" s="251"/>
      <c r="R54" s="247"/>
      <c r="S54" s="247"/>
      <c r="T54" s="247"/>
      <c r="U54" s="247"/>
      <c r="V54" s="247"/>
      <c r="W54" s="247"/>
      <c r="X54" s="247"/>
      <c r="Y54" s="247"/>
      <c r="Z54" s="248"/>
      <c r="AA54" s="248"/>
      <c r="AB54" s="248"/>
      <c r="AC54" s="248"/>
      <c r="AD54" s="248"/>
      <c r="AE54" s="248"/>
      <c r="AF54" s="248"/>
      <c r="AG54" s="248" t="s">
        <v>136</v>
      </c>
      <c r="AH54" s="248"/>
      <c r="AI54" s="248"/>
      <c r="AJ54" s="248"/>
      <c r="AK54" s="248"/>
      <c r="AL54" s="248"/>
      <c r="AM54" s="248"/>
      <c r="AN54" s="248"/>
      <c r="AO54" s="248"/>
      <c r="AP54" s="248"/>
      <c r="AQ54" s="248"/>
      <c r="AR54" s="248"/>
      <c r="AS54" s="248"/>
      <c r="AT54" s="248"/>
      <c r="AU54" s="248"/>
      <c r="AV54" s="248"/>
      <c r="AW54" s="248"/>
      <c r="AX54" s="248"/>
      <c r="AY54" s="248"/>
      <c r="AZ54" s="248"/>
      <c r="BA54" s="264" t="str">
        <f>C54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54" s="248"/>
      <c r="BC54" s="248"/>
      <c r="BD54" s="248"/>
      <c r="BE54" s="248"/>
      <c r="BF54" s="248"/>
      <c r="BG54" s="248"/>
      <c r="BH54" s="248"/>
    </row>
    <row r="55" spans="1:60" outlineLevel="1" x14ac:dyDescent="0.2">
      <c r="A55" s="239">
        <v>18</v>
      </c>
      <c r="B55" s="240" t="s">
        <v>174</v>
      </c>
      <c r="C55" s="241" t="s">
        <v>175</v>
      </c>
      <c r="D55" s="242" t="s">
        <v>152</v>
      </c>
      <c r="E55" s="243">
        <v>0.20300000000000001</v>
      </c>
      <c r="F55" s="244"/>
      <c r="G55" s="245">
        <f>ROUND(E55*F55,2)</f>
        <v>0</v>
      </c>
      <c r="H55" s="244">
        <v>43285.78</v>
      </c>
      <c r="I55" s="245">
        <f>ROUND(E55*H55,2)</f>
        <v>8787.01</v>
      </c>
      <c r="J55" s="244">
        <v>15014.22</v>
      </c>
      <c r="K55" s="245">
        <f>ROUND(E55*J55,2)</f>
        <v>3047.89</v>
      </c>
      <c r="L55" s="245">
        <v>21</v>
      </c>
      <c r="M55" s="245">
        <f>G55*(1+L55/100)</f>
        <v>0</v>
      </c>
      <c r="N55" s="243">
        <v>1.0202899999999999</v>
      </c>
      <c r="O55" s="243">
        <f>ROUND(E55*N55,2)</f>
        <v>0.21</v>
      </c>
      <c r="P55" s="243">
        <v>0</v>
      </c>
      <c r="Q55" s="243">
        <f>ROUND(E55*P55,2)</f>
        <v>0</v>
      </c>
      <c r="R55" s="245" t="s">
        <v>147</v>
      </c>
      <c r="S55" s="245" t="s">
        <v>131</v>
      </c>
      <c r="T55" s="246" t="s">
        <v>131</v>
      </c>
      <c r="U55" s="247">
        <v>25.271000000000001</v>
      </c>
      <c r="V55" s="247">
        <f>ROUND(E55*U55,2)</f>
        <v>5.13</v>
      </c>
      <c r="W55" s="247"/>
      <c r="X55" s="247" t="s">
        <v>132</v>
      </c>
      <c r="Y55" s="247" t="s">
        <v>133</v>
      </c>
      <c r="Z55" s="248"/>
      <c r="AA55" s="248"/>
      <c r="AB55" s="248"/>
      <c r="AC55" s="248"/>
      <c r="AD55" s="248"/>
      <c r="AE55" s="248"/>
      <c r="AF55" s="248"/>
      <c r="AG55" s="248" t="s">
        <v>134</v>
      </c>
      <c r="AH55" s="248"/>
      <c r="AI55" s="248"/>
      <c r="AJ55" s="248"/>
      <c r="AK55" s="248"/>
      <c r="AL55" s="248"/>
      <c r="AM55" s="248"/>
      <c r="AN55" s="248"/>
      <c r="AO55" s="248"/>
      <c r="AP55" s="248"/>
      <c r="AQ55" s="248"/>
      <c r="AR55" s="248"/>
      <c r="AS55" s="248"/>
      <c r="AT55" s="248"/>
      <c r="AU55" s="248"/>
      <c r="AV55" s="248"/>
      <c r="AW55" s="248"/>
      <c r="AX55" s="248"/>
      <c r="AY55" s="248"/>
      <c r="AZ55" s="248"/>
      <c r="BA55" s="248"/>
      <c r="BB55" s="248"/>
      <c r="BC55" s="248"/>
      <c r="BD55" s="248"/>
      <c r="BE55" s="248"/>
      <c r="BF55" s="248"/>
      <c r="BG55" s="248"/>
      <c r="BH55" s="248"/>
    </row>
    <row r="56" spans="1:60" outlineLevel="2" x14ac:dyDescent="0.2">
      <c r="A56" s="249"/>
      <c r="B56" s="250"/>
      <c r="C56" s="480" t="s">
        <v>153</v>
      </c>
      <c r="D56" s="480"/>
      <c r="E56" s="480"/>
      <c r="F56" s="490"/>
      <c r="G56" s="480"/>
      <c r="H56" s="247"/>
      <c r="I56" s="247"/>
      <c r="J56" s="247"/>
      <c r="K56" s="247"/>
      <c r="L56" s="247"/>
      <c r="M56" s="247"/>
      <c r="N56" s="251"/>
      <c r="O56" s="251"/>
      <c r="P56" s="251"/>
      <c r="Q56" s="251"/>
      <c r="R56" s="247"/>
      <c r="S56" s="247"/>
      <c r="T56" s="247"/>
      <c r="U56" s="247"/>
      <c r="V56" s="247"/>
      <c r="W56" s="247"/>
      <c r="X56" s="247"/>
      <c r="Y56" s="247"/>
      <c r="Z56" s="248"/>
      <c r="AA56" s="248"/>
      <c r="AB56" s="248"/>
      <c r="AC56" s="248"/>
      <c r="AD56" s="248"/>
      <c r="AE56" s="248"/>
      <c r="AF56" s="248"/>
      <c r="AG56" s="248" t="s">
        <v>136</v>
      </c>
      <c r="AH56" s="248"/>
      <c r="AI56" s="248"/>
      <c r="AJ56" s="248"/>
      <c r="AK56" s="248"/>
      <c r="AL56" s="248"/>
      <c r="AM56" s="248"/>
      <c r="AN56" s="248"/>
      <c r="AO56" s="248"/>
      <c r="AP56" s="248"/>
      <c r="AQ56" s="248"/>
      <c r="AR56" s="248"/>
      <c r="AS56" s="248"/>
      <c r="AT56" s="248"/>
      <c r="AU56" s="248"/>
      <c r="AV56" s="248"/>
      <c r="AW56" s="248"/>
      <c r="AX56" s="248"/>
      <c r="AY56" s="248"/>
      <c r="AZ56" s="248"/>
      <c r="BA56" s="248"/>
      <c r="BB56" s="248"/>
      <c r="BC56" s="248"/>
      <c r="BD56" s="248"/>
      <c r="BE56" s="248"/>
      <c r="BF56" s="248"/>
      <c r="BG56" s="248"/>
      <c r="BH56" s="248"/>
    </row>
    <row r="57" spans="1:60" outlineLevel="2" x14ac:dyDescent="0.2">
      <c r="A57" s="249"/>
      <c r="B57" s="250"/>
      <c r="C57" s="252" t="s">
        <v>176</v>
      </c>
      <c r="D57" s="253"/>
      <c r="E57" s="254">
        <v>0.20300000000000001</v>
      </c>
      <c r="F57" s="491"/>
      <c r="G57" s="247"/>
      <c r="H57" s="247"/>
      <c r="I57" s="247"/>
      <c r="J57" s="247"/>
      <c r="K57" s="247"/>
      <c r="L57" s="247"/>
      <c r="M57" s="247"/>
      <c r="N57" s="251"/>
      <c r="O57" s="251"/>
      <c r="P57" s="251"/>
      <c r="Q57" s="251"/>
      <c r="R57" s="247"/>
      <c r="S57" s="247"/>
      <c r="T57" s="247"/>
      <c r="U57" s="247"/>
      <c r="V57" s="247"/>
      <c r="W57" s="247"/>
      <c r="X57" s="247"/>
      <c r="Y57" s="247"/>
      <c r="Z57" s="248"/>
      <c r="AA57" s="248"/>
      <c r="AB57" s="248"/>
      <c r="AC57" s="248"/>
      <c r="AD57" s="248"/>
      <c r="AE57" s="248"/>
      <c r="AF57" s="248"/>
      <c r="AG57" s="248" t="s">
        <v>149</v>
      </c>
      <c r="AH57" s="248">
        <v>0</v>
      </c>
      <c r="AI57" s="248"/>
      <c r="AJ57" s="248"/>
      <c r="AK57" s="248"/>
      <c r="AL57" s="248"/>
      <c r="AM57" s="248"/>
      <c r="AN57" s="248"/>
      <c r="AO57" s="248"/>
      <c r="AP57" s="248"/>
      <c r="AQ57" s="248"/>
      <c r="AR57" s="248"/>
      <c r="AS57" s="248"/>
      <c r="AT57" s="248"/>
      <c r="AU57" s="248"/>
      <c r="AV57" s="248"/>
      <c r="AW57" s="248"/>
      <c r="AX57" s="248"/>
      <c r="AY57" s="248"/>
      <c r="AZ57" s="248"/>
      <c r="BA57" s="248"/>
      <c r="BB57" s="248"/>
      <c r="BC57" s="248"/>
      <c r="BD57" s="248"/>
      <c r="BE57" s="248"/>
      <c r="BF57" s="248"/>
      <c r="BG57" s="248"/>
      <c r="BH57" s="248"/>
    </row>
    <row r="58" spans="1:60" outlineLevel="1" x14ac:dyDescent="0.2">
      <c r="A58" s="255">
        <v>19</v>
      </c>
      <c r="B58" s="256" t="s">
        <v>177</v>
      </c>
      <c r="C58" s="257" t="s">
        <v>178</v>
      </c>
      <c r="D58" s="258" t="s">
        <v>101</v>
      </c>
      <c r="E58" s="259">
        <v>1</v>
      </c>
      <c r="F58" s="260"/>
      <c r="G58" s="261">
        <f>ROUND(E58*F58,2)</f>
        <v>0</v>
      </c>
      <c r="H58" s="260">
        <v>1408.28</v>
      </c>
      <c r="I58" s="261">
        <f>ROUND(E58*H58,2)</f>
        <v>1408.28</v>
      </c>
      <c r="J58" s="260">
        <v>131.72</v>
      </c>
      <c r="K58" s="261">
        <f>ROUND(E58*J58,2)</f>
        <v>131.72</v>
      </c>
      <c r="L58" s="261">
        <v>21</v>
      </c>
      <c r="M58" s="261">
        <f>G58*(1+L58/100)</f>
        <v>0</v>
      </c>
      <c r="N58" s="259">
        <v>3.9789999999999999E-2</v>
      </c>
      <c r="O58" s="259">
        <f>ROUND(E58*N58,2)</f>
        <v>0.04</v>
      </c>
      <c r="P58" s="259">
        <v>0</v>
      </c>
      <c r="Q58" s="259">
        <f>ROUND(E58*P58,2)</f>
        <v>0</v>
      </c>
      <c r="R58" s="261" t="s">
        <v>147</v>
      </c>
      <c r="S58" s="261" t="s">
        <v>131</v>
      </c>
      <c r="T58" s="262" t="s">
        <v>131</v>
      </c>
      <c r="U58" s="247">
        <v>0.24199999999999999</v>
      </c>
      <c r="V58" s="247">
        <f>ROUND(E58*U58,2)</f>
        <v>0.24</v>
      </c>
      <c r="W58" s="247"/>
      <c r="X58" s="247" t="s">
        <v>132</v>
      </c>
      <c r="Y58" s="247" t="s">
        <v>133</v>
      </c>
      <c r="Z58" s="248"/>
      <c r="AA58" s="248"/>
      <c r="AB58" s="248"/>
      <c r="AC58" s="248"/>
      <c r="AD58" s="248"/>
      <c r="AE58" s="248"/>
      <c r="AF58" s="248"/>
      <c r="AG58" s="248" t="s">
        <v>134</v>
      </c>
      <c r="AH58" s="248"/>
      <c r="AI58" s="248"/>
      <c r="AJ58" s="248"/>
      <c r="AK58" s="248"/>
      <c r="AL58" s="248"/>
      <c r="AM58" s="248"/>
      <c r="AN58" s="248"/>
      <c r="AO58" s="248"/>
      <c r="AP58" s="248"/>
      <c r="AQ58" s="248"/>
      <c r="AR58" s="248"/>
      <c r="AS58" s="248"/>
      <c r="AT58" s="248"/>
      <c r="AU58" s="248"/>
      <c r="AV58" s="248"/>
      <c r="AW58" s="248"/>
      <c r="AX58" s="248"/>
      <c r="AY58" s="248"/>
      <c r="AZ58" s="248"/>
      <c r="BA58" s="248"/>
      <c r="BB58" s="248"/>
      <c r="BC58" s="248"/>
      <c r="BD58" s="248"/>
      <c r="BE58" s="248"/>
      <c r="BF58" s="248"/>
      <c r="BG58" s="248"/>
      <c r="BH58" s="248"/>
    </row>
    <row r="59" spans="1:60" outlineLevel="1" x14ac:dyDescent="0.2">
      <c r="A59" s="255">
        <v>20</v>
      </c>
      <c r="B59" s="256" t="s">
        <v>177</v>
      </c>
      <c r="C59" s="257" t="s">
        <v>178</v>
      </c>
      <c r="D59" s="258" t="s">
        <v>101</v>
      </c>
      <c r="E59" s="259">
        <v>8</v>
      </c>
      <c r="F59" s="260"/>
      <c r="G59" s="261">
        <f>ROUND(E59*F59,2)</f>
        <v>0</v>
      </c>
      <c r="H59" s="260">
        <v>1408.28</v>
      </c>
      <c r="I59" s="261">
        <f>ROUND(E59*H59,2)</f>
        <v>11266.24</v>
      </c>
      <c r="J59" s="260">
        <v>131.72</v>
      </c>
      <c r="K59" s="261">
        <f>ROUND(E59*J59,2)</f>
        <v>1053.76</v>
      </c>
      <c r="L59" s="261">
        <v>21</v>
      </c>
      <c r="M59" s="261">
        <f>G59*(1+L59/100)</f>
        <v>0</v>
      </c>
      <c r="N59" s="259">
        <v>3.9789999999999999E-2</v>
      </c>
      <c r="O59" s="259">
        <f>ROUND(E59*N59,2)</f>
        <v>0.32</v>
      </c>
      <c r="P59" s="259">
        <v>0</v>
      </c>
      <c r="Q59" s="259">
        <f>ROUND(E59*P59,2)</f>
        <v>0</v>
      </c>
      <c r="R59" s="261" t="s">
        <v>147</v>
      </c>
      <c r="S59" s="261" t="s">
        <v>131</v>
      </c>
      <c r="T59" s="262" t="s">
        <v>131</v>
      </c>
      <c r="U59" s="247">
        <v>0.24199999999999999</v>
      </c>
      <c r="V59" s="247">
        <f>ROUND(E59*U59,2)</f>
        <v>1.94</v>
      </c>
      <c r="W59" s="247"/>
      <c r="X59" s="247" t="s">
        <v>132</v>
      </c>
      <c r="Y59" s="247" t="s">
        <v>133</v>
      </c>
      <c r="Z59" s="248"/>
      <c r="AA59" s="248"/>
      <c r="AB59" s="248"/>
      <c r="AC59" s="248"/>
      <c r="AD59" s="248"/>
      <c r="AE59" s="248"/>
      <c r="AF59" s="248"/>
      <c r="AG59" s="248" t="s">
        <v>134</v>
      </c>
      <c r="AH59" s="248"/>
      <c r="AI59" s="248"/>
      <c r="AJ59" s="248"/>
      <c r="AK59" s="248"/>
      <c r="AL59" s="248"/>
      <c r="AM59" s="248"/>
      <c r="AN59" s="248"/>
      <c r="AO59" s="248"/>
      <c r="AP59" s="248"/>
      <c r="AQ59" s="248"/>
      <c r="AR59" s="248"/>
      <c r="AS59" s="248"/>
      <c r="AT59" s="248"/>
      <c r="AU59" s="248"/>
      <c r="AV59" s="248"/>
      <c r="AW59" s="248"/>
      <c r="AX59" s="248"/>
      <c r="AY59" s="248"/>
      <c r="AZ59" s="248"/>
      <c r="BA59" s="248"/>
      <c r="BB59" s="248"/>
      <c r="BC59" s="248"/>
      <c r="BD59" s="248"/>
      <c r="BE59" s="248"/>
      <c r="BF59" s="248"/>
      <c r="BG59" s="248"/>
      <c r="BH59" s="248"/>
    </row>
    <row r="60" spans="1:60" outlineLevel="1" x14ac:dyDescent="0.2">
      <c r="A60" s="255">
        <v>21</v>
      </c>
      <c r="B60" s="256" t="s">
        <v>179</v>
      </c>
      <c r="C60" s="257" t="s">
        <v>180</v>
      </c>
      <c r="D60" s="258" t="s">
        <v>101</v>
      </c>
      <c r="E60" s="259">
        <v>3</v>
      </c>
      <c r="F60" s="260"/>
      <c r="G60" s="261">
        <f>ROUND(E60*F60,2)</f>
        <v>0</v>
      </c>
      <c r="H60" s="260">
        <v>1875</v>
      </c>
      <c r="I60" s="261">
        <f>ROUND(E60*H60,2)</f>
        <v>5625</v>
      </c>
      <c r="J60" s="260">
        <v>310</v>
      </c>
      <c r="K60" s="261">
        <f>ROUND(E60*J60,2)</f>
        <v>930</v>
      </c>
      <c r="L60" s="261">
        <v>21</v>
      </c>
      <c r="M60" s="261">
        <f>G60*(1+L60/100)</f>
        <v>0</v>
      </c>
      <c r="N60" s="259">
        <v>5.2720000000000003E-2</v>
      </c>
      <c r="O60" s="259">
        <f>ROUND(E60*N60,2)</f>
        <v>0.16</v>
      </c>
      <c r="P60" s="259">
        <v>0</v>
      </c>
      <c r="Q60" s="259">
        <f>ROUND(E60*P60,2)</f>
        <v>0</v>
      </c>
      <c r="R60" s="261" t="s">
        <v>147</v>
      </c>
      <c r="S60" s="261" t="s">
        <v>131</v>
      </c>
      <c r="T60" s="262" t="s">
        <v>131</v>
      </c>
      <c r="U60" s="247">
        <v>0.57789999999999997</v>
      </c>
      <c r="V60" s="247">
        <f>ROUND(E60*U60,2)</f>
        <v>1.73</v>
      </c>
      <c r="W60" s="247"/>
      <c r="X60" s="247" t="s">
        <v>132</v>
      </c>
      <c r="Y60" s="247" t="s">
        <v>133</v>
      </c>
      <c r="Z60" s="248"/>
      <c r="AA60" s="248"/>
      <c r="AB60" s="248"/>
      <c r="AC60" s="248"/>
      <c r="AD60" s="248"/>
      <c r="AE60" s="248"/>
      <c r="AF60" s="248"/>
      <c r="AG60" s="248" t="s">
        <v>134</v>
      </c>
      <c r="AH60" s="248"/>
      <c r="AI60" s="248"/>
      <c r="AJ60" s="248"/>
      <c r="AK60" s="248"/>
      <c r="AL60" s="248"/>
      <c r="AM60" s="248"/>
      <c r="AN60" s="248"/>
      <c r="AO60" s="248"/>
      <c r="AP60" s="248"/>
      <c r="AQ60" s="248"/>
      <c r="AR60" s="248"/>
      <c r="AS60" s="248"/>
      <c r="AT60" s="248"/>
      <c r="AU60" s="248"/>
      <c r="AV60" s="248"/>
      <c r="AW60" s="248"/>
      <c r="AX60" s="248"/>
      <c r="AY60" s="248"/>
      <c r="AZ60" s="248"/>
      <c r="BA60" s="248"/>
      <c r="BB60" s="248"/>
      <c r="BC60" s="248"/>
      <c r="BD60" s="248"/>
      <c r="BE60" s="248"/>
      <c r="BF60" s="248"/>
      <c r="BG60" s="248"/>
      <c r="BH60" s="248"/>
    </row>
    <row r="61" spans="1:60" outlineLevel="1" x14ac:dyDescent="0.2">
      <c r="A61" s="255">
        <v>22</v>
      </c>
      <c r="B61" s="256" t="s">
        <v>181</v>
      </c>
      <c r="C61" s="257" t="s">
        <v>182</v>
      </c>
      <c r="D61" s="258" t="s">
        <v>101</v>
      </c>
      <c r="E61" s="259">
        <v>1</v>
      </c>
      <c r="F61" s="260"/>
      <c r="G61" s="261">
        <f>ROUND(E61*F61,2)</f>
        <v>0</v>
      </c>
      <c r="H61" s="260">
        <v>3828.33</v>
      </c>
      <c r="I61" s="261">
        <f>ROUND(E61*H61,2)</f>
        <v>3828.33</v>
      </c>
      <c r="J61" s="260">
        <v>261.67</v>
      </c>
      <c r="K61" s="261">
        <f>ROUND(E61*J61,2)</f>
        <v>261.67</v>
      </c>
      <c r="L61" s="261">
        <v>21</v>
      </c>
      <c r="M61" s="261">
        <f>G61*(1+L61/100)</f>
        <v>0</v>
      </c>
      <c r="N61" s="259">
        <v>9.5750000000000002E-2</v>
      </c>
      <c r="O61" s="259">
        <f>ROUND(E61*N61,2)</f>
        <v>0.1</v>
      </c>
      <c r="P61" s="259">
        <v>0</v>
      </c>
      <c r="Q61" s="259">
        <f>ROUND(E61*P61,2)</f>
        <v>0</v>
      </c>
      <c r="R61" s="261" t="s">
        <v>147</v>
      </c>
      <c r="S61" s="261" t="s">
        <v>131</v>
      </c>
      <c r="T61" s="262" t="s">
        <v>131</v>
      </c>
      <c r="U61" s="247">
        <v>0.30099999999999999</v>
      </c>
      <c r="V61" s="247">
        <f>ROUND(E61*U61,2)</f>
        <v>0.3</v>
      </c>
      <c r="W61" s="247"/>
      <c r="X61" s="247" t="s">
        <v>132</v>
      </c>
      <c r="Y61" s="247" t="s">
        <v>133</v>
      </c>
      <c r="Z61" s="248"/>
      <c r="AA61" s="248"/>
      <c r="AB61" s="248"/>
      <c r="AC61" s="248"/>
      <c r="AD61" s="248"/>
      <c r="AE61" s="248"/>
      <c r="AF61" s="248"/>
      <c r="AG61" s="248" t="s">
        <v>134</v>
      </c>
      <c r="AH61" s="248"/>
      <c r="AI61" s="248"/>
      <c r="AJ61" s="248"/>
      <c r="AK61" s="248"/>
      <c r="AL61" s="248"/>
      <c r="AM61" s="248"/>
      <c r="AN61" s="248"/>
      <c r="AO61" s="248"/>
      <c r="AP61" s="248"/>
      <c r="AQ61" s="248"/>
      <c r="AR61" s="248"/>
      <c r="AS61" s="248"/>
      <c r="AT61" s="248"/>
      <c r="AU61" s="248"/>
      <c r="AV61" s="248"/>
      <c r="AW61" s="248"/>
      <c r="AX61" s="248"/>
      <c r="AY61" s="248"/>
      <c r="AZ61" s="248"/>
      <c r="BA61" s="248"/>
      <c r="BB61" s="248"/>
      <c r="BC61" s="248"/>
      <c r="BD61" s="248"/>
      <c r="BE61" s="248"/>
      <c r="BF61" s="248"/>
      <c r="BG61" s="248"/>
      <c r="BH61" s="248"/>
    </row>
    <row r="62" spans="1:60" ht="33.75" outlineLevel="1" x14ac:dyDescent="0.2">
      <c r="A62" s="239">
        <v>23</v>
      </c>
      <c r="B62" s="240" t="s">
        <v>183</v>
      </c>
      <c r="C62" s="241" t="s">
        <v>184</v>
      </c>
      <c r="D62" s="242" t="s">
        <v>160</v>
      </c>
      <c r="E62" s="243">
        <v>3.8025000000000002</v>
      </c>
      <c r="F62" s="244"/>
      <c r="G62" s="245">
        <f>ROUND(E62*F62,2)</f>
        <v>0</v>
      </c>
      <c r="H62" s="244">
        <v>1191.1400000000001</v>
      </c>
      <c r="I62" s="245">
        <f>ROUND(E62*H62,2)</f>
        <v>4529.3100000000004</v>
      </c>
      <c r="J62" s="244">
        <v>768.86</v>
      </c>
      <c r="K62" s="245">
        <f>ROUND(E62*J62,2)</f>
        <v>2923.59</v>
      </c>
      <c r="L62" s="245">
        <v>21</v>
      </c>
      <c r="M62" s="245">
        <f>G62*(1+L62/100)</f>
        <v>0</v>
      </c>
      <c r="N62" s="243">
        <v>5.1670000000000001E-2</v>
      </c>
      <c r="O62" s="243">
        <f>ROUND(E62*N62,2)</f>
        <v>0.2</v>
      </c>
      <c r="P62" s="243">
        <v>0</v>
      </c>
      <c r="Q62" s="243">
        <f>ROUND(E62*P62,2)</f>
        <v>0</v>
      </c>
      <c r="R62" s="245" t="s">
        <v>147</v>
      </c>
      <c r="S62" s="245" t="s">
        <v>131</v>
      </c>
      <c r="T62" s="246" t="s">
        <v>131</v>
      </c>
      <c r="U62" s="247">
        <v>1.452</v>
      </c>
      <c r="V62" s="247">
        <f>ROUND(E62*U62,2)</f>
        <v>5.52</v>
      </c>
      <c r="W62" s="247"/>
      <c r="X62" s="247" t="s">
        <v>132</v>
      </c>
      <c r="Y62" s="247" t="s">
        <v>133</v>
      </c>
      <c r="Z62" s="248"/>
      <c r="AA62" s="248"/>
      <c r="AB62" s="248"/>
      <c r="AC62" s="248"/>
      <c r="AD62" s="248"/>
      <c r="AE62" s="248"/>
      <c r="AF62" s="248"/>
      <c r="AG62" s="248" t="s">
        <v>134</v>
      </c>
      <c r="AH62" s="248"/>
      <c r="AI62" s="248"/>
      <c r="AJ62" s="248"/>
      <c r="AK62" s="248"/>
      <c r="AL62" s="248"/>
      <c r="AM62" s="248"/>
      <c r="AN62" s="248"/>
      <c r="AO62" s="248"/>
      <c r="AP62" s="248"/>
      <c r="AQ62" s="248"/>
      <c r="AR62" s="248"/>
      <c r="AS62" s="248"/>
      <c r="AT62" s="248"/>
      <c r="AU62" s="248"/>
      <c r="AV62" s="248"/>
      <c r="AW62" s="248"/>
      <c r="AX62" s="248"/>
      <c r="AY62" s="248"/>
      <c r="AZ62" s="248"/>
      <c r="BA62" s="248"/>
      <c r="BB62" s="248"/>
      <c r="BC62" s="248"/>
      <c r="BD62" s="248"/>
      <c r="BE62" s="248"/>
      <c r="BF62" s="248"/>
      <c r="BG62" s="248"/>
      <c r="BH62" s="248"/>
    </row>
    <row r="63" spans="1:60" ht="22.5" outlineLevel="2" x14ac:dyDescent="0.2">
      <c r="A63" s="249"/>
      <c r="B63" s="250"/>
      <c r="C63" s="480" t="s">
        <v>185</v>
      </c>
      <c r="D63" s="480"/>
      <c r="E63" s="480"/>
      <c r="F63" s="490"/>
      <c r="G63" s="480"/>
      <c r="H63" s="247"/>
      <c r="I63" s="247"/>
      <c r="J63" s="247"/>
      <c r="K63" s="247"/>
      <c r="L63" s="247"/>
      <c r="M63" s="247"/>
      <c r="N63" s="251"/>
      <c r="O63" s="251"/>
      <c r="P63" s="251"/>
      <c r="Q63" s="251"/>
      <c r="R63" s="247"/>
      <c r="S63" s="247"/>
      <c r="T63" s="247"/>
      <c r="U63" s="247"/>
      <c r="V63" s="247"/>
      <c r="W63" s="247"/>
      <c r="X63" s="247"/>
      <c r="Y63" s="247"/>
      <c r="Z63" s="248"/>
      <c r="AA63" s="248"/>
      <c r="AB63" s="248"/>
      <c r="AC63" s="248"/>
      <c r="AD63" s="248"/>
      <c r="AE63" s="248"/>
      <c r="AF63" s="248"/>
      <c r="AG63" s="248" t="s">
        <v>136</v>
      </c>
      <c r="AH63" s="248"/>
      <c r="AI63" s="248"/>
      <c r="AJ63" s="248"/>
      <c r="AK63" s="248"/>
      <c r="AL63" s="248"/>
      <c r="AM63" s="248"/>
      <c r="AN63" s="248"/>
      <c r="AO63" s="248"/>
      <c r="AP63" s="248"/>
      <c r="AQ63" s="248"/>
      <c r="AR63" s="248"/>
      <c r="AS63" s="248"/>
      <c r="AT63" s="248"/>
      <c r="AU63" s="248"/>
      <c r="AV63" s="248"/>
      <c r="AW63" s="248"/>
      <c r="AX63" s="248"/>
      <c r="AY63" s="248"/>
      <c r="AZ63" s="248"/>
      <c r="BA63" s="264" t="str">
        <f>C63</f>
        <v>zřízení nosné konstrukce příčky, vložení tepelné izolace tl. do 5 cm, montáž desek, tmelení spár Q2 a úprava rohů. Včetně dodávek materiálu.</v>
      </c>
      <c r="BB63" s="248"/>
      <c r="BC63" s="248"/>
      <c r="BD63" s="248"/>
      <c r="BE63" s="248"/>
      <c r="BF63" s="248"/>
      <c r="BG63" s="248"/>
      <c r="BH63" s="248"/>
    </row>
    <row r="64" spans="1:60" outlineLevel="2" x14ac:dyDescent="0.2">
      <c r="A64" s="249"/>
      <c r="B64" s="250"/>
      <c r="C64" s="252" t="s">
        <v>3148</v>
      </c>
      <c r="D64" s="253"/>
      <c r="E64" s="254">
        <v>3.8025000000000002</v>
      </c>
      <c r="F64" s="491"/>
      <c r="G64" s="247"/>
      <c r="H64" s="247"/>
      <c r="I64" s="247"/>
      <c r="J64" s="247"/>
      <c r="K64" s="247"/>
      <c r="L64" s="247"/>
      <c r="M64" s="247"/>
      <c r="N64" s="251"/>
      <c r="O64" s="251"/>
      <c r="P64" s="251"/>
      <c r="Q64" s="251"/>
      <c r="R64" s="247"/>
      <c r="S64" s="247"/>
      <c r="T64" s="247"/>
      <c r="U64" s="247"/>
      <c r="V64" s="247"/>
      <c r="W64" s="247"/>
      <c r="X64" s="247"/>
      <c r="Y64" s="247"/>
      <c r="Z64" s="248"/>
      <c r="AA64" s="248"/>
      <c r="AB64" s="248"/>
      <c r="AC64" s="248"/>
      <c r="AD64" s="248"/>
      <c r="AE64" s="248"/>
      <c r="AF64" s="248"/>
      <c r="AG64" s="248" t="s">
        <v>149</v>
      </c>
      <c r="AH64" s="248">
        <v>0</v>
      </c>
      <c r="AI64" s="248"/>
      <c r="AJ64" s="248"/>
      <c r="AK64" s="248"/>
      <c r="AL64" s="248"/>
      <c r="AM64" s="248"/>
      <c r="AN64" s="248"/>
      <c r="AO64" s="248"/>
      <c r="AP64" s="248"/>
      <c r="AQ64" s="248"/>
      <c r="AR64" s="248"/>
      <c r="AS64" s="248"/>
      <c r="AT64" s="248"/>
      <c r="AU64" s="248"/>
      <c r="AV64" s="248"/>
      <c r="AW64" s="248"/>
      <c r="AX64" s="248"/>
      <c r="AY64" s="248"/>
      <c r="AZ64" s="248"/>
      <c r="BA64" s="248"/>
      <c r="BB64" s="248"/>
      <c r="BC64" s="248"/>
      <c r="BD64" s="248"/>
      <c r="BE64" s="248"/>
      <c r="BF64" s="248"/>
      <c r="BG64" s="248"/>
      <c r="BH64" s="248"/>
    </row>
    <row r="65" spans="1:60" outlineLevel="1" x14ac:dyDescent="0.2">
      <c r="A65" s="239">
        <v>24</v>
      </c>
      <c r="B65" s="240" t="s">
        <v>186</v>
      </c>
      <c r="C65" s="241" t="s">
        <v>187</v>
      </c>
      <c r="D65" s="242" t="s">
        <v>160</v>
      </c>
      <c r="E65" s="243">
        <v>41.976999999999997</v>
      </c>
      <c r="F65" s="244"/>
      <c r="G65" s="245">
        <f>ROUND(E65*F65,2)</f>
        <v>0</v>
      </c>
      <c r="H65" s="244">
        <v>533.54999999999995</v>
      </c>
      <c r="I65" s="245">
        <f>ROUND(E65*H65,2)</f>
        <v>22396.83</v>
      </c>
      <c r="J65" s="244">
        <v>276.45</v>
      </c>
      <c r="K65" s="245">
        <f>ROUND(E65*J65,2)</f>
        <v>11604.54</v>
      </c>
      <c r="L65" s="245">
        <v>21</v>
      </c>
      <c r="M65" s="245">
        <f>G65*(1+L65/100)</f>
        <v>0</v>
      </c>
      <c r="N65" s="243">
        <v>5.654E-2</v>
      </c>
      <c r="O65" s="243">
        <f>ROUND(E65*N65,2)</f>
        <v>2.37</v>
      </c>
      <c r="P65" s="243">
        <v>0</v>
      </c>
      <c r="Q65" s="243">
        <f>ROUND(E65*P65,2)</f>
        <v>0</v>
      </c>
      <c r="R65" s="245" t="s">
        <v>147</v>
      </c>
      <c r="S65" s="245" t="s">
        <v>131</v>
      </c>
      <c r="T65" s="246" t="s">
        <v>131</v>
      </c>
      <c r="U65" s="247">
        <v>0.51744999999999997</v>
      </c>
      <c r="V65" s="247">
        <f>ROUND(E65*U65,2)</f>
        <v>21.72</v>
      </c>
      <c r="W65" s="247"/>
      <c r="X65" s="247" t="s">
        <v>132</v>
      </c>
      <c r="Y65" s="247" t="s">
        <v>133</v>
      </c>
      <c r="Z65" s="248"/>
      <c r="AA65" s="248"/>
      <c r="AB65" s="248"/>
      <c r="AC65" s="248"/>
      <c r="AD65" s="248"/>
      <c r="AE65" s="248"/>
      <c r="AF65" s="248"/>
      <c r="AG65" s="248" t="s">
        <v>134</v>
      </c>
      <c r="AH65" s="248"/>
      <c r="AI65" s="248"/>
      <c r="AJ65" s="248"/>
      <c r="AK65" s="248"/>
      <c r="AL65" s="248"/>
      <c r="AM65" s="248"/>
      <c r="AN65" s="248"/>
      <c r="AO65" s="248"/>
      <c r="AP65" s="248"/>
      <c r="AQ65" s="248"/>
      <c r="AR65" s="248"/>
      <c r="AS65" s="248"/>
      <c r="AT65" s="248"/>
      <c r="AU65" s="248"/>
      <c r="AV65" s="248"/>
      <c r="AW65" s="248"/>
      <c r="AX65" s="248"/>
      <c r="AY65" s="248"/>
      <c r="AZ65" s="248"/>
      <c r="BA65" s="248"/>
      <c r="BB65" s="248"/>
      <c r="BC65" s="248"/>
      <c r="BD65" s="248"/>
      <c r="BE65" s="248"/>
      <c r="BF65" s="248"/>
      <c r="BG65" s="248"/>
      <c r="BH65" s="248"/>
    </row>
    <row r="66" spans="1:60" outlineLevel="2" x14ac:dyDescent="0.2">
      <c r="A66" s="249"/>
      <c r="B66" s="250"/>
      <c r="C66" s="480" t="s">
        <v>188</v>
      </c>
      <c r="D66" s="480"/>
      <c r="E66" s="480"/>
      <c r="F66" s="490"/>
      <c r="G66" s="480"/>
      <c r="H66" s="247"/>
      <c r="I66" s="247"/>
      <c r="J66" s="247"/>
      <c r="K66" s="247"/>
      <c r="L66" s="247"/>
      <c r="M66" s="247"/>
      <c r="N66" s="251"/>
      <c r="O66" s="251"/>
      <c r="P66" s="251"/>
      <c r="Q66" s="251"/>
      <c r="R66" s="247"/>
      <c r="S66" s="247"/>
      <c r="T66" s="247"/>
      <c r="U66" s="247"/>
      <c r="V66" s="247"/>
      <c r="W66" s="247"/>
      <c r="X66" s="247"/>
      <c r="Y66" s="247"/>
      <c r="Z66" s="248"/>
      <c r="AA66" s="248"/>
      <c r="AB66" s="248"/>
      <c r="AC66" s="248"/>
      <c r="AD66" s="248"/>
      <c r="AE66" s="248"/>
      <c r="AF66" s="248"/>
      <c r="AG66" s="248" t="s">
        <v>136</v>
      </c>
      <c r="AH66" s="248"/>
      <c r="AI66" s="248"/>
      <c r="AJ66" s="248"/>
      <c r="AK66" s="248"/>
      <c r="AL66" s="248"/>
      <c r="AM66" s="248"/>
      <c r="AN66" s="248"/>
      <c r="AO66" s="248"/>
      <c r="AP66" s="248"/>
      <c r="AQ66" s="248"/>
      <c r="AR66" s="248"/>
      <c r="AS66" s="248"/>
      <c r="AT66" s="248"/>
      <c r="AU66" s="248"/>
      <c r="AV66" s="248"/>
      <c r="AW66" s="248"/>
      <c r="AX66" s="248"/>
      <c r="AY66" s="248"/>
      <c r="AZ66" s="248"/>
      <c r="BA66" s="248"/>
      <c r="BB66" s="248"/>
      <c r="BC66" s="248"/>
      <c r="BD66" s="248"/>
      <c r="BE66" s="248"/>
      <c r="BF66" s="248"/>
      <c r="BG66" s="248"/>
      <c r="BH66" s="248"/>
    </row>
    <row r="67" spans="1:60" outlineLevel="2" x14ac:dyDescent="0.2">
      <c r="A67" s="249"/>
      <c r="B67" s="250"/>
      <c r="C67" s="252" t="s">
        <v>3149</v>
      </c>
      <c r="D67" s="253"/>
      <c r="E67" s="254">
        <v>6.76</v>
      </c>
      <c r="F67" s="491"/>
      <c r="G67" s="247"/>
      <c r="H67" s="247"/>
      <c r="I67" s="247"/>
      <c r="J67" s="247"/>
      <c r="K67" s="247"/>
      <c r="L67" s="247"/>
      <c r="M67" s="247"/>
      <c r="N67" s="251"/>
      <c r="O67" s="251"/>
      <c r="P67" s="251"/>
      <c r="Q67" s="251"/>
      <c r="R67" s="247"/>
      <c r="S67" s="247"/>
      <c r="T67" s="247"/>
      <c r="U67" s="247"/>
      <c r="V67" s="247"/>
      <c r="W67" s="247"/>
      <c r="X67" s="247"/>
      <c r="Y67" s="247"/>
      <c r="Z67" s="248"/>
      <c r="AA67" s="248"/>
      <c r="AB67" s="248"/>
      <c r="AC67" s="248"/>
      <c r="AD67" s="248"/>
      <c r="AE67" s="248"/>
      <c r="AF67" s="248"/>
      <c r="AG67" s="248" t="s">
        <v>149</v>
      </c>
      <c r="AH67" s="248">
        <v>0</v>
      </c>
      <c r="AI67" s="248"/>
      <c r="AJ67" s="248"/>
      <c r="AK67" s="248"/>
      <c r="AL67" s="248"/>
      <c r="AM67" s="248"/>
      <c r="AN67" s="248"/>
      <c r="AO67" s="248"/>
      <c r="AP67" s="248"/>
      <c r="AQ67" s="248"/>
      <c r="AR67" s="248"/>
      <c r="AS67" s="248"/>
      <c r="AT67" s="248"/>
      <c r="AU67" s="248"/>
      <c r="AV67" s="248"/>
      <c r="AW67" s="248"/>
      <c r="AX67" s="248"/>
      <c r="AY67" s="248"/>
      <c r="AZ67" s="248"/>
      <c r="BA67" s="248"/>
      <c r="BB67" s="248"/>
      <c r="BC67" s="248"/>
      <c r="BD67" s="248"/>
      <c r="BE67" s="248"/>
      <c r="BF67" s="248"/>
      <c r="BG67" s="248"/>
      <c r="BH67" s="248"/>
    </row>
    <row r="68" spans="1:60" outlineLevel="3" x14ac:dyDescent="0.2">
      <c r="A68" s="249"/>
      <c r="B68" s="250"/>
      <c r="C68" s="252" t="s">
        <v>3150</v>
      </c>
      <c r="D68" s="253"/>
      <c r="E68" s="254">
        <v>35.216999999999999</v>
      </c>
      <c r="F68" s="491"/>
      <c r="G68" s="247"/>
      <c r="H68" s="247"/>
      <c r="I68" s="247"/>
      <c r="J68" s="247"/>
      <c r="K68" s="247"/>
      <c r="L68" s="247"/>
      <c r="M68" s="247"/>
      <c r="N68" s="251"/>
      <c r="O68" s="251"/>
      <c r="P68" s="251"/>
      <c r="Q68" s="251"/>
      <c r="R68" s="247"/>
      <c r="S68" s="247"/>
      <c r="T68" s="247"/>
      <c r="U68" s="247"/>
      <c r="V68" s="247"/>
      <c r="W68" s="247"/>
      <c r="X68" s="247"/>
      <c r="Y68" s="247"/>
      <c r="Z68" s="248"/>
      <c r="AA68" s="248"/>
      <c r="AB68" s="248"/>
      <c r="AC68" s="248"/>
      <c r="AD68" s="248"/>
      <c r="AE68" s="248"/>
      <c r="AF68" s="248"/>
      <c r="AG68" s="248" t="s">
        <v>149</v>
      </c>
      <c r="AH68" s="248">
        <v>0</v>
      </c>
      <c r="AI68" s="248"/>
      <c r="AJ68" s="248"/>
      <c r="AK68" s="248"/>
      <c r="AL68" s="248"/>
      <c r="AM68" s="248"/>
      <c r="AN68" s="248"/>
      <c r="AO68" s="248"/>
      <c r="AP68" s="248"/>
      <c r="AQ68" s="248"/>
      <c r="AR68" s="248"/>
      <c r="AS68" s="248"/>
      <c r="AT68" s="248"/>
      <c r="AU68" s="248"/>
      <c r="AV68" s="248"/>
      <c r="AW68" s="248"/>
      <c r="AX68" s="248"/>
      <c r="AY68" s="248"/>
      <c r="AZ68" s="248"/>
      <c r="BA68" s="248"/>
      <c r="BB68" s="248"/>
      <c r="BC68" s="248"/>
      <c r="BD68" s="248"/>
      <c r="BE68" s="248"/>
      <c r="BF68" s="248"/>
      <c r="BG68" s="248"/>
      <c r="BH68" s="248"/>
    </row>
    <row r="69" spans="1:60" outlineLevel="1" x14ac:dyDescent="0.2">
      <c r="A69" s="239">
        <v>25</v>
      </c>
      <c r="B69" s="240" t="s">
        <v>189</v>
      </c>
      <c r="C69" s="241" t="s">
        <v>190</v>
      </c>
      <c r="D69" s="242" t="s">
        <v>160</v>
      </c>
      <c r="E69" s="243">
        <v>199.1891</v>
      </c>
      <c r="F69" s="244"/>
      <c r="G69" s="245">
        <f>ROUND(E69*F69,2)</f>
        <v>0</v>
      </c>
      <c r="H69" s="244">
        <v>987.17</v>
      </c>
      <c r="I69" s="245">
        <f>ROUND(E69*H69,2)</f>
        <v>196633.5</v>
      </c>
      <c r="J69" s="244">
        <v>296.83</v>
      </c>
      <c r="K69" s="245">
        <f>ROUND(E69*J69,2)</f>
        <v>59125.3</v>
      </c>
      <c r="L69" s="245">
        <v>21</v>
      </c>
      <c r="M69" s="245">
        <f>G69*(1+L69/100)</f>
        <v>0</v>
      </c>
      <c r="N69" s="243">
        <v>0.11219</v>
      </c>
      <c r="O69" s="243">
        <f>ROUND(E69*N69,2)</f>
        <v>22.35</v>
      </c>
      <c r="P69" s="243">
        <v>0</v>
      </c>
      <c r="Q69" s="243">
        <f>ROUND(E69*P69,2)</f>
        <v>0</v>
      </c>
      <c r="R69" s="245" t="s">
        <v>147</v>
      </c>
      <c r="S69" s="245" t="s">
        <v>131</v>
      </c>
      <c r="T69" s="246" t="s">
        <v>131</v>
      </c>
      <c r="U69" s="247">
        <v>0.55488999999999999</v>
      </c>
      <c r="V69" s="247">
        <f>ROUND(E69*U69,2)</f>
        <v>110.53</v>
      </c>
      <c r="W69" s="247"/>
      <c r="X69" s="247" t="s">
        <v>132</v>
      </c>
      <c r="Y69" s="247" t="s">
        <v>133</v>
      </c>
      <c r="Z69" s="248"/>
      <c r="AA69" s="248"/>
      <c r="AB69" s="248"/>
      <c r="AC69" s="248"/>
      <c r="AD69" s="248"/>
      <c r="AE69" s="248"/>
      <c r="AF69" s="248"/>
      <c r="AG69" s="248" t="s">
        <v>134</v>
      </c>
      <c r="AH69" s="248"/>
      <c r="AI69" s="248"/>
      <c r="AJ69" s="248"/>
      <c r="AK69" s="248"/>
      <c r="AL69" s="248"/>
      <c r="AM69" s="248"/>
      <c r="AN69" s="248"/>
      <c r="AO69" s="248"/>
      <c r="AP69" s="248"/>
      <c r="AQ69" s="248"/>
      <c r="AR69" s="248"/>
      <c r="AS69" s="248"/>
      <c r="AT69" s="248"/>
      <c r="AU69" s="248"/>
      <c r="AV69" s="248"/>
      <c r="AW69" s="248"/>
      <c r="AX69" s="248"/>
      <c r="AY69" s="248"/>
      <c r="AZ69" s="248"/>
      <c r="BA69" s="248"/>
      <c r="BB69" s="248"/>
      <c r="BC69" s="248"/>
      <c r="BD69" s="248"/>
      <c r="BE69" s="248"/>
      <c r="BF69" s="248"/>
      <c r="BG69" s="248"/>
      <c r="BH69" s="248"/>
    </row>
    <row r="70" spans="1:60" outlineLevel="2" x14ac:dyDescent="0.2">
      <c r="A70" s="249"/>
      <c r="B70" s="250"/>
      <c r="C70" s="480" t="s">
        <v>188</v>
      </c>
      <c r="D70" s="480"/>
      <c r="E70" s="480"/>
      <c r="F70" s="490"/>
      <c r="G70" s="480"/>
      <c r="H70" s="247"/>
      <c r="I70" s="247"/>
      <c r="J70" s="247"/>
      <c r="K70" s="247"/>
      <c r="L70" s="247"/>
      <c r="M70" s="247"/>
      <c r="N70" s="251"/>
      <c r="O70" s="251"/>
      <c r="P70" s="251"/>
      <c r="Q70" s="251"/>
      <c r="R70" s="247"/>
      <c r="S70" s="247"/>
      <c r="T70" s="247"/>
      <c r="U70" s="247"/>
      <c r="V70" s="247"/>
      <c r="W70" s="247"/>
      <c r="X70" s="247"/>
      <c r="Y70" s="247"/>
      <c r="Z70" s="248"/>
      <c r="AA70" s="248"/>
      <c r="AB70" s="248"/>
      <c r="AC70" s="248"/>
      <c r="AD70" s="248"/>
      <c r="AE70" s="248"/>
      <c r="AF70" s="248"/>
      <c r="AG70" s="248" t="s">
        <v>136</v>
      </c>
      <c r="AH70" s="248"/>
      <c r="AI70" s="248"/>
      <c r="AJ70" s="248"/>
      <c r="AK70" s="248"/>
      <c r="AL70" s="248"/>
      <c r="AM70" s="248"/>
      <c r="AN70" s="248"/>
      <c r="AO70" s="248"/>
      <c r="AP70" s="248"/>
      <c r="AQ70" s="248"/>
      <c r="AR70" s="248"/>
      <c r="AS70" s="248"/>
      <c r="AT70" s="248"/>
      <c r="AU70" s="248"/>
      <c r="AV70" s="248"/>
      <c r="AW70" s="248"/>
      <c r="AX70" s="248"/>
      <c r="AY70" s="248"/>
      <c r="AZ70" s="248"/>
      <c r="BA70" s="248"/>
      <c r="BB70" s="248"/>
      <c r="BC70" s="248"/>
      <c r="BD70" s="248"/>
      <c r="BE70" s="248"/>
      <c r="BF70" s="248"/>
      <c r="BG70" s="248"/>
      <c r="BH70" s="248"/>
    </row>
    <row r="71" spans="1:60" ht="33.75" outlineLevel="2" x14ac:dyDescent="0.2">
      <c r="A71" s="249"/>
      <c r="B71" s="250"/>
      <c r="C71" s="252" t="s">
        <v>3151</v>
      </c>
      <c r="D71" s="253"/>
      <c r="E71" s="254">
        <v>205.9776</v>
      </c>
      <c r="F71" s="491"/>
      <c r="G71" s="247"/>
      <c r="H71" s="247"/>
      <c r="I71" s="247"/>
      <c r="J71" s="247"/>
      <c r="K71" s="247"/>
      <c r="L71" s="247"/>
      <c r="M71" s="247"/>
      <c r="N71" s="251"/>
      <c r="O71" s="251"/>
      <c r="P71" s="251"/>
      <c r="Q71" s="251"/>
      <c r="R71" s="247"/>
      <c r="S71" s="247"/>
      <c r="T71" s="247"/>
      <c r="U71" s="247"/>
      <c r="V71" s="247"/>
      <c r="W71" s="247"/>
      <c r="X71" s="247"/>
      <c r="Y71" s="247"/>
      <c r="Z71" s="248"/>
      <c r="AA71" s="248"/>
      <c r="AB71" s="248"/>
      <c r="AC71" s="248"/>
      <c r="AD71" s="248"/>
      <c r="AE71" s="248"/>
      <c r="AF71" s="248"/>
      <c r="AG71" s="248" t="s">
        <v>149</v>
      </c>
      <c r="AH71" s="248">
        <v>0</v>
      </c>
      <c r="AI71" s="248"/>
      <c r="AJ71" s="248"/>
      <c r="AK71" s="248"/>
      <c r="AL71" s="248"/>
      <c r="AM71" s="248"/>
      <c r="AN71" s="248"/>
      <c r="AO71" s="248"/>
      <c r="AP71" s="248"/>
      <c r="AQ71" s="248"/>
      <c r="AR71" s="248"/>
      <c r="AS71" s="248"/>
      <c r="AT71" s="248"/>
      <c r="AU71" s="248"/>
      <c r="AV71" s="248"/>
      <c r="AW71" s="248"/>
      <c r="AX71" s="248"/>
      <c r="AY71" s="248"/>
      <c r="AZ71" s="248"/>
      <c r="BA71" s="248"/>
      <c r="BB71" s="248"/>
      <c r="BC71" s="248"/>
      <c r="BD71" s="248"/>
      <c r="BE71" s="248"/>
      <c r="BF71" s="248"/>
      <c r="BG71" s="248"/>
      <c r="BH71" s="248"/>
    </row>
    <row r="72" spans="1:60" outlineLevel="3" x14ac:dyDescent="0.2">
      <c r="A72" s="249"/>
      <c r="B72" s="250"/>
      <c r="C72" s="252" t="s">
        <v>3152</v>
      </c>
      <c r="D72" s="253"/>
      <c r="E72" s="254">
        <v>12.625</v>
      </c>
      <c r="F72" s="491"/>
      <c r="G72" s="247"/>
      <c r="H72" s="247"/>
      <c r="I72" s="247"/>
      <c r="J72" s="247"/>
      <c r="K72" s="247"/>
      <c r="L72" s="247"/>
      <c r="M72" s="247"/>
      <c r="N72" s="251"/>
      <c r="O72" s="251"/>
      <c r="P72" s="251"/>
      <c r="Q72" s="251"/>
      <c r="R72" s="247"/>
      <c r="S72" s="247"/>
      <c r="T72" s="247"/>
      <c r="U72" s="247"/>
      <c r="V72" s="247"/>
      <c r="W72" s="247"/>
      <c r="X72" s="247"/>
      <c r="Y72" s="247"/>
      <c r="Z72" s="248"/>
      <c r="AA72" s="248"/>
      <c r="AB72" s="248"/>
      <c r="AC72" s="248"/>
      <c r="AD72" s="248"/>
      <c r="AE72" s="248"/>
      <c r="AF72" s="248"/>
      <c r="AG72" s="248" t="s">
        <v>149</v>
      </c>
      <c r="AH72" s="248">
        <v>0</v>
      </c>
      <c r="AI72" s="248"/>
      <c r="AJ72" s="248"/>
      <c r="AK72" s="248"/>
      <c r="AL72" s="248"/>
      <c r="AM72" s="248"/>
      <c r="AN72" s="248"/>
      <c r="AO72" s="248"/>
      <c r="AP72" s="248"/>
      <c r="AQ72" s="248"/>
      <c r="AR72" s="248"/>
      <c r="AS72" s="248"/>
      <c r="AT72" s="248"/>
      <c r="AU72" s="248"/>
      <c r="AV72" s="248"/>
      <c r="AW72" s="248"/>
      <c r="AX72" s="248"/>
      <c r="AY72" s="248"/>
      <c r="AZ72" s="248"/>
      <c r="BA72" s="248"/>
      <c r="BB72" s="248"/>
      <c r="BC72" s="248"/>
      <c r="BD72" s="248"/>
      <c r="BE72" s="248"/>
      <c r="BF72" s="248"/>
      <c r="BG72" s="248"/>
      <c r="BH72" s="248"/>
    </row>
    <row r="73" spans="1:60" outlineLevel="3" x14ac:dyDescent="0.2">
      <c r="A73" s="249"/>
      <c r="B73" s="250"/>
      <c r="C73" s="252" t="s">
        <v>3153</v>
      </c>
      <c r="D73" s="253"/>
      <c r="E73" s="254">
        <v>-26.238499999999998</v>
      </c>
      <c r="F73" s="491"/>
      <c r="G73" s="247"/>
      <c r="H73" s="247"/>
      <c r="I73" s="247"/>
      <c r="J73" s="247"/>
      <c r="K73" s="247"/>
      <c r="L73" s="247"/>
      <c r="M73" s="247"/>
      <c r="N73" s="251"/>
      <c r="O73" s="251"/>
      <c r="P73" s="251"/>
      <c r="Q73" s="251"/>
      <c r="R73" s="247"/>
      <c r="S73" s="247"/>
      <c r="T73" s="247"/>
      <c r="U73" s="247"/>
      <c r="V73" s="247"/>
      <c r="W73" s="247"/>
      <c r="X73" s="247"/>
      <c r="Y73" s="247"/>
      <c r="Z73" s="248"/>
      <c r="AA73" s="248"/>
      <c r="AB73" s="248"/>
      <c r="AC73" s="248"/>
      <c r="AD73" s="248"/>
      <c r="AE73" s="248"/>
      <c r="AF73" s="248"/>
      <c r="AG73" s="248" t="s">
        <v>149</v>
      </c>
      <c r="AH73" s="248">
        <v>0</v>
      </c>
      <c r="AI73" s="248"/>
      <c r="AJ73" s="248"/>
      <c r="AK73" s="248"/>
      <c r="AL73" s="248"/>
      <c r="AM73" s="248"/>
      <c r="AN73" s="248"/>
      <c r="AO73" s="248"/>
      <c r="AP73" s="248"/>
      <c r="AQ73" s="248"/>
      <c r="AR73" s="248"/>
      <c r="AS73" s="248"/>
      <c r="AT73" s="248"/>
      <c r="AU73" s="248"/>
      <c r="AV73" s="248"/>
      <c r="AW73" s="248"/>
      <c r="AX73" s="248"/>
      <c r="AY73" s="248"/>
      <c r="AZ73" s="248"/>
      <c r="BA73" s="248"/>
      <c r="BB73" s="248"/>
      <c r="BC73" s="248"/>
      <c r="BD73" s="248"/>
      <c r="BE73" s="248"/>
      <c r="BF73" s="248"/>
      <c r="BG73" s="248"/>
      <c r="BH73" s="248"/>
    </row>
    <row r="74" spans="1:60" outlineLevel="3" x14ac:dyDescent="0.2">
      <c r="A74" s="249"/>
      <c r="B74" s="250"/>
      <c r="C74" s="252" t="s">
        <v>3154</v>
      </c>
      <c r="D74" s="253"/>
      <c r="E74" s="254">
        <v>6.8250000000000002</v>
      </c>
      <c r="F74" s="491"/>
      <c r="G74" s="247"/>
      <c r="H74" s="247"/>
      <c r="I74" s="247"/>
      <c r="J74" s="247"/>
      <c r="K74" s="247"/>
      <c r="L74" s="247"/>
      <c r="M74" s="247"/>
      <c r="N74" s="251"/>
      <c r="O74" s="251"/>
      <c r="P74" s="251"/>
      <c r="Q74" s="251"/>
      <c r="R74" s="247"/>
      <c r="S74" s="247"/>
      <c r="T74" s="247"/>
      <c r="U74" s="247"/>
      <c r="V74" s="247"/>
      <c r="W74" s="247"/>
      <c r="X74" s="247"/>
      <c r="Y74" s="247"/>
      <c r="Z74" s="248"/>
      <c r="AA74" s="248"/>
      <c r="AB74" s="248"/>
      <c r="AC74" s="248"/>
      <c r="AD74" s="248"/>
      <c r="AE74" s="248"/>
      <c r="AF74" s="248"/>
      <c r="AG74" s="248" t="s">
        <v>149</v>
      </c>
      <c r="AH74" s="248">
        <v>0</v>
      </c>
      <c r="AI74" s="248"/>
      <c r="AJ74" s="248"/>
      <c r="AK74" s="248"/>
      <c r="AL74" s="248"/>
      <c r="AM74" s="248"/>
      <c r="AN74" s="248"/>
      <c r="AO74" s="248"/>
      <c r="AP74" s="248"/>
      <c r="AQ74" s="248"/>
      <c r="AR74" s="248"/>
      <c r="AS74" s="248"/>
      <c r="AT74" s="248"/>
      <c r="AU74" s="248"/>
      <c r="AV74" s="248"/>
      <c r="AW74" s="248"/>
      <c r="AX74" s="248"/>
      <c r="AY74" s="248"/>
      <c r="AZ74" s="248"/>
      <c r="BA74" s="248"/>
      <c r="BB74" s="248"/>
      <c r="BC74" s="248"/>
      <c r="BD74" s="248"/>
      <c r="BE74" s="248"/>
      <c r="BF74" s="248"/>
      <c r="BG74" s="248"/>
      <c r="BH74" s="248"/>
    </row>
    <row r="75" spans="1:60" outlineLevel="1" x14ac:dyDescent="0.2">
      <c r="A75" s="239">
        <v>26</v>
      </c>
      <c r="B75" s="240" t="s">
        <v>191</v>
      </c>
      <c r="C75" s="241" t="s">
        <v>192</v>
      </c>
      <c r="D75" s="242" t="s">
        <v>160</v>
      </c>
      <c r="E75" s="243">
        <v>82.5</v>
      </c>
      <c r="F75" s="244"/>
      <c r="G75" s="245">
        <f>ROUND(E75*F75,2)</f>
        <v>0</v>
      </c>
      <c r="H75" s="244">
        <v>0</v>
      </c>
      <c r="I75" s="245">
        <f>ROUND(E75*H75,2)</f>
        <v>0</v>
      </c>
      <c r="J75" s="244">
        <v>1300</v>
      </c>
      <c r="K75" s="245">
        <f>ROUND(E75*J75,2)</f>
        <v>107250</v>
      </c>
      <c r="L75" s="245">
        <v>21</v>
      </c>
      <c r="M75" s="245">
        <f>G75*(1+L75/100)</f>
        <v>0</v>
      </c>
      <c r="N75" s="243">
        <v>0</v>
      </c>
      <c r="O75" s="243">
        <f>ROUND(E75*N75,2)</f>
        <v>0</v>
      </c>
      <c r="P75" s="243">
        <v>0</v>
      </c>
      <c r="Q75" s="243">
        <f>ROUND(E75*P75,2)</f>
        <v>0</v>
      </c>
      <c r="R75" s="245"/>
      <c r="S75" s="245" t="s">
        <v>193</v>
      </c>
      <c r="T75" s="246" t="s">
        <v>194</v>
      </c>
      <c r="U75" s="247">
        <v>0</v>
      </c>
      <c r="V75" s="247">
        <f>ROUND(E75*U75,2)</f>
        <v>0</v>
      </c>
      <c r="W75" s="247"/>
      <c r="X75" s="247" t="s">
        <v>132</v>
      </c>
      <c r="Y75" s="247" t="s">
        <v>133</v>
      </c>
      <c r="Z75" s="248"/>
      <c r="AA75" s="248"/>
      <c r="AB75" s="248"/>
      <c r="AC75" s="248"/>
      <c r="AD75" s="248"/>
      <c r="AE75" s="248"/>
      <c r="AF75" s="248"/>
      <c r="AG75" s="248" t="s">
        <v>134</v>
      </c>
      <c r="AH75" s="248"/>
      <c r="AI75" s="248"/>
      <c r="AJ75" s="248"/>
      <c r="AK75" s="248"/>
      <c r="AL75" s="248"/>
      <c r="AM75" s="248"/>
      <c r="AN75" s="248"/>
      <c r="AO75" s="248"/>
      <c r="AP75" s="248"/>
      <c r="AQ75" s="248"/>
      <c r="AR75" s="248"/>
      <c r="AS75" s="248"/>
      <c r="AT75" s="248"/>
      <c r="AU75" s="248"/>
      <c r="AV75" s="248"/>
      <c r="AW75" s="248"/>
      <c r="AX75" s="248"/>
      <c r="AY75" s="248"/>
      <c r="AZ75" s="248"/>
      <c r="BA75" s="248"/>
      <c r="BB75" s="248"/>
      <c r="BC75" s="248"/>
      <c r="BD75" s="248"/>
      <c r="BE75" s="248"/>
      <c r="BF75" s="248"/>
      <c r="BG75" s="248"/>
      <c r="BH75" s="248"/>
    </row>
    <row r="76" spans="1:60" outlineLevel="2" x14ac:dyDescent="0.2">
      <c r="A76" s="249"/>
      <c r="B76" s="250"/>
      <c r="C76" s="252" t="s">
        <v>3155</v>
      </c>
      <c r="D76" s="253"/>
      <c r="E76" s="254">
        <v>82.5</v>
      </c>
      <c r="F76" s="491"/>
      <c r="G76" s="247"/>
      <c r="H76" s="247"/>
      <c r="I76" s="247"/>
      <c r="J76" s="247"/>
      <c r="K76" s="247"/>
      <c r="L76" s="247"/>
      <c r="M76" s="247"/>
      <c r="N76" s="251"/>
      <c r="O76" s="251"/>
      <c r="P76" s="251"/>
      <c r="Q76" s="251"/>
      <c r="R76" s="247"/>
      <c r="S76" s="247"/>
      <c r="T76" s="247"/>
      <c r="U76" s="247"/>
      <c r="V76" s="247"/>
      <c r="W76" s="247"/>
      <c r="X76" s="247"/>
      <c r="Y76" s="247"/>
      <c r="Z76" s="248"/>
      <c r="AA76" s="248"/>
      <c r="AB76" s="248"/>
      <c r="AC76" s="248"/>
      <c r="AD76" s="248"/>
      <c r="AE76" s="248"/>
      <c r="AF76" s="248"/>
      <c r="AG76" s="248" t="s">
        <v>149</v>
      </c>
      <c r="AH76" s="248">
        <v>0</v>
      </c>
      <c r="AI76" s="248"/>
      <c r="AJ76" s="248"/>
      <c r="AK76" s="248"/>
      <c r="AL76" s="248"/>
      <c r="AM76" s="248"/>
      <c r="AN76" s="248"/>
      <c r="AO76" s="248"/>
      <c r="AP76" s="248"/>
      <c r="AQ76" s="248"/>
      <c r="AR76" s="248"/>
      <c r="AS76" s="248"/>
      <c r="AT76" s="248"/>
      <c r="AU76" s="248"/>
      <c r="AV76" s="248"/>
      <c r="AW76" s="248"/>
      <c r="AX76" s="248"/>
      <c r="AY76" s="248"/>
      <c r="AZ76" s="248"/>
      <c r="BA76" s="248"/>
      <c r="BB76" s="248"/>
      <c r="BC76" s="248"/>
      <c r="BD76" s="248"/>
      <c r="BE76" s="248"/>
      <c r="BF76" s="248"/>
      <c r="BG76" s="248"/>
      <c r="BH76" s="248"/>
    </row>
    <row r="77" spans="1:60" outlineLevel="1" x14ac:dyDescent="0.2">
      <c r="A77" s="239">
        <v>27</v>
      </c>
      <c r="B77" s="240" t="s">
        <v>195</v>
      </c>
      <c r="C77" s="241" t="s">
        <v>196</v>
      </c>
      <c r="D77" s="242" t="s">
        <v>160</v>
      </c>
      <c r="E77" s="243">
        <v>141.64590000000001</v>
      </c>
      <c r="F77" s="244"/>
      <c r="G77" s="245">
        <f>ROUND(E77*F77,2)</f>
        <v>0</v>
      </c>
      <c r="H77" s="244">
        <v>0</v>
      </c>
      <c r="I77" s="245">
        <f>ROUND(E77*H77,2)</f>
        <v>0</v>
      </c>
      <c r="J77" s="244">
        <v>1200</v>
      </c>
      <c r="K77" s="245">
        <f>ROUND(E77*J77,2)</f>
        <v>169975.08</v>
      </c>
      <c r="L77" s="245">
        <v>21</v>
      </c>
      <c r="M77" s="245">
        <f>G77*(1+L77/100)</f>
        <v>0</v>
      </c>
      <c r="N77" s="243">
        <v>0</v>
      </c>
      <c r="O77" s="243">
        <f>ROUND(E77*N77,2)</f>
        <v>0</v>
      </c>
      <c r="P77" s="243">
        <v>0</v>
      </c>
      <c r="Q77" s="243">
        <f>ROUND(E77*P77,2)</f>
        <v>0</v>
      </c>
      <c r="R77" s="245"/>
      <c r="S77" s="245" t="s">
        <v>193</v>
      </c>
      <c r="T77" s="246" t="s">
        <v>194</v>
      </c>
      <c r="U77" s="247">
        <v>0</v>
      </c>
      <c r="V77" s="247">
        <f>ROUND(E77*U77,2)</f>
        <v>0</v>
      </c>
      <c r="W77" s="247"/>
      <c r="X77" s="247" t="s">
        <v>132</v>
      </c>
      <c r="Y77" s="247" t="s">
        <v>133</v>
      </c>
      <c r="Z77" s="248"/>
      <c r="AA77" s="248"/>
      <c r="AB77" s="248"/>
      <c r="AC77" s="248"/>
      <c r="AD77" s="248"/>
      <c r="AE77" s="248"/>
      <c r="AF77" s="248"/>
      <c r="AG77" s="248" t="s">
        <v>134</v>
      </c>
      <c r="AH77" s="248"/>
      <c r="AI77" s="248"/>
      <c r="AJ77" s="248"/>
      <c r="AK77" s="248"/>
      <c r="AL77" s="248"/>
      <c r="AM77" s="248"/>
      <c r="AN77" s="248"/>
      <c r="AO77" s="248"/>
      <c r="AP77" s="248"/>
      <c r="AQ77" s="248"/>
      <c r="AR77" s="248"/>
      <c r="AS77" s="248"/>
      <c r="AT77" s="248"/>
      <c r="AU77" s="248"/>
      <c r="AV77" s="248"/>
      <c r="AW77" s="248"/>
      <c r="AX77" s="248"/>
      <c r="AY77" s="248"/>
      <c r="AZ77" s="248"/>
      <c r="BA77" s="248"/>
      <c r="BB77" s="248"/>
      <c r="BC77" s="248"/>
      <c r="BD77" s="248"/>
      <c r="BE77" s="248"/>
      <c r="BF77" s="248"/>
      <c r="BG77" s="248"/>
      <c r="BH77" s="248"/>
    </row>
    <row r="78" spans="1:60" outlineLevel="2" x14ac:dyDescent="0.2">
      <c r="A78" s="249"/>
      <c r="B78" s="250"/>
      <c r="C78" s="252" t="s">
        <v>3156</v>
      </c>
      <c r="D78" s="253"/>
      <c r="E78" s="254">
        <v>139.68</v>
      </c>
      <c r="F78" s="491"/>
      <c r="G78" s="247"/>
      <c r="H78" s="247"/>
      <c r="I78" s="247"/>
      <c r="J78" s="247"/>
      <c r="K78" s="247"/>
      <c r="L78" s="247"/>
      <c r="M78" s="247"/>
      <c r="N78" s="251"/>
      <c r="O78" s="251"/>
      <c r="P78" s="251"/>
      <c r="Q78" s="251"/>
      <c r="R78" s="247"/>
      <c r="S78" s="247"/>
      <c r="T78" s="247"/>
      <c r="U78" s="247"/>
      <c r="V78" s="247"/>
      <c r="W78" s="247"/>
      <c r="X78" s="247"/>
      <c r="Y78" s="247"/>
      <c r="Z78" s="248"/>
      <c r="AA78" s="248"/>
      <c r="AB78" s="248"/>
      <c r="AC78" s="248"/>
      <c r="AD78" s="248"/>
      <c r="AE78" s="248"/>
      <c r="AF78" s="248"/>
      <c r="AG78" s="248" t="s">
        <v>149</v>
      </c>
      <c r="AH78" s="248">
        <v>0</v>
      </c>
      <c r="AI78" s="248"/>
      <c r="AJ78" s="248"/>
      <c r="AK78" s="248"/>
      <c r="AL78" s="248"/>
      <c r="AM78" s="248"/>
      <c r="AN78" s="248"/>
      <c r="AO78" s="248"/>
      <c r="AP78" s="248"/>
      <c r="AQ78" s="248"/>
      <c r="AR78" s="248"/>
      <c r="AS78" s="248"/>
      <c r="AT78" s="248"/>
      <c r="AU78" s="248"/>
      <c r="AV78" s="248"/>
      <c r="AW78" s="248"/>
      <c r="AX78" s="248"/>
      <c r="AY78" s="248"/>
      <c r="AZ78" s="248"/>
      <c r="BA78" s="248"/>
      <c r="BB78" s="248"/>
      <c r="BC78" s="248"/>
      <c r="BD78" s="248"/>
      <c r="BE78" s="248"/>
      <c r="BF78" s="248"/>
      <c r="BG78" s="248"/>
      <c r="BH78" s="248"/>
    </row>
    <row r="79" spans="1:60" outlineLevel="3" x14ac:dyDescent="0.2">
      <c r="A79" s="249"/>
      <c r="B79" s="250"/>
      <c r="C79" s="252" t="s">
        <v>3157</v>
      </c>
      <c r="D79" s="253"/>
      <c r="E79" s="254">
        <v>1.9659</v>
      </c>
      <c r="F79" s="491"/>
      <c r="G79" s="247"/>
      <c r="H79" s="247"/>
      <c r="I79" s="247"/>
      <c r="J79" s="247"/>
      <c r="K79" s="247"/>
      <c r="L79" s="247"/>
      <c r="M79" s="247"/>
      <c r="N79" s="251"/>
      <c r="O79" s="251"/>
      <c r="P79" s="251"/>
      <c r="Q79" s="251"/>
      <c r="R79" s="247"/>
      <c r="S79" s="247"/>
      <c r="T79" s="247"/>
      <c r="U79" s="247"/>
      <c r="V79" s="247"/>
      <c r="W79" s="247"/>
      <c r="X79" s="247"/>
      <c r="Y79" s="247"/>
      <c r="Z79" s="248"/>
      <c r="AA79" s="248"/>
      <c r="AB79" s="248"/>
      <c r="AC79" s="248"/>
      <c r="AD79" s="248"/>
      <c r="AE79" s="248"/>
      <c r="AF79" s="248"/>
      <c r="AG79" s="248" t="s">
        <v>149</v>
      </c>
      <c r="AH79" s="248">
        <v>0</v>
      </c>
      <c r="AI79" s="248"/>
      <c r="AJ79" s="248"/>
      <c r="AK79" s="248"/>
      <c r="AL79" s="248"/>
      <c r="AM79" s="248"/>
      <c r="AN79" s="248"/>
      <c r="AO79" s="248"/>
      <c r="AP79" s="248"/>
      <c r="AQ79" s="248"/>
      <c r="AR79" s="248"/>
      <c r="AS79" s="248"/>
      <c r="AT79" s="248"/>
      <c r="AU79" s="248"/>
      <c r="AV79" s="248"/>
      <c r="AW79" s="248"/>
      <c r="AX79" s="248"/>
      <c r="AY79" s="248"/>
      <c r="AZ79" s="248"/>
      <c r="BA79" s="248"/>
      <c r="BB79" s="248"/>
      <c r="BC79" s="248"/>
      <c r="BD79" s="248"/>
      <c r="BE79" s="248"/>
      <c r="BF79" s="248"/>
      <c r="BG79" s="248"/>
      <c r="BH79" s="248"/>
    </row>
    <row r="80" spans="1:60" outlineLevel="1" x14ac:dyDescent="0.2">
      <c r="A80" s="239">
        <v>28</v>
      </c>
      <c r="B80" s="240" t="s">
        <v>197</v>
      </c>
      <c r="C80" s="241" t="s">
        <v>198</v>
      </c>
      <c r="D80" s="242" t="s">
        <v>160</v>
      </c>
      <c r="E80" s="243">
        <v>48.82</v>
      </c>
      <c r="F80" s="244"/>
      <c r="G80" s="245">
        <f>ROUND(E80*F80,2)</f>
        <v>0</v>
      </c>
      <c r="H80" s="244">
        <v>0</v>
      </c>
      <c r="I80" s="245">
        <f>ROUND(E80*H80,2)</f>
        <v>0</v>
      </c>
      <c r="J80" s="244">
        <v>1000</v>
      </c>
      <c r="K80" s="245">
        <f>ROUND(E80*J80,2)</f>
        <v>48820</v>
      </c>
      <c r="L80" s="245">
        <v>21</v>
      </c>
      <c r="M80" s="245">
        <f>G80*(1+L80/100)</f>
        <v>0</v>
      </c>
      <c r="N80" s="243">
        <v>0</v>
      </c>
      <c r="O80" s="243">
        <f>ROUND(E80*N80,2)</f>
        <v>0</v>
      </c>
      <c r="P80" s="243">
        <v>0</v>
      </c>
      <c r="Q80" s="243">
        <f>ROUND(E80*P80,2)</f>
        <v>0</v>
      </c>
      <c r="R80" s="245"/>
      <c r="S80" s="245" t="s">
        <v>193</v>
      </c>
      <c r="T80" s="246" t="s">
        <v>194</v>
      </c>
      <c r="U80" s="247">
        <v>0</v>
      </c>
      <c r="V80" s="247">
        <f>ROUND(E80*U80,2)</f>
        <v>0</v>
      </c>
      <c r="W80" s="247"/>
      <c r="X80" s="247" t="s">
        <v>132</v>
      </c>
      <c r="Y80" s="247" t="s">
        <v>133</v>
      </c>
      <c r="Z80" s="248"/>
      <c r="AA80" s="248"/>
      <c r="AB80" s="248"/>
      <c r="AC80" s="248"/>
      <c r="AD80" s="248"/>
      <c r="AE80" s="248"/>
      <c r="AF80" s="248"/>
      <c r="AG80" s="248" t="s">
        <v>134</v>
      </c>
      <c r="AH80" s="248"/>
      <c r="AI80" s="248"/>
      <c r="AJ80" s="248"/>
      <c r="AK80" s="248"/>
      <c r="AL80" s="248"/>
      <c r="AM80" s="248"/>
      <c r="AN80" s="248"/>
      <c r="AO80" s="248"/>
      <c r="AP80" s="248"/>
      <c r="AQ80" s="248"/>
      <c r="AR80" s="248"/>
      <c r="AS80" s="248"/>
      <c r="AT80" s="248"/>
      <c r="AU80" s="248"/>
      <c r="AV80" s="248"/>
      <c r="AW80" s="248"/>
      <c r="AX80" s="248"/>
      <c r="AY80" s="248"/>
      <c r="AZ80" s="248"/>
      <c r="BA80" s="248"/>
      <c r="BB80" s="248"/>
      <c r="BC80" s="248"/>
      <c r="BD80" s="248"/>
      <c r="BE80" s="248"/>
      <c r="BF80" s="248"/>
      <c r="BG80" s="248"/>
      <c r="BH80" s="248"/>
    </row>
    <row r="81" spans="1:60" outlineLevel="2" x14ac:dyDescent="0.2">
      <c r="A81" s="249"/>
      <c r="B81" s="250"/>
      <c r="C81" s="252" t="s">
        <v>3158</v>
      </c>
      <c r="D81" s="253"/>
      <c r="E81" s="254">
        <v>48.82</v>
      </c>
      <c r="F81" s="491"/>
      <c r="G81" s="247"/>
      <c r="H81" s="247"/>
      <c r="I81" s="247"/>
      <c r="J81" s="247"/>
      <c r="K81" s="247"/>
      <c r="L81" s="247"/>
      <c r="M81" s="247"/>
      <c r="N81" s="251"/>
      <c r="O81" s="251"/>
      <c r="P81" s="251"/>
      <c r="Q81" s="251"/>
      <c r="R81" s="247"/>
      <c r="S81" s="247"/>
      <c r="T81" s="247"/>
      <c r="U81" s="247"/>
      <c r="V81" s="247"/>
      <c r="W81" s="247"/>
      <c r="X81" s="247"/>
      <c r="Y81" s="247"/>
      <c r="Z81" s="248"/>
      <c r="AA81" s="248"/>
      <c r="AB81" s="248"/>
      <c r="AC81" s="248"/>
      <c r="AD81" s="248"/>
      <c r="AE81" s="248"/>
      <c r="AF81" s="248"/>
      <c r="AG81" s="248" t="s">
        <v>149</v>
      </c>
      <c r="AH81" s="248">
        <v>0</v>
      </c>
      <c r="AI81" s="248"/>
      <c r="AJ81" s="248"/>
      <c r="AK81" s="248"/>
      <c r="AL81" s="248"/>
      <c r="AM81" s="248"/>
      <c r="AN81" s="248"/>
      <c r="AO81" s="248"/>
      <c r="AP81" s="248"/>
      <c r="AQ81" s="248"/>
      <c r="AR81" s="248"/>
      <c r="AS81" s="248"/>
      <c r="AT81" s="248"/>
      <c r="AU81" s="248"/>
      <c r="AV81" s="248"/>
      <c r="AW81" s="248"/>
      <c r="AX81" s="248"/>
      <c r="AY81" s="248"/>
      <c r="AZ81" s="248"/>
      <c r="BA81" s="248"/>
      <c r="BB81" s="248"/>
      <c r="BC81" s="248"/>
      <c r="BD81" s="248"/>
      <c r="BE81" s="248"/>
      <c r="BF81" s="248"/>
      <c r="BG81" s="248"/>
      <c r="BH81" s="248"/>
    </row>
    <row r="82" spans="1:60" outlineLevel="1" x14ac:dyDescent="0.2">
      <c r="A82" s="239">
        <v>29</v>
      </c>
      <c r="B82" s="240" t="s">
        <v>199</v>
      </c>
      <c r="C82" s="241" t="s">
        <v>3159</v>
      </c>
      <c r="D82" s="242" t="s">
        <v>160</v>
      </c>
      <c r="E82" s="243">
        <v>60.42</v>
      </c>
      <c r="F82" s="244"/>
      <c r="G82" s="245">
        <f>ROUND(E82*F82,2)</f>
        <v>0</v>
      </c>
      <c r="H82" s="244">
        <v>0</v>
      </c>
      <c r="I82" s="245">
        <f>ROUND(E82*H82,2)</f>
        <v>0</v>
      </c>
      <c r="J82" s="244">
        <v>1000</v>
      </c>
      <c r="K82" s="245">
        <f>ROUND(E82*J82,2)</f>
        <v>60420</v>
      </c>
      <c r="L82" s="245">
        <v>21</v>
      </c>
      <c r="M82" s="245">
        <f>G82*(1+L82/100)</f>
        <v>0</v>
      </c>
      <c r="N82" s="243">
        <v>0</v>
      </c>
      <c r="O82" s="243">
        <f>ROUND(E82*N82,2)</f>
        <v>0</v>
      </c>
      <c r="P82" s="243">
        <v>0</v>
      </c>
      <c r="Q82" s="243">
        <f>ROUND(E82*P82,2)</f>
        <v>0</v>
      </c>
      <c r="R82" s="245"/>
      <c r="S82" s="245" t="s">
        <v>193</v>
      </c>
      <c r="T82" s="246" t="s">
        <v>194</v>
      </c>
      <c r="U82" s="247">
        <v>0</v>
      </c>
      <c r="V82" s="247">
        <f>ROUND(E82*U82,2)</f>
        <v>0</v>
      </c>
      <c r="W82" s="247"/>
      <c r="X82" s="247" t="s">
        <v>132</v>
      </c>
      <c r="Y82" s="247" t="s">
        <v>133</v>
      </c>
      <c r="Z82" s="248"/>
      <c r="AA82" s="248"/>
      <c r="AB82" s="248"/>
      <c r="AC82" s="248"/>
      <c r="AD82" s="248"/>
      <c r="AE82" s="248"/>
      <c r="AF82" s="248"/>
      <c r="AG82" s="248" t="s">
        <v>134</v>
      </c>
      <c r="AH82" s="248"/>
      <c r="AI82" s="248"/>
      <c r="AJ82" s="248"/>
      <c r="AK82" s="248"/>
      <c r="AL82" s="248"/>
      <c r="AM82" s="248"/>
      <c r="AN82" s="248"/>
      <c r="AO82" s="248"/>
      <c r="AP82" s="248"/>
      <c r="AQ82" s="248"/>
      <c r="AR82" s="248"/>
      <c r="AS82" s="248"/>
      <c r="AT82" s="248"/>
      <c r="AU82" s="248"/>
      <c r="AV82" s="248"/>
      <c r="AW82" s="248"/>
      <c r="AX82" s="248"/>
      <c r="AY82" s="248"/>
      <c r="AZ82" s="248"/>
      <c r="BA82" s="248"/>
      <c r="BB82" s="248"/>
      <c r="BC82" s="248"/>
      <c r="BD82" s="248"/>
      <c r="BE82" s="248"/>
      <c r="BF82" s="248"/>
      <c r="BG82" s="248"/>
      <c r="BH82" s="248"/>
    </row>
    <row r="83" spans="1:60" outlineLevel="2" x14ac:dyDescent="0.2">
      <c r="A83" s="249"/>
      <c r="B83" s="250"/>
      <c r="C83" s="252" t="s">
        <v>3160</v>
      </c>
      <c r="D83" s="253"/>
      <c r="E83" s="254">
        <v>60.42</v>
      </c>
      <c r="F83" s="491"/>
      <c r="G83" s="247"/>
      <c r="H83" s="247"/>
      <c r="I83" s="247"/>
      <c r="J83" s="247"/>
      <c r="K83" s="247"/>
      <c r="L83" s="247"/>
      <c r="M83" s="247"/>
      <c r="N83" s="251"/>
      <c r="O83" s="251"/>
      <c r="P83" s="251"/>
      <c r="Q83" s="251"/>
      <c r="R83" s="247"/>
      <c r="S83" s="247"/>
      <c r="T83" s="247"/>
      <c r="U83" s="247"/>
      <c r="V83" s="247"/>
      <c r="W83" s="247"/>
      <c r="X83" s="247"/>
      <c r="Y83" s="247"/>
      <c r="Z83" s="248"/>
      <c r="AA83" s="248"/>
      <c r="AB83" s="248"/>
      <c r="AC83" s="248"/>
      <c r="AD83" s="248"/>
      <c r="AE83" s="248"/>
      <c r="AF83" s="248"/>
      <c r="AG83" s="248" t="s">
        <v>149</v>
      </c>
      <c r="AH83" s="248">
        <v>0</v>
      </c>
      <c r="AI83" s="248"/>
      <c r="AJ83" s="248"/>
      <c r="AK83" s="248"/>
      <c r="AL83" s="248"/>
      <c r="AM83" s="248"/>
      <c r="AN83" s="248"/>
      <c r="AO83" s="248"/>
      <c r="AP83" s="248"/>
      <c r="AQ83" s="248"/>
      <c r="AR83" s="248"/>
      <c r="AS83" s="248"/>
      <c r="AT83" s="248"/>
      <c r="AU83" s="248"/>
      <c r="AV83" s="248"/>
      <c r="AW83" s="248"/>
      <c r="AX83" s="248"/>
      <c r="AY83" s="248"/>
      <c r="AZ83" s="248"/>
      <c r="BA83" s="248"/>
      <c r="BB83" s="248"/>
      <c r="BC83" s="248"/>
      <c r="BD83" s="248"/>
      <c r="BE83" s="248"/>
      <c r="BF83" s="248"/>
      <c r="BG83" s="248"/>
      <c r="BH83" s="248"/>
    </row>
    <row r="84" spans="1:60" outlineLevel="1" x14ac:dyDescent="0.2">
      <c r="A84" s="239">
        <v>30</v>
      </c>
      <c r="B84" s="240" t="s">
        <v>200</v>
      </c>
      <c r="C84" s="241" t="s">
        <v>3161</v>
      </c>
      <c r="D84" s="242" t="s">
        <v>160</v>
      </c>
      <c r="E84" s="243">
        <v>14.48</v>
      </c>
      <c r="F84" s="244"/>
      <c r="G84" s="245">
        <f>ROUND(E84*F84,2)</f>
        <v>0</v>
      </c>
      <c r="H84" s="244">
        <v>0</v>
      </c>
      <c r="I84" s="245">
        <f>ROUND(E84*H84,2)</f>
        <v>0</v>
      </c>
      <c r="J84" s="244">
        <v>1300</v>
      </c>
      <c r="K84" s="245">
        <f>ROUND(E84*J84,2)</f>
        <v>18824</v>
      </c>
      <c r="L84" s="245">
        <v>21</v>
      </c>
      <c r="M84" s="245">
        <f>G84*(1+L84/100)</f>
        <v>0</v>
      </c>
      <c r="N84" s="243">
        <v>0</v>
      </c>
      <c r="O84" s="243">
        <f>ROUND(E84*N84,2)</f>
        <v>0</v>
      </c>
      <c r="P84" s="243">
        <v>0</v>
      </c>
      <c r="Q84" s="243">
        <f>ROUND(E84*P84,2)</f>
        <v>0</v>
      </c>
      <c r="R84" s="245"/>
      <c r="S84" s="245" t="s">
        <v>193</v>
      </c>
      <c r="T84" s="246" t="s">
        <v>194</v>
      </c>
      <c r="U84" s="247">
        <v>0</v>
      </c>
      <c r="V84" s="247">
        <f>ROUND(E84*U84,2)</f>
        <v>0</v>
      </c>
      <c r="W84" s="247"/>
      <c r="X84" s="247" t="s">
        <v>132</v>
      </c>
      <c r="Y84" s="247" t="s">
        <v>133</v>
      </c>
      <c r="Z84" s="248"/>
      <c r="AA84" s="248"/>
      <c r="AB84" s="248"/>
      <c r="AC84" s="248"/>
      <c r="AD84" s="248"/>
      <c r="AE84" s="248"/>
      <c r="AF84" s="248"/>
      <c r="AG84" s="248" t="s">
        <v>134</v>
      </c>
      <c r="AH84" s="248"/>
      <c r="AI84" s="248"/>
      <c r="AJ84" s="248"/>
      <c r="AK84" s="248"/>
      <c r="AL84" s="248"/>
      <c r="AM84" s="248"/>
      <c r="AN84" s="248"/>
      <c r="AO84" s="248"/>
      <c r="AP84" s="248"/>
      <c r="AQ84" s="248"/>
      <c r="AR84" s="248"/>
      <c r="AS84" s="248"/>
      <c r="AT84" s="248"/>
      <c r="AU84" s="248"/>
      <c r="AV84" s="248"/>
      <c r="AW84" s="248"/>
      <c r="AX84" s="248"/>
      <c r="AY84" s="248"/>
      <c r="AZ84" s="248"/>
      <c r="BA84" s="248"/>
      <c r="BB84" s="248"/>
      <c r="BC84" s="248"/>
      <c r="BD84" s="248"/>
      <c r="BE84" s="248"/>
      <c r="BF84" s="248"/>
      <c r="BG84" s="248"/>
      <c r="BH84" s="248"/>
    </row>
    <row r="85" spans="1:60" outlineLevel="2" x14ac:dyDescent="0.2">
      <c r="A85" s="249"/>
      <c r="B85" s="250"/>
      <c r="C85" s="252" t="s">
        <v>3162</v>
      </c>
      <c r="D85" s="253"/>
      <c r="E85" s="254">
        <v>14.48</v>
      </c>
      <c r="F85" s="491"/>
      <c r="G85" s="247"/>
      <c r="H85" s="247"/>
      <c r="I85" s="247"/>
      <c r="J85" s="247"/>
      <c r="K85" s="247"/>
      <c r="L85" s="247"/>
      <c r="M85" s="247"/>
      <c r="N85" s="251"/>
      <c r="O85" s="251"/>
      <c r="P85" s="251"/>
      <c r="Q85" s="251"/>
      <c r="R85" s="247"/>
      <c r="S85" s="247"/>
      <c r="T85" s="247"/>
      <c r="U85" s="247"/>
      <c r="V85" s="247"/>
      <c r="W85" s="247"/>
      <c r="X85" s="247"/>
      <c r="Y85" s="247"/>
      <c r="Z85" s="248"/>
      <c r="AA85" s="248"/>
      <c r="AB85" s="248"/>
      <c r="AC85" s="248"/>
      <c r="AD85" s="248"/>
      <c r="AE85" s="248"/>
      <c r="AF85" s="248"/>
      <c r="AG85" s="248" t="s">
        <v>149</v>
      </c>
      <c r="AH85" s="248">
        <v>0</v>
      </c>
      <c r="AI85" s="248"/>
      <c r="AJ85" s="248"/>
      <c r="AK85" s="248"/>
      <c r="AL85" s="248"/>
      <c r="AM85" s="248"/>
      <c r="AN85" s="248"/>
      <c r="AO85" s="248"/>
      <c r="AP85" s="248"/>
      <c r="AQ85" s="248"/>
      <c r="AR85" s="248"/>
      <c r="AS85" s="248"/>
      <c r="AT85" s="248"/>
      <c r="AU85" s="248"/>
      <c r="AV85" s="248"/>
      <c r="AW85" s="248"/>
      <c r="AX85" s="248"/>
      <c r="AY85" s="248"/>
      <c r="AZ85" s="248"/>
      <c r="BA85" s="248"/>
      <c r="BB85" s="248"/>
      <c r="BC85" s="248"/>
      <c r="BD85" s="248"/>
      <c r="BE85" s="248"/>
      <c r="BF85" s="248"/>
      <c r="BG85" s="248"/>
      <c r="BH85" s="248"/>
    </row>
    <row r="86" spans="1:60" x14ac:dyDescent="0.2">
      <c r="A86" s="263" t="s">
        <v>125</v>
      </c>
      <c r="B86" s="232" t="s">
        <v>53</v>
      </c>
      <c r="C86" s="233" t="s">
        <v>54</v>
      </c>
      <c r="D86" s="234"/>
      <c r="E86" s="235"/>
      <c r="F86" s="489"/>
      <c r="G86" s="236">
        <f>SUMIF(AG87:AG96,"&lt;&gt;NOR",G87:G96)</f>
        <v>0</v>
      </c>
      <c r="H86" s="236"/>
      <c r="I86" s="236">
        <f>SUM(I87:I96)</f>
        <v>29092.659999999996</v>
      </c>
      <c r="J86" s="236"/>
      <c r="K86" s="236">
        <f>SUM(K87:K96)</f>
        <v>4902.28</v>
      </c>
      <c r="L86" s="236"/>
      <c r="M86" s="236">
        <f>SUM(M87:M96)</f>
        <v>0</v>
      </c>
      <c r="N86" s="235"/>
      <c r="O86" s="235">
        <f>SUM(O87:O96)</f>
        <v>3.9200000000000004</v>
      </c>
      <c r="P86" s="235"/>
      <c r="Q86" s="235">
        <f>SUM(Q87:Q96)</f>
        <v>0</v>
      </c>
      <c r="R86" s="236"/>
      <c r="S86" s="236"/>
      <c r="T86" s="237"/>
      <c r="U86" s="238"/>
      <c r="V86" s="238">
        <f>SUM(V87:V96)</f>
        <v>8.1300000000000008</v>
      </c>
      <c r="W86" s="238"/>
      <c r="X86" s="238"/>
      <c r="Y86" s="238"/>
      <c r="AG86" t="s">
        <v>126</v>
      </c>
    </row>
    <row r="87" spans="1:60" ht="33.75" outlineLevel="1" x14ac:dyDescent="0.2">
      <c r="A87" s="239">
        <v>31</v>
      </c>
      <c r="B87" s="240" t="s">
        <v>201</v>
      </c>
      <c r="C87" s="241" t="s">
        <v>202</v>
      </c>
      <c r="D87" s="242" t="s">
        <v>129</v>
      </c>
      <c r="E87" s="243">
        <v>1.365</v>
      </c>
      <c r="F87" s="244"/>
      <c r="G87" s="245">
        <f>ROUND(E87*F87,2)</f>
        <v>0</v>
      </c>
      <c r="H87" s="244">
        <v>3596.1</v>
      </c>
      <c r="I87" s="245">
        <f>ROUND(E87*H87,2)</f>
        <v>4908.68</v>
      </c>
      <c r="J87" s="244">
        <v>573.9</v>
      </c>
      <c r="K87" s="245">
        <f>ROUND(E87*J87,2)</f>
        <v>783.37</v>
      </c>
      <c r="L87" s="245">
        <v>21</v>
      </c>
      <c r="M87" s="245">
        <f>G87*(1+L87/100)</f>
        <v>0</v>
      </c>
      <c r="N87" s="243">
        <v>2.5251399999999999</v>
      </c>
      <c r="O87" s="243">
        <f>ROUND(E87*N87,2)</f>
        <v>3.45</v>
      </c>
      <c r="P87" s="243">
        <v>0</v>
      </c>
      <c r="Q87" s="243">
        <f>ROUND(E87*P87,2)</f>
        <v>0</v>
      </c>
      <c r="R87" s="245" t="s">
        <v>147</v>
      </c>
      <c r="S87" s="245" t="s">
        <v>131</v>
      </c>
      <c r="T87" s="246" t="s">
        <v>131</v>
      </c>
      <c r="U87" s="247">
        <v>0.98699999999999999</v>
      </c>
      <c r="V87" s="247">
        <f>ROUND(E87*U87,2)</f>
        <v>1.35</v>
      </c>
      <c r="W87" s="247"/>
      <c r="X87" s="247" t="s">
        <v>132</v>
      </c>
      <c r="Y87" s="247" t="s">
        <v>133</v>
      </c>
      <c r="Z87" s="248"/>
      <c r="AA87" s="248"/>
      <c r="AB87" s="248"/>
      <c r="AC87" s="248"/>
      <c r="AD87" s="248"/>
      <c r="AE87" s="248"/>
      <c r="AF87" s="248"/>
      <c r="AG87" s="248" t="s">
        <v>139</v>
      </c>
      <c r="AH87" s="248"/>
      <c r="AI87" s="248"/>
      <c r="AJ87" s="248"/>
      <c r="AK87" s="248"/>
      <c r="AL87" s="248"/>
      <c r="AM87" s="248"/>
      <c r="AN87" s="248"/>
      <c r="AO87" s="248"/>
      <c r="AP87" s="248"/>
      <c r="AQ87" s="248"/>
      <c r="AR87" s="248"/>
      <c r="AS87" s="248"/>
      <c r="AT87" s="248"/>
      <c r="AU87" s="248"/>
      <c r="AV87" s="248"/>
      <c r="AW87" s="248"/>
      <c r="AX87" s="248"/>
      <c r="AY87" s="248"/>
      <c r="AZ87" s="248"/>
      <c r="BA87" s="248"/>
      <c r="BB87" s="248"/>
      <c r="BC87" s="248"/>
      <c r="BD87" s="248"/>
      <c r="BE87" s="248"/>
      <c r="BF87" s="248"/>
      <c r="BG87" s="248"/>
      <c r="BH87" s="248"/>
    </row>
    <row r="88" spans="1:60" outlineLevel="2" x14ac:dyDescent="0.2">
      <c r="A88" s="249"/>
      <c r="B88" s="250"/>
      <c r="C88" s="252" t="s">
        <v>3163</v>
      </c>
      <c r="D88" s="253"/>
      <c r="E88" s="254">
        <v>1.365</v>
      </c>
      <c r="F88" s="491"/>
      <c r="G88" s="247"/>
      <c r="H88" s="247"/>
      <c r="I88" s="247"/>
      <c r="J88" s="247"/>
      <c r="K88" s="247"/>
      <c r="L88" s="247"/>
      <c r="M88" s="247"/>
      <c r="N88" s="251"/>
      <c r="O88" s="251"/>
      <c r="P88" s="251"/>
      <c r="Q88" s="251"/>
      <c r="R88" s="247"/>
      <c r="S88" s="247"/>
      <c r="T88" s="247"/>
      <c r="U88" s="247"/>
      <c r="V88" s="247"/>
      <c r="W88" s="247"/>
      <c r="X88" s="247"/>
      <c r="Y88" s="247"/>
      <c r="Z88" s="248"/>
      <c r="AA88" s="248"/>
      <c r="AB88" s="248"/>
      <c r="AC88" s="248"/>
      <c r="AD88" s="248"/>
      <c r="AE88" s="248"/>
      <c r="AF88" s="248"/>
      <c r="AG88" s="248" t="s">
        <v>149</v>
      </c>
      <c r="AH88" s="248">
        <v>0</v>
      </c>
      <c r="AI88" s="248"/>
      <c r="AJ88" s="248"/>
      <c r="AK88" s="248"/>
      <c r="AL88" s="248"/>
      <c r="AM88" s="248"/>
      <c r="AN88" s="248"/>
      <c r="AO88" s="248"/>
      <c r="AP88" s="248"/>
      <c r="AQ88" s="248"/>
      <c r="AR88" s="248"/>
      <c r="AS88" s="248"/>
      <c r="AT88" s="248"/>
      <c r="AU88" s="248"/>
      <c r="AV88" s="248"/>
      <c r="AW88" s="248"/>
      <c r="AX88" s="248"/>
      <c r="AY88" s="248"/>
      <c r="AZ88" s="248"/>
      <c r="BA88" s="248"/>
      <c r="BB88" s="248"/>
      <c r="BC88" s="248"/>
      <c r="BD88" s="248"/>
      <c r="BE88" s="248"/>
      <c r="BF88" s="248"/>
      <c r="BG88" s="248"/>
      <c r="BH88" s="248"/>
    </row>
    <row r="89" spans="1:60" ht="22.5" outlineLevel="1" x14ac:dyDescent="0.2">
      <c r="A89" s="239">
        <v>32</v>
      </c>
      <c r="B89" s="240" t="s">
        <v>203</v>
      </c>
      <c r="C89" s="241" t="s">
        <v>204</v>
      </c>
      <c r="D89" s="242" t="s">
        <v>160</v>
      </c>
      <c r="E89" s="243">
        <v>13.65</v>
      </c>
      <c r="F89" s="244"/>
      <c r="G89" s="245">
        <f>ROUND(E89*F89,2)</f>
        <v>0</v>
      </c>
      <c r="H89" s="244">
        <v>917.37</v>
      </c>
      <c r="I89" s="245">
        <f>ROUND(E89*H89,2)</f>
        <v>12522.1</v>
      </c>
      <c r="J89" s="244">
        <v>66.63</v>
      </c>
      <c r="K89" s="245">
        <f>ROUND(E89*J89,2)</f>
        <v>909.5</v>
      </c>
      <c r="L89" s="245">
        <v>21</v>
      </c>
      <c r="M89" s="245">
        <f>G89*(1+L89/100)</f>
        <v>0</v>
      </c>
      <c r="N89" s="243">
        <v>1.059E-2</v>
      </c>
      <c r="O89" s="243">
        <f>ROUND(E89*N89,2)</f>
        <v>0.14000000000000001</v>
      </c>
      <c r="P89" s="243">
        <v>0</v>
      </c>
      <c r="Q89" s="243">
        <f>ROUND(E89*P89,2)</f>
        <v>0</v>
      </c>
      <c r="R89" s="245" t="s">
        <v>147</v>
      </c>
      <c r="S89" s="245" t="s">
        <v>131</v>
      </c>
      <c r="T89" s="246" t="s">
        <v>131</v>
      </c>
      <c r="U89" s="247">
        <v>0.13500000000000001</v>
      </c>
      <c r="V89" s="247">
        <f>ROUND(E89*U89,2)</f>
        <v>1.84</v>
      </c>
      <c r="W89" s="247"/>
      <c r="X89" s="247" t="s">
        <v>132</v>
      </c>
      <c r="Y89" s="247" t="s">
        <v>133</v>
      </c>
      <c r="Z89" s="248"/>
      <c r="AA89" s="248"/>
      <c r="AB89" s="248"/>
      <c r="AC89" s="248"/>
      <c r="AD89" s="248"/>
      <c r="AE89" s="248"/>
      <c r="AF89" s="248"/>
      <c r="AG89" s="248" t="s">
        <v>134</v>
      </c>
      <c r="AH89" s="248"/>
      <c r="AI89" s="248"/>
      <c r="AJ89" s="248"/>
      <c r="AK89" s="248"/>
      <c r="AL89" s="248"/>
      <c r="AM89" s="248"/>
      <c r="AN89" s="248"/>
      <c r="AO89" s="248"/>
      <c r="AP89" s="248"/>
      <c r="AQ89" s="248"/>
      <c r="AR89" s="248"/>
      <c r="AS89" s="248"/>
      <c r="AT89" s="248"/>
      <c r="AU89" s="248"/>
      <c r="AV89" s="248"/>
      <c r="AW89" s="248"/>
      <c r="AX89" s="248"/>
      <c r="AY89" s="248"/>
      <c r="AZ89" s="248"/>
      <c r="BA89" s="248"/>
      <c r="BB89" s="248"/>
      <c r="BC89" s="248"/>
      <c r="BD89" s="248"/>
      <c r="BE89" s="248"/>
      <c r="BF89" s="248"/>
      <c r="BG89" s="248"/>
      <c r="BH89" s="248"/>
    </row>
    <row r="90" spans="1:60" ht="22.5" customHeight="1" outlineLevel="2" x14ac:dyDescent="0.2">
      <c r="A90" s="249"/>
      <c r="B90" s="250"/>
      <c r="C90" s="480" t="s">
        <v>205</v>
      </c>
      <c r="D90" s="480"/>
      <c r="E90" s="480"/>
      <c r="F90" s="490"/>
      <c r="G90" s="480"/>
      <c r="H90" s="247"/>
      <c r="I90" s="247"/>
      <c r="J90" s="247"/>
      <c r="K90" s="247"/>
      <c r="L90" s="247"/>
      <c r="M90" s="247"/>
      <c r="N90" s="251"/>
      <c r="O90" s="251"/>
      <c r="P90" s="251"/>
      <c r="Q90" s="251"/>
      <c r="R90" s="247"/>
      <c r="S90" s="247"/>
      <c r="T90" s="247"/>
      <c r="U90" s="247"/>
      <c r="V90" s="247"/>
      <c r="W90" s="247"/>
      <c r="X90" s="247"/>
      <c r="Y90" s="247"/>
      <c r="Z90" s="248"/>
      <c r="AA90" s="248"/>
      <c r="AB90" s="248"/>
      <c r="AC90" s="248"/>
      <c r="AD90" s="248"/>
      <c r="AE90" s="248"/>
      <c r="AF90" s="248"/>
      <c r="AG90" s="248" t="s">
        <v>136</v>
      </c>
      <c r="AH90" s="248"/>
      <c r="AI90" s="248"/>
      <c r="AJ90" s="248"/>
      <c r="AK90" s="248"/>
      <c r="AL90" s="248"/>
      <c r="AM90" s="248"/>
      <c r="AN90" s="248"/>
      <c r="AO90" s="248"/>
      <c r="AP90" s="248"/>
      <c r="AQ90" s="248"/>
      <c r="AR90" s="248"/>
      <c r="AS90" s="248"/>
      <c r="AT90" s="248"/>
      <c r="AU90" s="248"/>
      <c r="AV90" s="248"/>
      <c r="AW90" s="248"/>
      <c r="AX90" s="248"/>
      <c r="AY90" s="248"/>
      <c r="AZ90" s="248"/>
      <c r="BA90" s="264" t="str">
        <f>C90</f>
        <v>otevřeného podhledu, bez podpěrné konstrukce, s osazením na sucho na zdech do připravených ozubů, popř. na rovných zdech, trámech, průvlacích, nebo do traverz, bez úpravy povrchu plechů, s pomocným lešením.</v>
      </c>
      <c r="BB90" s="248"/>
      <c r="BC90" s="248"/>
      <c r="BD90" s="248"/>
      <c r="BE90" s="248"/>
      <c r="BF90" s="248"/>
      <c r="BG90" s="248"/>
      <c r="BH90" s="248"/>
    </row>
    <row r="91" spans="1:60" outlineLevel="1" x14ac:dyDescent="0.2">
      <c r="A91" s="239">
        <v>33</v>
      </c>
      <c r="B91" s="240" t="s">
        <v>206</v>
      </c>
      <c r="C91" s="241" t="s">
        <v>207</v>
      </c>
      <c r="D91" s="242" t="s">
        <v>152</v>
      </c>
      <c r="E91" s="243">
        <v>0.10390000000000001</v>
      </c>
      <c r="F91" s="244"/>
      <c r="G91" s="245">
        <f>ROUND(E91*F91,2)</f>
        <v>0</v>
      </c>
      <c r="H91" s="244">
        <v>33004.67</v>
      </c>
      <c r="I91" s="245">
        <f>ROUND(E91*H91,2)</f>
        <v>3429.19</v>
      </c>
      <c r="J91" s="244">
        <v>8205.33</v>
      </c>
      <c r="K91" s="245">
        <f>ROUND(E91*J91,2)</f>
        <v>852.53</v>
      </c>
      <c r="L91" s="245">
        <v>21</v>
      </c>
      <c r="M91" s="245">
        <f>G91*(1+L91/100)</f>
        <v>0</v>
      </c>
      <c r="N91" s="243">
        <v>1.0554399999999999</v>
      </c>
      <c r="O91" s="243">
        <f>ROUND(E91*N91,2)</f>
        <v>0.11</v>
      </c>
      <c r="P91" s="243">
        <v>0</v>
      </c>
      <c r="Q91" s="243">
        <f>ROUND(E91*P91,2)</f>
        <v>0</v>
      </c>
      <c r="R91" s="245" t="s">
        <v>147</v>
      </c>
      <c r="S91" s="245" t="s">
        <v>131</v>
      </c>
      <c r="T91" s="246" t="s">
        <v>131</v>
      </c>
      <c r="U91" s="247">
        <v>15.211</v>
      </c>
      <c r="V91" s="247">
        <f>ROUND(E91*U91,2)</f>
        <v>1.58</v>
      </c>
      <c r="W91" s="247"/>
      <c r="X91" s="247" t="s">
        <v>132</v>
      </c>
      <c r="Y91" s="247" t="s">
        <v>133</v>
      </c>
      <c r="Z91" s="248"/>
      <c r="AA91" s="248"/>
      <c r="AB91" s="248"/>
      <c r="AC91" s="248"/>
      <c r="AD91" s="248"/>
      <c r="AE91" s="248"/>
      <c r="AF91" s="248"/>
      <c r="AG91" s="248" t="s">
        <v>139</v>
      </c>
      <c r="AH91" s="248"/>
      <c r="AI91" s="248"/>
      <c r="AJ91" s="248"/>
      <c r="AK91" s="248"/>
      <c r="AL91" s="248"/>
      <c r="AM91" s="248"/>
      <c r="AN91" s="248"/>
      <c r="AO91" s="248"/>
      <c r="AP91" s="248"/>
      <c r="AQ91" s="248"/>
      <c r="AR91" s="248"/>
      <c r="AS91" s="248"/>
      <c r="AT91" s="248"/>
      <c r="AU91" s="248"/>
      <c r="AV91" s="248"/>
      <c r="AW91" s="248"/>
      <c r="AX91" s="248"/>
      <c r="AY91" s="248"/>
      <c r="AZ91" s="248"/>
      <c r="BA91" s="248"/>
      <c r="BB91" s="248"/>
      <c r="BC91" s="248"/>
      <c r="BD91" s="248"/>
      <c r="BE91" s="248"/>
      <c r="BF91" s="248"/>
      <c r="BG91" s="248"/>
      <c r="BH91" s="248"/>
    </row>
    <row r="92" spans="1:60" ht="33.75" customHeight="1" outlineLevel="2" x14ac:dyDescent="0.2">
      <c r="A92" s="249"/>
      <c r="B92" s="250"/>
      <c r="C92" s="480" t="s">
        <v>208</v>
      </c>
      <c r="D92" s="480"/>
      <c r="E92" s="480"/>
      <c r="F92" s="490"/>
      <c r="G92" s="480"/>
      <c r="H92" s="247"/>
      <c r="I92" s="247"/>
      <c r="J92" s="247"/>
      <c r="K92" s="247"/>
      <c r="L92" s="247"/>
      <c r="M92" s="247"/>
      <c r="N92" s="251"/>
      <c r="O92" s="251"/>
      <c r="P92" s="251"/>
      <c r="Q92" s="251"/>
      <c r="R92" s="247"/>
      <c r="S92" s="247"/>
      <c r="T92" s="247"/>
      <c r="U92" s="247"/>
      <c r="V92" s="247"/>
      <c r="W92" s="247"/>
      <c r="X92" s="247"/>
      <c r="Y92" s="247"/>
      <c r="Z92" s="248"/>
      <c r="AA92" s="248"/>
      <c r="AB92" s="248"/>
      <c r="AC92" s="248"/>
      <c r="AD92" s="248"/>
      <c r="AE92" s="248"/>
      <c r="AF92" s="248"/>
      <c r="AG92" s="248" t="s">
        <v>136</v>
      </c>
      <c r="AH92" s="248"/>
      <c r="AI92" s="248"/>
      <c r="AJ92" s="248"/>
      <c r="AK92" s="248"/>
      <c r="AL92" s="248"/>
      <c r="AM92" s="248"/>
      <c r="AN92" s="248"/>
      <c r="AO92" s="248"/>
      <c r="AP92" s="248"/>
      <c r="AQ92" s="248"/>
      <c r="AR92" s="248"/>
      <c r="AS92" s="248"/>
      <c r="AT92" s="248"/>
      <c r="AU92" s="248"/>
      <c r="AV92" s="248"/>
      <c r="AW92" s="248"/>
      <c r="AX92" s="248"/>
      <c r="AY92" s="248"/>
      <c r="AZ92" s="248"/>
      <c r="BA92" s="264" t="str">
        <f>C92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92" s="248"/>
      <c r="BC92" s="248"/>
      <c r="BD92" s="248"/>
      <c r="BE92" s="248"/>
      <c r="BF92" s="248"/>
      <c r="BG92" s="248"/>
      <c r="BH92" s="248"/>
    </row>
    <row r="93" spans="1:60" outlineLevel="2" x14ac:dyDescent="0.2">
      <c r="A93" s="249"/>
      <c r="B93" s="250"/>
      <c r="C93" s="252" t="s">
        <v>209</v>
      </c>
      <c r="D93" s="253"/>
      <c r="E93" s="254">
        <v>0.10390000000000001</v>
      </c>
      <c r="F93" s="491"/>
      <c r="G93" s="247"/>
      <c r="H93" s="247"/>
      <c r="I93" s="247"/>
      <c r="J93" s="247"/>
      <c r="K93" s="247"/>
      <c r="L93" s="247"/>
      <c r="M93" s="247"/>
      <c r="N93" s="251"/>
      <c r="O93" s="251"/>
      <c r="P93" s="251"/>
      <c r="Q93" s="251"/>
      <c r="R93" s="247"/>
      <c r="S93" s="247"/>
      <c r="T93" s="247"/>
      <c r="U93" s="247"/>
      <c r="V93" s="247"/>
      <c r="W93" s="247"/>
      <c r="X93" s="247"/>
      <c r="Y93" s="247"/>
      <c r="Z93" s="248"/>
      <c r="AA93" s="248"/>
      <c r="AB93" s="248"/>
      <c r="AC93" s="248"/>
      <c r="AD93" s="248"/>
      <c r="AE93" s="248"/>
      <c r="AF93" s="248"/>
      <c r="AG93" s="248" t="s">
        <v>149</v>
      </c>
      <c r="AH93" s="248">
        <v>0</v>
      </c>
      <c r="AI93" s="248"/>
      <c r="AJ93" s="248"/>
      <c r="AK93" s="248"/>
      <c r="AL93" s="248"/>
      <c r="AM93" s="248"/>
      <c r="AN93" s="248"/>
      <c r="AO93" s="248"/>
      <c r="AP93" s="248"/>
      <c r="AQ93" s="248"/>
      <c r="AR93" s="248"/>
      <c r="AS93" s="248"/>
      <c r="AT93" s="248"/>
      <c r="AU93" s="248"/>
      <c r="AV93" s="248"/>
      <c r="AW93" s="248"/>
      <c r="AX93" s="248"/>
      <c r="AY93" s="248"/>
      <c r="AZ93" s="248"/>
      <c r="BA93" s="248"/>
      <c r="BB93" s="248"/>
      <c r="BC93" s="248"/>
      <c r="BD93" s="248"/>
      <c r="BE93" s="248"/>
      <c r="BF93" s="248"/>
      <c r="BG93" s="248"/>
      <c r="BH93" s="248"/>
    </row>
    <row r="94" spans="1:60" outlineLevel="1" x14ac:dyDescent="0.2">
      <c r="A94" s="239">
        <v>34</v>
      </c>
      <c r="B94" s="240" t="s">
        <v>210</v>
      </c>
      <c r="C94" s="241" t="s">
        <v>211</v>
      </c>
      <c r="D94" s="242" t="s">
        <v>152</v>
      </c>
      <c r="E94" s="243">
        <v>0.2024</v>
      </c>
      <c r="F94" s="244"/>
      <c r="G94" s="245">
        <f>ROUND(E94*F94,2)</f>
        <v>0</v>
      </c>
      <c r="H94" s="244">
        <v>40675.360000000001</v>
      </c>
      <c r="I94" s="245">
        <f>ROUND(E94*H94,2)</f>
        <v>8232.69</v>
      </c>
      <c r="J94" s="244">
        <v>11644.64</v>
      </c>
      <c r="K94" s="245">
        <f>ROUND(E94*J94,2)</f>
        <v>2356.88</v>
      </c>
      <c r="L94" s="245">
        <v>21</v>
      </c>
      <c r="M94" s="245">
        <f>G94*(1+L94/100)</f>
        <v>0</v>
      </c>
      <c r="N94" s="243">
        <v>1.09663</v>
      </c>
      <c r="O94" s="243">
        <f>ROUND(E94*N94,2)</f>
        <v>0.22</v>
      </c>
      <c r="P94" s="243">
        <v>0</v>
      </c>
      <c r="Q94" s="243">
        <f>ROUND(E94*P94,2)</f>
        <v>0</v>
      </c>
      <c r="R94" s="245" t="s">
        <v>147</v>
      </c>
      <c r="S94" s="245" t="s">
        <v>131</v>
      </c>
      <c r="T94" s="246" t="s">
        <v>131</v>
      </c>
      <c r="U94" s="247">
        <v>16.582999999999998</v>
      </c>
      <c r="V94" s="247">
        <f>ROUND(E94*U94,2)</f>
        <v>3.36</v>
      </c>
      <c r="W94" s="247"/>
      <c r="X94" s="247" t="s">
        <v>132</v>
      </c>
      <c r="Y94" s="247" t="s">
        <v>133</v>
      </c>
      <c r="Z94" s="248"/>
      <c r="AA94" s="248"/>
      <c r="AB94" s="248"/>
      <c r="AC94" s="248"/>
      <c r="AD94" s="248"/>
      <c r="AE94" s="248"/>
      <c r="AF94" s="248"/>
      <c r="AG94" s="248" t="s">
        <v>134</v>
      </c>
      <c r="AH94" s="248"/>
      <c r="AI94" s="248"/>
      <c r="AJ94" s="248"/>
      <c r="AK94" s="248"/>
      <c r="AL94" s="248"/>
      <c r="AM94" s="248"/>
      <c r="AN94" s="248"/>
      <c r="AO94" s="248"/>
      <c r="AP94" s="248"/>
      <c r="AQ94" s="248"/>
      <c r="AR94" s="248"/>
      <c r="AS94" s="248"/>
      <c r="AT94" s="248"/>
      <c r="AU94" s="248"/>
      <c r="AV94" s="248"/>
      <c r="AW94" s="248"/>
      <c r="AX94" s="248"/>
      <c r="AY94" s="248"/>
      <c r="AZ94" s="248"/>
      <c r="BA94" s="248"/>
      <c r="BB94" s="248"/>
      <c r="BC94" s="248"/>
      <c r="BD94" s="248"/>
      <c r="BE94" s="248"/>
      <c r="BF94" s="248"/>
      <c r="BG94" s="248"/>
      <c r="BH94" s="248"/>
    </row>
    <row r="95" spans="1:60" outlineLevel="2" x14ac:dyDescent="0.2">
      <c r="A95" s="249"/>
      <c r="B95" s="250"/>
      <c r="C95" s="480" t="s">
        <v>212</v>
      </c>
      <c r="D95" s="480"/>
      <c r="E95" s="480"/>
      <c r="F95" s="490"/>
      <c r="G95" s="480"/>
      <c r="H95" s="247"/>
      <c r="I95" s="247"/>
      <c r="J95" s="247"/>
      <c r="K95" s="247"/>
      <c r="L95" s="247"/>
      <c r="M95" s="247"/>
      <c r="N95" s="251"/>
      <c r="O95" s="251"/>
      <c r="P95" s="251"/>
      <c r="Q95" s="251"/>
      <c r="R95" s="247"/>
      <c r="S95" s="247"/>
      <c r="T95" s="247"/>
      <c r="U95" s="247"/>
      <c r="V95" s="247"/>
      <c r="W95" s="247"/>
      <c r="X95" s="247"/>
      <c r="Y95" s="247"/>
      <c r="Z95" s="248"/>
      <c r="AA95" s="248"/>
      <c r="AB95" s="248"/>
      <c r="AC95" s="248"/>
      <c r="AD95" s="248"/>
      <c r="AE95" s="248"/>
      <c r="AF95" s="248"/>
      <c r="AG95" s="248" t="s">
        <v>136</v>
      </c>
      <c r="AH95" s="248"/>
      <c r="AI95" s="248"/>
      <c r="AJ95" s="248"/>
      <c r="AK95" s="248"/>
      <c r="AL95" s="248"/>
      <c r="AM95" s="248"/>
      <c r="AN95" s="248"/>
      <c r="AO95" s="248"/>
      <c r="AP95" s="248"/>
      <c r="AQ95" s="248"/>
      <c r="AR95" s="248"/>
      <c r="AS95" s="248"/>
      <c r="AT95" s="248"/>
      <c r="AU95" s="248"/>
      <c r="AV95" s="248"/>
      <c r="AW95" s="248"/>
      <c r="AX95" s="248"/>
      <c r="AY95" s="248"/>
      <c r="AZ95" s="248"/>
      <c r="BA95" s="248"/>
      <c r="BB95" s="248"/>
      <c r="BC95" s="248"/>
      <c r="BD95" s="248"/>
      <c r="BE95" s="248"/>
      <c r="BF95" s="248"/>
      <c r="BG95" s="248"/>
      <c r="BH95" s="248"/>
    </row>
    <row r="96" spans="1:60" outlineLevel="2" x14ac:dyDescent="0.2">
      <c r="A96" s="249"/>
      <c r="B96" s="250"/>
      <c r="C96" s="252" t="s">
        <v>213</v>
      </c>
      <c r="D96" s="253"/>
      <c r="E96" s="254">
        <v>0.2024</v>
      </c>
      <c r="F96" s="491"/>
      <c r="G96" s="247"/>
      <c r="H96" s="247"/>
      <c r="I96" s="247"/>
      <c r="J96" s="247"/>
      <c r="K96" s="247"/>
      <c r="L96" s="247"/>
      <c r="M96" s="247"/>
      <c r="N96" s="251"/>
      <c r="O96" s="251"/>
      <c r="P96" s="251"/>
      <c r="Q96" s="251"/>
      <c r="R96" s="247"/>
      <c r="S96" s="247"/>
      <c r="T96" s="247"/>
      <c r="U96" s="247"/>
      <c r="V96" s="247"/>
      <c r="W96" s="247"/>
      <c r="X96" s="247"/>
      <c r="Y96" s="247"/>
      <c r="Z96" s="248"/>
      <c r="AA96" s="248"/>
      <c r="AB96" s="248"/>
      <c r="AC96" s="248"/>
      <c r="AD96" s="248"/>
      <c r="AE96" s="248"/>
      <c r="AF96" s="248"/>
      <c r="AG96" s="248" t="s">
        <v>149</v>
      </c>
      <c r="AH96" s="248">
        <v>0</v>
      </c>
      <c r="AI96" s="248"/>
      <c r="AJ96" s="248"/>
      <c r="AK96" s="248"/>
      <c r="AL96" s="248"/>
      <c r="AM96" s="248"/>
      <c r="AN96" s="248"/>
      <c r="AO96" s="248"/>
      <c r="AP96" s="248"/>
      <c r="AQ96" s="248"/>
      <c r="AR96" s="248"/>
      <c r="AS96" s="248"/>
      <c r="AT96" s="248"/>
      <c r="AU96" s="248"/>
      <c r="AV96" s="248"/>
      <c r="AW96" s="248"/>
      <c r="AX96" s="248"/>
      <c r="AY96" s="248"/>
      <c r="AZ96" s="248"/>
      <c r="BA96" s="248"/>
      <c r="BB96" s="248"/>
      <c r="BC96" s="248"/>
      <c r="BD96" s="248"/>
      <c r="BE96" s="248"/>
      <c r="BF96" s="248"/>
      <c r="BG96" s="248"/>
      <c r="BH96" s="248"/>
    </row>
    <row r="97" spans="1:60" x14ac:dyDescent="0.2">
      <c r="A97" s="263" t="s">
        <v>125</v>
      </c>
      <c r="B97" s="232" t="s">
        <v>57</v>
      </c>
      <c r="C97" s="233" t="s">
        <v>58</v>
      </c>
      <c r="D97" s="234"/>
      <c r="E97" s="235"/>
      <c r="F97" s="489"/>
      <c r="G97" s="236">
        <f>SUMIF(AG98:AG153,"&lt;&gt;NOR",G98:G153)</f>
        <v>0</v>
      </c>
      <c r="H97" s="236"/>
      <c r="I97" s="236">
        <f>SUM(I98:I153)</f>
        <v>316231.34999999998</v>
      </c>
      <c r="J97" s="236"/>
      <c r="K97" s="236">
        <f>SUM(K98:K153)</f>
        <v>532031.6</v>
      </c>
      <c r="L97" s="236"/>
      <c r="M97" s="236">
        <f>SUM(M98:M153)</f>
        <v>0</v>
      </c>
      <c r="N97" s="235"/>
      <c r="O97" s="235">
        <f>SUM(O98:O153)</f>
        <v>57.74</v>
      </c>
      <c r="P97" s="235"/>
      <c r="Q97" s="235">
        <f>SUM(Q98:Q153)</f>
        <v>0</v>
      </c>
      <c r="R97" s="236"/>
      <c r="S97" s="236"/>
      <c r="T97" s="237"/>
      <c r="U97" s="238"/>
      <c r="V97" s="238">
        <f>SUM(V98:V153)</f>
        <v>554.8599999999999</v>
      </c>
      <c r="W97" s="238"/>
      <c r="X97" s="238"/>
      <c r="Y97" s="238"/>
      <c r="AG97" t="s">
        <v>126</v>
      </c>
    </row>
    <row r="98" spans="1:60" outlineLevel="1" x14ac:dyDescent="0.2">
      <c r="A98" s="239">
        <v>35</v>
      </c>
      <c r="B98" s="240" t="s">
        <v>214</v>
      </c>
      <c r="C98" s="241" t="s">
        <v>215</v>
      </c>
      <c r="D98" s="242" t="s">
        <v>160</v>
      </c>
      <c r="E98" s="243">
        <v>8.8529999999999998</v>
      </c>
      <c r="F98" s="244"/>
      <c r="G98" s="245">
        <f>ROUND(E98*F98,2)</f>
        <v>0</v>
      </c>
      <c r="H98" s="244">
        <v>42.73</v>
      </c>
      <c r="I98" s="245">
        <f>ROUND(E98*H98,2)</f>
        <v>378.29</v>
      </c>
      <c r="J98" s="244">
        <v>128.77000000000001</v>
      </c>
      <c r="K98" s="245">
        <f>ROUND(E98*J98,2)</f>
        <v>1140</v>
      </c>
      <c r="L98" s="245">
        <v>21</v>
      </c>
      <c r="M98" s="245">
        <f>G98*(1+L98/100)</f>
        <v>0</v>
      </c>
      <c r="N98" s="243">
        <v>2.7299999999999998E-3</v>
      </c>
      <c r="O98" s="243">
        <f>ROUND(E98*N98,2)</f>
        <v>0.02</v>
      </c>
      <c r="P98" s="243">
        <v>0</v>
      </c>
      <c r="Q98" s="243">
        <f>ROUND(E98*P98,2)</f>
        <v>0</v>
      </c>
      <c r="R98" s="245" t="s">
        <v>147</v>
      </c>
      <c r="S98" s="245" t="s">
        <v>131</v>
      </c>
      <c r="T98" s="246" t="s">
        <v>131</v>
      </c>
      <c r="U98" s="247">
        <v>0.24</v>
      </c>
      <c r="V98" s="247">
        <f>ROUND(E98*U98,2)</f>
        <v>2.12</v>
      </c>
      <c r="W98" s="247"/>
      <c r="X98" s="247" t="s">
        <v>132</v>
      </c>
      <c r="Y98" s="247" t="s">
        <v>133</v>
      </c>
      <c r="Z98" s="248"/>
      <c r="AA98" s="248"/>
      <c r="AB98" s="248"/>
      <c r="AC98" s="248"/>
      <c r="AD98" s="248"/>
      <c r="AE98" s="248"/>
      <c r="AF98" s="248"/>
      <c r="AG98" s="248" t="s">
        <v>134</v>
      </c>
      <c r="AH98" s="248"/>
      <c r="AI98" s="248"/>
      <c r="AJ98" s="248"/>
      <c r="AK98" s="248"/>
      <c r="AL98" s="248"/>
      <c r="AM98" s="248"/>
      <c r="AN98" s="248"/>
      <c r="AO98" s="248"/>
      <c r="AP98" s="248"/>
      <c r="AQ98" s="248"/>
      <c r="AR98" s="248"/>
      <c r="AS98" s="248"/>
      <c r="AT98" s="248"/>
      <c r="AU98" s="248"/>
      <c r="AV98" s="248"/>
      <c r="AW98" s="248"/>
      <c r="AX98" s="248"/>
      <c r="AY98" s="248"/>
      <c r="AZ98" s="248"/>
      <c r="BA98" s="248"/>
      <c r="BB98" s="248"/>
      <c r="BC98" s="248"/>
      <c r="BD98" s="248"/>
      <c r="BE98" s="248"/>
      <c r="BF98" s="248"/>
      <c r="BG98" s="248"/>
      <c r="BH98" s="248"/>
    </row>
    <row r="99" spans="1:60" outlineLevel="2" x14ac:dyDescent="0.2">
      <c r="A99" s="249"/>
      <c r="B99" s="250"/>
      <c r="C99" s="480" t="s">
        <v>216</v>
      </c>
      <c r="D99" s="480"/>
      <c r="E99" s="480"/>
      <c r="F99" s="490"/>
      <c r="G99" s="480"/>
      <c r="H99" s="247"/>
      <c r="I99" s="247"/>
      <c r="J99" s="247"/>
      <c r="K99" s="247"/>
      <c r="L99" s="247"/>
      <c r="M99" s="247"/>
      <c r="N99" s="251"/>
      <c r="O99" s="251"/>
      <c r="P99" s="251"/>
      <c r="Q99" s="251"/>
      <c r="R99" s="247"/>
      <c r="S99" s="247"/>
      <c r="T99" s="247"/>
      <c r="U99" s="247"/>
      <c r="V99" s="247"/>
      <c r="W99" s="247"/>
      <c r="X99" s="247"/>
      <c r="Y99" s="247"/>
      <c r="Z99" s="248"/>
      <c r="AA99" s="248"/>
      <c r="AB99" s="248"/>
      <c r="AC99" s="248"/>
      <c r="AD99" s="248"/>
      <c r="AE99" s="248"/>
      <c r="AF99" s="248"/>
      <c r="AG99" s="248" t="s">
        <v>136</v>
      </c>
      <c r="AH99" s="248"/>
      <c r="AI99" s="248"/>
      <c r="AJ99" s="248"/>
      <c r="AK99" s="248"/>
      <c r="AL99" s="248"/>
      <c r="AM99" s="248"/>
      <c r="AN99" s="248"/>
      <c r="AO99" s="248"/>
      <c r="AP99" s="248"/>
      <c r="AQ99" s="248"/>
      <c r="AR99" s="248"/>
      <c r="AS99" s="248"/>
      <c r="AT99" s="248"/>
      <c r="AU99" s="248"/>
      <c r="AV99" s="248"/>
      <c r="AW99" s="248"/>
      <c r="AX99" s="248"/>
      <c r="AY99" s="248"/>
      <c r="AZ99" s="248"/>
      <c r="BA99" s="248"/>
      <c r="BB99" s="248"/>
      <c r="BC99" s="248"/>
      <c r="BD99" s="248"/>
      <c r="BE99" s="248"/>
      <c r="BF99" s="248"/>
      <c r="BG99" s="248"/>
      <c r="BH99" s="248"/>
    </row>
    <row r="100" spans="1:60" outlineLevel="2" x14ac:dyDescent="0.2">
      <c r="A100" s="249"/>
      <c r="B100" s="250"/>
      <c r="C100" s="252" t="s">
        <v>217</v>
      </c>
      <c r="D100" s="253"/>
      <c r="E100" s="254">
        <v>8.8529999999999998</v>
      </c>
      <c r="F100" s="491"/>
      <c r="G100" s="247"/>
      <c r="H100" s="247"/>
      <c r="I100" s="247"/>
      <c r="J100" s="247"/>
      <c r="K100" s="247"/>
      <c r="L100" s="247"/>
      <c r="M100" s="247"/>
      <c r="N100" s="251"/>
      <c r="O100" s="251"/>
      <c r="P100" s="251"/>
      <c r="Q100" s="251"/>
      <c r="R100" s="247"/>
      <c r="S100" s="247"/>
      <c r="T100" s="247"/>
      <c r="U100" s="247"/>
      <c r="V100" s="247"/>
      <c r="W100" s="247"/>
      <c r="X100" s="247"/>
      <c r="Y100" s="247"/>
      <c r="Z100" s="248"/>
      <c r="AA100" s="248"/>
      <c r="AB100" s="248"/>
      <c r="AC100" s="248"/>
      <c r="AD100" s="248"/>
      <c r="AE100" s="248"/>
      <c r="AF100" s="248"/>
      <c r="AG100" s="248" t="s">
        <v>149</v>
      </c>
      <c r="AH100" s="248">
        <v>0</v>
      </c>
      <c r="AI100" s="248"/>
      <c r="AJ100" s="248"/>
      <c r="AK100" s="248"/>
      <c r="AL100" s="248"/>
      <c r="AM100" s="248"/>
      <c r="AN100" s="248"/>
      <c r="AO100" s="248"/>
      <c r="AP100" s="248"/>
      <c r="AQ100" s="248"/>
      <c r="AR100" s="248"/>
      <c r="AS100" s="248"/>
      <c r="AT100" s="248"/>
      <c r="AU100" s="248"/>
      <c r="AV100" s="248"/>
      <c r="AW100" s="248"/>
      <c r="AX100" s="248"/>
      <c r="AY100" s="248"/>
      <c r="AZ100" s="248"/>
      <c r="BA100" s="248"/>
      <c r="BB100" s="248"/>
      <c r="BC100" s="248"/>
      <c r="BD100" s="248"/>
      <c r="BE100" s="248"/>
      <c r="BF100" s="248"/>
      <c r="BG100" s="248"/>
      <c r="BH100" s="248"/>
    </row>
    <row r="101" spans="1:60" ht="22.5" outlineLevel="1" x14ac:dyDescent="0.2">
      <c r="A101" s="239">
        <v>36</v>
      </c>
      <c r="B101" s="240" t="s">
        <v>218</v>
      </c>
      <c r="C101" s="241" t="s">
        <v>219</v>
      </c>
      <c r="D101" s="242" t="s">
        <v>160</v>
      </c>
      <c r="E101" s="243">
        <v>314.62099999999998</v>
      </c>
      <c r="F101" s="244"/>
      <c r="G101" s="245">
        <f>ROUND(E101*F101,2)</f>
        <v>0</v>
      </c>
      <c r="H101" s="244">
        <v>34.97</v>
      </c>
      <c r="I101" s="245">
        <f>ROUND(E101*H101,2)</f>
        <v>11002.3</v>
      </c>
      <c r="J101" s="244">
        <v>131.03</v>
      </c>
      <c r="K101" s="245">
        <f>ROUND(E101*J101,2)</f>
        <v>41224.79</v>
      </c>
      <c r="L101" s="245">
        <v>21</v>
      </c>
      <c r="M101" s="245">
        <f>G101*(1+L101/100)</f>
        <v>0</v>
      </c>
      <c r="N101" s="243">
        <v>1.5810000000000001E-2</v>
      </c>
      <c r="O101" s="243">
        <f>ROUND(E101*N101,2)</f>
        <v>4.97</v>
      </c>
      <c r="P101" s="243">
        <v>0</v>
      </c>
      <c r="Q101" s="243">
        <f>ROUND(E101*P101,2)</f>
        <v>0</v>
      </c>
      <c r="R101" s="245" t="s">
        <v>220</v>
      </c>
      <c r="S101" s="245" t="s">
        <v>131</v>
      </c>
      <c r="T101" s="246" t="s">
        <v>131</v>
      </c>
      <c r="U101" s="247">
        <v>0.24845</v>
      </c>
      <c r="V101" s="247">
        <f>ROUND(E101*U101,2)</f>
        <v>78.17</v>
      </c>
      <c r="W101" s="247"/>
      <c r="X101" s="247" t="s">
        <v>132</v>
      </c>
      <c r="Y101" s="247" t="s">
        <v>133</v>
      </c>
      <c r="Z101" s="248"/>
      <c r="AA101" s="248"/>
      <c r="AB101" s="248"/>
      <c r="AC101" s="248"/>
      <c r="AD101" s="248"/>
      <c r="AE101" s="248"/>
      <c r="AF101" s="248"/>
      <c r="AG101" s="248" t="s">
        <v>134</v>
      </c>
      <c r="AH101" s="248"/>
      <c r="AI101" s="248"/>
      <c r="AJ101" s="248"/>
      <c r="AK101" s="248"/>
      <c r="AL101" s="248"/>
      <c r="AM101" s="248"/>
      <c r="AN101" s="248"/>
      <c r="AO101" s="248"/>
      <c r="AP101" s="248"/>
      <c r="AQ101" s="248"/>
      <c r="AR101" s="248"/>
      <c r="AS101" s="248"/>
      <c r="AT101" s="248"/>
      <c r="AU101" s="248"/>
      <c r="AV101" s="248"/>
      <c r="AW101" s="248"/>
      <c r="AX101" s="248"/>
      <c r="AY101" s="248"/>
      <c r="AZ101" s="248"/>
      <c r="BA101" s="248"/>
      <c r="BB101" s="248"/>
      <c r="BC101" s="248"/>
      <c r="BD101" s="248"/>
      <c r="BE101" s="248"/>
      <c r="BF101" s="248"/>
      <c r="BG101" s="248"/>
      <c r="BH101" s="248"/>
    </row>
    <row r="102" spans="1:60" ht="12.75" customHeight="1" outlineLevel="2" x14ac:dyDescent="0.2">
      <c r="A102" s="249"/>
      <c r="B102" s="250"/>
      <c r="C102" s="479" t="s">
        <v>221</v>
      </c>
      <c r="D102" s="479"/>
      <c r="E102" s="479"/>
      <c r="F102" s="493"/>
      <c r="G102" s="479"/>
      <c r="H102" s="247"/>
      <c r="I102" s="247"/>
      <c r="J102" s="247"/>
      <c r="K102" s="247"/>
      <c r="L102" s="247"/>
      <c r="M102" s="247"/>
      <c r="N102" s="251"/>
      <c r="O102" s="251"/>
      <c r="P102" s="251"/>
      <c r="Q102" s="251"/>
      <c r="R102" s="247"/>
      <c r="S102" s="247"/>
      <c r="T102" s="247"/>
      <c r="U102" s="247"/>
      <c r="V102" s="247"/>
      <c r="W102" s="247"/>
      <c r="X102" s="247"/>
      <c r="Y102" s="247"/>
      <c r="Z102" s="248"/>
      <c r="AA102" s="248"/>
      <c r="AB102" s="248"/>
      <c r="AC102" s="248"/>
      <c r="AD102" s="248"/>
      <c r="AE102" s="248"/>
      <c r="AF102" s="248"/>
      <c r="AG102" s="248" t="s">
        <v>157</v>
      </c>
      <c r="AH102" s="248"/>
      <c r="AI102" s="248"/>
      <c r="AJ102" s="248"/>
      <c r="AK102" s="248"/>
      <c r="AL102" s="248"/>
      <c r="AM102" s="248"/>
      <c r="AN102" s="248"/>
      <c r="AO102" s="248"/>
      <c r="AP102" s="248"/>
      <c r="AQ102" s="248"/>
      <c r="AR102" s="248"/>
      <c r="AS102" s="248"/>
      <c r="AT102" s="248"/>
      <c r="AU102" s="248"/>
      <c r="AV102" s="248"/>
      <c r="AW102" s="248"/>
      <c r="AX102" s="248"/>
      <c r="AY102" s="248"/>
      <c r="AZ102" s="248"/>
      <c r="BA102" s="248"/>
      <c r="BB102" s="248"/>
      <c r="BC102" s="248"/>
      <c r="BD102" s="248"/>
      <c r="BE102" s="248"/>
      <c r="BF102" s="248"/>
      <c r="BG102" s="248"/>
      <c r="BH102" s="248"/>
    </row>
    <row r="103" spans="1:60" outlineLevel="1" x14ac:dyDescent="0.2">
      <c r="A103" s="239">
        <v>37</v>
      </c>
      <c r="B103" s="240" t="s">
        <v>222</v>
      </c>
      <c r="C103" s="241" t="s">
        <v>223</v>
      </c>
      <c r="D103" s="242" t="s">
        <v>160</v>
      </c>
      <c r="E103" s="243">
        <v>676.11900000000003</v>
      </c>
      <c r="F103" s="244"/>
      <c r="G103" s="245">
        <f>ROUND(E103*F103,2)</f>
        <v>0</v>
      </c>
      <c r="H103" s="244">
        <v>106.36</v>
      </c>
      <c r="I103" s="245">
        <f>ROUND(E103*H103,2)</f>
        <v>71912.02</v>
      </c>
      <c r="J103" s="244">
        <v>135.63999999999999</v>
      </c>
      <c r="K103" s="245">
        <f>ROUND(E103*J103,2)</f>
        <v>91708.78</v>
      </c>
      <c r="L103" s="245">
        <v>21</v>
      </c>
      <c r="M103" s="245">
        <f>G103*(1+L103/100)</f>
        <v>0</v>
      </c>
      <c r="N103" s="243">
        <v>4.4600000000000004E-3</v>
      </c>
      <c r="O103" s="243">
        <f>ROUND(E103*N103,2)</f>
        <v>3.02</v>
      </c>
      <c r="P103" s="243">
        <v>0</v>
      </c>
      <c r="Q103" s="243">
        <f>ROUND(E103*P103,2)</f>
        <v>0</v>
      </c>
      <c r="R103" s="245" t="s">
        <v>147</v>
      </c>
      <c r="S103" s="245" t="s">
        <v>131</v>
      </c>
      <c r="T103" s="246" t="s">
        <v>131</v>
      </c>
      <c r="U103" s="247">
        <v>0.25115999999999999</v>
      </c>
      <c r="V103" s="247">
        <f>ROUND(E103*U103,2)</f>
        <v>169.81</v>
      </c>
      <c r="W103" s="247"/>
      <c r="X103" s="247" t="s">
        <v>132</v>
      </c>
      <c r="Y103" s="247" t="s">
        <v>133</v>
      </c>
      <c r="Z103" s="248"/>
      <c r="AA103" s="248"/>
      <c r="AB103" s="248"/>
      <c r="AC103" s="248"/>
      <c r="AD103" s="248"/>
      <c r="AE103" s="248"/>
      <c r="AF103" s="248"/>
      <c r="AG103" s="248" t="s">
        <v>134</v>
      </c>
      <c r="AH103" s="248"/>
      <c r="AI103" s="248"/>
      <c r="AJ103" s="248"/>
      <c r="AK103" s="248"/>
      <c r="AL103" s="248"/>
      <c r="AM103" s="248"/>
      <c r="AN103" s="248"/>
      <c r="AO103" s="248"/>
      <c r="AP103" s="248"/>
      <c r="AQ103" s="248"/>
      <c r="AR103" s="248"/>
      <c r="AS103" s="248"/>
      <c r="AT103" s="248"/>
      <c r="AU103" s="248"/>
      <c r="AV103" s="248"/>
      <c r="AW103" s="248"/>
      <c r="AX103" s="248"/>
      <c r="AY103" s="248"/>
      <c r="AZ103" s="248"/>
      <c r="BA103" s="248"/>
      <c r="BB103" s="248"/>
      <c r="BC103" s="248"/>
      <c r="BD103" s="248"/>
      <c r="BE103" s="248"/>
      <c r="BF103" s="248"/>
      <c r="BG103" s="248"/>
      <c r="BH103" s="248"/>
    </row>
    <row r="104" spans="1:60" ht="22.5" outlineLevel="2" x14ac:dyDescent="0.2">
      <c r="A104" s="249"/>
      <c r="B104" s="250"/>
      <c r="C104" s="480" t="s">
        <v>224</v>
      </c>
      <c r="D104" s="480"/>
      <c r="E104" s="480"/>
      <c r="F104" s="490"/>
      <c r="G104" s="480"/>
      <c r="H104" s="247"/>
      <c r="I104" s="247"/>
      <c r="J104" s="247"/>
      <c r="K104" s="247"/>
      <c r="L104" s="247"/>
      <c r="M104" s="247"/>
      <c r="N104" s="251"/>
      <c r="O104" s="251"/>
      <c r="P104" s="251"/>
      <c r="Q104" s="251"/>
      <c r="R104" s="247"/>
      <c r="S104" s="247"/>
      <c r="T104" s="247"/>
      <c r="U104" s="247"/>
      <c r="V104" s="247"/>
      <c r="W104" s="247"/>
      <c r="X104" s="247"/>
      <c r="Y104" s="247"/>
      <c r="Z104" s="248"/>
      <c r="AA104" s="248"/>
      <c r="AB104" s="248"/>
      <c r="AC104" s="248"/>
      <c r="AD104" s="248"/>
      <c r="AE104" s="248"/>
      <c r="AF104" s="248"/>
      <c r="AG104" s="248" t="s">
        <v>136</v>
      </c>
      <c r="AH104" s="248"/>
      <c r="AI104" s="248"/>
      <c r="AJ104" s="248"/>
      <c r="AK104" s="248"/>
      <c r="AL104" s="248"/>
      <c r="AM104" s="248"/>
      <c r="AN104" s="248"/>
      <c r="AO104" s="248"/>
      <c r="AP104" s="248"/>
      <c r="AQ104" s="248"/>
      <c r="AR104" s="248"/>
      <c r="AS104" s="248"/>
      <c r="AT104" s="248"/>
      <c r="AU104" s="248"/>
      <c r="AV104" s="248"/>
      <c r="AW104" s="248"/>
      <c r="AX104" s="248"/>
      <c r="AY104" s="248"/>
      <c r="AZ104" s="248"/>
      <c r="BA104" s="264" t="str">
        <f>C104</f>
        <v>na rovném povrchu vnitřních stěn, pilířů, svislých panelových konstrukcí, s nejnutnějším obroušením podkladu (pemzou apod.) a oprášením,</v>
      </c>
      <c r="BB104" s="248"/>
      <c r="BC104" s="248"/>
      <c r="BD104" s="248"/>
      <c r="BE104" s="248"/>
      <c r="BF104" s="248"/>
      <c r="BG104" s="248"/>
      <c r="BH104" s="248"/>
    </row>
    <row r="105" spans="1:60" outlineLevel="2" x14ac:dyDescent="0.2">
      <c r="A105" s="249"/>
      <c r="B105" s="250"/>
      <c r="C105" s="252" t="s">
        <v>3164</v>
      </c>
      <c r="D105" s="253"/>
      <c r="E105" s="254">
        <v>424.822</v>
      </c>
      <c r="F105" s="491"/>
      <c r="G105" s="247"/>
      <c r="H105" s="247"/>
      <c r="I105" s="247"/>
      <c r="J105" s="247"/>
      <c r="K105" s="247"/>
      <c r="L105" s="247"/>
      <c r="M105" s="247"/>
      <c r="N105" s="251"/>
      <c r="O105" s="251"/>
      <c r="P105" s="251"/>
      <c r="Q105" s="251"/>
      <c r="R105" s="247"/>
      <c r="S105" s="247"/>
      <c r="T105" s="247"/>
      <c r="U105" s="247"/>
      <c r="V105" s="247"/>
      <c r="W105" s="247"/>
      <c r="X105" s="247"/>
      <c r="Y105" s="247"/>
      <c r="Z105" s="248"/>
      <c r="AA105" s="248"/>
      <c r="AB105" s="248"/>
      <c r="AC105" s="248"/>
      <c r="AD105" s="248"/>
      <c r="AE105" s="248"/>
      <c r="AF105" s="248"/>
      <c r="AG105" s="248" t="s">
        <v>149</v>
      </c>
      <c r="AH105" s="248">
        <v>0</v>
      </c>
      <c r="AI105" s="248"/>
      <c r="AJ105" s="248"/>
      <c r="AK105" s="248"/>
      <c r="AL105" s="248"/>
      <c r="AM105" s="248"/>
      <c r="AN105" s="248"/>
      <c r="AO105" s="248"/>
      <c r="AP105" s="248"/>
      <c r="AQ105" s="248"/>
      <c r="AR105" s="248"/>
      <c r="AS105" s="248"/>
      <c r="AT105" s="248"/>
      <c r="AU105" s="248"/>
      <c r="AV105" s="248"/>
      <c r="AW105" s="248"/>
      <c r="AX105" s="248"/>
      <c r="AY105" s="248"/>
      <c r="AZ105" s="248"/>
      <c r="BA105" s="248"/>
      <c r="BB105" s="248"/>
      <c r="BC105" s="248"/>
      <c r="BD105" s="248"/>
      <c r="BE105" s="248"/>
      <c r="BF105" s="248"/>
      <c r="BG105" s="248"/>
      <c r="BH105" s="248"/>
    </row>
    <row r="106" spans="1:60" outlineLevel="3" x14ac:dyDescent="0.2">
      <c r="A106" s="249"/>
      <c r="B106" s="250"/>
      <c r="C106" s="252" t="s">
        <v>3165</v>
      </c>
      <c r="D106" s="253"/>
      <c r="E106" s="254">
        <v>314.62099999999998</v>
      </c>
      <c r="F106" s="491"/>
      <c r="G106" s="247"/>
      <c r="H106" s="247"/>
      <c r="I106" s="247"/>
      <c r="J106" s="247"/>
      <c r="K106" s="247"/>
      <c r="L106" s="247"/>
      <c r="M106" s="247"/>
      <c r="N106" s="251"/>
      <c r="O106" s="251"/>
      <c r="P106" s="251"/>
      <c r="Q106" s="251"/>
      <c r="R106" s="247"/>
      <c r="S106" s="247"/>
      <c r="T106" s="247"/>
      <c r="U106" s="247"/>
      <c r="V106" s="247"/>
      <c r="W106" s="247"/>
      <c r="X106" s="247"/>
      <c r="Y106" s="247"/>
      <c r="Z106" s="248"/>
      <c r="AA106" s="248"/>
      <c r="AB106" s="248"/>
      <c r="AC106" s="248"/>
      <c r="AD106" s="248"/>
      <c r="AE106" s="248"/>
      <c r="AF106" s="248"/>
      <c r="AG106" s="248" t="s">
        <v>149</v>
      </c>
      <c r="AH106" s="248">
        <v>0</v>
      </c>
      <c r="AI106" s="248"/>
      <c r="AJ106" s="248"/>
      <c r="AK106" s="248"/>
      <c r="AL106" s="248"/>
      <c r="AM106" s="248"/>
      <c r="AN106" s="248"/>
      <c r="AO106" s="248"/>
      <c r="AP106" s="248"/>
      <c r="AQ106" s="248"/>
      <c r="AR106" s="248"/>
      <c r="AS106" s="248"/>
      <c r="AT106" s="248"/>
      <c r="AU106" s="248"/>
      <c r="AV106" s="248"/>
      <c r="AW106" s="248"/>
      <c r="AX106" s="248"/>
      <c r="AY106" s="248"/>
      <c r="AZ106" s="248"/>
      <c r="BA106" s="248"/>
      <c r="BB106" s="248"/>
      <c r="BC106" s="248"/>
      <c r="BD106" s="248"/>
      <c r="BE106" s="248"/>
      <c r="BF106" s="248"/>
      <c r="BG106" s="248"/>
      <c r="BH106" s="248"/>
    </row>
    <row r="107" spans="1:60" outlineLevel="3" x14ac:dyDescent="0.2">
      <c r="A107" s="249"/>
      <c r="B107" s="250"/>
      <c r="C107" s="252" t="s">
        <v>3166</v>
      </c>
      <c r="D107" s="253"/>
      <c r="E107" s="254">
        <v>-63.323999999999998</v>
      </c>
      <c r="F107" s="491"/>
      <c r="G107" s="247"/>
      <c r="H107" s="247"/>
      <c r="I107" s="247"/>
      <c r="J107" s="247"/>
      <c r="K107" s="247"/>
      <c r="L107" s="247"/>
      <c r="M107" s="247"/>
      <c r="N107" s="251"/>
      <c r="O107" s="251"/>
      <c r="P107" s="251"/>
      <c r="Q107" s="251"/>
      <c r="R107" s="247"/>
      <c r="S107" s="247"/>
      <c r="T107" s="247"/>
      <c r="U107" s="247"/>
      <c r="V107" s="247"/>
      <c r="W107" s="247"/>
      <c r="X107" s="247"/>
      <c r="Y107" s="247"/>
      <c r="Z107" s="248"/>
      <c r="AA107" s="248"/>
      <c r="AB107" s="248"/>
      <c r="AC107" s="248"/>
      <c r="AD107" s="248"/>
      <c r="AE107" s="248"/>
      <c r="AF107" s="248"/>
      <c r="AG107" s="248" t="s">
        <v>149</v>
      </c>
      <c r="AH107" s="248">
        <v>0</v>
      </c>
      <c r="AI107" s="248"/>
      <c r="AJ107" s="248"/>
      <c r="AK107" s="248"/>
      <c r="AL107" s="248"/>
      <c r="AM107" s="248"/>
      <c r="AN107" s="248"/>
      <c r="AO107" s="248"/>
      <c r="AP107" s="248"/>
      <c r="AQ107" s="248"/>
      <c r="AR107" s="248"/>
      <c r="AS107" s="248"/>
      <c r="AT107" s="248"/>
      <c r="AU107" s="248"/>
      <c r="AV107" s="248"/>
      <c r="AW107" s="248"/>
      <c r="AX107" s="248"/>
      <c r="AY107" s="248"/>
      <c r="AZ107" s="248"/>
      <c r="BA107" s="248"/>
      <c r="BB107" s="248"/>
      <c r="BC107" s="248"/>
      <c r="BD107" s="248"/>
      <c r="BE107" s="248"/>
      <c r="BF107" s="248"/>
      <c r="BG107" s="248"/>
      <c r="BH107" s="248"/>
    </row>
    <row r="108" spans="1:60" outlineLevel="1" x14ac:dyDescent="0.2">
      <c r="A108" s="239">
        <v>38</v>
      </c>
      <c r="B108" s="240" t="s">
        <v>225</v>
      </c>
      <c r="C108" s="241" t="s">
        <v>226</v>
      </c>
      <c r="D108" s="242" t="s">
        <v>227</v>
      </c>
      <c r="E108" s="243">
        <v>33</v>
      </c>
      <c r="F108" s="244"/>
      <c r="G108" s="245">
        <f>ROUND(E108*F108,2)</f>
        <v>0</v>
      </c>
      <c r="H108" s="244">
        <v>70.5</v>
      </c>
      <c r="I108" s="245">
        <f>ROUND(E108*H108,2)</f>
        <v>2326.5</v>
      </c>
      <c r="J108" s="244">
        <v>0</v>
      </c>
      <c r="K108" s="245">
        <f>ROUND(E108*J108,2)</f>
        <v>0</v>
      </c>
      <c r="L108" s="245">
        <v>21</v>
      </c>
      <c r="M108" s="245">
        <f>G108*(1+L108/100)</f>
        <v>0</v>
      </c>
      <c r="N108" s="243">
        <v>4.6000000000000001E-4</v>
      </c>
      <c r="O108" s="243">
        <f>ROUND(E108*N108,2)</f>
        <v>0.02</v>
      </c>
      <c r="P108" s="243">
        <v>0</v>
      </c>
      <c r="Q108" s="243">
        <f>ROUND(E108*P108,2)</f>
        <v>0</v>
      </c>
      <c r="R108" s="245" t="s">
        <v>147</v>
      </c>
      <c r="S108" s="245" t="s">
        <v>131</v>
      </c>
      <c r="T108" s="246" t="s">
        <v>131</v>
      </c>
      <c r="U108" s="247">
        <v>0</v>
      </c>
      <c r="V108" s="247">
        <f>ROUND(E108*U108,2)</f>
        <v>0</v>
      </c>
      <c r="W108" s="247"/>
      <c r="X108" s="247" t="s">
        <v>132</v>
      </c>
      <c r="Y108" s="247" t="s">
        <v>133</v>
      </c>
      <c r="Z108" s="248"/>
      <c r="AA108" s="248"/>
      <c r="AB108" s="248"/>
      <c r="AC108" s="248"/>
      <c r="AD108" s="248"/>
      <c r="AE108" s="248"/>
      <c r="AF108" s="248"/>
      <c r="AG108" s="248" t="s">
        <v>134</v>
      </c>
      <c r="AH108" s="248"/>
      <c r="AI108" s="248"/>
      <c r="AJ108" s="248"/>
      <c r="AK108" s="248"/>
      <c r="AL108" s="248"/>
      <c r="AM108" s="248"/>
      <c r="AN108" s="248"/>
      <c r="AO108" s="248"/>
      <c r="AP108" s="248"/>
      <c r="AQ108" s="248"/>
      <c r="AR108" s="248"/>
      <c r="AS108" s="248"/>
      <c r="AT108" s="248"/>
      <c r="AU108" s="248"/>
      <c r="AV108" s="248"/>
      <c r="AW108" s="248"/>
      <c r="AX108" s="248"/>
      <c r="AY108" s="248"/>
      <c r="AZ108" s="248"/>
      <c r="BA108" s="248"/>
      <c r="BB108" s="248"/>
      <c r="BC108" s="248"/>
      <c r="BD108" s="248"/>
      <c r="BE108" s="248"/>
      <c r="BF108" s="248"/>
      <c r="BG108" s="248"/>
      <c r="BH108" s="248"/>
    </row>
    <row r="109" spans="1:60" ht="12.75" customHeight="1" outlineLevel="2" x14ac:dyDescent="0.2">
      <c r="A109" s="249"/>
      <c r="B109" s="250"/>
      <c r="C109" s="480" t="s">
        <v>228</v>
      </c>
      <c r="D109" s="480"/>
      <c r="E109" s="480"/>
      <c r="F109" s="490"/>
      <c r="G109" s="480"/>
      <c r="H109" s="247"/>
      <c r="I109" s="247"/>
      <c r="J109" s="247"/>
      <c r="K109" s="247"/>
      <c r="L109" s="247"/>
      <c r="M109" s="247"/>
      <c r="N109" s="251"/>
      <c r="O109" s="251"/>
      <c r="P109" s="251"/>
      <c r="Q109" s="251"/>
      <c r="R109" s="247"/>
      <c r="S109" s="247"/>
      <c r="T109" s="247"/>
      <c r="U109" s="247"/>
      <c r="V109" s="247"/>
      <c r="W109" s="247"/>
      <c r="X109" s="247"/>
      <c r="Y109" s="247"/>
      <c r="Z109" s="248"/>
      <c r="AA109" s="248"/>
      <c r="AB109" s="248"/>
      <c r="AC109" s="248"/>
      <c r="AD109" s="248"/>
      <c r="AE109" s="248"/>
      <c r="AF109" s="248"/>
      <c r="AG109" s="248" t="s">
        <v>136</v>
      </c>
      <c r="AH109" s="248"/>
      <c r="AI109" s="248"/>
      <c r="AJ109" s="248"/>
      <c r="AK109" s="248"/>
      <c r="AL109" s="248"/>
      <c r="AM109" s="248"/>
      <c r="AN109" s="248"/>
      <c r="AO109" s="248"/>
      <c r="AP109" s="248"/>
      <c r="AQ109" s="248"/>
      <c r="AR109" s="248"/>
      <c r="AS109" s="248"/>
      <c r="AT109" s="248"/>
      <c r="AU109" s="248"/>
      <c r="AV109" s="248"/>
      <c r="AW109" s="248"/>
      <c r="AX109" s="248"/>
      <c r="AY109" s="248"/>
      <c r="AZ109" s="248"/>
      <c r="BA109" s="264" t="str">
        <f>C109</f>
        <v>omítka vápenocementová, strojně nebo ručně nanášená v podlaží i ve schodišti na jakýkoliv druh podkladu, kompletní souvrství</v>
      </c>
      <c r="BB109" s="248"/>
      <c r="BC109" s="248"/>
      <c r="BD109" s="248"/>
      <c r="BE109" s="248"/>
      <c r="BF109" s="248"/>
      <c r="BG109" s="248"/>
      <c r="BH109" s="248"/>
    </row>
    <row r="110" spans="1:60" ht="22.5" outlineLevel="1" x14ac:dyDescent="0.2">
      <c r="A110" s="239">
        <v>39</v>
      </c>
      <c r="B110" s="240" t="s">
        <v>229</v>
      </c>
      <c r="C110" s="241" t="s">
        <v>230</v>
      </c>
      <c r="D110" s="242" t="s">
        <v>160</v>
      </c>
      <c r="E110" s="243">
        <v>424.82220000000001</v>
      </c>
      <c r="F110" s="244"/>
      <c r="G110" s="245">
        <f>ROUND(E110*F110,2)</f>
        <v>0</v>
      </c>
      <c r="H110" s="244">
        <v>88.31</v>
      </c>
      <c r="I110" s="245">
        <f>ROUND(E110*H110,2)</f>
        <v>37516.050000000003</v>
      </c>
      <c r="J110" s="244">
        <v>208.69</v>
      </c>
      <c r="K110" s="245">
        <f>ROUND(E110*J110,2)</f>
        <v>88656.14</v>
      </c>
      <c r="L110" s="245">
        <v>21</v>
      </c>
      <c r="M110" s="245">
        <f>G110*(1+L110/100)</f>
        <v>0</v>
      </c>
      <c r="N110" s="243">
        <v>3.6700000000000001E-3</v>
      </c>
      <c r="O110" s="243">
        <f>ROUND(E110*N110,2)</f>
        <v>1.56</v>
      </c>
      <c r="P110" s="243">
        <v>0</v>
      </c>
      <c r="Q110" s="243">
        <f>ROUND(E110*P110,2)</f>
        <v>0</v>
      </c>
      <c r="R110" s="245" t="s">
        <v>147</v>
      </c>
      <c r="S110" s="245" t="s">
        <v>131</v>
      </c>
      <c r="T110" s="246" t="s">
        <v>131</v>
      </c>
      <c r="U110" s="247">
        <v>0.36199999999999999</v>
      </c>
      <c r="V110" s="247">
        <f>ROUND(E110*U110,2)</f>
        <v>153.79</v>
      </c>
      <c r="W110" s="247"/>
      <c r="X110" s="247" t="s">
        <v>132</v>
      </c>
      <c r="Y110" s="247" t="s">
        <v>133</v>
      </c>
      <c r="Z110" s="248"/>
      <c r="AA110" s="248"/>
      <c r="AB110" s="248"/>
      <c r="AC110" s="248"/>
      <c r="AD110" s="248"/>
      <c r="AE110" s="248"/>
      <c r="AF110" s="248"/>
      <c r="AG110" s="248" t="s">
        <v>134</v>
      </c>
      <c r="AH110" s="248"/>
      <c r="AI110" s="248"/>
      <c r="AJ110" s="248"/>
      <c r="AK110" s="248"/>
      <c r="AL110" s="248"/>
      <c r="AM110" s="248"/>
      <c r="AN110" s="248"/>
      <c r="AO110" s="248"/>
      <c r="AP110" s="248"/>
      <c r="AQ110" s="248"/>
      <c r="AR110" s="248"/>
      <c r="AS110" s="248"/>
      <c r="AT110" s="248"/>
      <c r="AU110" s="248"/>
      <c r="AV110" s="248"/>
      <c r="AW110" s="248"/>
      <c r="AX110" s="248"/>
      <c r="AY110" s="248"/>
      <c r="AZ110" s="248"/>
      <c r="BA110" s="248"/>
      <c r="BB110" s="248"/>
      <c r="BC110" s="248"/>
      <c r="BD110" s="248"/>
      <c r="BE110" s="248"/>
      <c r="BF110" s="248"/>
      <c r="BG110" s="248"/>
      <c r="BH110" s="248"/>
    </row>
    <row r="111" spans="1:60" outlineLevel="2" x14ac:dyDescent="0.2">
      <c r="A111" s="249"/>
      <c r="B111" s="250"/>
      <c r="C111" s="252" t="s">
        <v>3167</v>
      </c>
      <c r="D111" s="253"/>
      <c r="E111" s="254">
        <v>424.82220000000001</v>
      </c>
      <c r="F111" s="491"/>
      <c r="G111" s="247"/>
      <c r="H111" s="247"/>
      <c r="I111" s="247"/>
      <c r="J111" s="247"/>
      <c r="K111" s="247"/>
      <c r="L111" s="247"/>
      <c r="M111" s="247"/>
      <c r="N111" s="251"/>
      <c r="O111" s="251"/>
      <c r="P111" s="251"/>
      <c r="Q111" s="251"/>
      <c r="R111" s="247"/>
      <c r="S111" s="247"/>
      <c r="T111" s="247"/>
      <c r="U111" s="247"/>
      <c r="V111" s="247"/>
      <c r="W111" s="247"/>
      <c r="X111" s="247"/>
      <c r="Y111" s="247"/>
      <c r="Z111" s="248"/>
      <c r="AA111" s="248"/>
      <c r="AB111" s="248"/>
      <c r="AC111" s="248"/>
      <c r="AD111" s="248"/>
      <c r="AE111" s="248"/>
      <c r="AF111" s="248"/>
      <c r="AG111" s="248" t="s">
        <v>149</v>
      </c>
      <c r="AH111" s="248">
        <v>0</v>
      </c>
      <c r="AI111" s="248"/>
      <c r="AJ111" s="248"/>
      <c r="AK111" s="248"/>
      <c r="AL111" s="248"/>
      <c r="AM111" s="248"/>
      <c r="AN111" s="248"/>
      <c r="AO111" s="248"/>
      <c r="AP111" s="248"/>
      <c r="AQ111" s="248"/>
      <c r="AR111" s="248"/>
      <c r="AS111" s="248"/>
      <c r="AT111" s="248"/>
      <c r="AU111" s="248"/>
      <c r="AV111" s="248"/>
      <c r="AW111" s="248"/>
      <c r="AX111" s="248"/>
      <c r="AY111" s="248"/>
      <c r="AZ111" s="248"/>
      <c r="BA111" s="248"/>
      <c r="BB111" s="248"/>
      <c r="BC111" s="248"/>
      <c r="BD111" s="248"/>
      <c r="BE111" s="248"/>
      <c r="BF111" s="248"/>
      <c r="BG111" s="248"/>
      <c r="BH111" s="248"/>
    </row>
    <row r="112" spans="1:60" outlineLevel="1" x14ac:dyDescent="0.2">
      <c r="A112" s="239">
        <v>40</v>
      </c>
      <c r="B112" s="240" t="s">
        <v>231</v>
      </c>
      <c r="C112" s="241" t="s">
        <v>232</v>
      </c>
      <c r="D112" s="242" t="s">
        <v>129</v>
      </c>
      <c r="E112" s="243">
        <v>4.2844699999999998</v>
      </c>
      <c r="F112" s="244"/>
      <c r="G112" s="245">
        <f>ROUND(E112*F112,2)</f>
        <v>0</v>
      </c>
      <c r="H112" s="244">
        <v>3196.98</v>
      </c>
      <c r="I112" s="245">
        <f>ROUND(E112*H112,2)</f>
        <v>13697.36</v>
      </c>
      <c r="J112" s="244">
        <v>1503.02</v>
      </c>
      <c r="K112" s="245">
        <f>ROUND(E112*J112,2)</f>
        <v>6439.64</v>
      </c>
      <c r="L112" s="245">
        <v>21</v>
      </c>
      <c r="M112" s="245">
        <f>G112*(1+L112/100)</f>
        <v>0</v>
      </c>
      <c r="N112" s="243">
        <v>2.5249999999999999</v>
      </c>
      <c r="O112" s="243">
        <f>ROUND(E112*N112,2)</f>
        <v>10.82</v>
      </c>
      <c r="P112" s="243">
        <v>0</v>
      </c>
      <c r="Q112" s="243">
        <f>ROUND(E112*P112,2)</f>
        <v>0</v>
      </c>
      <c r="R112" s="245" t="s">
        <v>147</v>
      </c>
      <c r="S112" s="245" t="s">
        <v>131</v>
      </c>
      <c r="T112" s="246" t="s">
        <v>131</v>
      </c>
      <c r="U112" s="247">
        <v>3.2130000000000001</v>
      </c>
      <c r="V112" s="247">
        <f>ROUND(E112*U112,2)</f>
        <v>13.77</v>
      </c>
      <c r="W112" s="247"/>
      <c r="X112" s="247" t="s">
        <v>132</v>
      </c>
      <c r="Y112" s="247" t="s">
        <v>133</v>
      </c>
      <c r="Z112" s="248"/>
      <c r="AA112" s="248"/>
      <c r="AB112" s="248"/>
      <c r="AC112" s="248"/>
      <c r="AD112" s="248"/>
      <c r="AE112" s="248"/>
      <c r="AF112" s="248"/>
      <c r="AG112" s="248" t="s">
        <v>134</v>
      </c>
      <c r="AH112" s="248"/>
      <c r="AI112" s="248"/>
      <c r="AJ112" s="248"/>
      <c r="AK112" s="248"/>
      <c r="AL112" s="248"/>
      <c r="AM112" s="248"/>
      <c r="AN112" s="248"/>
      <c r="AO112" s="248"/>
      <c r="AP112" s="248"/>
      <c r="AQ112" s="248"/>
      <c r="AR112" s="248"/>
      <c r="AS112" s="248"/>
      <c r="AT112" s="248"/>
      <c r="AU112" s="248"/>
      <c r="AV112" s="248"/>
      <c r="AW112" s="248"/>
      <c r="AX112" s="248"/>
      <c r="AY112" s="248"/>
      <c r="AZ112" s="248"/>
      <c r="BA112" s="248"/>
      <c r="BB112" s="248"/>
      <c r="BC112" s="248"/>
      <c r="BD112" s="248"/>
      <c r="BE112" s="248"/>
      <c r="BF112" s="248"/>
      <c r="BG112" s="248"/>
      <c r="BH112" s="248"/>
    </row>
    <row r="113" spans="1:60" outlineLevel="2" x14ac:dyDescent="0.2">
      <c r="A113" s="249"/>
      <c r="B113" s="250"/>
      <c r="C113" s="480" t="s">
        <v>233</v>
      </c>
      <c r="D113" s="480"/>
      <c r="E113" s="480"/>
      <c r="F113" s="490"/>
      <c r="G113" s="480"/>
      <c r="H113" s="247"/>
      <c r="I113" s="247"/>
      <c r="J113" s="247"/>
      <c r="K113" s="247"/>
      <c r="L113" s="247"/>
      <c r="M113" s="247"/>
      <c r="N113" s="251"/>
      <c r="O113" s="251"/>
      <c r="P113" s="251"/>
      <c r="Q113" s="251"/>
      <c r="R113" s="247"/>
      <c r="S113" s="247"/>
      <c r="T113" s="247"/>
      <c r="U113" s="247"/>
      <c r="V113" s="247"/>
      <c r="W113" s="247"/>
      <c r="X113" s="247"/>
      <c r="Y113" s="247"/>
      <c r="Z113" s="248"/>
      <c r="AA113" s="248"/>
      <c r="AB113" s="248"/>
      <c r="AC113" s="248"/>
      <c r="AD113" s="248"/>
      <c r="AE113" s="248"/>
      <c r="AF113" s="248"/>
      <c r="AG113" s="248" t="s">
        <v>136</v>
      </c>
      <c r="AH113" s="248"/>
      <c r="AI113" s="248"/>
      <c r="AJ113" s="248"/>
      <c r="AK113" s="248"/>
      <c r="AL113" s="248"/>
      <c r="AM113" s="248"/>
      <c r="AN113" s="248"/>
      <c r="AO113" s="248"/>
      <c r="AP113" s="248"/>
      <c r="AQ113" s="248"/>
      <c r="AR113" s="248"/>
      <c r="AS113" s="248"/>
      <c r="AT113" s="248"/>
      <c r="AU113" s="248"/>
      <c r="AV113" s="248"/>
      <c r="AW113" s="248"/>
      <c r="AX113" s="248"/>
      <c r="AY113" s="248"/>
      <c r="AZ113" s="248"/>
      <c r="BA113" s="248"/>
      <c r="BB113" s="248"/>
      <c r="BC113" s="248"/>
      <c r="BD113" s="248"/>
      <c r="BE113" s="248"/>
      <c r="BF113" s="248"/>
      <c r="BG113" s="248"/>
      <c r="BH113" s="248"/>
    </row>
    <row r="114" spans="1:60" outlineLevel="2" x14ac:dyDescent="0.2">
      <c r="A114" s="249"/>
      <c r="B114" s="250"/>
      <c r="C114" s="481" t="s">
        <v>234</v>
      </c>
      <c r="D114" s="481"/>
      <c r="E114" s="481"/>
      <c r="F114" s="492"/>
      <c r="G114" s="481"/>
      <c r="H114" s="247"/>
      <c r="I114" s="247"/>
      <c r="J114" s="247"/>
      <c r="K114" s="247"/>
      <c r="L114" s="247"/>
      <c r="M114" s="247"/>
      <c r="N114" s="251"/>
      <c r="O114" s="251"/>
      <c r="P114" s="251"/>
      <c r="Q114" s="251"/>
      <c r="R114" s="247"/>
      <c r="S114" s="247"/>
      <c r="T114" s="247"/>
      <c r="U114" s="247"/>
      <c r="V114" s="247"/>
      <c r="W114" s="247"/>
      <c r="X114" s="247"/>
      <c r="Y114" s="247"/>
      <c r="Z114" s="248"/>
      <c r="AA114" s="248"/>
      <c r="AB114" s="248"/>
      <c r="AC114" s="248"/>
      <c r="AD114" s="248"/>
      <c r="AE114" s="248"/>
      <c r="AF114" s="248"/>
      <c r="AG114" s="248" t="s">
        <v>157</v>
      </c>
      <c r="AH114" s="248"/>
      <c r="AI114" s="248"/>
      <c r="AJ114" s="248"/>
      <c r="AK114" s="248"/>
      <c r="AL114" s="248"/>
      <c r="AM114" s="248"/>
      <c r="AN114" s="248"/>
      <c r="AO114" s="248"/>
      <c r="AP114" s="248"/>
      <c r="AQ114" s="248"/>
      <c r="AR114" s="248"/>
      <c r="AS114" s="248"/>
      <c r="AT114" s="248"/>
      <c r="AU114" s="248"/>
      <c r="AV114" s="248"/>
      <c r="AW114" s="248"/>
      <c r="AX114" s="248"/>
      <c r="AY114" s="248"/>
      <c r="AZ114" s="248"/>
      <c r="BA114" s="248"/>
      <c r="BB114" s="248"/>
      <c r="BC114" s="248"/>
      <c r="BD114" s="248"/>
      <c r="BE114" s="248"/>
      <c r="BF114" s="248"/>
      <c r="BG114" s="248"/>
      <c r="BH114" s="248"/>
    </row>
    <row r="115" spans="1:60" outlineLevel="2" x14ac:dyDescent="0.2">
      <c r="A115" s="249"/>
      <c r="B115" s="250"/>
      <c r="C115" s="252" t="s">
        <v>235</v>
      </c>
      <c r="D115" s="253"/>
      <c r="E115" s="254"/>
      <c r="F115" s="491"/>
      <c r="G115" s="247"/>
      <c r="H115" s="247"/>
      <c r="I115" s="247"/>
      <c r="J115" s="247"/>
      <c r="K115" s="247"/>
      <c r="L115" s="247"/>
      <c r="M115" s="247"/>
      <c r="N115" s="251"/>
      <c r="O115" s="251"/>
      <c r="P115" s="251"/>
      <c r="Q115" s="251"/>
      <c r="R115" s="247"/>
      <c r="S115" s="247"/>
      <c r="T115" s="247"/>
      <c r="U115" s="247"/>
      <c r="V115" s="247"/>
      <c r="W115" s="247"/>
      <c r="X115" s="247"/>
      <c r="Y115" s="247"/>
      <c r="Z115" s="248"/>
      <c r="AA115" s="248"/>
      <c r="AB115" s="248"/>
      <c r="AC115" s="248"/>
      <c r="AD115" s="248"/>
      <c r="AE115" s="248"/>
      <c r="AF115" s="248"/>
      <c r="AG115" s="248" t="s">
        <v>149</v>
      </c>
      <c r="AH115" s="248">
        <v>0</v>
      </c>
      <c r="AI115" s="248"/>
      <c r="AJ115" s="248"/>
      <c r="AK115" s="248"/>
      <c r="AL115" s="248"/>
      <c r="AM115" s="248"/>
      <c r="AN115" s="248"/>
      <c r="AO115" s="248"/>
      <c r="AP115" s="248"/>
      <c r="AQ115" s="248"/>
      <c r="AR115" s="248"/>
      <c r="AS115" s="248"/>
      <c r="AT115" s="248"/>
      <c r="AU115" s="248"/>
      <c r="AV115" s="248"/>
      <c r="AW115" s="248"/>
      <c r="AX115" s="248"/>
      <c r="AY115" s="248"/>
      <c r="AZ115" s="248"/>
      <c r="BA115" s="248"/>
      <c r="BB115" s="248"/>
      <c r="BC115" s="248"/>
      <c r="BD115" s="248"/>
      <c r="BE115" s="248"/>
      <c r="BF115" s="248"/>
      <c r="BG115" s="248"/>
      <c r="BH115" s="248"/>
    </row>
    <row r="116" spans="1:60" outlineLevel="3" x14ac:dyDescent="0.2">
      <c r="A116" s="249"/>
      <c r="B116" s="250"/>
      <c r="C116" s="252" t="s">
        <v>3168</v>
      </c>
      <c r="D116" s="253"/>
      <c r="E116" s="254">
        <v>1.8512999999999999</v>
      </c>
      <c r="F116" s="491"/>
      <c r="G116" s="247"/>
      <c r="H116" s="247"/>
      <c r="I116" s="247"/>
      <c r="J116" s="247"/>
      <c r="K116" s="247"/>
      <c r="L116" s="247"/>
      <c r="M116" s="247"/>
      <c r="N116" s="251"/>
      <c r="O116" s="251"/>
      <c r="P116" s="251"/>
      <c r="Q116" s="251"/>
      <c r="R116" s="247"/>
      <c r="S116" s="247"/>
      <c r="T116" s="247"/>
      <c r="U116" s="247"/>
      <c r="V116" s="247"/>
      <c r="W116" s="247"/>
      <c r="X116" s="247"/>
      <c r="Y116" s="247"/>
      <c r="Z116" s="248"/>
      <c r="AA116" s="248"/>
      <c r="AB116" s="248"/>
      <c r="AC116" s="248"/>
      <c r="AD116" s="248"/>
      <c r="AE116" s="248"/>
      <c r="AF116" s="248"/>
      <c r="AG116" s="248" t="s">
        <v>149</v>
      </c>
      <c r="AH116" s="248">
        <v>0</v>
      </c>
      <c r="AI116" s="248"/>
      <c r="AJ116" s="248"/>
      <c r="AK116" s="248"/>
      <c r="AL116" s="248"/>
      <c r="AM116" s="248"/>
      <c r="AN116" s="248"/>
      <c r="AO116" s="248"/>
      <c r="AP116" s="248"/>
      <c r="AQ116" s="248"/>
      <c r="AR116" s="248"/>
      <c r="AS116" s="248"/>
      <c r="AT116" s="248"/>
      <c r="AU116" s="248"/>
      <c r="AV116" s="248"/>
      <c r="AW116" s="248"/>
      <c r="AX116" s="248"/>
      <c r="AY116" s="248"/>
      <c r="AZ116" s="248"/>
      <c r="BA116" s="248"/>
      <c r="BB116" s="248"/>
      <c r="BC116" s="248"/>
      <c r="BD116" s="248"/>
      <c r="BE116" s="248"/>
      <c r="BF116" s="248"/>
      <c r="BG116" s="248"/>
      <c r="BH116" s="248"/>
    </row>
    <row r="117" spans="1:60" outlineLevel="3" x14ac:dyDescent="0.2">
      <c r="A117" s="249"/>
      <c r="B117" s="250"/>
      <c r="C117" s="252" t="s">
        <v>3169</v>
      </c>
      <c r="D117" s="253"/>
      <c r="E117" s="254">
        <v>0.36685000000000001</v>
      </c>
      <c r="F117" s="491"/>
      <c r="G117" s="247"/>
      <c r="H117" s="247"/>
      <c r="I117" s="247"/>
      <c r="J117" s="247"/>
      <c r="K117" s="247"/>
      <c r="L117" s="247"/>
      <c r="M117" s="247"/>
      <c r="N117" s="251"/>
      <c r="O117" s="251"/>
      <c r="P117" s="251"/>
      <c r="Q117" s="251"/>
      <c r="R117" s="247"/>
      <c r="S117" s="247"/>
      <c r="T117" s="247"/>
      <c r="U117" s="247"/>
      <c r="V117" s="247"/>
      <c r="W117" s="247"/>
      <c r="X117" s="247"/>
      <c r="Y117" s="247"/>
      <c r="Z117" s="248"/>
      <c r="AA117" s="248"/>
      <c r="AB117" s="248"/>
      <c r="AC117" s="248"/>
      <c r="AD117" s="248"/>
      <c r="AE117" s="248"/>
      <c r="AF117" s="248"/>
      <c r="AG117" s="248" t="s">
        <v>149</v>
      </c>
      <c r="AH117" s="248">
        <v>0</v>
      </c>
      <c r="AI117" s="248"/>
      <c r="AJ117" s="248"/>
      <c r="AK117" s="248"/>
      <c r="AL117" s="248"/>
      <c r="AM117" s="248"/>
      <c r="AN117" s="248"/>
      <c r="AO117" s="248"/>
      <c r="AP117" s="248"/>
      <c r="AQ117" s="248"/>
      <c r="AR117" s="248"/>
      <c r="AS117" s="248"/>
      <c r="AT117" s="248"/>
      <c r="AU117" s="248"/>
      <c r="AV117" s="248"/>
      <c r="AW117" s="248"/>
      <c r="AX117" s="248"/>
      <c r="AY117" s="248"/>
      <c r="AZ117" s="248"/>
      <c r="BA117" s="248"/>
      <c r="BB117" s="248"/>
      <c r="BC117" s="248"/>
      <c r="BD117" s="248"/>
      <c r="BE117" s="248"/>
      <c r="BF117" s="248"/>
      <c r="BG117" s="248"/>
      <c r="BH117" s="248"/>
    </row>
    <row r="118" spans="1:60" outlineLevel="3" x14ac:dyDescent="0.2">
      <c r="A118" s="249"/>
      <c r="B118" s="250"/>
      <c r="C118" s="252" t="s">
        <v>3170</v>
      </c>
      <c r="D118" s="253"/>
      <c r="E118" s="254">
        <v>0.15675</v>
      </c>
      <c r="F118" s="491"/>
      <c r="G118" s="247"/>
      <c r="H118" s="247"/>
      <c r="I118" s="247"/>
      <c r="J118" s="247"/>
      <c r="K118" s="247"/>
      <c r="L118" s="247"/>
      <c r="M118" s="247"/>
      <c r="N118" s="251"/>
      <c r="O118" s="251"/>
      <c r="P118" s="251"/>
      <c r="Q118" s="251"/>
      <c r="R118" s="247"/>
      <c r="S118" s="247"/>
      <c r="T118" s="247"/>
      <c r="U118" s="247"/>
      <c r="V118" s="247"/>
      <c r="W118" s="247"/>
      <c r="X118" s="247"/>
      <c r="Y118" s="247"/>
      <c r="Z118" s="248"/>
      <c r="AA118" s="248"/>
      <c r="AB118" s="248"/>
      <c r="AC118" s="248"/>
      <c r="AD118" s="248"/>
      <c r="AE118" s="248"/>
      <c r="AF118" s="248"/>
      <c r="AG118" s="248" t="s">
        <v>149</v>
      </c>
      <c r="AH118" s="248">
        <v>0</v>
      </c>
      <c r="AI118" s="248"/>
      <c r="AJ118" s="248"/>
      <c r="AK118" s="248"/>
      <c r="AL118" s="248"/>
      <c r="AM118" s="248"/>
      <c r="AN118" s="248"/>
      <c r="AO118" s="248"/>
      <c r="AP118" s="248"/>
      <c r="AQ118" s="248"/>
      <c r="AR118" s="248"/>
      <c r="AS118" s="248"/>
      <c r="AT118" s="248"/>
      <c r="AU118" s="248"/>
      <c r="AV118" s="248"/>
      <c r="AW118" s="248"/>
      <c r="AX118" s="248"/>
      <c r="AY118" s="248"/>
      <c r="AZ118" s="248"/>
      <c r="BA118" s="248"/>
      <c r="BB118" s="248"/>
      <c r="BC118" s="248"/>
      <c r="BD118" s="248"/>
      <c r="BE118" s="248"/>
      <c r="BF118" s="248"/>
      <c r="BG118" s="248"/>
      <c r="BH118" s="248"/>
    </row>
    <row r="119" spans="1:60" outlineLevel="3" x14ac:dyDescent="0.2">
      <c r="A119" s="249"/>
      <c r="B119" s="250"/>
      <c r="C119" s="252" t="s">
        <v>238</v>
      </c>
      <c r="D119" s="253"/>
      <c r="E119" s="254"/>
      <c r="F119" s="491"/>
      <c r="G119" s="247"/>
      <c r="H119" s="247"/>
      <c r="I119" s="247"/>
      <c r="J119" s="247"/>
      <c r="K119" s="247"/>
      <c r="L119" s="247"/>
      <c r="M119" s="247"/>
      <c r="N119" s="251"/>
      <c r="O119" s="251"/>
      <c r="P119" s="251"/>
      <c r="Q119" s="251"/>
      <c r="R119" s="247"/>
      <c r="S119" s="247"/>
      <c r="T119" s="247"/>
      <c r="U119" s="247"/>
      <c r="V119" s="247"/>
      <c r="W119" s="247"/>
      <c r="X119" s="247"/>
      <c r="Y119" s="247"/>
      <c r="Z119" s="248"/>
      <c r="AA119" s="248"/>
      <c r="AB119" s="248"/>
      <c r="AC119" s="248"/>
      <c r="AD119" s="248"/>
      <c r="AE119" s="248"/>
      <c r="AF119" s="248"/>
      <c r="AG119" s="248" t="s">
        <v>149</v>
      </c>
      <c r="AH119" s="248">
        <v>0</v>
      </c>
      <c r="AI119" s="248"/>
      <c r="AJ119" s="248"/>
      <c r="AK119" s="248"/>
      <c r="AL119" s="248"/>
      <c r="AM119" s="248"/>
      <c r="AN119" s="248"/>
      <c r="AO119" s="248"/>
      <c r="AP119" s="248"/>
      <c r="AQ119" s="248"/>
      <c r="AR119" s="248"/>
      <c r="AS119" s="248"/>
      <c r="AT119" s="248"/>
      <c r="AU119" s="248"/>
      <c r="AV119" s="248"/>
      <c r="AW119" s="248"/>
      <c r="AX119" s="248"/>
      <c r="AY119" s="248"/>
      <c r="AZ119" s="248"/>
      <c r="BA119" s="248"/>
      <c r="BB119" s="248"/>
      <c r="BC119" s="248"/>
      <c r="BD119" s="248"/>
      <c r="BE119" s="248"/>
      <c r="BF119" s="248"/>
      <c r="BG119" s="248"/>
      <c r="BH119" s="248"/>
    </row>
    <row r="120" spans="1:60" outlineLevel="3" x14ac:dyDescent="0.2">
      <c r="A120" s="249"/>
      <c r="B120" s="250"/>
      <c r="C120" s="252" t="s">
        <v>3171</v>
      </c>
      <c r="D120" s="253"/>
      <c r="E120" s="254">
        <v>1.90957</v>
      </c>
      <c r="F120" s="491"/>
      <c r="G120" s="247"/>
      <c r="H120" s="247"/>
      <c r="I120" s="247"/>
      <c r="J120" s="247"/>
      <c r="K120" s="247"/>
      <c r="L120" s="247"/>
      <c r="M120" s="247"/>
      <c r="N120" s="251"/>
      <c r="O120" s="251"/>
      <c r="P120" s="251"/>
      <c r="Q120" s="251"/>
      <c r="R120" s="247"/>
      <c r="S120" s="247"/>
      <c r="T120" s="247"/>
      <c r="U120" s="247"/>
      <c r="V120" s="247"/>
      <c r="W120" s="247"/>
      <c r="X120" s="247"/>
      <c r="Y120" s="247"/>
      <c r="Z120" s="248"/>
      <c r="AA120" s="248"/>
      <c r="AB120" s="248"/>
      <c r="AC120" s="248"/>
      <c r="AD120" s="248"/>
      <c r="AE120" s="248"/>
      <c r="AF120" s="248"/>
      <c r="AG120" s="248" t="s">
        <v>149</v>
      </c>
      <c r="AH120" s="248">
        <v>0</v>
      </c>
      <c r="AI120" s="248"/>
      <c r="AJ120" s="248"/>
      <c r="AK120" s="248"/>
      <c r="AL120" s="248"/>
      <c r="AM120" s="248"/>
      <c r="AN120" s="248"/>
      <c r="AO120" s="248"/>
      <c r="AP120" s="248"/>
      <c r="AQ120" s="248"/>
      <c r="AR120" s="248"/>
      <c r="AS120" s="248"/>
      <c r="AT120" s="248"/>
      <c r="AU120" s="248"/>
      <c r="AV120" s="248"/>
      <c r="AW120" s="248"/>
      <c r="AX120" s="248"/>
      <c r="AY120" s="248"/>
      <c r="AZ120" s="248"/>
      <c r="BA120" s="248"/>
      <c r="BB120" s="248"/>
      <c r="BC120" s="248"/>
      <c r="BD120" s="248"/>
      <c r="BE120" s="248"/>
      <c r="BF120" s="248"/>
      <c r="BG120" s="248"/>
      <c r="BH120" s="248"/>
    </row>
    <row r="121" spans="1:60" outlineLevel="1" x14ac:dyDescent="0.2">
      <c r="A121" s="239">
        <v>41</v>
      </c>
      <c r="B121" s="240" t="s">
        <v>236</v>
      </c>
      <c r="C121" s="241" t="s">
        <v>237</v>
      </c>
      <c r="D121" s="242" t="s">
        <v>129</v>
      </c>
      <c r="E121" s="243">
        <v>10.44727</v>
      </c>
      <c r="F121" s="244"/>
      <c r="G121" s="245">
        <f>ROUND(E121*F121,2)</f>
        <v>0</v>
      </c>
      <c r="H121" s="244">
        <v>3581.98</v>
      </c>
      <c r="I121" s="245">
        <f>ROUND(E121*H121,2)</f>
        <v>37421.910000000003</v>
      </c>
      <c r="J121" s="244">
        <v>1503.02</v>
      </c>
      <c r="K121" s="245">
        <f>ROUND(E121*J121,2)</f>
        <v>15702.46</v>
      </c>
      <c r="L121" s="245">
        <v>21</v>
      </c>
      <c r="M121" s="245">
        <f>G121*(1+L121/100)</f>
        <v>0</v>
      </c>
      <c r="N121" s="243">
        <v>2.5249999999999999</v>
      </c>
      <c r="O121" s="243">
        <f>ROUND(E121*N121,2)</f>
        <v>26.38</v>
      </c>
      <c r="P121" s="243">
        <v>0</v>
      </c>
      <c r="Q121" s="243">
        <f>ROUND(E121*P121,2)</f>
        <v>0</v>
      </c>
      <c r="R121" s="245" t="s">
        <v>147</v>
      </c>
      <c r="S121" s="245" t="s">
        <v>131</v>
      </c>
      <c r="T121" s="246" t="s">
        <v>131</v>
      </c>
      <c r="U121" s="247">
        <v>3.2130000000000001</v>
      </c>
      <c r="V121" s="247">
        <f>ROUND(E121*U121,2)</f>
        <v>33.57</v>
      </c>
      <c r="W121" s="247"/>
      <c r="X121" s="247" t="s">
        <v>132</v>
      </c>
      <c r="Y121" s="247" t="s">
        <v>133</v>
      </c>
      <c r="Z121" s="248"/>
      <c r="AA121" s="248"/>
      <c r="AB121" s="248"/>
      <c r="AC121" s="248"/>
      <c r="AD121" s="248"/>
      <c r="AE121" s="248"/>
      <c r="AF121" s="248"/>
      <c r="AG121" s="248" t="s">
        <v>134</v>
      </c>
      <c r="AH121" s="248"/>
      <c r="AI121" s="248"/>
      <c r="AJ121" s="248"/>
      <c r="AK121" s="248"/>
      <c r="AL121" s="248"/>
      <c r="AM121" s="248"/>
      <c r="AN121" s="248"/>
      <c r="AO121" s="248"/>
      <c r="AP121" s="248"/>
      <c r="AQ121" s="248"/>
      <c r="AR121" s="248"/>
      <c r="AS121" s="248"/>
      <c r="AT121" s="248"/>
      <c r="AU121" s="248"/>
      <c r="AV121" s="248"/>
      <c r="AW121" s="248"/>
      <c r="AX121" s="248"/>
      <c r="AY121" s="248"/>
      <c r="AZ121" s="248"/>
      <c r="BA121" s="248"/>
      <c r="BB121" s="248"/>
      <c r="BC121" s="248"/>
      <c r="BD121" s="248"/>
      <c r="BE121" s="248"/>
      <c r="BF121" s="248"/>
      <c r="BG121" s="248"/>
      <c r="BH121" s="248"/>
    </row>
    <row r="122" spans="1:60" outlineLevel="2" x14ac:dyDescent="0.2">
      <c r="A122" s="249"/>
      <c r="B122" s="250"/>
      <c r="C122" s="480" t="s">
        <v>233</v>
      </c>
      <c r="D122" s="480"/>
      <c r="E122" s="480"/>
      <c r="F122" s="490"/>
      <c r="G122" s="480"/>
      <c r="H122" s="247"/>
      <c r="I122" s="247"/>
      <c r="J122" s="247"/>
      <c r="K122" s="247"/>
      <c r="L122" s="247"/>
      <c r="M122" s="247"/>
      <c r="N122" s="251"/>
      <c r="O122" s="251"/>
      <c r="P122" s="251"/>
      <c r="Q122" s="251"/>
      <c r="R122" s="247"/>
      <c r="S122" s="247"/>
      <c r="T122" s="247"/>
      <c r="U122" s="247"/>
      <c r="V122" s="247"/>
      <c r="W122" s="247"/>
      <c r="X122" s="247"/>
      <c r="Y122" s="247"/>
      <c r="Z122" s="248"/>
      <c r="AA122" s="248"/>
      <c r="AB122" s="248"/>
      <c r="AC122" s="248"/>
      <c r="AD122" s="248"/>
      <c r="AE122" s="248"/>
      <c r="AF122" s="248"/>
      <c r="AG122" s="248" t="s">
        <v>136</v>
      </c>
      <c r="AH122" s="248"/>
      <c r="AI122" s="248"/>
      <c r="AJ122" s="248"/>
      <c r="AK122" s="248"/>
      <c r="AL122" s="248"/>
      <c r="AM122" s="248"/>
      <c r="AN122" s="248"/>
      <c r="AO122" s="248"/>
      <c r="AP122" s="248"/>
      <c r="AQ122" s="248"/>
      <c r="AR122" s="248"/>
      <c r="AS122" s="248"/>
      <c r="AT122" s="248"/>
      <c r="AU122" s="248"/>
      <c r="AV122" s="248"/>
      <c r="AW122" s="248"/>
      <c r="AX122" s="248"/>
      <c r="AY122" s="248"/>
      <c r="AZ122" s="248"/>
      <c r="BA122" s="248"/>
      <c r="BB122" s="248"/>
      <c r="BC122" s="248"/>
      <c r="BD122" s="248"/>
      <c r="BE122" s="248"/>
      <c r="BF122" s="248"/>
      <c r="BG122" s="248"/>
      <c r="BH122" s="248"/>
    </row>
    <row r="123" spans="1:60" outlineLevel="2" x14ac:dyDescent="0.2">
      <c r="A123" s="249"/>
      <c r="B123" s="250"/>
      <c r="C123" s="481" t="s">
        <v>234</v>
      </c>
      <c r="D123" s="481"/>
      <c r="E123" s="481"/>
      <c r="F123" s="492"/>
      <c r="G123" s="481"/>
      <c r="H123" s="247"/>
      <c r="I123" s="247"/>
      <c r="J123" s="247"/>
      <c r="K123" s="247"/>
      <c r="L123" s="247"/>
      <c r="M123" s="247"/>
      <c r="N123" s="251"/>
      <c r="O123" s="251"/>
      <c r="P123" s="251"/>
      <c r="Q123" s="251"/>
      <c r="R123" s="247"/>
      <c r="S123" s="247"/>
      <c r="T123" s="247"/>
      <c r="U123" s="247"/>
      <c r="V123" s="247"/>
      <c r="W123" s="247"/>
      <c r="X123" s="247"/>
      <c r="Y123" s="247"/>
      <c r="Z123" s="248"/>
      <c r="AA123" s="248"/>
      <c r="AB123" s="248"/>
      <c r="AC123" s="248"/>
      <c r="AD123" s="248"/>
      <c r="AE123" s="248"/>
      <c r="AF123" s="248"/>
      <c r="AG123" s="248" t="s">
        <v>157</v>
      </c>
      <c r="AH123" s="248"/>
      <c r="AI123" s="248"/>
      <c r="AJ123" s="248"/>
      <c r="AK123" s="248"/>
      <c r="AL123" s="248"/>
      <c r="AM123" s="248"/>
      <c r="AN123" s="248"/>
      <c r="AO123" s="248"/>
      <c r="AP123" s="248"/>
      <c r="AQ123" s="248"/>
      <c r="AR123" s="248"/>
      <c r="AS123" s="248"/>
      <c r="AT123" s="248"/>
      <c r="AU123" s="248"/>
      <c r="AV123" s="248"/>
      <c r="AW123" s="248"/>
      <c r="AX123" s="248"/>
      <c r="AY123" s="248"/>
      <c r="AZ123" s="248"/>
      <c r="BA123" s="248"/>
      <c r="BB123" s="248"/>
      <c r="BC123" s="248"/>
      <c r="BD123" s="248"/>
      <c r="BE123" s="248"/>
      <c r="BF123" s="248"/>
      <c r="BG123" s="248"/>
      <c r="BH123" s="248"/>
    </row>
    <row r="124" spans="1:60" outlineLevel="2" x14ac:dyDescent="0.2">
      <c r="A124" s="249"/>
      <c r="B124" s="250"/>
      <c r="C124" s="252" t="s">
        <v>239</v>
      </c>
      <c r="D124" s="253"/>
      <c r="E124" s="254"/>
      <c r="F124" s="491"/>
      <c r="G124" s="247"/>
      <c r="H124" s="247"/>
      <c r="I124" s="247"/>
      <c r="J124" s="247"/>
      <c r="K124" s="247"/>
      <c r="L124" s="247"/>
      <c r="M124" s="247"/>
      <c r="N124" s="251"/>
      <c r="O124" s="251"/>
      <c r="P124" s="251"/>
      <c r="Q124" s="251"/>
      <c r="R124" s="247"/>
      <c r="S124" s="247"/>
      <c r="T124" s="247"/>
      <c r="U124" s="247"/>
      <c r="V124" s="247"/>
      <c r="W124" s="247"/>
      <c r="X124" s="247"/>
      <c r="Y124" s="247"/>
      <c r="Z124" s="248"/>
      <c r="AA124" s="248"/>
      <c r="AB124" s="248"/>
      <c r="AC124" s="248"/>
      <c r="AD124" s="248"/>
      <c r="AE124" s="248"/>
      <c r="AF124" s="248"/>
      <c r="AG124" s="248" t="s">
        <v>149</v>
      </c>
      <c r="AH124" s="248">
        <v>0</v>
      </c>
      <c r="AI124" s="248"/>
      <c r="AJ124" s="248"/>
      <c r="AK124" s="248"/>
      <c r="AL124" s="248"/>
      <c r="AM124" s="248"/>
      <c r="AN124" s="248"/>
      <c r="AO124" s="248"/>
      <c r="AP124" s="248"/>
      <c r="AQ124" s="248"/>
      <c r="AR124" s="248"/>
      <c r="AS124" s="248"/>
      <c r="AT124" s="248"/>
      <c r="AU124" s="248"/>
      <c r="AV124" s="248"/>
      <c r="AW124" s="248"/>
      <c r="AX124" s="248"/>
      <c r="AY124" s="248"/>
      <c r="AZ124" s="248"/>
      <c r="BA124" s="248"/>
      <c r="BB124" s="248"/>
      <c r="BC124" s="248"/>
      <c r="BD124" s="248"/>
      <c r="BE124" s="248"/>
      <c r="BF124" s="248"/>
      <c r="BG124" s="248"/>
      <c r="BH124" s="248"/>
    </row>
    <row r="125" spans="1:60" outlineLevel="3" x14ac:dyDescent="0.2">
      <c r="A125" s="249"/>
      <c r="B125" s="250"/>
      <c r="C125" s="252" t="s">
        <v>3172</v>
      </c>
      <c r="D125" s="253"/>
      <c r="E125" s="254">
        <v>10.44727</v>
      </c>
      <c r="F125" s="491"/>
      <c r="G125" s="247"/>
      <c r="H125" s="247"/>
      <c r="I125" s="247"/>
      <c r="J125" s="247"/>
      <c r="K125" s="247"/>
      <c r="L125" s="247"/>
      <c r="M125" s="247"/>
      <c r="N125" s="251"/>
      <c r="O125" s="251"/>
      <c r="P125" s="251"/>
      <c r="Q125" s="251"/>
      <c r="R125" s="247"/>
      <c r="S125" s="247"/>
      <c r="T125" s="247"/>
      <c r="U125" s="247"/>
      <c r="V125" s="247"/>
      <c r="W125" s="247"/>
      <c r="X125" s="247"/>
      <c r="Y125" s="247"/>
      <c r="Z125" s="248"/>
      <c r="AA125" s="248"/>
      <c r="AB125" s="248"/>
      <c r="AC125" s="248"/>
      <c r="AD125" s="248"/>
      <c r="AE125" s="248"/>
      <c r="AF125" s="248"/>
      <c r="AG125" s="248" t="s">
        <v>149</v>
      </c>
      <c r="AH125" s="248">
        <v>0</v>
      </c>
      <c r="AI125" s="248"/>
      <c r="AJ125" s="248"/>
      <c r="AK125" s="248"/>
      <c r="AL125" s="248"/>
      <c r="AM125" s="248"/>
      <c r="AN125" s="248"/>
      <c r="AO125" s="248"/>
      <c r="AP125" s="248"/>
      <c r="AQ125" s="248"/>
      <c r="AR125" s="248"/>
      <c r="AS125" s="248"/>
      <c r="AT125" s="248"/>
      <c r="AU125" s="248"/>
      <c r="AV125" s="248"/>
      <c r="AW125" s="248"/>
      <c r="AX125" s="248"/>
      <c r="AY125" s="248"/>
      <c r="AZ125" s="248"/>
      <c r="BA125" s="248"/>
      <c r="BB125" s="248"/>
      <c r="BC125" s="248"/>
      <c r="BD125" s="248"/>
      <c r="BE125" s="248"/>
      <c r="BF125" s="248"/>
      <c r="BG125" s="248"/>
      <c r="BH125" s="248"/>
    </row>
    <row r="126" spans="1:60" outlineLevel="1" x14ac:dyDescent="0.2">
      <c r="A126" s="239">
        <v>42</v>
      </c>
      <c r="B126" s="240" t="s">
        <v>1944</v>
      </c>
      <c r="C126" s="241" t="s">
        <v>1945</v>
      </c>
      <c r="D126" s="242" t="s">
        <v>129</v>
      </c>
      <c r="E126" s="243">
        <v>0.32400000000000001</v>
      </c>
      <c r="F126" s="244"/>
      <c r="G126" s="245">
        <f>ROUND(E126*F126,2)</f>
        <v>0</v>
      </c>
      <c r="H126" s="244">
        <v>3579.82</v>
      </c>
      <c r="I126" s="245">
        <f>ROUND(E126*H126,2)</f>
        <v>1159.8599999999999</v>
      </c>
      <c r="J126" s="244">
        <v>1200.18</v>
      </c>
      <c r="K126" s="245">
        <f>ROUND(E126*J126,2)</f>
        <v>388.86</v>
      </c>
      <c r="L126" s="245">
        <v>21</v>
      </c>
      <c r="M126" s="245">
        <f>G126*(1+L126/100)</f>
        <v>0</v>
      </c>
      <c r="N126" s="243">
        <v>2.5249999999999999</v>
      </c>
      <c r="O126" s="243">
        <f>ROUND(E126*N126,2)</f>
        <v>0.82</v>
      </c>
      <c r="P126" s="243">
        <v>0</v>
      </c>
      <c r="Q126" s="243">
        <f>ROUND(E126*P126,2)</f>
        <v>0</v>
      </c>
      <c r="R126" s="245" t="s">
        <v>147</v>
      </c>
      <c r="S126" s="245" t="s">
        <v>131</v>
      </c>
      <c r="T126" s="246" t="s">
        <v>131</v>
      </c>
      <c r="U126" s="247">
        <v>2.58</v>
      </c>
      <c r="V126" s="247">
        <f>ROUND(E126*U126,2)</f>
        <v>0.84</v>
      </c>
      <c r="W126" s="247"/>
      <c r="X126" s="247" t="s">
        <v>132</v>
      </c>
      <c r="Y126" s="247" t="s">
        <v>133</v>
      </c>
      <c r="Z126" s="248"/>
      <c r="AA126" s="248"/>
      <c r="AB126" s="248"/>
      <c r="AC126" s="248"/>
      <c r="AD126" s="248"/>
      <c r="AE126" s="248"/>
      <c r="AF126" s="248"/>
      <c r="AG126" s="248" t="s">
        <v>134</v>
      </c>
      <c r="AH126" s="248"/>
      <c r="AI126" s="248"/>
      <c r="AJ126" s="248"/>
      <c r="AK126" s="248"/>
      <c r="AL126" s="248"/>
      <c r="AM126" s="248"/>
      <c r="AN126" s="248"/>
      <c r="AO126" s="248"/>
      <c r="AP126" s="248"/>
      <c r="AQ126" s="248"/>
      <c r="AR126" s="248"/>
      <c r="AS126" s="248"/>
      <c r="AT126" s="248"/>
      <c r="AU126" s="248"/>
      <c r="AV126" s="248"/>
      <c r="AW126" s="248"/>
      <c r="AX126" s="248"/>
      <c r="AY126" s="248"/>
      <c r="AZ126" s="248"/>
      <c r="BA126" s="248"/>
      <c r="BB126" s="248"/>
      <c r="BC126" s="248"/>
      <c r="BD126" s="248"/>
      <c r="BE126" s="248"/>
      <c r="BF126" s="248"/>
      <c r="BG126" s="248"/>
      <c r="BH126" s="248"/>
    </row>
    <row r="127" spans="1:60" outlineLevel="2" x14ac:dyDescent="0.2">
      <c r="A127" s="249"/>
      <c r="B127" s="250"/>
      <c r="C127" s="480" t="s">
        <v>233</v>
      </c>
      <c r="D127" s="480"/>
      <c r="E127" s="480"/>
      <c r="F127" s="490"/>
      <c r="G127" s="480"/>
      <c r="H127" s="247"/>
      <c r="I127" s="247"/>
      <c r="J127" s="247"/>
      <c r="K127" s="247"/>
      <c r="L127" s="247"/>
      <c r="M127" s="247"/>
      <c r="N127" s="251"/>
      <c r="O127" s="251"/>
      <c r="P127" s="251"/>
      <c r="Q127" s="251"/>
      <c r="R127" s="247"/>
      <c r="S127" s="247"/>
      <c r="T127" s="247"/>
      <c r="U127" s="247"/>
      <c r="V127" s="247"/>
      <c r="W127" s="247"/>
      <c r="X127" s="247"/>
      <c r="Y127" s="247"/>
      <c r="Z127" s="248"/>
      <c r="AA127" s="248"/>
      <c r="AB127" s="248"/>
      <c r="AC127" s="248"/>
      <c r="AD127" s="248"/>
      <c r="AE127" s="248"/>
      <c r="AF127" s="248"/>
      <c r="AG127" s="248" t="s">
        <v>136</v>
      </c>
      <c r="AH127" s="248"/>
      <c r="AI127" s="248"/>
      <c r="AJ127" s="248"/>
      <c r="AK127" s="248"/>
      <c r="AL127" s="248"/>
      <c r="AM127" s="248"/>
      <c r="AN127" s="248"/>
      <c r="AO127" s="248"/>
      <c r="AP127" s="248"/>
      <c r="AQ127" s="248"/>
      <c r="AR127" s="248"/>
      <c r="AS127" s="248"/>
      <c r="AT127" s="248"/>
      <c r="AU127" s="248"/>
      <c r="AV127" s="248"/>
      <c r="AW127" s="248"/>
      <c r="AX127" s="248"/>
      <c r="AY127" s="248"/>
      <c r="AZ127" s="248"/>
      <c r="BA127" s="248"/>
      <c r="BB127" s="248"/>
      <c r="BC127" s="248"/>
      <c r="BD127" s="248"/>
      <c r="BE127" s="248"/>
      <c r="BF127" s="248"/>
      <c r="BG127" s="248"/>
      <c r="BH127" s="248"/>
    </row>
    <row r="128" spans="1:60" outlineLevel="2" x14ac:dyDescent="0.2">
      <c r="A128" s="249"/>
      <c r="B128" s="250"/>
      <c r="C128" s="481" t="s">
        <v>234</v>
      </c>
      <c r="D128" s="481"/>
      <c r="E128" s="481"/>
      <c r="F128" s="492"/>
      <c r="G128" s="481"/>
      <c r="H128" s="247"/>
      <c r="I128" s="247"/>
      <c r="J128" s="247"/>
      <c r="K128" s="247"/>
      <c r="L128" s="247"/>
      <c r="M128" s="247"/>
      <c r="N128" s="251"/>
      <c r="O128" s="251"/>
      <c r="P128" s="251"/>
      <c r="Q128" s="251"/>
      <c r="R128" s="247"/>
      <c r="S128" s="247"/>
      <c r="T128" s="247"/>
      <c r="U128" s="247"/>
      <c r="V128" s="247"/>
      <c r="W128" s="247"/>
      <c r="X128" s="247"/>
      <c r="Y128" s="247"/>
      <c r="Z128" s="248"/>
      <c r="AA128" s="248"/>
      <c r="AB128" s="248"/>
      <c r="AC128" s="248"/>
      <c r="AD128" s="248"/>
      <c r="AE128" s="248"/>
      <c r="AF128" s="248"/>
      <c r="AG128" s="248" t="s">
        <v>157</v>
      </c>
      <c r="AH128" s="248"/>
      <c r="AI128" s="248"/>
      <c r="AJ128" s="248"/>
      <c r="AK128" s="248"/>
      <c r="AL128" s="248"/>
      <c r="AM128" s="248"/>
      <c r="AN128" s="248"/>
      <c r="AO128" s="248"/>
      <c r="AP128" s="248"/>
      <c r="AQ128" s="248"/>
      <c r="AR128" s="248"/>
      <c r="AS128" s="248"/>
      <c r="AT128" s="248"/>
      <c r="AU128" s="248"/>
      <c r="AV128" s="248"/>
      <c r="AW128" s="248"/>
      <c r="AX128" s="248"/>
      <c r="AY128" s="248"/>
      <c r="AZ128" s="248"/>
      <c r="BA128" s="248"/>
      <c r="BB128" s="248"/>
      <c r="BC128" s="248"/>
      <c r="BD128" s="248"/>
      <c r="BE128" s="248"/>
      <c r="BF128" s="248"/>
      <c r="BG128" s="248"/>
      <c r="BH128" s="248"/>
    </row>
    <row r="129" spans="1:60" outlineLevel="2" x14ac:dyDescent="0.2">
      <c r="A129" s="249"/>
      <c r="B129" s="250"/>
      <c r="C129" s="252" t="s">
        <v>3173</v>
      </c>
      <c r="D129" s="253"/>
      <c r="E129" s="254">
        <v>0.32400000000000001</v>
      </c>
      <c r="F129" s="491"/>
      <c r="G129" s="247"/>
      <c r="H129" s="247"/>
      <c r="I129" s="247"/>
      <c r="J129" s="247"/>
      <c r="K129" s="247"/>
      <c r="L129" s="247"/>
      <c r="M129" s="247"/>
      <c r="N129" s="251"/>
      <c r="O129" s="251"/>
      <c r="P129" s="251"/>
      <c r="Q129" s="251"/>
      <c r="R129" s="247"/>
      <c r="S129" s="247"/>
      <c r="T129" s="247"/>
      <c r="U129" s="247"/>
      <c r="V129" s="247"/>
      <c r="W129" s="247"/>
      <c r="X129" s="247"/>
      <c r="Y129" s="247"/>
      <c r="Z129" s="248"/>
      <c r="AA129" s="248"/>
      <c r="AB129" s="248"/>
      <c r="AC129" s="248"/>
      <c r="AD129" s="248"/>
      <c r="AE129" s="248"/>
      <c r="AF129" s="248"/>
      <c r="AG129" s="248" t="s">
        <v>149</v>
      </c>
      <c r="AH129" s="248">
        <v>0</v>
      </c>
      <c r="AI129" s="248"/>
      <c r="AJ129" s="248"/>
      <c r="AK129" s="248"/>
      <c r="AL129" s="248"/>
      <c r="AM129" s="248"/>
      <c r="AN129" s="248"/>
      <c r="AO129" s="248"/>
      <c r="AP129" s="248"/>
      <c r="AQ129" s="248"/>
      <c r="AR129" s="248"/>
      <c r="AS129" s="248"/>
      <c r="AT129" s="248"/>
      <c r="AU129" s="248"/>
      <c r="AV129" s="248"/>
      <c r="AW129" s="248"/>
      <c r="AX129" s="248"/>
      <c r="AY129" s="248"/>
      <c r="AZ129" s="248"/>
      <c r="BA129" s="248"/>
      <c r="BB129" s="248"/>
      <c r="BC129" s="248"/>
      <c r="BD129" s="248"/>
      <c r="BE129" s="248"/>
      <c r="BF129" s="248"/>
      <c r="BG129" s="248"/>
      <c r="BH129" s="248"/>
    </row>
    <row r="130" spans="1:60" outlineLevel="1" x14ac:dyDescent="0.2">
      <c r="A130" s="239">
        <v>43</v>
      </c>
      <c r="B130" s="240" t="s">
        <v>240</v>
      </c>
      <c r="C130" s="241" t="s">
        <v>241</v>
      </c>
      <c r="D130" s="242" t="s">
        <v>152</v>
      </c>
      <c r="E130" s="243">
        <v>1.8871199999999999</v>
      </c>
      <c r="F130" s="244"/>
      <c r="G130" s="245">
        <f>ROUND(E130*F130,2)</f>
        <v>0</v>
      </c>
      <c r="H130" s="244">
        <v>29763.78</v>
      </c>
      <c r="I130" s="245">
        <f>ROUND(E130*H130,2)</f>
        <v>56167.82</v>
      </c>
      <c r="J130" s="244">
        <v>8216.2199999999993</v>
      </c>
      <c r="K130" s="245">
        <f>ROUND(E130*J130,2)</f>
        <v>15504.99</v>
      </c>
      <c r="L130" s="245">
        <v>21</v>
      </c>
      <c r="M130" s="245">
        <f>G130*(1+L130/100)</f>
        <v>0</v>
      </c>
      <c r="N130" s="243">
        <v>1.0662499999999999</v>
      </c>
      <c r="O130" s="243">
        <f>ROUND(E130*N130,2)</f>
        <v>2.0099999999999998</v>
      </c>
      <c r="P130" s="243">
        <v>0</v>
      </c>
      <c r="Q130" s="243">
        <f>ROUND(E130*P130,2)</f>
        <v>0</v>
      </c>
      <c r="R130" s="245" t="s">
        <v>147</v>
      </c>
      <c r="S130" s="245" t="s">
        <v>131</v>
      </c>
      <c r="T130" s="246" t="s">
        <v>131</v>
      </c>
      <c r="U130" s="247">
        <v>15.231</v>
      </c>
      <c r="V130" s="247">
        <f>ROUND(E130*U130,2)</f>
        <v>28.74</v>
      </c>
      <c r="W130" s="247"/>
      <c r="X130" s="247" t="s">
        <v>132</v>
      </c>
      <c r="Y130" s="247" t="s">
        <v>133</v>
      </c>
      <c r="Z130" s="248"/>
      <c r="AA130" s="248"/>
      <c r="AB130" s="248"/>
      <c r="AC130" s="248"/>
      <c r="AD130" s="248"/>
      <c r="AE130" s="248"/>
      <c r="AF130" s="248"/>
      <c r="AG130" s="248" t="s">
        <v>134</v>
      </c>
      <c r="AH130" s="248"/>
      <c r="AI130" s="248"/>
      <c r="AJ130" s="248"/>
      <c r="AK130" s="248"/>
      <c r="AL130" s="248"/>
      <c r="AM130" s="248"/>
      <c r="AN130" s="248"/>
      <c r="AO130" s="248"/>
      <c r="AP130" s="248"/>
      <c r="AQ130" s="248"/>
      <c r="AR130" s="248"/>
      <c r="AS130" s="248"/>
      <c r="AT130" s="248"/>
      <c r="AU130" s="248"/>
      <c r="AV130" s="248"/>
      <c r="AW130" s="248"/>
      <c r="AX130" s="248"/>
      <c r="AY130" s="248"/>
      <c r="AZ130" s="248"/>
      <c r="BA130" s="248"/>
      <c r="BB130" s="248"/>
      <c r="BC130" s="248"/>
      <c r="BD130" s="248"/>
      <c r="BE130" s="248"/>
      <c r="BF130" s="248"/>
      <c r="BG130" s="248"/>
      <c r="BH130" s="248"/>
    </row>
    <row r="131" spans="1:60" outlineLevel="2" x14ac:dyDescent="0.2">
      <c r="A131" s="249"/>
      <c r="B131" s="250"/>
      <c r="C131" s="480" t="s">
        <v>153</v>
      </c>
      <c r="D131" s="480"/>
      <c r="E131" s="480"/>
      <c r="F131" s="490"/>
      <c r="G131" s="480"/>
      <c r="H131" s="247"/>
      <c r="I131" s="247"/>
      <c r="J131" s="247"/>
      <c r="K131" s="247"/>
      <c r="L131" s="247"/>
      <c r="M131" s="247"/>
      <c r="N131" s="251"/>
      <c r="O131" s="251"/>
      <c r="P131" s="251"/>
      <c r="Q131" s="251"/>
      <c r="R131" s="247"/>
      <c r="S131" s="247"/>
      <c r="T131" s="247"/>
      <c r="U131" s="247"/>
      <c r="V131" s="247"/>
      <c r="W131" s="247"/>
      <c r="X131" s="247"/>
      <c r="Y131" s="247"/>
      <c r="Z131" s="248"/>
      <c r="AA131" s="248"/>
      <c r="AB131" s="248"/>
      <c r="AC131" s="248"/>
      <c r="AD131" s="248"/>
      <c r="AE131" s="248"/>
      <c r="AF131" s="248"/>
      <c r="AG131" s="248" t="s">
        <v>136</v>
      </c>
      <c r="AH131" s="248"/>
      <c r="AI131" s="248"/>
      <c r="AJ131" s="248"/>
      <c r="AK131" s="248"/>
      <c r="AL131" s="248"/>
      <c r="AM131" s="248"/>
      <c r="AN131" s="248"/>
      <c r="AO131" s="248"/>
      <c r="AP131" s="248"/>
      <c r="AQ131" s="248"/>
      <c r="AR131" s="248"/>
      <c r="AS131" s="248"/>
      <c r="AT131" s="248"/>
      <c r="AU131" s="248"/>
      <c r="AV131" s="248"/>
      <c r="AW131" s="248"/>
      <c r="AX131" s="248"/>
      <c r="AY131" s="248"/>
      <c r="AZ131" s="248"/>
      <c r="BA131" s="248"/>
      <c r="BB131" s="248"/>
      <c r="BC131" s="248"/>
      <c r="BD131" s="248"/>
      <c r="BE131" s="248"/>
      <c r="BF131" s="248"/>
      <c r="BG131" s="248"/>
      <c r="BH131" s="248"/>
    </row>
    <row r="132" spans="1:60" outlineLevel="2" x14ac:dyDescent="0.2">
      <c r="A132" s="249"/>
      <c r="B132" s="250"/>
      <c r="C132" s="252" t="s">
        <v>3174</v>
      </c>
      <c r="D132" s="253"/>
      <c r="E132" s="254">
        <v>1.66734</v>
      </c>
      <c r="F132" s="491"/>
      <c r="G132" s="247"/>
      <c r="H132" s="247"/>
      <c r="I132" s="247"/>
      <c r="J132" s="247"/>
      <c r="K132" s="247"/>
      <c r="L132" s="247"/>
      <c r="M132" s="247"/>
      <c r="N132" s="251"/>
      <c r="O132" s="251"/>
      <c r="P132" s="251"/>
      <c r="Q132" s="251"/>
      <c r="R132" s="247"/>
      <c r="S132" s="247"/>
      <c r="T132" s="247"/>
      <c r="U132" s="247"/>
      <c r="V132" s="247"/>
      <c r="W132" s="247"/>
      <c r="X132" s="247"/>
      <c r="Y132" s="247"/>
      <c r="Z132" s="248"/>
      <c r="AA132" s="248"/>
      <c r="AB132" s="248"/>
      <c r="AC132" s="248"/>
      <c r="AD132" s="248"/>
      <c r="AE132" s="248"/>
      <c r="AF132" s="248"/>
      <c r="AG132" s="248" t="s">
        <v>149</v>
      </c>
      <c r="AH132" s="248">
        <v>0</v>
      </c>
      <c r="AI132" s="248"/>
      <c r="AJ132" s="248"/>
      <c r="AK132" s="248"/>
      <c r="AL132" s="248"/>
      <c r="AM132" s="248"/>
      <c r="AN132" s="248"/>
      <c r="AO132" s="248"/>
      <c r="AP132" s="248"/>
      <c r="AQ132" s="248"/>
      <c r="AR132" s="248"/>
      <c r="AS132" s="248"/>
      <c r="AT132" s="248"/>
      <c r="AU132" s="248"/>
      <c r="AV132" s="248"/>
      <c r="AW132" s="248"/>
      <c r="AX132" s="248"/>
      <c r="AY132" s="248"/>
      <c r="AZ132" s="248"/>
      <c r="BA132" s="248"/>
      <c r="BB132" s="248"/>
      <c r="BC132" s="248"/>
      <c r="BD132" s="248"/>
      <c r="BE132" s="248"/>
      <c r="BF132" s="248"/>
      <c r="BG132" s="248"/>
      <c r="BH132" s="248"/>
    </row>
    <row r="133" spans="1:60" outlineLevel="3" x14ac:dyDescent="0.2">
      <c r="A133" s="249"/>
      <c r="B133" s="250"/>
      <c r="C133" s="252" t="s">
        <v>3175</v>
      </c>
      <c r="D133" s="253"/>
      <c r="E133" s="254">
        <v>0.21978</v>
      </c>
      <c r="F133" s="491"/>
      <c r="G133" s="247"/>
      <c r="H133" s="247"/>
      <c r="I133" s="247"/>
      <c r="J133" s="247"/>
      <c r="K133" s="247"/>
      <c r="L133" s="247"/>
      <c r="M133" s="247"/>
      <c r="N133" s="251"/>
      <c r="O133" s="251"/>
      <c r="P133" s="251"/>
      <c r="Q133" s="251"/>
      <c r="R133" s="247"/>
      <c r="S133" s="247"/>
      <c r="T133" s="247"/>
      <c r="U133" s="247"/>
      <c r="V133" s="247"/>
      <c r="W133" s="247"/>
      <c r="X133" s="247"/>
      <c r="Y133" s="247"/>
      <c r="Z133" s="248"/>
      <c r="AA133" s="248"/>
      <c r="AB133" s="248"/>
      <c r="AC133" s="248"/>
      <c r="AD133" s="248"/>
      <c r="AE133" s="248"/>
      <c r="AF133" s="248"/>
      <c r="AG133" s="248" t="s">
        <v>149</v>
      </c>
      <c r="AH133" s="248">
        <v>0</v>
      </c>
      <c r="AI133" s="248"/>
      <c r="AJ133" s="248"/>
      <c r="AK133" s="248"/>
      <c r="AL133" s="248"/>
      <c r="AM133" s="248"/>
      <c r="AN133" s="248"/>
      <c r="AO133" s="248"/>
      <c r="AP133" s="248"/>
      <c r="AQ133" s="248"/>
      <c r="AR133" s="248"/>
      <c r="AS133" s="248"/>
      <c r="AT133" s="248"/>
      <c r="AU133" s="248"/>
      <c r="AV133" s="248"/>
      <c r="AW133" s="248"/>
      <c r="AX133" s="248"/>
      <c r="AY133" s="248"/>
      <c r="AZ133" s="248"/>
      <c r="BA133" s="248"/>
      <c r="BB133" s="248"/>
      <c r="BC133" s="248"/>
      <c r="BD133" s="248"/>
      <c r="BE133" s="248"/>
      <c r="BF133" s="248"/>
      <c r="BG133" s="248"/>
      <c r="BH133" s="248"/>
    </row>
    <row r="134" spans="1:60" outlineLevel="1" x14ac:dyDescent="0.2">
      <c r="A134" s="239">
        <v>44</v>
      </c>
      <c r="B134" s="240" t="s">
        <v>3176</v>
      </c>
      <c r="C134" s="241" t="s">
        <v>3177</v>
      </c>
      <c r="D134" s="242" t="s">
        <v>129</v>
      </c>
      <c r="E134" s="243">
        <v>3.24</v>
      </c>
      <c r="F134" s="244"/>
      <c r="G134" s="245">
        <f>ROUND(E134*F134,2)</f>
        <v>0</v>
      </c>
      <c r="H134" s="244">
        <v>662.38</v>
      </c>
      <c r="I134" s="245">
        <f>ROUND(E134*H134,2)</f>
        <v>2146.11</v>
      </c>
      <c r="J134" s="244">
        <v>836.62</v>
      </c>
      <c r="K134" s="245">
        <f>ROUND(E134*J134,2)</f>
        <v>2710.65</v>
      </c>
      <c r="L134" s="245">
        <v>21</v>
      </c>
      <c r="M134" s="245">
        <f>G134*(1+L134/100)</f>
        <v>0</v>
      </c>
      <c r="N134" s="243">
        <v>1.837</v>
      </c>
      <c r="O134" s="243">
        <f>ROUND(E134*N134,2)</f>
        <v>5.95</v>
      </c>
      <c r="P134" s="243">
        <v>0</v>
      </c>
      <c r="Q134" s="243">
        <f>ROUND(E134*P134,2)</f>
        <v>0</v>
      </c>
      <c r="R134" s="245" t="s">
        <v>147</v>
      </c>
      <c r="S134" s="245" t="s">
        <v>131</v>
      </c>
      <c r="T134" s="246" t="s">
        <v>131</v>
      </c>
      <c r="U134" s="247">
        <v>1.8360000000000001</v>
      </c>
      <c r="V134" s="247">
        <f>ROUND(E134*U134,2)</f>
        <v>5.95</v>
      </c>
      <c r="W134" s="247"/>
      <c r="X134" s="247" t="s">
        <v>132</v>
      </c>
      <c r="Y134" s="247" t="s">
        <v>133</v>
      </c>
      <c r="Z134" s="248"/>
      <c r="AA134" s="248"/>
      <c r="AB134" s="248"/>
      <c r="AC134" s="248"/>
      <c r="AD134" s="248"/>
      <c r="AE134" s="248"/>
      <c r="AF134" s="248"/>
      <c r="AG134" s="248" t="s">
        <v>134</v>
      </c>
      <c r="AH134" s="248"/>
      <c r="AI134" s="248"/>
      <c r="AJ134" s="248"/>
      <c r="AK134" s="248"/>
      <c r="AL134" s="248"/>
      <c r="AM134" s="248"/>
      <c r="AN134" s="248"/>
      <c r="AO134" s="248"/>
      <c r="AP134" s="248"/>
      <c r="AQ134" s="248"/>
      <c r="AR134" s="248"/>
      <c r="AS134" s="248"/>
      <c r="AT134" s="248"/>
      <c r="AU134" s="248"/>
      <c r="AV134" s="248"/>
      <c r="AW134" s="248"/>
      <c r="AX134" s="248"/>
      <c r="AY134" s="248"/>
      <c r="AZ134" s="248"/>
      <c r="BA134" s="248"/>
      <c r="BB134" s="248"/>
      <c r="BC134" s="248"/>
      <c r="BD134" s="248"/>
      <c r="BE134" s="248"/>
      <c r="BF134" s="248"/>
      <c r="BG134" s="248"/>
      <c r="BH134" s="248"/>
    </row>
    <row r="135" spans="1:60" ht="12.75" customHeight="1" outlineLevel="2" x14ac:dyDescent="0.2">
      <c r="A135" s="249"/>
      <c r="B135" s="250"/>
      <c r="C135" s="480" t="s">
        <v>2248</v>
      </c>
      <c r="D135" s="480"/>
      <c r="E135" s="480"/>
      <c r="F135" s="490"/>
      <c r="G135" s="480"/>
      <c r="H135" s="247"/>
      <c r="I135" s="247"/>
      <c r="J135" s="247"/>
      <c r="K135" s="247"/>
      <c r="L135" s="247"/>
      <c r="M135" s="247"/>
      <c r="N135" s="251"/>
      <c r="O135" s="251"/>
      <c r="P135" s="251"/>
      <c r="Q135" s="251"/>
      <c r="R135" s="247"/>
      <c r="S135" s="247"/>
      <c r="T135" s="247"/>
      <c r="U135" s="247"/>
      <c r="V135" s="247"/>
      <c r="W135" s="247"/>
      <c r="X135" s="247"/>
      <c r="Y135" s="247"/>
      <c r="Z135" s="248"/>
      <c r="AA135" s="248"/>
      <c r="AB135" s="248"/>
      <c r="AC135" s="248"/>
      <c r="AD135" s="248"/>
      <c r="AE135" s="248"/>
      <c r="AF135" s="248"/>
      <c r="AG135" s="248" t="s">
        <v>136</v>
      </c>
      <c r="AH135" s="248"/>
      <c r="AI135" s="248"/>
      <c r="AJ135" s="248"/>
      <c r="AK135" s="248"/>
      <c r="AL135" s="248"/>
      <c r="AM135" s="248"/>
      <c r="AN135" s="248"/>
      <c r="AO135" s="248"/>
      <c r="AP135" s="248"/>
      <c r="AQ135" s="248"/>
      <c r="AR135" s="248"/>
      <c r="AS135" s="248"/>
      <c r="AT135" s="248"/>
      <c r="AU135" s="248"/>
      <c r="AV135" s="248"/>
      <c r="AW135" s="248"/>
      <c r="AX135" s="248"/>
      <c r="AY135" s="248"/>
      <c r="AZ135" s="248"/>
      <c r="BA135" s="264" t="str">
        <f>C135</f>
        <v>pod mazaniny a dlažby, popř. na plochých střechách, vodorovný nebo ve spádu, s udusáním a urovnáním povrchu,</v>
      </c>
      <c r="BB135" s="248"/>
      <c r="BC135" s="248"/>
      <c r="BD135" s="248"/>
      <c r="BE135" s="248"/>
      <c r="BF135" s="248"/>
      <c r="BG135" s="248"/>
      <c r="BH135" s="248"/>
    </row>
    <row r="136" spans="1:60" outlineLevel="2" x14ac:dyDescent="0.2">
      <c r="A136" s="249"/>
      <c r="B136" s="250"/>
      <c r="C136" s="252" t="s">
        <v>3178</v>
      </c>
      <c r="D136" s="253"/>
      <c r="E136" s="254">
        <v>3.24</v>
      </c>
      <c r="F136" s="491"/>
      <c r="G136" s="247"/>
      <c r="H136" s="247"/>
      <c r="I136" s="247"/>
      <c r="J136" s="247"/>
      <c r="K136" s="247"/>
      <c r="L136" s="247"/>
      <c r="M136" s="247"/>
      <c r="N136" s="251"/>
      <c r="O136" s="251"/>
      <c r="P136" s="251"/>
      <c r="Q136" s="251"/>
      <c r="R136" s="247"/>
      <c r="S136" s="247"/>
      <c r="T136" s="247"/>
      <c r="U136" s="247"/>
      <c r="V136" s="247"/>
      <c r="W136" s="247"/>
      <c r="X136" s="247"/>
      <c r="Y136" s="247"/>
      <c r="Z136" s="248"/>
      <c r="AA136" s="248"/>
      <c r="AB136" s="248"/>
      <c r="AC136" s="248"/>
      <c r="AD136" s="248"/>
      <c r="AE136" s="248"/>
      <c r="AF136" s="248"/>
      <c r="AG136" s="248" t="s">
        <v>149</v>
      </c>
      <c r="AH136" s="248">
        <v>0</v>
      </c>
      <c r="AI136" s="248"/>
      <c r="AJ136" s="248"/>
      <c r="AK136" s="248"/>
      <c r="AL136" s="248"/>
      <c r="AM136" s="248"/>
      <c r="AN136" s="248"/>
      <c r="AO136" s="248"/>
      <c r="AP136" s="248"/>
      <c r="AQ136" s="248"/>
      <c r="AR136" s="248"/>
      <c r="AS136" s="248"/>
      <c r="AT136" s="248"/>
      <c r="AU136" s="248"/>
      <c r="AV136" s="248"/>
      <c r="AW136" s="248"/>
      <c r="AX136" s="248"/>
      <c r="AY136" s="248"/>
      <c r="AZ136" s="248"/>
      <c r="BA136" s="248"/>
      <c r="BB136" s="248"/>
      <c r="BC136" s="248"/>
      <c r="BD136" s="248"/>
      <c r="BE136" s="248"/>
      <c r="BF136" s="248"/>
      <c r="BG136" s="248"/>
      <c r="BH136" s="248"/>
    </row>
    <row r="137" spans="1:60" ht="22.5" outlineLevel="1" x14ac:dyDescent="0.2">
      <c r="A137" s="239">
        <v>45</v>
      </c>
      <c r="B137" s="240" t="s">
        <v>242</v>
      </c>
      <c r="C137" s="241" t="s">
        <v>243</v>
      </c>
      <c r="D137" s="242" t="s">
        <v>160</v>
      </c>
      <c r="E137" s="243">
        <v>240.54</v>
      </c>
      <c r="F137" s="244"/>
      <c r="G137" s="245">
        <f>ROUND(E137*F137,2)</f>
        <v>0</v>
      </c>
      <c r="H137" s="244">
        <v>316.33</v>
      </c>
      <c r="I137" s="245">
        <f>ROUND(E137*H137,2)</f>
        <v>76090.02</v>
      </c>
      <c r="J137" s="244">
        <v>138.66999999999999</v>
      </c>
      <c r="K137" s="245">
        <f>ROUND(E137*J137,2)</f>
        <v>33355.68</v>
      </c>
      <c r="L137" s="245">
        <v>21</v>
      </c>
      <c r="M137" s="245">
        <f>G137*(1+L137/100)</f>
        <v>0</v>
      </c>
      <c r="N137" s="243">
        <v>8.9200000000000008E-3</v>
      </c>
      <c r="O137" s="243">
        <f>ROUND(E137*N137,2)</f>
        <v>2.15</v>
      </c>
      <c r="P137" s="243">
        <v>0</v>
      </c>
      <c r="Q137" s="243">
        <f>ROUND(E137*P137,2)</f>
        <v>0</v>
      </c>
      <c r="R137" s="245" t="s">
        <v>147</v>
      </c>
      <c r="S137" s="245" t="s">
        <v>131</v>
      </c>
      <c r="T137" s="246" t="s">
        <v>131</v>
      </c>
      <c r="U137" s="247">
        <v>0.25800000000000001</v>
      </c>
      <c r="V137" s="247">
        <f>ROUND(E137*U137,2)</f>
        <v>62.06</v>
      </c>
      <c r="W137" s="247"/>
      <c r="X137" s="247" t="s">
        <v>132</v>
      </c>
      <c r="Y137" s="247" t="s">
        <v>133</v>
      </c>
      <c r="Z137" s="248"/>
      <c r="AA137" s="248"/>
      <c r="AB137" s="248"/>
      <c r="AC137" s="248"/>
      <c r="AD137" s="248"/>
      <c r="AE137" s="248"/>
      <c r="AF137" s="248"/>
      <c r="AG137" s="248" t="s">
        <v>134</v>
      </c>
      <c r="AH137" s="248"/>
      <c r="AI137" s="248"/>
      <c r="AJ137" s="248"/>
      <c r="AK137" s="248"/>
      <c r="AL137" s="248"/>
      <c r="AM137" s="248"/>
      <c r="AN137" s="248"/>
      <c r="AO137" s="248"/>
      <c r="AP137" s="248"/>
      <c r="AQ137" s="248"/>
      <c r="AR137" s="248"/>
      <c r="AS137" s="248"/>
      <c r="AT137" s="248"/>
      <c r="AU137" s="248"/>
      <c r="AV137" s="248"/>
      <c r="AW137" s="248"/>
      <c r="AX137" s="248"/>
      <c r="AY137" s="248"/>
      <c r="AZ137" s="248"/>
      <c r="BA137" s="248"/>
      <c r="BB137" s="248"/>
      <c r="BC137" s="248"/>
      <c r="BD137" s="248"/>
      <c r="BE137" s="248"/>
      <c r="BF137" s="248"/>
      <c r="BG137" s="248"/>
      <c r="BH137" s="248"/>
    </row>
    <row r="138" spans="1:60" outlineLevel="2" x14ac:dyDescent="0.2">
      <c r="A138" s="249"/>
      <c r="B138" s="250"/>
      <c r="C138" s="480" t="s">
        <v>244</v>
      </c>
      <c r="D138" s="480"/>
      <c r="E138" s="480"/>
      <c r="F138" s="490"/>
      <c r="G138" s="480"/>
      <c r="H138" s="247"/>
      <c r="I138" s="247"/>
      <c r="J138" s="247"/>
      <c r="K138" s="247"/>
      <c r="L138" s="247"/>
      <c r="M138" s="247"/>
      <c r="N138" s="251"/>
      <c r="O138" s="251"/>
      <c r="P138" s="251"/>
      <c r="Q138" s="251"/>
      <c r="R138" s="247"/>
      <c r="S138" s="247"/>
      <c r="T138" s="247"/>
      <c r="U138" s="247"/>
      <c r="V138" s="247"/>
      <c r="W138" s="247"/>
      <c r="X138" s="247"/>
      <c r="Y138" s="247"/>
      <c r="Z138" s="248"/>
      <c r="AA138" s="248"/>
      <c r="AB138" s="248"/>
      <c r="AC138" s="248"/>
      <c r="AD138" s="248"/>
      <c r="AE138" s="248"/>
      <c r="AF138" s="248"/>
      <c r="AG138" s="248" t="s">
        <v>136</v>
      </c>
      <c r="AH138" s="248"/>
      <c r="AI138" s="248"/>
      <c r="AJ138" s="248"/>
      <c r="AK138" s="248"/>
      <c r="AL138" s="248"/>
      <c r="AM138" s="248"/>
      <c r="AN138" s="248"/>
      <c r="AO138" s="248"/>
      <c r="AP138" s="248"/>
      <c r="AQ138" s="248"/>
      <c r="AR138" s="248"/>
      <c r="AS138" s="248"/>
      <c r="AT138" s="248"/>
      <c r="AU138" s="248"/>
      <c r="AV138" s="248"/>
      <c r="AW138" s="248"/>
      <c r="AX138" s="248"/>
      <c r="AY138" s="248"/>
      <c r="AZ138" s="248"/>
      <c r="BA138" s="248"/>
      <c r="BB138" s="248"/>
      <c r="BC138" s="248"/>
      <c r="BD138" s="248"/>
      <c r="BE138" s="248"/>
      <c r="BF138" s="248"/>
      <c r="BG138" s="248"/>
      <c r="BH138" s="248"/>
    </row>
    <row r="139" spans="1:60" outlineLevel="2" x14ac:dyDescent="0.2">
      <c r="A139" s="249"/>
      <c r="B139" s="250"/>
      <c r="C139" s="252" t="s">
        <v>1276</v>
      </c>
      <c r="D139" s="253"/>
      <c r="E139" s="254"/>
      <c r="F139" s="491"/>
      <c r="G139" s="247"/>
      <c r="H139" s="247"/>
      <c r="I139" s="247"/>
      <c r="J139" s="247"/>
      <c r="K139" s="247"/>
      <c r="L139" s="247"/>
      <c r="M139" s="247"/>
      <c r="N139" s="251"/>
      <c r="O139" s="251"/>
      <c r="P139" s="251"/>
      <c r="Q139" s="251"/>
      <c r="R139" s="247"/>
      <c r="S139" s="247"/>
      <c r="T139" s="247"/>
      <c r="U139" s="247"/>
      <c r="V139" s="247"/>
      <c r="W139" s="247"/>
      <c r="X139" s="247"/>
      <c r="Y139" s="247"/>
      <c r="Z139" s="248"/>
      <c r="AA139" s="248"/>
      <c r="AB139" s="248"/>
      <c r="AC139" s="248"/>
      <c r="AD139" s="248"/>
      <c r="AE139" s="248"/>
      <c r="AF139" s="248"/>
      <c r="AG139" s="248" t="s">
        <v>149</v>
      </c>
      <c r="AH139" s="248">
        <v>0</v>
      </c>
      <c r="AI139" s="248"/>
      <c r="AJ139" s="248"/>
      <c r="AK139" s="248"/>
      <c r="AL139" s="248"/>
      <c r="AM139" s="248"/>
      <c r="AN139" s="248"/>
      <c r="AO139" s="248"/>
      <c r="AP139" s="248"/>
      <c r="AQ139" s="248"/>
      <c r="AR139" s="248"/>
      <c r="AS139" s="248"/>
      <c r="AT139" s="248"/>
      <c r="AU139" s="248"/>
      <c r="AV139" s="248"/>
      <c r="AW139" s="248"/>
      <c r="AX139" s="248"/>
      <c r="AY139" s="248"/>
      <c r="AZ139" s="248"/>
      <c r="BA139" s="248"/>
      <c r="BB139" s="248"/>
      <c r="BC139" s="248"/>
      <c r="BD139" s="248"/>
      <c r="BE139" s="248"/>
      <c r="BF139" s="248"/>
      <c r="BG139" s="248"/>
      <c r="BH139" s="248"/>
    </row>
    <row r="140" spans="1:60" outlineLevel="3" x14ac:dyDescent="0.2">
      <c r="A140" s="249"/>
      <c r="B140" s="250"/>
      <c r="C140" s="252" t="s">
        <v>3179</v>
      </c>
      <c r="D140" s="253"/>
      <c r="E140" s="254">
        <v>175.88</v>
      </c>
      <c r="F140" s="491"/>
      <c r="G140" s="247"/>
      <c r="H140" s="247"/>
      <c r="I140" s="247"/>
      <c r="J140" s="247"/>
      <c r="K140" s="247"/>
      <c r="L140" s="247"/>
      <c r="M140" s="247"/>
      <c r="N140" s="251"/>
      <c r="O140" s="251"/>
      <c r="P140" s="251"/>
      <c r="Q140" s="251"/>
      <c r="R140" s="247"/>
      <c r="S140" s="247"/>
      <c r="T140" s="247"/>
      <c r="U140" s="247"/>
      <c r="V140" s="247"/>
      <c r="W140" s="247"/>
      <c r="X140" s="247"/>
      <c r="Y140" s="247"/>
      <c r="Z140" s="248"/>
      <c r="AA140" s="248"/>
      <c r="AB140" s="248"/>
      <c r="AC140" s="248"/>
      <c r="AD140" s="248"/>
      <c r="AE140" s="248"/>
      <c r="AF140" s="248"/>
      <c r="AG140" s="248" t="s">
        <v>149</v>
      </c>
      <c r="AH140" s="248">
        <v>0</v>
      </c>
      <c r="AI140" s="248"/>
      <c r="AJ140" s="248"/>
      <c r="AK140" s="248"/>
      <c r="AL140" s="248"/>
      <c r="AM140" s="248"/>
      <c r="AN140" s="248"/>
      <c r="AO140" s="248"/>
      <c r="AP140" s="248"/>
      <c r="AQ140" s="248"/>
      <c r="AR140" s="248"/>
      <c r="AS140" s="248"/>
      <c r="AT140" s="248"/>
      <c r="AU140" s="248"/>
      <c r="AV140" s="248"/>
      <c r="AW140" s="248"/>
      <c r="AX140" s="248"/>
      <c r="AY140" s="248"/>
      <c r="AZ140" s="248"/>
      <c r="BA140" s="248"/>
      <c r="BB140" s="248"/>
      <c r="BC140" s="248"/>
      <c r="BD140" s="248"/>
      <c r="BE140" s="248"/>
      <c r="BF140" s="248"/>
      <c r="BG140" s="248"/>
      <c r="BH140" s="248"/>
    </row>
    <row r="141" spans="1:60" outlineLevel="3" x14ac:dyDescent="0.2">
      <c r="A141" s="249"/>
      <c r="B141" s="250"/>
      <c r="C141" s="252" t="s">
        <v>3180</v>
      </c>
      <c r="D141" s="253"/>
      <c r="E141" s="254">
        <v>25.91</v>
      </c>
      <c r="F141" s="491"/>
      <c r="G141" s="247"/>
      <c r="H141" s="247"/>
      <c r="I141" s="247"/>
      <c r="J141" s="247"/>
      <c r="K141" s="247"/>
      <c r="L141" s="247"/>
      <c r="M141" s="247"/>
      <c r="N141" s="251"/>
      <c r="O141" s="251"/>
      <c r="P141" s="251"/>
      <c r="Q141" s="251"/>
      <c r="R141" s="247"/>
      <c r="S141" s="247"/>
      <c r="T141" s="247"/>
      <c r="U141" s="247"/>
      <c r="V141" s="247"/>
      <c r="W141" s="247"/>
      <c r="X141" s="247"/>
      <c r="Y141" s="247"/>
      <c r="Z141" s="248"/>
      <c r="AA141" s="248"/>
      <c r="AB141" s="248"/>
      <c r="AC141" s="248"/>
      <c r="AD141" s="248"/>
      <c r="AE141" s="248"/>
      <c r="AF141" s="248"/>
      <c r="AG141" s="248" t="s">
        <v>149</v>
      </c>
      <c r="AH141" s="248">
        <v>0</v>
      </c>
      <c r="AI141" s="248"/>
      <c r="AJ141" s="248"/>
      <c r="AK141" s="248"/>
      <c r="AL141" s="248"/>
      <c r="AM141" s="248"/>
      <c r="AN141" s="248"/>
      <c r="AO141" s="248"/>
      <c r="AP141" s="248"/>
      <c r="AQ141" s="248"/>
      <c r="AR141" s="248"/>
      <c r="AS141" s="248"/>
      <c r="AT141" s="248"/>
      <c r="AU141" s="248"/>
      <c r="AV141" s="248"/>
      <c r="AW141" s="248"/>
      <c r="AX141" s="248"/>
      <c r="AY141" s="248"/>
      <c r="AZ141" s="248"/>
      <c r="BA141" s="248"/>
      <c r="BB141" s="248"/>
      <c r="BC141" s="248"/>
      <c r="BD141" s="248"/>
      <c r="BE141" s="248"/>
      <c r="BF141" s="248"/>
      <c r="BG141" s="248"/>
      <c r="BH141" s="248"/>
    </row>
    <row r="142" spans="1:60" outlineLevel="3" x14ac:dyDescent="0.2">
      <c r="A142" s="249"/>
      <c r="B142" s="250"/>
      <c r="C142" s="252" t="s">
        <v>3181</v>
      </c>
      <c r="D142" s="253"/>
      <c r="E142" s="254">
        <v>33</v>
      </c>
      <c r="F142" s="491"/>
      <c r="G142" s="247"/>
      <c r="H142" s="247"/>
      <c r="I142" s="247"/>
      <c r="J142" s="247"/>
      <c r="K142" s="247"/>
      <c r="L142" s="247"/>
      <c r="M142" s="247"/>
      <c r="N142" s="251"/>
      <c r="O142" s="251"/>
      <c r="P142" s="251"/>
      <c r="Q142" s="251"/>
      <c r="R142" s="247"/>
      <c r="S142" s="247"/>
      <c r="T142" s="247"/>
      <c r="U142" s="247"/>
      <c r="V142" s="247"/>
      <c r="W142" s="247"/>
      <c r="X142" s="247"/>
      <c r="Y142" s="247"/>
      <c r="Z142" s="248"/>
      <c r="AA142" s="248"/>
      <c r="AB142" s="248"/>
      <c r="AC142" s="248"/>
      <c r="AD142" s="248"/>
      <c r="AE142" s="248"/>
      <c r="AF142" s="248"/>
      <c r="AG142" s="248" t="s">
        <v>149</v>
      </c>
      <c r="AH142" s="248">
        <v>0</v>
      </c>
      <c r="AI142" s="248"/>
      <c r="AJ142" s="248"/>
      <c r="AK142" s="248"/>
      <c r="AL142" s="248"/>
      <c r="AM142" s="248"/>
      <c r="AN142" s="248"/>
      <c r="AO142" s="248"/>
      <c r="AP142" s="248"/>
      <c r="AQ142" s="248"/>
      <c r="AR142" s="248"/>
      <c r="AS142" s="248"/>
      <c r="AT142" s="248"/>
      <c r="AU142" s="248"/>
      <c r="AV142" s="248"/>
      <c r="AW142" s="248"/>
      <c r="AX142" s="248"/>
      <c r="AY142" s="248"/>
      <c r="AZ142" s="248"/>
      <c r="BA142" s="248"/>
      <c r="BB142" s="248"/>
      <c r="BC142" s="248"/>
      <c r="BD142" s="248"/>
      <c r="BE142" s="248"/>
      <c r="BF142" s="248"/>
      <c r="BG142" s="248"/>
      <c r="BH142" s="248"/>
    </row>
    <row r="143" spans="1:60" outlineLevel="3" x14ac:dyDescent="0.2">
      <c r="A143" s="249"/>
      <c r="B143" s="250"/>
      <c r="C143" s="252" t="s">
        <v>3182</v>
      </c>
      <c r="D143" s="253"/>
      <c r="E143" s="254">
        <v>5.75</v>
      </c>
      <c r="F143" s="491"/>
      <c r="G143" s="247"/>
      <c r="H143" s="247"/>
      <c r="I143" s="247"/>
      <c r="J143" s="247"/>
      <c r="K143" s="247"/>
      <c r="L143" s="247"/>
      <c r="M143" s="247"/>
      <c r="N143" s="251"/>
      <c r="O143" s="251"/>
      <c r="P143" s="251"/>
      <c r="Q143" s="251"/>
      <c r="R143" s="247"/>
      <c r="S143" s="247"/>
      <c r="T143" s="247"/>
      <c r="U143" s="247"/>
      <c r="V143" s="247"/>
      <c r="W143" s="247"/>
      <c r="X143" s="247"/>
      <c r="Y143" s="247"/>
      <c r="Z143" s="248"/>
      <c r="AA143" s="248"/>
      <c r="AB143" s="248"/>
      <c r="AC143" s="248"/>
      <c r="AD143" s="248"/>
      <c r="AE143" s="248"/>
      <c r="AF143" s="248"/>
      <c r="AG143" s="248" t="s">
        <v>149</v>
      </c>
      <c r="AH143" s="248">
        <v>0</v>
      </c>
      <c r="AI143" s="248"/>
      <c r="AJ143" s="248"/>
      <c r="AK143" s="248"/>
      <c r="AL143" s="248"/>
      <c r="AM143" s="248"/>
      <c r="AN143" s="248"/>
      <c r="AO143" s="248"/>
      <c r="AP143" s="248"/>
      <c r="AQ143" s="248"/>
      <c r="AR143" s="248"/>
      <c r="AS143" s="248"/>
      <c r="AT143" s="248"/>
      <c r="AU143" s="248"/>
      <c r="AV143" s="248"/>
      <c r="AW143" s="248"/>
      <c r="AX143" s="248"/>
      <c r="AY143" s="248"/>
      <c r="AZ143" s="248"/>
      <c r="BA143" s="248"/>
      <c r="BB143" s="248"/>
      <c r="BC143" s="248"/>
      <c r="BD143" s="248"/>
      <c r="BE143" s="248"/>
      <c r="BF143" s="248"/>
      <c r="BG143" s="248"/>
      <c r="BH143" s="248"/>
    </row>
    <row r="144" spans="1:60" ht="22.5" outlineLevel="1" x14ac:dyDescent="0.2">
      <c r="A144" s="239">
        <v>46</v>
      </c>
      <c r="B144" s="240" t="s">
        <v>245</v>
      </c>
      <c r="C144" s="241" t="s">
        <v>246</v>
      </c>
      <c r="D144" s="242" t="s">
        <v>160</v>
      </c>
      <c r="E144" s="243">
        <v>67.16</v>
      </c>
      <c r="F144" s="244"/>
      <c r="G144" s="245">
        <f>ROUND(E144*F144,2)</f>
        <v>0</v>
      </c>
      <c r="H144" s="244">
        <v>95.49</v>
      </c>
      <c r="I144" s="245">
        <f>ROUND(E144*H144,2)</f>
        <v>6413.11</v>
      </c>
      <c r="J144" s="244">
        <v>46.51</v>
      </c>
      <c r="K144" s="245">
        <f>ROUND(E144*J144,2)</f>
        <v>3123.61</v>
      </c>
      <c r="L144" s="245">
        <v>21</v>
      </c>
      <c r="M144" s="245">
        <f>G144*(1+L144/100)</f>
        <v>0</v>
      </c>
      <c r="N144" s="243">
        <v>2.9999999999999997E-4</v>
      </c>
      <c r="O144" s="243">
        <f>ROUND(E144*N144,2)</f>
        <v>0.02</v>
      </c>
      <c r="P144" s="243">
        <v>0</v>
      </c>
      <c r="Q144" s="243">
        <f>ROUND(E144*P144,2)</f>
        <v>0</v>
      </c>
      <c r="R144" s="245" t="s">
        <v>147</v>
      </c>
      <c r="S144" s="245" t="s">
        <v>131</v>
      </c>
      <c r="T144" s="246" t="s">
        <v>131</v>
      </c>
      <c r="U144" s="247">
        <v>0.09</v>
      </c>
      <c r="V144" s="247">
        <f>ROUND(E144*U144,2)</f>
        <v>6.04</v>
      </c>
      <c r="W144" s="247"/>
      <c r="X144" s="247" t="s">
        <v>132</v>
      </c>
      <c r="Y144" s="247" t="s">
        <v>133</v>
      </c>
      <c r="Z144" s="248"/>
      <c r="AA144" s="248"/>
      <c r="AB144" s="248"/>
      <c r="AC144" s="248"/>
      <c r="AD144" s="248"/>
      <c r="AE144" s="248"/>
      <c r="AF144" s="248"/>
      <c r="AG144" s="248" t="s">
        <v>134</v>
      </c>
      <c r="AH144" s="248"/>
      <c r="AI144" s="248"/>
      <c r="AJ144" s="248"/>
      <c r="AK144" s="248"/>
      <c r="AL144" s="248"/>
      <c r="AM144" s="248"/>
      <c r="AN144" s="248"/>
      <c r="AO144" s="248"/>
      <c r="AP144" s="248"/>
      <c r="AQ144" s="248"/>
      <c r="AR144" s="248"/>
      <c r="AS144" s="248"/>
      <c r="AT144" s="248"/>
      <c r="AU144" s="248"/>
      <c r="AV144" s="248"/>
      <c r="AW144" s="248"/>
      <c r="AX144" s="248"/>
      <c r="AY144" s="248"/>
      <c r="AZ144" s="248"/>
      <c r="BA144" s="248"/>
      <c r="BB144" s="248"/>
      <c r="BC144" s="248"/>
      <c r="BD144" s="248"/>
      <c r="BE144" s="248"/>
      <c r="BF144" s="248"/>
      <c r="BG144" s="248"/>
      <c r="BH144" s="248"/>
    </row>
    <row r="145" spans="1:60" outlineLevel="2" x14ac:dyDescent="0.2">
      <c r="A145" s="249"/>
      <c r="B145" s="250"/>
      <c r="C145" s="480" t="s">
        <v>244</v>
      </c>
      <c r="D145" s="480"/>
      <c r="E145" s="480"/>
      <c r="F145" s="490"/>
      <c r="G145" s="480"/>
      <c r="H145" s="247"/>
      <c r="I145" s="247"/>
      <c r="J145" s="247"/>
      <c r="K145" s="247"/>
      <c r="L145" s="247"/>
      <c r="M145" s="247"/>
      <c r="N145" s="251"/>
      <c r="O145" s="251"/>
      <c r="P145" s="251"/>
      <c r="Q145" s="251"/>
      <c r="R145" s="247"/>
      <c r="S145" s="247"/>
      <c r="T145" s="247"/>
      <c r="U145" s="247"/>
      <c r="V145" s="247"/>
      <c r="W145" s="247"/>
      <c r="X145" s="247"/>
      <c r="Y145" s="247"/>
      <c r="Z145" s="248"/>
      <c r="AA145" s="248"/>
      <c r="AB145" s="248"/>
      <c r="AC145" s="248"/>
      <c r="AD145" s="248"/>
      <c r="AE145" s="248"/>
      <c r="AF145" s="248"/>
      <c r="AG145" s="248" t="s">
        <v>136</v>
      </c>
      <c r="AH145" s="248"/>
      <c r="AI145" s="248"/>
      <c r="AJ145" s="248"/>
      <c r="AK145" s="248"/>
      <c r="AL145" s="248"/>
      <c r="AM145" s="248"/>
      <c r="AN145" s="248"/>
      <c r="AO145" s="248"/>
      <c r="AP145" s="248"/>
      <c r="AQ145" s="248"/>
      <c r="AR145" s="248"/>
      <c r="AS145" s="248"/>
      <c r="AT145" s="248"/>
      <c r="AU145" s="248"/>
      <c r="AV145" s="248"/>
      <c r="AW145" s="248"/>
      <c r="AX145" s="248"/>
      <c r="AY145" s="248"/>
      <c r="AZ145" s="248"/>
      <c r="BA145" s="248"/>
      <c r="BB145" s="248"/>
      <c r="BC145" s="248"/>
      <c r="BD145" s="248"/>
      <c r="BE145" s="248"/>
      <c r="BF145" s="248"/>
      <c r="BG145" s="248"/>
      <c r="BH145" s="248"/>
    </row>
    <row r="146" spans="1:60" outlineLevel="2" x14ac:dyDescent="0.2">
      <c r="A146" s="249"/>
      <c r="B146" s="250"/>
      <c r="C146" s="252" t="s">
        <v>3183</v>
      </c>
      <c r="D146" s="253"/>
      <c r="E146" s="254">
        <v>67.16</v>
      </c>
      <c r="F146" s="491"/>
      <c r="G146" s="247"/>
      <c r="H146" s="247"/>
      <c r="I146" s="247"/>
      <c r="J146" s="247"/>
      <c r="K146" s="247"/>
      <c r="L146" s="247"/>
      <c r="M146" s="247"/>
      <c r="N146" s="251"/>
      <c r="O146" s="251"/>
      <c r="P146" s="251"/>
      <c r="Q146" s="251"/>
      <c r="R146" s="247"/>
      <c r="S146" s="247"/>
      <c r="T146" s="247"/>
      <c r="U146" s="247"/>
      <c r="V146" s="247"/>
      <c r="W146" s="247"/>
      <c r="X146" s="247"/>
      <c r="Y146" s="247"/>
      <c r="Z146" s="248"/>
      <c r="AA146" s="248"/>
      <c r="AB146" s="248"/>
      <c r="AC146" s="248"/>
      <c r="AD146" s="248"/>
      <c r="AE146" s="248"/>
      <c r="AF146" s="248"/>
      <c r="AG146" s="248" t="s">
        <v>149</v>
      </c>
      <c r="AH146" s="248">
        <v>0</v>
      </c>
      <c r="AI146" s="248"/>
      <c r="AJ146" s="248"/>
      <c r="AK146" s="248"/>
      <c r="AL146" s="248"/>
      <c r="AM146" s="248"/>
      <c r="AN146" s="248"/>
      <c r="AO146" s="248"/>
      <c r="AP146" s="248"/>
      <c r="AQ146" s="248"/>
      <c r="AR146" s="248"/>
      <c r="AS146" s="248"/>
      <c r="AT146" s="248"/>
      <c r="AU146" s="248"/>
      <c r="AV146" s="248"/>
      <c r="AW146" s="248"/>
      <c r="AX146" s="248"/>
      <c r="AY146" s="248"/>
      <c r="AZ146" s="248"/>
      <c r="BA146" s="248"/>
      <c r="BB146" s="248"/>
      <c r="BC146" s="248"/>
      <c r="BD146" s="248"/>
      <c r="BE146" s="248"/>
      <c r="BF146" s="248"/>
      <c r="BG146" s="248"/>
      <c r="BH146" s="248"/>
    </row>
    <row r="147" spans="1:60" outlineLevel="1" x14ac:dyDescent="0.2">
      <c r="A147" s="239">
        <v>47</v>
      </c>
      <c r="B147" s="240" t="s">
        <v>247</v>
      </c>
      <c r="C147" s="241" t="s">
        <v>3184</v>
      </c>
      <c r="D147" s="242" t="s">
        <v>160</v>
      </c>
      <c r="E147" s="243">
        <v>27.123000000000001</v>
      </c>
      <c r="F147" s="244"/>
      <c r="G147" s="245">
        <f>ROUND(E147*F147,2)</f>
        <v>0</v>
      </c>
      <c r="H147" s="244">
        <v>0</v>
      </c>
      <c r="I147" s="245">
        <f>ROUND(E147*H147,2)</f>
        <v>0</v>
      </c>
      <c r="J147" s="244">
        <v>2000</v>
      </c>
      <c r="K147" s="245">
        <f>ROUND(E147*J147,2)</f>
        <v>54246</v>
      </c>
      <c r="L147" s="245">
        <v>21</v>
      </c>
      <c r="M147" s="245">
        <f>G147*(1+L147/100)</f>
        <v>0</v>
      </c>
      <c r="N147" s="243">
        <v>0</v>
      </c>
      <c r="O147" s="243">
        <f>ROUND(E147*N147,2)</f>
        <v>0</v>
      </c>
      <c r="P147" s="243">
        <v>0</v>
      </c>
      <c r="Q147" s="243">
        <f>ROUND(E147*P147,2)</f>
        <v>0</v>
      </c>
      <c r="R147" s="245"/>
      <c r="S147" s="245" t="s">
        <v>193</v>
      </c>
      <c r="T147" s="246" t="s">
        <v>194</v>
      </c>
      <c r="U147" s="247">
        <v>0</v>
      </c>
      <c r="V147" s="247">
        <f>ROUND(E147*U147,2)</f>
        <v>0</v>
      </c>
      <c r="W147" s="247"/>
      <c r="X147" s="247" t="s">
        <v>132</v>
      </c>
      <c r="Y147" s="247" t="s">
        <v>133</v>
      </c>
      <c r="Z147" s="248"/>
      <c r="AA147" s="248"/>
      <c r="AB147" s="248"/>
      <c r="AC147" s="248"/>
      <c r="AD147" s="248"/>
      <c r="AE147" s="248"/>
      <c r="AF147" s="248"/>
      <c r="AG147" s="248" t="s">
        <v>134</v>
      </c>
      <c r="AH147" s="248"/>
      <c r="AI147" s="248"/>
      <c r="AJ147" s="248"/>
      <c r="AK147" s="248"/>
      <c r="AL147" s="248"/>
      <c r="AM147" s="248"/>
      <c r="AN147" s="248"/>
      <c r="AO147" s="248"/>
      <c r="AP147" s="248"/>
      <c r="AQ147" s="248"/>
      <c r="AR147" s="248"/>
      <c r="AS147" s="248"/>
      <c r="AT147" s="248"/>
      <c r="AU147" s="248"/>
      <c r="AV147" s="248"/>
      <c r="AW147" s="248"/>
      <c r="AX147" s="248"/>
      <c r="AY147" s="248"/>
      <c r="AZ147" s="248"/>
      <c r="BA147" s="248"/>
      <c r="BB147" s="248"/>
      <c r="BC147" s="248"/>
      <c r="BD147" s="248"/>
      <c r="BE147" s="248"/>
      <c r="BF147" s="248"/>
      <c r="BG147" s="248"/>
      <c r="BH147" s="248"/>
    </row>
    <row r="148" spans="1:60" outlineLevel="2" x14ac:dyDescent="0.2">
      <c r="A148" s="249"/>
      <c r="B148" s="250"/>
      <c r="C148" s="252" t="s">
        <v>248</v>
      </c>
      <c r="D148" s="253"/>
      <c r="E148" s="254">
        <v>27.123000000000001</v>
      </c>
      <c r="F148" s="491"/>
      <c r="G148" s="247"/>
      <c r="H148" s="247"/>
      <c r="I148" s="247"/>
      <c r="J148" s="247"/>
      <c r="K148" s="247"/>
      <c r="L148" s="247"/>
      <c r="M148" s="247"/>
      <c r="N148" s="251"/>
      <c r="O148" s="251"/>
      <c r="P148" s="251"/>
      <c r="Q148" s="251"/>
      <c r="R148" s="247"/>
      <c r="S148" s="247"/>
      <c r="T148" s="247"/>
      <c r="U148" s="247"/>
      <c r="V148" s="247"/>
      <c r="W148" s="247"/>
      <c r="X148" s="247"/>
      <c r="Y148" s="247"/>
      <c r="Z148" s="248"/>
      <c r="AA148" s="248"/>
      <c r="AB148" s="248"/>
      <c r="AC148" s="248"/>
      <c r="AD148" s="248"/>
      <c r="AE148" s="248"/>
      <c r="AF148" s="248"/>
      <c r="AG148" s="248" t="s">
        <v>149</v>
      </c>
      <c r="AH148" s="248">
        <v>0</v>
      </c>
      <c r="AI148" s="248"/>
      <c r="AJ148" s="248"/>
      <c r="AK148" s="248"/>
      <c r="AL148" s="248"/>
      <c r="AM148" s="248"/>
      <c r="AN148" s="248"/>
      <c r="AO148" s="248"/>
      <c r="AP148" s="248"/>
      <c r="AQ148" s="248"/>
      <c r="AR148" s="248"/>
      <c r="AS148" s="248"/>
      <c r="AT148" s="248"/>
      <c r="AU148" s="248"/>
      <c r="AV148" s="248"/>
      <c r="AW148" s="248"/>
      <c r="AX148" s="248"/>
      <c r="AY148" s="248"/>
      <c r="AZ148" s="248"/>
      <c r="BA148" s="248"/>
      <c r="BB148" s="248"/>
      <c r="BC148" s="248"/>
      <c r="BD148" s="248"/>
      <c r="BE148" s="248"/>
      <c r="BF148" s="248"/>
      <c r="BG148" s="248"/>
      <c r="BH148" s="248"/>
    </row>
    <row r="149" spans="1:60" outlineLevel="1" x14ac:dyDescent="0.2">
      <c r="A149" s="239">
        <v>48</v>
      </c>
      <c r="B149" s="240" t="s">
        <v>249</v>
      </c>
      <c r="C149" s="241" t="s">
        <v>250</v>
      </c>
      <c r="D149" s="242" t="s">
        <v>160</v>
      </c>
      <c r="E149" s="243">
        <v>175.88</v>
      </c>
      <c r="F149" s="244"/>
      <c r="G149" s="245">
        <f>ROUND(E149*F149,2)</f>
        <v>0</v>
      </c>
      <c r="H149" s="244">
        <v>0</v>
      </c>
      <c r="I149" s="245">
        <f>ROUND(E149*H149,2)</f>
        <v>0</v>
      </c>
      <c r="J149" s="244">
        <v>1000</v>
      </c>
      <c r="K149" s="245">
        <f>ROUND(E149*J149,2)</f>
        <v>175880</v>
      </c>
      <c r="L149" s="245">
        <v>21</v>
      </c>
      <c r="M149" s="245">
        <f>G149*(1+L149/100)</f>
        <v>0</v>
      </c>
      <c r="N149" s="243">
        <v>0</v>
      </c>
      <c r="O149" s="243">
        <f>ROUND(E149*N149,2)</f>
        <v>0</v>
      </c>
      <c r="P149" s="243">
        <v>0</v>
      </c>
      <c r="Q149" s="243">
        <f>ROUND(E149*P149,2)</f>
        <v>0</v>
      </c>
      <c r="R149" s="245"/>
      <c r="S149" s="245" t="s">
        <v>193</v>
      </c>
      <c r="T149" s="246" t="s">
        <v>194</v>
      </c>
      <c r="U149" s="247">
        <v>0</v>
      </c>
      <c r="V149" s="247">
        <f>ROUND(E149*U149,2)</f>
        <v>0</v>
      </c>
      <c r="W149" s="247"/>
      <c r="X149" s="247" t="s">
        <v>132</v>
      </c>
      <c r="Y149" s="247" t="s">
        <v>133</v>
      </c>
      <c r="Z149" s="248"/>
      <c r="AA149" s="248"/>
      <c r="AB149" s="248"/>
      <c r="AC149" s="248"/>
      <c r="AD149" s="248"/>
      <c r="AE149" s="248"/>
      <c r="AF149" s="248"/>
      <c r="AG149" s="248" t="s">
        <v>134</v>
      </c>
      <c r="AH149" s="248"/>
      <c r="AI149" s="248"/>
      <c r="AJ149" s="248"/>
      <c r="AK149" s="248"/>
      <c r="AL149" s="248"/>
      <c r="AM149" s="248"/>
      <c r="AN149" s="248"/>
      <c r="AO149" s="248"/>
      <c r="AP149" s="248"/>
      <c r="AQ149" s="248"/>
      <c r="AR149" s="248"/>
      <c r="AS149" s="248"/>
      <c r="AT149" s="248"/>
      <c r="AU149" s="248"/>
      <c r="AV149" s="248"/>
      <c r="AW149" s="248"/>
      <c r="AX149" s="248"/>
      <c r="AY149" s="248"/>
      <c r="AZ149" s="248"/>
      <c r="BA149" s="248"/>
      <c r="BB149" s="248"/>
      <c r="BC149" s="248"/>
      <c r="BD149" s="248"/>
      <c r="BE149" s="248"/>
      <c r="BF149" s="248"/>
      <c r="BG149" s="248"/>
      <c r="BH149" s="248"/>
    </row>
    <row r="150" spans="1:60" outlineLevel="2" x14ac:dyDescent="0.2">
      <c r="A150" s="249"/>
      <c r="B150" s="250"/>
      <c r="C150" s="252" t="s">
        <v>3185</v>
      </c>
      <c r="D150" s="253"/>
      <c r="E150" s="254">
        <v>175.88</v>
      </c>
      <c r="F150" s="491"/>
      <c r="G150" s="247"/>
      <c r="H150" s="247"/>
      <c r="I150" s="247"/>
      <c r="J150" s="247"/>
      <c r="K150" s="247"/>
      <c r="L150" s="247"/>
      <c r="M150" s="247"/>
      <c r="N150" s="251"/>
      <c r="O150" s="251"/>
      <c r="P150" s="251"/>
      <c r="Q150" s="251"/>
      <c r="R150" s="247"/>
      <c r="S150" s="247"/>
      <c r="T150" s="247"/>
      <c r="U150" s="247"/>
      <c r="V150" s="247"/>
      <c r="W150" s="247"/>
      <c r="X150" s="247"/>
      <c r="Y150" s="247"/>
      <c r="Z150" s="248"/>
      <c r="AA150" s="248"/>
      <c r="AB150" s="248"/>
      <c r="AC150" s="248"/>
      <c r="AD150" s="248"/>
      <c r="AE150" s="248"/>
      <c r="AF150" s="248"/>
      <c r="AG150" s="248" t="s">
        <v>149</v>
      </c>
      <c r="AH150" s="248">
        <v>0</v>
      </c>
      <c r="AI150" s="248"/>
      <c r="AJ150" s="248"/>
      <c r="AK150" s="248"/>
      <c r="AL150" s="248"/>
      <c r="AM150" s="248"/>
      <c r="AN150" s="248"/>
      <c r="AO150" s="248"/>
      <c r="AP150" s="248"/>
      <c r="AQ150" s="248"/>
      <c r="AR150" s="248"/>
      <c r="AS150" s="248"/>
      <c r="AT150" s="248"/>
      <c r="AU150" s="248"/>
      <c r="AV150" s="248"/>
      <c r="AW150" s="248"/>
      <c r="AX150" s="248"/>
      <c r="AY150" s="248"/>
      <c r="AZ150" s="248"/>
      <c r="BA150" s="248"/>
      <c r="BB150" s="248"/>
      <c r="BC150" s="248"/>
      <c r="BD150" s="248"/>
      <c r="BE150" s="248"/>
      <c r="BF150" s="248"/>
      <c r="BG150" s="248"/>
      <c r="BH150" s="248"/>
    </row>
    <row r="151" spans="1:60" outlineLevel="1" x14ac:dyDescent="0.2">
      <c r="A151" s="239">
        <v>49</v>
      </c>
      <c r="B151" s="240" t="s">
        <v>251</v>
      </c>
      <c r="C151" s="241" t="s">
        <v>252</v>
      </c>
      <c r="D151" s="242" t="s">
        <v>160</v>
      </c>
      <c r="E151" s="243">
        <v>2.5</v>
      </c>
      <c r="F151" s="244"/>
      <c r="G151" s="245">
        <f>ROUND(E151*F151,2)</f>
        <v>0</v>
      </c>
      <c r="H151" s="244">
        <v>0</v>
      </c>
      <c r="I151" s="245">
        <f>ROUND(E151*H151,2)</f>
        <v>0</v>
      </c>
      <c r="J151" s="244">
        <v>300</v>
      </c>
      <c r="K151" s="245">
        <f>ROUND(E151*J151,2)</f>
        <v>750</v>
      </c>
      <c r="L151" s="245">
        <v>21</v>
      </c>
      <c r="M151" s="245">
        <f>G151*(1+L151/100)</f>
        <v>0</v>
      </c>
      <c r="N151" s="243">
        <v>0</v>
      </c>
      <c r="O151" s="243">
        <f>ROUND(E151*N151,2)</f>
        <v>0</v>
      </c>
      <c r="P151" s="243">
        <v>0</v>
      </c>
      <c r="Q151" s="243">
        <f>ROUND(E151*P151,2)</f>
        <v>0</v>
      </c>
      <c r="R151" s="245"/>
      <c r="S151" s="245" t="s">
        <v>193</v>
      </c>
      <c r="T151" s="246" t="s">
        <v>194</v>
      </c>
      <c r="U151" s="247">
        <v>0</v>
      </c>
      <c r="V151" s="247">
        <f>ROUND(E151*U151,2)</f>
        <v>0</v>
      </c>
      <c r="W151" s="247"/>
      <c r="X151" s="247" t="s">
        <v>132</v>
      </c>
      <c r="Y151" s="247" t="s">
        <v>133</v>
      </c>
      <c r="Z151" s="248"/>
      <c r="AA151" s="248"/>
      <c r="AB151" s="248"/>
      <c r="AC151" s="248"/>
      <c r="AD151" s="248"/>
      <c r="AE151" s="248"/>
      <c r="AF151" s="248"/>
      <c r="AG151" s="248" t="s">
        <v>134</v>
      </c>
      <c r="AH151" s="248"/>
      <c r="AI151" s="248"/>
      <c r="AJ151" s="248"/>
      <c r="AK151" s="248"/>
      <c r="AL151" s="248"/>
      <c r="AM151" s="248"/>
      <c r="AN151" s="248"/>
      <c r="AO151" s="248"/>
      <c r="AP151" s="248"/>
      <c r="AQ151" s="248"/>
      <c r="AR151" s="248"/>
      <c r="AS151" s="248"/>
      <c r="AT151" s="248"/>
      <c r="AU151" s="248"/>
      <c r="AV151" s="248"/>
      <c r="AW151" s="248"/>
      <c r="AX151" s="248"/>
      <c r="AY151" s="248"/>
      <c r="AZ151" s="248"/>
      <c r="BA151" s="248"/>
      <c r="BB151" s="248"/>
      <c r="BC151" s="248"/>
      <c r="BD151" s="248"/>
      <c r="BE151" s="248"/>
      <c r="BF151" s="248"/>
      <c r="BG151" s="248"/>
      <c r="BH151" s="248"/>
    </row>
    <row r="152" spans="1:60" outlineLevel="2" x14ac:dyDescent="0.2">
      <c r="A152" s="249"/>
      <c r="B152" s="250"/>
      <c r="C152" s="252" t="s">
        <v>3186</v>
      </c>
      <c r="D152" s="253"/>
      <c r="E152" s="254">
        <v>2.5</v>
      </c>
      <c r="F152" s="491"/>
      <c r="G152" s="247"/>
      <c r="H152" s="247"/>
      <c r="I152" s="247"/>
      <c r="J152" s="247"/>
      <c r="K152" s="247"/>
      <c r="L152" s="247"/>
      <c r="M152" s="247"/>
      <c r="N152" s="251"/>
      <c r="O152" s="251"/>
      <c r="P152" s="251"/>
      <c r="Q152" s="251"/>
      <c r="R152" s="247"/>
      <c r="S152" s="247"/>
      <c r="T152" s="247"/>
      <c r="U152" s="247"/>
      <c r="V152" s="247"/>
      <c r="W152" s="247"/>
      <c r="X152" s="247"/>
      <c r="Y152" s="247"/>
      <c r="Z152" s="248"/>
      <c r="AA152" s="248"/>
      <c r="AB152" s="248"/>
      <c r="AC152" s="248"/>
      <c r="AD152" s="248"/>
      <c r="AE152" s="248"/>
      <c r="AF152" s="248"/>
      <c r="AG152" s="248" t="s">
        <v>149</v>
      </c>
      <c r="AH152" s="248">
        <v>0</v>
      </c>
      <c r="AI152" s="248"/>
      <c r="AJ152" s="248"/>
      <c r="AK152" s="248"/>
      <c r="AL152" s="248"/>
      <c r="AM152" s="248"/>
      <c r="AN152" s="248"/>
      <c r="AO152" s="248"/>
      <c r="AP152" s="248"/>
      <c r="AQ152" s="248"/>
      <c r="AR152" s="248"/>
      <c r="AS152" s="248"/>
      <c r="AT152" s="248"/>
      <c r="AU152" s="248"/>
      <c r="AV152" s="248"/>
      <c r="AW152" s="248"/>
      <c r="AX152" s="248"/>
      <c r="AY152" s="248"/>
      <c r="AZ152" s="248"/>
      <c r="BA152" s="248"/>
      <c r="BB152" s="248"/>
      <c r="BC152" s="248"/>
      <c r="BD152" s="248"/>
      <c r="BE152" s="248"/>
      <c r="BF152" s="248"/>
      <c r="BG152" s="248"/>
      <c r="BH152" s="248"/>
    </row>
    <row r="153" spans="1:60" outlineLevel="1" x14ac:dyDescent="0.2">
      <c r="A153" s="255">
        <v>50</v>
      </c>
      <c r="B153" s="256" t="s">
        <v>253</v>
      </c>
      <c r="C153" s="257" t="s">
        <v>3187</v>
      </c>
      <c r="D153" s="258" t="s">
        <v>308</v>
      </c>
      <c r="E153" s="259">
        <v>4</v>
      </c>
      <c r="F153" s="260"/>
      <c r="G153" s="261">
        <f>ROUND(E153*F153,2)</f>
        <v>0</v>
      </c>
      <c r="H153" s="260">
        <v>0</v>
      </c>
      <c r="I153" s="261">
        <f>ROUND(E153*H153,2)</f>
        <v>0</v>
      </c>
      <c r="J153" s="260">
        <v>300</v>
      </c>
      <c r="K153" s="261">
        <f>ROUND(E153*J153,2)</f>
        <v>1200</v>
      </c>
      <c r="L153" s="261">
        <v>21</v>
      </c>
      <c r="M153" s="261">
        <f>G153*(1+L153/100)</f>
        <v>0</v>
      </c>
      <c r="N153" s="259">
        <v>0</v>
      </c>
      <c r="O153" s="259">
        <f>ROUND(E153*N153,2)</f>
        <v>0</v>
      </c>
      <c r="P153" s="259">
        <v>0</v>
      </c>
      <c r="Q153" s="259">
        <f>ROUND(E153*P153,2)</f>
        <v>0</v>
      </c>
      <c r="R153" s="261"/>
      <c r="S153" s="261" t="s">
        <v>193</v>
      </c>
      <c r="T153" s="262" t="s">
        <v>194</v>
      </c>
      <c r="U153" s="247">
        <v>0</v>
      </c>
      <c r="V153" s="247">
        <f>ROUND(E153*U153,2)</f>
        <v>0</v>
      </c>
      <c r="W153" s="247"/>
      <c r="X153" s="247" t="s">
        <v>132</v>
      </c>
      <c r="Y153" s="247" t="s">
        <v>133</v>
      </c>
      <c r="Z153" s="248"/>
      <c r="AA153" s="248"/>
      <c r="AB153" s="248"/>
      <c r="AC153" s="248"/>
      <c r="AD153" s="248"/>
      <c r="AE153" s="248"/>
      <c r="AF153" s="248"/>
      <c r="AG153" s="248" t="s">
        <v>134</v>
      </c>
      <c r="AH153" s="248"/>
      <c r="AI153" s="248"/>
      <c r="AJ153" s="248"/>
      <c r="AK153" s="248"/>
      <c r="AL153" s="248"/>
      <c r="AM153" s="248"/>
      <c r="AN153" s="248"/>
      <c r="AO153" s="248"/>
      <c r="AP153" s="248"/>
      <c r="AQ153" s="248"/>
      <c r="AR153" s="248"/>
      <c r="AS153" s="248"/>
      <c r="AT153" s="248"/>
      <c r="AU153" s="248"/>
      <c r="AV153" s="248"/>
      <c r="AW153" s="248"/>
      <c r="AX153" s="248"/>
      <c r="AY153" s="248"/>
      <c r="AZ153" s="248"/>
      <c r="BA153" s="248"/>
      <c r="BB153" s="248"/>
      <c r="BC153" s="248"/>
      <c r="BD153" s="248"/>
      <c r="BE153" s="248"/>
      <c r="BF153" s="248"/>
      <c r="BG153" s="248"/>
      <c r="BH153" s="248"/>
    </row>
    <row r="154" spans="1:60" x14ac:dyDescent="0.2">
      <c r="A154" s="263" t="s">
        <v>125</v>
      </c>
      <c r="B154" s="232" t="s">
        <v>59</v>
      </c>
      <c r="C154" s="233" t="s">
        <v>60</v>
      </c>
      <c r="D154" s="234"/>
      <c r="E154" s="235"/>
      <c r="F154" s="489"/>
      <c r="G154" s="236">
        <f>SUMIF(AG155:AG218,"&lt;&gt;NOR",G155:G218)</f>
        <v>0</v>
      </c>
      <c r="H154" s="236"/>
      <c r="I154" s="236">
        <f>SUM(I155:I218)</f>
        <v>4575.7299999999987</v>
      </c>
      <c r="J154" s="236"/>
      <c r="K154" s="236">
        <f>SUM(K155:K218)</f>
        <v>476663.57</v>
      </c>
      <c r="L154" s="236"/>
      <c r="M154" s="236">
        <f>SUM(M155:M218)</f>
        <v>0</v>
      </c>
      <c r="N154" s="235"/>
      <c r="O154" s="235">
        <f>SUM(O155:O218)</f>
        <v>7.0000000000000007E-2</v>
      </c>
      <c r="P154" s="235"/>
      <c r="Q154" s="235">
        <f>SUM(Q155:Q218)</f>
        <v>135.42000000000004</v>
      </c>
      <c r="R154" s="236"/>
      <c r="S154" s="236"/>
      <c r="T154" s="237"/>
      <c r="U154" s="238"/>
      <c r="V154" s="238">
        <f>SUM(V155:V218)</f>
        <v>518.39</v>
      </c>
      <c r="W154" s="238"/>
      <c r="X154" s="238"/>
      <c r="Y154" s="238"/>
      <c r="AG154" t="s">
        <v>126</v>
      </c>
    </row>
    <row r="155" spans="1:60" outlineLevel="1" x14ac:dyDescent="0.2">
      <c r="A155" s="239">
        <v>51</v>
      </c>
      <c r="B155" s="240" t="s">
        <v>255</v>
      </c>
      <c r="C155" s="241" t="s">
        <v>256</v>
      </c>
      <c r="D155" s="242" t="s">
        <v>160</v>
      </c>
      <c r="E155" s="243">
        <v>18.305800000000001</v>
      </c>
      <c r="F155" s="244"/>
      <c r="G155" s="245">
        <f>ROUND(E155*F155,2)</f>
        <v>0</v>
      </c>
      <c r="H155" s="244">
        <v>19.43</v>
      </c>
      <c r="I155" s="245">
        <f>ROUND(E155*H155,2)</f>
        <v>355.68</v>
      </c>
      <c r="J155" s="244">
        <v>139.57</v>
      </c>
      <c r="K155" s="245">
        <f>ROUND(E155*J155,2)</f>
        <v>2554.94</v>
      </c>
      <c r="L155" s="245">
        <v>21</v>
      </c>
      <c r="M155" s="245">
        <f>G155*(1+L155/100)</f>
        <v>0</v>
      </c>
      <c r="N155" s="243">
        <v>6.7000000000000002E-4</v>
      </c>
      <c r="O155" s="243">
        <f>ROUND(E155*N155,2)</f>
        <v>0.01</v>
      </c>
      <c r="P155" s="243">
        <v>0.20399999999999999</v>
      </c>
      <c r="Q155" s="243">
        <f>ROUND(E155*P155,2)</f>
        <v>3.73</v>
      </c>
      <c r="R155" s="245" t="s">
        <v>257</v>
      </c>
      <c r="S155" s="245" t="s">
        <v>131</v>
      </c>
      <c r="T155" s="246" t="s">
        <v>131</v>
      </c>
      <c r="U155" s="247">
        <v>0.254</v>
      </c>
      <c r="V155" s="247">
        <f>ROUND(E155*U155,2)</f>
        <v>4.6500000000000004</v>
      </c>
      <c r="W155" s="247"/>
      <c r="X155" s="247" t="s">
        <v>132</v>
      </c>
      <c r="Y155" s="247" t="s">
        <v>133</v>
      </c>
      <c r="Z155" s="248"/>
      <c r="AA155" s="248"/>
      <c r="AB155" s="248"/>
      <c r="AC155" s="248"/>
      <c r="AD155" s="248"/>
      <c r="AE155" s="248"/>
      <c r="AF155" s="248"/>
      <c r="AG155" s="248" t="s">
        <v>139</v>
      </c>
      <c r="AH155" s="248"/>
      <c r="AI155" s="248"/>
      <c r="AJ155" s="248"/>
      <c r="AK155" s="248"/>
      <c r="AL155" s="248"/>
      <c r="AM155" s="248"/>
      <c r="AN155" s="248"/>
      <c r="AO155" s="248"/>
      <c r="AP155" s="248"/>
      <c r="AQ155" s="248"/>
      <c r="AR155" s="248"/>
      <c r="AS155" s="248"/>
      <c r="AT155" s="248"/>
      <c r="AU155" s="248"/>
      <c r="AV155" s="248"/>
      <c r="AW155" s="248"/>
      <c r="AX155" s="248"/>
      <c r="AY155" s="248"/>
      <c r="AZ155" s="248"/>
      <c r="BA155" s="248"/>
      <c r="BB155" s="248"/>
      <c r="BC155" s="248"/>
      <c r="BD155" s="248"/>
      <c r="BE155" s="248"/>
      <c r="BF155" s="248"/>
      <c r="BG155" s="248"/>
      <c r="BH155" s="248"/>
    </row>
    <row r="156" spans="1:60" ht="22.5" outlineLevel="2" x14ac:dyDescent="0.2">
      <c r="A156" s="249"/>
      <c r="B156" s="250"/>
      <c r="C156" s="480" t="s">
        <v>258</v>
      </c>
      <c r="D156" s="480"/>
      <c r="E156" s="480"/>
      <c r="F156" s="490"/>
      <c r="G156" s="480"/>
      <c r="H156" s="247"/>
      <c r="I156" s="247"/>
      <c r="J156" s="247"/>
      <c r="K156" s="247"/>
      <c r="L156" s="247"/>
      <c r="M156" s="247"/>
      <c r="N156" s="251"/>
      <c r="O156" s="251"/>
      <c r="P156" s="251"/>
      <c r="Q156" s="251"/>
      <c r="R156" s="247"/>
      <c r="S156" s="247"/>
      <c r="T156" s="247"/>
      <c r="U156" s="247"/>
      <c r="V156" s="247"/>
      <c r="W156" s="247"/>
      <c r="X156" s="247"/>
      <c r="Y156" s="247"/>
      <c r="Z156" s="248"/>
      <c r="AA156" s="248"/>
      <c r="AB156" s="248"/>
      <c r="AC156" s="248"/>
      <c r="AD156" s="248"/>
      <c r="AE156" s="248"/>
      <c r="AF156" s="248"/>
      <c r="AG156" s="248" t="s">
        <v>136</v>
      </c>
      <c r="AH156" s="248"/>
      <c r="AI156" s="248"/>
      <c r="AJ156" s="248"/>
      <c r="AK156" s="248"/>
      <c r="AL156" s="248"/>
      <c r="AM156" s="248"/>
      <c r="AN156" s="248"/>
      <c r="AO156" s="248"/>
      <c r="AP156" s="248"/>
      <c r="AQ156" s="248"/>
      <c r="AR156" s="248"/>
      <c r="AS156" s="248"/>
      <c r="AT156" s="248"/>
      <c r="AU156" s="248"/>
      <c r="AV156" s="248"/>
      <c r="AW156" s="248"/>
      <c r="AX156" s="248"/>
      <c r="AY156" s="248"/>
      <c r="AZ156" s="248"/>
      <c r="BA156" s="264" t="str">
        <f>C156</f>
        <v>nebo vybourání otvorů průřezové plochy přes 4 m2 v příčkách, včetně pomocného lešení o výšce podlahy do 1900 mm a pro zatížení do 1,5 kPa  (150 kg/m2),</v>
      </c>
      <c r="BB156" s="248"/>
      <c r="BC156" s="248"/>
      <c r="BD156" s="248"/>
      <c r="BE156" s="248"/>
      <c r="BF156" s="248"/>
      <c r="BG156" s="248"/>
      <c r="BH156" s="248"/>
    </row>
    <row r="157" spans="1:60" outlineLevel="2" x14ac:dyDescent="0.2">
      <c r="A157" s="249"/>
      <c r="B157" s="250"/>
      <c r="C157" s="252" t="s">
        <v>3188</v>
      </c>
      <c r="D157" s="253"/>
      <c r="E157" s="254">
        <v>17.405799999999999</v>
      </c>
      <c r="F157" s="491"/>
      <c r="G157" s="247"/>
      <c r="H157" s="247"/>
      <c r="I157" s="247"/>
      <c r="J157" s="247"/>
      <c r="K157" s="247"/>
      <c r="L157" s="247"/>
      <c r="M157" s="247"/>
      <c r="N157" s="251"/>
      <c r="O157" s="251"/>
      <c r="P157" s="251"/>
      <c r="Q157" s="251"/>
      <c r="R157" s="247"/>
      <c r="S157" s="247"/>
      <c r="T157" s="247"/>
      <c r="U157" s="247"/>
      <c r="V157" s="247"/>
      <c r="W157" s="247"/>
      <c r="X157" s="247"/>
      <c r="Y157" s="247"/>
      <c r="Z157" s="248"/>
      <c r="AA157" s="248"/>
      <c r="AB157" s="248"/>
      <c r="AC157" s="248"/>
      <c r="AD157" s="248"/>
      <c r="AE157" s="248"/>
      <c r="AF157" s="248"/>
      <c r="AG157" s="248" t="s">
        <v>149</v>
      </c>
      <c r="AH157" s="248">
        <v>0</v>
      </c>
      <c r="AI157" s="248"/>
      <c r="AJ157" s="248"/>
      <c r="AK157" s="248"/>
      <c r="AL157" s="248"/>
      <c r="AM157" s="248"/>
      <c r="AN157" s="248"/>
      <c r="AO157" s="248"/>
      <c r="AP157" s="248"/>
      <c r="AQ157" s="248"/>
      <c r="AR157" s="248"/>
      <c r="AS157" s="248"/>
      <c r="AT157" s="248"/>
      <c r="AU157" s="248"/>
      <c r="AV157" s="248"/>
      <c r="AW157" s="248"/>
      <c r="AX157" s="248"/>
      <c r="AY157" s="248"/>
      <c r="AZ157" s="248"/>
      <c r="BA157" s="248"/>
      <c r="BB157" s="248"/>
      <c r="BC157" s="248"/>
      <c r="BD157" s="248"/>
      <c r="BE157" s="248"/>
      <c r="BF157" s="248"/>
      <c r="BG157" s="248"/>
      <c r="BH157" s="248"/>
    </row>
    <row r="158" spans="1:60" outlineLevel="3" x14ac:dyDescent="0.2">
      <c r="A158" s="249"/>
      <c r="B158" s="250"/>
      <c r="C158" s="252" t="s">
        <v>3189</v>
      </c>
      <c r="D158" s="253"/>
      <c r="E158" s="254">
        <v>0.9</v>
      </c>
      <c r="F158" s="491"/>
      <c r="G158" s="247"/>
      <c r="H158" s="247"/>
      <c r="I158" s="247"/>
      <c r="J158" s="247"/>
      <c r="K158" s="247"/>
      <c r="L158" s="247"/>
      <c r="M158" s="247"/>
      <c r="N158" s="251"/>
      <c r="O158" s="251"/>
      <c r="P158" s="251"/>
      <c r="Q158" s="251"/>
      <c r="R158" s="247"/>
      <c r="S158" s="247"/>
      <c r="T158" s="247"/>
      <c r="U158" s="247"/>
      <c r="V158" s="247"/>
      <c r="W158" s="247"/>
      <c r="X158" s="247"/>
      <c r="Y158" s="247"/>
      <c r="Z158" s="248"/>
      <c r="AA158" s="248"/>
      <c r="AB158" s="248"/>
      <c r="AC158" s="248"/>
      <c r="AD158" s="248"/>
      <c r="AE158" s="248"/>
      <c r="AF158" s="248"/>
      <c r="AG158" s="248" t="s">
        <v>149</v>
      </c>
      <c r="AH158" s="248">
        <v>0</v>
      </c>
      <c r="AI158" s="248"/>
      <c r="AJ158" s="248"/>
      <c r="AK158" s="248"/>
      <c r="AL158" s="248"/>
      <c r="AM158" s="248"/>
      <c r="AN158" s="248"/>
      <c r="AO158" s="248"/>
      <c r="AP158" s="248"/>
      <c r="AQ158" s="248"/>
      <c r="AR158" s="248"/>
      <c r="AS158" s="248"/>
      <c r="AT158" s="248"/>
      <c r="AU158" s="248"/>
      <c r="AV158" s="248"/>
      <c r="AW158" s="248"/>
      <c r="AX158" s="248"/>
      <c r="AY158" s="248"/>
      <c r="AZ158" s="248"/>
      <c r="BA158" s="248"/>
      <c r="BB158" s="248"/>
      <c r="BC158" s="248"/>
      <c r="BD158" s="248"/>
      <c r="BE158" s="248"/>
      <c r="BF158" s="248"/>
      <c r="BG158" s="248"/>
      <c r="BH158" s="248"/>
    </row>
    <row r="159" spans="1:60" ht="22.5" outlineLevel="1" x14ac:dyDescent="0.2">
      <c r="A159" s="239">
        <v>52</v>
      </c>
      <c r="B159" s="240" t="s">
        <v>259</v>
      </c>
      <c r="C159" s="241" t="s">
        <v>260</v>
      </c>
      <c r="D159" s="242" t="s">
        <v>129</v>
      </c>
      <c r="E159" s="243">
        <v>11.997260000000001</v>
      </c>
      <c r="F159" s="244"/>
      <c r="G159" s="245">
        <f>ROUND(E159*F159,2)</f>
        <v>0</v>
      </c>
      <c r="H159" s="244">
        <v>37.29</v>
      </c>
      <c r="I159" s="245">
        <f>ROUND(E159*H159,2)</f>
        <v>447.38</v>
      </c>
      <c r="J159" s="244">
        <v>912.71</v>
      </c>
      <c r="K159" s="245">
        <f>ROUND(E159*J159,2)</f>
        <v>10950.02</v>
      </c>
      <c r="L159" s="245">
        <v>21</v>
      </c>
      <c r="M159" s="245">
        <f>G159*(1+L159/100)</f>
        <v>0</v>
      </c>
      <c r="N159" s="243">
        <v>1.2800000000000001E-3</v>
      </c>
      <c r="O159" s="243">
        <f>ROUND(E159*N159,2)</f>
        <v>0.02</v>
      </c>
      <c r="P159" s="243">
        <v>1.8</v>
      </c>
      <c r="Q159" s="243">
        <f>ROUND(E159*P159,2)</f>
        <v>21.6</v>
      </c>
      <c r="R159" s="245" t="s">
        <v>257</v>
      </c>
      <c r="S159" s="245" t="s">
        <v>131</v>
      </c>
      <c r="T159" s="246" t="s">
        <v>131</v>
      </c>
      <c r="U159" s="247">
        <v>1.52</v>
      </c>
      <c r="V159" s="247">
        <f>ROUND(E159*U159,2)</f>
        <v>18.239999999999998</v>
      </c>
      <c r="W159" s="247"/>
      <c r="X159" s="247" t="s">
        <v>132</v>
      </c>
      <c r="Y159" s="247" t="s">
        <v>133</v>
      </c>
      <c r="Z159" s="248"/>
      <c r="AA159" s="248"/>
      <c r="AB159" s="248"/>
      <c r="AC159" s="248"/>
      <c r="AD159" s="248"/>
      <c r="AE159" s="248"/>
      <c r="AF159" s="248"/>
      <c r="AG159" s="248" t="s">
        <v>134</v>
      </c>
      <c r="AH159" s="248"/>
      <c r="AI159" s="248"/>
      <c r="AJ159" s="248"/>
      <c r="AK159" s="248"/>
      <c r="AL159" s="248"/>
      <c r="AM159" s="248"/>
      <c r="AN159" s="248"/>
      <c r="AO159" s="248"/>
      <c r="AP159" s="248"/>
      <c r="AQ159" s="248"/>
      <c r="AR159" s="248"/>
      <c r="AS159" s="248"/>
      <c r="AT159" s="248"/>
      <c r="AU159" s="248"/>
      <c r="AV159" s="248"/>
      <c r="AW159" s="248"/>
      <c r="AX159" s="248"/>
      <c r="AY159" s="248"/>
      <c r="AZ159" s="248"/>
      <c r="BA159" s="248"/>
      <c r="BB159" s="248"/>
      <c r="BC159" s="248"/>
      <c r="BD159" s="248"/>
      <c r="BE159" s="248"/>
      <c r="BF159" s="248"/>
      <c r="BG159" s="248"/>
      <c r="BH159" s="248"/>
    </row>
    <row r="160" spans="1:60" ht="22.5" outlineLevel="2" x14ac:dyDescent="0.2">
      <c r="A160" s="249"/>
      <c r="B160" s="250"/>
      <c r="C160" s="480" t="s">
        <v>261</v>
      </c>
      <c r="D160" s="480"/>
      <c r="E160" s="480"/>
      <c r="F160" s="490"/>
      <c r="G160" s="480"/>
      <c r="H160" s="247"/>
      <c r="I160" s="247"/>
      <c r="J160" s="247"/>
      <c r="K160" s="247"/>
      <c r="L160" s="247"/>
      <c r="M160" s="247"/>
      <c r="N160" s="251"/>
      <c r="O160" s="251"/>
      <c r="P160" s="251"/>
      <c r="Q160" s="251"/>
      <c r="R160" s="247"/>
      <c r="S160" s="247"/>
      <c r="T160" s="247"/>
      <c r="U160" s="247"/>
      <c r="V160" s="247"/>
      <c r="W160" s="247"/>
      <c r="X160" s="247"/>
      <c r="Y160" s="247"/>
      <c r="Z160" s="248"/>
      <c r="AA160" s="248"/>
      <c r="AB160" s="248"/>
      <c r="AC160" s="248"/>
      <c r="AD160" s="248"/>
      <c r="AE160" s="248"/>
      <c r="AF160" s="248"/>
      <c r="AG160" s="248" t="s">
        <v>136</v>
      </c>
      <c r="AH160" s="248"/>
      <c r="AI160" s="248"/>
      <c r="AJ160" s="248"/>
      <c r="AK160" s="248"/>
      <c r="AL160" s="248"/>
      <c r="AM160" s="248"/>
      <c r="AN160" s="248"/>
      <c r="AO160" s="248"/>
      <c r="AP160" s="248"/>
      <c r="AQ160" s="248"/>
      <c r="AR160" s="248"/>
      <c r="AS160" s="248"/>
      <c r="AT160" s="248"/>
      <c r="AU160" s="248"/>
      <c r="AV160" s="248"/>
      <c r="AW160" s="248"/>
      <c r="AX160" s="248"/>
      <c r="AY160" s="248"/>
      <c r="AZ160" s="248"/>
      <c r="BA160" s="264" t="str">
        <f>C160</f>
        <v>nebo vybourání otvorů průřezové plochy přes 4 m2 ve zdivu nadzákladovém, včetně pomocného lešení o výšce podlahy do 1900 mm a pro zatížení do 1,5 kPa  (150 kg/m2)</v>
      </c>
      <c r="BB160" s="248"/>
      <c r="BC160" s="248"/>
      <c r="BD160" s="248"/>
      <c r="BE160" s="248"/>
      <c r="BF160" s="248"/>
      <c r="BG160" s="248"/>
      <c r="BH160" s="248"/>
    </row>
    <row r="161" spans="1:60" outlineLevel="2" x14ac:dyDescent="0.2">
      <c r="A161" s="249"/>
      <c r="B161" s="250"/>
      <c r="C161" s="252" t="s">
        <v>3190</v>
      </c>
      <c r="D161" s="253"/>
      <c r="E161" s="254">
        <v>11.15352</v>
      </c>
      <c r="F161" s="491"/>
      <c r="G161" s="247"/>
      <c r="H161" s="247"/>
      <c r="I161" s="247"/>
      <c r="J161" s="247"/>
      <c r="K161" s="247"/>
      <c r="L161" s="247"/>
      <c r="M161" s="247"/>
      <c r="N161" s="251"/>
      <c r="O161" s="251"/>
      <c r="P161" s="251"/>
      <c r="Q161" s="251"/>
      <c r="R161" s="247"/>
      <c r="S161" s="247"/>
      <c r="T161" s="247"/>
      <c r="U161" s="247"/>
      <c r="V161" s="247"/>
      <c r="W161" s="247"/>
      <c r="X161" s="247"/>
      <c r="Y161" s="247"/>
      <c r="Z161" s="248"/>
      <c r="AA161" s="248"/>
      <c r="AB161" s="248"/>
      <c r="AC161" s="248"/>
      <c r="AD161" s="248"/>
      <c r="AE161" s="248"/>
      <c r="AF161" s="248"/>
      <c r="AG161" s="248" t="s">
        <v>149</v>
      </c>
      <c r="AH161" s="248">
        <v>0</v>
      </c>
      <c r="AI161" s="248"/>
      <c r="AJ161" s="248"/>
      <c r="AK161" s="248"/>
      <c r="AL161" s="248"/>
      <c r="AM161" s="248"/>
      <c r="AN161" s="248"/>
      <c r="AO161" s="248"/>
      <c r="AP161" s="248"/>
      <c r="AQ161" s="248"/>
      <c r="AR161" s="248"/>
      <c r="AS161" s="248"/>
      <c r="AT161" s="248"/>
      <c r="AU161" s="248"/>
      <c r="AV161" s="248"/>
      <c r="AW161" s="248"/>
      <c r="AX161" s="248"/>
      <c r="AY161" s="248"/>
      <c r="AZ161" s="248"/>
      <c r="BA161" s="248"/>
      <c r="BB161" s="248"/>
      <c r="BC161" s="248"/>
      <c r="BD161" s="248"/>
      <c r="BE161" s="248"/>
      <c r="BF161" s="248"/>
      <c r="BG161" s="248"/>
      <c r="BH161" s="248"/>
    </row>
    <row r="162" spans="1:60" outlineLevel="3" x14ac:dyDescent="0.2">
      <c r="A162" s="249"/>
      <c r="B162" s="250"/>
      <c r="C162" s="252" t="s">
        <v>3191</v>
      </c>
      <c r="D162" s="253"/>
      <c r="E162" s="254">
        <v>0.84374000000000005</v>
      </c>
      <c r="F162" s="491"/>
      <c r="G162" s="247"/>
      <c r="H162" s="247"/>
      <c r="I162" s="247"/>
      <c r="J162" s="247"/>
      <c r="K162" s="247"/>
      <c r="L162" s="247"/>
      <c r="M162" s="247"/>
      <c r="N162" s="251"/>
      <c r="O162" s="251"/>
      <c r="P162" s="251"/>
      <c r="Q162" s="251"/>
      <c r="R162" s="247"/>
      <c r="S162" s="247"/>
      <c r="T162" s="247"/>
      <c r="U162" s="247"/>
      <c r="V162" s="247"/>
      <c r="W162" s="247"/>
      <c r="X162" s="247"/>
      <c r="Y162" s="247"/>
      <c r="Z162" s="248"/>
      <c r="AA162" s="248"/>
      <c r="AB162" s="248"/>
      <c r="AC162" s="248"/>
      <c r="AD162" s="248"/>
      <c r="AE162" s="248"/>
      <c r="AF162" s="248"/>
      <c r="AG162" s="248" t="s">
        <v>149</v>
      </c>
      <c r="AH162" s="248">
        <v>0</v>
      </c>
      <c r="AI162" s="248"/>
      <c r="AJ162" s="248"/>
      <c r="AK162" s="248"/>
      <c r="AL162" s="248"/>
      <c r="AM162" s="248"/>
      <c r="AN162" s="248"/>
      <c r="AO162" s="248"/>
      <c r="AP162" s="248"/>
      <c r="AQ162" s="248"/>
      <c r="AR162" s="248"/>
      <c r="AS162" s="248"/>
      <c r="AT162" s="248"/>
      <c r="AU162" s="248"/>
      <c r="AV162" s="248"/>
      <c r="AW162" s="248"/>
      <c r="AX162" s="248"/>
      <c r="AY162" s="248"/>
      <c r="AZ162" s="248"/>
      <c r="BA162" s="248"/>
      <c r="BB162" s="248"/>
      <c r="BC162" s="248"/>
      <c r="BD162" s="248"/>
      <c r="BE162" s="248"/>
      <c r="BF162" s="248"/>
      <c r="BG162" s="248"/>
      <c r="BH162" s="248"/>
    </row>
    <row r="163" spans="1:60" outlineLevel="1" x14ac:dyDescent="0.2">
      <c r="A163" s="239">
        <v>53</v>
      </c>
      <c r="B163" s="240" t="s">
        <v>262</v>
      </c>
      <c r="C163" s="241" t="s">
        <v>263</v>
      </c>
      <c r="D163" s="242" t="s">
        <v>160</v>
      </c>
      <c r="E163" s="243">
        <v>3.24</v>
      </c>
      <c r="F163" s="244"/>
      <c r="G163" s="245">
        <f>ROUND(E163*F163,2)</f>
        <v>0</v>
      </c>
      <c r="H163" s="244">
        <v>19.43</v>
      </c>
      <c r="I163" s="245">
        <f>ROUND(E163*H163,2)</f>
        <v>62.95</v>
      </c>
      <c r="J163" s="244">
        <v>270.07</v>
      </c>
      <c r="K163" s="245">
        <f>ROUND(E163*J163,2)</f>
        <v>875.03</v>
      </c>
      <c r="L163" s="245">
        <v>21</v>
      </c>
      <c r="M163" s="245">
        <f>G163*(1+L163/100)</f>
        <v>0</v>
      </c>
      <c r="N163" s="243">
        <v>6.7000000000000002E-4</v>
      </c>
      <c r="O163" s="243">
        <f>ROUND(E163*N163,2)</f>
        <v>0</v>
      </c>
      <c r="P163" s="243">
        <v>8.2000000000000003E-2</v>
      </c>
      <c r="Q163" s="243">
        <f>ROUND(E163*P163,2)</f>
        <v>0.27</v>
      </c>
      <c r="R163" s="245" t="s">
        <v>257</v>
      </c>
      <c r="S163" s="245" t="s">
        <v>131</v>
      </c>
      <c r="T163" s="246" t="s">
        <v>131</v>
      </c>
      <c r="U163" s="247">
        <v>0.6</v>
      </c>
      <c r="V163" s="247">
        <f>ROUND(E163*U163,2)</f>
        <v>1.94</v>
      </c>
      <c r="W163" s="247"/>
      <c r="X163" s="247" t="s">
        <v>132</v>
      </c>
      <c r="Y163" s="247" t="s">
        <v>133</v>
      </c>
      <c r="Z163" s="248"/>
      <c r="AA163" s="248"/>
      <c r="AB163" s="248"/>
      <c r="AC163" s="248"/>
      <c r="AD163" s="248"/>
      <c r="AE163" s="248"/>
      <c r="AF163" s="248"/>
      <c r="AG163" s="248" t="s">
        <v>134</v>
      </c>
      <c r="AH163" s="248"/>
      <c r="AI163" s="248"/>
      <c r="AJ163" s="248"/>
      <c r="AK163" s="248"/>
      <c r="AL163" s="248"/>
      <c r="AM163" s="248"/>
      <c r="AN163" s="248"/>
      <c r="AO163" s="248"/>
      <c r="AP163" s="248"/>
      <c r="AQ163" s="248"/>
      <c r="AR163" s="248"/>
      <c r="AS163" s="248"/>
      <c r="AT163" s="248"/>
      <c r="AU163" s="248"/>
      <c r="AV163" s="248"/>
      <c r="AW163" s="248"/>
      <c r="AX163" s="248"/>
      <c r="AY163" s="248"/>
      <c r="AZ163" s="248"/>
      <c r="BA163" s="248"/>
      <c r="BB163" s="248"/>
      <c r="BC163" s="248"/>
      <c r="BD163" s="248"/>
      <c r="BE163" s="248"/>
      <c r="BF163" s="248"/>
      <c r="BG163" s="248"/>
      <c r="BH163" s="248"/>
    </row>
    <row r="164" spans="1:60" ht="22.5" outlineLevel="2" x14ac:dyDescent="0.2">
      <c r="A164" s="249"/>
      <c r="B164" s="250"/>
      <c r="C164" s="480" t="s">
        <v>264</v>
      </c>
      <c r="D164" s="480"/>
      <c r="E164" s="480"/>
      <c r="F164" s="490"/>
      <c r="G164" s="480"/>
      <c r="H164" s="247"/>
      <c r="I164" s="247"/>
      <c r="J164" s="247"/>
      <c r="K164" s="247"/>
      <c r="L164" s="247"/>
      <c r="M164" s="247"/>
      <c r="N164" s="251"/>
      <c r="O164" s="251"/>
      <c r="P164" s="251"/>
      <c r="Q164" s="251"/>
      <c r="R164" s="247"/>
      <c r="S164" s="247"/>
      <c r="T164" s="247"/>
      <c r="U164" s="247"/>
      <c r="V164" s="247"/>
      <c r="W164" s="247"/>
      <c r="X164" s="247"/>
      <c r="Y164" s="247"/>
      <c r="Z164" s="248"/>
      <c r="AA164" s="248"/>
      <c r="AB164" s="248"/>
      <c r="AC164" s="248"/>
      <c r="AD164" s="248"/>
      <c r="AE164" s="248"/>
      <c r="AF164" s="248"/>
      <c r="AG164" s="248" t="s">
        <v>136</v>
      </c>
      <c r="AH164" s="248"/>
      <c r="AI164" s="248"/>
      <c r="AJ164" s="248"/>
      <c r="AK164" s="248"/>
      <c r="AL164" s="248"/>
      <c r="AM164" s="248"/>
      <c r="AN164" s="248"/>
      <c r="AO164" s="248"/>
      <c r="AP164" s="248"/>
      <c r="AQ164" s="248"/>
      <c r="AR164" s="248"/>
      <c r="AS164" s="248"/>
      <c r="AT164" s="248"/>
      <c r="AU164" s="248"/>
      <c r="AV164" s="248"/>
      <c r="AW164" s="248"/>
      <c r="AX164" s="248"/>
      <c r="AY164" s="248"/>
      <c r="AZ164" s="248"/>
      <c r="BA164" s="264" t="str">
        <f>C164</f>
        <v>nebo vybourání otvorů jakýchkoliv rozměrů, včetně pomocného lešení o výšce podlahy do 1900 mm a pro zatížení do 1,5 kPa  (150 kg/m2),</v>
      </c>
      <c r="BB164" s="248"/>
      <c r="BC164" s="248"/>
      <c r="BD164" s="248"/>
      <c r="BE164" s="248"/>
      <c r="BF164" s="248"/>
      <c r="BG164" s="248"/>
      <c r="BH164" s="248"/>
    </row>
    <row r="165" spans="1:60" outlineLevel="2" x14ac:dyDescent="0.2">
      <c r="A165" s="249"/>
      <c r="B165" s="250"/>
      <c r="C165" s="252" t="s">
        <v>265</v>
      </c>
      <c r="D165" s="253"/>
      <c r="E165" s="254">
        <v>3.24</v>
      </c>
      <c r="F165" s="491"/>
      <c r="G165" s="247"/>
      <c r="H165" s="247"/>
      <c r="I165" s="247"/>
      <c r="J165" s="247"/>
      <c r="K165" s="247"/>
      <c r="L165" s="247"/>
      <c r="M165" s="247"/>
      <c r="N165" s="251"/>
      <c r="O165" s="251"/>
      <c r="P165" s="251"/>
      <c r="Q165" s="251"/>
      <c r="R165" s="247"/>
      <c r="S165" s="247"/>
      <c r="T165" s="247"/>
      <c r="U165" s="247"/>
      <c r="V165" s="247"/>
      <c r="W165" s="247"/>
      <c r="X165" s="247"/>
      <c r="Y165" s="247"/>
      <c r="Z165" s="248"/>
      <c r="AA165" s="248"/>
      <c r="AB165" s="248"/>
      <c r="AC165" s="248"/>
      <c r="AD165" s="248"/>
      <c r="AE165" s="248"/>
      <c r="AF165" s="248"/>
      <c r="AG165" s="248" t="s">
        <v>149</v>
      </c>
      <c r="AH165" s="248">
        <v>0</v>
      </c>
      <c r="AI165" s="248"/>
      <c r="AJ165" s="248"/>
      <c r="AK165" s="248"/>
      <c r="AL165" s="248"/>
      <c r="AM165" s="248"/>
      <c r="AN165" s="248"/>
      <c r="AO165" s="248"/>
      <c r="AP165" s="248"/>
      <c r="AQ165" s="248"/>
      <c r="AR165" s="248"/>
      <c r="AS165" s="248"/>
      <c r="AT165" s="248"/>
      <c r="AU165" s="248"/>
      <c r="AV165" s="248"/>
      <c r="AW165" s="248"/>
      <c r="AX165" s="248"/>
      <c r="AY165" s="248"/>
      <c r="AZ165" s="248"/>
      <c r="BA165" s="248"/>
      <c r="BB165" s="248"/>
      <c r="BC165" s="248"/>
      <c r="BD165" s="248"/>
      <c r="BE165" s="248"/>
      <c r="BF165" s="248"/>
      <c r="BG165" s="248"/>
      <c r="BH165" s="248"/>
    </row>
    <row r="166" spans="1:60" outlineLevel="1" x14ac:dyDescent="0.2">
      <c r="A166" s="239">
        <v>54</v>
      </c>
      <c r="B166" s="240" t="s">
        <v>1320</v>
      </c>
      <c r="C166" s="241" t="s">
        <v>1321</v>
      </c>
      <c r="D166" s="242" t="s">
        <v>129</v>
      </c>
      <c r="E166" s="243">
        <v>1.8320000000000001</v>
      </c>
      <c r="F166" s="244"/>
      <c r="G166" s="245">
        <f>ROUND(E166*F166,2)</f>
        <v>0</v>
      </c>
      <c r="H166" s="244">
        <v>194.31</v>
      </c>
      <c r="I166" s="245">
        <f>ROUND(E166*H166,2)</f>
        <v>355.98</v>
      </c>
      <c r="J166" s="244">
        <v>4045.69</v>
      </c>
      <c r="K166" s="245">
        <f>ROUND(E166*J166,2)</f>
        <v>7411.7</v>
      </c>
      <c r="L166" s="245">
        <v>21</v>
      </c>
      <c r="M166" s="245">
        <f>G166*(1+L166/100)</f>
        <v>0</v>
      </c>
      <c r="N166" s="243">
        <v>6.6600000000000001E-3</v>
      </c>
      <c r="O166" s="243">
        <f>ROUND(E166*N166,2)</f>
        <v>0.01</v>
      </c>
      <c r="P166" s="243">
        <v>2.4</v>
      </c>
      <c r="Q166" s="243">
        <f>ROUND(E166*P166,2)</f>
        <v>4.4000000000000004</v>
      </c>
      <c r="R166" s="245" t="s">
        <v>257</v>
      </c>
      <c r="S166" s="245" t="s">
        <v>131</v>
      </c>
      <c r="T166" s="246" t="s">
        <v>131</v>
      </c>
      <c r="U166" s="247">
        <v>6.72</v>
      </c>
      <c r="V166" s="247">
        <f>ROUND(E166*U166,2)</f>
        <v>12.31</v>
      </c>
      <c r="W166" s="247"/>
      <c r="X166" s="247" t="s">
        <v>132</v>
      </c>
      <c r="Y166" s="247" t="s">
        <v>133</v>
      </c>
      <c r="Z166" s="248"/>
      <c r="AA166" s="248"/>
      <c r="AB166" s="248"/>
      <c r="AC166" s="248"/>
      <c r="AD166" s="248"/>
      <c r="AE166" s="248"/>
      <c r="AF166" s="248"/>
      <c r="AG166" s="248" t="s">
        <v>139</v>
      </c>
      <c r="AH166" s="248"/>
      <c r="AI166" s="248"/>
      <c r="AJ166" s="248"/>
      <c r="AK166" s="248"/>
      <c r="AL166" s="248"/>
      <c r="AM166" s="248"/>
      <c r="AN166" s="248"/>
      <c r="AO166" s="248"/>
      <c r="AP166" s="248"/>
      <c r="AQ166" s="248"/>
      <c r="AR166" s="248"/>
      <c r="AS166" s="248"/>
      <c r="AT166" s="248"/>
      <c r="AU166" s="248"/>
      <c r="AV166" s="248"/>
      <c r="AW166" s="248"/>
      <c r="AX166" s="248"/>
      <c r="AY166" s="248"/>
      <c r="AZ166" s="248"/>
      <c r="BA166" s="248"/>
      <c r="BB166" s="248"/>
      <c r="BC166" s="248"/>
      <c r="BD166" s="248"/>
      <c r="BE166" s="248"/>
      <c r="BF166" s="248"/>
      <c r="BG166" s="248"/>
      <c r="BH166" s="248"/>
    </row>
    <row r="167" spans="1:60" ht="12.75" customHeight="1" outlineLevel="2" x14ac:dyDescent="0.2">
      <c r="A167" s="249"/>
      <c r="B167" s="250"/>
      <c r="C167" s="480" t="s">
        <v>1322</v>
      </c>
      <c r="D167" s="480"/>
      <c r="E167" s="480"/>
      <c r="F167" s="490"/>
      <c r="G167" s="480"/>
      <c r="H167" s="247"/>
      <c r="I167" s="247"/>
      <c r="J167" s="247"/>
      <c r="K167" s="247"/>
      <c r="L167" s="247"/>
      <c r="M167" s="247"/>
      <c r="N167" s="251"/>
      <c r="O167" s="251"/>
      <c r="P167" s="251"/>
      <c r="Q167" s="251"/>
      <c r="R167" s="247"/>
      <c r="S167" s="247"/>
      <c r="T167" s="247"/>
      <c r="U167" s="247"/>
      <c r="V167" s="247"/>
      <c r="W167" s="247"/>
      <c r="X167" s="247"/>
      <c r="Y167" s="247"/>
      <c r="Z167" s="248"/>
      <c r="AA167" s="248"/>
      <c r="AB167" s="248"/>
      <c r="AC167" s="248"/>
      <c r="AD167" s="248"/>
      <c r="AE167" s="248"/>
      <c r="AF167" s="248"/>
      <c r="AG167" s="248" t="s">
        <v>136</v>
      </c>
      <c r="AH167" s="248"/>
      <c r="AI167" s="248"/>
      <c r="AJ167" s="248"/>
      <c r="AK167" s="248"/>
      <c r="AL167" s="248"/>
      <c r="AM167" s="248"/>
      <c r="AN167" s="248"/>
      <c r="AO167" s="248"/>
      <c r="AP167" s="248"/>
      <c r="AQ167" s="248"/>
      <c r="AR167" s="248"/>
      <c r="AS167" s="248"/>
      <c r="AT167" s="248"/>
      <c r="AU167" s="248"/>
      <c r="AV167" s="248"/>
      <c r="AW167" s="248"/>
      <c r="AX167" s="248"/>
      <c r="AY167" s="248"/>
      <c r="AZ167" s="248"/>
      <c r="BA167" s="248"/>
      <c r="BB167" s="248"/>
      <c r="BC167" s="248"/>
      <c r="BD167" s="248"/>
      <c r="BE167" s="248"/>
      <c r="BF167" s="248"/>
      <c r="BG167" s="248"/>
      <c r="BH167" s="248"/>
    </row>
    <row r="168" spans="1:60" outlineLevel="2" x14ac:dyDescent="0.2">
      <c r="A168" s="249"/>
      <c r="B168" s="250"/>
      <c r="C168" s="252" t="s">
        <v>3192</v>
      </c>
      <c r="D168" s="253"/>
      <c r="E168" s="254">
        <v>0.83199999999999996</v>
      </c>
      <c r="F168" s="491"/>
      <c r="G168" s="247"/>
      <c r="H168" s="247"/>
      <c r="I168" s="247"/>
      <c r="J168" s="247"/>
      <c r="K168" s="247"/>
      <c r="L168" s="247"/>
      <c r="M168" s="247"/>
      <c r="N168" s="251"/>
      <c r="O168" s="251"/>
      <c r="P168" s="251"/>
      <c r="Q168" s="251"/>
      <c r="R168" s="247"/>
      <c r="S168" s="247"/>
      <c r="T168" s="247"/>
      <c r="U168" s="247"/>
      <c r="V168" s="247"/>
      <c r="W168" s="247"/>
      <c r="X168" s="247"/>
      <c r="Y168" s="247"/>
      <c r="Z168" s="248"/>
      <c r="AA168" s="248"/>
      <c r="AB168" s="248"/>
      <c r="AC168" s="248"/>
      <c r="AD168" s="248"/>
      <c r="AE168" s="248"/>
      <c r="AF168" s="248"/>
      <c r="AG168" s="248" t="s">
        <v>149</v>
      </c>
      <c r="AH168" s="248">
        <v>0</v>
      </c>
      <c r="AI168" s="248"/>
      <c r="AJ168" s="248"/>
      <c r="AK168" s="248"/>
      <c r="AL168" s="248"/>
      <c r="AM168" s="248"/>
      <c r="AN168" s="248"/>
      <c r="AO168" s="248"/>
      <c r="AP168" s="248"/>
      <c r="AQ168" s="248"/>
      <c r="AR168" s="248"/>
      <c r="AS168" s="248"/>
      <c r="AT168" s="248"/>
      <c r="AU168" s="248"/>
      <c r="AV168" s="248"/>
      <c r="AW168" s="248"/>
      <c r="AX168" s="248"/>
      <c r="AY168" s="248"/>
      <c r="AZ168" s="248"/>
      <c r="BA168" s="248"/>
      <c r="BB168" s="248"/>
      <c r="BC168" s="248"/>
      <c r="BD168" s="248"/>
      <c r="BE168" s="248"/>
      <c r="BF168" s="248"/>
      <c r="BG168" s="248"/>
      <c r="BH168" s="248"/>
    </row>
    <row r="169" spans="1:60" outlineLevel="3" x14ac:dyDescent="0.2">
      <c r="A169" s="249"/>
      <c r="B169" s="250"/>
      <c r="C169" s="252" t="s">
        <v>3193</v>
      </c>
      <c r="D169" s="253"/>
      <c r="E169" s="254">
        <v>1</v>
      </c>
      <c r="F169" s="491"/>
      <c r="G169" s="247"/>
      <c r="H169" s="247"/>
      <c r="I169" s="247"/>
      <c r="J169" s="247"/>
      <c r="K169" s="247"/>
      <c r="L169" s="247"/>
      <c r="M169" s="247"/>
      <c r="N169" s="251"/>
      <c r="O169" s="251"/>
      <c r="P169" s="251"/>
      <c r="Q169" s="251"/>
      <c r="R169" s="247"/>
      <c r="S169" s="247"/>
      <c r="T169" s="247"/>
      <c r="U169" s="247"/>
      <c r="V169" s="247"/>
      <c r="W169" s="247"/>
      <c r="X169" s="247"/>
      <c r="Y169" s="247"/>
      <c r="Z169" s="248"/>
      <c r="AA169" s="248"/>
      <c r="AB169" s="248"/>
      <c r="AC169" s="248"/>
      <c r="AD169" s="248"/>
      <c r="AE169" s="248"/>
      <c r="AF169" s="248"/>
      <c r="AG169" s="248" t="s">
        <v>149</v>
      </c>
      <c r="AH169" s="248">
        <v>0</v>
      </c>
      <c r="AI169" s="248"/>
      <c r="AJ169" s="248"/>
      <c r="AK169" s="248"/>
      <c r="AL169" s="248"/>
      <c r="AM169" s="248"/>
      <c r="AN169" s="248"/>
      <c r="AO169" s="248"/>
      <c r="AP169" s="248"/>
      <c r="AQ169" s="248"/>
      <c r="AR169" s="248"/>
      <c r="AS169" s="248"/>
      <c r="AT169" s="248"/>
      <c r="AU169" s="248"/>
      <c r="AV169" s="248"/>
      <c r="AW169" s="248"/>
      <c r="AX169" s="248"/>
      <c r="AY169" s="248"/>
      <c r="AZ169" s="248"/>
      <c r="BA169" s="248"/>
      <c r="BB169" s="248"/>
      <c r="BC169" s="248"/>
      <c r="BD169" s="248"/>
      <c r="BE169" s="248"/>
      <c r="BF169" s="248"/>
      <c r="BG169" s="248"/>
      <c r="BH169" s="248"/>
    </row>
    <row r="170" spans="1:60" ht="22.5" outlineLevel="1" x14ac:dyDescent="0.2">
      <c r="A170" s="239">
        <v>55</v>
      </c>
      <c r="B170" s="240" t="s">
        <v>266</v>
      </c>
      <c r="C170" s="241" t="s">
        <v>267</v>
      </c>
      <c r="D170" s="242" t="s">
        <v>129</v>
      </c>
      <c r="E170" s="243">
        <v>41.316000000000003</v>
      </c>
      <c r="F170" s="244"/>
      <c r="G170" s="245">
        <f>ROUND(E170*F170,2)</f>
        <v>0</v>
      </c>
      <c r="H170" s="244">
        <v>0</v>
      </c>
      <c r="I170" s="245">
        <f>ROUND(E170*H170,2)</f>
        <v>0</v>
      </c>
      <c r="J170" s="244">
        <v>2800</v>
      </c>
      <c r="K170" s="245">
        <f>ROUND(E170*J170,2)</f>
        <v>115684.8</v>
      </c>
      <c r="L170" s="245">
        <v>21</v>
      </c>
      <c r="M170" s="245">
        <f>G170*(1+L170/100)</f>
        <v>0</v>
      </c>
      <c r="N170" s="243">
        <v>0</v>
      </c>
      <c r="O170" s="243">
        <f>ROUND(E170*N170,2)</f>
        <v>0</v>
      </c>
      <c r="P170" s="243">
        <v>2.2000000000000002</v>
      </c>
      <c r="Q170" s="243">
        <f>ROUND(E170*P170,2)</f>
        <v>90.9</v>
      </c>
      <c r="R170" s="245" t="s">
        <v>257</v>
      </c>
      <c r="S170" s="245" t="s">
        <v>131</v>
      </c>
      <c r="T170" s="246" t="s">
        <v>131</v>
      </c>
      <c r="U170" s="247">
        <v>5.867</v>
      </c>
      <c r="V170" s="247">
        <f>ROUND(E170*U170,2)</f>
        <v>242.4</v>
      </c>
      <c r="W170" s="247"/>
      <c r="X170" s="247" t="s">
        <v>132</v>
      </c>
      <c r="Y170" s="247" t="s">
        <v>133</v>
      </c>
      <c r="Z170" s="248"/>
      <c r="AA170" s="248"/>
      <c r="AB170" s="248"/>
      <c r="AC170" s="248"/>
      <c r="AD170" s="248"/>
      <c r="AE170" s="248"/>
      <c r="AF170" s="248"/>
      <c r="AG170" s="248" t="s">
        <v>139</v>
      </c>
      <c r="AH170" s="248"/>
      <c r="AI170" s="248"/>
      <c r="AJ170" s="248"/>
      <c r="AK170" s="248"/>
      <c r="AL170" s="248"/>
      <c r="AM170" s="248"/>
      <c r="AN170" s="248"/>
      <c r="AO170" s="248"/>
      <c r="AP170" s="248"/>
      <c r="AQ170" s="248"/>
      <c r="AR170" s="248"/>
      <c r="AS170" s="248"/>
      <c r="AT170" s="248"/>
      <c r="AU170" s="248"/>
      <c r="AV170" s="248"/>
      <c r="AW170" s="248"/>
      <c r="AX170" s="248"/>
      <c r="AY170" s="248"/>
      <c r="AZ170" s="248"/>
      <c r="BA170" s="248"/>
      <c r="BB170" s="248"/>
      <c r="BC170" s="248"/>
      <c r="BD170" s="248"/>
      <c r="BE170" s="248"/>
      <c r="BF170" s="248"/>
      <c r="BG170" s="248"/>
      <c r="BH170" s="248"/>
    </row>
    <row r="171" spans="1:60" outlineLevel="2" x14ac:dyDescent="0.2">
      <c r="A171" s="249"/>
      <c r="B171" s="250"/>
      <c r="C171" s="252" t="s">
        <v>3194</v>
      </c>
      <c r="D171" s="253"/>
      <c r="E171" s="254">
        <v>34.460999999999999</v>
      </c>
      <c r="F171" s="491"/>
      <c r="G171" s="247"/>
      <c r="H171" s="247"/>
      <c r="I171" s="247"/>
      <c r="J171" s="247"/>
      <c r="K171" s="247"/>
      <c r="L171" s="247"/>
      <c r="M171" s="247"/>
      <c r="N171" s="251"/>
      <c r="O171" s="251"/>
      <c r="P171" s="251"/>
      <c r="Q171" s="251"/>
      <c r="R171" s="247"/>
      <c r="S171" s="247"/>
      <c r="T171" s="247"/>
      <c r="U171" s="247"/>
      <c r="V171" s="247"/>
      <c r="W171" s="247"/>
      <c r="X171" s="247"/>
      <c r="Y171" s="247"/>
      <c r="Z171" s="248"/>
      <c r="AA171" s="248"/>
      <c r="AB171" s="248"/>
      <c r="AC171" s="248"/>
      <c r="AD171" s="248"/>
      <c r="AE171" s="248"/>
      <c r="AF171" s="248"/>
      <c r="AG171" s="248" t="s">
        <v>149</v>
      </c>
      <c r="AH171" s="248">
        <v>0</v>
      </c>
      <c r="AI171" s="248"/>
      <c r="AJ171" s="248"/>
      <c r="AK171" s="248"/>
      <c r="AL171" s="248"/>
      <c r="AM171" s="248"/>
      <c r="AN171" s="248"/>
      <c r="AO171" s="248"/>
      <c r="AP171" s="248"/>
      <c r="AQ171" s="248"/>
      <c r="AR171" s="248"/>
      <c r="AS171" s="248"/>
      <c r="AT171" s="248"/>
      <c r="AU171" s="248"/>
      <c r="AV171" s="248"/>
      <c r="AW171" s="248"/>
      <c r="AX171" s="248"/>
      <c r="AY171" s="248"/>
      <c r="AZ171" s="248"/>
      <c r="BA171" s="248"/>
      <c r="BB171" s="248"/>
      <c r="BC171" s="248"/>
      <c r="BD171" s="248"/>
      <c r="BE171" s="248"/>
      <c r="BF171" s="248"/>
      <c r="BG171" s="248"/>
      <c r="BH171" s="248"/>
    </row>
    <row r="172" spans="1:60" outlineLevel="3" x14ac:dyDescent="0.2">
      <c r="A172" s="249"/>
      <c r="B172" s="250"/>
      <c r="C172" s="252" t="s">
        <v>3195</v>
      </c>
      <c r="D172" s="253"/>
      <c r="E172" s="254">
        <v>6.8550000000000004</v>
      </c>
      <c r="F172" s="491"/>
      <c r="G172" s="247"/>
      <c r="H172" s="247"/>
      <c r="I172" s="247"/>
      <c r="J172" s="247"/>
      <c r="K172" s="247"/>
      <c r="L172" s="247"/>
      <c r="M172" s="247"/>
      <c r="N172" s="251"/>
      <c r="O172" s="251"/>
      <c r="P172" s="251"/>
      <c r="Q172" s="251"/>
      <c r="R172" s="247"/>
      <c r="S172" s="247"/>
      <c r="T172" s="247"/>
      <c r="U172" s="247"/>
      <c r="V172" s="247"/>
      <c r="W172" s="247"/>
      <c r="X172" s="247"/>
      <c r="Y172" s="247"/>
      <c r="Z172" s="248"/>
      <c r="AA172" s="248"/>
      <c r="AB172" s="248"/>
      <c r="AC172" s="248"/>
      <c r="AD172" s="248"/>
      <c r="AE172" s="248"/>
      <c r="AF172" s="248"/>
      <c r="AG172" s="248" t="s">
        <v>149</v>
      </c>
      <c r="AH172" s="248">
        <v>0</v>
      </c>
      <c r="AI172" s="248"/>
      <c r="AJ172" s="248"/>
      <c r="AK172" s="248"/>
      <c r="AL172" s="248"/>
      <c r="AM172" s="248"/>
      <c r="AN172" s="248"/>
      <c r="AO172" s="248"/>
      <c r="AP172" s="248"/>
      <c r="AQ172" s="248"/>
      <c r="AR172" s="248"/>
      <c r="AS172" s="248"/>
      <c r="AT172" s="248"/>
      <c r="AU172" s="248"/>
      <c r="AV172" s="248"/>
      <c r="AW172" s="248"/>
      <c r="AX172" s="248"/>
      <c r="AY172" s="248"/>
      <c r="AZ172" s="248"/>
      <c r="BA172" s="248"/>
      <c r="BB172" s="248"/>
      <c r="BC172" s="248"/>
      <c r="BD172" s="248"/>
      <c r="BE172" s="248"/>
      <c r="BF172" s="248"/>
      <c r="BG172" s="248"/>
      <c r="BH172" s="248"/>
    </row>
    <row r="173" spans="1:60" outlineLevel="1" x14ac:dyDescent="0.2">
      <c r="A173" s="239">
        <v>56</v>
      </c>
      <c r="B173" s="240" t="s">
        <v>268</v>
      </c>
      <c r="C173" s="241" t="s">
        <v>269</v>
      </c>
      <c r="D173" s="242" t="s">
        <v>160</v>
      </c>
      <c r="E173" s="243">
        <v>229.74</v>
      </c>
      <c r="F173" s="244"/>
      <c r="G173" s="245">
        <f>ROUND(E173*F173,2)</f>
        <v>0</v>
      </c>
      <c r="H173" s="244">
        <v>0</v>
      </c>
      <c r="I173" s="245">
        <f>ROUND(E173*H173,2)</f>
        <v>0</v>
      </c>
      <c r="J173" s="244">
        <v>77.3</v>
      </c>
      <c r="K173" s="245">
        <f>ROUND(E173*J173,2)</f>
        <v>17758.900000000001</v>
      </c>
      <c r="L173" s="245">
        <v>21</v>
      </c>
      <c r="M173" s="245">
        <f>G173*(1+L173/100)</f>
        <v>0</v>
      </c>
      <c r="N173" s="243">
        <v>0</v>
      </c>
      <c r="O173" s="243">
        <f>ROUND(E173*N173,2)</f>
        <v>0</v>
      </c>
      <c r="P173" s="243">
        <v>0.02</v>
      </c>
      <c r="Q173" s="243">
        <f>ROUND(E173*P173,2)</f>
        <v>4.59</v>
      </c>
      <c r="R173" s="245" t="s">
        <v>257</v>
      </c>
      <c r="S173" s="245" t="s">
        <v>131</v>
      </c>
      <c r="T173" s="246" t="s">
        <v>131</v>
      </c>
      <c r="U173" s="247">
        <v>0.14699999999999999</v>
      </c>
      <c r="V173" s="247">
        <f>ROUND(E173*U173,2)</f>
        <v>33.770000000000003</v>
      </c>
      <c r="W173" s="247"/>
      <c r="X173" s="247" t="s">
        <v>132</v>
      </c>
      <c r="Y173" s="247" t="s">
        <v>133</v>
      </c>
      <c r="Z173" s="248"/>
      <c r="AA173" s="248"/>
      <c r="AB173" s="248"/>
      <c r="AC173" s="248"/>
      <c r="AD173" s="248"/>
      <c r="AE173" s="248"/>
      <c r="AF173" s="248"/>
      <c r="AG173" s="248" t="s">
        <v>139</v>
      </c>
      <c r="AH173" s="248"/>
      <c r="AI173" s="248"/>
      <c r="AJ173" s="248"/>
      <c r="AK173" s="248"/>
      <c r="AL173" s="248"/>
      <c r="AM173" s="248"/>
      <c r="AN173" s="248"/>
      <c r="AO173" s="248"/>
      <c r="AP173" s="248"/>
      <c r="AQ173" s="248"/>
      <c r="AR173" s="248"/>
      <c r="AS173" s="248"/>
      <c r="AT173" s="248"/>
      <c r="AU173" s="248"/>
      <c r="AV173" s="248"/>
      <c r="AW173" s="248"/>
      <c r="AX173" s="248"/>
      <c r="AY173" s="248"/>
      <c r="AZ173" s="248"/>
      <c r="BA173" s="248"/>
      <c r="BB173" s="248"/>
      <c r="BC173" s="248"/>
      <c r="BD173" s="248"/>
      <c r="BE173" s="248"/>
      <c r="BF173" s="248"/>
      <c r="BG173" s="248"/>
      <c r="BH173" s="248"/>
    </row>
    <row r="174" spans="1:60" outlineLevel="2" x14ac:dyDescent="0.2">
      <c r="A174" s="249"/>
      <c r="B174" s="250"/>
      <c r="C174" s="480" t="s">
        <v>270</v>
      </c>
      <c r="D174" s="480"/>
      <c r="E174" s="480"/>
      <c r="F174" s="490"/>
      <c r="G174" s="480"/>
      <c r="H174" s="247"/>
      <c r="I174" s="247"/>
      <c r="J174" s="247"/>
      <c r="K174" s="247"/>
      <c r="L174" s="247"/>
      <c r="M174" s="247"/>
      <c r="N174" s="251"/>
      <c r="O174" s="251"/>
      <c r="P174" s="251"/>
      <c r="Q174" s="251"/>
      <c r="R174" s="247"/>
      <c r="S174" s="247"/>
      <c r="T174" s="247"/>
      <c r="U174" s="247"/>
      <c r="V174" s="247"/>
      <c r="W174" s="247"/>
      <c r="X174" s="247"/>
      <c r="Y174" s="247"/>
      <c r="Z174" s="248"/>
      <c r="AA174" s="248"/>
      <c r="AB174" s="248"/>
      <c r="AC174" s="248"/>
      <c r="AD174" s="248"/>
      <c r="AE174" s="248"/>
      <c r="AF174" s="248"/>
      <c r="AG174" s="248" t="s">
        <v>136</v>
      </c>
      <c r="AH174" s="248"/>
      <c r="AI174" s="248"/>
      <c r="AJ174" s="248"/>
      <c r="AK174" s="248"/>
      <c r="AL174" s="248"/>
      <c r="AM174" s="248"/>
      <c r="AN174" s="248"/>
      <c r="AO174" s="248"/>
      <c r="AP174" s="248"/>
      <c r="AQ174" s="248"/>
      <c r="AR174" s="248"/>
      <c r="AS174" s="248"/>
      <c r="AT174" s="248"/>
      <c r="AU174" s="248"/>
      <c r="AV174" s="248"/>
      <c r="AW174" s="248"/>
      <c r="AX174" s="248"/>
      <c r="AY174" s="248"/>
      <c r="AZ174" s="248"/>
      <c r="BA174" s="248"/>
      <c r="BB174" s="248"/>
      <c r="BC174" s="248"/>
      <c r="BD174" s="248"/>
      <c r="BE174" s="248"/>
      <c r="BF174" s="248"/>
      <c r="BG174" s="248"/>
      <c r="BH174" s="248"/>
    </row>
    <row r="175" spans="1:60" outlineLevel="2" x14ac:dyDescent="0.2">
      <c r="A175" s="249"/>
      <c r="B175" s="250"/>
      <c r="C175" s="252" t="s">
        <v>3196</v>
      </c>
      <c r="D175" s="253"/>
      <c r="E175" s="254">
        <v>229.74</v>
      </c>
      <c r="F175" s="491"/>
      <c r="G175" s="247"/>
      <c r="H175" s="247"/>
      <c r="I175" s="247"/>
      <c r="J175" s="247"/>
      <c r="K175" s="247"/>
      <c r="L175" s="247"/>
      <c r="M175" s="247"/>
      <c r="N175" s="251"/>
      <c r="O175" s="251"/>
      <c r="P175" s="251"/>
      <c r="Q175" s="251"/>
      <c r="R175" s="247"/>
      <c r="S175" s="247"/>
      <c r="T175" s="247"/>
      <c r="U175" s="247"/>
      <c r="V175" s="247"/>
      <c r="W175" s="247"/>
      <c r="X175" s="247"/>
      <c r="Y175" s="247"/>
      <c r="Z175" s="248"/>
      <c r="AA175" s="248"/>
      <c r="AB175" s="248"/>
      <c r="AC175" s="248"/>
      <c r="AD175" s="248"/>
      <c r="AE175" s="248"/>
      <c r="AF175" s="248"/>
      <c r="AG175" s="248" t="s">
        <v>149</v>
      </c>
      <c r="AH175" s="248">
        <v>0</v>
      </c>
      <c r="AI175" s="248"/>
      <c r="AJ175" s="248"/>
      <c r="AK175" s="248"/>
      <c r="AL175" s="248"/>
      <c r="AM175" s="248"/>
      <c r="AN175" s="248"/>
      <c r="AO175" s="248"/>
      <c r="AP175" s="248"/>
      <c r="AQ175" s="248"/>
      <c r="AR175" s="248"/>
      <c r="AS175" s="248"/>
      <c r="AT175" s="248"/>
      <c r="AU175" s="248"/>
      <c r="AV175" s="248"/>
      <c r="AW175" s="248"/>
      <c r="AX175" s="248"/>
      <c r="AY175" s="248"/>
      <c r="AZ175" s="248"/>
      <c r="BA175" s="248"/>
      <c r="BB175" s="248"/>
      <c r="BC175" s="248"/>
      <c r="BD175" s="248"/>
      <c r="BE175" s="248"/>
      <c r="BF175" s="248"/>
      <c r="BG175" s="248"/>
      <c r="BH175" s="248"/>
    </row>
    <row r="176" spans="1:60" outlineLevel="1" x14ac:dyDescent="0.2">
      <c r="A176" s="239">
        <v>57</v>
      </c>
      <c r="B176" s="240" t="s">
        <v>271</v>
      </c>
      <c r="C176" s="241" t="s">
        <v>272</v>
      </c>
      <c r="D176" s="242" t="s">
        <v>101</v>
      </c>
      <c r="E176" s="243">
        <v>4</v>
      </c>
      <c r="F176" s="244"/>
      <c r="G176" s="245">
        <f>ROUND(E176*F176,2)</f>
        <v>0</v>
      </c>
      <c r="H176" s="244">
        <v>0</v>
      </c>
      <c r="I176" s="245">
        <f>ROUND(E176*H176,2)</f>
        <v>0</v>
      </c>
      <c r="J176" s="244">
        <v>20.399999999999999</v>
      </c>
      <c r="K176" s="245">
        <f>ROUND(E176*J176,2)</f>
        <v>81.599999999999994</v>
      </c>
      <c r="L176" s="245">
        <v>21</v>
      </c>
      <c r="M176" s="245">
        <f>G176*(1+L176/100)</f>
        <v>0</v>
      </c>
      <c r="N176" s="243">
        <v>0</v>
      </c>
      <c r="O176" s="243">
        <f>ROUND(E176*N176,2)</f>
        <v>0</v>
      </c>
      <c r="P176" s="243">
        <v>0</v>
      </c>
      <c r="Q176" s="243">
        <f>ROUND(E176*P176,2)</f>
        <v>0</v>
      </c>
      <c r="R176" s="245" t="s">
        <v>257</v>
      </c>
      <c r="S176" s="245" t="s">
        <v>131</v>
      </c>
      <c r="T176" s="246" t="s">
        <v>131</v>
      </c>
      <c r="U176" s="247">
        <v>0.05</v>
      </c>
      <c r="V176" s="247">
        <f>ROUND(E176*U176,2)</f>
        <v>0.2</v>
      </c>
      <c r="W176" s="247"/>
      <c r="X176" s="247" t="s">
        <v>132</v>
      </c>
      <c r="Y176" s="247" t="s">
        <v>133</v>
      </c>
      <c r="Z176" s="248"/>
      <c r="AA176" s="248"/>
      <c r="AB176" s="248"/>
      <c r="AC176" s="248"/>
      <c r="AD176" s="248"/>
      <c r="AE176" s="248"/>
      <c r="AF176" s="248"/>
      <c r="AG176" s="248" t="s">
        <v>139</v>
      </c>
      <c r="AH176" s="248"/>
      <c r="AI176" s="248"/>
      <c r="AJ176" s="248"/>
      <c r="AK176" s="248"/>
      <c r="AL176" s="248"/>
      <c r="AM176" s="248"/>
      <c r="AN176" s="248"/>
      <c r="AO176" s="248"/>
      <c r="AP176" s="248"/>
      <c r="AQ176" s="248"/>
      <c r="AR176" s="248"/>
      <c r="AS176" s="248"/>
      <c r="AT176" s="248"/>
      <c r="AU176" s="248"/>
      <c r="AV176" s="248"/>
      <c r="AW176" s="248"/>
      <c r="AX176" s="248"/>
      <c r="AY176" s="248"/>
      <c r="AZ176" s="248"/>
      <c r="BA176" s="248"/>
      <c r="BB176" s="248"/>
      <c r="BC176" s="248"/>
      <c r="BD176" s="248"/>
      <c r="BE176" s="248"/>
      <c r="BF176" s="248"/>
      <c r="BG176" s="248"/>
      <c r="BH176" s="248"/>
    </row>
    <row r="177" spans="1:60" outlineLevel="2" x14ac:dyDescent="0.2">
      <c r="A177" s="249"/>
      <c r="B177" s="250"/>
      <c r="C177" s="480" t="s">
        <v>273</v>
      </c>
      <c r="D177" s="480"/>
      <c r="E177" s="480"/>
      <c r="F177" s="490"/>
      <c r="G177" s="480"/>
      <c r="H177" s="247"/>
      <c r="I177" s="247"/>
      <c r="J177" s="247"/>
      <c r="K177" s="247"/>
      <c r="L177" s="247"/>
      <c r="M177" s="247"/>
      <c r="N177" s="251"/>
      <c r="O177" s="251"/>
      <c r="P177" s="251"/>
      <c r="Q177" s="251"/>
      <c r="R177" s="247"/>
      <c r="S177" s="247"/>
      <c r="T177" s="247"/>
      <c r="U177" s="247"/>
      <c r="V177" s="247"/>
      <c r="W177" s="247"/>
      <c r="X177" s="247"/>
      <c r="Y177" s="247"/>
      <c r="Z177" s="248"/>
      <c r="AA177" s="248"/>
      <c r="AB177" s="248"/>
      <c r="AC177" s="248"/>
      <c r="AD177" s="248"/>
      <c r="AE177" s="248"/>
      <c r="AF177" s="248"/>
      <c r="AG177" s="248" t="s">
        <v>136</v>
      </c>
      <c r="AH177" s="248"/>
      <c r="AI177" s="248"/>
      <c r="AJ177" s="248"/>
      <c r="AK177" s="248"/>
      <c r="AL177" s="248"/>
      <c r="AM177" s="248"/>
      <c r="AN177" s="248"/>
      <c r="AO177" s="248"/>
      <c r="AP177" s="248"/>
      <c r="AQ177" s="248"/>
      <c r="AR177" s="248"/>
      <c r="AS177" s="248"/>
      <c r="AT177" s="248"/>
      <c r="AU177" s="248"/>
      <c r="AV177" s="248"/>
      <c r="AW177" s="248"/>
      <c r="AX177" s="248"/>
      <c r="AY177" s="248"/>
      <c r="AZ177" s="248"/>
      <c r="BA177" s="248"/>
      <c r="BB177" s="248"/>
      <c r="BC177" s="248"/>
      <c r="BD177" s="248"/>
      <c r="BE177" s="248"/>
      <c r="BF177" s="248"/>
      <c r="BG177" s="248"/>
      <c r="BH177" s="248"/>
    </row>
    <row r="178" spans="1:60" outlineLevel="2" x14ac:dyDescent="0.2">
      <c r="A178" s="249"/>
      <c r="B178" s="250"/>
      <c r="C178" s="252" t="s">
        <v>274</v>
      </c>
      <c r="D178" s="253"/>
      <c r="E178" s="254">
        <v>4</v>
      </c>
      <c r="F178" s="491"/>
      <c r="G178" s="247"/>
      <c r="H178" s="247"/>
      <c r="I178" s="247"/>
      <c r="J178" s="247"/>
      <c r="K178" s="247"/>
      <c r="L178" s="247"/>
      <c r="M178" s="247"/>
      <c r="N178" s="251"/>
      <c r="O178" s="251"/>
      <c r="P178" s="251"/>
      <c r="Q178" s="251"/>
      <c r="R178" s="247"/>
      <c r="S178" s="247"/>
      <c r="T178" s="247"/>
      <c r="U178" s="247"/>
      <c r="V178" s="247"/>
      <c r="W178" s="247"/>
      <c r="X178" s="247"/>
      <c r="Y178" s="247"/>
      <c r="Z178" s="248"/>
      <c r="AA178" s="248"/>
      <c r="AB178" s="248"/>
      <c r="AC178" s="248"/>
      <c r="AD178" s="248"/>
      <c r="AE178" s="248"/>
      <c r="AF178" s="248"/>
      <c r="AG178" s="248" t="s">
        <v>149</v>
      </c>
      <c r="AH178" s="248">
        <v>0</v>
      </c>
      <c r="AI178" s="248"/>
      <c r="AJ178" s="248"/>
      <c r="AK178" s="248"/>
      <c r="AL178" s="248"/>
      <c r="AM178" s="248"/>
      <c r="AN178" s="248"/>
      <c r="AO178" s="248"/>
      <c r="AP178" s="248"/>
      <c r="AQ178" s="248"/>
      <c r="AR178" s="248"/>
      <c r="AS178" s="248"/>
      <c r="AT178" s="248"/>
      <c r="AU178" s="248"/>
      <c r="AV178" s="248"/>
      <c r="AW178" s="248"/>
      <c r="AX178" s="248"/>
      <c r="AY178" s="248"/>
      <c r="AZ178" s="248"/>
      <c r="BA178" s="248"/>
      <c r="BB178" s="248"/>
      <c r="BC178" s="248"/>
      <c r="BD178" s="248"/>
      <c r="BE178" s="248"/>
      <c r="BF178" s="248"/>
      <c r="BG178" s="248"/>
      <c r="BH178" s="248"/>
    </row>
    <row r="179" spans="1:60" ht="33.75" outlineLevel="1" x14ac:dyDescent="0.2">
      <c r="A179" s="239">
        <v>58</v>
      </c>
      <c r="B179" s="240" t="s">
        <v>275</v>
      </c>
      <c r="C179" s="241" t="s">
        <v>276</v>
      </c>
      <c r="D179" s="242" t="s">
        <v>160</v>
      </c>
      <c r="E179" s="243">
        <v>3.2</v>
      </c>
      <c r="F179" s="244"/>
      <c r="G179" s="245">
        <f>ROUND(E179*F179,2)</f>
        <v>0</v>
      </c>
      <c r="H179" s="244">
        <v>34.17</v>
      </c>
      <c r="I179" s="245">
        <f>ROUND(E179*H179,2)</f>
        <v>109.34</v>
      </c>
      <c r="J179" s="244">
        <v>422.83</v>
      </c>
      <c r="K179" s="245">
        <f>ROUND(E179*J179,2)</f>
        <v>1353.06</v>
      </c>
      <c r="L179" s="245">
        <v>21</v>
      </c>
      <c r="M179" s="245">
        <f>G179*(1+L179/100)</f>
        <v>0</v>
      </c>
      <c r="N179" s="243">
        <v>0</v>
      </c>
      <c r="O179" s="243">
        <f>ROUND(E179*N179,2)</f>
        <v>0</v>
      </c>
      <c r="P179" s="243">
        <v>7.5999999999999998E-2</v>
      </c>
      <c r="Q179" s="243">
        <f>ROUND(E179*P179,2)</f>
        <v>0.24</v>
      </c>
      <c r="R179" s="245" t="s">
        <v>257</v>
      </c>
      <c r="S179" s="245" t="s">
        <v>131</v>
      </c>
      <c r="T179" s="246" t="s">
        <v>131</v>
      </c>
      <c r="U179" s="247">
        <v>0.93899999999999995</v>
      </c>
      <c r="V179" s="247">
        <f>ROUND(E179*U179,2)</f>
        <v>3</v>
      </c>
      <c r="W179" s="247"/>
      <c r="X179" s="247" t="s">
        <v>132</v>
      </c>
      <c r="Y179" s="247" t="s">
        <v>133</v>
      </c>
      <c r="Z179" s="248"/>
      <c r="AA179" s="248"/>
      <c r="AB179" s="248"/>
      <c r="AC179" s="248"/>
      <c r="AD179" s="248"/>
      <c r="AE179" s="248"/>
      <c r="AF179" s="248"/>
      <c r="AG179" s="248" t="s">
        <v>139</v>
      </c>
      <c r="AH179" s="248"/>
      <c r="AI179" s="248"/>
      <c r="AJ179" s="248"/>
      <c r="AK179" s="248"/>
      <c r="AL179" s="248"/>
      <c r="AM179" s="248"/>
      <c r="AN179" s="248"/>
      <c r="AO179" s="248"/>
      <c r="AP179" s="248"/>
      <c r="AQ179" s="248"/>
      <c r="AR179" s="248"/>
      <c r="AS179" s="248"/>
      <c r="AT179" s="248"/>
      <c r="AU179" s="248"/>
      <c r="AV179" s="248"/>
      <c r="AW179" s="248"/>
      <c r="AX179" s="248"/>
      <c r="AY179" s="248"/>
      <c r="AZ179" s="248"/>
      <c r="BA179" s="248"/>
      <c r="BB179" s="248"/>
      <c r="BC179" s="248"/>
      <c r="BD179" s="248"/>
      <c r="BE179" s="248"/>
      <c r="BF179" s="248"/>
      <c r="BG179" s="248"/>
      <c r="BH179" s="248"/>
    </row>
    <row r="180" spans="1:60" outlineLevel="2" x14ac:dyDescent="0.2">
      <c r="A180" s="249"/>
      <c r="B180" s="250"/>
      <c r="C180" s="252" t="s">
        <v>277</v>
      </c>
      <c r="D180" s="253"/>
      <c r="E180" s="254">
        <v>3.2</v>
      </c>
      <c r="F180" s="491"/>
      <c r="G180" s="247"/>
      <c r="H180" s="247"/>
      <c r="I180" s="247"/>
      <c r="J180" s="247"/>
      <c r="K180" s="247"/>
      <c r="L180" s="247"/>
      <c r="M180" s="247"/>
      <c r="N180" s="251"/>
      <c r="O180" s="251"/>
      <c r="P180" s="251"/>
      <c r="Q180" s="251"/>
      <c r="R180" s="247"/>
      <c r="S180" s="247"/>
      <c r="T180" s="247"/>
      <c r="U180" s="247"/>
      <c r="V180" s="247"/>
      <c r="W180" s="247"/>
      <c r="X180" s="247"/>
      <c r="Y180" s="247"/>
      <c r="Z180" s="248"/>
      <c r="AA180" s="248"/>
      <c r="AB180" s="248"/>
      <c r="AC180" s="248"/>
      <c r="AD180" s="248"/>
      <c r="AE180" s="248"/>
      <c r="AF180" s="248"/>
      <c r="AG180" s="248" t="s">
        <v>149</v>
      </c>
      <c r="AH180" s="248">
        <v>0</v>
      </c>
      <c r="AI180" s="248"/>
      <c r="AJ180" s="248"/>
      <c r="AK180" s="248"/>
      <c r="AL180" s="248"/>
      <c r="AM180" s="248"/>
      <c r="AN180" s="248"/>
      <c r="AO180" s="248"/>
      <c r="AP180" s="248"/>
      <c r="AQ180" s="248"/>
      <c r="AR180" s="248"/>
      <c r="AS180" s="248"/>
      <c r="AT180" s="248"/>
      <c r="AU180" s="248"/>
      <c r="AV180" s="248"/>
      <c r="AW180" s="248"/>
      <c r="AX180" s="248"/>
      <c r="AY180" s="248"/>
      <c r="AZ180" s="248"/>
      <c r="BA180" s="248"/>
      <c r="BB180" s="248"/>
      <c r="BC180" s="248"/>
      <c r="BD180" s="248"/>
      <c r="BE180" s="248"/>
      <c r="BF180" s="248"/>
      <c r="BG180" s="248"/>
      <c r="BH180" s="248"/>
    </row>
    <row r="181" spans="1:60" ht="33.75" outlineLevel="1" x14ac:dyDescent="0.2">
      <c r="A181" s="239">
        <v>59</v>
      </c>
      <c r="B181" s="240" t="s">
        <v>278</v>
      </c>
      <c r="C181" s="241" t="s">
        <v>279</v>
      </c>
      <c r="D181" s="242" t="s">
        <v>160</v>
      </c>
      <c r="E181" s="243">
        <v>5.4</v>
      </c>
      <c r="F181" s="244"/>
      <c r="G181" s="245">
        <f>ROUND(E181*F181,2)</f>
        <v>0</v>
      </c>
      <c r="H181" s="244">
        <v>29.21</v>
      </c>
      <c r="I181" s="245">
        <f>ROUND(E181*H181,2)</f>
        <v>157.72999999999999</v>
      </c>
      <c r="J181" s="244">
        <v>323.79000000000002</v>
      </c>
      <c r="K181" s="245">
        <f>ROUND(E181*J181,2)</f>
        <v>1748.47</v>
      </c>
      <c r="L181" s="245">
        <v>21</v>
      </c>
      <c r="M181" s="245">
        <f>G181*(1+L181/100)</f>
        <v>0</v>
      </c>
      <c r="N181" s="243">
        <v>1E-3</v>
      </c>
      <c r="O181" s="243">
        <f>ROUND(E181*N181,2)</f>
        <v>0.01</v>
      </c>
      <c r="P181" s="243">
        <v>6.3E-2</v>
      </c>
      <c r="Q181" s="243">
        <f>ROUND(E181*P181,2)</f>
        <v>0.34</v>
      </c>
      <c r="R181" s="245" t="s">
        <v>257</v>
      </c>
      <c r="S181" s="245" t="s">
        <v>131</v>
      </c>
      <c r="T181" s="246" t="s">
        <v>131</v>
      </c>
      <c r="U181" s="247">
        <v>0.71799999999999997</v>
      </c>
      <c r="V181" s="247">
        <f>ROUND(E181*U181,2)</f>
        <v>3.88</v>
      </c>
      <c r="W181" s="247"/>
      <c r="X181" s="247" t="s">
        <v>132</v>
      </c>
      <c r="Y181" s="247" t="s">
        <v>133</v>
      </c>
      <c r="Z181" s="248"/>
      <c r="AA181" s="248"/>
      <c r="AB181" s="248"/>
      <c r="AC181" s="248"/>
      <c r="AD181" s="248"/>
      <c r="AE181" s="248"/>
      <c r="AF181" s="248"/>
      <c r="AG181" s="248" t="s">
        <v>139</v>
      </c>
      <c r="AH181" s="248"/>
      <c r="AI181" s="248"/>
      <c r="AJ181" s="248"/>
      <c r="AK181" s="248"/>
      <c r="AL181" s="248"/>
      <c r="AM181" s="248"/>
      <c r="AN181" s="248"/>
      <c r="AO181" s="248"/>
      <c r="AP181" s="248"/>
      <c r="AQ181" s="248"/>
      <c r="AR181" s="248"/>
      <c r="AS181" s="248"/>
      <c r="AT181" s="248"/>
      <c r="AU181" s="248"/>
      <c r="AV181" s="248"/>
      <c r="AW181" s="248"/>
      <c r="AX181" s="248"/>
      <c r="AY181" s="248"/>
      <c r="AZ181" s="248"/>
      <c r="BA181" s="248"/>
      <c r="BB181" s="248"/>
      <c r="BC181" s="248"/>
      <c r="BD181" s="248"/>
      <c r="BE181" s="248"/>
      <c r="BF181" s="248"/>
      <c r="BG181" s="248"/>
      <c r="BH181" s="248"/>
    </row>
    <row r="182" spans="1:60" outlineLevel="2" x14ac:dyDescent="0.2">
      <c r="A182" s="249"/>
      <c r="B182" s="250"/>
      <c r="C182" s="252" t="s">
        <v>280</v>
      </c>
      <c r="D182" s="253"/>
      <c r="E182" s="254">
        <v>5.4</v>
      </c>
      <c r="F182" s="491"/>
      <c r="G182" s="247"/>
      <c r="H182" s="247"/>
      <c r="I182" s="247"/>
      <c r="J182" s="247"/>
      <c r="K182" s="247"/>
      <c r="L182" s="247"/>
      <c r="M182" s="247"/>
      <c r="N182" s="251"/>
      <c r="O182" s="251"/>
      <c r="P182" s="251"/>
      <c r="Q182" s="251"/>
      <c r="R182" s="247"/>
      <c r="S182" s="247"/>
      <c r="T182" s="247"/>
      <c r="U182" s="247"/>
      <c r="V182" s="247"/>
      <c r="W182" s="247"/>
      <c r="X182" s="247"/>
      <c r="Y182" s="247"/>
      <c r="Z182" s="248"/>
      <c r="AA182" s="248"/>
      <c r="AB182" s="248"/>
      <c r="AC182" s="248"/>
      <c r="AD182" s="248"/>
      <c r="AE182" s="248"/>
      <c r="AF182" s="248"/>
      <c r="AG182" s="248" t="s">
        <v>149</v>
      </c>
      <c r="AH182" s="248">
        <v>0</v>
      </c>
      <c r="AI182" s="248"/>
      <c r="AJ182" s="248"/>
      <c r="AK182" s="248"/>
      <c r="AL182" s="248"/>
      <c r="AM182" s="248"/>
      <c r="AN182" s="248"/>
      <c r="AO182" s="248"/>
      <c r="AP182" s="248"/>
      <c r="AQ182" s="248"/>
      <c r="AR182" s="248"/>
      <c r="AS182" s="248"/>
      <c r="AT182" s="248"/>
      <c r="AU182" s="248"/>
      <c r="AV182" s="248"/>
      <c r="AW182" s="248"/>
      <c r="AX182" s="248"/>
      <c r="AY182" s="248"/>
      <c r="AZ182" s="248"/>
      <c r="BA182" s="248"/>
      <c r="BB182" s="248"/>
      <c r="BC182" s="248"/>
      <c r="BD182" s="248"/>
      <c r="BE182" s="248"/>
      <c r="BF182" s="248"/>
      <c r="BG182" s="248"/>
      <c r="BH182" s="248"/>
    </row>
    <row r="183" spans="1:60" outlineLevel="1" x14ac:dyDescent="0.2">
      <c r="A183" s="239">
        <v>60</v>
      </c>
      <c r="B183" s="240" t="s">
        <v>281</v>
      </c>
      <c r="C183" s="241" t="s">
        <v>282</v>
      </c>
      <c r="D183" s="242" t="s">
        <v>227</v>
      </c>
      <c r="E183" s="243">
        <v>9</v>
      </c>
      <c r="F183" s="244"/>
      <c r="G183" s="245">
        <f>ROUND(E183*F183,2)</f>
        <v>0</v>
      </c>
      <c r="H183" s="244">
        <v>243.47</v>
      </c>
      <c r="I183" s="245">
        <f>ROUND(E183*H183,2)</f>
        <v>2191.23</v>
      </c>
      <c r="J183" s="244">
        <v>1236.53</v>
      </c>
      <c r="K183" s="245">
        <f>ROUND(E183*J183,2)</f>
        <v>11128.77</v>
      </c>
      <c r="L183" s="245">
        <v>21</v>
      </c>
      <c r="M183" s="245">
        <f>G183*(1+L183/100)</f>
        <v>0</v>
      </c>
      <c r="N183" s="243">
        <v>0</v>
      </c>
      <c r="O183" s="243">
        <f>ROUND(E183*N183,2)</f>
        <v>0</v>
      </c>
      <c r="P183" s="243">
        <v>4.6000000000000001E-4</v>
      </c>
      <c r="Q183" s="243">
        <f>ROUND(E183*P183,2)</f>
        <v>0</v>
      </c>
      <c r="R183" s="245" t="s">
        <v>257</v>
      </c>
      <c r="S183" s="245" t="s">
        <v>131</v>
      </c>
      <c r="T183" s="246" t="s">
        <v>131</v>
      </c>
      <c r="U183" s="247">
        <v>2</v>
      </c>
      <c r="V183" s="247">
        <f>ROUND(E183*U183,2)</f>
        <v>18</v>
      </c>
      <c r="W183" s="247"/>
      <c r="X183" s="247" t="s">
        <v>132</v>
      </c>
      <c r="Y183" s="247" t="s">
        <v>133</v>
      </c>
      <c r="Z183" s="248"/>
      <c r="AA183" s="248"/>
      <c r="AB183" s="248"/>
      <c r="AC183" s="248"/>
      <c r="AD183" s="248"/>
      <c r="AE183" s="248"/>
      <c r="AF183" s="248"/>
      <c r="AG183" s="248" t="s">
        <v>134</v>
      </c>
      <c r="AH183" s="248"/>
      <c r="AI183" s="248"/>
      <c r="AJ183" s="248"/>
      <c r="AK183" s="248"/>
      <c r="AL183" s="248"/>
      <c r="AM183" s="248"/>
      <c r="AN183" s="248"/>
      <c r="AO183" s="248"/>
      <c r="AP183" s="248"/>
      <c r="AQ183" s="248"/>
      <c r="AR183" s="248"/>
      <c r="AS183" s="248"/>
      <c r="AT183" s="248"/>
      <c r="AU183" s="248"/>
      <c r="AV183" s="248"/>
      <c r="AW183" s="248"/>
      <c r="AX183" s="248"/>
      <c r="AY183" s="248"/>
      <c r="AZ183" s="248"/>
      <c r="BA183" s="248"/>
      <c r="BB183" s="248"/>
      <c r="BC183" s="248"/>
      <c r="BD183" s="248"/>
      <c r="BE183" s="248"/>
      <c r="BF183" s="248"/>
      <c r="BG183" s="248"/>
      <c r="BH183" s="248"/>
    </row>
    <row r="184" spans="1:60" outlineLevel="2" x14ac:dyDescent="0.2">
      <c r="A184" s="249"/>
      <c r="B184" s="250"/>
      <c r="C184" s="252" t="s">
        <v>3197</v>
      </c>
      <c r="D184" s="253"/>
      <c r="E184" s="254">
        <v>9</v>
      </c>
      <c r="F184" s="491"/>
      <c r="G184" s="247"/>
      <c r="H184" s="247"/>
      <c r="I184" s="247"/>
      <c r="J184" s="247"/>
      <c r="K184" s="247"/>
      <c r="L184" s="247"/>
      <c r="M184" s="247"/>
      <c r="N184" s="251"/>
      <c r="O184" s="251"/>
      <c r="P184" s="251"/>
      <c r="Q184" s="251"/>
      <c r="R184" s="247"/>
      <c r="S184" s="247"/>
      <c r="T184" s="247"/>
      <c r="U184" s="247"/>
      <c r="V184" s="247"/>
      <c r="W184" s="247"/>
      <c r="X184" s="247"/>
      <c r="Y184" s="247"/>
      <c r="Z184" s="248"/>
      <c r="AA184" s="248"/>
      <c r="AB184" s="248"/>
      <c r="AC184" s="248"/>
      <c r="AD184" s="248"/>
      <c r="AE184" s="248"/>
      <c r="AF184" s="248"/>
      <c r="AG184" s="248" t="s">
        <v>149</v>
      </c>
      <c r="AH184" s="248">
        <v>0</v>
      </c>
      <c r="AI184" s="248"/>
      <c r="AJ184" s="248"/>
      <c r="AK184" s="248"/>
      <c r="AL184" s="248"/>
      <c r="AM184" s="248"/>
      <c r="AN184" s="248"/>
      <c r="AO184" s="248"/>
      <c r="AP184" s="248"/>
      <c r="AQ184" s="248"/>
      <c r="AR184" s="248"/>
      <c r="AS184" s="248"/>
      <c r="AT184" s="248"/>
      <c r="AU184" s="248"/>
      <c r="AV184" s="248"/>
      <c r="AW184" s="248"/>
      <c r="AX184" s="248"/>
      <c r="AY184" s="248"/>
      <c r="AZ184" s="248"/>
      <c r="BA184" s="248"/>
      <c r="BB184" s="248"/>
      <c r="BC184" s="248"/>
      <c r="BD184" s="248"/>
      <c r="BE184" s="248"/>
      <c r="BF184" s="248"/>
      <c r="BG184" s="248"/>
      <c r="BH184" s="248"/>
    </row>
    <row r="185" spans="1:60" ht="22.5" outlineLevel="1" x14ac:dyDescent="0.2">
      <c r="A185" s="239">
        <v>61</v>
      </c>
      <c r="B185" s="240" t="s">
        <v>3198</v>
      </c>
      <c r="C185" s="241" t="s">
        <v>3199</v>
      </c>
      <c r="D185" s="242" t="s">
        <v>101</v>
      </c>
      <c r="E185" s="243">
        <v>3</v>
      </c>
      <c r="F185" s="244"/>
      <c r="G185" s="245">
        <f>ROUND(E185*F185,2)</f>
        <v>0</v>
      </c>
      <c r="H185" s="244">
        <v>14.22</v>
      </c>
      <c r="I185" s="245">
        <f>ROUND(E185*H185,2)</f>
        <v>42.66</v>
      </c>
      <c r="J185" s="244">
        <v>435.28</v>
      </c>
      <c r="K185" s="245">
        <f>ROUND(E185*J185,2)</f>
        <v>1305.8399999999999</v>
      </c>
      <c r="L185" s="245">
        <v>21</v>
      </c>
      <c r="M185" s="245">
        <f>G185*(1+L185/100)</f>
        <v>0</v>
      </c>
      <c r="N185" s="243">
        <v>4.8999999999999998E-4</v>
      </c>
      <c r="O185" s="243">
        <f>ROUND(E185*N185,2)</f>
        <v>0</v>
      </c>
      <c r="P185" s="243">
        <v>1.7999999999999999E-2</v>
      </c>
      <c r="Q185" s="243">
        <f>ROUND(E185*P185,2)</f>
        <v>0.05</v>
      </c>
      <c r="R185" s="245" t="s">
        <v>257</v>
      </c>
      <c r="S185" s="245" t="s">
        <v>131</v>
      </c>
      <c r="T185" s="246" t="s">
        <v>131</v>
      </c>
      <c r="U185" s="247">
        <v>1.052</v>
      </c>
      <c r="V185" s="247">
        <f>ROUND(E185*U185,2)</f>
        <v>3.16</v>
      </c>
      <c r="W185" s="247"/>
      <c r="X185" s="247" t="s">
        <v>132</v>
      </c>
      <c r="Y185" s="247" t="s">
        <v>133</v>
      </c>
      <c r="Z185" s="248"/>
      <c r="AA185" s="248"/>
      <c r="AB185" s="248"/>
      <c r="AC185" s="248"/>
      <c r="AD185" s="248"/>
      <c r="AE185" s="248"/>
      <c r="AF185" s="248"/>
      <c r="AG185" s="248" t="s">
        <v>134</v>
      </c>
      <c r="AH185" s="248"/>
      <c r="AI185" s="248"/>
      <c r="AJ185" s="248"/>
      <c r="AK185" s="248"/>
      <c r="AL185" s="248"/>
      <c r="AM185" s="248"/>
      <c r="AN185" s="248"/>
      <c r="AO185" s="248"/>
      <c r="AP185" s="248"/>
      <c r="AQ185" s="248"/>
      <c r="AR185" s="248"/>
      <c r="AS185" s="248"/>
      <c r="AT185" s="248"/>
      <c r="AU185" s="248"/>
      <c r="AV185" s="248"/>
      <c r="AW185" s="248"/>
      <c r="AX185" s="248"/>
      <c r="AY185" s="248"/>
      <c r="AZ185" s="248"/>
      <c r="BA185" s="248"/>
      <c r="BB185" s="248"/>
      <c r="BC185" s="248"/>
      <c r="BD185" s="248"/>
      <c r="BE185" s="248"/>
      <c r="BF185" s="248"/>
      <c r="BG185" s="248"/>
      <c r="BH185" s="248"/>
    </row>
    <row r="186" spans="1:60" ht="12.75" customHeight="1" outlineLevel="2" x14ac:dyDescent="0.2">
      <c r="A186" s="249"/>
      <c r="B186" s="250"/>
      <c r="C186" s="479" t="s">
        <v>288</v>
      </c>
      <c r="D186" s="479"/>
      <c r="E186" s="479"/>
      <c r="F186" s="493"/>
      <c r="G186" s="479"/>
      <c r="H186" s="247"/>
      <c r="I186" s="247"/>
      <c r="J186" s="247"/>
      <c r="K186" s="247"/>
      <c r="L186" s="247"/>
      <c r="M186" s="247"/>
      <c r="N186" s="251"/>
      <c r="O186" s="251"/>
      <c r="P186" s="251"/>
      <c r="Q186" s="251"/>
      <c r="R186" s="247"/>
      <c r="S186" s="247"/>
      <c r="T186" s="247"/>
      <c r="U186" s="247"/>
      <c r="V186" s="247"/>
      <c r="W186" s="247"/>
      <c r="X186" s="247"/>
      <c r="Y186" s="247"/>
      <c r="Z186" s="248"/>
      <c r="AA186" s="248"/>
      <c r="AB186" s="248"/>
      <c r="AC186" s="248"/>
      <c r="AD186" s="248"/>
      <c r="AE186" s="248"/>
      <c r="AF186" s="248"/>
      <c r="AG186" s="248" t="s">
        <v>157</v>
      </c>
      <c r="AH186" s="248"/>
      <c r="AI186" s="248"/>
      <c r="AJ186" s="248"/>
      <c r="AK186" s="248"/>
      <c r="AL186" s="248"/>
      <c r="AM186" s="248"/>
      <c r="AN186" s="248"/>
      <c r="AO186" s="248"/>
      <c r="AP186" s="248"/>
      <c r="AQ186" s="248"/>
      <c r="AR186" s="248"/>
      <c r="AS186" s="248"/>
      <c r="AT186" s="248"/>
      <c r="AU186" s="248"/>
      <c r="AV186" s="248"/>
      <c r="AW186" s="248"/>
      <c r="AX186" s="248"/>
      <c r="AY186" s="248"/>
      <c r="AZ186" s="248"/>
      <c r="BA186" s="248"/>
      <c r="BB186" s="248"/>
      <c r="BC186" s="248"/>
      <c r="BD186" s="248"/>
      <c r="BE186" s="248"/>
      <c r="BF186" s="248"/>
      <c r="BG186" s="248"/>
      <c r="BH186" s="248"/>
    </row>
    <row r="187" spans="1:60" outlineLevel="1" x14ac:dyDescent="0.2">
      <c r="A187" s="239">
        <v>62</v>
      </c>
      <c r="B187" s="240" t="s">
        <v>289</v>
      </c>
      <c r="C187" s="241" t="s">
        <v>290</v>
      </c>
      <c r="D187" s="242" t="s">
        <v>227</v>
      </c>
      <c r="E187" s="243">
        <v>18.399999999999999</v>
      </c>
      <c r="F187" s="244"/>
      <c r="G187" s="245">
        <f>ROUND(E187*F187,2)</f>
        <v>0</v>
      </c>
      <c r="H187" s="244">
        <v>0</v>
      </c>
      <c r="I187" s="245">
        <f>ROUND(E187*H187,2)</f>
        <v>0</v>
      </c>
      <c r="J187" s="244">
        <v>245</v>
      </c>
      <c r="K187" s="245">
        <f>ROUND(E187*J187,2)</f>
        <v>4508</v>
      </c>
      <c r="L187" s="245">
        <v>21</v>
      </c>
      <c r="M187" s="245">
        <f>G187*(1+L187/100)</f>
        <v>0</v>
      </c>
      <c r="N187" s="243">
        <v>0</v>
      </c>
      <c r="O187" s="243">
        <f>ROUND(E187*N187,2)</f>
        <v>0</v>
      </c>
      <c r="P187" s="243">
        <v>3.6999999999999998E-2</v>
      </c>
      <c r="Q187" s="243">
        <f>ROUND(E187*P187,2)</f>
        <v>0.68</v>
      </c>
      <c r="R187" s="245" t="s">
        <v>257</v>
      </c>
      <c r="S187" s="245" t="s">
        <v>131</v>
      </c>
      <c r="T187" s="246" t="s">
        <v>131</v>
      </c>
      <c r="U187" s="247">
        <v>0.55000000000000004</v>
      </c>
      <c r="V187" s="247">
        <f>ROUND(E187*U187,2)</f>
        <v>10.119999999999999</v>
      </c>
      <c r="W187" s="247"/>
      <c r="X187" s="247" t="s">
        <v>132</v>
      </c>
      <c r="Y187" s="247" t="s">
        <v>133</v>
      </c>
      <c r="Z187" s="248"/>
      <c r="AA187" s="248"/>
      <c r="AB187" s="248"/>
      <c r="AC187" s="248"/>
      <c r="AD187" s="248"/>
      <c r="AE187" s="248"/>
      <c r="AF187" s="248"/>
      <c r="AG187" s="248" t="s">
        <v>134</v>
      </c>
      <c r="AH187" s="248"/>
      <c r="AI187" s="248"/>
      <c r="AJ187" s="248"/>
      <c r="AK187" s="248"/>
      <c r="AL187" s="248"/>
      <c r="AM187" s="248"/>
      <c r="AN187" s="248"/>
      <c r="AO187" s="248"/>
      <c r="AP187" s="248"/>
      <c r="AQ187" s="248"/>
      <c r="AR187" s="248"/>
      <c r="AS187" s="248"/>
      <c r="AT187" s="248"/>
      <c r="AU187" s="248"/>
      <c r="AV187" s="248"/>
      <c r="AW187" s="248"/>
      <c r="AX187" s="248"/>
      <c r="AY187" s="248"/>
      <c r="AZ187" s="248"/>
      <c r="BA187" s="248"/>
      <c r="BB187" s="248"/>
      <c r="BC187" s="248"/>
      <c r="BD187" s="248"/>
      <c r="BE187" s="248"/>
      <c r="BF187" s="248"/>
      <c r="BG187" s="248"/>
      <c r="BH187" s="248"/>
    </row>
    <row r="188" spans="1:60" outlineLevel="2" x14ac:dyDescent="0.2">
      <c r="A188" s="249"/>
      <c r="B188" s="250"/>
      <c r="C188" s="252" t="s">
        <v>291</v>
      </c>
      <c r="D188" s="253"/>
      <c r="E188" s="254">
        <v>18.399999999999999</v>
      </c>
      <c r="F188" s="491"/>
      <c r="G188" s="247"/>
      <c r="H188" s="247"/>
      <c r="I188" s="247"/>
      <c r="J188" s="247"/>
      <c r="K188" s="247"/>
      <c r="L188" s="247"/>
      <c r="M188" s="247"/>
      <c r="N188" s="251"/>
      <c r="O188" s="251"/>
      <c r="P188" s="251"/>
      <c r="Q188" s="251"/>
      <c r="R188" s="247"/>
      <c r="S188" s="247"/>
      <c r="T188" s="247"/>
      <c r="U188" s="247"/>
      <c r="V188" s="247"/>
      <c r="W188" s="247"/>
      <c r="X188" s="247"/>
      <c r="Y188" s="247"/>
      <c r="Z188" s="248"/>
      <c r="AA188" s="248"/>
      <c r="AB188" s="248"/>
      <c r="AC188" s="248"/>
      <c r="AD188" s="248"/>
      <c r="AE188" s="248"/>
      <c r="AF188" s="248"/>
      <c r="AG188" s="248" t="s">
        <v>149</v>
      </c>
      <c r="AH188" s="248">
        <v>0</v>
      </c>
      <c r="AI188" s="248"/>
      <c r="AJ188" s="248"/>
      <c r="AK188" s="248"/>
      <c r="AL188" s="248"/>
      <c r="AM188" s="248"/>
      <c r="AN188" s="248"/>
      <c r="AO188" s="248"/>
      <c r="AP188" s="248"/>
      <c r="AQ188" s="248"/>
      <c r="AR188" s="248"/>
      <c r="AS188" s="248"/>
      <c r="AT188" s="248"/>
      <c r="AU188" s="248"/>
      <c r="AV188" s="248"/>
      <c r="AW188" s="248"/>
      <c r="AX188" s="248"/>
      <c r="AY188" s="248"/>
      <c r="AZ188" s="248"/>
      <c r="BA188" s="248"/>
      <c r="BB188" s="248"/>
      <c r="BC188" s="248"/>
      <c r="BD188" s="248"/>
      <c r="BE188" s="248"/>
      <c r="BF188" s="248"/>
      <c r="BG188" s="248"/>
      <c r="BH188" s="248"/>
    </row>
    <row r="189" spans="1:60" ht="22.5" outlineLevel="1" x14ac:dyDescent="0.2">
      <c r="A189" s="239">
        <v>63</v>
      </c>
      <c r="B189" s="240" t="s">
        <v>292</v>
      </c>
      <c r="C189" s="241" t="s">
        <v>293</v>
      </c>
      <c r="D189" s="242" t="s">
        <v>160</v>
      </c>
      <c r="E189" s="243">
        <v>42.048000000000002</v>
      </c>
      <c r="F189" s="244"/>
      <c r="G189" s="245">
        <f>ROUND(E189*F189,2)</f>
        <v>0</v>
      </c>
      <c r="H189" s="244">
        <v>0</v>
      </c>
      <c r="I189" s="245">
        <f>ROUND(E189*H189,2)</f>
        <v>0</v>
      </c>
      <c r="J189" s="244">
        <v>133.5</v>
      </c>
      <c r="K189" s="245">
        <f>ROUND(E189*J189,2)</f>
        <v>5613.41</v>
      </c>
      <c r="L189" s="245">
        <v>21</v>
      </c>
      <c r="M189" s="245">
        <f>G189*(1+L189/100)</f>
        <v>0</v>
      </c>
      <c r="N189" s="243">
        <v>0</v>
      </c>
      <c r="O189" s="243">
        <f>ROUND(E189*N189,2)</f>
        <v>0</v>
      </c>
      <c r="P189" s="243">
        <v>6.8000000000000005E-2</v>
      </c>
      <c r="Q189" s="243">
        <f>ROUND(E189*P189,2)</f>
        <v>2.86</v>
      </c>
      <c r="R189" s="245" t="s">
        <v>257</v>
      </c>
      <c r="S189" s="245" t="s">
        <v>131</v>
      </c>
      <c r="T189" s="246" t="s">
        <v>131</v>
      </c>
      <c r="U189" s="247">
        <v>0.3</v>
      </c>
      <c r="V189" s="247">
        <f>ROUND(E189*U189,2)</f>
        <v>12.61</v>
      </c>
      <c r="W189" s="247"/>
      <c r="X189" s="247" t="s">
        <v>132</v>
      </c>
      <c r="Y189" s="247" t="s">
        <v>133</v>
      </c>
      <c r="Z189" s="248"/>
      <c r="AA189" s="248"/>
      <c r="AB189" s="248"/>
      <c r="AC189" s="248"/>
      <c r="AD189" s="248"/>
      <c r="AE189" s="248"/>
      <c r="AF189" s="248"/>
      <c r="AG189" s="248" t="s">
        <v>139</v>
      </c>
      <c r="AH189" s="248"/>
      <c r="AI189" s="248"/>
      <c r="AJ189" s="248"/>
      <c r="AK189" s="248"/>
      <c r="AL189" s="248"/>
      <c r="AM189" s="248"/>
      <c r="AN189" s="248"/>
      <c r="AO189" s="248"/>
      <c r="AP189" s="248"/>
      <c r="AQ189" s="248"/>
      <c r="AR189" s="248"/>
      <c r="AS189" s="248"/>
      <c r="AT189" s="248"/>
      <c r="AU189" s="248"/>
      <c r="AV189" s="248"/>
      <c r="AW189" s="248"/>
      <c r="AX189" s="248"/>
      <c r="AY189" s="248"/>
      <c r="AZ189" s="248"/>
      <c r="BA189" s="248"/>
      <c r="BB189" s="248"/>
      <c r="BC189" s="248"/>
      <c r="BD189" s="248"/>
      <c r="BE189" s="248"/>
      <c r="BF189" s="248"/>
      <c r="BG189" s="248"/>
      <c r="BH189" s="248"/>
    </row>
    <row r="190" spans="1:60" outlineLevel="2" x14ac:dyDescent="0.2">
      <c r="A190" s="249"/>
      <c r="B190" s="250"/>
      <c r="C190" s="480" t="s">
        <v>294</v>
      </c>
      <c r="D190" s="480"/>
      <c r="E190" s="480"/>
      <c r="F190" s="490"/>
      <c r="G190" s="480"/>
      <c r="H190" s="247"/>
      <c r="I190" s="247"/>
      <c r="J190" s="247"/>
      <c r="K190" s="247"/>
      <c r="L190" s="247"/>
      <c r="M190" s="247"/>
      <c r="N190" s="251"/>
      <c r="O190" s="251"/>
      <c r="P190" s="251"/>
      <c r="Q190" s="251"/>
      <c r="R190" s="247"/>
      <c r="S190" s="247"/>
      <c r="T190" s="247"/>
      <c r="U190" s="247"/>
      <c r="V190" s="247"/>
      <c r="W190" s="247"/>
      <c r="X190" s="247"/>
      <c r="Y190" s="247"/>
      <c r="Z190" s="248"/>
      <c r="AA190" s="248"/>
      <c r="AB190" s="248"/>
      <c r="AC190" s="248"/>
      <c r="AD190" s="248"/>
      <c r="AE190" s="248"/>
      <c r="AF190" s="248"/>
      <c r="AG190" s="248" t="s">
        <v>136</v>
      </c>
      <c r="AH190" s="248"/>
      <c r="AI190" s="248"/>
      <c r="AJ190" s="248"/>
      <c r="AK190" s="248"/>
      <c r="AL190" s="248"/>
      <c r="AM190" s="248"/>
      <c r="AN190" s="248"/>
      <c r="AO190" s="248"/>
      <c r="AP190" s="248"/>
      <c r="AQ190" s="248"/>
      <c r="AR190" s="248"/>
      <c r="AS190" s="248"/>
      <c r="AT190" s="248"/>
      <c r="AU190" s="248"/>
      <c r="AV190" s="248"/>
      <c r="AW190" s="248"/>
      <c r="AX190" s="248"/>
      <c r="AY190" s="248"/>
      <c r="AZ190" s="248"/>
      <c r="BA190" s="248"/>
      <c r="BB190" s="248"/>
      <c r="BC190" s="248"/>
      <c r="BD190" s="248"/>
      <c r="BE190" s="248"/>
      <c r="BF190" s="248"/>
      <c r="BG190" s="248"/>
      <c r="BH190" s="248"/>
    </row>
    <row r="191" spans="1:60" outlineLevel="2" x14ac:dyDescent="0.2">
      <c r="A191" s="249"/>
      <c r="B191" s="250"/>
      <c r="C191" s="252" t="s">
        <v>3200</v>
      </c>
      <c r="D191" s="253"/>
      <c r="E191" s="254">
        <v>10.728</v>
      </c>
      <c r="F191" s="491"/>
      <c r="G191" s="247"/>
      <c r="H191" s="247"/>
      <c r="I191" s="247"/>
      <c r="J191" s="247"/>
      <c r="K191" s="247"/>
      <c r="L191" s="247"/>
      <c r="M191" s="247"/>
      <c r="N191" s="251"/>
      <c r="O191" s="251"/>
      <c r="P191" s="251"/>
      <c r="Q191" s="251"/>
      <c r="R191" s="247"/>
      <c r="S191" s="247"/>
      <c r="T191" s="247"/>
      <c r="U191" s="247"/>
      <c r="V191" s="247"/>
      <c r="W191" s="247"/>
      <c r="X191" s="247"/>
      <c r="Y191" s="247"/>
      <c r="Z191" s="248"/>
      <c r="AA191" s="248"/>
      <c r="AB191" s="248"/>
      <c r="AC191" s="248"/>
      <c r="AD191" s="248"/>
      <c r="AE191" s="248"/>
      <c r="AF191" s="248"/>
      <c r="AG191" s="248" t="s">
        <v>149</v>
      </c>
      <c r="AH191" s="248">
        <v>0</v>
      </c>
      <c r="AI191" s="248"/>
      <c r="AJ191" s="248"/>
      <c r="AK191" s="248"/>
      <c r="AL191" s="248"/>
      <c r="AM191" s="248"/>
      <c r="AN191" s="248"/>
      <c r="AO191" s="248"/>
      <c r="AP191" s="248"/>
      <c r="AQ191" s="248"/>
      <c r="AR191" s="248"/>
      <c r="AS191" s="248"/>
      <c r="AT191" s="248"/>
      <c r="AU191" s="248"/>
      <c r="AV191" s="248"/>
      <c r="AW191" s="248"/>
      <c r="AX191" s="248"/>
      <c r="AY191" s="248"/>
      <c r="AZ191" s="248"/>
      <c r="BA191" s="248"/>
      <c r="BB191" s="248"/>
      <c r="BC191" s="248"/>
      <c r="BD191" s="248"/>
      <c r="BE191" s="248"/>
      <c r="BF191" s="248"/>
      <c r="BG191" s="248"/>
      <c r="BH191" s="248"/>
    </row>
    <row r="192" spans="1:60" outlineLevel="3" x14ac:dyDescent="0.2">
      <c r="A192" s="249"/>
      <c r="B192" s="250"/>
      <c r="C192" s="252" t="s">
        <v>3201</v>
      </c>
      <c r="D192" s="253"/>
      <c r="E192" s="254">
        <v>31.32</v>
      </c>
      <c r="F192" s="491"/>
      <c r="G192" s="247"/>
      <c r="H192" s="247"/>
      <c r="I192" s="247"/>
      <c r="J192" s="247"/>
      <c r="K192" s="247"/>
      <c r="L192" s="247"/>
      <c r="M192" s="247"/>
      <c r="N192" s="251"/>
      <c r="O192" s="251"/>
      <c r="P192" s="251"/>
      <c r="Q192" s="251"/>
      <c r="R192" s="247"/>
      <c r="S192" s="247"/>
      <c r="T192" s="247"/>
      <c r="U192" s="247"/>
      <c r="V192" s="247"/>
      <c r="W192" s="247"/>
      <c r="X192" s="247"/>
      <c r="Y192" s="247"/>
      <c r="Z192" s="248"/>
      <c r="AA192" s="248"/>
      <c r="AB192" s="248"/>
      <c r="AC192" s="248"/>
      <c r="AD192" s="248"/>
      <c r="AE192" s="248"/>
      <c r="AF192" s="248"/>
      <c r="AG192" s="248" t="s">
        <v>149</v>
      </c>
      <c r="AH192" s="248">
        <v>0</v>
      </c>
      <c r="AI192" s="248"/>
      <c r="AJ192" s="248"/>
      <c r="AK192" s="248"/>
      <c r="AL192" s="248"/>
      <c r="AM192" s="248"/>
      <c r="AN192" s="248"/>
      <c r="AO192" s="248"/>
      <c r="AP192" s="248"/>
      <c r="AQ192" s="248"/>
      <c r="AR192" s="248"/>
      <c r="AS192" s="248"/>
      <c r="AT192" s="248"/>
      <c r="AU192" s="248"/>
      <c r="AV192" s="248"/>
      <c r="AW192" s="248"/>
      <c r="AX192" s="248"/>
      <c r="AY192" s="248"/>
      <c r="AZ192" s="248"/>
      <c r="BA192" s="248"/>
      <c r="BB192" s="248"/>
      <c r="BC192" s="248"/>
      <c r="BD192" s="248"/>
      <c r="BE192" s="248"/>
      <c r="BF192" s="248"/>
      <c r="BG192" s="248"/>
      <c r="BH192" s="248"/>
    </row>
    <row r="193" spans="1:60" outlineLevel="1" x14ac:dyDescent="0.2">
      <c r="A193" s="255">
        <v>64</v>
      </c>
      <c r="B193" s="256" t="s">
        <v>295</v>
      </c>
      <c r="C193" s="257" t="s">
        <v>296</v>
      </c>
      <c r="D193" s="258" t="s">
        <v>160</v>
      </c>
      <c r="E193" s="259">
        <v>229.74</v>
      </c>
      <c r="F193" s="260"/>
      <c r="G193" s="261">
        <f>ROUND(E193*F193,2)</f>
        <v>0</v>
      </c>
      <c r="H193" s="260">
        <v>0</v>
      </c>
      <c r="I193" s="261">
        <f>ROUND(E193*H193,2)</f>
        <v>0</v>
      </c>
      <c r="J193" s="260">
        <v>21.8</v>
      </c>
      <c r="K193" s="261">
        <f>ROUND(E193*J193,2)</f>
        <v>5008.33</v>
      </c>
      <c r="L193" s="261">
        <v>21</v>
      </c>
      <c r="M193" s="261">
        <f>G193*(1+L193/100)</f>
        <v>0</v>
      </c>
      <c r="N193" s="259">
        <v>0</v>
      </c>
      <c r="O193" s="259">
        <f>ROUND(E193*N193,2)</f>
        <v>0</v>
      </c>
      <c r="P193" s="259">
        <v>9.7400000000000004E-3</v>
      </c>
      <c r="Q193" s="259">
        <f>ROUND(E193*P193,2)</f>
        <v>2.2400000000000002</v>
      </c>
      <c r="R193" s="261" t="s">
        <v>297</v>
      </c>
      <c r="S193" s="261" t="s">
        <v>131</v>
      </c>
      <c r="T193" s="262" t="s">
        <v>131</v>
      </c>
      <c r="U193" s="247">
        <v>4.3999999999999997E-2</v>
      </c>
      <c r="V193" s="247">
        <f>ROUND(E193*U193,2)</f>
        <v>10.11</v>
      </c>
      <c r="W193" s="247"/>
      <c r="X193" s="247" t="s">
        <v>132</v>
      </c>
      <c r="Y193" s="247" t="s">
        <v>133</v>
      </c>
      <c r="Z193" s="248"/>
      <c r="AA193" s="248"/>
      <c r="AB193" s="248"/>
      <c r="AC193" s="248"/>
      <c r="AD193" s="248"/>
      <c r="AE193" s="248"/>
      <c r="AF193" s="248"/>
      <c r="AG193" s="248" t="s">
        <v>298</v>
      </c>
      <c r="AH193" s="248"/>
      <c r="AI193" s="248"/>
      <c r="AJ193" s="248"/>
      <c r="AK193" s="248"/>
      <c r="AL193" s="248"/>
      <c r="AM193" s="248"/>
      <c r="AN193" s="248"/>
      <c r="AO193" s="248"/>
      <c r="AP193" s="248"/>
      <c r="AQ193" s="248"/>
      <c r="AR193" s="248"/>
      <c r="AS193" s="248"/>
      <c r="AT193" s="248"/>
      <c r="AU193" s="248"/>
      <c r="AV193" s="248"/>
      <c r="AW193" s="248"/>
      <c r="AX193" s="248"/>
      <c r="AY193" s="248"/>
      <c r="AZ193" s="248"/>
      <c r="BA193" s="248"/>
      <c r="BB193" s="248"/>
      <c r="BC193" s="248"/>
      <c r="BD193" s="248"/>
      <c r="BE193" s="248"/>
      <c r="BF193" s="248"/>
      <c r="BG193" s="248"/>
      <c r="BH193" s="248"/>
    </row>
    <row r="194" spans="1:60" outlineLevel="1" x14ac:dyDescent="0.2">
      <c r="A194" s="239">
        <v>65</v>
      </c>
      <c r="B194" s="240" t="s">
        <v>299</v>
      </c>
      <c r="C194" s="241" t="s">
        <v>300</v>
      </c>
      <c r="D194" s="242" t="s">
        <v>160</v>
      </c>
      <c r="E194" s="243">
        <v>235.34</v>
      </c>
      <c r="F194" s="244"/>
      <c r="G194" s="245">
        <f>ROUND(E194*F194,2)</f>
        <v>0</v>
      </c>
      <c r="H194" s="244">
        <v>0</v>
      </c>
      <c r="I194" s="245">
        <f>ROUND(E194*H194,2)</f>
        <v>0</v>
      </c>
      <c r="J194" s="244">
        <v>264</v>
      </c>
      <c r="K194" s="245">
        <f>ROUND(E194*J194,2)</f>
        <v>62129.760000000002</v>
      </c>
      <c r="L194" s="245">
        <v>21</v>
      </c>
      <c r="M194" s="245">
        <f>G194*(1+L194/100)</f>
        <v>0</v>
      </c>
      <c r="N194" s="243">
        <v>0</v>
      </c>
      <c r="O194" s="243">
        <f>ROUND(E194*N194,2)</f>
        <v>0</v>
      </c>
      <c r="P194" s="243">
        <v>5.0000000000000001E-3</v>
      </c>
      <c r="Q194" s="243">
        <f>ROUND(E194*P194,2)</f>
        <v>1.18</v>
      </c>
      <c r="R194" s="245" t="s">
        <v>301</v>
      </c>
      <c r="S194" s="245" t="s">
        <v>131</v>
      </c>
      <c r="T194" s="246" t="s">
        <v>131</v>
      </c>
      <c r="U194" s="247">
        <v>0.51</v>
      </c>
      <c r="V194" s="247">
        <f>ROUND(E194*U194,2)</f>
        <v>120.02</v>
      </c>
      <c r="W194" s="247"/>
      <c r="X194" s="247" t="s">
        <v>132</v>
      </c>
      <c r="Y194" s="247" t="s">
        <v>133</v>
      </c>
      <c r="Z194" s="248"/>
      <c r="AA194" s="248"/>
      <c r="AB194" s="248"/>
      <c r="AC194" s="248"/>
      <c r="AD194" s="248"/>
      <c r="AE194" s="248"/>
      <c r="AF194" s="248"/>
      <c r="AG194" s="248" t="s">
        <v>134</v>
      </c>
      <c r="AH194" s="248"/>
      <c r="AI194" s="248"/>
      <c r="AJ194" s="248"/>
      <c r="AK194" s="248"/>
      <c r="AL194" s="248"/>
      <c r="AM194" s="248"/>
      <c r="AN194" s="248"/>
      <c r="AO194" s="248"/>
      <c r="AP194" s="248"/>
      <c r="AQ194" s="248"/>
      <c r="AR194" s="248"/>
      <c r="AS194" s="248"/>
      <c r="AT194" s="248"/>
      <c r="AU194" s="248"/>
      <c r="AV194" s="248"/>
      <c r="AW194" s="248"/>
      <c r="AX194" s="248"/>
      <c r="AY194" s="248"/>
      <c r="AZ194" s="248"/>
      <c r="BA194" s="248"/>
      <c r="BB194" s="248"/>
      <c r="BC194" s="248"/>
      <c r="BD194" s="248"/>
      <c r="BE194" s="248"/>
      <c r="BF194" s="248"/>
      <c r="BG194" s="248"/>
      <c r="BH194" s="248"/>
    </row>
    <row r="195" spans="1:60" outlineLevel="2" x14ac:dyDescent="0.2">
      <c r="A195" s="249"/>
      <c r="B195" s="250"/>
      <c r="C195" s="252" t="s">
        <v>3196</v>
      </c>
      <c r="D195" s="253"/>
      <c r="E195" s="254">
        <v>229.74</v>
      </c>
      <c r="F195" s="491"/>
      <c r="G195" s="247"/>
      <c r="H195" s="247"/>
      <c r="I195" s="247"/>
      <c r="J195" s="247"/>
      <c r="K195" s="247"/>
      <c r="L195" s="247"/>
      <c r="M195" s="247"/>
      <c r="N195" s="251"/>
      <c r="O195" s="251"/>
      <c r="P195" s="251"/>
      <c r="Q195" s="251"/>
      <c r="R195" s="247"/>
      <c r="S195" s="247"/>
      <c r="T195" s="247"/>
      <c r="U195" s="247"/>
      <c r="V195" s="247"/>
      <c r="W195" s="247"/>
      <c r="X195" s="247"/>
      <c r="Y195" s="247"/>
      <c r="Z195" s="248"/>
      <c r="AA195" s="248"/>
      <c r="AB195" s="248"/>
      <c r="AC195" s="248"/>
      <c r="AD195" s="248"/>
      <c r="AE195" s="248"/>
      <c r="AF195" s="248"/>
      <c r="AG195" s="248" t="s">
        <v>149</v>
      </c>
      <c r="AH195" s="248">
        <v>0</v>
      </c>
      <c r="AI195" s="248"/>
      <c r="AJ195" s="248"/>
      <c r="AK195" s="248"/>
      <c r="AL195" s="248"/>
      <c r="AM195" s="248"/>
      <c r="AN195" s="248"/>
      <c r="AO195" s="248"/>
      <c r="AP195" s="248"/>
      <c r="AQ195" s="248"/>
      <c r="AR195" s="248"/>
      <c r="AS195" s="248"/>
      <c r="AT195" s="248"/>
      <c r="AU195" s="248"/>
      <c r="AV195" s="248"/>
      <c r="AW195" s="248"/>
      <c r="AX195" s="248"/>
      <c r="AY195" s="248"/>
      <c r="AZ195" s="248"/>
      <c r="BA195" s="248"/>
      <c r="BB195" s="248"/>
      <c r="BC195" s="248"/>
      <c r="BD195" s="248"/>
      <c r="BE195" s="248"/>
      <c r="BF195" s="248"/>
      <c r="BG195" s="248"/>
      <c r="BH195" s="248"/>
    </row>
    <row r="196" spans="1:60" outlineLevel="3" x14ac:dyDescent="0.2">
      <c r="A196" s="249"/>
      <c r="B196" s="250"/>
      <c r="C196" s="252" t="s">
        <v>302</v>
      </c>
      <c r="D196" s="253"/>
      <c r="E196" s="254">
        <v>5.6</v>
      </c>
      <c r="F196" s="491"/>
      <c r="G196" s="247"/>
      <c r="H196" s="247"/>
      <c r="I196" s="247"/>
      <c r="J196" s="247"/>
      <c r="K196" s="247"/>
      <c r="L196" s="247"/>
      <c r="M196" s="247"/>
      <c r="N196" s="251"/>
      <c r="O196" s="251"/>
      <c r="P196" s="251"/>
      <c r="Q196" s="251"/>
      <c r="R196" s="247"/>
      <c r="S196" s="247"/>
      <c r="T196" s="247"/>
      <c r="U196" s="247"/>
      <c r="V196" s="247"/>
      <c r="W196" s="247"/>
      <c r="X196" s="247"/>
      <c r="Y196" s="247"/>
      <c r="Z196" s="248"/>
      <c r="AA196" s="248"/>
      <c r="AB196" s="248"/>
      <c r="AC196" s="248"/>
      <c r="AD196" s="248"/>
      <c r="AE196" s="248"/>
      <c r="AF196" s="248"/>
      <c r="AG196" s="248" t="s">
        <v>149</v>
      </c>
      <c r="AH196" s="248">
        <v>0</v>
      </c>
      <c r="AI196" s="248"/>
      <c r="AJ196" s="248"/>
      <c r="AK196" s="248"/>
      <c r="AL196" s="248"/>
      <c r="AM196" s="248"/>
      <c r="AN196" s="248"/>
      <c r="AO196" s="248"/>
      <c r="AP196" s="248"/>
      <c r="AQ196" s="248"/>
      <c r="AR196" s="248"/>
      <c r="AS196" s="248"/>
      <c r="AT196" s="248"/>
      <c r="AU196" s="248"/>
      <c r="AV196" s="248"/>
      <c r="AW196" s="248"/>
      <c r="AX196" s="248"/>
      <c r="AY196" s="248"/>
      <c r="AZ196" s="248"/>
      <c r="BA196" s="248"/>
      <c r="BB196" s="248"/>
      <c r="BC196" s="248"/>
      <c r="BD196" s="248"/>
      <c r="BE196" s="248"/>
      <c r="BF196" s="248"/>
      <c r="BG196" s="248"/>
      <c r="BH196" s="248"/>
    </row>
    <row r="197" spans="1:60" outlineLevel="1" x14ac:dyDescent="0.2">
      <c r="A197" s="255">
        <v>66</v>
      </c>
      <c r="B197" s="256" t="s">
        <v>3202</v>
      </c>
      <c r="C197" s="257" t="s">
        <v>3203</v>
      </c>
      <c r="D197" s="258" t="s">
        <v>227</v>
      </c>
      <c r="E197" s="259">
        <v>2.2999999999999998</v>
      </c>
      <c r="F197" s="260"/>
      <c r="G197" s="261">
        <f>ROUND(E197*F197,2)</f>
        <v>0</v>
      </c>
      <c r="H197" s="260">
        <v>9.81</v>
      </c>
      <c r="I197" s="261">
        <f>ROUND(E197*H197,2)</f>
        <v>22.56</v>
      </c>
      <c r="J197" s="260">
        <v>236.19</v>
      </c>
      <c r="K197" s="261">
        <f>ROUND(E197*J197,2)</f>
        <v>543.24</v>
      </c>
      <c r="L197" s="261">
        <v>21</v>
      </c>
      <c r="M197" s="261">
        <f>G197*(1+L197/100)</f>
        <v>0</v>
      </c>
      <c r="N197" s="259">
        <v>0</v>
      </c>
      <c r="O197" s="259">
        <f>ROUND(E197*N197,2)</f>
        <v>0</v>
      </c>
      <c r="P197" s="259">
        <v>0</v>
      </c>
      <c r="Q197" s="259">
        <f>ROUND(E197*P197,2)</f>
        <v>0</v>
      </c>
      <c r="R197" s="261" t="s">
        <v>471</v>
      </c>
      <c r="S197" s="261" t="s">
        <v>131</v>
      </c>
      <c r="T197" s="262" t="s">
        <v>131</v>
      </c>
      <c r="U197" s="247">
        <v>0.373</v>
      </c>
      <c r="V197" s="247">
        <f>ROUND(E197*U197,2)</f>
        <v>0.86</v>
      </c>
      <c r="W197" s="247"/>
      <c r="X197" s="247" t="s">
        <v>132</v>
      </c>
      <c r="Y197" s="247" t="s">
        <v>133</v>
      </c>
      <c r="Z197" s="248"/>
      <c r="AA197" s="248"/>
      <c r="AB197" s="248"/>
      <c r="AC197" s="248"/>
      <c r="AD197" s="248"/>
      <c r="AE197" s="248"/>
      <c r="AF197" s="248"/>
      <c r="AG197" s="248" t="s">
        <v>134</v>
      </c>
      <c r="AH197" s="248"/>
      <c r="AI197" s="248"/>
      <c r="AJ197" s="248"/>
      <c r="AK197" s="248"/>
      <c r="AL197" s="248"/>
      <c r="AM197" s="248"/>
      <c r="AN197" s="248"/>
      <c r="AO197" s="248"/>
      <c r="AP197" s="248"/>
      <c r="AQ197" s="248"/>
      <c r="AR197" s="248"/>
      <c r="AS197" s="248"/>
      <c r="AT197" s="248"/>
      <c r="AU197" s="248"/>
      <c r="AV197" s="248"/>
      <c r="AW197" s="248"/>
      <c r="AX197" s="248"/>
      <c r="AY197" s="248"/>
      <c r="AZ197" s="248"/>
      <c r="BA197" s="248"/>
      <c r="BB197" s="248"/>
      <c r="BC197" s="248"/>
      <c r="BD197" s="248"/>
      <c r="BE197" s="248"/>
      <c r="BF197" s="248"/>
      <c r="BG197" s="248"/>
      <c r="BH197" s="248"/>
    </row>
    <row r="198" spans="1:60" outlineLevel="1" x14ac:dyDescent="0.2">
      <c r="A198" s="239">
        <v>67</v>
      </c>
      <c r="B198" s="240" t="s">
        <v>1374</v>
      </c>
      <c r="C198" s="241" t="s">
        <v>304</v>
      </c>
      <c r="D198" s="242" t="s">
        <v>160</v>
      </c>
      <c r="E198" s="243">
        <v>38.86</v>
      </c>
      <c r="F198" s="244"/>
      <c r="G198" s="245">
        <f>ROUND(E198*F198,2)</f>
        <v>0</v>
      </c>
      <c r="H198" s="244">
        <v>0</v>
      </c>
      <c r="I198" s="245">
        <f>ROUND(E198*H198,2)</f>
        <v>0</v>
      </c>
      <c r="J198" s="244">
        <v>0</v>
      </c>
      <c r="K198" s="245">
        <f>ROUND(E198*J198,2)</f>
        <v>0</v>
      </c>
      <c r="L198" s="245">
        <v>21</v>
      </c>
      <c r="M198" s="245">
        <f>G198*(1+L198/100)</f>
        <v>0</v>
      </c>
      <c r="N198" s="243">
        <v>0</v>
      </c>
      <c r="O198" s="243">
        <f>ROUND(E198*N198,2)</f>
        <v>0</v>
      </c>
      <c r="P198" s="243">
        <v>0</v>
      </c>
      <c r="Q198" s="243">
        <f>ROUND(E198*P198,2)</f>
        <v>0</v>
      </c>
      <c r="R198" s="245"/>
      <c r="S198" s="245" t="s">
        <v>193</v>
      </c>
      <c r="T198" s="246" t="s">
        <v>194</v>
      </c>
      <c r="U198" s="247">
        <v>0</v>
      </c>
      <c r="V198" s="247">
        <f>ROUND(E198*U198,2)</f>
        <v>0</v>
      </c>
      <c r="W198" s="247"/>
      <c r="X198" s="247" t="s">
        <v>132</v>
      </c>
      <c r="Y198" s="247" t="s">
        <v>133</v>
      </c>
      <c r="Z198" s="248"/>
      <c r="AA198" s="248"/>
      <c r="AB198" s="248"/>
      <c r="AC198" s="248"/>
      <c r="AD198" s="248"/>
      <c r="AE198" s="248"/>
      <c r="AF198" s="248"/>
      <c r="AG198" s="248" t="s">
        <v>139</v>
      </c>
      <c r="AH198" s="248"/>
      <c r="AI198" s="248"/>
      <c r="AJ198" s="248"/>
      <c r="AK198" s="248"/>
      <c r="AL198" s="248"/>
      <c r="AM198" s="248"/>
      <c r="AN198" s="248"/>
      <c r="AO198" s="248"/>
      <c r="AP198" s="248"/>
      <c r="AQ198" s="248"/>
      <c r="AR198" s="248"/>
      <c r="AS198" s="248"/>
      <c r="AT198" s="248"/>
      <c r="AU198" s="248"/>
      <c r="AV198" s="248"/>
      <c r="AW198" s="248"/>
      <c r="AX198" s="248"/>
      <c r="AY198" s="248"/>
      <c r="AZ198" s="248"/>
      <c r="BA198" s="248"/>
      <c r="BB198" s="248"/>
      <c r="BC198" s="248"/>
      <c r="BD198" s="248"/>
      <c r="BE198" s="248"/>
      <c r="BF198" s="248"/>
      <c r="BG198" s="248"/>
      <c r="BH198" s="248"/>
    </row>
    <row r="199" spans="1:60" outlineLevel="2" x14ac:dyDescent="0.2">
      <c r="A199" s="249"/>
      <c r="B199" s="250"/>
      <c r="C199" s="252" t="s">
        <v>305</v>
      </c>
      <c r="D199" s="253"/>
      <c r="E199" s="254">
        <v>38.86</v>
      </c>
      <c r="F199" s="491"/>
      <c r="G199" s="247"/>
      <c r="H199" s="247"/>
      <c r="I199" s="247"/>
      <c r="J199" s="247"/>
      <c r="K199" s="247"/>
      <c r="L199" s="247"/>
      <c r="M199" s="247"/>
      <c r="N199" s="251"/>
      <c r="O199" s="251"/>
      <c r="P199" s="251"/>
      <c r="Q199" s="251"/>
      <c r="R199" s="247"/>
      <c r="S199" s="247"/>
      <c r="T199" s="247"/>
      <c r="U199" s="247"/>
      <c r="V199" s="247"/>
      <c r="W199" s="247"/>
      <c r="X199" s="247"/>
      <c r="Y199" s="247"/>
      <c r="Z199" s="248"/>
      <c r="AA199" s="248"/>
      <c r="AB199" s="248"/>
      <c r="AC199" s="248"/>
      <c r="AD199" s="248"/>
      <c r="AE199" s="248"/>
      <c r="AF199" s="248"/>
      <c r="AG199" s="248" t="s">
        <v>149</v>
      </c>
      <c r="AH199" s="248">
        <v>0</v>
      </c>
      <c r="AI199" s="248"/>
      <c r="AJ199" s="248"/>
      <c r="AK199" s="248"/>
      <c r="AL199" s="248"/>
      <c r="AM199" s="248"/>
      <c r="AN199" s="248"/>
      <c r="AO199" s="248"/>
      <c r="AP199" s="248"/>
      <c r="AQ199" s="248"/>
      <c r="AR199" s="248"/>
      <c r="AS199" s="248"/>
      <c r="AT199" s="248"/>
      <c r="AU199" s="248"/>
      <c r="AV199" s="248"/>
      <c r="AW199" s="248"/>
      <c r="AX199" s="248"/>
      <c r="AY199" s="248"/>
      <c r="AZ199" s="248"/>
      <c r="BA199" s="248"/>
      <c r="BB199" s="248"/>
      <c r="BC199" s="248"/>
      <c r="BD199" s="248"/>
      <c r="BE199" s="248"/>
      <c r="BF199" s="248"/>
      <c r="BG199" s="248"/>
      <c r="BH199" s="248"/>
    </row>
    <row r="200" spans="1:60" outlineLevel="1" x14ac:dyDescent="0.2">
      <c r="A200" s="255">
        <v>68</v>
      </c>
      <c r="B200" s="256" t="s">
        <v>306</v>
      </c>
      <c r="C200" s="257" t="s">
        <v>307</v>
      </c>
      <c r="D200" s="258" t="s">
        <v>308</v>
      </c>
      <c r="E200" s="259">
        <v>7</v>
      </c>
      <c r="F200" s="260"/>
      <c r="G200" s="261">
        <f>ROUND(E200*F200,2)</f>
        <v>0</v>
      </c>
      <c r="H200" s="260">
        <v>0</v>
      </c>
      <c r="I200" s="261">
        <f>ROUND(E200*H200,2)</f>
        <v>0</v>
      </c>
      <c r="J200" s="260">
        <v>0</v>
      </c>
      <c r="K200" s="261">
        <f>ROUND(E200*J200,2)</f>
        <v>0</v>
      </c>
      <c r="L200" s="261">
        <v>21</v>
      </c>
      <c r="M200" s="261">
        <f>G200*(1+L200/100)</f>
        <v>0</v>
      </c>
      <c r="N200" s="259">
        <v>0</v>
      </c>
      <c r="O200" s="259">
        <f>ROUND(E200*N200,2)</f>
        <v>0</v>
      </c>
      <c r="P200" s="259">
        <v>0</v>
      </c>
      <c r="Q200" s="259">
        <f>ROUND(E200*P200,2)</f>
        <v>0</v>
      </c>
      <c r="R200" s="261"/>
      <c r="S200" s="261" t="s">
        <v>193</v>
      </c>
      <c r="T200" s="262" t="s">
        <v>194</v>
      </c>
      <c r="U200" s="247">
        <v>0</v>
      </c>
      <c r="V200" s="247">
        <f>ROUND(E200*U200,2)</f>
        <v>0</v>
      </c>
      <c r="W200" s="247"/>
      <c r="X200" s="247" t="s">
        <v>132</v>
      </c>
      <c r="Y200" s="247" t="s">
        <v>133</v>
      </c>
      <c r="Z200" s="248"/>
      <c r="AA200" s="248"/>
      <c r="AB200" s="248"/>
      <c r="AC200" s="248"/>
      <c r="AD200" s="248"/>
      <c r="AE200" s="248"/>
      <c r="AF200" s="248"/>
      <c r="AG200" s="248" t="s">
        <v>139</v>
      </c>
      <c r="AH200" s="248"/>
      <c r="AI200" s="248"/>
      <c r="AJ200" s="248"/>
      <c r="AK200" s="248"/>
      <c r="AL200" s="248"/>
      <c r="AM200" s="248"/>
      <c r="AN200" s="248"/>
      <c r="AO200" s="248"/>
      <c r="AP200" s="248"/>
      <c r="AQ200" s="248"/>
      <c r="AR200" s="248"/>
      <c r="AS200" s="248"/>
      <c r="AT200" s="248"/>
      <c r="AU200" s="248"/>
      <c r="AV200" s="248"/>
      <c r="AW200" s="248"/>
      <c r="AX200" s="248"/>
      <c r="AY200" s="248"/>
      <c r="AZ200" s="248"/>
      <c r="BA200" s="248"/>
      <c r="BB200" s="248"/>
      <c r="BC200" s="248"/>
      <c r="BD200" s="248"/>
      <c r="BE200" s="248"/>
      <c r="BF200" s="248"/>
      <c r="BG200" s="248"/>
      <c r="BH200" s="248"/>
    </row>
    <row r="201" spans="1:60" outlineLevel="1" x14ac:dyDescent="0.2">
      <c r="A201" s="255">
        <v>69</v>
      </c>
      <c r="B201" s="256" t="s">
        <v>309</v>
      </c>
      <c r="C201" s="257" t="s">
        <v>310</v>
      </c>
      <c r="D201" s="258" t="s">
        <v>308</v>
      </c>
      <c r="E201" s="259">
        <v>1</v>
      </c>
      <c r="F201" s="260"/>
      <c r="G201" s="261">
        <f>ROUND(E201*F201,2)</f>
        <v>0</v>
      </c>
      <c r="H201" s="260">
        <v>0</v>
      </c>
      <c r="I201" s="261">
        <f>ROUND(E201*H201,2)</f>
        <v>0</v>
      </c>
      <c r="J201" s="260">
        <v>150000</v>
      </c>
      <c r="K201" s="261">
        <f>ROUND(E201*J201,2)</f>
        <v>150000</v>
      </c>
      <c r="L201" s="261">
        <v>21</v>
      </c>
      <c r="M201" s="261">
        <f>G201*(1+L201/100)</f>
        <v>0</v>
      </c>
      <c r="N201" s="259">
        <v>0</v>
      </c>
      <c r="O201" s="259">
        <f>ROUND(E201*N201,2)</f>
        <v>0</v>
      </c>
      <c r="P201" s="259">
        <v>0</v>
      </c>
      <c r="Q201" s="259">
        <f>ROUND(E201*P201,2)</f>
        <v>0</v>
      </c>
      <c r="R201" s="261"/>
      <c r="S201" s="261" t="s">
        <v>193</v>
      </c>
      <c r="T201" s="262" t="s">
        <v>194</v>
      </c>
      <c r="U201" s="247">
        <v>0</v>
      </c>
      <c r="V201" s="247">
        <f>ROUND(E201*U201,2)</f>
        <v>0</v>
      </c>
      <c r="W201" s="247"/>
      <c r="X201" s="247" t="s">
        <v>132</v>
      </c>
      <c r="Y201" s="247" t="s">
        <v>133</v>
      </c>
      <c r="Z201" s="248"/>
      <c r="AA201" s="248"/>
      <c r="AB201" s="248"/>
      <c r="AC201" s="248"/>
      <c r="AD201" s="248"/>
      <c r="AE201" s="248"/>
      <c r="AF201" s="248"/>
      <c r="AG201" s="248" t="s">
        <v>134</v>
      </c>
      <c r="AH201" s="248"/>
      <c r="AI201" s="248"/>
      <c r="AJ201" s="248"/>
      <c r="AK201" s="248"/>
      <c r="AL201" s="248"/>
      <c r="AM201" s="248"/>
      <c r="AN201" s="248"/>
      <c r="AO201" s="248"/>
      <c r="AP201" s="248"/>
      <c r="AQ201" s="248"/>
      <c r="AR201" s="248"/>
      <c r="AS201" s="248"/>
      <c r="AT201" s="248"/>
      <c r="AU201" s="248"/>
      <c r="AV201" s="248"/>
      <c r="AW201" s="248"/>
      <c r="AX201" s="248"/>
      <c r="AY201" s="248"/>
      <c r="AZ201" s="248"/>
      <c r="BA201" s="248"/>
      <c r="BB201" s="248"/>
      <c r="BC201" s="248"/>
      <c r="BD201" s="248"/>
      <c r="BE201" s="248"/>
      <c r="BF201" s="248"/>
      <c r="BG201" s="248"/>
      <c r="BH201" s="248"/>
    </row>
    <row r="202" spans="1:60" outlineLevel="1" x14ac:dyDescent="0.2">
      <c r="A202" s="255">
        <v>70</v>
      </c>
      <c r="B202" s="256" t="s">
        <v>311</v>
      </c>
      <c r="C202" s="257" t="s">
        <v>3204</v>
      </c>
      <c r="D202" s="258" t="s">
        <v>308</v>
      </c>
      <c r="E202" s="259">
        <v>1</v>
      </c>
      <c r="F202" s="260"/>
      <c r="G202" s="261">
        <f>ROUND(E202*F202,2)</f>
        <v>0</v>
      </c>
      <c r="H202" s="260">
        <v>0</v>
      </c>
      <c r="I202" s="261">
        <f>ROUND(E202*H202,2)</f>
        <v>0</v>
      </c>
      <c r="J202" s="260">
        <v>10000</v>
      </c>
      <c r="K202" s="261">
        <f>ROUND(E202*J202,2)</f>
        <v>10000</v>
      </c>
      <c r="L202" s="261">
        <v>21</v>
      </c>
      <c r="M202" s="261">
        <f>G202*(1+L202/100)</f>
        <v>0</v>
      </c>
      <c r="N202" s="259">
        <v>0</v>
      </c>
      <c r="O202" s="259">
        <f>ROUND(E202*N202,2)</f>
        <v>0</v>
      </c>
      <c r="P202" s="259">
        <v>0</v>
      </c>
      <c r="Q202" s="259">
        <f>ROUND(E202*P202,2)</f>
        <v>0</v>
      </c>
      <c r="R202" s="261"/>
      <c r="S202" s="261" t="s">
        <v>193</v>
      </c>
      <c r="T202" s="262" t="s">
        <v>194</v>
      </c>
      <c r="U202" s="247">
        <v>0</v>
      </c>
      <c r="V202" s="247">
        <f>ROUND(E202*U202,2)</f>
        <v>0</v>
      </c>
      <c r="W202" s="247"/>
      <c r="X202" s="247" t="s">
        <v>132</v>
      </c>
      <c r="Y202" s="247" t="s">
        <v>133</v>
      </c>
      <c r="Z202" s="248"/>
      <c r="AA202" s="248"/>
      <c r="AB202" s="248"/>
      <c r="AC202" s="248"/>
      <c r="AD202" s="248"/>
      <c r="AE202" s="248"/>
      <c r="AF202" s="248"/>
      <c r="AG202" s="248" t="s">
        <v>134</v>
      </c>
      <c r="AH202" s="248"/>
      <c r="AI202" s="248"/>
      <c r="AJ202" s="248"/>
      <c r="AK202" s="248"/>
      <c r="AL202" s="248"/>
      <c r="AM202" s="248"/>
      <c r="AN202" s="248"/>
      <c r="AO202" s="248"/>
      <c r="AP202" s="248"/>
      <c r="AQ202" s="248"/>
      <c r="AR202" s="248"/>
      <c r="AS202" s="248"/>
      <c r="AT202" s="248"/>
      <c r="AU202" s="248"/>
      <c r="AV202" s="248"/>
      <c r="AW202" s="248"/>
      <c r="AX202" s="248"/>
      <c r="AY202" s="248"/>
      <c r="AZ202" s="248"/>
      <c r="BA202" s="248"/>
      <c r="BB202" s="248"/>
      <c r="BC202" s="248"/>
      <c r="BD202" s="248"/>
      <c r="BE202" s="248"/>
      <c r="BF202" s="248"/>
      <c r="BG202" s="248"/>
      <c r="BH202" s="248"/>
    </row>
    <row r="203" spans="1:60" outlineLevel="1" x14ac:dyDescent="0.2">
      <c r="A203" s="239">
        <v>71</v>
      </c>
      <c r="B203" s="240" t="s">
        <v>312</v>
      </c>
      <c r="C203" s="241" t="s">
        <v>317</v>
      </c>
      <c r="D203" s="242" t="s">
        <v>101</v>
      </c>
      <c r="E203" s="243">
        <v>13</v>
      </c>
      <c r="F203" s="244"/>
      <c r="G203" s="245">
        <f>ROUND(E203*F203,2)</f>
        <v>0</v>
      </c>
      <c r="H203" s="244">
        <v>0</v>
      </c>
      <c r="I203" s="245">
        <f>ROUND(E203*H203,2)</f>
        <v>0</v>
      </c>
      <c r="J203" s="244">
        <v>516</v>
      </c>
      <c r="K203" s="245">
        <f>ROUND(E203*J203,2)</f>
        <v>6708</v>
      </c>
      <c r="L203" s="245">
        <v>21</v>
      </c>
      <c r="M203" s="245">
        <f>G203*(1+L203/100)</f>
        <v>0</v>
      </c>
      <c r="N203" s="243">
        <v>1.33E-3</v>
      </c>
      <c r="O203" s="243">
        <f>ROUND(E203*N203,2)</f>
        <v>0.02</v>
      </c>
      <c r="P203" s="243">
        <v>9.9000000000000005E-2</v>
      </c>
      <c r="Q203" s="243">
        <f>ROUND(E203*P203,2)</f>
        <v>1.29</v>
      </c>
      <c r="R203" s="245"/>
      <c r="S203" s="245" t="s">
        <v>193</v>
      </c>
      <c r="T203" s="246" t="s">
        <v>131</v>
      </c>
      <c r="U203" s="247">
        <v>1.1499999999999999</v>
      </c>
      <c r="V203" s="247">
        <f>ROUND(E203*U203,2)</f>
        <v>14.95</v>
      </c>
      <c r="W203" s="247"/>
      <c r="X203" s="247" t="s">
        <v>132</v>
      </c>
      <c r="Y203" s="247" t="s">
        <v>133</v>
      </c>
      <c r="Z203" s="248"/>
      <c r="AA203" s="248"/>
      <c r="AB203" s="248"/>
      <c r="AC203" s="248"/>
      <c r="AD203" s="248"/>
      <c r="AE203" s="248"/>
      <c r="AF203" s="248"/>
      <c r="AG203" s="248" t="s">
        <v>134</v>
      </c>
      <c r="AH203" s="248"/>
      <c r="AI203" s="248"/>
      <c r="AJ203" s="248"/>
      <c r="AK203" s="248"/>
      <c r="AL203" s="248"/>
      <c r="AM203" s="248"/>
      <c r="AN203" s="248"/>
      <c r="AO203" s="248"/>
      <c r="AP203" s="248"/>
      <c r="AQ203" s="248"/>
      <c r="AR203" s="248"/>
      <c r="AS203" s="248"/>
      <c r="AT203" s="248"/>
      <c r="AU203" s="248"/>
      <c r="AV203" s="248"/>
      <c r="AW203" s="248"/>
      <c r="AX203" s="248"/>
      <c r="AY203" s="248"/>
      <c r="AZ203" s="248"/>
      <c r="BA203" s="248"/>
      <c r="BB203" s="248"/>
      <c r="BC203" s="248"/>
      <c r="BD203" s="248"/>
      <c r="BE203" s="248"/>
      <c r="BF203" s="248"/>
      <c r="BG203" s="248"/>
      <c r="BH203" s="248"/>
    </row>
    <row r="204" spans="1:60" ht="12.75" customHeight="1" outlineLevel="2" x14ac:dyDescent="0.2">
      <c r="A204" s="249"/>
      <c r="B204" s="250"/>
      <c r="C204" s="479" t="s">
        <v>288</v>
      </c>
      <c r="D204" s="479"/>
      <c r="E204" s="479"/>
      <c r="F204" s="493"/>
      <c r="G204" s="479"/>
      <c r="H204" s="247"/>
      <c r="I204" s="247"/>
      <c r="J204" s="247"/>
      <c r="K204" s="247"/>
      <c r="L204" s="247"/>
      <c r="M204" s="247"/>
      <c r="N204" s="251"/>
      <c r="O204" s="251"/>
      <c r="P204" s="251"/>
      <c r="Q204" s="251"/>
      <c r="R204" s="247"/>
      <c r="S204" s="247"/>
      <c r="T204" s="247"/>
      <c r="U204" s="247"/>
      <c r="V204" s="247"/>
      <c r="W204" s="247"/>
      <c r="X204" s="247"/>
      <c r="Y204" s="247"/>
      <c r="Z204" s="248"/>
      <c r="AA204" s="248"/>
      <c r="AB204" s="248"/>
      <c r="AC204" s="248"/>
      <c r="AD204" s="248"/>
      <c r="AE204" s="248"/>
      <c r="AF204" s="248"/>
      <c r="AG204" s="248" t="s">
        <v>157</v>
      </c>
      <c r="AH204" s="248"/>
      <c r="AI204" s="248"/>
      <c r="AJ204" s="248"/>
      <c r="AK204" s="248"/>
      <c r="AL204" s="248"/>
      <c r="AM204" s="248"/>
      <c r="AN204" s="248"/>
      <c r="AO204" s="248"/>
      <c r="AP204" s="248"/>
      <c r="AQ204" s="248"/>
      <c r="AR204" s="248"/>
      <c r="AS204" s="248"/>
      <c r="AT204" s="248"/>
      <c r="AU204" s="248"/>
      <c r="AV204" s="248"/>
      <c r="AW204" s="248"/>
      <c r="AX204" s="248"/>
      <c r="AY204" s="248"/>
      <c r="AZ204" s="248"/>
      <c r="BA204" s="248"/>
      <c r="BB204" s="248"/>
      <c r="BC204" s="248"/>
      <c r="BD204" s="248"/>
      <c r="BE204" s="248"/>
      <c r="BF204" s="248"/>
      <c r="BG204" s="248"/>
      <c r="BH204" s="248"/>
    </row>
    <row r="205" spans="1:60" outlineLevel="1" x14ac:dyDescent="0.2">
      <c r="A205" s="255">
        <v>72</v>
      </c>
      <c r="B205" s="256" t="s">
        <v>313</v>
      </c>
      <c r="C205" s="257" t="s">
        <v>314</v>
      </c>
      <c r="D205" s="258" t="s">
        <v>315</v>
      </c>
      <c r="E205" s="259">
        <v>1</v>
      </c>
      <c r="F205" s="260"/>
      <c r="G205" s="261">
        <f t="shared" ref="G205:G213" si="0">ROUND(E205*F205,2)</f>
        <v>0</v>
      </c>
      <c r="H205" s="260">
        <v>0</v>
      </c>
      <c r="I205" s="261">
        <f t="shared" ref="I205:I213" si="1">ROUND(E205*H205,2)</f>
        <v>0</v>
      </c>
      <c r="J205" s="260">
        <v>20000</v>
      </c>
      <c r="K205" s="261">
        <f t="shared" ref="K205:K213" si="2">ROUND(E205*J205,2)</f>
        <v>20000</v>
      </c>
      <c r="L205" s="261">
        <v>21</v>
      </c>
      <c r="M205" s="261">
        <f t="shared" ref="M205:M213" si="3">G205*(1+L205/100)</f>
        <v>0</v>
      </c>
      <c r="N205" s="259">
        <v>0</v>
      </c>
      <c r="O205" s="259">
        <f t="shared" ref="O205:O213" si="4">ROUND(E205*N205,2)</f>
        <v>0</v>
      </c>
      <c r="P205" s="259">
        <v>0</v>
      </c>
      <c r="Q205" s="259">
        <f t="shared" ref="Q205:Q213" si="5">ROUND(E205*P205,2)</f>
        <v>0</v>
      </c>
      <c r="R205" s="261"/>
      <c r="S205" s="261" t="s">
        <v>193</v>
      </c>
      <c r="T205" s="262" t="s">
        <v>194</v>
      </c>
      <c r="U205" s="247">
        <v>0</v>
      </c>
      <c r="V205" s="247">
        <f t="shared" ref="V205:V213" si="6">ROUND(E205*U205,2)</f>
        <v>0</v>
      </c>
      <c r="W205" s="247"/>
      <c r="X205" s="247" t="s">
        <v>132</v>
      </c>
      <c r="Y205" s="247" t="s">
        <v>133</v>
      </c>
      <c r="Z205" s="248"/>
      <c r="AA205" s="248"/>
      <c r="AB205" s="248"/>
      <c r="AC205" s="248"/>
      <c r="AD205" s="248"/>
      <c r="AE205" s="248"/>
      <c r="AF205" s="248"/>
      <c r="AG205" s="248" t="s">
        <v>134</v>
      </c>
      <c r="AH205" s="248"/>
      <c r="AI205" s="248"/>
      <c r="AJ205" s="248"/>
      <c r="AK205" s="248"/>
      <c r="AL205" s="248"/>
      <c r="AM205" s="248"/>
      <c r="AN205" s="248"/>
      <c r="AO205" s="248"/>
      <c r="AP205" s="248"/>
      <c r="AQ205" s="248"/>
      <c r="AR205" s="248"/>
      <c r="AS205" s="248"/>
      <c r="AT205" s="248"/>
      <c r="AU205" s="248"/>
      <c r="AV205" s="248"/>
      <c r="AW205" s="248"/>
      <c r="AX205" s="248"/>
      <c r="AY205" s="248"/>
      <c r="AZ205" s="248"/>
      <c r="BA205" s="248"/>
      <c r="BB205" s="248"/>
      <c r="BC205" s="248"/>
      <c r="BD205" s="248"/>
      <c r="BE205" s="248"/>
      <c r="BF205" s="248"/>
      <c r="BG205" s="248"/>
      <c r="BH205" s="248"/>
    </row>
    <row r="206" spans="1:60" outlineLevel="1" x14ac:dyDescent="0.2">
      <c r="A206" s="255">
        <v>73</v>
      </c>
      <c r="B206" s="256" t="s">
        <v>316</v>
      </c>
      <c r="C206" s="257" t="s">
        <v>3205</v>
      </c>
      <c r="D206" s="258" t="s">
        <v>308</v>
      </c>
      <c r="E206" s="259">
        <v>1</v>
      </c>
      <c r="F206" s="260"/>
      <c r="G206" s="261">
        <f t="shared" si="0"/>
        <v>0</v>
      </c>
      <c r="H206" s="260">
        <v>610.66999999999996</v>
      </c>
      <c r="I206" s="261">
        <f t="shared" si="1"/>
        <v>610.66999999999996</v>
      </c>
      <c r="J206" s="260">
        <v>4389.33</v>
      </c>
      <c r="K206" s="261">
        <f t="shared" si="2"/>
        <v>4389.33</v>
      </c>
      <c r="L206" s="261">
        <v>21</v>
      </c>
      <c r="M206" s="261">
        <f t="shared" si="3"/>
        <v>0</v>
      </c>
      <c r="N206" s="259">
        <v>0</v>
      </c>
      <c r="O206" s="259">
        <f t="shared" si="4"/>
        <v>0</v>
      </c>
      <c r="P206" s="259">
        <v>0</v>
      </c>
      <c r="Q206" s="259">
        <f t="shared" si="5"/>
        <v>0</v>
      </c>
      <c r="R206" s="261"/>
      <c r="S206" s="261" t="s">
        <v>193</v>
      </c>
      <c r="T206" s="262" t="s">
        <v>194</v>
      </c>
      <c r="U206" s="247">
        <v>1.147</v>
      </c>
      <c r="V206" s="247">
        <f t="shared" si="6"/>
        <v>1.1499999999999999</v>
      </c>
      <c r="W206" s="247"/>
      <c r="X206" s="247" t="s">
        <v>132</v>
      </c>
      <c r="Y206" s="247" t="s">
        <v>133</v>
      </c>
      <c r="Z206" s="248"/>
      <c r="AA206" s="248"/>
      <c r="AB206" s="248"/>
      <c r="AC206" s="248"/>
      <c r="AD206" s="248"/>
      <c r="AE206" s="248"/>
      <c r="AF206" s="248"/>
      <c r="AG206" s="248" t="s">
        <v>134</v>
      </c>
      <c r="AH206" s="248"/>
      <c r="AI206" s="248"/>
      <c r="AJ206" s="248"/>
      <c r="AK206" s="248"/>
      <c r="AL206" s="248"/>
      <c r="AM206" s="248"/>
      <c r="AN206" s="248"/>
      <c r="AO206" s="248"/>
      <c r="AP206" s="248"/>
      <c r="AQ206" s="248"/>
      <c r="AR206" s="248"/>
      <c r="AS206" s="248"/>
      <c r="AT206" s="248"/>
      <c r="AU206" s="248"/>
      <c r="AV206" s="248"/>
      <c r="AW206" s="248"/>
      <c r="AX206" s="248"/>
      <c r="AY206" s="248"/>
      <c r="AZ206" s="248"/>
      <c r="BA206" s="248"/>
      <c r="BB206" s="248"/>
      <c r="BC206" s="248"/>
      <c r="BD206" s="248"/>
      <c r="BE206" s="248"/>
      <c r="BF206" s="248"/>
      <c r="BG206" s="248"/>
      <c r="BH206" s="248"/>
    </row>
    <row r="207" spans="1:60" outlineLevel="1" x14ac:dyDescent="0.2">
      <c r="A207" s="255">
        <v>74</v>
      </c>
      <c r="B207" s="256" t="s">
        <v>318</v>
      </c>
      <c r="C207" s="257" t="s">
        <v>319</v>
      </c>
      <c r="D207" s="258" t="s">
        <v>308</v>
      </c>
      <c r="E207" s="259">
        <v>1</v>
      </c>
      <c r="F207" s="260"/>
      <c r="G207" s="261">
        <f t="shared" si="0"/>
        <v>0</v>
      </c>
      <c r="H207" s="260">
        <v>0</v>
      </c>
      <c r="I207" s="261">
        <f t="shared" si="1"/>
        <v>0</v>
      </c>
      <c r="J207" s="260">
        <v>2000</v>
      </c>
      <c r="K207" s="261">
        <f t="shared" si="2"/>
        <v>2000</v>
      </c>
      <c r="L207" s="261">
        <v>21</v>
      </c>
      <c r="M207" s="261">
        <f t="shared" si="3"/>
        <v>0</v>
      </c>
      <c r="N207" s="259">
        <v>0</v>
      </c>
      <c r="O207" s="259">
        <f t="shared" si="4"/>
        <v>0</v>
      </c>
      <c r="P207" s="259">
        <v>0</v>
      </c>
      <c r="Q207" s="259">
        <f t="shared" si="5"/>
        <v>0</v>
      </c>
      <c r="R207" s="261"/>
      <c r="S207" s="261" t="s">
        <v>193</v>
      </c>
      <c r="T207" s="262" t="s">
        <v>194</v>
      </c>
      <c r="U207" s="247">
        <v>0</v>
      </c>
      <c r="V207" s="247">
        <f t="shared" si="6"/>
        <v>0</v>
      </c>
      <c r="W207" s="247"/>
      <c r="X207" s="247" t="s">
        <v>132</v>
      </c>
      <c r="Y207" s="247" t="s">
        <v>133</v>
      </c>
      <c r="Z207" s="248"/>
      <c r="AA207" s="248"/>
      <c r="AB207" s="248"/>
      <c r="AC207" s="248"/>
      <c r="AD207" s="248"/>
      <c r="AE207" s="248"/>
      <c r="AF207" s="248"/>
      <c r="AG207" s="248" t="s">
        <v>134</v>
      </c>
      <c r="AH207" s="248"/>
      <c r="AI207" s="248"/>
      <c r="AJ207" s="248"/>
      <c r="AK207" s="248"/>
      <c r="AL207" s="248"/>
      <c r="AM207" s="248"/>
      <c r="AN207" s="248"/>
      <c r="AO207" s="248"/>
      <c r="AP207" s="248"/>
      <c r="AQ207" s="248"/>
      <c r="AR207" s="248"/>
      <c r="AS207" s="248"/>
      <c r="AT207" s="248"/>
      <c r="AU207" s="248"/>
      <c r="AV207" s="248"/>
      <c r="AW207" s="248"/>
      <c r="AX207" s="248"/>
      <c r="AY207" s="248"/>
      <c r="AZ207" s="248"/>
      <c r="BA207" s="248"/>
      <c r="BB207" s="248"/>
      <c r="BC207" s="248"/>
      <c r="BD207" s="248"/>
      <c r="BE207" s="248"/>
      <c r="BF207" s="248"/>
      <c r="BG207" s="248"/>
      <c r="BH207" s="248"/>
    </row>
    <row r="208" spans="1:60" outlineLevel="1" x14ac:dyDescent="0.2">
      <c r="A208" s="255">
        <v>75</v>
      </c>
      <c r="B208" s="256" t="s">
        <v>320</v>
      </c>
      <c r="C208" s="257" t="s">
        <v>321</v>
      </c>
      <c r="D208" s="258" t="s">
        <v>308</v>
      </c>
      <c r="E208" s="259">
        <v>1</v>
      </c>
      <c r="F208" s="260"/>
      <c r="G208" s="261">
        <f t="shared" si="0"/>
        <v>0</v>
      </c>
      <c r="H208" s="260">
        <v>0</v>
      </c>
      <c r="I208" s="261">
        <f t="shared" si="1"/>
        <v>0</v>
      </c>
      <c r="J208" s="260">
        <v>15000</v>
      </c>
      <c r="K208" s="261">
        <f t="shared" si="2"/>
        <v>15000</v>
      </c>
      <c r="L208" s="261">
        <v>21</v>
      </c>
      <c r="M208" s="261">
        <f t="shared" si="3"/>
        <v>0</v>
      </c>
      <c r="N208" s="259">
        <v>0</v>
      </c>
      <c r="O208" s="259">
        <f t="shared" si="4"/>
        <v>0</v>
      </c>
      <c r="P208" s="259">
        <v>0</v>
      </c>
      <c r="Q208" s="259">
        <f t="shared" si="5"/>
        <v>0</v>
      </c>
      <c r="R208" s="261"/>
      <c r="S208" s="261" t="s">
        <v>193</v>
      </c>
      <c r="T208" s="262" t="s">
        <v>194</v>
      </c>
      <c r="U208" s="247">
        <v>0</v>
      </c>
      <c r="V208" s="247">
        <f t="shared" si="6"/>
        <v>0</v>
      </c>
      <c r="W208" s="247"/>
      <c r="X208" s="247" t="s">
        <v>132</v>
      </c>
      <c r="Y208" s="247" t="s">
        <v>133</v>
      </c>
      <c r="Z208" s="248"/>
      <c r="AA208" s="248"/>
      <c r="AB208" s="248"/>
      <c r="AC208" s="248"/>
      <c r="AD208" s="248"/>
      <c r="AE208" s="248"/>
      <c r="AF208" s="248"/>
      <c r="AG208" s="248" t="s">
        <v>134</v>
      </c>
      <c r="AH208" s="248"/>
      <c r="AI208" s="248"/>
      <c r="AJ208" s="248"/>
      <c r="AK208" s="248"/>
      <c r="AL208" s="248"/>
      <c r="AM208" s="248"/>
      <c r="AN208" s="248"/>
      <c r="AO208" s="248"/>
      <c r="AP208" s="248"/>
      <c r="AQ208" s="248"/>
      <c r="AR208" s="248"/>
      <c r="AS208" s="248"/>
      <c r="AT208" s="248"/>
      <c r="AU208" s="248"/>
      <c r="AV208" s="248"/>
      <c r="AW208" s="248"/>
      <c r="AX208" s="248"/>
      <c r="AY208" s="248"/>
      <c r="AZ208" s="248"/>
      <c r="BA208" s="248"/>
      <c r="BB208" s="248"/>
      <c r="BC208" s="248"/>
      <c r="BD208" s="248"/>
      <c r="BE208" s="248"/>
      <c r="BF208" s="248"/>
      <c r="BG208" s="248"/>
      <c r="BH208" s="248"/>
    </row>
    <row r="209" spans="1:60" outlineLevel="1" x14ac:dyDescent="0.2">
      <c r="A209" s="255">
        <v>76</v>
      </c>
      <c r="B209" s="256" t="s">
        <v>322</v>
      </c>
      <c r="C209" s="257" t="s">
        <v>323</v>
      </c>
      <c r="D209" s="258" t="s">
        <v>308</v>
      </c>
      <c r="E209" s="259">
        <v>1</v>
      </c>
      <c r="F209" s="260"/>
      <c r="G209" s="261">
        <f t="shared" si="0"/>
        <v>0</v>
      </c>
      <c r="H209" s="260">
        <v>0</v>
      </c>
      <c r="I209" s="261">
        <f t="shared" si="1"/>
        <v>0</v>
      </c>
      <c r="J209" s="260">
        <v>2000</v>
      </c>
      <c r="K209" s="261">
        <f t="shared" si="2"/>
        <v>2000</v>
      </c>
      <c r="L209" s="261">
        <v>21</v>
      </c>
      <c r="M209" s="261">
        <f t="shared" si="3"/>
        <v>0</v>
      </c>
      <c r="N209" s="259">
        <v>0</v>
      </c>
      <c r="O209" s="259">
        <f t="shared" si="4"/>
        <v>0</v>
      </c>
      <c r="P209" s="259">
        <v>0</v>
      </c>
      <c r="Q209" s="259">
        <f t="shared" si="5"/>
        <v>0</v>
      </c>
      <c r="R209" s="261"/>
      <c r="S209" s="261" t="s">
        <v>193</v>
      </c>
      <c r="T209" s="262" t="s">
        <v>194</v>
      </c>
      <c r="U209" s="247">
        <v>0</v>
      </c>
      <c r="V209" s="247">
        <f t="shared" si="6"/>
        <v>0</v>
      </c>
      <c r="W209" s="247"/>
      <c r="X209" s="247" t="s">
        <v>132</v>
      </c>
      <c r="Y209" s="247" t="s">
        <v>133</v>
      </c>
      <c r="Z209" s="248"/>
      <c r="AA209" s="248"/>
      <c r="AB209" s="248"/>
      <c r="AC209" s="248"/>
      <c r="AD209" s="248"/>
      <c r="AE209" s="248"/>
      <c r="AF209" s="248"/>
      <c r="AG209" s="248" t="s">
        <v>134</v>
      </c>
      <c r="AH209" s="248"/>
      <c r="AI209" s="248"/>
      <c r="AJ209" s="248"/>
      <c r="AK209" s="248"/>
      <c r="AL209" s="248"/>
      <c r="AM209" s="248"/>
      <c r="AN209" s="248"/>
      <c r="AO209" s="248"/>
      <c r="AP209" s="248"/>
      <c r="AQ209" s="248"/>
      <c r="AR209" s="248"/>
      <c r="AS209" s="248"/>
      <c r="AT209" s="248"/>
      <c r="AU209" s="248"/>
      <c r="AV209" s="248"/>
      <c r="AW209" s="248"/>
      <c r="AX209" s="248"/>
      <c r="AY209" s="248"/>
      <c r="AZ209" s="248"/>
      <c r="BA209" s="248"/>
      <c r="BB209" s="248"/>
      <c r="BC209" s="248"/>
      <c r="BD209" s="248"/>
      <c r="BE209" s="248"/>
      <c r="BF209" s="248"/>
      <c r="BG209" s="248"/>
      <c r="BH209" s="248"/>
    </row>
    <row r="210" spans="1:60" outlineLevel="1" x14ac:dyDescent="0.2">
      <c r="A210" s="255">
        <v>77</v>
      </c>
      <c r="B210" s="256" t="s">
        <v>324</v>
      </c>
      <c r="C210" s="257" t="s">
        <v>325</v>
      </c>
      <c r="D210" s="258" t="s">
        <v>308</v>
      </c>
      <c r="E210" s="259">
        <v>1</v>
      </c>
      <c r="F210" s="260"/>
      <c r="G210" s="261">
        <f t="shared" si="0"/>
        <v>0</v>
      </c>
      <c r="H210" s="260">
        <v>0</v>
      </c>
      <c r="I210" s="261">
        <f t="shared" si="1"/>
        <v>0</v>
      </c>
      <c r="J210" s="260">
        <v>2000</v>
      </c>
      <c r="K210" s="261">
        <f t="shared" si="2"/>
        <v>2000</v>
      </c>
      <c r="L210" s="261">
        <v>21</v>
      </c>
      <c r="M210" s="261">
        <f t="shared" si="3"/>
        <v>0</v>
      </c>
      <c r="N210" s="259">
        <v>0</v>
      </c>
      <c r="O210" s="259">
        <f t="shared" si="4"/>
        <v>0</v>
      </c>
      <c r="P210" s="259">
        <v>0</v>
      </c>
      <c r="Q210" s="259">
        <f t="shared" si="5"/>
        <v>0</v>
      </c>
      <c r="R210" s="261"/>
      <c r="S210" s="261" t="s">
        <v>193</v>
      </c>
      <c r="T210" s="262" t="s">
        <v>194</v>
      </c>
      <c r="U210" s="247">
        <v>0</v>
      </c>
      <c r="V210" s="247">
        <f t="shared" si="6"/>
        <v>0</v>
      </c>
      <c r="W210" s="247"/>
      <c r="X210" s="247" t="s">
        <v>132</v>
      </c>
      <c r="Y210" s="247" t="s">
        <v>133</v>
      </c>
      <c r="Z210" s="248"/>
      <c r="AA210" s="248"/>
      <c r="AB210" s="248"/>
      <c r="AC210" s="248"/>
      <c r="AD210" s="248"/>
      <c r="AE210" s="248"/>
      <c r="AF210" s="248"/>
      <c r="AG210" s="248" t="s">
        <v>134</v>
      </c>
      <c r="AH210" s="248"/>
      <c r="AI210" s="248"/>
      <c r="AJ210" s="248"/>
      <c r="AK210" s="248"/>
      <c r="AL210" s="248"/>
      <c r="AM210" s="248"/>
      <c r="AN210" s="248"/>
      <c r="AO210" s="248"/>
      <c r="AP210" s="248"/>
      <c r="AQ210" s="248"/>
      <c r="AR210" s="248"/>
      <c r="AS210" s="248"/>
      <c r="AT210" s="248"/>
      <c r="AU210" s="248"/>
      <c r="AV210" s="248"/>
      <c r="AW210" s="248"/>
      <c r="AX210" s="248"/>
      <c r="AY210" s="248"/>
      <c r="AZ210" s="248"/>
      <c r="BA210" s="248"/>
      <c r="BB210" s="248"/>
      <c r="BC210" s="248"/>
      <c r="BD210" s="248"/>
      <c r="BE210" s="248"/>
      <c r="BF210" s="248"/>
      <c r="BG210" s="248"/>
      <c r="BH210" s="248"/>
    </row>
    <row r="211" spans="1:60" outlineLevel="1" x14ac:dyDescent="0.2">
      <c r="A211" s="255">
        <v>78</v>
      </c>
      <c r="B211" s="256" t="s">
        <v>326</v>
      </c>
      <c r="C211" s="257" t="s">
        <v>327</v>
      </c>
      <c r="D211" s="258" t="s">
        <v>308</v>
      </c>
      <c r="E211" s="259">
        <v>1</v>
      </c>
      <c r="F211" s="260"/>
      <c r="G211" s="261">
        <f t="shared" si="0"/>
        <v>0</v>
      </c>
      <c r="H211" s="260">
        <v>0</v>
      </c>
      <c r="I211" s="261">
        <f t="shared" si="1"/>
        <v>0</v>
      </c>
      <c r="J211" s="260">
        <v>2000</v>
      </c>
      <c r="K211" s="261">
        <f t="shared" si="2"/>
        <v>2000</v>
      </c>
      <c r="L211" s="261">
        <v>21</v>
      </c>
      <c r="M211" s="261">
        <f t="shared" si="3"/>
        <v>0</v>
      </c>
      <c r="N211" s="259">
        <v>0</v>
      </c>
      <c r="O211" s="259">
        <f t="shared" si="4"/>
        <v>0</v>
      </c>
      <c r="P211" s="259">
        <v>0</v>
      </c>
      <c r="Q211" s="259">
        <f t="shared" si="5"/>
        <v>0</v>
      </c>
      <c r="R211" s="261"/>
      <c r="S211" s="261" t="s">
        <v>193</v>
      </c>
      <c r="T211" s="262" t="s">
        <v>194</v>
      </c>
      <c r="U211" s="247">
        <v>0</v>
      </c>
      <c r="V211" s="247">
        <f t="shared" si="6"/>
        <v>0</v>
      </c>
      <c r="W211" s="247"/>
      <c r="X211" s="247" t="s">
        <v>132</v>
      </c>
      <c r="Y211" s="247" t="s">
        <v>133</v>
      </c>
      <c r="Z211" s="248"/>
      <c r="AA211" s="248"/>
      <c r="AB211" s="248"/>
      <c r="AC211" s="248"/>
      <c r="AD211" s="248"/>
      <c r="AE211" s="248"/>
      <c r="AF211" s="248"/>
      <c r="AG211" s="248" t="s">
        <v>134</v>
      </c>
      <c r="AH211" s="248"/>
      <c r="AI211" s="248"/>
      <c r="AJ211" s="248"/>
      <c r="AK211" s="248"/>
      <c r="AL211" s="248"/>
      <c r="AM211" s="248"/>
      <c r="AN211" s="248"/>
      <c r="AO211" s="248"/>
      <c r="AP211" s="248"/>
      <c r="AQ211" s="248"/>
      <c r="AR211" s="248"/>
      <c r="AS211" s="248"/>
      <c r="AT211" s="248"/>
      <c r="AU211" s="248"/>
      <c r="AV211" s="248"/>
      <c r="AW211" s="248"/>
      <c r="AX211" s="248"/>
      <c r="AY211" s="248"/>
      <c r="AZ211" s="248"/>
      <c r="BA211" s="248"/>
      <c r="BB211" s="248"/>
      <c r="BC211" s="248"/>
      <c r="BD211" s="248"/>
      <c r="BE211" s="248"/>
      <c r="BF211" s="248"/>
      <c r="BG211" s="248"/>
      <c r="BH211" s="248"/>
    </row>
    <row r="212" spans="1:60" outlineLevel="1" x14ac:dyDescent="0.2">
      <c r="A212" s="255">
        <v>79</v>
      </c>
      <c r="B212" s="256" t="s">
        <v>328</v>
      </c>
      <c r="C212" s="257" t="s">
        <v>329</v>
      </c>
      <c r="D212" s="258" t="s">
        <v>308</v>
      </c>
      <c r="E212" s="259">
        <v>1</v>
      </c>
      <c r="F212" s="260"/>
      <c r="G212" s="261">
        <f t="shared" si="0"/>
        <v>0</v>
      </c>
      <c r="H212" s="260">
        <v>0</v>
      </c>
      <c r="I212" s="261">
        <f t="shared" si="1"/>
        <v>0</v>
      </c>
      <c r="J212" s="260">
        <v>10000</v>
      </c>
      <c r="K212" s="261">
        <f t="shared" si="2"/>
        <v>10000</v>
      </c>
      <c r="L212" s="261">
        <v>21</v>
      </c>
      <c r="M212" s="261">
        <f t="shared" si="3"/>
        <v>0</v>
      </c>
      <c r="N212" s="259">
        <v>0</v>
      </c>
      <c r="O212" s="259">
        <f t="shared" si="4"/>
        <v>0</v>
      </c>
      <c r="P212" s="259">
        <v>0</v>
      </c>
      <c r="Q212" s="259">
        <f t="shared" si="5"/>
        <v>0</v>
      </c>
      <c r="R212" s="261"/>
      <c r="S212" s="261" t="s">
        <v>193</v>
      </c>
      <c r="T212" s="262" t="s">
        <v>194</v>
      </c>
      <c r="U212" s="247">
        <v>0</v>
      </c>
      <c r="V212" s="247">
        <f t="shared" si="6"/>
        <v>0</v>
      </c>
      <c r="W212" s="247"/>
      <c r="X212" s="247" t="s">
        <v>132</v>
      </c>
      <c r="Y212" s="247" t="s">
        <v>133</v>
      </c>
      <c r="Z212" s="248"/>
      <c r="AA212" s="248"/>
      <c r="AB212" s="248"/>
      <c r="AC212" s="248"/>
      <c r="AD212" s="248"/>
      <c r="AE212" s="248"/>
      <c r="AF212" s="248"/>
      <c r="AG212" s="248" t="s">
        <v>134</v>
      </c>
      <c r="AH212" s="248"/>
      <c r="AI212" s="248"/>
      <c r="AJ212" s="248"/>
      <c r="AK212" s="248"/>
      <c r="AL212" s="248"/>
      <c r="AM212" s="248"/>
      <c r="AN212" s="248"/>
      <c r="AO212" s="248"/>
      <c r="AP212" s="248"/>
      <c r="AQ212" s="248"/>
      <c r="AR212" s="248"/>
      <c r="AS212" s="248"/>
      <c r="AT212" s="248"/>
      <c r="AU212" s="248"/>
      <c r="AV212" s="248"/>
      <c r="AW212" s="248"/>
      <c r="AX212" s="248"/>
      <c r="AY212" s="248"/>
      <c r="AZ212" s="248"/>
      <c r="BA212" s="248"/>
      <c r="BB212" s="248"/>
      <c r="BC212" s="248"/>
      <c r="BD212" s="248"/>
      <c r="BE212" s="248"/>
      <c r="BF212" s="248"/>
      <c r="BG212" s="248"/>
      <c r="BH212" s="248"/>
    </row>
    <row r="213" spans="1:60" ht="22.5" outlineLevel="1" x14ac:dyDescent="0.2">
      <c r="A213" s="239">
        <v>80</v>
      </c>
      <c r="B213" s="240" t="s">
        <v>330</v>
      </c>
      <c r="C213" s="241" t="s">
        <v>331</v>
      </c>
      <c r="D213" s="242" t="s">
        <v>160</v>
      </c>
      <c r="E213" s="243">
        <v>5.51</v>
      </c>
      <c r="F213" s="244"/>
      <c r="G213" s="245">
        <f t="shared" si="0"/>
        <v>0</v>
      </c>
      <c r="H213" s="244">
        <v>39.35</v>
      </c>
      <c r="I213" s="245">
        <f t="shared" si="1"/>
        <v>216.82</v>
      </c>
      <c r="J213" s="244">
        <v>202.65</v>
      </c>
      <c r="K213" s="245">
        <f t="shared" si="2"/>
        <v>1116.5999999999999</v>
      </c>
      <c r="L213" s="245">
        <v>21</v>
      </c>
      <c r="M213" s="245">
        <f t="shared" si="3"/>
        <v>0</v>
      </c>
      <c r="N213" s="243">
        <v>6.7000000000000002E-4</v>
      </c>
      <c r="O213" s="243">
        <f t="shared" si="4"/>
        <v>0</v>
      </c>
      <c r="P213" s="243">
        <v>0.15</v>
      </c>
      <c r="Q213" s="243">
        <f t="shared" si="5"/>
        <v>0.83</v>
      </c>
      <c r="R213" s="245"/>
      <c r="S213" s="245" t="s">
        <v>193</v>
      </c>
      <c r="T213" s="246" t="s">
        <v>194</v>
      </c>
      <c r="U213" s="247">
        <v>0.35799999999999998</v>
      </c>
      <c r="V213" s="247">
        <f t="shared" si="6"/>
        <v>1.97</v>
      </c>
      <c r="W213" s="247"/>
      <c r="X213" s="247" t="s">
        <v>132</v>
      </c>
      <c r="Y213" s="247" t="s">
        <v>133</v>
      </c>
      <c r="Z213" s="248"/>
      <c r="AA213" s="248"/>
      <c r="AB213" s="248"/>
      <c r="AC213" s="248"/>
      <c r="AD213" s="248"/>
      <c r="AE213" s="248"/>
      <c r="AF213" s="248"/>
      <c r="AG213" s="248" t="s">
        <v>134</v>
      </c>
      <c r="AH213" s="248"/>
      <c r="AI213" s="248"/>
      <c r="AJ213" s="248"/>
      <c r="AK213" s="248"/>
      <c r="AL213" s="248"/>
      <c r="AM213" s="248"/>
      <c r="AN213" s="248"/>
      <c r="AO213" s="248"/>
      <c r="AP213" s="248"/>
      <c r="AQ213" s="248"/>
      <c r="AR213" s="248"/>
      <c r="AS213" s="248"/>
      <c r="AT213" s="248"/>
      <c r="AU213" s="248"/>
      <c r="AV213" s="248"/>
      <c r="AW213" s="248"/>
      <c r="AX213" s="248"/>
      <c r="AY213" s="248"/>
      <c r="AZ213" s="248"/>
      <c r="BA213" s="248"/>
      <c r="BB213" s="248"/>
      <c r="BC213" s="248"/>
      <c r="BD213" s="248"/>
      <c r="BE213" s="248"/>
      <c r="BF213" s="248"/>
      <c r="BG213" s="248"/>
      <c r="BH213" s="248"/>
    </row>
    <row r="214" spans="1:60" outlineLevel="2" x14ac:dyDescent="0.2">
      <c r="A214" s="249"/>
      <c r="B214" s="250"/>
      <c r="C214" s="252" t="s">
        <v>332</v>
      </c>
      <c r="D214" s="253"/>
      <c r="E214" s="254">
        <v>5.51</v>
      </c>
      <c r="F214" s="491"/>
      <c r="G214" s="247"/>
      <c r="H214" s="247"/>
      <c r="I214" s="247"/>
      <c r="J214" s="247"/>
      <c r="K214" s="247"/>
      <c r="L214" s="247"/>
      <c r="M214" s="247"/>
      <c r="N214" s="251"/>
      <c r="O214" s="251"/>
      <c r="P214" s="251"/>
      <c r="Q214" s="251"/>
      <c r="R214" s="247"/>
      <c r="S214" s="247"/>
      <c r="T214" s="247"/>
      <c r="U214" s="247"/>
      <c r="V214" s="247"/>
      <c r="W214" s="247"/>
      <c r="X214" s="247"/>
      <c r="Y214" s="247"/>
      <c r="Z214" s="248"/>
      <c r="AA214" s="248"/>
      <c r="AB214" s="248"/>
      <c r="AC214" s="248"/>
      <c r="AD214" s="248"/>
      <c r="AE214" s="248"/>
      <c r="AF214" s="248"/>
      <c r="AG214" s="248" t="s">
        <v>149</v>
      </c>
      <c r="AH214" s="248">
        <v>0</v>
      </c>
      <c r="AI214" s="248"/>
      <c r="AJ214" s="248"/>
      <c r="AK214" s="248"/>
      <c r="AL214" s="248"/>
      <c r="AM214" s="248"/>
      <c r="AN214" s="248"/>
      <c r="AO214" s="248"/>
      <c r="AP214" s="248"/>
      <c r="AQ214" s="248"/>
      <c r="AR214" s="248"/>
      <c r="AS214" s="248"/>
      <c r="AT214" s="248"/>
      <c r="AU214" s="248"/>
      <c r="AV214" s="248"/>
      <c r="AW214" s="248"/>
      <c r="AX214" s="248"/>
      <c r="AY214" s="248"/>
      <c r="AZ214" s="248"/>
      <c r="BA214" s="248"/>
      <c r="BB214" s="248"/>
      <c r="BC214" s="248"/>
      <c r="BD214" s="248"/>
      <c r="BE214" s="248"/>
      <c r="BF214" s="248"/>
      <c r="BG214" s="248"/>
      <c r="BH214" s="248"/>
    </row>
    <row r="215" spans="1:60" outlineLevel="1" x14ac:dyDescent="0.2">
      <c r="A215" s="255">
        <v>81</v>
      </c>
      <c r="B215" s="256" t="s">
        <v>333</v>
      </c>
      <c r="C215" s="257" t="s">
        <v>334</v>
      </c>
      <c r="D215" s="258" t="s">
        <v>101</v>
      </c>
      <c r="E215" s="259">
        <v>1</v>
      </c>
      <c r="F215" s="260"/>
      <c r="G215" s="261">
        <f>ROUND(E215*F215,2)</f>
        <v>0</v>
      </c>
      <c r="H215" s="260">
        <v>0</v>
      </c>
      <c r="I215" s="261">
        <f>ROUND(E215*H215,2)</f>
        <v>0</v>
      </c>
      <c r="J215" s="260">
        <v>291</v>
      </c>
      <c r="K215" s="261">
        <f>ROUND(E215*J215,2)</f>
        <v>291</v>
      </c>
      <c r="L215" s="261">
        <v>21</v>
      </c>
      <c r="M215" s="261">
        <f>G215*(1+L215/100)</f>
        <v>0</v>
      </c>
      <c r="N215" s="259">
        <v>0</v>
      </c>
      <c r="O215" s="259">
        <f>ROUND(E215*N215,2)</f>
        <v>0</v>
      </c>
      <c r="P215" s="259">
        <v>1.933E-2</v>
      </c>
      <c r="Q215" s="259">
        <f>ROUND(E215*P215,2)</f>
        <v>0.02</v>
      </c>
      <c r="R215" s="261" t="s">
        <v>335</v>
      </c>
      <c r="S215" s="261" t="s">
        <v>131</v>
      </c>
      <c r="T215" s="262" t="s">
        <v>131</v>
      </c>
      <c r="U215" s="247">
        <v>0.75148999999999999</v>
      </c>
      <c r="V215" s="247">
        <f>ROUND(E215*U215,2)</f>
        <v>0.75</v>
      </c>
      <c r="W215" s="247"/>
      <c r="X215" s="247" t="s">
        <v>336</v>
      </c>
      <c r="Y215" s="247" t="s">
        <v>133</v>
      </c>
      <c r="Z215" s="248"/>
      <c r="AA215" s="248"/>
      <c r="AB215" s="248"/>
      <c r="AC215" s="248"/>
      <c r="AD215" s="248"/>
      <c r="AE215" s="248"/>
      <c r="AF215" s="248"/>
      <c r="AG215" s="248" t="s">
        <v>337</v>
      </c>
      <c r="AH215" s="248"/>
      <c r="AI215" s="248"/>
      <c r="AJ215" s="248"/>
      <c r="AK215" s="248"/>
      <c r="AL215" s="248"/>
      <c r="AM215" s="248"/>
      <c r="AN215" s="248"/>
      <c r="AO215" s="248"/>
      <c r="AP215" s="248"/>
      <c r="AQ215" s="248"/>
      <c r="AR215" s="248"/>
      <c r="AS215" s="248"/>
      <c r="AT215" s="248"/>
      <c r="AU215" s="248"/>
      <c r="AV215" s="248"/>
      <c r="AW215" s="248"/>
      <c r="AX215" s="248"/>
      <c r="AY215" s="248"/>
      <c r="AZ215" s="248"/>
      <c r="BA215" s="248"/>
      <c r="BB215" s="248"/>
      <c r="BC215" s="248"/>
      <c r="BD215" s="248"/>
      <c r="BE215" s="248"/>
      <c r="BF215" s="248"/>
      <c r="BG215" s="248"/>
      <c r="BH215" s="248"/>
    </row>
    <row r="216" spans="1:60" outlineLevel="1" x14ac:dyDescent="0.2">
      <c r="A216" s="255">
        <v>82</v>
      </c>
      <c r="B216" s="256" t="s">
        <v>338</v>
      </c>
      <c r="C216" s="257" t="s">
        <v>339</v>
      </c>
      <c r="D216" s="258" t="s">
        <v>101</v>
      </c>
      <c r="E216" s="259">
        <v>1</v>
      </c>
      <c r="F216" s="260"/>
      <c r="G216" s="261">
        <f>ROUND(E216*F216,2)</f>
        <v>0</v>
      </c>
      <c r="H216" s="260">
        <v>0</v>
      </c>
      <c r="I216" s="261">
        <f>ROUND(E216*H216,2)</f>
        <v>0</v>
      </c>
      <c r="J216" s="260">
        <v>405.5</v>
      </c>
      <c r="K216" s="261">
        <f>ROUND(E216*J216,2)</f>
        <v>405.5</v>
      </c>
      <c r="L216" s="261">
        <v>21</v>
      </c>
      <c r="M216" s="261">
        <f>G216*(1+L216/100)</f>
        <v>0</v>
      </c>
      <c r="N216" s="259">
        <v>0</v>
      </c>
      <c r="O216" s="259">
        <f>ROUND(E216*N216,2)</f>
        <v>0</v>
      </c>
      <c r="P216" s="259">
        <v>3.1870000000000002E-2</v>
      </c>
      <c r="Q216" s="259">
        <f>ROUND(E216*P216,2)</f>
        <v>0.03</v>
      </c>
      <c r="R216" s="261" t="s">
        <v>335</v>
      </c>
      <c r="S216" s="261" t="s">
        <v>131</v>
      </c>
      <c r="T216" s="262" t="s">
        <v>131</v>
      </c>
      <c r="U216" s="247">
        <v>1.2882800000000001</v>
      </c>
      <c r="V216" s="247">
        <f>ROUND(E216*U216,2)</f>
        <v>1.29</v>
      </c>
      <c r="W216" s="247"/>
      <c r="X216" s="247" t="s">
        <v>336</v>
      </c>
      <c r="Y216" s="247" t="s">
        <v>133</v>
      </c>
      <c r="Z216" s="248"/>
      <c r="AA216" s="248"/>
      <c r="AB216" s="248"/>
      <c r="AC216" s="248"/>
      <c r="AD216" s="248"/>
      <c r="AE216" s="248"/>
      <c r="AF216" s="248"/>
      <c r="AG216" s="248" t="s">
        <v>337</v>
      </c>
      <c r="AH216" s="248"/>
      <c r="AI216" s="248"/>
      <c r="AJ216" s="248"/>
      <c r="AK216" s="248"/>
      <c r="AL216" s="248"/>
      <c r="AM216" s="248"/>
      <c r="AN216" s="248"/>
      <c r="AO216" s="248"/>
      <c r="AP216" s="248"/>
      <c r="AQ216" s="248"/>
      <c r="AR216" s="248"/>
      <c r="AS216" s="248"/>
      <c r="AT216" s="248"/>
      <c r="AU216" s="248"/>
      <c r="AV216" s="248"/>
      <c r="AW216" s="248"/>
      <c r="AX216" s="248"/>
      <c r="AY216" s="248"/>
      <c r="AZ216" s="248"/>
      <c r="BA216" s="248"/>
      <c r="BB216" s="248"/>
      <c r="BC216" s="248"/>
      <c r="BD216" s="248"/>
      <c r="BE216" s="248"/>
      <c r="BF216" s="248"/>
      <c r="BG216" s="248"/>
      <c r="BH216" s="248"/>
    </row>
    <row r="217" spans="1:60" outlineLevel="1" x14ac:dyDescent="0.2">
      <c r="A217" s="239">
        <v>83</v>
      </c>
      <c r="B217" s="240" t="s">
        <v>340</v>
      </c>
      <c r="C217" s="241" t="s">
        <v>341</v>
      </c>
      <c r="D217" s="242" t="s">
        <v>308</v>
      </c>
      <c r="E217" s="243">
        <v>7</v>
      </c>
      <c r="F217" s="244"/>
      <c r="G217" s="245">
        <f>ROUND(E217*F217,2)</f>
        <v>0</v>
      </c>
      <c r="H217" s="244">
        <v>0.39</v>
      </c>
      <c r="I217" s="245">
        <f>ROUND(E217*H217,2)</f>
        <v>2.73</v>
      </c>
      <c r="J217" s="244">
        <v>299.61</v>
      </c>
      <c r="K217" s="245">
        <f>ROUND(E217*J217,2)</f>
        <v>2097.27</v>
      </c>
      <c r="L217" s="245">
        <v>21</v>
      </c>
      <c r="M217" s="245">
        <f>G217*(1+L217/100)</f>
        <v>0</v>
      </c>
      <c r="N217" s="243">
        <v>0</v>
      </c>
      <c r="O217" s="243">
        <f>ROUND(E217*N217,2)</f>
        <v>0</v>
      </c>
      <c r="P217" s="243">
        <v>2.3949999999999999E-2</v>
      </c>
      <c r="Q217" s="243">
        <f>ROUND(E217*P217,2)</f>
        <v>0.17</v>
      </c>
      <c r="R217" s="245"/>
      <c r="S217" s="245" t="s">
        <v>193</v>
      </c>
      <c r="T217" s="246" t="s">
        <v>194</v>
      </c>
      <c r="U217" s="247">
        <v>0.42957000000000001</v>
      </c>
      <c r="V217" s="247">
        <f>ROUND(E217*U217,2)</f>
        <v>3.01</v>
      </c>
      <c r="W217" s="247"/>
      <c r="X217" s="247" t="s">
        <v>336</v>
      </c>
      <c r="Y217" s="247" t="s">
        <v>133</v>
      </c>
      <c r="Z217" s="248"/>
      <c r="AA217" s="248"/>
      <c r="AB217" s="248"/>
      <c r="AC217" s="248"/>
      <c r="AD217" s="248"/>
      <c r="AE217" s="248"/>
      <c r="AF217" s="248"/>
      <c r="AG217" s="248" t="s">
        <v>342</v>
      </c>
      <c r="AH217" s="248"/>
      <c r="AI217" s="248"/>
      <c r="AJ217" s="248"/>
      <c r="AK217" s="248"/>
      <c r="AL217" s="248"/>
      <c r="AM217" s="248"/>
      <c r="AN217" s="248"/>
      <c r="AO217" s="248"/>
      <c r="AP217" s="248"/>
      <c r="AQ217" s="248"/>
      <c r="AR217" s="248"/>
      <c r="AS217" s="248"/>
      <c r="AT217" s="248"/>
      <c r="AU217" s="248"/>
      <c r="AV217" s="248"/>
      <c r="AW217" s="248"/>
      <c r="AX217" s="248"/>
      <c r="AY217" s="248"/>
      <c r="AZ217" s="248"/>
      <c r="BA217" s="248"/>
      <c r="BB217" s="248"/>
      <c r="BC217" s="248"/>
      <c r="BD217" s="248"/>
      <c r="BE217" s="248"/>
      <c r="BF217" s="248"/>
      <c r="BG217" s="248"/>
      <c r="BH217" s="248"/>
    </row>
    <row r="218" spans="1:60" ht="22.5" outlineLevel="2" x14ac:dyDescent="0.2">
      <c r="A218" s="249"/>
      <c r="B218" s="250"/>
      <c r="C218" s="479" t="s">
        <v>343</v>
      </c>
      <c r="D218" s="479"/>
      <c r="E218" s="479"/>
      <c r="F218" s="493"/>
      <c r="G218" s="479"/>
      <c r="H218" s="247"/>
      <c r="I218" s="247"/>
      <c r="J218" s="247"/>
      <c r="K218" s="247"/>
      <c r="L218" s="247"/>
      <c r="M218" s="247"/>
      <c r="N218" s="251"/>
      <c r="O218" s="251"/>
      <c r="P218" s="251"/>
      <c r="Q218" s="251"/>
      <c r="R218" s="247"/>
      <c r="S218" s="247"/>
      <c r="T218" s="247"/>
      <c r="U218" s="247"/>
      <c r="V218" s="247"/>
      <c r="W218" s="247"/>
      <c r="X218" s="247"/>
      <c r="Y218" s="247"/>
      <c r="Z218" s="248"/>
      <c r="AA218" s="248"/>
      <c r="AB218" s="248"/>
      <c r="AC218" s="248"/>
      <c r="AD218" s="248"/>
      <c r="AE218" s="248"/>
      <c r="AF218" s="248"/>
      <c r="AG218" s="248" t="s">
        <v>157</v>
      </c>
      <c r="AH218" s="248"/>
      <c r="AI218" s="248"/>
      <c r="AJ218" s="248"/>
      <c r="AK218" s="248"/>
      <c r="AL218" s="248"/>
      <c r="AM218" s="248"/>
      <c r="AN218" s="248"/>
      <c r="AO218" s="248"/>
      <c r="AP218" s="248"/>
      <c r="AQ218" s="248"/>
      <c r="AR218" s="248"/>
      <c r="AS218" s="248"/>
      <c r="AT218" s="248"/>
      <c r="AU218" s="248"/>
      <c r="AV218" s="248"/>
      <c r="AW218" s="248"/>
      <c r="AX218" s="248"/>
      <c r="AY218" s="248"/>
      <c r="AZ218" s="248"/>
      <c r="BA218" s="264" t="str">
        <f>C218</f>
        <v>Svislé přemístění ze 2. NP, nebo 1. PP, vodorovné vnitrostaveništní přemístění do 30 m, odvoz na skládku do 10 km. Bez poplatku za skládku.</v>
      </c>
      <c r="BB218" s="248"/>
      <c r="BC218" s="248"/>
      <c r="BD218" s="248"/>
      <c r="BE218" s="248"/>
      <c r="BF218" s="248"/>
      <c r="BG218" s="248"/>
      <c r="BH218" s="248"/>
    </row>
    <row r="219" spans="1:60" x14ac:dyDescent="0.2">
      <c r="A219" s="263" t="s">
        <v>125</v>
      </c>
      <c r="B219" s="232" t="s">
        <v>61</v>
      </c>
      <c r="C219" s="233" t="s">
        <v>62</v>
      </c>
      <c r="D219" s="234"/>
      <c r="E219" s="235"/>
      <c r="F219" s="489"/>
      <c r="G219" s="236">
        <f>SUMIF(AG220:AG221,"&lt;&gt;NOR",G220:G221)</f>
        <v>0</v>
      </c>
      <c r="H219" s="236"/>
      <c r="I219" s="236">
        <f>SUM(I220:I221)</f>
        <v>0</v>
      </c>
      <c r="J219" s="236"/>
      <c r="K219" s="236">
        <f>SUM(K220:K221)</f>
        <v>103890.23</v>
      </c>
      <c r="L219" s="236"/>
      <c r="M219" s="236">
        <f>SUM(M220:M221)</f>
        <v>0</v>
      </c>
      <c r="N219" s="235"/>
      <c r="O219" s="235">
        <f>SUM(O220:O221)</f>
        <v>0</v>
      </c>
      <c r="P219" s="235"/>
      <c r="Q219" s="235">
        <f>SUM(Q220:Q221)</f>
        <v>0</v>
      </c>
      <c r="R219" s="236"/>
      <c r="S219" s="236"/>
      <c r="T219" s="237"/>
      <c r="U219" s="238"/>
      <c r="V219" s="238">
        <f>SUM(V220:V221)</f>
        <v>220.61</v>
      </c>
      <c r="W219" s="238"/>
      <c r="X219" s="238"/>
      <c r="Y219" s="238"/>
      <c r="AG219" t="s">
        <v>126</v>
      </c>
    </row>
    <row r="220" spans="1:60" ht="22.5" outlineLevel="1" x14ac:dyDescent="0.2">
      <c r="A220" s="239">
        <v>84</v>
      </c>
      <c r="B220" s="240" t="s">
        <v>344</v>
      </c>
      <c r="C220" s="241" t="s">
        <v>345</v>
      </c>
      <c r="D220" s="242" t="s">
        <v>152</v>
      </c>
      <c r="E220" s="243">
        <v>116.59958</v>
      </c>
      <c r="F220" s="244"/>
      <c r="G220" s="245">
        <f>ROUND(E220*F220,2)</f>
        <v>0</v>
      </c>
      <c r="H220" s="244">
        <v>0</v>
      </c>
      <c r="I220" s="245">
        <f>ROUND(E220*H220,2)</f>
        <v>0</v>
      </c>
      <c r="J220" s="244">
        <v>891</v>
      </c>
      <c r="K220" s="245">
        <f>ROUND(E220*J220,2)</f>
        <v>103890.23</v>
      </c>
      <c r="L220" s="245">
        <v>21</v>
      </c>
      <c r="M220" s="245">
        <f>G220*(1+L220/100)</f>
        <v>0</v>
      </c>
      <c r="N220" s="243">
        <v>0</v>
      </c>
      <c r="O220" s="243">
        <f>ROUND(E220*N220,2)</f>
        <v>0</v>
      </c>
      <c r="P220" s="243">
        <v>0</v>
      </c>
      <c r="Q220" s="243">
        <f>ROUND(E220*P220,2)</f>
        <v>0</v>
      </c>
      <c r="R220" s="245" t="s">
        <v>220</v>
      </c>
      <c r="S220" s="245" t="s">
        <v>131</v>
      </c>
      <c r="T220" s="246" t="s">
        <v>131</v>
      </c>
      <c r="U220" s="247">
        <v>1.8919999999999999</v>
      </c>
      <c r="V220" s="247">
        <f>ROUND(E220*U220,2)</f>
        <v>220.61</v>
      </c>
      <c r="W220" s="247"/>
      <c r="X220" s="247" t="s">
        <v>346</v>
      </c>
      <c r="Y220" s="247" t="s">
        <v>133</v>
      </c>
      <c r="Z220" s="248"/>
      <c r="AA220" s="248"/>
      <c r="AB220" s="248"/>
      <c r="AC220" s="248"/>
      <c r="AD220" s="248"/>
      <c r="AE220" s="248"/>
      <c r="AF220" s="248"/>
      <c r="AG220" s="248" t="s">
        <v>347</v>
      </c>
      <c r="AH220" s="248"/>
      <c r="AI220" s="248"/>
      <c r="AJ220" s="248"/>
      <c r="AK220" s="248"/>
      <c r="AL220" s="248"/>
      <c r="AM220" s="248"/>
      <c r="AN220" s="248"/>
      <c r="AO220" s="248"/>
      <c r="AP220" s="248"/>
      <c r="AQ220" s="248"/>
      <c r="AR220" s="248"/>
      <c r="AS220" s="248"/>
      <c r="AT220" s="248"/>
      <c r="AU220" s="248"/>
      <c r="AV220" s="248"/>
      <c r="AW220" s="248"/>
      <c r="AX220" s="248"/>
      <c r="AY220" s="248"/>
      <c r="AZ220" s="248"/>
      <c r="BA220" s="248"/>
      <c r="BB220" s="248"/>
      <c r="BC220" s="248"/>
      <c r="BD220" s="248"/>
      <c r="BE220" s="248"/>
      <c r="BF220" s="248"/>
      <c r="BG220" s="248"/>
      <c r="BH220" s="248"/>
    </row>
    <row r="221" spans="1:60" outlineLevel="2" x14ac:dyDescent="0.2">
      <c r="A221" s="249"/>
      <c r="B221" s="250"/>
      <c r="C221" s="480" t="s">
        <v>348</v>
      </c>
      <c r="D221" s="480"/>
      <c r="E221" s="480"/>
      <c r="F221" s="490"/>
      <c r="G221" s="480"/>
      <c r="H221" s="247"/>
      <c r="I221" s="247"/>
      <c r="J221" s="247"/>
      <c r="K221" s="247"/>
      <c r="L221" s="247"/>
      <c r="M221" s="247"/>
      <c r="N221" s="251"/>
      <c r="O221" s="251"/>
      <c r="P221" s="251"/>
      <c r="Q221" s="251"/>
      <c r="R221" s="247"/>
      <c r="S221" s="247"/>
      <c r="T221" s="247"/>
      <c r="U221" s="247"/>
      <c r="V221" s="247"/>
      <c r="W221" s="247"/>
      <c r="X221" s="247"/>
      <c r="Y221" s="247"/>
      <c r="Z221" s="248"/>
      <c r="AA221" s="248"/>
      <c r="AB221" s="248"/>
      <c r="AC221" s="248"/>
      <c r="AD221" s="248"/>
      <c r="AE221" s="248"/>
      <c r="AF221" s="248"/>
      <c r="AG221" s="248" t="s">
        <v>136</v>
      </c>
      <c r="AH221" s="248"/>
      <c r="AI221" s="248"/>
      <c r="AJ221" s="248"/>
      <c r="AK221" s="248"/>
      <c r="AL221" s="248"/>
      <c r="AM221" s="248"/>
      <c r="AN221" s="248"/>
      <c r="AO221" s="248"/>
      <c r="AP221" s="248"/>
      <c r="AQ221" s="248"/>
      <c r="AR221" s="248"/>
      <c r="AS221" s="248"/>
      <c r="AT221" s="248"/>
      <c r="AU221" s="248"/>
      <c r="AV221" s="248"/>
      <c r="AW221" s="248"/>
      <c r="AX221" s="248"/>
      <c r="AY221" s="248"/>
      <c r="AZ221" s="248"/>
      <c r="BA221" s="248"/>
      <c r="BB221" s="248"/>
      <c r="BC221" s="248"/>
      <c r="BD221" s="248"/>
      <c r="BE221" s="248"/>
      <c r="BF221" s="248"/>
      <c r="BG221" s="248"/>
      <c r="BH221" s="248"/>
    </row>
    <row r="222" spans="1:60" x14ac:dyDescent="0.2">
      <c r="A222" s="263" t="s">
        <v>125</v>
      </c>
      <c r="B222" s="232" t="s">
        <v>63</v>
      </c>
      <c r="C222" s="233" t="s">
        <v>64</v>
      </c>
      <c r="D222" s="234"/>
      <c r="E222" s="235"/>
      <c r="F222" s="489"/>
      <c r="G222" s="236">
        <f>SUMIF(AG223:AG228,"&lt;&gt;NOR",G223:G228)</f>
        <v>0</v>
      </c>
      <c r="H222" s="236"/>
      <c r="I222" s="236">
        <f>SUM(I223:I228)</f>
        <v>130988.02</v>
      </c>
      <c r="J222" s="236"/>
      <c r="K222" s="236">
        <f>SUM(K223:K228)</f>
        <v>35989.189999999995</v>
      </c>
      <c r="L222" s="236"/>
      <c r="M222" s="236">
        <f>SUM(M223:M228)</f>
        <v>0</v>
      </c>
      <c r="N222" s="235"/>
      <c r="O222" s="235">
        <f>SUM(O223:O228)</f>
        <v>1.82</v>
      </c>
      <c r="P222" s="235"/>
      <c r="Q222" s="235">
        <f>SUM(Q223:Q228)</f>
        <v>0</v>
      </c>
      <c r="R222" s="236"/>
      <c r="S222" s="236"/>
      <c r="T222" s="237"/>
      <c r="U222" s="238"/>
      <c r="V222" s="238">
        <f>SUM(V223:V228)</f>
        <v>75.16</v>
      </c>
      <c r="W222" s="238"/>
      <c r="X222" s="238"/>
      <c r="Y222" s="238"/>
      <c r="AG222" t="s">
        <v>126</v>
      </c>
    </row>
    <row r="223" spans="1:60" ht="56.25" outlineLevel="1" x14ac:dyDescent="0.2">
      <c r="A223" s="239">
        <v>85</v>
      </c>
      <c r="B223" s="240" t="s">
        <v>349</v>
      </c>
      <c r="C223" s="241" t="s">
        <v>350</v>
      </c>
      <c r="D223" s="242" t="s">
        <v>160</v>
      </c>
      <c r="E223" s="243">
        <v>247.26</v>
      </c>
      <c r="F223" s="244"/>
      <c r="G223" s="245">
        <f>ROUND(E223*F223,2)</f>
        <v>0</v>
      </c>
      <c r="H223" s="244">
        <v>519.82000000000005</v>
      </c>
      <c r="I223" s="245">
        <f>ROUND(E223*H223,2)</f>
        <v>128530.69</v>
      </c>
      <c r="J223" s="244">
        <v>141.18</v>
      </c>
      <c r="K223" s="245">
        <f>ROUND(E223*J223,2)</f>
        <v>34908.17</v>
      </c>
      <c r="L223" s="245">
        <v>21</v>
      </c>
      <c r="M223" s="245">
        <f>G223*(1+L223/100)</f>
        <v>0</v>
      </c>
      <c r="N223" s="243">
        <v>7.3000000000000001E-3</v>
      </c>
      <c r="O223" s="243">
        <f>ROUND(E223*N223,2)</f>
        <v>1.8</v>
      </c>
      <c r="P223" s="243">
        <v>0</v>
      </c>
      <c r="Q223" s="243">
        <f>ROUND(E223*P223,2)</f>
        <v>0</v>
      </c>
      <c r="R223" s="245" t="s">
        <v>335</v>
      </c>
      <c r="S223" s="245" t="s">
        <v>131</v>
      </c>
      <c r="T223" s="246" t="s">
        <v>131</v>
      </c>
      <c r="U223" s="247">
        <v>0.29593000000000003</v>
      </c>
      <c r="V223" s="247">
        <f>ROUND(E223*U223,2)</f>
        <v>73.17</v>
      </c>
      <c r="W223" s="247"/>
      <c r="X223" s="247" t="s">
        <v>336</v>
      </c>
      <c r="Y223" s="247" t="s">
        <v>133</v>
      </c>
      <c r="Z223" s="248"/>
      <c r="AA223" s="248"/>
      <c r="AB223" s="248"/>
      <c r="AC223" s="248"/>
      <c r="AD223" s="248"/>
      <c r="AE223" s="248"/>
      <c r="AF223" s="248"/>
      <c r="AG223" s="248" t="s">
        <v>342</v>
      </c>
      <c r="AH223" s="248"/>
      <c r="AI223" s="248"/>
      <c r="AJ223" s="248"/>
      <c r="AK223" s="248"/>
      <c r="AL223" s="248"/>
      <c r="AM223" s="248"/>
      <c r="AN223" s="248"/>
      <c r="AO223" s="248"/>
      <c r="AP223" s="248"/>
      <c r="AQ223" s="248"/>
      <c r="AR223" s="248"/>
      <c r="AS223" s="248"/>
      <c r="AT223" s="248"/>
      <c r="AU223" s="248"/>
      <c r="AV223" s="248"/>
      <c r="AW223" s="248"/>
      <c r="AX223" s="248"/>
      <c r="AY223" s="248"/>
      <c r="AZ223" s="248"/>
      <c r="BA223" s="248"/>
      <c r="BB223" s="248"/>
      <c r="BC223" s="248"/>
      <c r="BD223" s="248"/>
      <c r="BE223" s="248"/>
      <c r="BF223" s="248"/>
      <c r="BG223" s="248"/>
      <c r="BH223" s="248"/>
    </row>
    <row r="224" spans="1:60" ht="33.75" outlineLevel="2" x14ac:dyDescent="0.2">
      <c r="A224" s="249"/>
      <c r="B224" s="250"/>
      <c r="C224" s="252" t="s">
        <v>352</v>
      </c>
      <c r="D224" s="253"/>
      <c r="E224" s="254">
        <v>247.26</v>
      </c>
      <c r="F224" s="491"/>
      <c r="G224" s="247"/>
      <c r="H224" s="247"/>
      <c r="I224" s="247"/>
      <c r="J224" s="247"/>
      <c r="K224" s="247"/>
      <c r="L224" s="247"/>
      <c r="M224" s="247"/>
      <c r="N224" s="251"/>
      <c r="O224" s="251"/>
      <c r="P224" s="251"/>
      <c r="Q224" s="251"/>
      <c r="R224" s="247"/>
      <c r="S224" s="247"/>
      <c r="T224" s="247"/>
      <c r="U224" s="247"/>
      <c r="V224" s="247"/>
      <c r="W224" s="247"/>
      <c r="X224" s="247"/>
      <c r="Y224" s="247"/>
      <c r="Z224" s="248"/>
      <c r="AA224" s="248"/>
      <c r="AB224" s="248"/>
      <c r="AC224" s="248"/>
      <c r="AD224" s="248"/>
      <c r="AE224" s="248"/>
      <c r="AF224" s="248"/>
      <c r="AG224" s="248" t="s">
        <v>149</v>
      </c>
      <c r="AH224" s="248">
        <v>0</v>
      </c>
      <c r="AI224" s="248"/>
      <c r="AJ224" s="248"/>
      <c r="AK224" s="248"/>
      <c r="AL224" s="248"/>
      <c r="AM224" s="248"/>
      <c r="AN224" s="248"/>
      <c r="AO224" s="248"/>
      <c r="AP224" s="248"/>
      <c r="AQ224" s="248"/>
      <c r="AR224" s="248"/>
      <c r="AS224" s="248"/>
      <c r="AT224" s="248"/>
      <c r="AU224" s="248"/>
      <c r="AV224" s="248"/>
      <c r="AW224" s="248"/>
      <c r="AX224" s="248"/>
      <c r="AY224" s="248"/>
      <c r="AZ224" s="248"/>
      <c r="BA224" s="248"/>
      <c r="BB224" s="248"/>
      <c r="BC224" s="248"/>
      <c r="BD224" s="248"/>
      <c r="BE224" s="248"/>
      <c r="BF224" s="248"/>
      <c r="BG224" s="248"/>
      <c r="BH224" s="248"/>
    </row>
    <row r="225" spans="1:60" ht="22.5" outlineLevel="1" x14ac:dyDescent="0.2">
      <c r="A225" s="239">
        <v>86</v>
      </c>
      <c r="B225" s="240" t="s">
        <v>353</v>
      </c>
      <c r="C225" s="241" t="s">
        <v>354</v>
      </c>
      <c r="D225" s="242" t="s">
        <v>160</v>
      </c>
      <c r="E225" s="243">
        <v>4.4960000000000004</v>
      </c>
      <c r="F225" s="244"/>
      <c r="G225" s="245">
        <f>ROUND(E225*F225,2)</f>
        <v>0</v>
      </c>
      <c r="H225" s="244">
        <v>546.55999999999995</v>
      </c>
      <c r="I225" s="245">
        <f>ROUND(E225*H225,2)</f>
        <v>2457.33</v>
      </c>
      <c r="J225" s="244">
        <v>240.44</v>
      </c>
      <c r="K225" s="245">
        <f>ROUND(E225*J225,2)</f>
        <v>1081.02</v>
      </c>
      <c r="L225" s="245">
        <v>21</v>
      </c>
      <c r="M225" s="245">
        <f>G225*(1+L225/100)</f>
        <v>0</v>
      </c>
      <c r="N225" s="243">
        <v>3.7799999999999999E-3</v>
      </c>
      <c r="O225" s="243">
        <f>ROUND(E225*N225,2)</f>
        <v>0.02</v>
      </c>
      <c r="P225" s="243">
        <v>0</v>
      </c>
      <c r="Q225" s="243">
        <f>ROUND(E225*P225,2)</f>
        <v>0</v>
      </c>
      <c r="R225" s="245" t="s">
        <v>335</v>
      </c>
      <c r="S225" s="245" t="s">
        <v>131</v>
      </c>
      <c r="T225" s="246" t="s">
        <v>131</v>
      </c>
      <c r="U225" s="247">
        <v>0.44212000000000001</v>
      </c>
      <c r="V225" s="247">
        <f>ROUND(E225*U225,2)</f>
        <v>1.99</v>
      </c>
      <c r="W225" s="247"/>
      <c r="X225" s="247" t="s">
        <v>336</v>
      </c>
      <c r="Y225" s="247" t="s">
        <v>133</v>
      </c>
      <c r="Z225" s="248"/>
      <c r="AA225" s="248"/>
      <c r="AB225" s="248"/>
      <c r="AC225" s="248"/>
      <c r="AD225" s="248"/>
      <c r="AE225" s="248"/>
      <c r="AF225" s="248"/>
      <c r="AG225" s="248" t="s">
        <v>342</v>
      </c>
      <c r="AH225" s="248"/>
      <c r="AI225" s="248"/>
      <c r="AJ225" s="248"/>
      <c r="AK225" s="248"/>
      <c r="AL225" s="248"/>
      <c r="AM225" s="248"/>
      <c r="AN225" s="248"/>
      <c r="AO225" s="248"/>
      <c r="AP225" s="248"/>
      <c r="AQ225" s="248"/>
      <c r="AR225" s="248"/>
      <c r="AS225" s="248"/>
      <c r="AT225" s="248"/>
      <c r="AU225" s="248"/>
      <c r="AV225" s="248"/>
      <c r="AW225" s="248"/>
      <c r="AX225" s="248"/>
      <c r="AY225" s="248"/>
      <c r="AZ225" s="248"/>
      <c r="BA225" s="248"/>
      <c r="BB225" s="248"/>
      <c r="BC225" s="248"/>
      <c r="BD225" s="248"/>
      <c r="BE225" s="248"/>
      <c r="BF225" s="248"/>
      <c r="BG225" s="248"/>
      <c r="BH225" s="248"/>
    </row>
    <row r="226" spans="1:60" ht="22.5" outlineLevel="2" x14ac:dyDescent="0.2">
      <c r="A226" s="249"/>
      <c r="B226" s="250"/>
      <c r="C226" s="479" t="s">
        <v>355</v>
      </c>
      <c r="D226" s="479"/>
      <c r="E226" s="479"/>
      <c r="F226" s="493"/>
      <c r="G226" s="479"/>
      <c r="H226" s="247"/>
      <c r="I226" s="247"/>
      <c r="J226" s="247"/>
      <c r="K226" s="247"/>
      <c r="L226" s="247"/>
      <c r="M226" s="247"/>
      <c r="N226" s="251"/>
      <c r="O226" s="251"/>
      <c r="P226" s="251"/>
      <c r="Q226" s="251"/>
      <c r="R226" s="247"/>
      <c r="S226" s="247"/>
      <c r="T226" s="247"/>
      <c r="U226" s="247"/>
      <c r="V226" s="247"/>
      <c r="W226" s="247"/>
      <c r="X226" s="247"/>
      <c r="Y226" s="247"/>
      <c r="Z226" s="248"/>
      <c r="AA226" s="248"/>
      <c r="AB226" s="248"/>
      <c r="AC226" s="248"/>
      <c r="AD226" s="248"/>
      <c r="AE226" s="248"/>
      <c r="AF226" s="248"/>
      <c r="AG226" s="248" t="s">
        <v>157</v>
      </c>
      <c r="AH226" s="248"/>
      <c r="AI226" s="248"/>
      <c r="AJ226" s="248"/>
      <c r="AK226" s="248"/>
      <c r="AL226" s="248"/>
      <c r="AM226" s="248"/>
      <c r="AN226" s="248"/>
      <c r="AO226" s="248"/>
      <c r="AP226" s="248"/>
      <c r="AQ226" s="248"/>
      <c r="AR226" s="248"/>
      <c r="AS226" s="248"/>
      <c r="AT226" s="248"/>
      <c r="AU226" s="248"/>
      <c r="AV226" s="248"/>
      <c r="AW226" s="248"/>
      <c r="AX226" s="248"/>
      <c r="AY226" s="248"/>
      <c r="AZ226" s="248"/>
      <c r="BA226" s="264" t="str">
        <f>C226</f>
        <v>Nanesení hydroizolační stěrky ve dvou vrstvách. Vlepení těsnicí pásky do spoje podlaha-stěna, přitlačení a uhlazení, přetažení pásky další vrstvou izolační stěrky.</v>
      </c>
      <c r="BB226" s="248"/>
      <c r="BC226" s="248"/>
      <c r="BD226" s="248"/>
      <c r="BE226" s="248"/>
      <c r="BF226" s="248"/>
      <c r="BG226" s="248"/>
      <c r="BH226" s="248"/>
    </row>
    <row r="227" spans="1:60" outlineLevel="2" x14ac:dyDescent="0.2">
      <c r="A227" s="249"/>
      <c r="B227" s="250"/>
      <c r="C227" s="252" t="s">
        <v>3206</v>
      </c>
      <c r="D227" s="253"/>
      <c r="E227" s="254">
        <v>3.35</v>
      </c>
      <c r="F227" s="491"/>
      <c r="G227" s="247"/>
      <c r="H227" s="247"/>
      <c r="I227" s="247"/>
      <c r="J227" s="247"/>
      <c r="K227" s="247"/>
      <c r="L227" s="247"/>
      <c r="M227" s="247"/>
      <c r="N227" s="251"/>
      <c r="O227" s="251"/>
      <c r="P227" s="251"/>
      <c r="Q227" s="251"/>
      <c r="R227" s="247"/>
      <c r="S227" s="247"/>
      <c r="T227" s="247"/>
      <c r="U227" s="247"/>
      <c r="V227" s="247"/>
      <c r="W227" s="247"/>
      <c r="X227" s="247"/>
      <c r="Y227" s="247"/>
      <c r="Z227" s="248"/>
      <c r="AA227" s="248"/>
      <c r="AB227" s="248"/>
      <c r="AC227" s="248"/>
      <c r="AD227" s="248"/>
      <c r="AE227" s="248"/>
      <c r="AF227" s="248"/>
      <c r="AG227" s="248" t="s">
        <v>149</v>
      </c>
      <c r="AH227" s="248">
        <v>0</v>
      </c>
      <c r="AI227" s="248"/>
      <c r="AJ227" s="248"/>
      <c r="AK227" s="248"/>
      <c r="AL227" s="248"/>
      <c r="AM227" s="248"/>
      <c r="AN227" s="248"/>
      <c r="AO227" s="248"/>
      <c r="AP227" s="248"/>
      <c r="AQ227" s="248"/>
      <c r="AR227" s="248"/>
      <c r="AS227" s="248"/>
      <c r="AT227" s="248"/>
      <c r="AU227" s="248"/>
      <c r="AV227" s="248"/>
      <c r="AW227" s="248"/>
      <c r="AX227" s="248"/>
      <c r="AY227" s="248"/>
      <c r="AZ227" s="248"/>
      <c r="BA227" s="248"/>
      <c r="BB227" s="248"/>
      <c r="BC227" s="248"/>
      <c r="BD227" s="248"/>
      <c r="BE227" s="248"/>
      <c r="BF227" s="248"/>
      <c r="BG227" s="248"/>
      <c r="BH227" s="248"/>
    </row>
    <row r="228" spans="1:60" outlineLevel="3" x14ac:dyDescent="0.2">
      <c r="A228" s="249"/>
      <c r="B228" s="250"/>
      <c r="C228" s="252" t="s">
        <v>3207</v>
      </c>
      <c r="D228" s="253"/>
      <c r="E228" s="254">
        <v>1.1459999999999999</v>
      </c>
      <c r="F228" s="491"/>
      <c r="G228" s="247"/>
      <c r="H228" s="247"/>
      <c r="I228" s="247"/>
      <c r="J228" s="247"/>
      <c r="K228" s="247"/>
      <c r="L228" s="247"/>
      <c r="M228" s="247"/>
      <c r="N228" s="251"/>
      <c r="O228" s="251"/>
      <c r="P228" s="251"/>
      <c r="Q228" s="251"/>
      <c r="R228" s="247"/>
      <c r="S228" s="247"/>
      <c r="T228" s="247"/>
      <c r="U228" s="247"/>
      <c r="V228" s="247"/>
      <c r="W228" s="247"/>
      <c r="X228" s="247"/>
      <c r="Y228" s="247"/>
      <c r="Z228" s="248"/>
      <c r="AA228" s="248"/>
      <c r="AB228" s="248"/>
      <c r="AC228" s="248"/>
      <c r="AD228" s="248"/>
      <c r="AE228" s="248"/>
      <c r="AF228" s="248"/>
      <c r="AG228" s="248" t="s">
        <v>149</v>
      </c>
      <c r="AH228" s="248">
        <v>0</v>
      </c>
      <c r="AI228" s="248"/>
      <c r="AJ228" s="248"/>
      <c r="AK228" s="248"/>
      <c r="AL228" s="248"/>
      <c r="AM228" s="248"/>
      <c r="AN228" s="248"/>
      <c r="AO228" s="248"/>
      <c r="AP228" s="248"/>
      <c r="AQ228" s="248"/>
      <c r="AR228" s="248"/>
      <c r="AS228" s="248"/>
      <c r="AT228" s="248"/>
      <c r="AU228" s="248"/>
      <c r="AV228" s="248"/>
      <c r="AW228" s="248"/>
      <c r="AX228" s="248"/>
      <c r="AY228" s="248"/>
      <c r="AZ228" s="248"/>
      <c r="BA228" s="248"/>
      <c r="BB228" s="248"/>
      <c r="BC228" s="248"/>
      <c r="BD228" s="248"/>
      <c r="BE228" s="248"/>
      <c r="BF228" s="248"/>
      <c r="BG228" s="248"/>
      <c r="BH228" s="248"/>
    </row>
    <row r="229" spans="1:60" x14ac:dyDescent="0.2">
      <c r="A229" s="263" t="s">
        <v>125</v>
      </c>
      <c r="B229" s="232" t="s">
        <v>65</v>
      </c>
      <c r="C229" s="233" t="s">
        <v>66</v>
      </c>
      <c r="D229" s="234"/>
      <c r="E229" s="235"/>
      <c r="F229" s="489"/>
      <c r="G229" s="236">
        <f>SUMIF(AG230:AG246,"&lt;&gt;NOR",G230:G246)</f>
        <v>0</v>
      </c>
      <c r="H229" s="236"/>
      <c r="I229" s="236">
        <f>SUM(I230:I246)</f>
        <v>88831.62</v>
      </c>
      <c r="J229" s="236"/>
      <c r="K229" s="236">
        <f>SUM(K230:K246)</f>
        <v>31017.960000000003</v>
      </c>
      <c r="L229" s="236"/>
      <c r="M229" s="236">
        <f>SUM(M230:M246)</f>
        <v>0</v>
      </c>
      <c r="N229" s="235"/>
      <c r="O229" s="235">
        <f>SUM(O230:O246)</f>
        <v>0.51</v>
      </c>
      <c r="P229" s="235"/>
      <c r="Q229" s="235">
        <f>SUM(Q230:Q246)</f>
        <v>0</v>
      </c>
      <c r="R229" s="236"/>
      <c r="S229" s="236"/>
      <c r="T229" s="237"/>
      <c r="U229" s="238"/>
      <c r="V229" s="238">
        <f>SUM(V230:V246)</f>
        <v>54.870000000000005</v>
      </c>
      <c r="W229" s="238"/>
      <c r="X229" s="238"/>
      <c r="Y229" s="238"/>
      <c r="AG229" t="s">
        <v>126</v>
      </c>
    </row>
    <row r="230" spans="1:60" outlineLevel="1" x14ac:dyDescent="0.2">
      <c r="A230" s="239">
        <v>87</v>
      </c>
      <c r="B230" s="240" t="s">
        <v>358</v>
      </c>
      <c r="C230" s="241" t="s">
        <v>359</v>
      </c>
      <c r="D230" s="242" t="s">
        <v>160</v>
      </c>
      <c r="E230" s="243">
        <v>5.75</v>
      </c>
      <c r="F230" s="244"/>
      <c r="G230" s="245">
        <f>ROUND(E230*F230,2)</f>
        <v>0</v>
      </c>
      <c r="H230" s="244">
        <v>0</v>
      </c>
      <c r="I230" s="245">
        <f>ROUND(E230*H230,2)</f>
        <v>0</v>
      </c>
      <c r="J230" s="244">
        <v>45.1</v>
      </c>
      <c r="K230" s="245">
        <f>ROUND(E230*J230,2)</f>
        <v>259.33</v>
      </c>
      <c r="L230" s="245">
        <v>21</v>
      </c>
      <c r="M230" s="245">
        <f>G230*(1+L230/100)</f>
        <v>0</v>
      </c>
      <c r="N230" s="243">
        <v>0</v>
      </c>
      <c r="O230" s="243">
        <f>ROUND(E230*N230,2)</f>
        <v>0</v>
      </c>
      <c r="P230" s="243">
        <v>0</v>
      </c>
      <c r="Q230" s="243">
        <f>ROUND(E230*P230,2)</f>
        <v>0</v>
      </c>
      <c r="R230" s="245" t="s">
        <v>360</v>
      </c>
      <c r="S230" s="245" t="s">
        <v>131</v>
      </c>
      <c r="T230" s="246" t="s">
        <v>131</v>
      </c>
      <c r="U230" s="247">
        <v>0.08</v>
      </c>
      <c r="V230" s="247">
        <f>ROUND(E230*U230,2)</f>
        <v>0.46</v>
      </c>
      <c r="W230" s="247"/>
      <c r="X230" s="247" t="s">
        <v>132</v>
      </c>
      <c r="Y230" s="247" t="s">
        <v>133</v>
      </c>
      <c r="Z230" s="248"/>
      <c r="AA230" s="248"/>
      <c r="AB230" s="248"/>
      <c r="AC230" s="248"/>
      <c r="AD230" s="248"/>
      <c r="AE230" s="248"/>
      <c r="AF230" s="248"/>
      <c r="AG230" s="248" t="s">
        <v>134</v>
      </c>
      <c r="AH230" s="248"/>
      <c r="AI230" s="248"/>
      <c r="AJ230" s="248"/>
      <c r="AK230" s="248"/>
      <c r="AL230" s="248"/>
      <c r="AM230" s="248"/>
      <c r="AN230" s="248"/>
      <c r="AO230" s="248"/>
      <c r="AP230" s="248"/>
      <c r="AQ230" s="248"/>
      <c r="AR230" s="248"/>
      <c r="AS230" s="248"/>
      <c r="AT230" s="248"/>
      <c r="AU230" s="248"/>
      <c r="AV230" s="248"/>
      <c r="AW230" s="248"/>
      <c r="AX230" s="248"/>
      <c r="AY230" s="248"/>
      <c r="AZ230" s="248"/>
      <c r="BA230" s="248"/>
      <c r="BB230" s="248"/>
      <c r="BC230" s="248"/>
      <c r="BD230" s="248"/>
      <c r="BE230" s="248"/>
      <c r="BF230" s="248"/>
      <c r="BG230" s="248"/>
      <c r="BH230" s="248"/>
    </row>
    <row r="231" spans="1:60" outlineLevel="2" x14ac:dyDescent="0.2">
      <c r="A231" s="249"/>
      <c r="B231" s="250"/>
      <c r="C231" s="252" t="s">
        <v>3208</v>
      </c>
      <c r="D231" s="253"/>
      <c r="E231" s="254">
        <v>5.75</v>
      </c>
      <c r="F231" s="491"/>
      <c r="G231" s="247"/>
      <c r="H231" s="247"/>
      <c r="I231" s="247"/>
      <c r="J231" s="247"/>
      <c r="K231" s="247"/>
      <c r="L231" s="247"/>
      <c r="M231" s="247"/>
      <c r="N231" s="251"/>
      <c r="O231" s="251"/>
      <c r="P231" s="251"/>
      <c r="Q231" s="251"/>
      <c r="R231" s="247"/>
      <c r="S231" s="247"/>
      <c r="T231" s="247"/>
      <c r="U231" s="247"/>
      <c r="V231" s="247"/>
      <c r="W231" s="247"/>
      <c r="X231" s="247"/>
      <c r="Y231" s="247"/>
      <c r="Z231" s="248"/>
      <c r="AA231" s="248"/>
      <c r="AB231" s="248"/>
      <c r="AC231" s="248"/>
      <c r="AD231" s="248"/>
      <c r="AE231" s="248"/>
      <c r="AF231" s="248"/>
      <c r="AG231" s="248" t="s">
        <v>149</v>
      </c>
      <c r="AH231" s="248">
        <v>0</v>
      </c>
      <c r="AI231" s="248"/>
      <c r="AJ231" s="248"/>
      <c r="AK231" s="248"/>
      <c r="AL231" s="248"/>
      <c r="AM231" s="248"/>
      <c r="AN231" s="248"/>
      <c r="AO231" s="248"/>
      <c r="AP231" s="248"/>
      <c r="AQ231" s="248"/>
      <c r="AR231" s="248"/>
      <c r="AS231" s="248"/>
      <c r="AT231" s="248"/>
      <c r="AU231" s="248"/>
      <c r="AV231" s="248"/>
      <c r="AW231" s="248"/>
      <c r="AX231" s="248"/>
      <c r="AY231" s="248"/>
      <c r="AZ231" s="248"/>
      <c r="BA231" s="248"/>
      <c r="BB231" s="248"/>
      <c r="BC231" s="248"/>
      <c r="BD231" s="248"/>
      <c r="BE231" s="248"/>
      <c r="BF231" s="248"/>
      <c r="BG231" s="248"/>
      <c r="BH231" s="248"/>
    </row>
    <row r="232" spans="1:60" outlineLevel="1" x14ac:dyDescent="0.2">
      <c r="A232" s="239">
        <v>88</v>
      </c>
      <c r="B232" s="240" t="s">
        <v>361</v>
      </c>
      <c r="C232" s="241" t="s">
        <v>362</v>
      </c>
      <c r="D232" s="242" t="s">
        <v>160</v>
      </c>
      <c r="E232" s="243">
        <v>243.04</v>
      </c>
      <c r="F232" s="244"/>
      <c r="G232" s="245">
        <f>ROUND(E232*F232,2)</f>
        <v>0</v>
      </c>
      <c r="H232" s="244">
        <v>0</v>
      </c>
      <c r="I232" s="245">
        <f>ROUND(E232*H232,2)</f>
        <v>0</v>
      </c>
      <c r="J232" s="244">
        <v>84.6</v>
      </c>
      <c r="K232" s="245">
        <f>ROUND(E232*J232,2)</f>
        <v>20561.18</v>
      </c>
      <c r="L232" s="245">
        <v>21</v>
      </c>
      <c r="M232" s="245">
        <f>G232*(1+L232/100)</f>
        <v>0</v>
      </c>
      <c r="N232" s="243">
        <v>0</v>
      </c>
      <c r="O232" s="243">
        <f>ROUND(E232*N232,2)</f>
        <v>0</v>
      </c>
      <c r="P232" s="243">
        <v>0</v>
      </c>
      <c r="Q232" s="243">
        <f>ROUND(E232*P232,2)</f>
        <v>0</v>
      </c>
      <c r="R232" s="245" t="s">
        <v>360</v>
      </c>
      <c r="S232" s="245" t="s">
        <v>131</v>
      </c>
      <c r="T232" s="246" t="s">
        <v>131</v>
      </c>
      <c r="U232" s="247">
        <v>0.15</v>
      </c>
      <c r="V232" s="247">
        <f>ROUND(E232*U232,2)</f>
        <v>36.46</v>
      </c>
      <c r="W232" s="247"/>
      <c r="X232" s="247" t="s">
        <v>132</v>
      </c>
      <c r="Y232" s="247" t="s">
        <v>133</v>
      </c>
      <c r="Z232" s="248"/>
      <c r="AA232" s="248"/>
      <c r="AB232" s="248"/>
      <c r="AC232" s="248"/>
      <c r="AD232" s="248"/>
      <c r="AE232" s="248"/>
      <c r="AF232" s="248"/>
      <c r="AG232" s="248" t="s">
        <v>134</v>
      </c>
      <c r="AH232" s="248"/>
      <c r="AI232" s="248"/>
      <c r="AJ232" s="248"/>
      <c r="AK232" s="248"/>
      <c r="AL232" s="248"/>
      <c r="AM232" s="248"/>
      <c r="AN232" s="248"/>
      <c r="AO232" s="248"/>
      <c r="AP232" s="248"/>
      <c r="AQ232" s="248"/>
      <c r="AR232" s="248"/>
      <c r="AS232" s="248"/>
      <c r="AT232" s="248"/>
      <c r="AU232" s="248"/>
      <c r="AV232" s="248"/>
      <c r="AW232" s="248"/>
      <c r="AX232" s="248"/>
      <c r="AY232" s="248"/>
      <c r="AZ232" s="248"/>
      <c r="BA232" s="248"/>
      <c r="BB232" s="248"/>
      <c r="BC232" s="248"/>
      <c r="BD232" s="248"/>
      <c r="BE232" s="248"/>
      <c r="BF232" s="248"/>
      <c r="BG232" s="248"/>
      <c r="BH232" s="248"/>
    </row>
    <row r="233" spans="1:60" outlineLevel="2" x14ac:dyDescent="0.2">
      <c r="A233" s="249"/>
      <c r="B233" s="250"/>
      <c r="C233" s="252" t="s">
        <v>363</v>
      </c>
      <c r="D233" s="253"/>
      <c r="E233" s="254"/>
      <c r="F233" s="491"/>
      <c r="G233" s="247"/>
      <c r="H233" s="247"/>
      <c r="I233" s="247"/>
      <c r="J233" s="247"/>
      <c r="K233" s="247"/>
      <c r="L233" s="247"/>
      <c r="M233" s="247"/>
      <c r="N233" s="251"/>
      <c r="O233" s="251"/>
      <c r="P233" s="251"/>
      <c r="Q233" s="251"/>
      <c r="R233" s="247"/>
      <c r="S233" s="247"/>
      <c r="T233" s="247"/>
      <c r="U233" s="247"/>
      <c r="V233" s="247"/>
      <c r="W233" s="247"/>
      <c r="X233" s="247"/>
      <c r="Y233" s="247"/>
      <c r="Z233" s="248"/>
      <c r="AA233" s="248"/>
      <c r="AB233" s="248"/>
      <c r="AC233" s="248"/>
      <c r="AD233" s="248"/>
      <c r="AE233" s="248"/>
      <c r="AF233" s="248"/>
      <c r="AG233" s="248" t="s">
        <v>149</v>
      </c>
      <c r="AH233" s="248">
        <v>0</v>
      </c>
      <c r="AI233" s="248"/>
      <c r="AJ233" s="248"/>
      <c r="AK233" s="248"/>
      <c r="AL233" s="248"/>
      <c r="AM233" s="248"/>
      <c r="AN233" s="248"/>
      <c r="AO233" s="248"/>
      <c r="AP233" s="248"/>
      <c r="AQ233" s="248"/>
      <c r="AR233" s="248"/>
      <c r="AS233" s="248"/>
      <c r="AT233" s="248"/>
      <c r="AU233" s="248"/>
      <c r="AV233" s="248"/>
      <c r="AW233" s="248"/>
      <c r="AX233" s="248"/>
      <c r="AY233" s="248"/>
      <c r="AZ233" s="248"/>
      <c r="BA233" s="248"/>
      <c r="BB233" s="248"/>
      <c r="BC233" s="248"/>
      <c r="BD233" s="248"/>
      <c r="BE233" s="248"/>
      <c r="BF233" s="248"/>
      <c r="BG233" s="248"/>
      <c r="BH233" s="248"/>
    </row>
    <row r="234" spans="1:60" outlineLevel="3" x14ac:dyDescent="0.2">
      <c r="A234" s="249"/>
      <c r="B234" s="250"/>
      <c r="C234" s="252" t="s">
        <v>3209</v>
      </c>
      <c r="D234" s="253"/>
      <c r="E234" s="254">
        <v>208.88</v>
      </c>
      <c r="F234" s="491"/>
      <c r="G234" s="247"/>
      <c r="H234" s="247"/>
      <c r="I234" s="247"/>
      <c r="J234" s="247"/>
      <c r="K234" s="247"/>
      <c r="L234" s="247"/>
      <c r="M234" s="247"/>
      <c r="N234" s="251"/>
      <c r="O234" s="251"/>
      <c r="P234" s="251"/>
      <c r="Q234" s="251"/>
      <c r="R234" s="247"/>
      <c r="S234" s="247"/>
      <c r="T234" s="247"/>
      <c r="U234" s="247"/>
      <c r="V234" s="247"/>
      <c r="W234" s="247"/>
      <c r="X234" s="247"/>
      <c r="Y234" s="247"/>
      <c r="Z234" s="248"/>
      <c r="AA234" s="248"/>
      <c r="AB234" s="248"/>
      <c r="AC234" s="248"/>
      <c r="AD234" s="248"/>
      <c r="AE234" s="248"/>
      <c r="AF234" s="248"/>
      <c r="AG234" s="248" t="s">
        <v>149</v>
      </c>
      <c r="AH234" s="248">
        <v>0</v>
      </c>
      <c r="AI234" s="248"/>
      <c r="AJ234" s="248"/>
      <c r="AK234" s="248"/>
      <c r="AL234" s="248"/>
      <c r="AM234" s="248"/>
      <c r="AN234" s="248"/>
      <c r="AO234" s="248"/>
      <c r="AP234" s="248"/>
      <c r="AQ234" s="248"/>
      <c r="AR234" s="248"/>
      <c r="AS234" s="248"/>
      <c r="AT234" s="248"/>
      <c r="AU234" s="248"/>
      <c r="AV234" s="248"/>
      <c r="AW234" s="248"/>
      <c r="AX234" s="248"/>
      <c r="AY234" s="248"/>
      <c r="AZ234" s="248"/>
      <c r="BA234" s="248"/>
      <c r="BB234" s="248"/>
      <c r="BC234" s="248"/>
      <c r="BD234" s="248"/>
      <c r="BE234" s="248"/>
      <c r="BF234" s="248"/>
      <c r="BG234" s="248"/>
      <c r="BH234" s="248"/>
    </row>
    <row r="235" spans="1:60" outlineLevel="3" x14ac:dyDescent="0.2">
      <c r="A235" s="249"/>
      <c r="B235" s="250"/>
      <c r="C235" s="252" t="s">
        <v>3180</v>
      </c>
      <c r="D235" s="253"/>
      <c r="E235" s="254">
        <v>25.91</v>
      </c>
      <c r="F235" s="491"/>
      <c r="G235" s="247"/>
      <c r="H235" s="247"/>
      <c r="I235" s="247"/>
      <c r="J235" s="247"/>
      <c r="K235" s="247"/>
      <c r="L235" s="247"/>
      <c r="M235" s="247"/>
      <c r="N235" s="251"/>
      <c r="O235" s="251"/>
      <c r="P235" s="251"/>
      <c r="Q235" s="251"/>
      <c r="R235" s="247"/>
      <c r="S235" s="247"/>
      <c r="T235" s="247"/>
      <c r="U235" s="247"/>
      <c r="V235" s="247"/>
      <c r="W235" s="247"/>
      <c r="X235" s="247"/>
      <c r="Y235" s="247"/>
      <c r="Z235" s="248"/>
      <c r="AA235" s="248"/>
      <c r="AB235" s="248"/>
      <c r="AC235" s="248"/>
      <c r="AD235" s="248"/>
      <c r="AE235" s="248"/>
      <c r="AF235" s="248"/>
      <c r="AG235" s="248" t="s">
        <v>149</v>
      </c>
      <c r="AH235" s="248">
        <v>0</v>
      </c>
      <c r="AI235" s="248"/>
      <c r="AJ235" s="248"/>
      <c r="AK235" s="248"/>
      <c r="AL235" s="248"/>
      <c r="AM235" s="248"/>
      <c r="AN235" s="248"/>
      <c r="AO235" s="248"/>
      <c r="AP235" s="248"/>
      <c r="AQ235" s="248"/>
      <c r="AR235" s="248"/>
      <c r="AS235" s="248"/>
      <c r="AT235" s="248"/>
      <c r="AU235" s="248"/>
      <c r="AV235" s="248"/>
      <c r="AW235" s="248"/>
      <c r="AX235" s="248"/>
      <c r="AY235" s="248"/>
      <c r="AZ235" s="248"/>
      <c r="BA235" s="248"/>
      <c r="BB235" s="248"/>
      <c r="BC235" s="248"/>
      <c r="BD235" s="248"/>
      <c r="BE235" s="248"/>
      <c r="BF235" s="248"/>
      <c r="BG235" s="248"/>
      <c r="BH235" s="248"/>
    </row>
    <row r="236" spans="1:60" outlineLevel="3" x14ac:dyDescent="0.2">
      <c r="A236" s="249"/>
      <c r="B236" s="250"/>
      <c r="C236" s="252" t="s">
        <v>3182</v>
      </c>
      <c r="D236" s="253"/>
      <c r="E236" s="254">
        <v>5.75</v>
      </c>
      <c r="F236" s="491"/>
      <c r="G236" s="247"/>
      <c r="H236" s="247"/>
      <c r="I236" s="247"/>
      <c r="J236" s="247"/>
      <c r="K236" s="247"/>
      <c r="L236" s="247"/>
      <c r="M236" s="247"/>
      <c r="N236" s="251"/>
      <c r="O236" s="251"/>
      <c r="P236" s="251"/>
      <c r="Q236" s="251"/>
      <c r="R236" s="247"/>
      <c r="S236" s="247"/>
      <c r="T236" s="247"/>
      <c r="U236" s="247"/>
      <c r="V236" s="247"/>
      <c r="W236" s="247"/>
      <c r="X236" s="247"/>
      <c r="Y236" s="247"/>
      <c r="Z236" s="248"/>
      <c r="AA236" s="248"/>
      <c r="AB236" s="248"/>
      <c r="AC236" s="248"/>
      <c r="AD236" s="248"/>
      <c r="AE236" s="248"/>
      <c r="AF236" s="248"/>
      <c r="AG236" s="248" t="s">
        <v>149</v>
      </c>
      <c r="AH236" s="248">
        <v>0</v>
      </c>
      <c r="AI236" s="248"/>
      <c r="AJ236" s="248"/>
      <c r="AK236" s="248"/>
      <c r="AL236" s="248"/>
      <c r="AM236" s="248"/>
      <c r="AN236" s="248"/>
      <c r="AO236" s="248"/>
      <c r="AP236" s="248"/>
      <c r="AQ236" s="248"/>
      <c r="AR236" s="248"/>
      <c r="AS236" s="248"/>
      <c r="AT236" s="248"/>
      <c r="AU236" s="248"/>
      <c r="AV236" s="248"/>
      <c r="AW236" s="248"/>
      <c r="AX236" s="248"/>
      <c r="AY236" s="248"/>
      <c r="AZ236" s="248"/>
      <c r="BA236" s="248"/>
      <c r="BB236" s="248"/>
      <c r="BC236" s="248"/>
      <c r="BD236" s="248"/>
      <c r="BE236" s="248"/>
      <c r="BF236" s="248"/>
      <c r="BG236" s="248"/>
      <c r="BH236" s="248"/>
    </row>
    <row r="237" spans="1:60" outlineLevel="3" x14ac:dyDescent="0.2">
      <c r="A237" s="249"/>
      <c r="B237" s="250"/>
      <c r="C237" s="252" t="s">
        <v>3210</v>
      </c>
      <c r="D237" s="253"/>
      <c r="E237" s="254">
        <v>2.5</v>
      </c>
      <c r="F237" s="491"/>
      <c r="G237" s="247"/>
      <c r="H237" s="247"/>
      <c r="I237" s="247"/>
      <c r="J237" s="247"/>
      <c r="K237" s="247"/>
      <c r="L237" s="247"/>
      <c r="M237" s="247"/>
      <c r="N237" s="251"/>
      <c r="O237" s="251"/>
      <c r="P237" s="251"/>
      <c r="Q237" s="251"/>
      <c r="R237" s="247"/>
      <c r="S237" s="247"/>
      <c r="T237" s="247"/>
      <c r="U237" s="247"/>
      <c r="V237" s="247"/>
      <c r="W237" s="247"/>
      <c r="X237" s="247"/>
      <c r="Y237" s="247"/>
      <c r="Z237" s="248"/>
      <c r="AA237" s="248"/>
      <c r="AB237" s="248"/>
      <c r="AC237" s="248"/>
      <c r="AD237" s="248"/>
      <c r="AE237" s="248"/>
      <c r="AF237" s="248"/>
      <c r="AG237" s="248" t="s">
        <v>149</v>
      </c>
      <c r="AH237" s="248">
        <v>0</v>
      </c>
      <c r="AI237" s="248"/>
      <c r="AJ237" s="248"/>
      <c r="AK237" s="248"/>
      <c r="AL237" s="248"/>
      <c r="AM237" s="248"/>
      <c r="AN237" s="248"/>
      <c r="AO237" s="248"/>
      <c r="AP237" s="248"/>
      <c r="AQ237" s="248"/>
      <c r="AR237" s="248"/>
      <c r="AS237" s="248"/>
      <c r="AT237" s="248"/>
      <c r="AU237" s="248"/>
      <c r="AV237" s="248"/>
      <c r="AW237" s="248"/>
      <c r="AX237" s="248"/>
      <c r="AY237" s="248"/>
      <c r="AZ237" s="248"/>
      <c r="BA237" s="248"/>
      <c r="BB237" s="248"/>
      <c r="BC237" s="248"/>
      <c r="BD237" s="248"/>
      <c r="BE237" s="248"/>
      <c r="BF237" s="248"/>
      <c r="BG237" s="248"/>
      <c r="BH237" s="248"/>
    </row>
    <row r="238" spans="1:60" ht="22.5" outlineLevel="1" x14ac:dyDescent="0.2">
      <c r="A238" s="239">
        <v>89</v>
      </c>
      <c r="B238" s="240" t="s">
        <v>364</v>
      </c>
      <c r="C238" s="241" t="s">
        <v>365</v>
      </c>
      <c r="D238" s="242" t="s">
        <v>160</v>
      </c>
      <c r="E238" s="243">
        <v>243.04</v>
      </c>
      <c r="F238" s="244"/>
      <c r="G238" s="245">
        <f>ROUND(E238*F238,2)</f>
        <v>0</v>
      </c>
      <c r="H238" s="244">
        <v>10.6</v>
      </c>
      <c r="I238" s="245">
        <f>ROUND(E238*H238,2)</f>
        <v>2576.2199999999998</v>
      </c>
      <c r="J238" s="244">
        <v>39.5</v>
      </c>
      <c r="K238" s="245">
        <f>ROUND(E238*J238,2)</f>
        <v>9600.08</v>
      </c>
      <c r="L238" s="245">
        <v>21</v>
      </c>
      <c r="M238" s="245">
        <f>G238*(1+L238/100)</f>
        <v>0</v>
      </c>
      <c r="N238" s="243">
        <v>1.0000000000000001E-5</v>
      </c>
      <c r="O238" s="243">
        <f>ROUND(E238*N238,2)</f>
        <v>0</v>
      </c>
      <c r="P238" s="243">
        <v>0</v>
      </c>
      <c r="Q238" s="243">
        <f>ROUND(E238*P238,2)</f>
        <v>0</v>
      </c>
      <c r="R238" s="245" t="s">
        <v>360</v>
      </c>
      <c r="S238" s="245" t="s">
        <v>131</v>
      </c>
      <c r="T238" s="246" t="s">
        <v>131</v>
      </c>
      <c r="U238" s="247">
        <v>7.0000000000000007E-2</v>
      </c>
      <c r="V238" s="247">
        <f>ROUND(E238*U238,2)</f>
        <v>17.010000000000002</v>
      </c>
      <c r="W238" s="247"/>
      <c r="X238" s="247" t="s">
        <v>132</v>
      </c>
      <c r="Y238" s="247" t="s">
        <v>133</v>
      </c>
      <c r="Z238" s="248"/>
      <c r="AA238" s="248"/>
      <c r="AB238" s="248"/>
      <c r="AC238" s="248"/>
      <c r="AD238" s="248"/>
      <c r="AE238" s="248"/>
      <c r="AF238" s="248"/>
      <c r="AG238" s="248" t="s">
        <v>134</v>
      </c>
      <c r="AH238" s="248"/>
      <c r="AI238" s="248"/>
      <c r="AJ238" s="248"/>
      <c r="AK238" s="248"/>
      <c r="AL238" s="248"/>
      <c r="AM238" s="248"/>
      <c r="AN238" s="248"/>
      <c r="AO238" s="248"/>
      <c r="AP238" s="248"/>
      <c r="AQ238" s="248"/>
      <c r="AR238" s="248"/>
      <c r="AS238" s="248"/>
      <c r="AT238" s="248"/>
      <c r="AU238" s="248"/>
      <c r="AV238" s="248"/>
      <c r="AW238" s="248"/>
      <c r="AX238" s="248"/>
      <c r="AY238" s="248"/>
      <c r="AZ238" s="248"/>
      <c r="BA238" s="248"/>
      <c r="BB238" s="248"/>
      <c r="BC238" s="248"/>
      <c r="BD238" s="248"/>
      <c r="BE238" s="248"/>
      <c r="BF238" s="248"/>
      <c r="BG238" s="248"/>
      <c r="BH238" s="248"/>
    </row>
    <row r="239" spans="1:60" outlineLevel="2" x14ac:dyDescent="0.2">
      <c r="A239" s="249"/>
      <c r="B239" s="250"/>
      <c r="C239" s="252" t="s">
        <v>3211</v>
      </c>
      <c r="D239" s="253"/>
      <c r="E239" s="254">
        <v>243.04</v>
      </c>
      <c r="F239" s="491"/>
      <c r="G239" s="247"/>
      <c r="H239" s="247"/>
      <c r="I239" s="247"/>
      <c r="J239" s="247"/>
      <c r="K239" s="247"/>
      <c r="L239" s="247"/>
      <c r="M239" s="247"/>
      <c r="N239" s="251"/>
      <c r="O239" s="251"/>
      <c r="P239" s="251"/>
      <c r="Q239" s="251"/>
      <c r="R239" s="247"/>
      <c r="S239" s="247"/>
      <c r="T239" s="247"/>
      <c r="U239" s="247"/>
      <c r="V239" s="247"/>
      <c r="W239" s="247"/>
      <c r="X239" s="247"/>
      <c r="Y239" s="247"/>
      <c r="Z239" s="248"/>
      <c r="AA239" s="248"/>
      <c r="AB239" s="248"/>
      <c r="AC239" s="248"/>
      <c r="AD239" s="248"/>
      <c r="AE239" s="248"/>
      <c r="AF239" s="248"/>
      <c r="AG239" s="248" t="s">
        <v>149</v>
      </c>
      <c r="AH239" s="248">
        <v>0</v>
      </c>
      <c r="AI239" s="248"/>
      <c r="AJ239" s="248"/>
      <c r="AK239" s="248"/>
      <c r="AL239" s="248"/>
      <c r="AM239" s="248"/>
      <c r="AN239" s="248"/>
      <c r="AO239" s="248"/>
      <c r="AP239" s="248"/>
      <c r="AQ239" s="248"/>
      <c r="AR239" s="248"/>
      <c r="AS239" s="248"/>
      <c r="AT239" s="248"/>
      <c r="AU239" s="248"/>
      <c r="AV239" s="248"/>
      <c r="AW239" s="248"/>
      <c r="AX239" s="248"/>
      <c r="AY239" s="248"/>
      <c r="AZ239" s="248"/>
      <c r="BA239" s="248"/>
      <c r="BB239" s="248"/>
      <c r="BC239" s="248"/>
      <c r="BD239" s="248"/>
      <c r="BE239" s="248"/>
      <c r="BF239" s="248"/>
      <c r="BG239" s="248"/>
      <c r="BH239" s="248"/>
    </row>
    <row r="240" spans="1:60" ht="22.5" outlineLevel="1" x14ac:dyDescent="0.2">
      <c r="A240" s="239">
        <v>90</v>
      </c>
      <c r="B240" s="240" t="s">
        <v>366</v>
      </c>
      <c r="C240" s="241" t="s">
        <v>367</v>
      </c>
      <c r="D240" s="242" t="s">
        <v>129</v>
      </c>
      <c r="E240" s="243">
        <v>20.536999999999999</v>
      </c>
      <c r="F240" s="244"/>
      <c r="G240" s="245">
        <f>ROUND(E240*F240,2)</f>
        <v>0</v>
      </c>
      <c r="H240" s="244">
        <v>4200</v>
      </c>
      <c r="I240" s="245">
        <f>ROUND(E240*H240,2)</f>
        <v>86255.4</v>
      </c>
      <c r="J240" s="244">
        <v>0</v>
      </c>
      <c r="K240" s="245">
        <f>ROUND(E240*J240,2)</f>
        <v>0</v>
      </c>
      <c r="L240" s="245">
        <v>21</v>
      </c>
      <c r="M240" s="245">
        <f>G240*(1+L240/100)</f>
        <v>0</v>
      </c>
      <c r="N240" s="243">
        <v>2.5000000000000001E-2</v>
      </c>
      <c r="O240" s="243">
        <f>ROUND(E240*N240,2)</f>
        <v>0.51</v>
      </c>
      <c r="P240" s="243">
        <v>0</v>
      </c>
      <c r="Q240" s="243">
        <f>ROUND(E240*P240,2)</f>
        <v>0</v>
      </c>
      <c r="R240" s="245" t="s">
        <v>368</v>
      </c>
      <c r="S240" s="245" t="s">
        <v>131</v>
      </c>
      <c r="T240" s="246" t="s">
        <v>131</v>
      </c>
      <c r="U240" s="247">
        <v>0</v>
      </c>
      <c r="V240" s="247">
        <f>ROUND(E240*U240,2)</f>
        <v>0</v>
      </c>
      <c r="W240" s="247"/>
      <c r="X240" s="247" t="s">
        <v>369</v>
      </c>
      <c r="Y240" s="247" t="s">
        <v>133</v>
      </c>
      <c r="Z240" s="248"/>
      <c r="AA240" s="248"/>
      <c r="AB240" s="248"/>
      <c r="AC240" s="248"/>
      <c r="AD240" s="248"/>
      <c r="AE240" s="248"/>
      <c r="AF240" s="248"/>
      <c r="AG240" s="248" t="s">
        <v>370</v>
      </c>
      <c r="AH240" s="248"/>
      <c r="AI240" s="248"/>
      <c r="AJ240" s="248"/>
      <c r="AK240" s="248"/>
      <c r="AL240" s="248"/>
      <c r="AM240" s="248"/>
      <c r="AN240" s="248"/>
      <c r="AO240" s="248"/>
      <c r="AP240" s="248"/>
      <c r="AQ240" s="248"/>
      <c r="AR240" s="248"/>
      <c r="AS240" s="248"/>
      <c r="AT240" s="248"/>
      <c r="AU240" s="248"/>
      <c r="AV240" s="248"/>
      <c r="AW240" s="248"/>
      <c r="AX240" s="248"/>
      <c r="AY240" s="248"/>
      <c r="AZ240" s="248"/>
      <c r="BA240" s="248"/>
      <c r="BB240" s="248"/>
      <c r="BC240" s="248"/>
      <c r="BD240" s="248"/>
      <c r="BE240" s="248"/>
      <c r="BF240" s="248"/>
      <c r="BG240" s="248"/>
      <c r="BH240" s="248"/>
    </row>
    <row r="241" spans="1:60" outlineLevel="2" x14ac:dyDescent="0.2">
      <c r="A241" s="249"/>
      <c r="B241" s="250"/>
      <c r="C241" s="252" t="s">
        <v>3212</v>
      </c>
      <c r="D241" s="253"/>
      <c r="E241" s="254">
        <v>18.381440000000001</v>
      </c>
      <c r="F241" s="491"/>
      <c r="G241" s="247"/>
      <c r="H241" s="247"/>
      <c r="I241" s="247"/>
      <c r="J241" s="247"/>
      <c r="K241" s="247"/>
      <c r="L241" s="247"/>
      <c r="M241" s="247"/>
      <c r="N241" s="251"/>
      <c r="O241" s="251"/>
      <c r="P241" s="251"/>
      <c r="Q241" s="251"/>
      <c r="R241" s="247"/>
      <c r="S241" s="247"/>
      <c r="T241" s="247"/>
      <c r="U241" s="247"/>
      <c r="V241" s="247"/>
      <c r="W241" s="247"/>
      <c r="X241" s="247"/>
      <c r="Y241" s="247"/>
      <c r="Z241" s="248"/>
      <c r="AA241" s="248"/>
      <c r="AB241" s="248"/>
      <c r="AC241" s="248"/>
      <c r="AD241" s="248"/>
      <c r="AE241" s="248"/>
      <c r="AF241" s="248"/>
      <c r="AG241" s="248" t="s">
        <v>149</v>
      </c>
      <c r="AH241" s="248">
        <v>0</v>
      </c>
      <c r="AI241" s="248"/>
      <c r="AJ241" s="248"/>
      <c r="AK241" s="248"/>
      <c r="AL241" s="248"/>
      <c r="AM241" s="248"/>
      <c r="AN241" s="248"/>
      <c r="AO241" s="248"/>
      <c r="AP241" s="248"/>
      <c r="AQ241" s="248"/>
      <c r="AR241" s="248"/>
      <c r="AS241" s="248"/>
      <c r="AT241" s="248"/>
      <c r="AU241" s="248"/>
      <c r="AV241" s="248"/>
      <c r="AW241" s="248"/>
      <c r="AX241" s="248"/>
      <c r="AY241" s="248"/>
      <c r="AZ241" s="248"/>
      <c r="BA241" s="248"/>
      <c r="BB241" s="248"/>
      <c r="BC241" s="248"/>
      <c r="BD241" s="248"/>
      <c r="BE241" s="248"/>
      <c r="BF241" s="248"/>
      <c r="BG241" s="248"/>
      <c r="BH241" s="248"/>
    </row>
    <row r="242" spans="1:60" outlineLevel="3" x14ac:dyDescent="0.2">
      <c r="A242" s="249"/>
      <c r="B242" s="250"/>
      <c r="C242" s="252" t="s">
        <v>3213</v>
      </c>
      <c r="D242" s="253"/>
      <c r="E242" s="254">
        <v>1.7100599999999999</v>
      </c>
      <c r="F242" s="491"/>
      <c r="G242" s="247"/>
      <c r="H242" s="247"/>
      <c r="I242" s="247"/>
      <c r="J242" s="247"/>
      <c r="K242" s="247"/>
      <c r="L242" s="247"/>
      <c r="M242" s="247"/>
      <c r="N242" s="251"/>
      <c r="O242" s="251"/>
      <c r="P242" s="251"/>
      <c r="Q242" s="251"/>
      <c r="R242" s="247"/>
      <c r="S242" s="247"/>
      <c r="T242" s="247"/>
      <c r="U242" s="247"/>
      <c r="V242" s="247"/>
      <c r="W242" s="247"/>
      <c r="X242" s="247"/>
      <c r="Y242" s="247"/>
      <c r="Z242" s="248"/>
      <c r="AA242" s="248"/>
      <c r="AB242" s="248"/>
      <c r="AC242" s="248"/>
      <c r="AD242" s="248"/>
      <c r="AE242" s="248"/>
      <c r="AF242" s="248"/>
      <c r="AG242" s="248" t="s">
        <v>149</v>
      </c>
      <c r="AH242" s="248">
        <v>0</v>
      </c>
      <c r="AI242" s="248"/>
      <c r="AJ242" s="248"/>
      <c r="AK242" s="248"/>
      <c r="AL242" s="248"/>
      <c r="AM242" s="248"/>
      <c r="AN242" s="248"/>
      <c r="AO242" s="248"/>
      <c r="AP242" s="248"/>
      <c r="AQ242" s="248"/>
      <c r="AR242" s="248"/>
      <c r="AS242" s="248"/>
      <c r="AT242" s="248"/>
      <c r="AU242" s="248"/>
      <c r="AV242" s="248"/>
      <c r="AW242" s="248"/>
      <c r="AX242" s="248"/>
      <c r="AY242" s="248"/>
      <c r="AZ242" s="248"/>
      <c r="BA242" s="248"/>
      <c r="BB242" s="248"/>
      <c r="BC242" s="248"/>
      <c r="BD242" s="248"/>
      <c r="BE242" s="248"/>
      <c r="BF242" s="248"/>
      <c r="BG242" s="248"/>
      <c r="BH242" s="248"/>
    </row>
    <row r="243" spans="1:60" outlineLevel="3" x14ac:dyDescent="0.2">
      <c r="A243" s="249"/>
      <c r="B243" s="250"/>
      <c r="C243" s="252" t="s">
        <v>371</v>
      </c>
      <c r="D243" s="253"/>
      <c r="E243" s="254">
        <v>0.253</v>
      </c>
      <c r="F243" s="491"/>
      <c r="G243" s="247"/>
      <c r="H243" s="247"/>
      <c r="I243" s="247"/>
      <c r="J243" s="247"/>
      <c r="K243" s="247"/>
      <c r="L243" s="247"/>
      <c r="M243" s="247"/>
      <c r="N243" s="251"/>
      <c r="O243" s="251"/>
      <c r="P243" s="251"/>
      <c r="Q243" s="251"/>
      <c r="R243" s="247"/>
      <c r="S243" s="247"/>
      <c r="T243" s="247"/>
      <c r="U243" s="247"/>
      <c r="V243" s="247"/>
      <c r="W243" s="247"/>
      <c r="X243" s="247"/>
      <c r="Y243" s="247"/>
      <c r="Z243" s="248"/>
      <c r="AA243" s="248"/>
      <c r="AB243" s="248"/>
      <c r="AC243" s="248"/>
      <c r="AD243" s="248"/>
      <c r="AE243" s="248"/>
      <c r="AF243" s="248"/>
      <c r="AG243" s="248" t="s">
        <v>149</v>
      </c>
      <c r="AH243" s="248">
        <v>0</v>
      </c>
      <c r="AI243" s="248"/>
      <c r="AJ243" s="248"/>
      <c r="AK243" s="248"/>
      <c r="AL243" s="248"/>
      <c r="AM243" s="248"/>
      <c r="AN243" s="248"/>
      <c r="AO243" s="248"/>
      <c r="AP243" s="248"/>
      <c r="AQ243" s="248"/>
      <c r="AR243" s="248"/>
      <c r="AS243" s="248"/>
      <c r="AT243" s="248"/>
      <c r="AU243" s="248"/>
      <c r="AV243" s="248"/>
      <c r="AW243" s="248"/>
      <c r="AX243" s="248"/>
      <c r="AY243" s="248"/>
      <c r="AZ243" s="248"/>
      <c r="BA243" s="248"/>
      <c r="BB243" s="248"/>
      <c r="BC243" s="248"/>
      <c r="BD243" s="248"/>
      <c r="BE243" s="248"/>
      <c r="BF243" s="248"/>
      <c r="BG243" s="248"/>
      <c r="BH243" s="248"/>
    </row>
    <row r="244" spans="1:60" outlineLevel="3" x14ac:dyDescent="0.2">
      <c r="A244" s="249"/>
      <c r="B244" s="250"/>
      <c r="C244" s="252" t="s">
        <v>3214</v>
      </c>
      <c r="D244" s="253"/>
      <c r="E244" s="254">
        <v>0.1925</v>
      </c>
      <c r="F244" s="491"/>
      <c r="G244" s="247"/>
      <c r="H244" s="247"/>
      <c r="I244" s="247"/>
      <c r="J244" s="247"/>
      <c r="K244" s="247"/>
      <c r="L244" s="247"/>
      <c r="M244" s="247"/>
      <c r="N244" s="251"/>
      <c r="O244" s="251"/>
      <c r="P244" s="251"/>
      <c r="Q244" s="251"/>
      <c r="R244" s="247"/>
      <c r="S244" s="247"/>
      <c r="T244" s="247"/>
      <c r="U244" s="247"/>
      <c r="V244" s="247"/>
      <c r="W244" s="247"/>
      <c r="X244" s="247"/>
      <c r="Y244" s="247"/>
      <c r="Z244" s="248"/>
      <c r="AA244" s="248"/>
      <c r="AB244" s="248"/>
      <c r="AC244" s="248"/>
      <c r="AD244" s="248"/>
      <c r="AE244" s="248"/>
      <c r="AF244" s="248"/>
      <c r="AG244" s="248" t="s">
        <v>149</v>
      </c>
      <c r="AH244" s="248">
        <v>0</v>
      </c>
      <c r="AI244" s="248"/>
      <c r="AJ244" s="248"/>
      <c r="AK244" s="248"/>
      <c r="AL244" s="248"/>
      <c r="AM244" s="248"/>
      <c r="AN244" s="248"/>
      <c r="AO244" s="248"/>
      <c r="AP244" s="248"/>
      <c r="AQ244" s="248"/>
      <c r="AR244" s="248"/>
      <c r="AS244" s="248"/>
      <c r="AT244" s="248"/>
      <c r="AU244" s="248"/>
      <c r="AV244" s="248"/>
      <c r="AW244" s="248"/>
      <c r="AX244" s="248"/>
      <c r="AY244" s="248"/>
      <c r="AZ244" s="248"/>
      <c r="BA244" s="248"/>
      <c r="BB244" s="248"/>
      <c r="BC244" s="248"/>
      <c r="BD244" s="248"/>
      <c r="BE244" s="248"/>
      <c r="BF244" s="248"/>
      <c r="BG244" s="248"/>
      <c r="BH244" s="248"/>
    </row>
    <row r="245" spans="1:60" outlineLevel="1" x14ac:dyDescent="0.2">
      <c r="A245" s="239">
        <v>91</v>
      </c>
      <c r="B245" s="240" t="s">
        <v>372</v>
      </c>
      <c r="C245" s="241" t="s">
        <v>373</v>
      </c>
      <c r="D245" s="242" t="s">
        <v>152</v>
      </c>
      <c r="E245" s="243">
        <v>0.51585999999999999</v>
      </c>
      <c r="F245" s="244"/>
      <c r="G245" s="245">
        <f>ROUND(E245*F245,2)</f>
        <v>0</v>
      </c>
      <c r="H245" s="244">
        <v>0</v>
      </c>
      <c r="I245" s="245">
        <f>ROUND(E245*H245,2)</f>
        <v>0</v>
      </c>
      <c r="J245" s="244">
        <v>1158</v>
      </c>
      <c r="K245" s="245">
        <f>ROUND(E245*J245,2)</f>
        <v>597.37</v>
      </c>
      <c r="L245" s="245">
        <v>21</v>
      </c>
      <c r="M245" s="245">
        <f>G245*(1+L245/100)</f>
        <v>0</v>
      </c>
      <c r="N245" s="243">
        <v>0</v>
      </c>
      <c r="O245" s="243">
        <f>ROUND(E245*N245,2)</f>
        <v>0</v>
      </c>
      <c r="P245" s="243">
        <v>0</v>
      </c>
      <c r="Q245" s="243">
        <f>ROUND(E245*P245,2)</f>
        <v>0</v>
      </c>
      <c r="R245" s="245" t="s">
        <v>360</v>
      </c>
      <c r="S245" s="245" t="s">
        <v>131</v>
      </c>
      <c r="T245" s="246" t="s">
        <v>131</v>
      </c>
      <c r="U245" s="247">
        <v>1.831</v>
      </c>
      <c r="V245" s="247">
        <f>ROUND(E245*U245,2)</f>
        <v>0.94</v>
      </c>
      <c r="W245" s="247"/>
      <c r="X245" s="247" t="s">
        <v>346</v>
      </c>
      <c r="Y245" s="247" t="s">
        <v>133</v>
      </c>
      <c r="Z245" s="248"/>
      <c r="AA245" s="248"/>
      <c r="AB245" s="248"/>
      <c r="AC245" s="248"/>
      <c r="AD245" s="248"/>
      <c r="AE245" s="248"/>
      <c r="AF245" s="248"/>
      <c r="AG245" s="248" t="s">
        <v>347</v>
      </c>
      <c r="AH245" s="248"/>
      <c r="AI245" s="248"/>
      <c r="AJ245" s="248"/>
      <c r="AK245" s="248"/>
      <c r="AL245" s="248"/>
      <c r="AM245" s="248"/>
      <c r="AN245" s="248"/>
      <c r="AO245" s="248"/>
      <c r="AP245" s="248"/>
      <c r="AQ245" s="248"/>
      <c r="AR245" s="248"/>
      <c r="AS245" s="248"/>
      <c r="AT245" s="248"/>
      <c r="AU245" s="248"/>
      <c r="AV245" s="248"/>
      <c r="AW245" s="248"/>
      <c r="AX245" s="248"/>
      <c r="AY245" s="248"/>
      <c r="AZ245" s="248"/>
      <c r="BA245" s="248"/>
      <c r="BB245" s="248"/>
      <c r="BC245" s="248"/>
      <c r="BD245" s="248"/>
      <c r="BE245" s="248"/>
      <c r="BF245" s="248"/>
      <c r="BG245" s="248"/>
      <c r="BH245" s="248"/>
    </row>
    <row r="246" spans="1:60" outlineLevel="2" x14ac:dyDescent="0.2">
      <c r="A246" s="249"/>
      <c r="B246" s="250"/>
      <c r="C246" s="480" t="s">
        <v>374</v>
      </c>
      <c r="D246" s="480"/>
      <c r="E246" s="480"/>
      <c r="F246" s="490"/>
      <c r="G246" s="480"/>
      <c r="H246" s="247"/>
      <c r="I246" s="247"/>
      <c r="J246" s="247"/>
      <c r="K246" s="247"/>
      <c r="L246" s="247"/>
      <c r="M246" s="247"/>
      <c r="N246" s="251"/>
      <c r="O246" s="251"/>
      <c r="P246" s="251"/>
      <c r="Q246" s="251"/>
      <c r="R246" s="247"/>
      <c r="S246" s="247"/>
      <c r="T246" s="247"/>
      <c r="U246" s="247"/>
      <c r="V246" s="247"/>
      <c r="W246" s="247"/>
      <c r="X246" s="247"/>
      <c r="Y246" s="247"/>
      <c r="Z246" s="248"/>
      <c r="AA246" s="248"/>
      <c r="AB246" s="248"/>
      <c r="AC246" s="248"/>
      <c r="AD246" s="248"/>
      <c r="AE246" s="248"/>
      <c r="AF246" s="248"/>
      <c r="AG246" s="248" t="s">
        <v>136</v>
      </c>
      <c r="AH246" s="248"/>
      <c r="AI246" s="248"/>
      <c r="AJ246" s="248"/>
      <c r="AK246" s="248"/>
      <c r="AL246" s="248"/>
      <c r="AM246" s="248"/>
      <c r="AN246" s="248"/>
      <c r="AO246" s="248"/>
      <c r="AP246" s="248"/>
      <c r="AQ246" s="248"/>
      <c r="AR246" s="248"/>
      <c r="AS246" s="248"/>
      <c r="AT246" s="248"/>
      <c r="AU246" s="248"/>
      <c r="AV246" s="248"/>
      <c r="AW246" s="248"/>
      <c r="AX246" s="248"/>
      <c r="AY246" s="248"/>
      <c r="AZ246" s="248"/>
      <c r="BA246" s="248"/>
      <c r="BB246" s="248"/>
      <c r="BC246" s="248"/>
      <c r="BD246" s="248"/>
      <c r="BE246" s="248"/>
      <c r="BF246" s="248"/>
      <c r="BG246" s="248"/>
      <c r="BH246" s="248"/>
    </row>
    <row r="247" spans="1:60" x14ac:dyDescent="0.2">
      <c r="A247" s="263" t="s">
        <v>125</v>
      </c>
      <c r="B247" s="232" t="s">
        <v>69</v>
      </c>
      <c r="C247" s="233" t="s">
        <v>70</v>
      </c>
      <c r="D247" s="234"/>
      <c r="E247" s="235"/>
      <c r="F247" s="489"/>
      <c r="G247" s="236">
        <f>SUMIF(AG248:AG250,"&lt;&gt;NOR",G248:G250)</f>
        <v>0</v>
      </c>
      <c r="H247" s="236"/>
      <c r="I247" s="236">
        <f>SUM(I248:I250)</f>
        <v>579.37</v>
      </c>
      <c r="J247" s="236"/>
      <c r="K247" s="236">
        <f>SUM(K248:K250)</f>
        <v>926.37</v>
      </c>
      <c r="L247" s="236"/>
      <c r="M247" s="236">
        <f>SUM(M248:M250)</f>
        <v>0</v>
      </c>
      <c r="N247" s="235"/>
      <c r="O247" s="235">
        <f>SUM(O248:O250)</f>
        <v>0</v>
      </c>
      <c r="P247" s="235"/>
      <c r="Q247" s="235">
        <f>SUM(Q248:Q250)</f>
        <v>0</v>
      </c>
      <c r="R247" s="236"/>
      <c r="S247" s="236"/>
      <c r="T247" s="237"/>
      <c r="U247" s="238"/>
      <c r="V247" s="238">
        <f>SUM(V248:V250)</f>
        <v>0.52</v>
      </c>
      <c r="W247" s="238"/>
      <c r="X247" s="238"/>
      <c r="Y247" s="238"/>
      <c r="AG247" t="s">
        <v>126</v>
      </c>
    </row>
    <row r="248" spans="1:60" ht="22.5" outlineLevel="1" x14ac:dyDescent="0.2">
      <c r="A248" s="255">
        <v>92</v>
      </c>
      <c r="B248" s="256" t="s">
        <v>375</v>
      </c>
      <c r="C248" s="257" t="s">
        <v>376</v>
      </c>
      <c r="D248" s="258" t="s">
        <v>101</v>
      </c>
      <c r="E248" s="259">
        <v>1</v>
      </c>
      <c r="F248" s="260"/>
      <c r="G248" s="261">
        <f>ROUND(E248*F248,2)</f>
        <v>0</v>
      </c>
      <c r="H248" s="260">
        <v>579.37</v>
      </c>
      <c r="I248" s="261">
        <f>ROUND(E248*H248,2)</f>
        <v>579.37</v>
      </c>
      <c r="J248" s="260">
        <v>920.63</v>
      </c>
      <c r="K248" s="261">
        <f>ROUND(E248*J248,2)</f>
        <v>920.63</v>
      </c>
      <c r="L248" s="261">
        <v>21</v>
      </c>
      <c r="M248" s="261">
        <f>G248*(1+L248/100)</f>
        <v>0</v>
      </c>
      <c r="N248" s="259">
        <v>2.5400000000000002E-3</v>
      </c>
      <c r="O248" s="259">
        <f>ROUND(E248*N248,2)</f>
        <v>0</v>
      </c>
      <c r="P248" s="259">
        <v>0</v>
      </c>
      <c r="Q248" s="259">
        <f>ROUND(E248*P248,2)</f>
        <v>0</v>
      </c>
      <c r="R248" s="261"/>
      <c r="S248" s="261" t="s">
        <v>193</v>
      </c>
      <c r="T248" s="262" t="s">
        <v>194</v>
      </c>
      <c r="U248" s="247">
        <v>0.51060000000000005</v>
      </c>
      <c r="V248" s="247">
        <f>ROUND(E248*U248,2)</f>
        <v>0.51</v>
      </c>
      <c r="W248" s="247"/>
      <c r="X248" s="247" t="s">
        <v>132</v>
      </c>
      <c r="Y248" s="247" t="s">
        <v>133</v>
      </c>
      <c r="Z248" s="248"/>
      <c r="AA248" s="248"/>
      <c r="AB248" s="248"/>
      <c r="AC248" s="248"/>
      <c r="AD248" s="248"/>
      <c r="AE248" s="248"/>
      <c r="AF248" s="248"/>
      <c r="AG248" s="248" t="s">
        <v>134</v>
      </c>
      <c r="AH248" s="248"/>
      <c r="AI248" s="248"/>
      <c r="AJ248" s="248"/>
      <c r="AK248" s="248"/>
      <c r="AL248" s="248"/>
      <c r="AM248" s="248"/>
      <c r="AN248" s="248"/>
      <c r="AO248" s="248"/>
      <c r="AP248" s="248"/>
      <c r="AQ248" s="248"/>
      <c r="AR248" s="248"/>
      <c r="AS248" s="248"/>
      <c r="AT248" s="248"/>
      <c r="AU248" s="248"/>
      <c r="AV248" s="248"/>
      <c r="AW248" s="248"/>
      <c r="AX248" s="248"/>
      <c r="AY248" s="248"/>
      <c r="AZ248" s="248"/>
      <c r="BA248" s="248"/>
      <c r="BB248" s="248"/>
      <c r="BC248" s="248"/>
      <c r="BD248" s="248"/>
      <c r="BE248" s="248"/>
      <c r="BF248" s="248"/>
      <c r="BG248" s="248"/>
      <c r="BH248" s="248"/>
    </row>
    <row r="249" spans="1:60" outlineLevel="1" x14ac:dyDescent="0.2">
      <c r="A249" s="239">
        <v>93</v>
      </c>
      <c r="B249" s="240" t="s">
        <v>377</v>
      </c>
      <c r="C249" s="241" t="s">
        <v>378</v>
      </c>
      <c r="D249" s="242" t="s">
        <v>152</v>
      </c>
      <c r="E249" s="243">
        <v>2.5400000000000002E-3</v>
      </c>
      <c r="F249" s="244"/>
      <c r="G249" s="245">
        <f>ROUND(E249*F249,2)</f>
        <v>0</v>
      </c>
      <c r="H249" s="244">
        <v>0</v>
      </c>
      <c r="I249" s="245">
        <f>ROUND(E249*H249,2)</f>
        <v>0</v>
      </c>
      <c r="J249" s="244">
        <v>2260</v>
      </c>
      <c r="K249" s="245">
        <f>ROUND(E249*J249,2)</f>
        <v>5.74</v>
      </c>
      <c r="L249" s="245">
        <v>21</v>
      </c>
      <c r="M249" s="245">
        <f>G249*(1+L249/100)</f>
        <v>0</v>
      </c>
      <c r="N249" s="243">
        <v>0</v>
      </c>
      <c r="O249" s="243">
        <f>ROUND(E249*N249,2)</f>
        <v>0</v>
      </c>
      <c r="P249" s="243">
        <v>0</v>
      </c>
      <c r="Q249" s="243">
        <f>ROUND(E249*P249,2)</f>
        <v>0</v>
      </c>
      <c r="R249" s="245" t="s">
        <v>379</v>
      </c>
      <c r="S249" s="245" t="s">
        <v>131</v>
      </c>
      <c r="T249" s="246" t="s">
        <v>131</v>
      </c>
      <c r="U249" s="247">
        <v>4.7370000000000001</v>
      </c>
      <c r="V249" s="247">
        <f>ROUND(E249*U249,2)</f>
        <v>0.01</v>
      </c>
      <c r="W249" s="247"/>
      <c r="X249" s="247" t="s">
        <v>346</v>
      </c>
      <c r="Y249" s="247" t="s">
        <v>133</v>
      </c>
      <c r="Z249" s="248"/>
      <c r="AA249" s="248"/>
      <c r="AB249" s="248"/>
      <c r="AC249" s="248"/>
      <c r="AD249" s="248"/>
      <c r="AE249" s="248"/>
      <c r="AF249" s="248"/>
      <c r="AG249" s="248" t="s">
        <v>347</v>
      </c>
      <c r="AH249" s="248"/>
      <c r="AI249" s="248"/>
      <c r="AJ249" s="248"/>
      <c r="AK249" s="248"/>
      <c r="AL249" s="248"/>
      <c r="AM249" s="248"/>
      <c r="AN249" s="248"/>
      <c r="AO249" s="248"/>
      <c r="AP249" s="248"/>
      <c r="AQ249" s="248"/>
      <c r="AR249" s="248"/>
      <c r="AS249" s="248"/>
      <c r="AT249" s="248"/>
      <c r="AU249" s="248"/>
      <c r="AV249" s="248"/>
      <c r="AW249" s="248"/>
      <c r="AX249" s="248"/>
      <c r="AY249" s="248"/>
      <c r="AZ249" s="248"/>
      <c r="BA249" s="248"/>
      <c r="BB249" s="248"/>
      <c r="BC249" s="248"/>
      <c r="BD249" s="248"/>
      <c r="BE249" s="248"/>
      <c r="BF249" s="248"/>
      <c r="BG249" s="248"/>
      <c r="BH249" s="248"/>
    </row>
    <row r="250" spans="1:60" outlineLevel="2" x14ac:dyDescent="0.2">
      <c r="A250" s="249"/>
      <c r="B250" s="250"/>
      <c r="C250" s="480" t="s">
        <v>374</v>
      </c>
      <c r="D250" s="480"/>
      <c r="E250" s="480"/>
      <c r="F250" s="490"/>
      <c r="G250" s="480"/>
      <c r="H250" s="247"/>
      <c r="I250" s="247"/>
      <c r="J250" s="247"/>
      <c r="K250" s="247"/>
      <c r="L250" s="247"/>
      <c r="M250" s="247"/>
      <c r="N250" s="251"/>
      <c r="O250" s="251"/>
      <c r="P250" s="251"/>
      <c r="Q250" s="251"/>
      <c r="R250" s="247"/>
      <c r="S250" s="247"/>
      <c r="T250" s="247"/>
      <c r="U250" s="247"/>
      <c r="V250" s="247"/>
      <c r="W250" s="247"/>
      <c r="X250" s="247"/>
      <c r="Y250" s="247"/>
      <c r="Z250" s="248"/>
      <c r="AA250" s="248"/>
      <c r="AB250" s="248"/>
      <c r="AC250" s="248"/>
      <c r="AD250" s="248"/>
      <c r="AE250" s="248"/>
      <c r="AF250" s="248"/>
      <c r="AG250" s="248" t="s">
        <v>136</v>
      </c>
      <c r="AH250" s="248"/>
      <c r="AI250" s="248"/>
      <c r="AJ250" s="248"/>
      <c r="AK250" s="248"/>
      <c r="AL250" s="248"/>
      <c r="AM250" s="248"/>
      <c r="AN250" s="248"/>
      <c r="AO250" s="248"/>
      <c r="AP250" s="248"/>
      <c r="AQ250" s="248"/>
      <c r="AR250" s="248"/>
      <c r="AS250" s="248"/>
      <c r="AT250" s="248"/>
      <c r="AU250" s="248"/>
      <c r="AV250" s="248"/>
      <c r="AW250" s="248"/>
      <c r="AX250" s="248"/>
      <c r="AY250" s="248"/>
      <c r="AZ250" s="248"/>
      <c r="BA250" s="248"/>
      <c r="BB250" s="248"/>
      <c r="BC250" s="248"/>
      <c r="BD250" s="248"/>
      <c r="BE250" s="248"/>
      <c r="BF250" s="248"/>
      <c r="BG250" s="248"/>
      <c r="BH250" s="248"/>
    </row>
    <row r="251" spans="1:60" x14ac:dyDescent="0.2">
      <c r="A251" s="263" t="s">
        <v>125</v>
      </c>
      <c r="B251" s="232" t="s">
        <v>71</v>
      </c>
      <c r="C251" s="233" t="s">
        <v>72</v>
      </c>
      <c r="D251" s="234"/>
      <c r="E251" s="235"/>
      <c r="F251" s="489"/>
      <c r="G251" s="236">
        <f>SUMIF(AG252:AG265,"&lt;&gt;NOR",G252:G265)</f>
        <v>0</v>
      </c>
      <c r="H251" s="236"/>
      <c r="I251" s="236">
        <f>SUM(I252:I265)</f>
        <v>0</v>
      </c>
      <c r="J251" s="236"/>
      <c r="K251" s="236">
        <f>SUM(K252:K265)</f>
        <v>130304</v>
      </c>
      <c r="L251" s="236"/>
      <c r="M251" s="236">
        <f>SUM(M252:M265)</f>
        <v>0</v>
      </c>
      <c r="N251" s="235"/>
      <c r="O251" s="235">
        <f>SUM(O252:O265)</f>
        <v>0</v>
      </c>
      <c r="P251" s="235"/>
      <c r="Q251" s="235">
        <f>SUM(Q252:Q265)</f>
        <v>0</v>
      </c>
      <c r="R251" s="236"/>
      <c r="S251" s="236"/>
      <c r="T251" s="237"/>
      <c r="U251" s="238"/>
      <c r="V251" s="238">
        <f>SUM(V252:V265)</f>
        <v>0</v>
      </c>
      <c r="W251" s="238"/>
      <c r="X251" s="238"/>
      <c r="Y251" s="238"/>
      <c r="AG251" t="s">
        <v>126</v>
      </c>
    </row>
    <row r="252" spans="1:60" ht="22.5" outlineLevel="1" x14ac:dyDescent="0.2">
      <c r="A252" s="255">
        <v>94</v>
      </c>
      <c r="B252" s="256" t="s">
        <v>380</v>
      </c>
      <c r="C252" s="257" t="s">
        <v>381</v>
      </c>
      <c r="D252" s="258" t="s">
        <v>308</v>
      </c>
      <c r="E252" s="259">
        <v>1</v>
      </c>
      <c r="F252" s="260"/>
      <c r="G252" s="261">
        <f t="shared" ref="G252:G264" si="7">ROUND(E252*F252,2)</f>
        <v>0</v>
      </c>
      <c r="H252" s="260">
        <v>0</v>
      </c>
      <c r="I252" s="261">
        <f t="shared" ref="I252:I264" si="8">ROUND(E252*H252,2)</f>
        <v>0</v>
      </c>
      <c r="J252" s="260">
        <v>15000</v>
      </c>
      <c r="K252" s="261">
        <f t="shared" ref="K252:K264" si="9">ROUND(E252*J252,2)</f>
        <v>15000</v>
      </c>
      <c r="L252" s="261">
        <v>21</v>
      </c>
      <c r="M252" s="261">
        <f t="shared" ref="M252:M264" si="10">G252*(1+L252/100)</f>
        <v>0</v>
      </c>
      <c r="N252" s="259">
        <v>0</v>
      </c>
      <c r="O252" s="259">
        <f t="shared" ref="O252:O264" si="11">ROUND(E252*N252,2)</f>
        <v>0</v>
      </c>
      <c r="P252" s="259">
        <v>0</v>
      </c>
      <c r="Q252" s="259">
        <f t="shared" ref="Q252:Q264" si="12">ROUND(E252*P252,2)</f>
        <v>0</v>
      </c>
      <c r="R252" s="261"/>
      <c r="S252" s="261" t="s">
        <v>193</v>
      </c>
      <c r="T252" s="262" t="s">
        <v>194</v>
      </c>
      <c r="U252" s="247">
        <v>0</v>
      </c>
      <c r="V252" s="247">
        <f t="shared" ref="V252:V264" si="13">ROUND(E252*U252,2)</f>
        <v>0</v>
      </c>
      <c r="W252" s="247"/>
      <c r="X252" s="247" t="s">
        <v>132</v>
      </c>
      <c r="Y252" s="247" t="s">
        <v>133</v>
      </c>
      <c r="Z252" s="248"/>
      <c r="AA252" s="248"/>
      <c r="AB252" s="248"/>
      <c r="AC252" s="248"/>
      <c r="AD252" s="248"/>
      <c r="AE252" s="248"/>
      <c r="AF252" s="248"/>
      <c r="AG252" s="248" t="s">
        <v>134</v>
      </c>
      <c r="AH252" s="248"/>
      <c r="AI252" s="248"/>
      <c r="AJ252" s="248"/>
      <c r="AK252" s="248"/>
      <c r="AL252" s="248"/>
      <c r="AM252" s="248"/>
      <c r="AN252" s="248"/>
      <c r="AO252" s="248"/>
      <c r="AP252" s="248"/>
      <c r="AQ252" s="248"/>
      <c r="AR252" s="248"/>
      <c r="AS252" s="248"/>
      <c r="AT252" s="248"/>
      <c r="AU252" s="248"/>
      <c r="AV252" s="248"/>
      <c r="AW252" s="248"/>
      <c r="AX252" s="248"/>
      <c r="AY252" s="248"/>
      <c r="AZ252" s="248"/>
      <c r="BA252" s="248"/>
      <c r="BB252" s="248"/>
      <c r="BC252" s="248"/>
      <c r="BD252" s="248"/>
      <c r="BE252" s="248"/>
      <c r="BF252" s="248"/>
      <c r="BG252" s="248"/>
      <c r="BH252" s="248"/>
    </row>
    <row r="253" spans="1:60" outlineLevel="1" x14ac:dyDescent="0.2">
      <c r="A253" s="255">
        <v>95</v>
      </c>
      <c r="B253" s="256" t="s">
        <v>382</v>
      </c>
      <c r="C253" s="257" t="s">
        <v>383</v>
      </c>
      <c r="D253" s="258" t="s">
        <v>308</v>
      </c>
      <c r="E253" s="259">
        <v>1</v>
      </c>
      <c r="F253" s="260"/>
      <c r="G253" s="261">
        <f t="shared" si="7"/>
        <v>0</v>
      </c>
      <c r="H253" s="260">
        <v>0</v>
      </c>
      <c r="I253" s="261">
        <f t="shared" si="8"/>
        <v>0</v>
      </c>
      <c r="J253" s="260">
        <v>10000</v>
      </c>
      <c r="K253" s="261">
        <f t="shared" si="9"/>
        <v>10000</v>
      </c>
      <c r="L253" s="261">
        <v>21</v>
      </c>
      <c r="M253" s="261">
        <f t="shared" si="10"/>
        <v>0</v>
      </c>
      <c r="N253" s="259">
        <v>0</v>
      </c>
      <c r="O253" s="259">
        <f t="shared" si="11"/>
        <v>0</v>
      </c>
      <c r="P253" s="259">
        <v>0</v>
      </c>
      <c r="Q253" s="259">
        <f t="shared" si="12"/>
        <v>0</v>
      </c>
      <c r="R253" s="261"/>
      <c r="S253" s="261" t="s">
        <v>193</v>
      </c>
      <c r="T253" s="262" t="s">
        <v>194</v>
      </c>
      <c r="U253" s="247">
        <v>0</v>
      </c>
      <c r="V253" s="247">
        <f t="shared" si="13"/>
        <v>0</v>
      </c>
      <c r="W253" s="247"/>
      <c r="X253" s="247" t="s">
        <v>132</v>
      </c>
      <c r="Y253" s="247" t="s">
        <v>133</v>
      </c>
      <c r="Z253" s="248"/>
      <c r="AA253" s="248"/>
      <c r="AB253" s="248"/>
      <c r="AC253" s="248"/>
      <c r="AD253" s="248"/>
      <c r="AE253" s="248"/>
      <c r="AF253" s="248"/>
      <c r="AG253" s="248" t="s">
        <v>134</v>
      </c>
      <c r="AH253" s="248"/>
      <c r="AI253" s="248"/>
      <c r="AJ253" s="248"/>
      <c r="AK253" s="248"/>
      <c r="AL253" s="248"/>
      <c r="AM253" s="248"/>
      <c r="AN253" s="248"/>
      <c r="AO253" s="248"/>
      <c r="AP253" s="248"/>
      <c r="AQ253" s="248"/>
      <c r="AR253" s="248"/>
      <c r="AS253" s="248"/>
      <c r="AT253" s="248"/>
      <c r="AU253" s="248"/>
      <c r="AV253" s="248"/>
      <c r="AW253" s="248"/>
      <c r="AX253" s="248"/>
      <c r="AY253" s="248"/>
      <c r="AZ253" s="248"/>
      <c r="BA253" s="248"/>
      <c r="BB253" s="248"/>
      <c r="BC253" s="248"/>
      <c r="BD253" s="248"/>
      <c r="BE253" s="248"/>
      <c r="BF253" s="248"/>
      <c r="BG253" s="248"/>
      <c r="BH253" s="248"/>
    </row>
    <row r="254" spans="1:60" outlineLevel="1" x14ac:dyDescent="0.2">
      <c r="A254" s="255">
        <v>96</v>
      </c>
      <c r="B254" s="256" t="s">
        <v>384</v>
      </c>
      <c r="C254" s="257" t="s">
        <v>385</v>
      </c>
      <c r="D254" s="258" t="s">
        <v>308</v>
      </c>
      <c r="E254" s="259">
        <v>1</v>
      </c>
      <c r="F254" s="260"/>
      <c r="G254" s="261">
        <f t="shared" si="7"/>
        <v>0</v>
      </c>
      <c r="H254" s="260">
        <v>0</v>
      </c>
      <c r="I254" s="261">
        <f t="shared" si="8"/>
        <v>0</v>
      </c>
      <c r="J254" s="260">
        <v>10000</v>
      </c>
      <c r="K254" s="261">
        <f t="shared" si="9"/>
        <v>10000</v>
      </c>
      <c r="L254" s="261">
        <v>21</v>
      </c>
      <c r="M254" s="261">
        <f t="shared" si="10"/>
        <v>0</v>
      </c>
      <c r="N254" s="259">
        <v>0</v>
      </c>
      <c r="O254" s="259">
        <f t="shared" si="11"/>
        <v>0</v>
      </c>
      <c r="P254" s="259">
        <v>0</v>
      </c>
      <c r="Q254" s="259">
        <f t="shared" si="12"/>
        <v>0</v>
      </c>
      <c r="R254" s="261"/>
      <c r="S254" s="261" t="s">
        <v>193</v>
      </c>
      <c r="T254" s="262" t="s">
        <v>194</v>
      </c>
      <c r="U254" s="247">
        <v>0</v>
      </c>
      <c r="V254" s="247">
        <f t="shared" si="13"/>
        <v>0</v>
      </c>
      <c r="W254" s="247"/>
      <c r="X254" s="247" t="s">
        <v>132</v>
      </c>
      <c r="Y254" s="247" t="s">
        <v>133</v>
      </c>
      <c r="Z254" s="248"/>
      <c r="AA254" s="248"/>
      <c r="AB254" s="248"/>
      <c r="AC254" s="248"/>
      <c r="AD254" s="248"/>
      <c r="AE254" s="248"/>
      <c r="AF254" s="248"/>
      <c r="AG254" s="248" t="s">
        <v>134</v>
      </c>
      <c r="AH254" s="248"/>
      <c r="AI254" s="248"/>
      <c r="AJ254" s="248"/>
      <c r="AK254" s="248"/>
      <c r="AL254" s="248"/>
      <c r="AM254" s="248"/>
      <c r="AN254" s="248"/>
      <c r="AO254" s="248"/>
      <c r="AP254" s="248"/>
      <c r="AQ254" s="248"/>
      <c r="AR254" s="248"/>
      <c r="AS254" s="248"/>
      <c r="AT254" s="248"/>
      <c r="AU254" s="248"/>
      <c r="AV254" s="248"/>
      <c r="AW254" s="248"/>
      <c r="AX254" s="248"/>
      <c r="AY254" s="248"/>
      <c r="AZ254" s="248"/>
      <c r="BA254" s="248"/>
      <c r="BB254" s="248"/>
      <c r="BC254" s="248"/>
      <c r="BD254" s="248"/>
      <c r="BE254" s="248"/>
      <c r="BF254" s="248"/>
      <c r="BG254" s="248"/>
      <c r="BH254" s="248"/>
    </row>
    <row r="255" spans="1:60" outlineLevel="1" x14ac:dyDescent="0.2">
      <c r="A255" s="255">
        <v>97</v>
      </c>
      <c r="B255" s="256" t="s">
        <v>386</v>
      </c>
      <c r="C255" s="257" t="s">
        <v>387</v>
      </c>
      <c r="D255" s="258" t="s">
        <v>308</v>
      </c>
      <c r="E255" s="259">
        <v>1</v>
      </c>
      <c r="F255" s="260"/>
      <c r="G255" s="261">
        <f t="shared" si="7"/>
        <v>0</v>
      </c>
      <c r="H255" s="260">
        <v>0</v>
      </c>
      <c r="I255" s="261">
        <f t="shared" si="8"/>
        <v>0</v>
      </c>
      <c r="J255" s="260">
        <v>10000</v>
      </c>
      <c r="K255" s="261">
        <f t="shared" si="9"/>
        <v>10000</v>
      </c>
      <c r="L255" s="261">
        <v>21</v>
      </c>
      <c r="M255" s="261">
        <f t="shared" si="10"/>
        <v>0</v>
      </c>
      <c r="N255" s="259">
        <v>0</v>
      </c>
      <c r="O255" s="259">
        <f t="shared" si="11"/>
        <v>0</v>
      </c>
      <c r="P255" s="259">
        <v>0</v>
      </c>
      <c r="Q255" s="259">
        <f t="shared" si="12"/>
        <v>0</v>
      </c>
      <c r="R255" s="261"/>
      <c r="S255" s="261" t="s">
        <v>193</v>
      </c>
      <c r="T255" s="262" t="s">
        <v>194</v>
      </c>
      <c r="U255" s="247">
        <v>0</v>
      </c>
      <c r="V255" s="247">
        <f t="shared" si="13"/>
        <v>0</v>
      </c>
      <c r="W255" s="247"/>
      <c r="X255" s="247" t="s">
        <v>132</v>
      </c>
      <c r="Y255" s="247" t="s">
        <v>133</v>
      </c>
      <c r="Z255" s="248"/>
      <c r="AA255" s="248"/>
      <c r="AB255" s="248"/>
      <c r="AC255" s="248"/>
      <c r="AD255" s="248"/>
      <c r="AE255" s="248"/>
      <c r="AF255" s="248"/>
      <c r="AG255" s="248" t="s">
        <v>134</v>
      </c>
      <c r="AH255" s="248"/>
      <c r="AI255" s="248"/>
      <c r="AJ255" s="248"/>
      <c r="AK255" s="248"/>
      <c r="AL255" s="248"/>
      <c r="AM255" s="248"/>
      <c r="AN255" s="248"/>
      <c r="AO255" s="248"/>
      <c r="AP255" s="248"/>
      <c r="AQ255" s="248"/>
      <c r="AR255" s="248"/>
      <c r="AS255" s="248"/>
      <c r="AT255" s="248"/>
      <c r="AU255" s="248"/>
      <c r="AV255" s="248"/>
      <c r="AW255" s="248"/>
      <c r="AX255" s="248"/>
      <c r="AY255" s="248"/>
      <c r="AZ255" s="248"/>
      <c r="BA255" s="248"/>
      <c r="BB255" s="248"/>
      <c r="BC255" s="248"/>
      <c r="BD255" s="248"/>
      <c r="BE255" s="248"/>
      <c r="BF255" s="248"/>
      <c r="BG255" s="248"/>
      <c r="BH255" s="248"/>
    </row>
    <row r="256" spans="1:60" outlineLevel="1" x14ac:dyDescent="0.2">
      <c r="A256" s="255">
        <v>98</v>
      </c>
      <c r="B256" s="256" t="s">
        <v>388</v>
      </c>
      <c r="C256" s="257" t="s">
        <v>389</v>
      </c>
      <c r="D256" s="258" t="s">
        <v>308</v>
      </c>
      <c r="E256" s="259">
        <v>1</v>
      </c>
      <c r="F256" s="260"/>
      <c r="G256" s="261">
        <f t="shared" si="7"/>
        <v>0</v>
      </c>
      <c r="H256" s="260">
        <v>0</v>
      </c>
      <c r="I256" s="261">
        <f t="shared" si="8"/>
        <v>0</v>
      </c>
      <c r="J256" s="260">
        <v>10000</v>
      </c>
      <c r="K256" s="261">
        <f t="shared" si="9"/>
        <v>10000</v>
      </c>
      <c r="L256" s="261">
        <v>21</v>
      </c>
      <c r="M256" s="261">
        <f t="shared" si="10"/>
        <v>0</v>
      </c>
      <c r="N256" s="259">
        <v>0</v>
      </c>
      <c r="O256" s="259">
        <f t="shared" si="11"/>
        <v>0</v>
      </c>
      <c r="P256" s="259">
        <v>0</v>
      </c>
      <c r="Q256" s="259">
        <f t="shared" si="12"/>
        <v>0</v>
      </c>
      <c r="R256" s="261"/>
      <c r="S256" s="261" t="s">
        <v>193</v>
      </c>
      <c r="T256" s="262" t="s">
        <v>194</v>
      </c>
      <c r="U256" s="247">
        <v>0</v>
      </c>
      <c r="V256" s="247">
        <f t="shared" si="13"/>
        <v>0</v>
      </c>
      <c r="W256" s="247"/>
      <c r="X256" s="247" t="s">
        <v>132</v>
      </c>
      <c r="Y256" s="247" t="s">
        <v>133</v>
      </c>
      <c r="Z256" s="248"/>
      <c r="AA256" s="248"/>
      <c r="AB256" s="248"/>
      <c r="AC256" s="248"/>
      <c r="AD256" s="248"/>
      <c r="AE256" s="248"/>
      <c r="AF256" s="248"/>
      <c r="AG256" s="248" t="s">
        <v>134</v>
      </c>
      <c r="AH256" s="248"/>
      <c r="AI256" s="248"/>
      <c r="AJ256" s="248"/>
      <c r="AK256" s="248"/>
      <c r="AL256" s="248"/>
      <c r="AM256" s="248"/>
      <c r="AN256" s="248"/>
      <c r="AO256" s="248"/>
      <c r="AP256" s="248"/>
      <c r="AQ256" s="248"/>
      <c r="AR256" s="248"/>
      <c r="AS256" s="248"/>
      <c r="AT256" s="248"/>
      <c r="AU256" s="248"/>
      <c r="AV256" s="248"/>
      <c r="AW256" s="248"/>
      <c r="AX256" s="248"/>
      <c r="AY256" s="248"/>
      <c r="AZ256" s="248"/>
      <c r="BA256" s="248"/>
      <c r="BB256" s="248"/>
      <c r="BC256" s="248"/>
      <c r="BD256" s="248"/>
      <c r="BE256" s="248"/>
      <c r="BF256" s="248"/>
      <c r="BG256" s="248"/>
      <c r="BH256" s="248"/>
    </row>
    <row r="257" spans="1:60" outlineLevel="1" x14ac:dyDescent="0.2">
      <c r="A257" s="255">
        <v>99</v>
      </c>
      <c r="B257" s="256" t="s">
        <v>390</v>
      </c>
      <c r="C257" s="257" t="s">
        <v>391</v>
      </c>
      <c r="D257" s="258" t="s">
        <v>308</v>
      </c>
      <c r="E257" s="259">
        <v>1</v>
      </c>
      <c r="F257" s="260"/>
      <c r="G257" s="261">
        <f t="shared" si="7"/>
        <v>0</v>
      </c>
      <c r="H257" s="260">
        <v>0</v>
      </c>
      <c r="I257" s="261">
        <f t="shared" si="8"/>
        <v>0</v>
      </c>
      <c r="J257" s="260">
        <v>10000</v>
      </c>
      <c r="K257" s="261">
        <f t="shared" si="9"/>
        <v>10000</v>
      </c>
      <c r="L257" s="261">
        <v>21</v>
      </c>
      <c r="M257" s="261">
        <f t="shared" si="10"/>
        <v>0</v>
      </c>
      <c r="N257" s="259">
        <v>0</v>
      </c>
      <c r="O257" s="259">
        <f t="shared" si="11"/>
        <v>0</v>
      </c>
      <c r="P257" s="259">
        <v>0</v>
      </c>
      <c r="Q257" s="259">
        <f t="shared" si="12"/>
        <v>0</v>
      </c>
      <c r="R257" s="261"/>
      <c r="S257" s="261" t="s">
        <v>193</v>
      </c>
      <c r="T257" s="262" t="s">
        <v>194</v>
      </c>
      <c r="U257" s="247">
        <v>0</v>
      </c>
      <c r="V257" s="247">
        <f t="shared" si="13"/>
        <v>0</v>
      </c>
      <c r="W257" s="247"/>
      <c r="X257" s="247" t="s">
        <v>132</v>
      </c>
      <c r="Y257" s="247" t="s">
        <v>133</v>
      </c>
      <c r="Z257" s="248"/>
      <c r="AA257" s="248"/>
      <c r="AB257" s="248"/>
      <c r="AC257" s="248"/>
      <c r="AD257" s="248"/>
      <c r="AE257" s="248"/>
      <c r="AF257" s="248"/>
      <c r="AG257" s="248" t="s">
        <v>134</v>
      </c>
      <c r="AH257" s="248"/>
      <c r="AI257" s="248"/>
      <c r="AJ257" s="248"/>
      <c r="AK257" s="248"/>
      <c r="AL257" s="248"/>
      <c r="AM257" s="248"/>
      <c r="AN257" s="248"/>
      <c r="AO257" s="248"/>
      <c r="AP257" s="248"/>
      <c r="AQ257" s="248"/>
      <c r="AR257" s="248"/>
      <c r="AS257" s="248"/>
      <c r="AT257" s="248"/>
      <c r="AU257" s="248"/>
      <c r="AV257" s="248"/>
      <c r="AW257" s="248"/>
      <c r="AX257" s="248"/>
      <c r="AY257" s="248"/>
      <c r="AZ257" s="248"/>
      <c r="BA257" s="248"/>
      <c r="BB257" s="248"/>
      <c r="BC257" s="248"/>
      <c r="BD257" s="248"/>
      <c r="BE257" s="248"/>
      <c r="BF257" s="248"/>
      <c r="BG257" s="248"/>
      <c r="BH257" s="248"/>
    </row>
    <row r="258" spans="1:60" outlineLevel="1" x14ac:dyDescent="0.2">
      <c r="A258" s="255">
        <v>100</v>
      </c>
      <c r="B258" s="256" t="s">
        <v>392</v>
      </c>
      <c r="C258" s="257" t="s">
        <v>393</v>
      </c>
      <c r="D258" s="258" t="s">
        <v>308</v>
      </c>
      <c r="E258" s="259">
        <v>1</v>
      </c>
      <c r="F258" s="260"/>
      <c r="G258" s="261">
        <f t="shared" si="7"/>
        <v>0</v>
      </c>
      <c r="H258" s="260">
        <v>0</v>
      </c>
      <c r="I258" s="261">
        <f t="shared" si="8"/>
        <v>0</v>
      </c>
      <c r="J258" s="260">
        <v>10000</v>
      </c>
      <c r="K258" s="261">
        <f t="shared" si="9"/>
        <v>10000</v>
      </c>
      <c r="L258" s="261">
        <v>21</v>
      </c>
      <c r="M258" s="261">
        <f t="shared" si="10"/>
        <v>0</v>
      </c>
      <c r="N258" s="259">
        <v>0</v>
      </c>
      <c r="O258" s="259">
        <f t="shared" si="11"/>
        <v>0</v>
      </c>
      <c r="P258" s="259">
        <v>0</v>
      </c>
      <c r="Q258" s="259">
        <f t="shared" si="12"/>
        <v>0</v>
      </c>
      <c r="R258" s="261"/>
      <c r="S258" s="261" t="s">
        <v>193</v>
      </c>
      <c r="T258" s="262" t="s">
        <v>194</v>
      </c>
      <c r="U258" s="247">
        <v>0</v>
      </c>
      <c r="V258" s="247">
        <f t="shared" si="13"/>
        <v>0</v>
      </c>
      <c r="W258" s="247"/>
      <c r="X258" s="247" t="s">
        <v>132</v>
      </c>
      <c r="Y258" s="247" t="s">
        <v>133</v>
      </c>
      <c r="Z258" s="248"/>
      <c r="AA258" s="248"/>
      <c r="AB258" s="248"/>
      <c r="AC258" s="248"/>
      <c r="AD258" s="248"/>
      <c r="AE258" s="248"/>
      <c r="AF258" s="248"/>
      <c r="AG258" s="248" t="s">
        <v>134</v>
      </c>
      <c r="AH258" s="248"/>
      <c r="AI258" s="248"/>
      <c r="AJ258" s="248"/>
      <c r="AK258" s="248"/>
      <c r="AL258" s="248"/>
      <c r="AM258" s="248"/>
      <c r="AN258" s="248"/>
      <c r="AO258" s="248"/>
      <c r="AP258" s="248"/>
      <c r="AQ258" s="248"/>
      <c r="AR258" s="248"/>
      <c r="AS258" s="248"/>
      <c r="AT258" s="248"/>
      <c r="AU258" s="248"/>
      <c r="AV258" s="248"/>
      <c r="AW258" s="248"/>
      <c r="AX258" s="248"/>
      <c r="AY258" s="248"/>
      <c r="AZ258" s="248"/>
      <c r="BA258" s="248"/>
      <c r="BB258" s="248"/>
      <c r="BC258" s="248"/>
      <c r="BD258" s="248"/>
      <c r="BE258" s="248"/>
      <c r="BF258" s="248"/>
      <c r="BG258" s="248"/>
      <c r="BH258" s="248"/>
    </row>
    <row r="259" spans="1:60" outlineLevel="1" x14ac:dyDescent="0.2">
      <c r="A259" s="255">
        <v>101</v>
      </c>
      <c r="B259" s="256" t="s">
        <v>394</v>
      </c>
      <c r="C259" s="257" t="s">
        <v>395</v>
      </c>
      <c r="D259" s="258" t="s">
        <v>308</v>
      </c>
      <c r="E259" s="259">
        <v>1</v>
      </c>
      <c r="F259" s="260"/>
      <c r="G259" s="261">
        <f t="shared" si="7"/>
        <v>0</v>
      </c>
      <c r="H259" s="260">
        <v>0</v>
      </c>
      <c r="I259" s="261">
        <f t="shared" si="8"/>
        <v>0</v>
      </c>
      <c r="J259" s="260">
        <v>10000</v>
      </c>
      <c r="K259" s="261">
        <f t="shared" si="9"/>
        <v>10000</v>
      </c>
      <c r="L259" s="261">
        <v>21</v>
      </c>
      <c r="M259" s="261">
        <f t="shared" si="10"/>
        <v>0</v>
      </c>
      <c r="N259" s="259">
        <v>0</v>
      </c>
      <c r="O259" s="259">
        <f t="shared" si="11"/>
        <v>0</v>
      </c>
      <c r="P259" s="259">
        <v>0</v>
      </c>
      <c r="Q259" s="259">
        <f t="shared" si="12"/>
        <v>0</v>
      </c>
      <c r="R259" s="261"/>
      <c r="S259" s="261" t="s">
        <v>193</v>
      </c>
      <c r="T259" s="262" t="s">
        <v>194</v>
      </c>
      <c r="U259" s="247">
        <v>0</v>
      </c>
      <c r="V259" s="247">
        <f t="shared" si="13"/>
        <v>0</v>
      </c>
      <c r="W259" s="247"/>
      <c r="X259" s="247" t="s">
        <v>132</v>
      </c>
      <c r="Y259" s="247" t="s">
        <v>133</v>
      </c>
      <c r="Z259" s="248"/>
      <c r="AA259" s="248"/>
      <c r="AB259" s="248"/>
      <c r="AC259" s="248"/>
      <c r="AD259" s="248"/>
      <c r="AE259" s="248"/>
      <c r="AF259" s="248"/>
      <c r="AG259" s="248" t="s">
        <v>134</v>
      </c>
      <c r="AH259" s="248"/>
      <c r="AI259" s="248"/>
      <c r="AJ259" s="248"/>
      <c r="AK259" s="248"/>
      <c r="AL259" s="248"/>
      <c r="AM259" s="248"/>
      <c r="AN259" s="248"/>
      <c r="AO259" s="248"/>
      <c r="AP259" s="248"/>
      <c r="AQ259" s="248"/>
      <c r="AR259" s="248"/>
      <c r="AS259" s="248"/>
      <c r="AT259" s="248"/>
      <c r="AU259" s="248"/>
      <c r="AV259" s="248"/>
      <c r="AW259" s="248"/>
      <c r="AX259" s="248"/>
      <c r="AY259" s="248"/>
      <c r="AZ259" s="248"/>
      <c r="BA259" s="248"/>
      <c r="BB259" s="248"/>
      <c r="BC259" s="248"/>
      <c r="BD259" s="248"/>
      <c r="BE259" s="248"/>
      <c r="BF259" s="248"/>
      <c r="BG259" s="248"/>
      <c r="BH259" s="248"/>
    </row>
    <row r="260" spans="1:60" outlineLevel="1" x14ac:dyDescent="0.2">
      <c r="A260" s="255">
        <v>102</v>
      </c>
      <c r="B260" s="256" t="s">
        <v>396</v>
      </c>
      <c r="C260" s="257" t="s">
        <v>397</v>
      </c>
      <c r="D260" s="258" t="s">
        <v>308</v>
      </c>
      <c r="E260" s="259">
        <v>1</v>
      </c>
      <c r="F260" s="260"/>
      <c r="G260" s="261">
        <f t="shared" si="7"/>
        <v>0</v>
      </c>
      <c r="H260" s="260">
        <v>0</v>
      </c>
      <c r="I260" s="261">
        <f t="shared" si="8"/>
        <v>0</v>
      </c>
      <c r="J260" s="260">
        <v>10000</v>
      </c>
      <c r="K260" s="261">
        <f t="shared" si="9"/>
        <v>10000</v>
      </c>
      <c r="L260" s="261">
        <v>21</v>
      </c>
      <c r="M260" s="261">
        <f t="shared" si="10"/>
        <v>0</v>
      </c>
      <c r="N260" s="259">
        <v>0</v>
      </c>
      <c r="O260" s="259">
        <f t="shared" si="11"/>
        <v>0</v>
      </c>
      <c r="P260" s="259">
        <v>0</v>
      </c>
      <c r="Q260" s="259">
        <f t="shared" si="12"/>
        <v>0</v>
      </c>
      <c r="R260" s="261"/>
      <c r="S260" s="261" t="s">
        <v>193</v>
      </c>
      <c r="T260" s="262" t="s">
        <v>194</v>
      </c>
      <c r="U260" s="247">
        <v>0</v>
      </c>
      <c r="V260" s="247">
        <f t="shared" si="13"/>
        <v>0</v>
      </c>
      <c r="W260" s="247"/>
      <c r="X260" s="247" t="s">
        <v>132</v>
      </c>
      <c r="Y260" s="247" t="s">
        <v>133</v>
      </c>
      <c r="Z260" s="248"/>
      <c r="AA260" s="248"/>
      <c r="AB260" s="248"/>
      <c r="AC260" s="248"/>
      <c r="AD260" s="248"/>
      <c r="AE260" s="248"/>
      <c r="AF260" s="248"/>
      <c r="AG260" s="248" t="s">
        <v>134</v>
      </c>
      <c r="AH260" s="248"/>
      <c r="AI260" s="248"/>
      <c r="AJ260" s="248"/>
      <c r="AK260" s="248"/>
      <c r="AL260" s="248"/>
      <c r="AM260" s="248"/>
      <c r="AN260" s="248"/>
      <c r="AO260" s="248"/>
      <c r="AP260" s="248"/>
      <c r="AQ260" s="248"/>
      <c r="AR260" s="248"/>
      <c r="AS260" s="248"/>
      <c r="AT260" s="248"/>
      <c r="AU260" s="248"/>
      <c r="AV260" s="248"/>
      <c r="AW260" s="248"/>
      <c r="AX260" s="248"/>
      <c r="AY260" s="248"/>
      <c r="AZ260" s="248"/>
      <c r="BA260" s="248"/>
      <c r="BB260" s="248"/>
      <c r="BC260" s="248"/>
      <c r="BD260" s="248"/>
      <c r="BE260" s="248"/>
      <c r="BF260" s="248"/>
      <c r="BG260" s="248"/>
      <c r="BH260" s="248"/>
    </row>
    <row r="261" spans="1:60" outlineLevel="1" x14ac:dyDescent="0.2">
      <c r="A261" s="255">
        <v>103</v>
      </c>
      <c r="B261" s="256" t="s">
        <v>398</v>
      </c>
      <c r="C261" s="257" t="s">
        <v>399</v>
      </c>
      <c r="D261" s="258" t="s">
        <v>308</v>
      </c>
      <c r="E261" s="259">
        <v>1</v>
      </c>
      <c r="F261" s="260"/>
      <c r="G261" s="261">
        <f t="shared" si="7"/>
        <v>0</v>
      </c>
      <c r="H261" s="260">
        <v>0</v>
      </c>
      <c r="I261" s="261">
        <f t="shared" si="8"/>
        <v>0</v>
      </c>
      <c r="J261" s="260">
        <v>10000</v>
      </c>
      <c r="K261" s="261">
        <f t="shared" si="9"/>
        <v>10000</v>
      </c>
      <c r="L261" s="261">
        <v>21</v>
      </c>
      <c r="M261" s="261">
        <f t="shared" si="10"/>
        <v>0</v>
      </c>
      <c r="N261" s="259">
        <v>0</v>
      </c>
      <c r="O261" s="259">
        <f t="shared" si="11"/>
        <v>0</v>
      </c>
      <c r="P261" s="259">
        <v>0</v>
      </c>
      <c r="Q261" s="259">
        <f t="shared" si="12"/>
        <v>0</v>
      </c>
      <c r="R261" s="261"/>
      <c r="S261" s="261" t="s">
        <v>193</v>
      </c>
      <c r="T261" s="262" t="s">
        <v>194</v>
      </c>
      <c r="U261" s="247">
        <v>0</v>
      </c>
      <c r="V261" s="247">
        <f t="shared" si="13"/>
        <v>0</v>
      </c>
      <c r="W261" s="247"/>
      <c r="X261" s="247" t="s">
        <v>132</v>
      </c>
      <c r="Y261" s="247" t="s">
        <v>133</v>
      </c>
      <c r="Z261" s="248"/>
      <c r="AA261" s="248"/>
      <c r="AB261" s="248"/>
      <c r="AC261" s="248"/>
      <c r="AD261" s="248"/>
      <c r="AE261" s="248"/>
      <c r="AF261" s="248"/>
      <c r="AG261" s="248" t="s">
        <v>134</v>
      </c>
      <c r="AH261" s="248"/>
      <c r="AI261" s="248"/>
      <c r="AJ261" s="248"/>
      <c r="AK261" s="248"/>
      <c r="AL261" s="248"/>
      <c r="AM261" s="248"/>
      <c r="AN261" s="248"/>
      <c r="AO261" s="248"/>
      <c r="AP261" s="248"/>
      <c r="AQ261" s="248"/>
      <c r="AR261" s="248"/>
      <c r="AS261" s="248"/>
      <c r="AT261" s="248"/>
      <c r="AU261" s="248"/>
      <c r="AV261" s="248"/>
      <c r="AW261" s="248"/>
      <c r="AX261" s="248"/>
      <c r="AY261" s="248"/>
      <c r="AZ261" s="248"/>
      <c r="BA261" s="248"/>
      <c r="BB261" s="248"/>
      <c r="BC261" s="248"/>
      <c r="BD261" s="248"/>
      <c r="BE261" s="248"/>
      <c r="BF261" s="248"/>
      <c r="BG261" s="248"/>
      <c r="BH261" s="248"/>
    </row>
    <row r="262" spans="1:60" outlineLevel="1" x14ac:dyDescent="0.2">
      <c r="A262" s="255">
        <v>104</v>
      </c>
      <c r="B262" s="256" t="s">
        <v>400</v>
      </c>
      <c r="C262" s="257" t="s">
        <v>401</v>
      </c>
      <c r="D262" s="258" t="s">
        <v>308</v>
      </c>
      <c r="E262" s="259">
        <v>1</v>
      </c>
      <c r="F262" s="260"/>
      <c r="G262" s="261">
        <f t="shared" si="7"/>
        <v>0</v>
      </c>
      <c r="H262" s="260">
        <v>0</v>
      </c>
      <c r="I262" s="261">
        <f t="shared" si="8"/>
        <v>0</v>
      </c>
      <c r="J262" s="260">
        <v>10000</v>
      </c>
      <c r="K262" s="261">
        <f t="shared" si="9"/>
        <v>10000</v>
      </c>
      <c r="L262" s="261">
        <v>21</v>
      </c>
      <c r="M262" s="261">
        <f t="shared" si="10"/>
        <v>0</v>
      </c>
      <c r="N262" s="259">
        <v>0</v>
      </c>
      <c r="O262" s="259">
        <f t="shared" si="11"/>
        <v>0</v>
      </c>
      <c r="P262" s="259">
        <v>0</v>
      </c>
      <c r="Q262" s="259">
        <f t="shared" si="12"/>
        <v>0</v>
      </c>
      <c r="R262" s="261"/>
      <c r="S262" s="261" t="s">
        <v>193</v>
      </c>
      <c r="T262" s="262" t="s">
        <v>194</v>
      </c>
      <c r="U262" s="247">
        <v>0</v>
      </c>
      <c r="V262" s="247">
        <f t="shared" si="13"/>
        <v>0</v>
      </c>
      <c r="W262" s="247"/>
      <c r="X262" s="247" t="s">
        <v>132</v>
      </c>
      <c r="Y262" s="247" t="s">
        <v>133</v>
      </c>
      <c r="Z262" s="248"/>
      <c r="AA262" s="248"/>
      <c r="AB262" s="248"/>
      <c r="AC262" s="248"/>
      <c r="AD262" s="248"/>
      <c r="AE262" s="248"/>
      <c r="AF262" s="248"/>
      <c r="AG262" s="248" t="s">
        <v>134</v>
      </c>
      <c r="AH262" s="248"/>
      <c r="AI262" s="248"/>
      <c r="AJ262" s="248"/>
      <c r="AK262" s="248"/>
      <c r="AL262" s="248"/>
      <c r="AM262" s="248"/>
      <c r="AN262" s="248"/>
      <c r="AO262" s="248"/>
      <c r="AP262" s="248"/>
      <c r="AQ262" s="248"/>
      <c r="AR262" s="248"/>
      <c r="AS262" s="248"/>
      <c r="AT262" s="248"/>
      <c r="AU262" s="248"/>
      <c r="AV262" s="248"/>
      <c r="AW262" s="248"/>
      <c r="AX262" s="248"/>
      <c r="AY262" s="248"/>
      <c r="AZ262" s="248"/>
      <c r="BA262" s="248"/>
      <c r="BB262" s="248"/>
      <c r="BC262" s="248"/>
      <c r="BD262" s="248"/>
      <c r="BE262" s="248"/>
      <c r="BF262" s="248"/>
      <c r="BG262" s="248"/>
      <c r="BH262" s="248"/>
    </row>
    <row r="263" spans="1:60" outlineLevel="1" x14ac:dyDescent="0.2">
      <c r="A263" s="255">
        <v>105</v>
      </c>
      <c r="B263" s="256" t="s">
        <v>402</v>
      </c>
      <c r="C263" s="257" t="s">
        <v>403</v>
      </c>
      <c r="D263" s="258" t="s">
        <v>308</v>
      </c>
      <c r="E263" s="259">
        <v>1</v>
      </c>
      <c r="F263" s="260"/>
      <c r="G263" s="261">
        <f t="shared" si="7"/>
        <v>0</v>
      </c>
      <c r="H263" s="260">
        <v>0</v>
      </c>
      <c r="I263" s="261">
        <f t="shared" si="8"/>
        <v>0</v>
      </c>
      <c r="J263" s="260">
        <v>10000</v>
      </c>
      <c r="K263" s="261">
        <f t="shared" si="9"/>
        <v>10000</v>
      </c>
      <c r="L263" s="261">
        <v>21</v>
      </c>
      <c r="M263" s="261">
        <f t="shared" si="10"/>
        <v>0</v>
      </c>
      <c r="N263" s="259">
        <v>0</v>
      </c>
      <c r="O263" s="259">
        <f t="shared" si="11"/>
        <v>0</v>
      </c>
      <c r="P263" s="259">
        <v>0</v>
      </c>
      <c r="Q263" s="259">
        <f t="shared" si="12"/>
        <v>0</v>
      </c>
      <c r="R263" s="261"/>
      <c r="S263" s="261" t="s">
        <v>193</v>
      </c>
      <c r="T263" s="262" t="s">
        <v>194</v>
      </c>
      <c r="U263" s="247">
        <v>0</v>
      </c>
      <c r="V263" s="247">
        <f t="shared" si="13"/>
        <v>0</v>
      </c>
      <c r="W263" s="247"/>
      <c r="X263" s="247" t="s">
        <v>132</v>
      </c>
      <c r="Y263" s="247" t="s">
        <v>133</v>
      </c>
      <c r="Z263" s="248"/>
      <c r="AA263" s="248"/>
      <c r="AB263" s="248"/>
      <c r="AC263" s="248"/>
      <c r="AD263" s="248"/>
      <c r="AE263" s="248"/>
      <c r="AF263" s="248"/>
      <c r="AG263" s="248" t="s">
        <v>134</v>
      </c>
      <c r="AH263" s="248"/>
      <c r="AI263" s="248"/>
      <c r="AJ263" s="248"/>
      <c r="AK263" s="248"/>
      <c r="AL263" s="248"/>
      <c r="AM263" s="248"/>
      <c r="AN263" s="248"/>
      <c r="AO263" s="248"/>
      <c r="AP263" s="248"/>
      <c r="AQ263" s="248"/>
      <c r="AR263" s="248"/>
      <c r="AS263" s="248"/>
      <c r="AT263" s="248"/>
      <c r="AU263" s="248"/>
      <c r="AV263" s="248"/>
      <c r="AW263" s="248"/>
      <c r="AX263" s="248"/>
      <c r="AY263" s="248"/>
      <c r="AZ263" s="248"/>
      <c r="BA263" s="248"/>
      <c r="BB263" s="248"/>
      <c r="BC263" s="248"/>
      <c r="BD263" s="248"/>
      <c r="BE263" s="248"/>
      <c r="BF263" s="248"/>
      <c r="BG263" s="248"/>
      <c r="BH263" s="248"/>
    </row>
    <row r="264" spans="1:60" outlineLevel="1" x14ac:dyDescent="0.2">
      <c r="A264" s="239">
        <v>106</v>
      </c>
      <c r="B264" s="240" t="s">
        <v>404</v>
      </c>
      <c r="C264" s="241" t="s">
        <v>405</v>
      </c>
      <c r="D264" s="242" t="s">
        <v>160</v>
      </c>
      <c r="E264" s="243">
        <v>8.84</v>
      </c>
      <c r="F264" s="244"/>
      <c r="G264" s="245">
        <f t="shared" si="7"/>
        <v>0</v>
      </c>
      <c r="H264" s="244">
        <v>0</v>
      </c>
      <c r="I264" s="245">
        <f t="shared" si="8"/>
        <v>0</v>
      </c>
      <c r="J264" s="244">
        <v>600</v>
      </c>
      <c r="K264" s="245">
        <f t="shared" si="9"/>
        <v>5304</v>
      </c>
      <c r="L264" s="245">
        <v>21</v>
      </c>
      <c r="M264" s="245">
        <f t="shared" si="10"/>
        <v>0</v>
      </c>
      <c r="N264" s="243">
        <v>0</v>
      </c>
      <c r="O264" s="243">
        <f t="shared" si="11"/>
        <v>0</v>
      </c>
      <c r="P264" s="243">
        <v>0</v>
      </c>
      <c r="Q264" s="243">
        <f t="shared" si="12"/>
        <v>0</v>
      </c>
      <c r="R264" s="245"/>
      <c r="S264" s="245" t="s">
        <v>193</v>
      </c>
      <c r="T264" s="246" t="s">
        <v>194</v>
      </c>
      <c r="U264" s="247">
        <v>0</v>
      </c>
      <c r="V264" s="247">
        <f t="shared" si="13"/>
        <v>0</v>
      </c>
      <c r="W264" s="247"/>
      <c r="X264" s="247" t="s">
        <v>132</v>
      </c>
      <c r="Y264" s="247" t="s">
        <v>133</v>
      </c>
      <c r="Z264" s="248"/>
      <c r="AA264" s="248"/>
      <c r="AB264" s="248"/>
      <c r="AC264" s="248"/>
      <c r="AD264" s="248"/>
      <c r="AE264" s="248"/>
      <c r="AF264" s="248"/>
      <c r="AG264" s="248" t="s">
        <v>134</v>
      </c>
      <c r="AH264" s="248"/>
      <c r="AI264" s="248"/>
      <c r="AJ264" s="248"/>
      <c r="AK264" s="248"/>
      <c r="AL264" s="248"/>
      <c r="AM264" s="248"/>
      <c r="AN264" s="248"/>
      <c r="AO264" s="248"/>
      <c r="AP264" s="248"/>
      <c r="AQ264" s="248"/>
      <c r="AR264" s="248"/>
      <c r="AS264" s="248"/>
      <c r="AT264" s="248"/>
      <c r="AU264" s="248"/>
      <c r="AV264" s="248"/>
      <c r="AW264" s="248"/>
      <c r="AX264" s="248"/>
      <c r="AY264" s="248"/>
      <c r="AZ264" s="248"/>
      <c r="BA264" s="248"/>
      <c r="BB264" s="248"/>
      <c r="BC264" s="248"/>
      <c r="BD264" s="248"/>
      <c r="BE264" s="248"/>
      <c r="BF264" s="248"/>
      <c r="BG264" s="248"/>
      <c r="BH264" s="248"/>
    </row>
    <row r="265" spans="1:60" outlineLevel="2" x14ac:dyDescent="0.2">
      <c r="A265" s="249"/>
      <c r="B265" s="250"/>
      <c r="C265" s="252" t="s">
        <v>406</v>
      </c>
      <c r="D265" s="253"/>
      <c r="E265" s="254">
        <v>8.84</v>
      </c>
      <c r="F265" s="491"/>
      <c r="G265" s="247"/>
      <c r="H265" s="247"/>
      <c r="I265" s="247"/>
      <c r="J265" s="247"/>
      <c r="K265" s="247"/>
      <c r="L265" s="247"/>
      <c r="M265" s="247"/>
      <c r="N265" s="251"/>
      <c r="O265" s="251"/>
      <c r="P265" s="251"/>
      <c r="Q265" s="251"/>
      <c r="R265" s="247"/>
      <c r="S265" s="247"/>
      <c r="T265" s="247"/>
      <c r="U265" s="247"/>
      <c r="V265" s="247"/>
      <c r="W265" s="247"/>
      <c r="X265" s="247"/>
      <c r="Y265" s="247"/>
      <c r="Z265" s="248"/>
      <c r="AA265" s="248"/>
      <c r="AB265" s="248"/>
      <c r="AC265" s="248"/>
      <c r="AD265" s="248"/>
      <c r="AE265" s="248"/>
      <c r="AF265" s="248"/>
      <c r="AG265" s="248" t="s">
        <v>149</v>
      </c>
      <c r="AH265" s="248">
        <v>0</v>
      </c>
      <c r="AI265" s="248"/>
      <c r="AJ265" s="248"/>
      <c r="AK265" s="248"/>
      <c r="AL265" s="248"/>
      <c r="AM265" s="248"/>
      <c r="AN265" s="248"/>
      <c r="AO265" s="248"/>
      <c r="AP265" s="248"/>
      <c r="AQ265" s="248"/>
      <c r="AR265" s="248"/>
      <c r="AS265" s="248"/>
      <c r="AT265" s="248"/>
      <c r="AU265" s="248"/>
      <c r="AV265" s="248"/>
      <c r="AW265" s="248"/>
      <c r="AX265" s="248"/>
      <c r="AY265" s="248"/>
      <c r="AZ265" s="248"/>
      <c r="BA265" s="248"/>
      <c r="BB265" s="248"/>
      <c r="BC265" s="248"/>
      <c r="BD265" s="248"/>
      <c r="BE265" s="248"/>
      <c r="BF265" s="248"/>
      <c r="BG265" s="248"/>
      <c r="BH265" s="248"/>
    </row>
    <row r="266" spans="1:60" x14ac:dyDescent="0.2">
      <c r="A266" s="263" t="s">
        <v>125</v>
      </c>
      <c r="B266" s="232" t="s">
        <v>73</v>
      </c>
      <c r="C266" s="233" t="s">
        <v>74</v>
      </c>
      <c r="D266" s="234"/>
      <c r="E266" s="235"/>
      <c r="F266" s="489"/>
      <c r="G266" s="236">
        <f>SUMIF(AG267:AG298,"&lt;&gt;NOR",G267:G298)</f>
        <v>0</v>
      </c>
      <c r="H266" s="236"/>
      <c r="I266" s="236">
        <f>SUM(I267:I298)</f>
        <v>0</v>
      </c>
      <c r="J266" s="236"/>
      <c r="K266" s="236">
        <f>SUM(K267:K298)</f>
        <v>657300</v>
      </c>
      <c r="L266" s="236"/>
      <c r="M266" s="236">
        <f>SUM(M267:M298)</f>
        <v>0</v>
      </c>
      <c r="N266" s="235"/>
      <c r="O266" s="235">
        <f>SUM(O267:O298)</f>
        <v>0</v>
      </c>
      <c r="P266" s="235"/>
      <c r="Q266" s="235">
        <f>SUM(Q267:Q298)</f>
        <v>0</v>
      </c>
      <c r="R266" s="236"/>
      <c r="S266" s="236"/>
      <c r="T266" s="237"/>
      <c r="U266" s="238"/>
      <c r="V266" s="238">
        <f>SUM(V267:V298)</f>
        <v>0</v>
      </c>
      <c r="W266" s="238"/>
      <c r="X266" s="238"/>
      <c r="Y266" s="238"/>
      <c r="AG266" t="s">
        <v>126</v>
      </c>
    </row>
    <row r="267" spans="1:60" outlineLevel="1" x14ac:dyDescent="0.2">
      <c r="A267" s="255">
        <v>107</v>
      </c>
      <c r="B267" s="256" t="s">
        <v>407</v>
      </c>
      <c r="C267" s="257" t="s">
        <v>408</v>
      </c>
      <c r="D267" s="258" t="s">
        <v>308</v>
      </c>
      <c r="E267" s="259">
        <v>1</v>
      </c>
      <c r="F267" s="260"/>
      <c r="G267" s="261">
        <f t="shared" ref="G267:G298" si="14">ROUND(E267*F267,2)</f>
        <v>0</v>
      </c>
      <c r="H267" s="260">
        <v>0</v>
      </c>
      <c r="I267" s="261">
        <f t="shared" ref="I267:I298" si="15">ROUND(E267*H267,2)</f>
        <v>0</v>
      </c>
      <c r="J267" s="260">
        <v>1800</v>
      </c>
      <c r="K267" s="261">
        <f t="shared" ref="K267:K298" si="16">ROUND(E267*J267,2)</f>
        <v>1800</v>
      </c>
      <c r="L267" s="261">
        <v>21</v>
      </c>
      <c r="M267" s="261">
        <f t="shared" ref="M267:M298" si="17">G267*(1+L267/100)</f>
        <v>0</v>
      </c>
      <c r="N267" s="259">
        <v>0</v>
      </c>
      <c r="O267" s="259">
        <f t="shared" ref="O267:O298" si="18">ROUND(E267*N267,2)</f>
        <v>0</v>
      </c>
      <c r="P267" s="259">
        <v>0</v>
      </c>
      <c r="Q267" s="259">
        <f t="shared" ref="Q267:Q298" si="19">ROUND(E267*P267,2)</f>
        <v>0</v>
      </c>
      <c r="R267" s="261"/>
      <c r="S267" s="261" t="s">
        <v>193</v>
      </c>
      <c r="T267" s="262" t="s">
        <v>194</v>
      </c>
      <c r="U267" s="247">
        <v>0</v>
      </c>
      <c r="V267" s="247">
        <f t="shared" ref="V267:V298" si="20">ROUND(E267*U267,2)</f>
        <v>0</v>
      </c>
      <c r="W267" s="247"/>
      <c r="X267" s="247" t="s">
        <v>132</v>
      </c>
      <c r="Y267" s="247" t="s">
        <v>133</v>
      </c>
      <c r="Z267" s="248"/>
      <c r="AA267" s="248"/>
      <c r="AB267" s="248"/>
      <c r="AC267" s="248"/>
      <c r="AD267" s="248"/>
      <c r="AE267" s="248"/>
      <c r="AF267" s="248"/>
      <c r="AG267" s="248" t="s">
        <v>134</v>
      </c>
      <c r="AH267" s="248"/>
      <c r="AI267" s="248"/>
      <c r="AJ267" s="248"/>
      <c r="AK267" s="248"/>
      <c r="AL267" s="248"/>
      <c r="AM267" s="248"/>
      <c r="AN267" s="248"/>
      <c r="AO267" s="248"/>
      <c r="AP267" s="248"/>
      <c r="AQ267" s="248"/>
      <c r="AR267" s="248"/>
      <c r="AS267" s="248"/>
      <c r="AT267" s="248"/>
      <c r="AU267" s="248"/>
      <c r="AV267" s="248"/>
      <c r="AW267" s="248"/>
      <c r="AX267" s="248"/>
      <c r="AY267" s="248"/>
      <c r="AZ267" s="248"/>
      <c r="BA267" s="248"/>
      <c r="BB267" s="248"/>
      <c r="BC267" s="248"/>
      <c r="BD267" s="248"/>
      <c r="BE267" s="248"/>
      <c r="BF267" s="248"/>
      <c r="BG267" s="248"/>
      <c r="BH267" s="248"/>
    </row>
    <row r="268" spans="1:60" outlineLevel="1" x14ac:dyDescent="0.2">
      <c r="A268" s="255">
        <v>108</v>
      </c>
      <c r="B268" s="256" t="s">
        <v>409</v>
      </c>
      <c r="C268" s="257" t="s">
        <v>410</v>
      </c>
      <c r="D268" s="258" t="s">
        <v>308</v>
      </c>
      <c r="E268" s="259">
        <v>1</v>
      </c>
      <c r="F268" s="260"/>
      <c r="G268" s="261">
        <f t="shared" si="14"/>
        <v>0</v>
      </c>
      <c r="H268" s="260">
        <v>0</v>
      </c>
      <c r="I268" s="261">
        <f t="shared" si="15"/>
        <v>0</v>
      </c>
      <c r="J268" s="260">
        <v>1800</v>
      </c>
      <c r="K268" s="261">
        <f t="shared" si="16"/>
        <v>1800</v>
      </c>
      <c r="L268" s="261">
        <v>21</v>
      </c>
      <c r="M268" s="261">
        <f t="shared" si="17"/>
        <v>0</v>
      </c>
      <c r="N268" s="259">
        <v>0</v>
      </c>
      <c r="O268" s="259">
        <f t="shared" si="18"/>
        <v>0</v>
      </c>
      <c r="P268" s="259">
        <v>0</v>
      </c>
      <c r="Q268" s="259">
        <f t="shared" si="19"/>
        <v>0</v>
      </c>
      <c r="R268" s="261"/>
      <c r="S268" s="261" t="s">
        <v>193</v>
      </c>
      <c r="T268" s="262" t="s">
        <v>194</v>
      </c>
      <c r="U268" s="247">
        <v>0</v>
      </c>
      <c r="V268" s="247">
        <f t="shared" si="20"/>
        <v>0</v>
      </c>
      <c r="W268" s="247"/>
      <c r="X268" s="247" t="s">
        <v>132</v>
      </c>
      <c r="Y268" s="247" t="s">
        <v>133</v>
      </c>
      <c r="Z268" s="248"/>
      <c r="AA268" s="248"/>
      <c r="AB268" s="248"/>
      <c r="AC268" s="248"/>
      <c r="AD268" s="248"/>
      <c r="AE268" s="248"/>
      <c r="AF268" s="248"/>
      <c r="AG268" s="248" t="s">
        <v>134</v>
      </c>
      <c r="AH268" s="248"/>
      <c r="AI268" s="248"/>
      <c r="AJ268" s="248"/>
      <c r="AK268" s="248"/>
      <c r="AL268" s="248"/>
      <c r="AM268" s="248"/>
      <c r="AN268" s="248"/>
      <c r="AO268" s="248"/>
      <c r="AP268" s="248"/>
      <c r="AQ268" s="248"/>
      <c r="AR268" s="248"/>
      <c r="AS268" s="248"/>
      <c r="AT268" s="248"/>
      <c r="AU268" s="248"/>
      <c r="AV268" s="248"/>
      <c r="AW268" s="248"/>
      <c r="AX268" s="248"/>
      <c r="AY268" s="248"/>
      <c r="AZ268" s="248"/>
      <c r="BA268" s="248"/>
      <c r="BB268" s="248"/>
      <c r="BC268" s="248"/>
      <c r="BD268" s="248"/>
      <c r="BE268" s="248"/>
      <c r="BF268" s="248"/>
      <c r="BG268" s="248"/>
      <c r="BH268" s="248"/>
    </row>
    <row r="269" spans="1:60" outlineLevel="1" x14ac:dyDescent="0.2">
      <c r="A269" s="255">
        <v>109</v>
      </c>
      <c r="B269" s="256" t="s">
        <v>411</v>
      </c>
      <c r="C269" s="257" t="s">
        <v>412</v>
      </c>
      <c r="D269" s="258" t="s">
        <v>308</v>
      </c>
      <c r="E269" s="259">
        <v>1</v>
      </c>
      <c r="F269" s="260"/>
      <c r="G269" s="261">
        <f t="shared" si="14"/>
        <v>0</v>
      </c>
      <c r="H269" s="260">
        <v>0</v>
      </c>
      <c r="I269" s="261">
        <f t="shared" si="15"/>
        <v>0</v>
      </c>
      <c r="J269" s="260">
        <v>1800</v>
      </c>
      <c r="K269" s="261">
        <f t="shared" si="16"/>
        <v>1800</v>
      </c>
      <c r="L269" s="261">
        <v>21</v>
      </c>
      <c r="M269" s="261">
        <f t="shared" si="17"/>
        <v>0</v>
      </c>
      <c r="N269" s="259">
        <v>0</v>
      </c>
      <c r="O269" s="259">
        <f t="shared" si="18"/>
        <v>0</v>
      </c>
      <c r="P269" s="259">
        <v>0</v>
      </c>
      <c r="Q269" s="259">
        <f t="shared" si="19"/>
        <v>0</v>
      </c>
      <c r="R269" s="261"/>
      <c r="S269" s="261" t="s">
        <v>193</v>
      </c>
      <c r="T269" s="262" t="s">
        <v>194</v>
      </c>
      <c r="U269" s="247">
        <v>0</v>
      </c>
      <c r="V269" s="247">
        <f t="shared" si="20"/>
        <v>0</v>
      </c>
      <c r="W269" s="247"/>
      <c r="X269" s="247" t="s">
        <v>132</v>
      </c>
      <c r="Y269" s="247" t="s">
        <v>133</v>
      </c>
      <c r="Z269" s="248"/>
      <c r="AA269" s="248"/>
      <c r="AB269" s="248"/>
      <c r="AC269" s="248"/>
      <c r="AD269" s="248"/>
      <c r="AE269" s="248"/>
      <c r="AF269" s="248"/>
      <c r="AG269" s="248" t="s">
        <v>134</v>
      </c>
      <c r="AH269" s="248"/>
      <c r="AI269" s="248"/>
      <c r="AJ269" s="248"/>
      <c r="AK269" s="248"/>
      <c r="AL269" s="248"/>
      <c r="AM269" s="248"/>
      <c r="AN269" s="248"/>
      <c r="AO269" s="248"/>
      <c r="AP269" s="248"/>
      <c r="AQ269" s="248"/>
      <c r="AR269" s="248"/>
      <c r="AS269" s="248"/>
      <c r="AT269" s="248"/>
      <c r="AU269" s="248"/>
      <c r="AV269" s="248"/>
      <c r="AW269" s="248"/>
      <c r="AX269" s="248"/>
      <c r="AY269" s="248"/>
      <c r="AZ269" s="248"/>
      <c r="BA269" s="248"/>
      <c r="BB269" s="248"/>
      <c r="BC269" s="248"/>
      <c r="BD269" s="248"/>
      <c r="BE269" s="248"/>
      <c r="BF269" s="248"/>
      <c r="BG269" s="248"/>
      <c r="BH269" s="248"/>
    </row>
    <row r="270" spans="1:60" outlineLevel="1" x14ac:dyDescent="0.2">
      <c r="A270" s="255">
        <v>110</v>
      </c>
      <c r="B270" s="256" t="s">
        <v>413</v>
      </c>
      <c r="C270" s="257" t="s">
        <v>414</v>
      </c>
      <c r="D270" s="258" t="s">
        <v>308</v>
      </c>
      <c r="E270" s="259">
        <v>1</v>
      </c>
      <c r="F270" s="260"/>
      <c r="G270" s="261">
        <f t="shared" si="14"/>
        <v>0</v>
      </c>
      <c r="H270" s="260">
        <v>0</v>
      </c>
      <c r="I270" s="261">
        <f t="shared" si="15"/>
        <v>0</v>
      </c>
      <c r="J270" s="260">
        <v>1800</v>
      </c>
      <c r="K270" s="261">
        <f t="shared" si="16"/>
        <v>1800</v>
      </c>
      <c r="L270" s="261">
        <v>21</v>
      </c>
      <c r="M270" s="261">
        <f t="shared" si="17"/>
        <v>0</v>
      </c>
      <c r="N270" s="259">
        <v>0</v>
      </c>
      <c r="O270" s="259">
        <f t="shared" si="18"/>
        <v>0</v>
      </c>
      <c r="P270" s="259">
        <v>0</v>
      </c>
      <c r="Q270" s="259">
        <f t="shared" si="19"/>
        <v>0</v>
      </c>
      <c r="R270" s="261"/>
      <c r="S270" s="261" t="s">
        <v>193</v>
      </c>
      <c r="T270" s="262" t="s">
        <v>194</v>
      </c>
      <c r="U270" s="247">
        <v>0</v>
      </c>
      <c r="V270" s="247">
        <f t="shared" si="20"/>
        <v>0</v>
      </c>
      <c r="W270" s="247"/>
      <c r="X270" s="247" t="s">
        <v>132</v>
      </c>
      <c r="Y270" s="247" t="s">
        <v>133</v>
      </c>
      <c r="Z270" s="248"/>
      <c r="AA270" s="248"/>
      <c r="AB270" s="248"/>
      <c r="AC270" s="248"/>
      <c r="AD270" s="248"/>
      <c r="AE270" s="248"/>
      <c r="AF270" s="248"/>
      <c r="AG270" s="248" t="s">
        <v>134</v>
      </c>
      <c r="AH270" s="248"/>
      <c r="AI270" s="248"/>
      <c r="AJ270" s="248"/>
      <c r="AK270" s="248"/>
      <c r="AL270" s="248"/>
      <c r="AM270" s="248"/>
      <c r="AN270" s="248"/>
      <c r="AO270" s="248"/>
      <c r="AP270" s="248"/>
      <c r="AQ270" s="248"/>
      <c r="AR270" s="248"/>
      <c r="AS270" s="248"/>
      <c r="AT270" s="248"/>
      <c r="AU270" s="248"/>
      <c r="AV270" s="248"/>
      <c r="AW270" s="248"/>
      <c r="AX270" s="248"/>
      <c r="AY270" s="248"/>
      <c r="AZ270" s="248"/>
      <c r="BA270" s="248"/>
      <c r="BB270" s="248"/>
      <c r="BC270" s="248"/>
      <c r="BD270" s="248"/>
      <c r="BE270" s="248"/>
      <c r="BF270" s="248"/>
      <c r="BG270" s="248"/>
      <c r="BH270" s="248"/>
    </row>
    <row r="271" spans="1:60" outlineLevel="1" x14ac:dyDescent="0.2">
      <c r="A271" s="255">
        <v>111</v>
      </c>
      <c r="B271" s="256" t="s">
        <v>415</v>
      </c>
      <c r="C271" s="257" t="s">
        <v>416</v>
      </c>
      <c r="D271" s="258" t="s">
        <v>308</v>
      </c>
      <c r="E271" s="259">
        <v>1</v>
      </c>
      <c r="F271" s="260"/>
      <c r="G271" s="261">
        <f t="shared" si="14"/>
        <v>0</v>
      </c>
      <c r="H271" s="260">
        <v>0</v>
      </c>
      <c r="I271" s="261">
        <f t="shared" si="15"/>
        <v>0</v>
      </c>
      <c r="J271" s="260">
        <v>9000</v>
      </c>
      <c r="K271" s="261">
        <f t="shared" si="16"/>
        <v>9000</v>
      </c>
      <c r="L271" s="261">
        <v>21</v>
      </c>
      <c r="M271" s="261">
        <f t="shared" si="17"/>
        <v>0</v>
      </c>
      <c r="N271" s="259">
        <v>0</v>
      </c>
      <c r="O271" s="259">
        <f t="shared" si="18"/>
        <v>0</v>
      </c>
      <c r="P271" s="259">
        <v>0</v>
      </c>
      <c r="Q271" s="259">
        <f t="shared" si="19"/>
        <v>0</v>
      </c>
      <c r="R271" s="261"/>
      <c r="S271" s="261" t="s">
        <v>193</v>
      </c>
      <c r="T271" s="262" t="s">
        <v>194</v>
      </c>
      <c r="U271" s="247">
        <v>0</v>
      </c>
      <c r="V271" s="247">
        <f t="shared" si="20"/>
        <v>0</v>
      </c>
      <c r="W271" s="247"/>
      <c r="X271" s="247" t="s">
        <v>132</v>
      </c>
      <c r="Y271" s="247" t="s">
        <v>133</v>
      </c>
      <c r="Z271" s="248"/>
      <c r="AA271" s="248"/>
      <c r="AB271" s="248"/>
      <c r="AC271" s="248"/>
      <c r="AD271" s="248"/>
      <c r="AE271" s="248"/>
      <c r="AF271" s="248"/>
      <c r="AG271" s="248" t="s">
        <v>134</v>
      </c>
      <c r="AH271" s="248"/>
      <c r="AI271" s="248"/>
      <c r="AJ271" s="248"/>
      <c r="AK271" s="248"/>
      <c r="AL271" s="248"/>
      <c r="AM271" s="248"/>
      <c r="AN271" s="248"/>
      <c r="AO271" s="248"/>
      <c r="AP271" s="248"/>
      <c r="AQ271" s="248"/>
      <c r="AR271" s="248"/>
      <c r="AS271" s="248"/>
      <c r="AT271" s="248"/>
      <c r="AU271" s="248"/>
      <c r="AV271" s="248"/>
      <c r="AW271" s="248"/>
      <c r="AX271" s="248"/>
      <c r="AY271" s="248"/>
      <c r="AZ271" s="248"/>
      <c r="BA271" s="248"/>
      <c r="BB271" s="248"/>
      <c r="BC271" s="248"/>
      <c r="BD271" s="248"/>
      <c r="BE271" s="248"/>
      <c r="BF271" s="248"/>
      <c r="BG271" s="248"/>
      <c r="BH271" s="248"/>
    </row>
    <row r="272" spans="1:60" outlineLevel="1" x14ac:dyDescent="0.2">
      <c r="A272" s="255">
        <v>112</v>
      </c>
      <c r="B272" s="256" t="s">
        <v>417</v>
      </c>
      <c r="C272" s="257" t="s">
        <v>418</v>
      </c>
      <c r="D272" s="258" t="s">
        <v>308</v>
      </c>
      <c r="E272" s="259">
        <v>1</v>
      </c>
      <c r="F272" s="260"/>
      <c r="G272" s="261">
        <f t="shared" si="14"/>
        <v>0</v>
      </c>
      <c r="H272" s="260">
        <v>0</v>
      </c>
      <c r="I272" s="261">
        <f t="shared" si="15"/>
        <v>0</v>
      </c>
      <c r="J272" s="260">
        <v>900</v>
      </c>
      <c r="K272" s="261">
        <f t="shared" si="16"/>
        <v>900</v>
      </c>
      <c r="L272" s="261">
        <v>21</v>
      </c>
      <c r="M272" s="261">
        <f t="shared" si="17"/>
        <v>0</v>
      </c>
      <c r="N272" s="259">
        <v>0</v>
      </c>
      <c r="O272" s="259">
        <f t="shared" si="18"/>
        <v>0</v>
      </c>
      <c r="P272" s="259">
        <v>0</v>
      </c>
      <c r="Q272" s="259">
        <f t="shared" si="19"/>
        <v>0</v>
      </c>
      <c r="R272" s="261"/>
      <c r="S272" s="261" t="s">
        <v>193</v>
      </c>
      <c r="T272" s="262" t="s">
        <v>194</v>
      </c>
      <c r="U272" s="247">
        <v>0</v>
      </c>
      <c r="V272" s="247">
        <f t="shared" si="20"/>
        <v>0</v>
      </c>
      <c r="W272" s="247"/>
      <c r="X272" s="247" t="s">
        <v>132</v>
      </c>
      <c r="Y272" s="247" t="s">
        <v>133</v>
      </c>
      <c r="Z272" s="248"/>
      <c r="AA272" s="248"/>
      <c r="AB272" s="248"/>
      <c r="AC272" s="248"/>
      <c r="AD272" s="248"/>
      <c r="AE272" s="248"/>
      <c r="AF272" s="248"/>
      <c r="AG272" s="248" t="s">
        <v>134</v>
      </c>
      <c r="AH272" s="248"/>
      <c r="AI272" s="248"/>
      <c r="AJ272" s="248"/>
      <c r="AK272" s="248"/>
      <c r="AL272" s="248"/>
      <c r="AM272" s="248"/>
      <c r="AN272" s="248"/>
      <c r="AO272" s="248"/>
      <c r="AP272" s="248"/>
      <c r="AQ272" s="248"/>
      <c r="AR272" s="248"/>
      <c r="AS272" s="248"/>
      <c r="AT272" s="248"/>
      <c r="AU272" s="248"/>
      <c r="AV272" s="248"/>
      <c r="AW272" s="248"/>
      <c r="AX272" s="248"/>
      <c r="AY272" s="248"/>
      <c r="AZ272" s="248"/>
      <c r="BA272" s="248"/>
      <c r="BB272" s="248"/>
      <c r="BC272" s="248"/>
      <c r="BD272" s="248"/>
      <c r="BE272" s="248"/>
      <c r="BF272" s="248"/>
      <c r="BG272" s="248"/>
      <c r="BH272" s="248"/>
    </row>
    <row r="273" spans="1:60" outlineLevel="1" x14ac:dyDescent="0.2">
      <c r="A273" s="255">
        <v>113</v>
      </c>
      <c r="B273" s="256" t="s">
        <v>419</v>
      </c>
      <c r="C273" s="257" t="s">
        <v>420</v>
      </c>
      <c r="D273" s="258" t="s">
        <v>308</v>
      </c>
      <c r="E273" s="259">
        <v>6</v>
      </c>
      <c r="F273" s="260"/>
      <c r="G273" s="261">
        <f t="shared" si="14"/>
        <v>0</v>
      </c>
      <c r="H273" s="260">
        <v>0</v>
      </c>
      <c r="I273" s="261">
        <f t="shared" si="15"/>
        <v>0</v>
      </c>
      <c r="J273" s="260">
        <v>450</v>
      </c>
      <c r="K273" s="261">
        <f t="shared" si="16"/>
        <v>2700</v>
      </c>
      <c r="L273" s="261">
        <v>21</v>
      </c>
      <c r="M273" s="261">
        <f t="shared" si="17"/>
        <v>0</v>
      </c>
      <c r="N273" s="259">
        <v>0</v>
      </c>
      <c r="O273" s="259">
        <f t="shared" si="18"/>
        <v>0</v>
      </c>
      <c r="P273" s="259">
        <v>0</v>
      </c>
      <c r="Q273" s="259">
        <f t="shared" si="19"/>
        <v>0</v>
      </c>
      <c r="R273" s="261"/>
      <c r="S273" s="261" t="s">
        <v>193</v>
      </c>
      <c r="T273" s="262" t="s">
        <v>194</v>
      </c>
      <c r="U273" s="247">
        <v>0</v>
      </c>
      <c r="V273" s="247">
        <f t="shared" si="20"/>
        <v>0</v>
      </c>
      <c r="W273" s="247"/>
      <c r="X273" s="247" t="s">
        <v>132</v>
      </c>
      <c r="Y273" s="247" t="s">
        <v>133</v>
      </c>
      <c r="Z273" s="248"/>
      <c r="AA273" s="248"/>
      <c r="AB273" s="248"/>
      <c r="AC273" s="248"/>
      <c r="AD273" s="248"/>
      <c r="AE273" s="248"/>
      <c r="AF273" s="248"/>
      <c r="AG273" s="248" t="s">
        <v>134</v>
      </c>
      <c r="AH273" s="248"/>
      <c r="AI273" s="248"/>
      <c r="AJ273" s="248"/>
      <c r="AK273" s="248"/>
      <c r="AL273" s="248"/>
      <c r="AM273" s="248"/>
      <c r="AN273" s="248"/>
      <c r="AO273" s="248"/>
      <c r="AP273" s="248"/>
      <c r="AQ273" s="248"/>
      <c r="AR273" s="248"/>
      <c r="AS273" s="248"/>
      <c r="AT273" s="248"/>
      <c r="AU273" s="248"/>
      <c r="AV273" s="248"/>
      <c r="AW273" s="248"/>
      <c r="AX273" s="248"/>
      <c r="AY273" s="248"/>
      <c r="AZ273" s="248"/>
      <c r="BA273" s="248"/>
      <c r="BB273" s="248"/>
      <c r="BC273" s="248"/>
      <c r="BD273" s="248"/>
      <c r="BE273" s="248"/>
      <c r="BF273" s="248"/>
      <c r="BG273" s="248"/>
      <c r="BH273" s="248"/>
    </row>
    <row r="274" spans="1:60" outlineLevel="1" x14ac:dyDescent="0.2">
      <c r="A274" s="255">
        <v>114</v>
      </c>
      <c r="B274" s="256" t="s">
        <v>421</v>
      </c>
      <c r="C274" s="257" t="s">
        <v>422</v>
      </c>
      <c r="D274" s="258" t="s">
        <v>308</v>
      </c>
      <c r="E274" s="259">
        <v>2</v>
      </c>
      <c r="F274" s="260"/>
      <c r="G274" s="261">
        <f t="shared" si="14"/>
        <v>0</v>
      </c>
      <c r="H274" s="260">
        <v>0</v>
      </c>
      <c r="I274" s="261">
        <f t="shared" si="15"/>
        <v>0</v>
      </c>
      <c r="J274" s="260">
        <v>1300</v>
      </c>
      <c r="K274" s="261">
        <f t="shared" si="16"/>
        <v>2600</v>
      </c>
      <c r="L274" s="261">
        <v>21</v>
      </c>
      <c r="M274" s="261">
        <f t="shared" si="17"/>
        <v>0</v>
      </c>
      <c r="N274" s="259">
        <v>0</v>
      </c>
      <c r="O274" s="259">
        <f t="shared" si="18"/>
        <v>0</v>
      </c>
      <c r="P274" s="259">
        <v>0</v>
      </c>
      <c r="Q274" s="259">
        <f t="shared" si="19"/>
        <v>0</v>
      </c>
      <c r="R274" s="261"/>
      <c r="S274" s="261" t="s">
        <v>193</v>
      </c>
      <c r="T274" s="262" t="s">
        <v>194</v>
      </c>
      <c r="U274" s="247">
        <v>0</v>
      </c>
      <c r="V274" s="247">
        <f t="shared" si="20"/>
        <v>0</v>
      </c>
      <c r="W274" s="247"/>
      <c r="X274" s="247" t="s">
        <v>132</v>
      </c>
      <c r="Y274" s="247" t="s">
        <v>133</v>
      </c>
      <c r="Z274" s="248"/>
      <c r="AA274" s="248"/>
      <c r="AB274" s="248"/>
      <c r="AC274" s="248"/>
      <c r="AD274" s="248"/>
      <c r="AE274" s="248"/>
      <c r="AF274" s="248"/>
      <c r="AG274" s="248" t="s">
        <v>134</v>
      </c>
      <c r="AH274" s="248"/>
      <c r="AI274" s="248"/>
      <c r="AJ274" s="248"/>
      <c r="AK274" s="248"/>
      <c r="AL274" s="248"/>
      <c r="AM274" s="248"/>
      <c r="AN274" s="248"/>
      <c r="AO274" s="248"/>
      <c r="AP274" s="248"/>
      <c r="AQ274" s="248"/>
      <c r="AR274" s="248"/>
      <c r="AS274" s="248"/>
      <c r="AT274" s="248"/>
      <c r="AU274" s="248"/>
      <c r="AV274" s="248"/>
      <c r="AW274" s="248"/>
      <c r="AX274" s="248"/>
      <c r="AY274" s="248"/>
      <c r="AZ274" s="248"/>
      <c r="BA274" s="248"/>
      <c r="BB274" s="248"/>
      <c r="BC274" s="248"/>
      <c r="BD274" s="248"/>
      <c r="BE274" s="248"/>
      <c r="BF274" s="248"/>
      <c r="BG274" s="248"/>
      <c r="BH274" s="248"/>
    </row>
    <row r="275" spans="1:60" outlineLevel="1" x14ac:dyDescent="0.2">
      <c r="A275" s="255">
        <v>115</v>
      </c>
      <c r="B275" s="256" t="s">
        <v>423</v>
      </c>
      <c r="C275" s="257" t="s">
        <v>424</v>
      </c>
      <c r="D275" s="258" t="s">
        <v>308</v>
      </c>
      <c r="E275" s="259">
        <v>2</v>
      </c>
      <c r="F275" s="260"/>
      <c r="G275" s="261">
        <f t="shared" si="14"/>
        <v>0</v>
      </c>
      <c r="H275" s="260">
        <v>0</v>
      </c>
      <c r="I275" s="261">
        <f t="shared" si="15"/>
        <v>0</v>
      </c>
      <c r="J275" s="260">
        <v>1800</v>
      </c>
      <c r="K275" s="261">
        <f t="shared" si="16"/>
        <v>3600</v>
      </c>
      <c r="L275" s="261">
        <v>21</v>
      </c>
      <c r="M275" s="261">
        <f t="shared" si="17"/>
        <v>0</v>
      </c>
      <c r="N275" s="259">
        <v>0</v>
      </c>
      <c r="O275" s="259">
        <f t="shared" si="18"/>
        <v>0</v>
      </c>
      <c r="P275" s="259">
        <v>0</v>
      </c>
      <c r="Q275" s="259">
        <f t="shared" si="19"/>
        <v>0</v>
      </c>
      <c r="R275" s="261"/>
      <c r="S275" s="261" t="s">
        <v>193</v>
      </c>
      <c r="T275" s="262" t="s">
        <v>194</v>
      </c>
      <c r="U275" s="247">
        <v>0</v>
      </c>
      <c r="V275" s="247">
        <f t="shared" si="20"/>
        <v>0</v>
      </c>
      <c r="W275" s="247"/>
      <c r="X275" s="247" t="s">
        <v>132</v>
      </c>
      <c r="Y275" s="247" t="s">
        <v>133</v>
      </c>
      <c r="Z275" s="248"/>
      <c r="AA275" s="248"/>
      <c r="AB275" s="248"/>
      <c r="AC275" s="248"/>
      <c r="AD275" s="248"/>
      <c r="AE275" s="248"/>
      <c r="AF275" s="248"/>
      <c r="AG275" s="248" t="s">
        <v>134</v>
      </c>
      <c r="AH275" s="248"/>
      <c r="AI275" s="248"/>
      <c r="AJ275" s="248"/>
      <c r="AK275" s="248"/>
      <c r="AL275" s="248"/>
      <c r="AM275" s="248"/>
      <c r="AN275" s="248"/>
      <c r="AO275" s="248"/>
      <c r="AP275" s="248"/>
      <c r="AQ275" s="248"/>
      <c r="AR275" s="248"/>
      <c r="AS275" s="248"/>
      <c r="AT275" s="248"/>
      <c r="AU275" s="248"/>
      <c r="AV275" s="248"/>
      <c r="AW275" s="248"/>
      <c r="AX275" s="248"/>
      <c r="AY275" s="248"/>
      <c r="AZ275" s="248"/>
      <c r="BA275" s="248"/>
      <c r="BB275" s="248"/>
      <c r="BC275" s="248"/>
      <c r="BD275" s="248"/>
      <c r="BE275" s="248"/>
      <c r="BF275" s="248"/>
      <c r="BG275" s="248"/>
      <c r="BH275" s="248"/>
    </row>
    <row r="276" spans="1:60" ht="22.5" outlineLevel="1" x14ac:dyDescent="0.2">
      <c r="A276" s="255">
        <v>116</v>
      </c>
      <c r="B276" s="256" t="s">
        <v>425</v>
      </c>
      <c r="C276" s="257" t="s">
        <v>426</v>
      </c>
      <c r="D276" s="258" t="s">
        <v>227</v>
      </c>
      <c r="E276" s="259">
        <v>1</v>
      </c>
      <c r="F276" s="260"/>
      <c r="G276" s="261">
        <f t="shared" si="14"/>
        <v>0</v>
      </c>
      <c r="H276" s="260">
        <v>0</v>
      </c>
      <c r="I276" s="261">
        <f t="shared" si="15"/>
        <v>0</v>
      </c>
      <c r="J276" s="260">
        <v>1800</v>
      </c>
      <c r="K276" s="261">
        <f t="shared" si="16"/>
        <v>1800</v>
      </c>
      <c r="L276" s="261">
        <v>21</v>
      </c>
      <c r="M276" s="261">
        <f t="shared" si="17"/>
        <v>0</v>
      </c>
      <c r="N276" s="259">
        <v>0</v>
      </c>
      <c r="O276" s="259">
        <f t="shared" si="18"/>
        <v>0</v>
      </c>
      <c r="P276" s="259">
        <v>0</v>
      </c>
      <c r="Q276" s="259">
        <f t="shared" si="19"/>
        <v>0</v>
      </c>
      <c r="R276" s="261"/>
      <c r="S276" s="261" t="s">
        <v>193</v>
      </c>
      <c r="T276" s="262" t="s">
        <v>194</v>
      </c>
      <c r="U276" s="247">
        <v>0</v>
      </c>
      <c r="V276" s="247">
        <f t="shared" si="20"/>
        <v>0</v>
      </c>
      <c r="W276" s="247"/>
      <c r="X276" s="247" t="s">
        <v>132</v>
      </c>
      <c r="Y276" s="247" t="s">
        <v>133</v>
      </c>
      <c r="Z276" s="248"/>
      <c r="AA276" s="248"/>
      <c r="AB276" s="248"/>
      <c r="AC276" s="248"/>
      <c r="AD276" s="248"/>
      <c r="AE276" s="248"/>
      <c r="AF276" s="248"/>
      <c r="AG276" s="248" t="s">
        <v>134</v>
      </c>
      <c r="AH276" s="248"/>
      <c r="AI276" s="248"/>
      <c r="AJ276" s="248"/>
      <c r="AK276" s="248"/>
      <c r="AL276" s="248"/>
      <c r="AM276" s="248"/>
      <c r="AN276" s="248"/>
      <c r="AO276" s="248"/>
      <c r="AP276" s="248"/>
      <c r="AQ276" s="248"/>
      <c r="AR276" s="248"/>
      <c r="AS276" s="248"/>
      <c r="AT276" s="248"/>
      <c r="AU276" s="248"/>
      <c r="AV276" s="248"/>
      <c r="AW276" s="248"/>
      <c r="AX276" s="248"/>
      <c r="AY276" s="248"/>
      <c r="AZ276" s="248"/>
      <c r="BA276" s="248"/>
      <c r="BB276" s="248"/>
      <c r="BC276" s="248"/>
      <c r="BD276" s="248"/>
      <c r="BE276" s="248"/>
      <c r="BF276" s="248"/>
      <c r="BG276" s="248"/>
      <c r="BH276" s="248"/>
    </row>
    <row r="277" spans="1:60" ht="22.5" outlineLevel="1" x14ac:dyDescent="0.2">
      <c r="A277" s="255">
        <v>117</v>
      </c>
      <c r="B277" s="256" t="s">
        <v>427</v>
      </c>
      <c r="C277" s="257" t="s">
        <v>428</v>
      </c>
      <c r="D277" s="258" t="s">
        <v>308</v>
      </c>
      <c r="E277" s="259">
        <v>1</v>
      </c>
      <c r="F277" s="260"/>
      <c r="G277" s="261">
        <f t="shared" si="14"/>
        <v>0</v>
      </c>
      <c r="H277" s="260">
        <v>0</v>
      </c>
      <c r="I277" s="261">
        <f t="shared" si="15"/>
        <v>0</v>
      </c>
      <c r="J277" s="260">
        <v>65000</v>
      </c>
      <c r="K277" s="261">
        <f t="shared" si="16"/>
        <v>65000</v>
      </c>
      <c r="L277" s="261">
        <v>21</v>
      </c>
      <c r="M277" s="261">
        <f t="shared" si="17"/>
        <v>0</v>
      </c>
      <c r="N277" s="259">
        <v>0</v>
      </c>
      <c r="O277" s="259">
        <f t="shared" si="18"/>
        <v>0</v>
      </c>
      <c r="P277" s="259">
        <v>0</v>
      </c>
      <c r="Q277" s="259">
        <f t="shared" si="19"/>
        <v>0</v>
      </c>
      <c r="R277" s="261"/>
      <c r="S277" s="261" t="s">
        <v>193</v>
      </c>
      <c r="T277" s="262" t="s">
        <v>194</v>
      </c>
      <c r="U277" s="247">
        <v>0</v>
      </c>
      <c r="V277" s="247">
        <f t="shared" si="20"/>
        <v>0</v>
      </c>
      <c r="W277" s="247"/>
      <c r="X277" s="247" t="s">
        <v>132</v>
      </c>
      <c r="Y277" s="247" t="s">
        <v>133</v>
      </c>
      <c r="Z277" s="248"/>
      <c r="AA277" s="248"/>
      <c r="AB277" s="248"/>
      <c r="AC277" s="248"/>
      <c r="AD277" s="248"/>
      <c r="AE277" s="248"/>
      <c r="AF277" s="248"/>
      <c r="AG277" s="248" t="s">
        <v>134</v>
      </c>
      <c r="AH277" s="248"/>
      <c r="AI277" s="248"/>
      <c r="AJ277" s="248"/>
      <c r="AK277" s="248"/>
      <c r="AL277" s="248"/>
      <c r="AM277" s="248"/>
      <c r="AN277" s="248"/>
      <c r="AO277" s="248"/>
      <c r="AP277" s="248"/>
      <c r="AQ277" s="248"/>
      <c r="AR277" s="248"/>
      <c r="AS277" s="248"/>
      <c r="AT277" s="248"/>
      <c r="AU277" s="248"/>
      <c r="AV277" s="248"/>
      <c r="AW277" s="248"/>
      <c r="AX277" s="248"/>
      <c r="AY277" s="248"/>
      <c r="AZ277" s="248"/>
      <c r="BA277" s="248"/>
      <c r="BB277" s="248"/>
      <c r="BC277" s="248"/>
      <c r="BD277" s="248"/>
      <c r="BE277" s="248"/>
      <c r="BF277" s="248"/>
      <c r="BG277" s="248"/>
      <c r="BH277" s="248"/>
    </row>
    <row r="278" spans="1:60" ht="22.5" outlineLevel="1" x14ac:dyDescent="0.2">
      <c r="A278" s="255">
        <v>118</v>
      </c>
      <c r="B278" s="256" t="s">
        <v>429</v>
      </c>
      <c r="C278" s="257" t="s">
        <v>430</v>
      </c>
      <c r="D278" s="258" t="s">
        <v>308</v>
      </c>
      <c r="E278" s="259">
        <v>1</v>
      </c>
      <c r="F278" s="260"/>
      <c r="G278" s="261">
        <f t="shared" si="14"/>
        <v>0</v>
      </c>
      <c r="H278" s="260">
        <v>0</v>
      </c>
      <c r="I278" s="261">
        <f t="shared" si="15"/>
        <v>0</v>
      </c>
      <c r="J278" s="260">
        <v>65000</v>
      </c>
      <c r="K278" s="261">
        <f t="shared" si="16"/>
        <v>65000</v>
      </c>
      <c r="L278" s="261">
        <v>21</v>
      </c>
      <c r="M278" s="261">
        <f t="shared" si="17"/>
        <v>0</v>
      </c>
      <c r="N278" s="259">
        <v>0</v>
      </c>
      <c r="O278" s="259">
        <f t="shared" si="18"/>
        <v>0</v>
      </c>
      <c r="P278" s="259">
        <v>0</v>
      </c>
      <c r="Q278" s="259">
        <f t="shared" si="19"/>
        <v>0</v>
      </c>
      <c r="R278" s="261"/>
      <c r="S278" s="261" t="s">
        <v>193</v>
      </c>
      <c r="T278" s="262" t="s">
        <v>194</v>
      </c>
      <c r="U278" s="247">
        <v>0</v>
      </c>
      <c r="V278" s="247">
        <f t="shared" si="20"/>
        <v>0</v>
      </c>
      <c r="W278" s="247"/>
      <c r="X278" s="247" t="s">
        <v>132</v>
      </c>
      <c r="Y278" s="247" t="s">
        <v>133</v>
      </c>
      <c r="Z278" s="248"/>
      <c r="AA278" s="248"/>
      <c r="AB278" s="248"/>
      <c r="AC278" s="248"/>
      <c r="AD278" s="248"/>
      <c r="AE278" s="248"/>
      <c r="AF278" s="248"/>
      <c r="AG278" s="248" t="s">
        <v>134</v>
      </c>
      <c r="AH278" s="248"/>
      <c r="AI278" s="248"/>
      <c r="AJ278" s="248"/>
      <c r="AK278" s="248"/>
      <c r="AL278" s="248"/>
      <c r="AM278" s="248"/>
      <c r="AN278" s="248"/>
      <c r="AO278" s="248"/>
      <c r="AP278" s="248"/>
      <c r="AQ278" s="248"/>
      <c r="AR278" s="248"/>
      <c r="AS278" s="248"/>
      <c r="AT278" s="248"/>
      <c r="AU278" s="248"/>
      <c r="AV278" s="248"/>
      <c r="AW278" s="248"/>
      <c r="AX278" s="248"/>
      <c r="AY278" s="248"/>
      <c r="AZ278" s="248"/>
      <c r="BA278" s="248"/>
      <c r="BB278" s="248"/>
      <c r="BC278" s="248"/>
      <c r="BD278" s="248"/>
      <c r="BE278" s="248"/>
      <c r="BF278" s="248"/>
      <c r="BG278" s="248"/>
      <c r="BH278" s="248"/>
    </row>
    <row r="279" spans="1:60" outlineLevel="1" x14ac:dyDescent="0.2">
      <c r="A279" s="255">
        <v>119</v>
      </c>
      <c r="B279" s="256" t="s">
        <v>431</v>
      </c>
      <c r="C279" s="257" t="s">
        <v>432</v>
      </c>
      <c r="D279" s="258" t="s">
        <v>308</v>
      </c>
      <c r="E279" s="259">
        <v>1</v>
      </c>
      <c r="F279" s="260"/>
      <c r="G279" s="261">
        <f t="shared" si="14"/>
        <v>0</v>
      </c>
      <c r="H279" s="260">
        <v>0</v>
      </c>
      <c r="I279" s="261">
        <f t="shared" si="15"/>
        <v>0</v>
      </c>
      <c r="J279" s="260">
        <v>23000</v>
      </c>
      <c r="K279" s="261">
        <f t="shared" si="16"/>
        <v>23000</v>
      </c>
      <c r="L279" s="261">
        <v>21</v>
      </c>
      <c r="M279" s="261">
        <f t="shared" si="17"/>
        <v>0</v>
      </c>
      <c r="N279" s="259">
        <v>0</v>
      </c>
      <c r="O279" s="259">
        <f t="shared" si="18"/>
        <v>0</v>
      </c>
      <c r="P279" s="259">
        <v>0</v>
      </c>
      <c r="Q279" s="259">
        <f t="shared" si="19"/>
        <v>0</v>
      </c>
      <c r="R279" s="261"/>
      <c r="S279" s="261" t="s">
        <v>193</v>
      </c>
      <c r="T279" s="262" t="s">
        <v>194</v>
      </c>
      <c r="U279" s="247">
        <v>0</v>
      </c>
      <c r="V279" s="247">
        <f t="shared" si="20"/>
        <v>0</v>
      </c>
      <c r="W279" s="247"/>
      <c r="X279" s="247" t="s">
        <v>132</v>
      </c>
      <c r="Y279" s="247" t="s">
        <v>133</v>
      </c>
      <c r="Z279" s="248"/>
      <c r="AA279" s="248"/>
      <c r="AB279" s="248"/>
      <c r="AC279" s="248"/>
      <c r="AD279" s="248"/>
      <c r="AE279" s="248"/>
      <c r="AF279" s="248"/>
      <c r="AG279" s="248" t="s">
        <v>134</v>
      </c>
      <c r="AH279" s="248"/>
      <c r="AI279" s="248"/>
      <c r="AJ279" s="248"/>
      <c r="AK279" s="248"/>
      <c r="AL279" s="248"/>
      <c r="AM279" s="248"/>
      <c r="AN279" s="248"/>
      <c r="AO279" s="248"/>
      <c r="AP279" s="248"/>
      <c r="AQ279" s="248"/>
      <c r="AR279" s="248"/>
      <c r="AS279" s="248"/>
      <c r="AT279" s="248"/>
      <c r="AU279" s="248"/>
      <c r="AV279" s="248"/>
      <c r="AW279" s="248"/>
      <c r="AX279" s="248"/>
      <c r="AY279" s="248"/>
      <c r="AZ279" s="248"/>
      <c r="BA279" s="248"/>
      <c r="BB279" s="248"/>
      <c r="BC279" s="248"/>
      <c r="BD279" s="248"/>
      <c r="BE279" s="248"/>
      <c r="BF279" s="248"/>
      <c r="BG279" s="248"/>
      <c r="BH279" s="248"/>
    </row>
    <row r="280" spans="1:60" outlineLevel="1" x14ac:dyDescent="0.2">
      <c r="A280" s="255">
        <v>120</v>
      </c>
      <c r="B280" s="256" t="s">
        <v>433</v>
      </c>
      <c r="C280" s="257" t="s">
        <v>434</v>
      </c>
      <c r="D280" s="258" t="s">
        <v>308</v>
      </c>
      <c r="E280" s="259">
        <v>1</v>
      </c>
      <c r="F280" s="260"/>
      <c r="G280" s="261">
        <f t="shared" si="14"/>
        <v>0</v>
      </c>
      <c r="H280" s="260">
        <v>0</v>
      </c>
      <c r="I280" s="261">
        <f t="shared" si="15"/>
        <v>0</v>
      </c>
      <c r="J280" s="260">
        <v>300000</v>
      </c>
      <c r="K280" s="261">
        <f t="shared" si="16"/>
        <v>300000</v>
      </c>
      <c r="L280" s="261">
        <v>21</v>
      </c>
      <c r="M280" s="261">
        <f t="shared" si="17"/>
        <v>0</v>
      </c>
      <c r="N280" s="259">
        <v>0</v>
      </c>
      <c r="O280" s="259">
        <f t="shared" si="18"/>
        <v>0</v>
      </c>
      <c r="P280" s="259">
        <v>0</v>
      </c>
      <c r="Q280" s="259">
        <f t="shared" si="19"/>
        <v>0</v>
      </c>
      <c r="R280" s="261"/>
      <c r="S280" s="261" t="s">
        <v>193</v>
      </c>
      <c r="T280" s="262" t="s">
        <v>194</v>
      </c>
      <c r="U280" s="247">
        <v>0</v>
      </c>
      <c r="V280" s="247">
        <f t="shared" si="20"/>
        <v>0</v>
      </c>
      <c r="W280" s="247"/>
      <c r="X280" s="247" t="s">
        <v>132</v>
      </c>
      <c r="Y280" s="247" t="s">
        <v>133</v>
      </c>
      <c r="Z280" s="248"/>
      <c r="AA280" s="248"/>
      <c r="AB280" s="248"/>
      <c r="AC280" s="248"/>
      <c r="AD280" s="248"/>
      <c r="AE280" s="248"/>
      <c r="AF280" s="248"/>
      <c r="AG280" s="248" t="s">
        <v>134</v>
      </c>
      <c r="AH280" s="248"/>
      <c r="AI280" s="248"/>
      <c r="AJ280" s="248"/>
      <c r="AK280" s="248"/>
      <c r="AL280" s="248"/>
      <c r="AM280" s="248"/>
      <c r="AN280" s="248"/>
      <c r="AO280" s="248"/>
      <c r="AP280" s="248"/>
      <c r="AQ280" s="248"/>
      <c r="AR280" s="248"/>
      <c r="AS280" s="248"/>
      <c r="AT280" s="248"/>
      <c r="AU280" s="248"/>
      <c r="AV280" s="248"/>
      <c r="AW280" s="248"/>
      <c r="AX280" s="248"/>
      <c r="AY280" s="248"/>
      <c r="AZ280" s="248"/>
      <c r="BA280" s="248"/>
      <c r="BB280" s="248"/>
      <c r="BC280" s="248"/>
      <c r="BD280" s="248"/>
      <c r="BE280" s="248"/>
      <c r="BF280" s="248"/>
      <c r="BG280" s="248"/>
      <c r="BH280" s="248"/>
    </row>
    <row r="281" spans="1:60" outlineLevel="1" x14ac:dyDescent="0.2">
      <c r="A281" s="255">
        <v>121</v>
      </c>
      <c r="B281" s="256" t="s">
        <v>435</v>
      </c>
      <c r="C281" s="257" t="s">
        <v>436</v>
      </c>
      <c r="D281" s="258" t="s">
        <v>308</v>
      </c>
      <c r="E281" s="259">
        <v>1</v>
      </c>
      <c r="F281" s="260"/>
      <c r="G281" s="261">
        <f t="shared" si="14"/>
        <v>0</v>
      </c>
      <c r="H281" s="260">
        <v>0</v>
      </c>
      <c r="I281" s="261">
        <f t="shared" si="15"/>
        <v>0</v>
      </c>
      <c r="J281" s="260">
        <v>23000</v>
      </c>
      <c r="K281" s="261">
        <f t="shared" si="16"/>
        <v>23000</v>
      </c>
      <c r="L281" s="261">
        <v>21</v>
      </c>
      <c r="M281" s="261">
        <f t="shared" si="17"/>
        <v>0</v>
      </c>
      <c r="N281" s="259">
        <v>0</v>
      </c>
      <c r="O281" s="259">
        <f t="shared" si="18"/>
        <v>0</v>
      </c>
      <c r="P281" s="259">
        <v>0</v>
      </c>
      <c r="Q281" s="259">
        <f t="shared" si="19"/>
        <v>0</v>
      </c>
      <c r="R281" s="261"/>
      <c r="S281" s="261" t="s">
        <v>193</v>
      </c>
      <c r="T281" s="262" t="s">
        <v>194</v>
      </c>
      <c r="U281" s="247">
        <v>0</v>
      </c>
      <c r="V281" s="247">
        <f t="shared" si="20"/>
        <v>0</v>
      </c>
      <c r="W281" s="247"/>
      <c r="X281" s="247" t="s">
        <v>132</v>
      </c>
      <c r="Y281" s="247" t="s">
        <v>133</v>
      </c>
      <c r="Z281" s="248"/>
      <c r="AA281" s="248"/>
      <c r="AB281" s="248"/>
      <c r="AC281" s="248"/>
      <c r="AD281" s="248"/>
      <c r="AE281" s="248"/>
      <c r="AF281" s="248"/>
      <c r="AG281" s="248" t="s">
        <v>134</v>
      </c>
      <c r="AH281" s="248"/>
      <c r="AI281" s="248"/>
      <c r="AJ281" s="248"/>
      <c r="AK281" s="248"/>
      <c r="AL281" s="248"/>
      <c r="AM281" s="248"/>
      <c r="AN281" s="248"/>
      <c r="AO281" s="248"/>
      <c r="AP281" s="248"/>
      <c r="AQ281" s="248"/>
      <c r="AR281" s="248"/>
      <c r="AS281" s="248"/>
      <c r="AT281" s="248"/>
      <c r="AU281" s="248"/>
      <c r="AV281" s="248"/>
      <c r="AW281" s="248"/>
      <c r="AX281" s="248"/>
      <c r="AY281" s="248"/>
      <c r="AZ281" s="248"/>
      <c r="BA281" s="248"/>
      <c r="BB281" s="248"/>
      <c r="BC281" s="248"/>
      <c r="BD281" s="248"/>
      <c r="BE281" s="248"/>
      <c r="BF281" s="248"/>
      <c r="BG281" s="248"/>
      <c r="BH281" s="248"/>
    </row>
    <row r="282" spans="1:60" outlineLevel="1" x14ac:dyDescent="0.2">
      <c r="A282" s="255">
        <v>122</v>
      </c>
      <c r="B282" s="256" t="s">
        <v>437</v>
      </c>
      <c r="C282" s="257" t="s">
        <v>438</v>
      </c>
      <c r="D282" s="258" t="s">
        <v>308</v>
      </c>
      <c r="E282" s="259">
        <v>1</v>
      </c>
      <c r="F282" s="260"/>
      <c r="G282" s="261">
        <f t="shared" si="14"/>
        <v>0</v>
      </c>
      <c r="H282" s="260">
        <v>0</v>
      </c>
      <c r="I282" s="261">
        <f t="shared" si="15"/>
        <v>0</v>
      </c>
      <c r="J282" s="260">
        <v>60000</v>
      </c>
      <c r="K282" s="261">
        <f t="shared" si="16"/>
        <v>60000</v>
      </c>
      <c r="L282" s="261">
        <v>21</v>
      </c>
      <c r="M282" s="261">
        <f t="shared" si="17"/>
        <v>0</v>
      </c>
      <c r="N282" s="259">
        <v>0</v>
      </c>
      <c r="O282" s="259">
        <f t="shared" si="18"/>
        <v>0</v>
      </c>
      <c r="P282" s="259">
        <v>0</v>
      </c>
      <c r="Q282" s="259">
        <f t="shared" si="19"/>
        <v>0</v>
      </c>
      <c r="R282" s="261"/>
      <c r="S282" s="261" t="s">
        <v>193</v>
      </c>
      <c r="T282" s="262" t="s">
        <v>194</v>
      </c>
      <c r="U282" s="247">
        <v>0</v>
      </c>
      <c r="V282" s="247">
        <f t="shared" si="20"/>
        <v>0</v>
      </c>
      <c r="W282" s="247"/>
      <c r="X282" s="247" t="s">
        <v>132</v>
      </c>
      <c r="Y282" s="247" t="s">
        <v>133</v>
      </c>
      <c r="Z282" s="248"/>
      <c r="AA282" s="248"/>
      <c r="AB282" s="248"/>
      <c r="AC282" s="248"/>
      <c r="AD282" s="248"/>
      <c r="AE282" s="248"/>
      <c r="AF282" s="248"/>
      <c r="AG282" s="248" t="s">
        <v>134</v>
      </c>
      <c r="AH282" s="248"/>
      <c r="AI282" s="248"/>
      <c r="AJ282" s="248"/>
      <c r="AK282" s="248"/>
      <c r="AL282" s="248"/>
      <c r="AM282" s="248"/>
      <c r="AN282" s="248"/>
      <c r="AO282" s="248"/>
      <c r="AP282" s="248"/>
      <c r="AQ282" s="248"/>
      <c r="AR282" s="248"/>
      <c r="AS282" s="248"/>
      <c r="AT282" s="248"/>
      <c r="AU282" s="248"/>
      <c r="AV282" s="248"/>
      <c r="AW282" s="248"/>
      <c r="AX282" s="248"/>
      <c r="AY282" s="248"/>
      <c r="AZ282" s="248"/>
      <c r="BA282" s="248"/>
      <c r="BB282" s="248"/>
      <c r="BC282" s="248"/>
      <c r="BD282" s="248"/>
      <c r="BE282" s="248"/>
      <c r="BF282" s="248"/>
      <c r="BG282" s="248"/>
      <c r="BH282" s="248"/>
    </row>
    <row r="283" spans="1:60" outlineLevel="1" x14ac:dyDescent="0.2">
      <c r="A283" s="255">
        <v>123</v>
      </c>
      <c r="B283" s="256" t="s">
        <v>439</v>
      </c>
      <c r="C283" s="257" t="s">
        <v>440</v>
      </c>
      <c r="D283" s="258" t="s">
        <v>308</v>
      </c>
      <c r="E283" s="259">
        <v>1</v>
      </c>
      <c r="F283" s="260"/>
      <c r="G283" s="261">
        <f t="shared" si="14"/>
        <v>0</v>
      </c>
      <c r="H283" s="260">
        <v>0</v>
      </c>
      <c r="I283" s="261">
        <f t="shared" si="15"/>
        <v>0</v>
      </c>
      <c r="J283" s="260">
        <v>3500</v>
      </c>
      <c r="K283" s="261">
        <f t="shared" si="16"/>
        <v>3500</v>
      </c>
      <c r="L283" s="261">
        <v>21</v>
      </c>
      <c r="M283" s="261">
        <f t="shared" si="17"/>
        <v>0</v>
      </c>
      <c r="N283" s="259">
        <v>0</v>
      </c>
      <c r="O283" s="259">
        <f t="shared" si="18"/>
        <v>0</v>
      </c>
      <c r="P283" s="259">
        <v>0</v>
      </c>
      <c r="Q283" s="259">
        <f t="shared" si="19"/>
        <v>0</v>
      </c>
      <c r="R283" s="261"/>
      <c r="S283" s="261" t="s">
        <v>193</v>
      </c>
      <c r="T283" s="262" t="s">
        <v>194</v>
      </c>
      <c r="U283" s="247">
        <v>0</v>
      </c>
      <c r="V283" s="247">
        <f t="shared" si="20"/>
        <v>0</v>
      </c>
      <c r="W283" s="247"/>
      <c r="X283" s="247" t="s">
        <v>132</v>
      </c>
      <c r="Y283" s="247" t="s">
        <v>133</v>
      </c>
      <c r="Z283" s="248"/>
      <c r="AA283" s="248"/>
      <c r="AB283" s="248"/>
      <c r="AC283" s="248"/>
      <c r="AD283" s="248"/>
      <c r="AE283" s="248"/>
      <c r="AF283" s="248"/>
      <c r="AG283" s="248" t="s">
        <v>134</v>
      </c>
      <c r="AH283" s="248"/>
      <c r="AI283" s="248"/>
      <c r="AJ283" s="248"/>
      <c r="AK283" s="248"/>
      <c r="AL283" s="248"/>
      <c r="AM283" s="248"/>
      <c r="AN283" s="248"/>
      <c r="AO283" s="248"/>
      <c r="AP283" s="248"/>
      <c r="AQ283" s="248"/>
      <c r="AR283" s="248"/>
      <c r="AS283" s="248"/>
      <c r="AT283" s="248"/>
      <c r="AU283" s="248"/>
      <c r="AV283" s="248"/>
      <c r="AW283" s="248"/>
      <c r="AX283" s="248"/>
      <c r="AY283" s="248"/>
      <c r="AZ283" s="248"/>
      <c r="BA283" s="248"/>
      <c r="BB283" s="248"/>
      <c r="BC283" s="248"/>
      <c r="BD283" s="248"/>
      <c r="BE283" s="248"/>
      <c r="BF283" s="248"/>
      <c r="BG283" s="248"/>
      <c r="BH283" s="248"/>
    </row>
    <row r="284" spans="1:60" outlineLevel="1" x14ac:dyDescent="0.2">
      <c r="A284" s="255">
        <v>124</v>
      </c>
      <c r="B284" s="256" t="s">
        <v>441</v>
      </c>
      <c r="C284" s="257" t="s">
        <v>442</v>
      </c>
      <c r="D284" s="258" t="s">
        <v>308</v>
      </c>
      <c r="E284" s="259">
        <v>1</v>
      </c>
      <c r="F284" s="260"/>
      <c r="G284" s="261">
        <f t="shared" si="14"/>
        <v>0</v>
      </c>
      <c r="H284" s="260">
        <v>0</v>
      </c>
      <c r="I284" s="261">
        <f t="shared" si="15"/>
        <v>0</v>
      </c>
      <c r="J284" s="260">
        <v>3500</v>
      </c>
      <c r="K284" s="261">
        <f t="shared" si="16"/>
        <v>3500</v>
      </c>
      <c r="L284" s="261">
        <v>21</v>
      </c>
      <c r="M284" s="261">
        <f t="shared" si="17"/>
        <v>0</v>
      </c>
      <c r="N284" s="259">
        <v>0</v>
      </c>
      <c r="O284" s="259">
        <f t="shared" si="18"/>
        <v>0</v>
      </c>
      <c r="P284" s="259">
        <v>0</v>
      </c>
      <c r="Q284" s="259">
        <f t="shared" si="19"/>
        <v>0</v>
      </c>
      <c r="R284" s="261"/>
      <c r="S284" s="261" t="s">
        <v>193</v>
      </c>
      <c r="T284" s="262" t="s">
        <v>194</v>
      </c>
      <c r="U284" s="247">
        <v>0</v>
      </c>
      <c r="V284" s="247">
        <f t="shared" si="20"/>
        <v>0</v>
      </c>
      <c r="W284" s="247"/>
      <c r="X284" s="247" t="s">
        <v>132</v>
      </c>
      <c r="Y284" s="247" t="s">
        <v>133</v>
      </c>
      <c r="Z284" s="248"/>
      <c r="AA284" s="248"/>
      <c r="AB284" s="248"/>
      <c r="AC284" s="248"/>
      <c r="AD284" s="248"/>
      <c r="AE284" s="248"/>
      <c r="AF284" s="248"/>
      <c r="AG284" s="248" t="s">
        <v>134</v>
      </c>
      <c r="AH284" s="248"/>
      <c r="AI284" s="248"/>
      <c r="AJ284" s="248"/>
      <c r="AK284" s="248"/>
      <c r="AL284" s="248"/>
      <c r="AM284" s="248"/>
      <c r="AN284" s="248"/>
      <c r="AO284" s="248"/>
      <c r="AP284" s="248"/>
      <c r="AQ284" s="248"/>
      <c r="AR284" s="248"/>
      <c r="AS284" s="248"/>
      <c r="AT284" s="248"/>
      <c r="AU284" s="248"/>
      <c r="AV284" s="248"/>
      <c r="AW284" s="248"/>
      <c r="AX284" s="248"/>
      <c r="AY284" s="248"/>
      <c r="AZ284" s="248"/>
      <c r="BA284" s="248"/>
      <c r="BB284" s="248"/>
      <c r="BC284" s="248"/>
      <c r="BD284" s="248"/>
      <c r="BE284" s="248"/>
      <c r="BF284" s="248"/>
      <c r="BG284" s="248"/>
      <c r="BH284" s="248"/>
    </row>
    <row r="285" spans="1:60" outlineLevel="1" x14ac:dyDescent="0.2">
      <c r="A285" s="255">
        <v>125</v>
      </c>
      <c r="B285" s="256" t="s">
        <v>443</v>
      </c>
      <c r="C285" s="257" t="s">
        <v>444</v>
      </c>
      <c r="D285" s="258" t="s">
        <v>308</v>
      </c>
      <c r="E285" s="259">
        <v>1</v>
      </c>
      <c r="F285" s="260"/>
      <c r="G285" s="261">
        <f t="shared" si="14"/>
        <v>0</v>
      </c>
      <c r="H285" s="260">
        <v>0</v>
      </c>
      <c r="I285" s="261">
        <f t="shared" si="15"/>
        <v>0</v>
      </c>
      <c r="J285" s="260">
        <v>3500</v>
      </c>
      <c r="K285" s="261">
        <f t="shared" si="16"/>
        <v>3500</v>
      </c>
      <c r="L285" s="261">
        <v>21</v>
      </c>
      <c r="M285" s="261">
        <f t="shared" si="17"/>
        <v>0</v>
      </c>
      <c r="N285" s="259">
        <v>0</v>
      </c>
      <c r="O285" s="259">
        <f t="shared" si="18"/>
        <v>0</v>
      </c>
      <c r="P285" s="259">
        <v>0</v>
      </c>
      <c r="Q285" s="259">
        <f t="shared" si="19"/>
        <v>0</v>
      </c>
      <c r="R285" s="261"/>
      <c r="S285" s="261" t="s">
        <v>193</v>
      </c>
      <c r="T285" s="262" t="s">
        <v>194</v>
      </c>
      <c r="U285" s="247">
        <v>0</v>
      </c>
      <c r="V285" s="247">
        <f t="shared" si="20"/>
        <v>0</v>
      </c>
      <c r="W285" s="247"/>
      <c r="X285" s="247" t="s">
        <v>132</v>
      </c>
      <c r="Y285" s="247" t="s">
        <v>133</v>
      </c>
      <c r="Z285" s="248"/>
      <c r="AA285" s="248"/>
      <c r="AB285" s="248"/>
      <c r="AC285" s="248"/>
      <c r="AD285" s="248"/>
      <c r="AE285" s="248"/>
      <c r="AF285" s="248"/>
      <c r="AG285" s="248" t="s">
        <v>134</v>
      </c>
      <c r="AH285" s="248"/>
      <c r="AI285" s="248"/>
      <c r="AJ285" s="248"/>
      <c r="AK285" s="248"/>
      <c r="AL285" s="248"/>
      <c r="AM285" s="248"/>
      <c r="AN285" s="248"/>
      <c r="AO285" s="248"/>
      <c r="AP285" s="248"/>
      <c r="AQ285" s="248"/>
      <c r="AR285" s="248"/>
      <c r="AS285" s="248"/>
      <c r="AT285" s="248"/>
      <c r="AU285" s="248"/>
      <c r="AV285" s="248"/>
      <c r="AW285" s="248"/>
      <c r="AX285" s="248"/>
      <c r="AY285" s="248"/>
      <c r="AZ285" s="248"/>
      <c r="BA285" s="248"/>
      <c r="BB285" s="248"/>
      <c r="BC285" s="248"/>
      <c r="BD285" s="248"/>
      <c r="BE285" s="248"/>
      <c r="BF285" s="248"/>
      <c r="BG285" s="248"/>
      <c r="BH285" s="248"/>
    </row>
    <row r="286" spans="1:60" outlineLevel="1" x14ac:dyDescent="0.2">
      <c r="A286" s="255">
        <v>126</v>
      </c>
      <c r="B286" s="256" t="s">
        <v>445</v>
      </c>
      <c r="C286" s="257" t="s">
        <v>446</v>
      </c>
      <c r="D286" s="258" t="s">
        <v>308</v>
      </c>
      <c r="E286" s="259">
        <v>1</v>
      </c>
      <c r="F286" s="260"/>
      <c r="G286" s="261">
        <f t="shared" si="14"/>
        <v>0</v>
      </c>
      <c r="H286" s="260">
        <v>0</v>
      </c>
      <c r="I286" s="261">
        <f t="shared" si="15"/>
        <v>0</v>
      </c>
      <c r="J286" s="260">
        <v>3500</v>
      </c>
      <c r="K286" s="261">
        <f t="shared" si="16"/>
        <v>3500</v>
      </c>
      <c r="L286" s="261">
        <v>21</v>
      </c>
      <c r="M286" s="261">
        <f t="shared" si="17"/>
        <v>0</v>
      </c>
      <c r="N286" s="259">
        <v>0</v>
      </c>
      <c r="O286" s="259">
        <f t="shared" si="18"/>
        <v>0</v>
      </c>
      <c r="P286" s="259">
        <v>0</v>
      </c>
      <c r="Q286" s="259">
        <f t="shared" si="19"/>
        <v>0</v>
      </c>
      <c r="R286" s="261"/>
      <c r="S286" s="261" t="s">
        <v>193</v>
      </c>
      <c r="T286" s="262" t="s">
        <v>194</v>
      </c>
      <c r="U286" s="247">
        <v>0</v>
      </c>
      <c r="V286" s="247">
        <f t="shared" si="20"/>
        <v>0</v>
      </c>
      <c r="W286" s="247"/>
      <c r="X286" s="247" t="s">
        <v>132</v>
      </c>
      <c r="Y286" s="247" t="s">
        <v>133</v>
      </c>
      <c r="Z286" s="248"/>
      <c r="AA286" s="248"/>
      <c r="AB286" s="248"/>
      <c r="AC286" s="248"/>
      <c r="AD286" s="248"/>
      <c r="AE286" s="248"/>
      <c r="AF286" s="248"/>
      <c r="AG286" s="248" t="s">
        <v>134</v>
      </c>
      <c r="AH286" s="248"/>
      <c r="AI286" s="248"/>
      <c r="AJ286" s="248"/>
      <c r="AK286" s="248"/>
      <c r="AL286" s="248"/>
      <c r="AM286" s="248"/>
      <c r="AN286" s="248"/>
      <c r="AO286" s="248"/>
      <c r="AP286" s="248"/>
      <c r="AQ286" s="248"/>
      <c r="AR286" s="248"/>
      <c r="AS286" s="248"/>
      <c r="AT286" s="248"/>
      <c r="AU286" s="248"/>
      <c r="AV286" s="248"/>
      <c r="AW286" s="248"/>
      <c r="AX286" s="248"/>
      <c r="AY286" s="248"/>
      <c r="AZ286" s="248"/>
      <c r="BA286" s="248"/>
      <c r="BB286" s="248"/>
      <c r="BC286" s="248"/>
      <c r="BD286" s="248"/>
      <c r="BE286" s="248"/>
      <c r="BF286" s="248"/>
      <c r="BG286" s="248"/>
      <c r="BH286" s="248"/>
    </row>
    <row r="287" spans="1:60" outlineLevel="1" x14ac:dyDescent="0.2">
      <c r="A287" s="255">
        <v>127</v>
      </c>
      <c r="B287" s="256" t="s">
        <v>447</v>
      </c>
      <c r="C287" s="257" t="s">
        <v>448</v>
      </c>
      <c r="D287" s="258" t="s">
        <v>308</v>
      </c>
      <c r="E287" s="259">
        <v>1</v>
      </c>
      <c r="F287" s="260"/>
      <c r="G287" s="261">
        <f t="shared" si="14"/>
        <v>0</v>
      </c>
      <c r="H287" s="260">
        <v>0</v>
      </c>
      <c r="I287" s="261">
        <f t="shared" si="15"/>
        <v>0</v>
      </c>
      <c r="J287" s="260">
        <v>3500</v>
      </c>
      <c r="K287" s="261">
        <f t="shared" si="16"/>
        <v>3500</v>
      </c>
      <c r="L287" s="261">
        <v>21</v>
      </c>
      <c r="M287" s="261">
        <f t="shared" si="17"/>
        <v>0</v>
      </c>
      <c r="N287" s="259">
        <v>0</v>
      </c>
      <c r="O287" s="259">
        <f t="shared" si="18"/>
        <v>0</v>
      </c>
      <c r="P287" s="259">
        <v>0</v>
      </c>
      <c r="Q287" s="259">
        <f t="shared" si="19"/>
        <v>0</v>
      </c>
      <c r="R287" s="261"/>
      <c r="S287" s="261" t="s">
        <v>193</v>
      </c>
      <c r="T287" s="262" t="s">
        <v>194</v>
      </c>
      <c r="U287" s="247">
        <v>0</v>
      </c>
      <c r="V287" s="247">
        <f t="shared" si="20"/>
        <v>0</v>
      </c>
      <c r="W287" s="247"/>
      <c r="X287" s="247" t="s">
        <v>132</v>
      </c>
      <c r="Y287" s="247" t="s">
        <v>133</v>
      </c>
      <c r="Z287" s="248"/>
      <c r="AA287" s="248"/>
      <c r="AB287" s="248"/>
      <c r="AC287" s="248"/>
      <c r="AD287" s="248"/>
      <c r="AE287" s="248"/>
      <c r="AF287" s="248"/>
      <c r="AG287" s="248" t="s">
        <v>134</v>
      </c>
      <c r="AH287" s="248"/>
      <c r="AI287" s="248"/>
      <c r="AJ287" s="248"/>
      <c r="AK287" s="248"/>
      <c r="AL287" s="248"/>
      <c r="AM287" s="248"/>
      <c r="AN287" s="248"/>
      <c r="AO287" s="248"/>
      <c r="AP287" s="248"/>
      <c r="AQ287" s="248"/>
      <c r="AR287" s="248"/>
      <c r="AS287" s="248"/>
      <c r="AT287" s="248"/>
      <c r="AU287" s="248"/>
      <c r="AV287" s="248"/>
      <c r="AW287" s="248"/>
      <c r="AX287" s="248"/>
      <c r="AY287" s="248"/>
      <c r="AZ287" s="248"/>
      <c r="BA287" s="248"/>
      <c r="BB287" s="248"/>
      <c r="BC287" s="248"/>
      <c r="BD287" s="248"/>
      <c r="BE287" s="248"/>
      <c r="BF287" s="248"/>
      <c r="BG287" s="248"/>
      <c r="BH287" s="248"/>
    </row>
    <row r="288" spans="1:60" outlineLevel="1" x14ac:dyDescent="0.2">
      <c r="A288" s="255">
        <v>128</v>
      </c>
      <c r="B288" s="256" t="s">
        <v>449</v>
      </c>
      <c r="C288" s="257" t="s">
        <v>450</v>
      </c>
      <c r="D288" s="258" t="s">
        <v>308</v>
      </c>
      <c r="E288" s="259">
        <v>1</v>
      </c>
      <c r="F288" s="260"/>
      <c r="G288" s="261">
        <f t="shared" si="14"/>
        <v>0</v>
      </c>
      <c r="H288" s="260">
        <v>0</v>
      </c>
      <c r="I288" s="261">
        <f t="shared" si="15"/>
        <v>0</v>
      </c>
      <c r="J288" s="260">
        <v>3500</v>
      </c>
      <c r="K288" s="261">
        <f t="shared" si="16"/>
        <v>3500</v>
      </c>
      <c r="L288" s="261">
        <v>21</v>
      </c>
      <c r="M288" s="261">
        <f t="shared" si="17"/>
        <v>0</v>
      </c>
      <c r="N288" s="259">
        <v>0</v>
      </c>
      <c r="O288" s="259">
        <f t="shared" si="18"/>
        <v>0</v>
      </c>
      <c r="P288" s="259">
        <v>0</v>
      </c>
      <c r="Q288" s="259">
        <f t="shared" si="19"/>
        <v>0</v>
      </c>
      <c r="R288" s="261"/>
      <c r="S288" s="261" t="s">
        <v>193</v>
      </c>
      <c r="T288" s="262" t="s">
        <v>194</v>
      </c>
      <c r="U288" s="247">
        <v>0</v>
      </c>
      <c r="V288" s="247">
        <f t="shared" si="20"/>
        <v>0</v>
      </c>
      <c r="W288" s="247"/>
      <c r="X288" s="247" t="s">
        <v>132</v>
      </c>
      <c r="Y288" s="247" t="s">
        <v>133</v>
      </c>
      <c r="Z288" s="248"/>
      <c r="AA288" s="248"/>
      <c r="AB288" s="248"/>
      <c r="AC288" s="248"/>
      <c r="AD288" s="248"/>
      <c r="AE288" s="248"/>
      <c r="AF288" s="248"/>
      <c r="AG288" s="248" t="s">
        <v>134</v>
      </c>
      <c r="AH288" s="248"/>
      <c r="AI288" s="248"/>
      <c r="AJ288" s="248"/>
      <c r="AK288" s="248"/>
      <c r="AL288" s="248"/>
      <c r="AM288" s="248"/>
      <c r="AN288" s="248"/>
      <c r="AO288" s="248"/>
      <c r="AP288" s="248"/>
      <c r="AQ288" s="248"/>
      <c r="AR288" s="248"/>
      <c r="AS288" s="248"/>
      <c r="AT288" s="248"/>
      <c r="AU288" s="248"/>
      <c r="AV288" s="248"/>
      <c r="AW288" s="248"/>
      <c r="AX288" s="248"/>
      <c r="AY288" s="248"/>
      <c r="AZ288" s="248"/>
      <c r="BA288" s="248"/>
      <c r="BB288" s="248"/>
      <c r="BC288" s="248"/>
      <c r="BD288" s="248"/>
      <c r="BE288" s="248"/>
      <c r="BF288" s="248"/>
      <c r="BG288" s="248"/>
      <c r="BH288" s="248"/>
    </row>
    <row r="289" spans="1:60" outlineLevel="1" x14ac:dyDescent="0.2">
      <c r="A289" s="255">
        <v>129</v>
      </c>
      <c r="B289" s="256" t="s">
        <v>451</v>
      </c>
      <c r="C289" s="257" t="s">
        <v>452</v>
      </c>
      <c r="D289" s="258" t="s">
        <v>308</v>
      </c>
      <c r="E289" s="259">
        <v>1</v>
      </c>
      <c r="F289" s="260"/>
      <c r="G289" s="261">
        <f t="shared" si="14"/>
        <v>0</v>
      </c>
      <c r="H289" s="260">
        <v>0</v>
      </c>
      <c r="I289" s="261">
        <f t="shared" si="15"/>
        <v>0</v>
      </c>
      <c r="J289" s="260">
        <v>3500</v>
      </c>
      <c r="K289" s="261">
        <f t="shared" si="16"/>
        <v>3500</v>
      </c>
      <c r="L289" s="261">
        <v>21</v>
      </c>
      <c r="M289" s="261">
        <f t="shared" si="17"/>
        <v>0</v>
      </c>
      <c r="N289" s="259">
        <v>0</v>
      </c>
      <c r="O289" s="259">
        <f t="shared" si="18"/>
        <v>0</v>
      </c>
      <c r="P289" s="259">
        <v>0</v>
      </c>
      <c r="Q289" s="259">
        <f t="shared" si="19"/>
        <v>0</v>
      </c>
      <c r="R289" s="261"/>
      <c r="S289" s="261" t="s">
        <v>193</v>
      </c>
      <c r="T289" s="262" t="s">
        <v>194</v>
      </c>
      <c r="U289" s="247">
        <v>0</v>
      </c>
      <c r="V289" s="247">
        <f t="shared" si="20"/>
        <v>0</v>
      </c>
      <c r="W289" s="247"/>
      <c r="X289" s="247" t="s">
        <v>132</v>
      </c>
      <c r="Y289" s="247" t="s">
        <v>133</v>
      </c>
      <c r="Z289" s="248"/>
      <c r="AA289" s="248"/>
      <c r="AB289" s="248"/>
      <c r="AC289" s="248"/>
      <c r="AD289" s="248"/>
      <c r="AE289" s="248"/>
      <c r="AF289" s="248"/>
      <c r="AG289" s="248" t="s">
        <v>134</v>
      </c>
      <c r="AH289" s="248"/>
      <c r="AI289" s="248"/>
      <c r="AJ289" s="248"/>
      <c r="AK289" s="248"/>
      <c r="AL289" s="248"/>
      <c r="AM289" s="248"/>
      <c r="AN289" s="248"/>
      <c r="AO289" s="248"/>
      <c r="AP289" s="248"/>
      <c r="AQ289" s="248"/>
      <c r="AR289" s="248"/>
      <c r="AS289" s="248"/>
      <c r="AT289" s="248"/>
      <c r="AU289" s="248"/>
      <c r="AV289" s="248"/>
      <c r="AW289" s="248"/>
      <c r="AX289" s="248"/>
      <c r="AY289" s="248"/>
      <c r="AZ289" s="248"/>
      <c r="BA289" s="248"/>
      <c r="BB289" s="248"/>
      <c r="BC289" s="248"/>
      <c r="BD289" s="248"/>
      <c r="BE289" s="248"/>
      <c r="BF289" s="248"/>
      <c r="BG289" s="248"/>
      <c r="BH289" s="248"/>
    </row>
    <row r="290" spans="1:60" outlineLevel="1" x14ac:dyDescent="0.2">
      <c r="A290" s="255">
        <v>130</v>
      </c>
      <c r="B290" s="256" t="s">
        <v>453</v>
      </c>
      <c r="C290" s="257" t="s">
        <v>454</v>
      </c>
      <c r="D290" s="258" t="s">
        <v>308</v>
      </c>
      <c r="E290" s="259">
        <v>1</v>
      </c>
      <c r="F290" s="260"/>
      <c r="G290" s="261">
        <f t="shared" si="14"/>
        <v>0</v>
      </c>
      <c r="H290" s="260">
        <v>0</v>
      </c>
      <c r="I290" s="261">
        <f t="shared" si="15"/>
        <v>0</v>
      </c>
      <c r="J290" s="260">
        <v>3500</v>
      </c>
      <c r="K290" s="261">
        <f t="shared" si="16"/>
        <v>3500</v>
      </c>
      <c r="L290" s="261">
        <v>21</v>
      </c>
      <c r="M290" s="261">
        <f t="shared" si="17"/>
        <v>0</v>
      </c>
      <c r="N290" s="259">
        <v>0</v>
      </c>
      <c r="O290" s="259">
        <f t="shared" si="18"/>
        <v>0</v>
      </c>
      <c r="P290" s="259">
        <v>0</v>
      </c>
      <c r="Q290" s="259">
        <f t="shared" si="19"/>
        <v>0</v>
      </c>
      <c r="R290" s="261"/>
      <c r="S290" s="261" t="s">
        <v>193</v>
      </c>
      <c r="T290" s="262" t="s">
        <v>194</v>
      </c>
      <c r="U290" s="247">
        <v>0</v>
      </c>
      <c r="V290" s="247">
        <f t="shared" si="20"/>
        <v>0</v>
      </c>
      <c r="W290" s="247"/>
      <c r="X290" s="247" t="s">
        <v>132</v>
      </c>
      <c r="Y290" s="247" t="s">
        <v>133</v>
      </c>
      <c r="Z290" s="248"/>
      <c r="AA290" s="248"/>
      <c r="AB290" s="248"/>
      <c r="AC290" s="248"/>
      <c r="AD290" s="248"/>
      <c r="AE290" s="248"/>
      <c r="AF290" s="248"/>
      <c r="AG290" s="248" t="s">
        <v>134</v>
      </c>
      <c r="AH290" s="248"/>
      <c r="AI290" s="248"/>
      <c r="AJ290" s="248"/>
      <c r="AK290" s="248"/>
      <c r="AL290" s="248"/>
      <c r="AM290" s="248"/>
      <c r="AN290" s="248"/>
      <c r="AO290" s="248"/>
      <c r="AP290" s="248"/>
      <c r="AQ290" s="248"/>
      <c r="AR290" s="248"/>
      <c r="AS290" s="248"/>
      <c r="AT290" s="248"/>
      <c r="AU290" s="248"/>
      <c r="AV290" s="248"/>
      <c r="AW290" s="248"/>
      <c r="AX290" s="248"/>
      <c r="AY290" s="248"/>
      <c r="AZ290" s="248"/>
      <c r="BA290" s="248"/>
      <c r="BB290" s="248"/>
      <c r="BC290" s="248"/>
      <c r="BD290" s="248"/>
      <c r="BE290" s="248"/>
      <c r="BF290" s="248"/>
      <c r="BG290" s="248"/>
      <c r="BH290" s="248"/>
    </row>
    <row r="291" spans="1:60" outlineLevel="1" x14ac:dyDescent="0.2">
      <c r="A291" s="255">
        <v>131</v>
      </c>
      <c r="B291" s="256" t="s">
        <v>455</v>
      </c>
      <c r="C291" s="257" t="s">
        <v>456</v>
      </c>
      <c r="D291" s="258" t="s">
        <v>308</v>
      </c>
      <c r="E291" s="259">
        <v>1</v>
      </c>
      <c r="F291" s="260"/>
      <c r="G291" s="261">
        <f t="shared" si="14"/>
        <v>0</v>
      </c>
      <c r="H291" s="260">
        <v>0</v>
      </c>
      <c r="I291" s="261">
        <f t="shared" si="15"/>
        <v>0</v>
      </c>
      <c r="J291" s="260">
        <v>3500</v>
      </c>
      <c r="K291" s="261">
        <f t="shared" si="16"/>
        <v>3500</v>
      </c>
      <c r="L291" s="261">
        <v>21</v>
      </c>
      <c r="M291" s="261">
        <f t="shared" si="17"/>
        <v>0</v>
      </c>
      <c r="N291" s="259">
        <v>0</v>
      </c>
      <c r="O291" s="259">
        <f t="shared" si="18"/>
        <v>0</v>
      </c>
      <c r="P291" s="259">
        <v>0</v>
      </c>
      <c r="Q291" s="259">
        <f t="shared" si="19"/>
        <v>0</v>
      </c>
      <c r="R291" s="261"/>
      <c r="S291" s="261" t="s">
        <v>193</v>
      </c>
      <c r="T291" s="262" t="s">
        <v>194</v>
      </c>
      <c r="U291" s="247">
        <v>0</v>
      </c>
      <c r="V291" s="247">
        <f t="shared" si="20"/>
        <v>0</v>
      </c>
      <c r="W291" s="247"/>
      <c r="X291" s="247" t="s">
        <v>132</v>
      </c>
      <c r="Y291" s="247" t="s">
        <v>133</v>
      </c>
      <c r="Z291" s="248"/>
      <c r="AA291" s="248"/>
      <c r="AB291" s="248"/>
      <c r="AC291" s="248"/>
      <c r="AD291" s="248"/>
      <c r="AE291" s="248"/>
      <c r="AF291" s="248"/>
      <c r="AG291" s="248" t="s">
        <v>134</v>
      </c>
      <c r="AH291" s="248"/>
      <c r="AI291" s="248"/>
      <c r="AJ291" s="248"/>
      <c r="AK291" s="248"/>
      <c r="AL291" s="248"/>
      <c r="AM291" s="248"/>
      <c r="AN291" s="248"/>
      <c r="AO291" s="248"/>
      <c r="AP291" s="248"/>
      <c r="AQ291" s="248"/>
      <c r="AR291" s="248"/>
      <c r="AS291" s="248"/>
      <c r="AT291" s="248"/>
      <c r="AU291" s="248"/>
      <c r="AV291" s="248"/>
      <c r="AW291" s="248"/>
      <c r="AX291" s="248"/>
      <c r="AY291" s="248"/>
      <c r="AZ291" s="248"/>
      <c r="BA291" s="248"/>
      <c r="BB291" s="248"/>
      <c r="BC291" s="248"/>
      <c r="BD291" s="248"/>
      <c r="BE291" s="248"/>
      <c r="BF291" s="248"/>
      <c r="BG291" s="248"/>
      <c r="BH291" s="248"/>
    </row>
    <row r="292" spans="1:60" outlineLevel="1" x14ac:dyDescent="0.2">
      <c r="A292" s="255">
        <v>132</v>
      </c>
      <c r="B292" s="256" t="s">
        <v>457</v>
      </c>
      <c r="C292" s="257" t="s">
        <v>458</v>
      </c>
      <c r="D292" s="258" t="s">
        <v>308</v>
      </c>
      <c r="E292" s="259">
        <v>1</v>
      </c>
      <c r="F292" s="260"/>
      <c r="G292" s="261">
        <f t="shared" si="14"/>
        <v>0</v>
      </c>
      <c r="H292" s="260">
        <v>0</v>
      </c>
      <c r="I292" s="261">
        <f t="shared" si="15"/>
        <v>0</v>
      </c>
      <c r="J292" s="260">
        <v>3500</v>
      </c>
      <c r="K292" s="261">
        <f t="shared" si="16"/>
        <v>3500</v>
      </c>
      <c r="L292" s="261">
        <v>21</v>
      </c>
      <c r="M292" s="261">
        <f t="shared" si="17"/>
        <v>0</v>
      </c>
      <c r="N292" s="259">
        <v>0</v>
      </c>
      <c r="O292" s="259">
        <f t="shared" si="18"/>
        <v>0</v>
      </c>
      <c r="P292" s="259">
        <v>0</v>
      </c>
      <c r="Q292" s="259">
        <f t="shared" si="19"/>
        <v>0</v>
      </c>
      <c r="R292" s="261"/>
      <c r="S292" s="261" t="s">
        <v>193</v>
      </c>
      <c r="T292" s="262" t="s">
        <v>194</v>
      </c>
      <c r="U292" s="247">
        <v>0</v>
      </c>
      <c r="V292" s="247">
        <f t="shared" si="20"/>
        <v>0</v>
      </c>
      <c r="W292" s="247"/>
      <c r="X292" s="247" t="s">
        <v>132</v>
      </c>
      <c r="Y292" s="247" t="s">
        <v>133</v>
      </c>
      <c r="Z292" s="248"/>
      <c r="AA292" s="248"/>
      <c r="AB292" s="248"/>
      <c r="AC292" s="248"/>
      <c r="AD292" s="248"/>
      <c r="AE292" s="248"/>
      <c r="AF292" s="248"/>
      <c r="AG292" s="248" t="s">
        <v>134</v>
      </c>
      <c r="AH292" s="248"/>
      <c r="AI292" s="248"/>
      <c r="AJ292" s="248"/>
      <c r="AK292" s="248"/>
      <c r="AL292" s="248"/>
      <c r="AM292" s="248"/>
      <c r="AN292" s="248"/>
      <c r="AO292" s="248"/>
      <c r="AP292" s="248"/>
      <c r="AQ292" s="248"/>
      <c r="AR292" s="248"/>
      <c r="AS292" s="248"/>
      <c r="AT292" s="248"/>
      <c r="AU292" s="248"/>
      <c r="AV292" s="248"/>
      <c r="AW292" s="248"/>
      <c r="AX292" s="248"/>
      <c r="AY292" s="248"/>
      <c r="AZ292" s="248"/>
      <c r="BA292" s="248"/>
      <c r="BB292" s="248"/>
      <c r="BC292" s="248"/>
      <c r="BD292" s="248"/>
      <c r="BE292" s="248"/>
      <c r="BF292" s="248"/>
      <c r="BG292" s="248"/>
      <c r="BH292" s="248"/>
    </row>
    <row r="293" spans="1:60" outlineLevel="1" x14ac:dyDescent="0.2">
      <c r="A293" s="255">
        <v>133</v>
      </c>
      <c r="B293" s="256" t="s">
        <v>459</v>
      </c>
      <c r="C293" s="257" t="s">
        <v>460</v>
      </c>
      <c r="D293" s="258" t="s">
        <v>308</v>
      </c>
      <c r="E293" s="259">
        <v>1</v>
      </c>
      <c r="F293" s="260"/>
      <c r="G293" s="261">
        <f t="shared" si="14"/>
        <v>0</v>
      </c>
      <c r="H293" s="260">
        <v>0</v>
      </c>
      <c r="I293" s="261">
        <f t="shared" si="15"/>
        <v>0</v>
      </c>
      <c r="J293" s="260">
        <v>6000</v>
      </c>
      <c r="K293" s="261">
        <f t="shared" si="16"/>
        <v>6000</v>
      </c>
      <c r="L293" s="261">
        <v>21</v>
      </c>
      <c r="M293" s="261">
        <f t="shared" si="17"/>
        <v>0</v>
      </c>
      <c r="N293" s="259">
        <v>0</v>
      </c>
      <c r="O293" s="259">
        <f t="shared" si="18"/>
        <v>0</v>
      </c>
      <c r="P293" s="259">
        <v>0</v>
      </c>
      <c r="Q293" s="259">
        <f t="shared" si="19"/>
        <v>0</v>
      </c>
      <c r="R293" s="261"/>
      <c r="S293" s="261" t="s">
        <v>193</v>
      </c>
      <c r="T293" s="262" t="s">
        <v>194</v>
      </c>
      <c r="U293" s="247">
        <v>0</v>
      </c>
      <c r="V293" s="247">
        <f t="shared" si="20"/>
        <v>0</v>
      </c>
      <c r="W293" s="247"/>
      <c r="X293" s="247" t="s">
        <v>132</v>
      </c>
      <c r="Y293" s="247" t="s">
        <v>133</v>
      </c>
      <c r="Z293" s="248"/>
      <c r="AA293" s="248"/>
      <c r="AB293" s="248"/>
      <c r="AC293" s="248"/>
      <c r="AD293" s="248"/>
      <c r="AE293" s="248"/>
      <c r="AF293" s="248"/>
      <c r="AG293" s="248" t="s">
        <v>134</v>
      </c>
      <c r="AH293" s="248"/>
      <c r="AI293" s="248"/>
      <c r="AJ293" s="248"/>
      <c r="AK293" s="248"/>
      <c r="AL293" s="248"/>
      <c r="AM293" s="248"/>
      <c r="AN293" s="248"/>
      <c r="AO293" s="248"/>
      <c r="AP293" s="248"/>
      <c r="AQ293" s="248"/>
      <c r="AR293" s="248"/>
      <c r="AS293" s="248"/>
      <c r="AT293" s="248"/>
      <c r="AU293" s="248"/>
      <c r="AV293" s="248"/>
      <c r="AW293" s="248"/>
      <c r="AX293" s="248"/>
      <c r="AY293" s="248"/>
      <c r="AZ293" s="248"/>
      <c r="BA293" s="248"/>
      <c r="BB293" s="248"/>
      <c r="BC293" s="248"/>
      <c r="BD293" s="248"/>
      <c r="BE293" s="248"/>
      <c r="BF293" s="248"/>
      <c r="BG293" s="248"/>
      <c r="BH293" s="248"/>
    </row>
    <row r="294" spans="1:60" outlineLevel="1" x14ac:dyDescent="0.2">
      <c r="A294" s="255">
        <v>134</v>
      </c>
      <c r="B294" s="256" t="s">
        <v>461</v>
      </c>
      <c r="C294" s="257" t="s">
        <v>462</v>
      </c>
      <c r="D294" s="258" t="s">
        <v>308</v>
      </c>
      <c r="E294" s="259">
        <v>4</v>
      </c>
      <c r="F294" s="260"/>
      <c r="G294" s="261">
        <f t="shared" si="14"/>
        <v>0</v>
      </c>
      <c r="H294" s="260">
        <v>0</v>
      </c>
      <c r="I294" s="261">
        <f t="shared" si="15"/>
        <v>0</v>
      </c>
      <c r="J294" s="260">
        <v>1000</v>
      </c>
      <c r="K294" s="261">
        <f t="shared" si="16"/>
        <v>4000</v>
      </c>
      <c r="L294" s="261">
        <v>21</v>
      </c>
      <c r="M294" s="261">
        <f t="shared" si="17"/>
        <v>0</v>
      </c>
      <c r="N294" s="259">
        <v>0</v>
      </c>
      <c r="O294" s="259">
        <f t="shared" si="18"/>
        <v>0</v>
      </c>
      <c r="P294" s="259">
        <v>0</v>
      </c>
      <c r="Q294" s="259">
        <f t="shared" si="19"/>
        <v>0</v>
      </c>
      <c r="R294" s="261"/>
      <c r="S294" s="261" t="s">
        <v>193</v>
      </c>
      <c r="T294" s="262" t="s">
        <v>194</v>
      </c>
      <c r="U294" s="247">
        <v>0</v>
      </c>
      <c r="V294" s="247">
        <f t="shared" si="20"/>
        <v>0</v>
      </c>
      <c r="W294" s="247"/>
      <c r="X294" s="247" t="s">
        <v>132</v>
      </c>
      <c r="Y294" s="247" t="s">
        <v>133</v>
      </c>
      <c r="Z294" s="248"/>
      <c r="AA294" s="248"/>
      <c r="AB294" s="248"/>
      <c r="AC294" s="248"/>
      <c r="AD294" s="248"/>
      <c r="AE294" s="248"/>
      <c r="AF294" s="248"/>
      <c r="AG294" s="248" t="s">
        <v>134</v>
      </c>
      <c r="AH294" s="248"/>
      <c r="AI294" s="248"/>
      <c r="AJ294" s="248"/>
      <c r="AK294" s="248"/>
      <c r="AL294" s="248"/>
      <c r="AM294" s="248"/>
      <c r="AN294" s="248"/>
      <c r="AO294" s="248"/>
      <c r="AP294" s="248"/>
      <c r="AQ294" s="248"/>
      <c r="AR294" s="248"/>
      <c r="AS294" s="248"/>
      <c r="AT294" s="248"/>
      <c r="AU294" s="248"/>
      <c r="AV294" s="248"/>
      <c r="AW294" s="248"/>
      <c r="AX294" s="248"/>
      <c r="AY294" s="248"/>
      <c r="AZ294" s="248"/>
      <c r="BA294" s="248"/>
      <c r="BB294" s="248"/>
      <c r="BC294" s="248"/>
      <c r="BD294" s="248"/>
      <c r="BE294" s="248"/>
      <c r="BF294" s="248"/>
      <c r="BG294" s="248"/>
      <c r="BH294" s="248"/>
    </row>
    <row r="295" spans="1:60" ht="22.5" outlineLevel="1" x14ac:dyDescent="0.2">
      <c r="A295" s="255">
        <v>135</v>
      </c>
      <c r="B295" s="256" t="s">
        <v>463</v>
      </c>
      <c r="C295" s="257" t="s">
        <v>464</v>
      </c>
      <c r="D295" s="258" t="s">
        <v>308</v>
      </c>
      <c r="E295" s="259">
        <v>8</v>
      </c>
      <c r="F295" s="260"/>
      <c r="G295" s="261">
        <f t="shared" si="14"/>
        <v>0</v>
      </c>
      <c r="H295" s="260">
        <v>0</v>
      </c>
      <c r="I295" s="261">
        <f t="shared" si="15"/>
        <v>0</v>
      </c>
      <c r="J295" s="260">
        <v>2000</v>
      </c>
      <c r="K295" s="261">
        <f t="shared" si="16"/>
        <v>16000</v>
      </c>
      <c r="L295" s="261">
        <v>21</v>
      </c>
      <c r="M295" s="261">
        <f t="shared" si="17"/>
        <v>0</v>
      </c>
      <c r="N295" s="259">
        <v>0</v>
      </c>
      <c r="O295" s="259">
        <f t="shared" si="18"/>
        <v>0</v>
      </c>
      <c r="P295" s="259">
        <v>0</v>
      </c>
      <c r="Q295" s="259">
        <f t="shared" si="19"/>
        <v>0</v>
      </c>
      <c r="R295" s="261"/>
      <c r="S295" s="261" t="s">
        <v>193</v>
      </c>
      <c r="T295" s="262" t="s">
        <v>194</v>
      </c>
      <c r="U295" s="247">
        <v>0</v>
      </c>
      <c r="V295" s="247">
        <f t="shared" si="20"/>
        <v>0</v>
      </c>
      <c r="W295" s="247"/>
      <c r="X295" s="247" t="s">
        <v>132</v>
      </c>
      <c r="Y295" s="247" t="s">
        <v>133</v>
      </c>
      <c r="Z295" s="248"/>
      <c r="AA295" s="248"/>
      <c r="AB295" s="248"/>
      <c r="AC295" s="248"/>
      <c r="AD295" s="248"/>
      <c r="AE295" s="248"/>
      <c r="AF295" s="248"/>
      <c r="AG295" s="248" t="s">
        <v>134</v>
      </c>
      <c r="AH295" s="248"/>
      <c r="AI295" s="248"/>
      <c r="AJ295" s="248"/>
      <c r="AK295" s="248"/>
      <c r="AL295" s="248"/>
      <c r="AM295" s="248"/>
      <c r="AN295" s="248"/>
      <c r="AO295" s="248"/>
      <c r="AP295" s="248"/>
      <c r="AQ295" s="248"/>
      <c r="AR295" s="248"/>
      <c r="AS295" s="248"/>
      <c r="AT295" s="248"/>
      <c r="AU295" s="248"/>
      <c r="AV295" s="248"/>
      <c r="AW295" s="248"/>
      <c r="AX295" s="248"/>
      <c r="AY295" s="248"/>
      <c r="AZ295" s="248"/>
      <c r="BA295" s="248"/>
      <c r="BB295" s="248"/>
      <c r="BC295" s="248"/>
      <c r="BD295" s="248"/>
      <c r="BE295" s="248"/>
      <c r="BF295" s="248"/>
      <c r="BG295" s="248"/>
      <c r="BH295" s="248"/>
    </row>
    <row r="296" spans="1:60" outlineLevel="1" x14ac:dyDescent="0.2">
      <c r="A296" s="255">
        <v>136</v>
      </c>
      <c r="B296" s="256" t="s">
        <v>465</v>
      </c>
      <c r="C296" s="257" t="s">
        <v>466</v>
      </c>
      <c r="D296" s="258" t="s">
        <v>308</v>
      </c>
      <c r="E296" s="259">
        <v>1</v>
      </c>
      <c r="F296" s="260"/>
      <c r="G296" s="261">
        <f t="shared" si="14"/>
        <v>0</v>
      </c>
      <c r="H296" s="260">
        <v>0</v>
      </c>
      <c r="I296" s="261">
        <f t="shared" si="15"/>
        <v>0</v>
      </c>
      <c r="J296" s="260">
        <v>5000</v>
      </c>
      <c r="K296" s="261">
        <f t="shared" si="16"/>
        <v>5000</v>
      </c>
      <c r="L296" s="261">
        <v>21</v>
      </c>
      <c r="M296" s="261">
        <f t="shared" si="17"/>
        <v>0</v>
      </c>
      <c r="N296" s="259">
        <v>0</v>
      </c>
      <c r="O296" s="259">
        <f t="shared" si="18"/>
        <v>0</v>
      </c>
      <c r="P296" s="259">
        <v>0</v>
      </c>
      <c r="Q296" s="259">
        <f t="shared" si="19"/>
        <v>0</v>
      </c>
      <c r="R296" s="261"/>
      <c r="S296" s="261" t="s">
        <v>193</v>
      </c>
      <c r="T296" s="262" t="s">
        <v>194</v>
      </c>
      <c r="U296" s="247">
        <v>0</v>
      </c>
      <c r="V296" s="247">
        <f t="shared" si="20"/>
        <v>0</v>
      </c>
      <c r="W296" s="247"/>
      <c r="X296" s="247" t="s">
        <v>132</v>
      </c>
      <c r="Y296" s="247" t="s">
        <v>133</v>
      </c>
      <c r="Z296" s="248"/>
      <c r="AA296" s="248"/>
      <c r="AB296" s="248"/>
      <c r="AC296" s="248"/>
      <c r="AD296" s="248"/>
      <c r="AE296" s="248"/>
      <c r="AF296" s="248"/>
      <c r="AG296" s="248" t="s">
        <v>134</v>
      </c>
      <c r="AH296" s="248"/>
      <c r="AI296" s="248"/>
      <c r="AJ296" s="248"/>
      <c r="AK296" s="248"/>
      <c r="AL296" s="248"/>
      <c r="AM296" s="248"/>
      <c r="AN296" s="248"/>
      <c r="AO296" s="248"/>
      <c r="AP296" s="248"/>
      <c r="AQ296" s="248"/>
      <c r="AR296" s="248"/>
      <c r="AS296" s="248"/>
      <c r="AT296" s="248"/>
      <c r="AU296" s="248"/>
      <c r="AV296" s="248"/>
      <c r="AW296" s="248"/>
      <c r="AX296" s="248"/>
      <c r="AY296" s="248"/>
      <c r="AZ296" s="248"/>
      <c r="BA296" s="248"/>
      <c r="BB296" s="248"/>
      <c r="BC296" s="248"/>
      <c r="BD296" s="248"/>
      <c r="BE296" s="248"/>
      <c r="BF296" s="248"/>
      <c r="BG296" s="248"/>
      <c r="BH296" s="248"/>
    </row>
    <row r="297" spans="1:60" outlineLevel="1" x14ac:dyDescent="0.2">
      <c r="A297" s="255">
        <v>137</v>
      </c>
      <c r="B297" s="256" t="s">
        <v>467</v>
      </c>
      <c r="C297" s="257" t="s">
        <v>468</v>
      </c>
      <c r="D297" s="258" t="s">
        <v>308</v>
      </c>
      <c r="E297" s="259">
        <v>3</v>
      </c>
      <c r="F297" s="260"/>
      <c r="G297" s="261">
        <f t="shared" si="14"/>
        <v>0</v>
      </c>
      <c r="H297" s="260">
        <v>0</v>
      </c>
      <c r="I297" s="261">
        <f t="shared" si="15"/>
        <v>0</v>
      </c>
      <c r="J297" s="260">
        <v>2500</v>
      </c>
      <c r="K297" s="261">
        <f t="shared" si="16"/>
        <v>7500</v>
      </c>
      <c r="L297" s="261">
        <v>21</v>
      </c>
      <c r="M297" s="261">
        <f t="shared" si="17"/>
        <v>0</v>
      </c>
      <c r="N297" s="259">
        <v>0</v>
      </c>
      <c r="O297" s="259">
        <f t="shared" si="18"/>
        <v>0</v>
      </c>
      <c r="P297" s="259">
        <v>0</v>
      </c>
      <c r="Q297" s="259">
        <f t="shared" si="19"/>
        <v>0</v>
      </c>
      <c r="R297" s="261"/>
      <c r="S297" s="261" t="s">
        <v>193</v>
      </c>
      <c r="T297" s="262" t="s">
        <v>194</v>
      </c>
      <c r="U297" s="247">
        <v>0</v>
      </c>
      <c r="V297" s="247">
        <f t="shared" si="20"/>
        <v>0</v>
      </c>
      <c r="W297" s="247"/>
      <c r="X297" s="247" t="s">
        <v>132</v>
      </c>
      <c r="Y297" s="247" t="s">
        <v>133</v>
      </c>
      <c r="Z297" s="248"/>
      <c r="AA297" s="248"/>
      <c r="AB297" s="248"/>
      <c r="AC297" s="248"/>
      <c r="AD297" s="248"/>
      <c r="AE297" s="248"/>
      <c r="AF297" s="248"/>
      <c r="AG297" s="248" t="s">
        <v>134</v>
      </c>
      <c r="AH297" s="248"/>
      <c r="AI297" s="248"/>
      <c r="AJ297" s="248"/>
      <c r="AK297" s="248"/>
      <c r="AL297" s="248"/>
      <c r="AM297" s="248"/>
      <c r="AN297" s="248"/>
      <c r="AO297" s="248"/>
      <c r="AP297" s="248"/>
      <c r="AQ297" s="248"/>
      <c r="AR297" s="248"/>
      <c r="AS297" s="248"/>
      <c r="AT297" s="248"/>
      <c r="AU297" s="248"/>
      <c r="AV297" s="248"/>
      <c r="AW297" s="248"/>
      <c r="AX297" s="248"/>
      <c r="AY297" s="248"/>
      <c r="AZ297" s="248"/>
      <c r="BA297" s="248"/>
      <c r="BB297" s="248"/>
      <c r="BC297" s="248"/>
      <c r="BD297" s="248"/>
      <c r="BE297" s="248"/>
      <c r="BF297" s="248"/>
      <c r="BG297" s="248"/>
      <c r="BH297" s="248"/>
    </row>
    <row r="298" spans="1:60" outlineLevel="1" x14ac:dyDescent="0.2">
      <c r="A298" s="255">
        <v>138</v>
      </c>
      <c r="B298" s="256" t="s">
        <v>3318</v>
      </c>
      <c r="C298" s="257" t="s">
        <v>3319</v>
      </c>
      <c r="D298" s="258" t="s">
        <v>308</v>
      </c>
      <c r="E298" s="259">
        <v>1</v>
      </c>
      <c r="F298" s="260"/>
      <c r="G298" s="261">
        <f t="shared" si="14"/>
        <v>0</v>
      </c>
      <c r="H298" s="260">
        <v>0</v>
      </c>
      <c r="I298" s="261">
        <f t="shared" si="15"/>
        <v>0</v>
      </c>
      <c r="J298" s="260">
        <v>20000</v>
      </c>
      <c r="K298" s="261">
        <f t="shared" si="16"/>
        <v>20000</v>
      </c>
      <c r="L298" s="261">
        <v>21</v>
      </c>
      <c r="M298" s="261">
        <f t="shared" si="17"/>
        <v>0</v>
      </c>
      <c r="N298" s="259">
        <v>0</v>
      </c>
      <c r="O298" s="259">
        <f t="shared" si="18"/>
        <v>0</v>
      </c>
      <c r="P298" s="259">
        <v>0</v>
      </c>
      <c r="Q298" s="259">
        <f t="shared" si="19"/>
        <v>0</v>
      </c>
      <c r="R298" s="261"/>
      <c r="S298" s="261" t="s">
        <v>193</v>
      </c>
      <c r="T298" s="262" t="s">
        <v>194</v>
      </c>
      <c r="U298" s="247">
        <v>0</v>
      </c>
      <c r="V298" s="247">
        <f t="shared" si="20"/>
        <v>0</v>
      </c>
      <c r="W298" s="247"/>
      <c r="X298" s="247" t="s">
        <v>132</v>
      </c>
      <c r="Y298" s="247" t="s">
        <v>133</v>
      </c>
      <c r="Z298" s="248"/>
      <c r="AA298" s="248"/>
      <c r="AB298" s="248"/>
      <c r="AC298" s="248"/>
      <c r="AD298" s="248"/>
      <c r="AE298" s="248"/>
      <c r="AF298" s="248"/>
      <c r="AG298" s="248" t="s">
        <v>134</v>
      </c>
      <c r="AH298" s="248"/>
      <c r="AI298" s="248"/>
      <c r="AJ298" s="248"/>
      <c r="AK298" s="248"/>
      <c r="AL298" s="248"/>
      <c r="AM298" s="248"/>
      <c r="AN298" s="248"/>
      <c r="AO298" s="248"/>
      <c r="AP298" s="248"/>
      <c r="AQ298" s="248"/>
      <c r="AR298" s="248"/>
      <c r="AS298" s="248"/>
      <c r="AT298" s="248"/>
      <c r="AU298" s="248"/>
      <c r="AV298" s="248"/>
      <c r="AW298" s="248"/>
      <c r="AX298" s="248"/>
      <c r="AY298" s="248"/>
      <c r="AZ298" s="248"/>
      <c r="BA298" s="248"/>
      <c r="BB298" s="248"/>
      <c r="BC298" s="248"/>
      <c r="BD298" s="248"/>
      <c r="BE298" s="248"/>
      <c r="BF298" s="248"/>
      <c r="BG298" s="248"/>
      <c r="BH298" s="248"/>
    </row>
    <row r="299" spans="1:60" x14ac:dyDescent="0.2">
      <c r="A299" s="263" t="s">
        <v>125</v>
      </c>
      <c r="B299" s="232" t="s">
        <v>77</v>
      </c>
      <c r="C299" s="233" t="s">
        <v>78</v>
      </c>
      <c r="D299" s="234"/>
      <c r="E299" s="235"/>
      <c r="F299" s="489"/>
      <c r="G299" s="236">
        <f>SUMIF(AG300:AG313,"&lt;&gt;NOR",G300:G313)</f>
        <v>0</v>
      </c>
      <c r="H299" s="236"/>
      <c r="I299" s="236">
        <f>SUM(I300:I313)</f>
        <v>6847.79</v>
      </c>
      <c r="J299" s="236"/>
      <c r="K299" s="236">
        <f>SUM(K300:K313)</f>
        <v>54874.79</v>
      </c>
      <c r="L299" s="236"/>
      <c r="M299" s="236">
        <f>SUM(M300:M313)</f>
        <v>0</v>
      </c>
      <c r="N299" s="235"/>
      <c r="O299" s="235">
        <f>SUM(O300:O313)</f>
        <v>1.03</v>
      </c>
      <c r="P299" s="235"/>
      <c r="Q299" s="235">
        <f>SUM(Q300:Q313)</f>
        <v>0</v>
      </c>
      <c r="R299" s="236"/>
      <c r="S299" s="236"/>
      <c r="T299" s="237"/>
      <c r="U299" s="238"/>
      <c r="V299" s="238">
        <f>SUM(V300:V313)</f>
        <v>48.7</v>
      </c>
      <c r="W299" s="238"/>
      <c r="X299" s="238"/>
      <c r="Y299" s="238"/>
      <c r="AG299" t="s">
        <v>126</v>
      </c>
    </row>
    <row r="300" spans="1:60" ht="33.75" outlineLevel="1" x14ac:dyDescent="0.2">
      <c r="A300" s="255">
        <v>139</v>
      </c>
      <c r="B300" s="256" t="s">
        <v>469</v>
      </c>
      <c r="C300" s="257" t="s">
        <v>470</v>
      </c>
      <c r="D300" s="258" t="s">
        <v>160</v>
      </c>
      <c r="E300" s="259">
        <v>31.66</v>
      </c>
      <c r="F300" s="260"/>
      <c r="G300" s="261">
        <f>ROUND(E300*F300,2)</f>
        <v>0</v>
      </c>
      <c r="H300" s="260">
        <v>25.73</v>
      </c>
      <c r="I300" s="261">
        <f>ROUND(E300*H300,2)</f>
        <v>814.61</v>
      </c>
      <c r="J300" s="260">
        <v>28.17</v>
      </c>
      <c r="K300" s="261">
        <f>ROUND(E300*J300,2)</f>
        <v>891.86</v>
      </c>
      <c r="L300" s="261">
        <v>21</v>
      </c>
      <c r="M300" s="261">
        <f>G300*(1+L300/100)</f>
        <v>0</v>
      </c>
      <c r="N300" s="259">
        <v>2.1000000000000001E-4</v>
      </c>
      <c r="O300" s="259">
        <f>ROUND(E300*N300,2)</f>
        <v>0.01</v>
      </c>
      <c r="P300" s="259">
        <v>0</v>
      </c>
      <c r="Q300" s="259">
        <f>ROUND(E300*P300,2)</f>
        <v>0</v>
      </c>
      <c r="R300" s="261" t="s">
        <v>471</v>
      </c>
      <c r="S300" s="261" t="s">
        <v>131</v>
      </c>
      <c r="T300" s="262" t="s">
        <v>131</v>
      </c>
      <c r="U300" s="247">
        <v>0.05</v>
      </c>
      <c r="V300" s="247">
        <f>ROUND(E300*U300,2)</f>
        <v>1.58</v>
      </c>
      <c r="W300" s="247"/>
      <c r="X300" s="247" t="s">
        <v>132</v>
      </c>
      <c r="Y300" s="247" t="s">
        <v>133</v>
      </c>
      <c r="Z300" s="248"/>
      <c r="AA300" s="248"/>
      <c r="AB300" s="248"/>
      <c r="AC300" s="248"/>
      <c r="AD300" s="248"/>
      <c r="AE300" s="248"/>
      <c r="AF300" s="248"/>
      <c r="AG300" s="248" t="s">
        <v>298</v>
      </c>
      <c r="AH300" s="248"/>
      <c r="AI300" s="248"/>
      <c r="AJ300" s="248"/>
      <c r="AK300" s="248"/>
      <c r="AL300" s="248"/>
      <c r="AM300" s="248"/>
      <c r="AN300" s="248"/>
      <c r="AO300" s="248"/>
      <c r="AP300" s="248"/>
      <c r="AQ300" s="248"/>
      <c r="AR300" s="248"/>
      <c r="AS300" s="248"/>
      <c r="AT300" s="248"/>
      <c r="AU300" s="248"/>
      <c r="AV300" s="248"/>
      <c r="AW300" s="248"/>
      <c r="AX300" s="248"/>
      <c r="AY300" s="248"/>
      <c r="AZ300" s="248"/>
      <c r="BA300" s="248"/>
      <c r="BB300" s="248"/>
      <c r="BC300" s="248"/>
      <c r="BD300" s="248"/>
      <c r="BE300" s="248"/>
      <c r="BF300" s="248"/>
      <c r="BG300" s="248"/>
      <c r="BH300" s="248"/>
    </row>
    <row r="301" spans="1:60" outlineLevel="1" x14ac:dyDescent="0.2">
      <c r="A301" s="239">
        <v>140</v>
      </c>
      <c r="B301" s="240" t="s">
        <v>472</v>
      </c>
      <c r="C301" s="241" t="s">
        <v>473</v>
      </c>
      <c r="D301" s="242" t="s">
        <v>227</v>
      </c>
      <c r="E301" s="243">
        <v>41.457999999999998</v>
      </c>
      <c r="F301" s="244"/>
      <c r="G301" s="245">
        <f>ROUND(E301*F301,2)</f>
        <v>0</v>
      </c>
      <c r="H301" s="244">
        <v>0</v>
      </c>
      <c r="I301" s="245">
        <f>ROUND(E301*H301,2)</f>
        <v>0</v>
      </c>
      <c r="J301" s="244">
        <v>133</v>
      </c>
      <c r="K301" s="245">
        <f>ROUND(E301*J301,2)</f>
        <v>5513.91</v>
      </c>
      <c r="L301" s="245">
        <v>21</v>
      </c>
      <c r="M301" s="245">
        <f>G301*(1+L301/100)</f>
        <v>0</v>
      </c>
      <c r="N301" s="243">
        <v>0</v>
      </c>
      <c r="O301" s="243">
        <f>ROUND(E301*N301,2)</f>
        <v>0</v>
      </c>
      <c r="P301" s="243">
        <v>0</v>
      </c>
      <c r="Q301" s="243">
        <f>ROUND(E301*P301,2)</f>
        <v>0</v>
      </c>
      <c r="R301" s="245" t="s">
        <v>471</v>
      </c>
      <c r="S301" s="245" t="s">
        <v>131</v>
      </c>
      <c r="T301" s="246" t="s">
        <v>131</v>
      </c>
      <c r="U301" s="247">
        <v>0.23599999999999999</v>
      </c>
      <c r="V301" s="247">
        <f>ROUND(E301*U301,2)</f>
        <v>9.7799999999999994</v>
      </c>
      <c r="W301" s="247"/>
      <c r="X301" s="247" t="s">
        <v>132</v>
      </c>
      <c r="Y301" s="247" t="s">
        <v>133</v>
      </c>
      <c r="Z301" s="248"/>
      <c r="AA301" s="248"/>
      <c r="AB301" s="248"/>
      <c r="AC301" s="248"/>
      <c r="AD301" s="248"/>
      <c r="AE301" s="248"/>
      <c r="AF301" s="248"/>
      <c r="AG301" s="248" t="s">
        <v>134</v>
      </c>
      <c r="AH301" s="248"/>
      <c r="AI301" s="248"/>
      <c r="AJ301" s="248"/>
      <c r="AK301" s="248"/>
      <c r="AL301" s="248"/>
      <c r="AM301" s="248"/>
      <c r="AN301" s="248"/>
      <c r="AO301" s="248"/>
      <c r="AP301" s="248"/>
      <c r="AQ301" s="248"/>
      <c r="AR301" s="248"/>
      <c r="AS301" s="248"/>
      <c r="AT301" s="248"/>
      <c r="AU301" s="248"/>
      <c r="AV301" s="248"/>
      <c r="AW301" s="248"/>
      <c r="AX301" s="248"/>
      <c r="AY301" s="248"/>
      <c r="AZ301" s="248"/>
      <c r="BA301" s="248"/>
      <c r="BB301" s="248"/>
      <c r="BC301" s="248"/>
      <c r="BD301" s="248"/>
      <c r="BE301" s="248"/>
      <c r="BF301" s="248"/>
      <c r="BG301" s="248"/>
      <c r="BH301" s="248"/>
    </row>
    <row r="302" spans="1:60" outlineLevel="2" x14ac:dyDescent="0.2">
      <c r="A302" s="249"/>
      <c r="B302" s="250"/>
      <c r="C302" s="252" t="s">
        <v>3215</v>
      </c>
      <c r="D302" s="253"/>
      <c r="E302" s="254">
        <v>33.508000000000003</v>
      </c>
      <c r="F302" s="491"/>
      <c r="G302" s="247"/>
      <c r="H302" s="247"/>
      <c r="I302" s="247"/>
      <c r="J302" s="247"/>
      <c r="K302" s="247"/>
      <c r="L302" s="247"/>
      <c r="M302" s="247"/>
      <c r="N302" s="251"/>
      <c r="O302" s="251"/>
      <c r="P302" s="251"/>
      <c r="Q302" s="251"/>
      <c r="R302" s="247"/>
      <c r="S302" s="247"/>
      <c r="T302" s="247"/>
      <c r="U302" s="247"/>
      <c r="V302" s="247"/>
      <c r="W302" s="247"/>
      <c r="X302" s="247"/>
      <c r="Y302" s="247"/>
      <c r="Z302" s="248"/>
      <c r="AA302" s="248"/>
      <c r="AB302" s="248"/>
      <c r="AC302" s="248"/>
      <c r="AD302" s="248"/>
      <c r="AE302" s="248"/>
      <c r="AF302" s="248"/>
      <c r="AG302" s="248" t="s">
        <v>149</v>
      </c>
      <c r="AH302" s="248">
        <v>0</v>
      </c>
      <c r="AI302" s="248"/>
      <c r="AJ302" s="248"/>
      <c r="AK302" s="248"/>
      <c r="AL302" s="248"/>
      <c r="AM302" s="248"/>
      <c r="AN302" s="248"/>
      <c r="AO302" s="248"/>
      <c r="AP302" s="248"/>
      <c r="AQ302" s="248"/>
      <c r="AR302" s="248"/>
      <c r="AS302" s="248"/>
      <c r="AT302" s="248"/>
      <c r="AU302" s="248"/>
      <c r="AV302" s="248"/>
      <c r="AW302" s="248"/>
      <c r="AX302" s="248"/>
      <c r="AY302" s="248"/>
      <c r="AZ302" s="248"/>
      <c r="BA302" s="248"/>
      <c r="BB302" s="248"/>
      <c r="BC302" s="248"/>
      <c r="BD302" s="248"/>
      <c r="BE302" s="248"/>
      <c r="BF302" s="248"/>
      <c r="BG302" s="248"/>
      <c r="BH302" s="248"/>
    </row>
    <row r="303" spans="1:60" outlineLevel="3" x14ac:dyDescent="0.2">
      <c r="A303" s="249"/>
      <c r="B303" s="250"/>
      <c r="C303" s="252" t="s">
        <v>3216</v>
      </c>
      <c r="D303" s="253"/>
      <c r="E303" s="254">
        <v>7.95</v>
      </c>
      <c r="F303" s="491"/>
      <c r="G303" s="247"/>
      <c r="H303" s="247"/>
      <c r="I303" s="247"/>
      <c r="J303" s="247"/>
      <c r="K303" s="247"/>
      <c r="L303" s="247"/>
      <c r="M303" s="247"/>
      <c r="N303" s="251"/>
      <c r="O303" s="251"/>
      <c r="P303" s="251"/>
      <c r="Q303" s="251"/>
      <c r="R303" s="247"/>
      <c r="S303" s="247"/>
      <c r="T303" s="247"/>
      <c r="U303" s="247"/>
      <c r="V303" s="247"/>
      <c r="W303" s="247"/>
      <c r="X303" s="247"/>
      <c r="Y303" s="247"/>
      <c r="Z303" s="248"/>
      <c r="AA303" s="248"/>
      <c r="AB303" s="248"/>
      <c r="AC303" s="248"/>
      <c r="AD303" s="248"/>
      <c r="AE303" s="248"/>
      <c r="AF303" s="248"/>
      <c r="AG303" s="248" t="s">
        <v>149</v>
      </c>
      <c r="AH303" s="248">
        <v>0</v>
      </c>
      <c r="AI303" s="248"/>
      <c r="AJ303" s="248"/>
      <c r="AK303" s="248"/>
      <c r="AL303" s="248"/>
      <c r="AM303" s="248"/>
      <c r="AN303" s="248"/>
      <c r="AO303" s="248"/>
      <c r="AP303" s="248"/>
      <c r="AQ303" s="248"/>
      <c r="AR303" s="248"/>
      <c r="AS303" s="248"/>
      <c r="AT303" s="248"/>
      <c r="AU303" s="248"/>
      <c r="AV303" s="248"/>
      <c r="AW303" s="248"/>
      <c r="AX303" s="248"/>
      <c r="AY303" s="248"/>
      <c r="AZ303" s="248"/>
      <c r="BA303" s="248"/>
      <c r="BB303" s="248"/>
      <c r="BC303" s="248"/>
      <c r="BD303" s="248"/>
      <c r="BE303" s="248"/>
      <c r="BF303" s="248"/>
      <c r="BG303" s="248"/>
      <c r="BH303" s="248"/>
    </row>
    <row r="304" spans="1:60" outlineLevel="1" x14ac:dyDescent="0.2">
      <c r="A304" s="255">
        <v>141</v>
      </c>
      <c r="B304" s="256" t="s">
        <v>474</v>
      </c>
      <c r="C304" s="257" t="s">
        <v>475</v>
      </c>
      <c r="D304" s="258" t="s">
        <v>227</v>
      </c>
      <c r="E304" s="259">
        <v>41.457999999999998</v>
      </c>
      <c r="F304" s="260"/>
      <c r="G304" s="261">
        <f>ROUND(E304*F304,2)</f>
        <v>0</v>
      </c>
      <c r="H304" s="260">
        <v>5.66</v>
      </c>
      <c r="I304" s="261">
        <f>ROUND(E304*H304,2)</f>
        <v>234.65</v>
      </c>
      <c r="J304" s="260">
        <v>99.34</v>
      </c>
      <c r="K304" s="261">
        <f>ROUND(E304*J304,2)</f>
        <v>4118.4399999999996</v>
      </c>
      <c r="L304" s="261">
        <v>21</v>
      </c>
      <c r="M304" s="261">
        <f>G304*(1+L304/100)</f>
        <v>0</v>
      </c>
      <c r="N304" s="259">
        <v>0</v>
      </c>
      <c r="O304" s="259">
        <f>ROUND(E304*N304,2)</f>
        <v>0</v>
      </c>
      <c r="P304" s="259">
        <v>0</v>
      </c>
      <c r="Q304" s="259">
        <f>ROUND(E304*P304,2)</f>
        <v>0</v>
      </c>
      <c r="R304" s="261" t="s">
        <v>471</v>
      </c>
      <c r="S304" s="261" t="s">
        <v>131</v>
      </c>
      <c r="T304" s="262" t="s">
        <v>131</v>
      </c>
      <c r="U304" s="247">
        <v>0.154</v>
      </c>
      <c r="V304" s="247">
        <f>ROUND(E304*U304,2)</f>
        <v>6.38</v>
      </c>
      <c r="W304" s="247"/>
      <c r="X304" s="247" t="s">
        <v>132</v>
      </c>
      <c r="Y304" s="247" t="s">
        <v>133</v>
      </c>
      <c r="Z304" s="248"/>
      <c r="AA304" s="248"/>
      <c r="AB304" s="248"/>
      <c r="AC304" s="248"/>
      <c r="AD304" s="248"/>
      <c r="AE304" s="248"/>
      <c r="AF304" s="248"/>
      <c r="AG304" s="248" t="s">
        <v>134</v>
      </c>
      <c r="AH304" s="248"/>
      <c r="AI304" s="248"/>
      <c r="AJ304" s="248"/>
      <c r="AK304" s="248"/>
      <c r="AL304" s="248"/>
      <c r="AM304" s="248"/>
      <c r="AN304" s="248"/>
      <c r="AO304" s="248"/>
      <c r="AP304" s="248"/>
      <c r="AQ304" s="248"/>
      <c r="AR304" s="248"/>
      <c r="AS304" s="248"/>
      <c r="AT304" s="248"/>
      <c r="AU304" s="248"/>
      <c r="AV304" s="248"/>
      <c r="AW304" s="248"/>
      <c r="AX304" s="248"/>
      <c r="AY304" s="248"/>
      <c r="AZ304" s="248"/>
      <c r="BA304" s="248"/>
      <c r="BB304" s="248"/>
      <c r="BC304" s="248"/>
      <c r="BD304" s="248"/>
      <c r="BE304" s="248"/>
      <c r="BF304" s="248"/>
      <c r="BG304" s="248"/>
      <c r="BH304" s="248"/>
    </row>
    <row r="305" spans="1:60" ht="22.5" outlineLevel="1" x14ac:dyDescent="0.2">
      <c r="A305" s="239">
        <v>142</v>
      </c>
      <c r="B305" s="240" t="s">
        <v>3217</v>
      </c>
      <c r="C305" s="241" t="s">
        <v>3218</v>
      </c>
      <c r="D305" s="242" t="s">
        <v>160</v>
      </c>
      <c r="E305" s="243">
        <v>31.66</v>
      </c>
      <c r="F305" s="244"/>
      <c r="G305" s="245">
        <f>ROUND(E305*F305,2)</f>
        <v>0</v>
      </c>
      <c r="H305" s="244">
        <v>183.15</v>
      </c>
      <c r="I305" s="245">
        <f>ROUND(E305*H305,2)</f>
        <v>5798.53</v>
      </c>
      <c r="J305" s="244">
        <v>551.85</v>
      </c>
      <c r="K305" s="245">
        <f>ROUND(E305*J305,2)</f>
        <v>17471.57</v>
      </c>
      <c r="L305" s="245">
        <v>21</v>
      </c>
      <c r="M305" s="245">
        <f>G305*(1+L305/100)</f>
        <v>0</v>
      </c>
      <c r="N305" s="243">
        <v>5.0400000000000002E-3</v>
      </c>
      <c r="O305" s="243">
        <f>ROUND(E305*N305,2)</f>
        <v>0.16</v>
      </c>
      <c r="P305" s="243">
        <v>0</v>
      </c>
      <c r="Q305" s="243">
        <f>ROUND(E305*P305,2)</f>
        <v>0</v>
      </c>
      <c r="R305" s="245" t="s">
        <v>471</v>
      </c>
      <c r="S305" s="245" t="s">
        <v>131</v>
      </c>
      <c r="T305" s="246" t="s">
        <v>131</v>
      </c>
      <c r="U305" s="247">
        <v>0.97799999999999998</v>
      </c>
      <c r="V305" s="247">
        <f>ROUND(E305*U305,2)</f>
        <v>30.96</v>
      </c>
      <c r="W305" s="247"/>
      <c r="X305" s="247" t="s">
        <v>132</v>
      </c>
      <c r="Y305" s="247" t="s">
        <v>133</v>
      </c>
      <c r="Z305" s="248"/>
      <c r="AA305" s="248"/>
      <c r="AB305" s="248"/>
      <c r="AC305" s="248"/>
      <c r="AD305" s="248"/>
      <c r="AE305" s="248"/>
      <c r="AF305" s="248"/>
      <c r="AG305" s="248" t="s">
        <v>298</v>
      </c>
      <c r="AH305" s="248"/>
      <c r="AI305" s="248"/>
      <c r="AJ305" s="248"/>
      <c r="AK305" s="248"/>
      <c r="AL305" s="248"/>
      <c r="AM305" s="248"/>
      <c r="AN305" s="248"/>
      <c r="AO305" s="248"/>
      <c r="AP305" s="248"/>
      <c r="AQ305" s="248"/>
      <c r="AR305" s="248"/>
      <c r="AS305" s="248"/>
      <c r="AT305" s="248"/>
      <c r="AU305" s="248"/>
      <c r="AV305" s="248"/>
      <c r="AW305" s="248"/>
      <c r="AX305" s="248"/>
      <c r="AY305" s="248"/>
      <c r="AZ305" s="248"/>
      <c r="BA305" s="248"/>
      <c r="BB305" s="248"/>
      <c r="BC305" s="248"/>
      <c r="BD305" s="248"/>
      <c r="BE305" s="248"/>
      <c r="BF305" s="248"/>
      <c r="BG305" s="248"/>
      <c r="BH305" s="248"/>
    </row>
    <row r="306" spans="1:60" outlineLevel="2" x14ac:dyDescent="0.2">
      <c r="A306" s="249"/>
      <c r="B306" s="250"/>
      <c r="C306" s="252" t="s">
        <v>3219</v>
      </c>
      <c r="D306" s="253"/>
      <c r="E306" s="254"/>
      <c r="F306" s="491"/>
      <c r="G306" s="247"/>
      <c r="H306" s="247"/>
      <c r="I306" s="247"/>
      <c r="J306" s="247"/>
      <c r="K306" s="247"/>
      <c r="L306" s="247"/>
      <c r="M306" s="247"/>
      <c r="N306" s="251"/>
      <c r="O306" s="251"/>
      <c r="P306" s="251"/>
      <c r="Q306" s="251"/>
      <c r="R306" s="247"/>
      <c r="S306" s="247"/>
      <c r="T306" s="247"/>
      <c r="U306" s="247"/>
      <c r="V306" s="247"/>
      <c r="W306" s="247"/>
      <c r="X306" s="247"/>
      <c r="Y306" s="247"/>
      <c r="Z306" s="248"/>
      <c r="AA306" s="248"/>
      <c r="AB306" s="248"/>
      <c r="AC306" s="248"/>
      <c r="AD306" s="248"/>
      <c r="AE306" s="248"/>
      <c r="AF306" s="248"/>
      <c r="AG306" s="248" t="s">
        <v>149</v>
      </c>
      <c r="AH306" s="248">
        <v>0</v>
      </c>
      <c r="AI306" s="248"/>
      <c r="AJ306" s="248"/>
      <c r="AK306" s="248"/>
      <c r="AL306" s="248"/>
      <c r="AM306" s="248"/>
      <c r="AN306" s="248"/>
      <c r="AO306" s="248"/>
      <c r="AP306" s="248"/>
      <c r="AQ306" s="248"/>
      <c r="AR306" s="248"/>
      <c r="AS306" s="248"/>
      <c r="AT306" s="248"/>
      <c r="AU306" s="248"/>
      <c r="AV306" s="248"/>
      <c r="AW306" s="248"/>
      <c r="AX306" s="248"/>
      <c r="AY306" s="248"/>
      <c r="AZ306" s="248"/>
      <c r="BA306" s="248"/>
      <c r="BB306" s="248"/>
      <c r="BC306" s="248"/>
      <c r="BD306" s="248"/>
      <c r="BE306" s="248"/>
      <c r="BF306" s="248"/>
      <c r="BG306" s="248"/>
      <c r="BH306" s="248"/>
    </row>
    <row r="307" spans="1:60" outlineLevel="3" x14ac:dyDescent="0.2">
      <c r="A307" s="249"/>
      <c r="B307" s="250"/>
      <c r="C307" s="252" t="s">
        <v>357</v>
      </c>
      <c r="D307" s="253"/>
      <c r="E307" s="254">
        <v>25.91</v>
      </c>
      <c r="F307" s="491"/>
      <c r="G307" s="247"/>
      <c r="H307" s="247"/>
      <c r="I307" s="247"/>
      <c r="J307" s="247"/>
      <c r="K307" s="247"/>
      <c r="L307" s="247"/>
      <c r="M307" s="247"/>
      <c r="N307" s="251"/>
      <c r="O307" s="251"/>
      <c r="P307" s="251"/>
      <c r="Q307" s="251"/>
      <c r="R307" s="247"/>
      <c r="S307" s="247"/>
      <c r="T307" s="247"/>
      <c r="U307" s="247"/>
      <c r="V307" s="247"/>
      <c r="W307" s="247"/>
      <c r="X307" s="247"/>
      <c r="Y307" s="247"/>
      <c r="Z307" s="248"/>
      <c r="AA307" s="248"/>
      <c r="AB307" s="248"/>
      <c r="AC307" s="248"/>
      <c r="AD307" s="248"/>
      <c r="AE307" s="248"/>
      <c r="AF307" s="248"/>
      <c r="AG307" s="248" t="s">
        <v>149</v>
      </c>
      <c r="AH307" s="248">
        <v>0</v>
      </c>
      <c r="AI307" s="248"/>
      <c r="AJ307" s="248"/>
      <c r="AK307" s="248"/>
      <c r="AL307" s="248"/>
      <c r="AM307" s="248"/>
      <c r="AN307" s="248"/>
      <c r="AO307" s="248"/>
      <c r="AP307" s="248"/>
      <c r="AQ307" s="248"/>
      <c r="AR307" s="248"/>
      <c r="AS307" s="248"/>
      <c r="AT307" s="248"/>
      <c r="AU307" s="248"/>
      <c r="AV307" s="248"/>
      <c r="AW307" s="248"/>
      <c r="AX307" s="248"/>
      <c r="AY307" s="248"/>
      <c r="AZ307" s="248"/>
      <c r="BA307" s="248"/>
      <c r="BB307" s="248"/>
      <c r="BC307" s="248"/>
      <c r="BD307" s="248"/>
      <c r="BE307" s="248"/>
      <c r="BF307" s="248"/>
      <c r="BG307" s="248"/>
      <c r="BH307" s="248"/>
    </row>
    <row r="308" spans="1:60" outlineLevel="3" x14ac:dyDescent="0.2">
      <c r="A308" s="249"/>
      <c r="B308" s="250"/>
      <c r="C308" s="252" t="s">
        <v>3182</v>
      </c>
      <c r="D308" s="253"/>
      <c r="E308" s="254">
        <v>5.75</v>
      </c>
      <c r="F308" s="491"/>
      <c r="G308" s="247"/>
      <c r="H308" s="247"/>
      <c r="I308" s="247"/>
      <c r="J308" s="247"/>
      <c r="K308" s="247"/>
      <c r="L308" s="247"/>
      <c r="M308" s="247"/>
      <c r="N308" s="251"/>
      <c r="O308" s="251"/>
      <c r="P308" s="251"/>
      <c r="Q308" s="251"/>
      <c r="R308" s="247"/>
      <c r="S308" s="247"/>
      <c r="T308" s="247"/>
      <c r="U308" s="247"/>
      <c r="V308" s="247"/>
      <c r="W308" s="247"/>
      <c r="X308" s="247"/>
      <c r="Y308" s="247"/>
      <c r="Z308" s="248"/>
      <c r="AA308" s="248"/>
      <c r="AB308" s="248"/>
      <c r="AC308" s="248"/>
      <c r="AD308" s="248"/>
      <c r="AE308" s="248"/>
      <c r="AF308" s="248"/>
      <c r="AG308" s="248" t="s">
        <v>149</v>
      </c>
      <c r="AH308" s="248">
        <v>0</v>
      </c>
      <c r="AI308" s="248"/>
      <c r="AJ308" s="248"/>
      <c r="AK308" s="248"/>
      <c r="AL308" s="248"/>
      <c r="AM308" s="248"/>
      <c r="AN308" s="248"/>
      <c r="AO308" s="248"/>
      <c r="AP308" s="248"/>
      <c r="AQ308" s="248"/>
      <c r="AR308" s="248"/>
      <c r="AS308" s="248"/>
      <c r="AT308" s="248"/>
      <c r="AU308" s="248"/>
      <c r="AV308" s="248"/>
      <c r="AW308" s="248"/>
      <c r="AX308" s="248"/>
      <c r="AY308" s="248"/>
      <c r="AZ308" s="248"/>
      <c r="BA308" s="248"/>
      <c r="BB308" s="248"/>
      <c r="BC308" s="248"/>
      <c r="BD308" s="248"/>
      <c r="BE308" s="248"/>
      <c r="BF308" s="248"/>
      <c r="BG308" s="248"/>
      <c r="BH308" s="248"/>
    </row>
    <row r="309" spans="1:60" outlineLevel="1" x14ac:dyDescent="0.2">
      <c r="A309" s="239">
        <v>143</v>
      </c>
      <c r="B309" s="240" t="s">
        <v>476</v>
      </c>
      <c r="C309" s="241" t="s">
        <v>477</v>
      </c>
      <c r="D309" s="242" t="s">
        <v>160</v>
      </c>
      <c r="E309" s="243">
        <v>44.826000000000001</v>
      </c>
      <c r="F309" s="244"/>
      <c r="G309" s="245">
        <f>ROUND(E309*F309,2)</f>
        <v>0</v>
      </c>
      <c r="H309" s="244">
        <v>0</v>
      </c>
      <c r="I309" s="245">
        <f>ROUND(E309*H309,2)</f>
        <v>0</v>
      </c>
      <c r="J309" s="244">
        <v>500</v>
      </c>
      <c r="K309" s="245">
        <f>ROUND(E309*J309,2)</f>
        <v>22413</v>
      </c>
      <c r="L309" s="245">
        <v>21</v>
      </c>
      <c r="M309" s="245">
        <f>G309*(1+L309/100)</f>
        <v>0</v>
      </c>
      <c r="N309" s="243">
        <v>1.9199999999999998E-2</v>
      </c>
      <c r="O309" s="243">
        <f>ROUND(E309*N309,2)</f>
        <v>0.86</v>
      </c>
      <c r="P309" s="243">
        <v>0</v>
      </c>
      <c r="Q309" s="243">
        <f>ROUND(E309*P309,2)</f>
        <v>0</v>
      </c>
      <c r="R309" s="245"/>
      <c r="S309" s="245" t="s">
        <v>193</v>
      </c>
      <c r="T309" s="246" t="s">
        <v>194</v>
      </c>
      <c r="U309" s="247">
        <v>0</v>
      </c>
      <c r="V309" s="247">
        <f>ROUND(E309*U309,2)</f>
        <v>0</v>
      </c>
      <c r="W309" s="247"/>
      <c r="X309" s="247" t="s">
        <v>132</v>
      </c>
      <c r="Y309" s="247" t="s">
        <v>133</v>
      </c>
      <c r="Z309" s="248"/>
      <c r="AA309" s="248"/>
      <c r="AB309" s="248"/>
      <c r="AC309" s="248"/>
      <c r="AD309" s="248"/>
      <c r="AE309" s="248"/>
      <c r="AF309" s="248"/>
      <c r="AG309" s="248" t="s">
        <v>139</v>
      </c>
      <c r="AH309" s="248"/>
      <c r="AI309" s="248"/>
      <c r="AJ309" s="248"/>
      <c r="AK309" s="248"/>
      <c r="AL309" s="248"/>
      <c r="AM309" s="248"/>
      <c r="AN309" s="248"/>
      <c r="AO309" s="248"/>
      <c r="AP309" s="248"/>
      <c r="AQ309" s="248"/>
      <c r="AR309" s="248"/>
      <c r="AS309" s="248"/>
      <c r="AT309" s="248"/>
      <c r="AU309" s="248"/>
      <c r="AV309" s="248"/>
      <c r="AW309" s="248"/>
      <c r="AX309" s="248"/>
      <c r="AY309" s="248"/>
      <c r="AZ309" s="248"/>
      <c r="BA309" s="248"/>
      <c r="BB309" s="248"/>
      <c r="BC309" s="248"/>
      <c r="BD309" s="248"/>
      <c r="BE309" s="248"/>
      <c r="BF309" s="248"/>
      <c r="BG309" s="248"/>
      <c r="BH309" s="248"/>
    </row>
    <row r="310" spans="1:60" outlineLevel="2" x14ac:dyDescent="0.2">
      <c r="A310" s="249"/>
      <c r="B310" s="250"/>
      <c r="C310" s="252" t="s">
        <v>3220</v>
      </c>
      <c r="D310" s="253"/>
      <c r="E310" s="254">
        <v>34.826000000000001</v>
      </c>
      <c r="F310" s="491"/>
      <c r="G310" s="247"/>
      <c r="H310" s="247"/>
      <c r="I310" s="247"/>
      <c r="J310" s="247"/>
      <c r="K310" s="247"/>
      <c r="L310" s="247"/>
      <c r="M310" s="247"/>
      <c r="N310" s="251"/>
      <c r="O310" s="251"/>
      <c r="P310" s="251"/>
      <c r="Q310" s="251"/>
      <c r="R310" s="247"/>
      <c r="S310" s="247"/>
      <c r="T310" s="247"/>
      <c r="U310" s="247"/>
      <c r="V310" s="247"/>
      <c r="W310" s="247"/>
      <c r="X310" s="247"/>
      <c r="Y310" s="247"/>
      <c r="Z310" s="248"/>
      <c r="AA310" s="248"/>
      <c r="AB310" s="248"/>
      <c r="AC310" s="248"/>
      <c r="AD310" s="248"/>
      <c r="AE310" s="248"/>
      <c r="AF310" s="248"/>
      <c r="AG310" s="248" t="s">
        <v>149</v>
      </c>
      <c r="AH310" s="248">
        <v>0</v>
      </c>
      <c r="AI310" s="248"/>
      <c r="AJ310" s="248"/>
      <c r="AK310" s="248"/>
      <c r="AL310" s="248"/>
      <c r="AM310" s="248"/>
      <c r="AN310" s="248"/>
      <c r="AO310" s="248"/>
      <c r="AP310" s="248"/>
      <c r="AQ310" s="248"/>
      <c r="AR310" s="248"/>
      <c r="AS310" s="248"/>
      <c r="AT310" s="248"/>
      <c r="AU310" s="248"/>
      <c r="AV310" s="248"/>
      <c r="AW310" s="248"/>
      <c r="AX310" s="248"/>
      <c r="AY310" s="248"/>
      <c r="AZ310" s="248"/>
      <c r="BA310" s="248"/>
      <c r="BB310" s="248"/>
      <c r="BC310" s="248"/>
      <c r="BD310" s="248"/>
      <c r="BE310" s="248"/>
      <c r="BF310" s="248"/>
      <c r="BG310" s="248"/>
      <c r="BH310" s="248"/>
    </row>
    <row r="311" spans="1:60" outlineLevel="3" x14ac:dyDescent="0.2">
      <c r="A311" s="249"/>
      <c r="B311" s="250"/>
      <c r="C311" s="252" t="s">
        <v>3221</v>
      </c>
      <c r="D311" s="253"/>
      <c r="E311" s="254">
        <v>10</v>
      </c>
      <c r="F311" s="491"/>
      <c r="G311" s="247"/>
      <c r="H311" s="247"/>
      <c r="I311" s="247"/>
      <c r="J311" s="247"/>
      <c r="K311" s="247"/>
      <c r="L311" s="247"/>
      <c r="M311" s="247"/>
      <c r="N311" s="251"/>
      <c r="O311" s="251"/>
      <c r="P311" s="251"/>
      <c r="Q311" s="251"/>
      <c r="R311" s="247"/>
      <c r="S311" s="247"/>
      <c r="T311" s="247"/>
      <c r="U311" s="247"/>
      <c r="V311" s="247"/>
      <c r="W311" s="247"/>
      <c r="X311" s="247"/>
      <c r="Y311" s="247"/>
      <c r="Z311" s="248"/>
      <c r="AA311" s="248"/>
      <c r="AB311" s="248"/>
      <c r="AC311" s="248"/>
      <c r="AD311" s="248"/>
      <c r="AE311" s="248"/>
      <c r="AF311" s="248"/>
      <c r="AG311" s="248" t="s">
        <v>149</v>
      </c>
      <c r="AH311" s="248">
        <v>0</v>
      </c>
      <c r="AI311" s="248"/>
      <c r="AJ311" s="248"/>
      <c r="AK311" s="248"/>
      <c r="AL311" s="248"/>
      <c r="AM311" s="248"/>
      <c r="AN311" s="248"/>
      <c r="AO311" s="248"/>
      <c r="AP311" s="248"/>
      <c r="AQ311" s="248"/>
      <c r="AR311" s="248"/>
      <c r="AS311" s="248"/>
      <c r="AT311" s="248"/>
      <c r="AU311" s="248"/>
      <c r="AV311" s="248"/>
      <c r="AW311" s="248"/>
      <c r="AX311" s="248"/>
      <c r="AY311" s="248"/>
      <c r="AZ311" s="248"/>
      <c r="BA311" s="248"/>
      <c r="BB311" s="248"/>
      <c r="BC311" s="248"/>
      <c r="BD311" s="248"/>
      <c r="BE311" s="248"/>
      <c r="BF311" s="248"/>
      <c r="BG311" s="248"/>
      <c r="BH311" s="248"/>
    </row>
    <row r="312" spans="1:60" outlineLevel="1" x14ac:dyDescent="0.2">
      <c r="A312" s="239">
        <v>144</v>
      </c>
      <c r="B312" s="240" t="s">
        <v>479</v>
      </c>
      <c r="C312" s="241" t="s">
        <v>480</v>
      </c>
      <c r="D312" s="242" t="s">
        <v>16</v>
      </c>
      <c r="E312" s="243">
        <v>572.56569999999999</v>
      </c>
      <c r="F312" s="244"/>
      <c r="G312" s="245">
        <f>ROUND(E312*F312,2)</f>
        <v>0</v>
      </c>
      <c r="H312" s="244">
        <v>0</v>
      </c>
      <c r="I312" s="245">
        <f>ROUND(E312*H312,2)</f>
        <v>0</v>
      </c>
      <c r="J312" s="244">
        <v>7.8</v>
      </c>
      <c r="K312" s="245">
        <f>ROUND(E312*J312,2)</f>
        <v>4466.01</v>
      </c>
      <c r="L312" s="245">
        <v>21</v>
      </c>
      <c r="M312" s="245">
        <f>G312*(1+L312/100)</f>
        <v>0</v>
      </c>
      <c r="N312" s="243">
        <v>0</v>
      </c>
      <c r="O312" s="243">
        <f>ROUND(E312*N312,2)</f>
        <v>0</v>
      </c>
      <c r="P312" s="243">
        <v>0</v>
      </c>
      <c r="Q312" s="243">
        <f>ROUND(E312*P312,2)</f>
        <v>0</v>
      </c>
      <c r="R312" s="245" t="s">
        <v>471</v>
      </c>
      <c r="S312" s="245" t="s">
        <v>131</v>
      </c>
      <c r="T312" s="246" t="s">
        <v>131</v>
      </c>
      <c r="U312" s="247">
        <v>0</v>
      </c>
      <c r="V312" s="247">
        <f>ROUND(E312*U312,2)</f>
        <v>0</v>
      </c>
      <c r="W312" s="247"/>
      <c r="X312" s="247" t="s">
        <v>346</v>
      </c>
      <c r="Y312" s="247" t="s">
        <v>133</v>
      </c>
      <c r="Z312" s="248"/>
      <c r="AA312" s="248"/>
      <c r="AB312" s="248"/>
      <c r="AC312" s="248"/>
      <c r="AD312" s="248"/>
      <c r="AE312" s="248"/>
      <c r="AF312" s="248"/>
      <c r="AG312" s="248" t="s">
        <v>347</v>
      </c>
      <c r="AH312" s="248"/>
      <c r="AI312" s="248"/>
      <c r="AJ312" s="248"/>
      <c r="AK312" s="248"/>
      <c r="AL312" s="248"/>
      <c r="AM312" s="248"/>
      <c r="AN312" s="248"/>
      <c r="AO312" s="248"/>
      <c r="AP312" s="248"/>
      <c r="AQ312" s="248"/>
      <c r="AR312" s="248"/>
      <c r="AS312" s="248"/>
      <c r="AT312" s="248"/>
      <c r="AU312" s="248"/>
      <c r="AV312" s="248"/>
      <c r="AW312" s="248"/>
      <c r="AX312" s="248"/>
      <c r="AY312" s="248"/>
      <c r="AZ312" s="248"/>
      <c r="BA312" s="248"/>
      <c r="BB312" s="248"/>
      <c r="BC312" s="248"/>
      <c r="BD312" s="248"/>
      <c r="BE312" s="248"/>
      <c r="BF312" s="248"/>
      <c r="BG312" s="248"/>
      <c r="BH312" s="248"/>
    </row>
    <row r="313" spans="1:60" outlineLevel="2" x14ac:dyDescent="0.2">
      <c r="A313" s="249"/>
      <c r="B313" s="250"/>
      <c r="C313" s="480" t="s">
        <v>374</v>
      </c>
      <c r="D313" s="480"/>
      <c r="E313" s="480"/>
      <c r="F313" s="490"/>
      <c r="G313" s="480"/>
      <c r="H313" s="247"/>
      <c r="I313" s="247"/>
      <c r="J313" s="247"/>
      <c r="K313" s="247"/>
      <c r="L313" s="247"/>
      <c r="M313" s="247"/>
      <c r="N313" s="251"/>
      <c r="O313" s="251"/>
      <c r="P313" s="251"/>
      <c r="Q313" s="251"/>
      <c r="R313" s="247"/>
      <c r="S313" s="247"/>
      <c r="T313" s="247"/>
      <c r="U313" s="247"/>
      <c r="V313" s="247"/>
      <c r="W313" s="247"/>
      <c r="X313" s="247"/>
      <c r="Y313" s="247"/>
      <c r="Z313" s="248"/>
      <c r="AA313" s="248"/>
      <c r="AB313" s="248"/>
      <c r="AC313" s="248"/>
      <c r="AD313" s="248"/>
      <c r="AE313" s="248"/>
      <c r="AF313" s="248"/>
      <c r="AG313" s="248" t="s">
        <v>136</v>
      </c>
      <c r="AH313" s="248"/>
      <c r="AI313" s="248"/>
      <c r="AJ313" s="248"/>
      <c r="AK313" s="248"/>
      <c r="AL313" s="248"/>
      <c r="AM313" s="248"/>
      <c r="AN313" s="248"/>
      <c r="AO313" s="248"/>
      <c r="AP313" s="248"/>
      <c r="AQ313" s="248"/>
      <c r="AR313" s="248"/>
      <c r="AS313" s="248"/>
      <c r="AT313" s="248"/>
      <c r="AU313" s="248"/>
      <c r="AV313" s="248"/>
      <c r="AW313" s="248"/>
      <c r="AX313" s="248"/>
      <c r="AY313" s="248"/>
      <c r="AZ313" s="248"/>
      <c r="BA313" s="248"/>
      <c r="BB313" s="248"/>
      <c r="BC313" s="248"/>
      <c r="BD313" s="248"/>
      <c r="BE313" s="248"/>
      <c r="BF313" s="248"/>
      <c r="BG313" s="248"/>
      <c r="BH313" s="248"/>
    </row>
    <row r="314" spans="1:60" x14ac:dyDescent="0.2">
      <c r="A314" s="263" t="s">
        <v>125</v>
      </c>
      <c r="B314" s="232" t="s">
        <v>79</v>
      </c>
      <c r="C314" s="233" t="s">
        <v>80</v>
      </c>
      <c r="D314" s="234"/>
      <c r="E314" s="235"/>
      <c r="F314" s="489"/>
      <c r="G314" s="236">
        <f>SUMIF(AG315:AG318,"&lt;&gt;NOR",G315:G318)</f>
        <v>0</v>
      </c>
      <c r="H314" s="236"/>
      <c r="I314" s="236">
        <f>SUM(I315:I318)</f>
        <v>13137.3</v>
      </c>
      <c r="J314" s="236"/>
      <c r="K314" s="236">
        <f>SUM(K315:K318)</f>
        <v>32264.62</v>
      </c>
      <c r="L314" s="236"/>
      <c r="M314" s="236">
        <f>SUM(M315:M318)</f>
        <v>0</v>
      </c>
      <c r="N314" s="235"/>
      <c r="O314" s="235">
        <f>SUM(O315:O318)</f>
        <v>0.05</v>
      </c>
      <c r="P314" s="235"/>
      <c r="Q314" s="235">
        <f>SUM(Q315:Q318)</f>
        <v>0</v>
      </c>
      <c r="R314" s="236"/>
      <c r="S314" s="236"/>
      <c r="T314" s="237"/>
      <c r="U314" s="238"/>
      <c r="V314" s="238">
        <f>SUM(V315:V318)</f>
        <v>13.15</v>
      </c>
      <c r="W314" s="238"/>
      <c r="X314" s="238"/>
      <c r="Y314" s="238"/>
      <c r="AG314" t="s">
        <v>126</v>
      </c>
    </row>
    <row r="315" spans="1:60" outlineLevel="1" x14ac:dyDescent="0.2">
      <c r="A315" s="239">
        <v>145</v>
      </c>
      <c r="B315" s="240" t="s">
        <v>481</v>
      </c>
      <c r="C315" s="241" t="s">
        <v>3222</v>
      </c>
      <c r="D315" s="242" t="s">
        <v>160</v>
      </c>
      <c r="E315" s="243">
        <v>2.5</v>
      </c>
      <c r="F315" s="244"/>
      <c r="G315" s="245">
        <f>ROUND(E315*F315,2)</f>
        <v>0</v>
      </c>
      <c r="H315" s="244">
        <v>0</v>
      </c>
      <c r="I315" s="245">
        <f>ROUND(E315*H315,2)</f>
        <v>0</v>
      </c>
      <c r="J315" s="244">
        <v>10000</v>
      </c>
      <c r="K315" s="245">
        <f>ROUND(E315*J315,2)</f>
        <v>25000</v>
      </c>
      <c r="L315" s="245">
        <v>21</v>
      </c>
      <c r="M315" s="245">
        <f>G315*(1+L315/100)</f>
        <v>0</v>
      </c>
      <c r="N315" s="243">
        <v>0</v>
      </c>
      <c r="O315" s="243">
        <f>ROUND(E315*N315,2)</f>
        <v>0</v>
      </c>
      <c r="P315" s="243">
        <v>0</v>
      </c>
      <c r="Q315" s="243">
        <f>ROUND(E315*P315,2)</f>
        <v>0</v>
      </c>
      <c r="R315" s="245"/>
      <c r="S315" s="245" t="s">
        <v>193</v>
      </c>
      <c r="T315" s="246" t="s">
        <v>194</v>
      </c>
      <c r="U315" s="247">
        <v>0</v>
      </c>
      <c r="V315" s="247">
        <f>ROUND(E315*U315,2)</f>
        <v>0</v>
      </c>
      <c r="W315" s="247"/>
      <c r="X315" s="247" t="s">
        <v>132</v>
      </c>
      <c r="Y315" s="247" t="s">
        <v>133</v>
      </c>
      <c r="Z315" s="248"/>
      <c r="AA315" s="248"/>
      <c r="AB315" s="248"/>
      <c r="AC315" s="248"/>
      <c r="AD315" s="248"/>
      <c r="AE315" s="248"/>
      <c r="AF315" s="248"/>
      <c r="AG315" s="248" t="s">
        <v>134</v>
      </c>
      <c r="AH315" s="248"/>
      <c r="AI315" s="248"/>
      <c r="AJ315" s="248"/>
      <c r="AK315" s="248"/>
      <c r="AL315" s="248"/>
      <c r="AM315" s="248"/>
      <c r="AN315" s="248"/>
      <c r="AO315" s="248"/>
      <c r="AP315" s="248"/>
      <c r="AQ315" s="248"/>
      <c r="AR315" s="248"/>
      <c r="AS315" s="248"/>
      <c r="AT315" s="248"/>
      <c r="AU315" s="248"/>
      <c r="AV315" s="248"/>
      <c r="AW315" s="248"/>
      <c r="AX315" s="248"/>
      <c r="AY315" s="248"/>
      <c r="AZ315" s="248"/>
      <c r="BA315" s="248"/>
      <c r="BB315" s="248"/>
      <c r="BC315" s="248"/>
      <c r="BD315" s="248"/>
      <c r="BE315" s="248"/>
      <c r="BF315" s="248"/>
      <c r="BG315" s="248"/>
      <c r="BH315" s="248"/>
    </row>
    <row r="316" spans="1:60" outlineLevel="2" x14ac:dyDescent="0.2">
      <c r="A316" s="249"/>
      <c r="B316" s="250"/>
      <c r="C316" s="252" t="s">
        <v>3223</v>
      </c>
      <c r="D316" s="253"/>
      <c r="E316" s="254">
        <v>2.5</v>
      </c>
      <c r="F316" s="491"/>
      <c r="G316" s="247"/>
      <c r="H316" s="247"/>
      <c r="I316" s="247"/>
      <c r="J316" s="247"/>
      <c r="K316" s="247"/>
      <c r="L316" s="247"/>
      <c r="M316" s="247"/>
      <c r="N316" s="251"/>
      <c r="O316" s="251"/>
      <c r="P316" s="251"/>
      <c r="Q316" s="251"/>
      <c r="R316" s="247"/>
      <c r="S316" s="247"/>
      <c r="T316" s="247"/>
      <c r="U316" s="247"/>
      <c r="V316" s="247"/>
      <c r="W316" s="247"/>
      <c r="X316" s="247"/>
      <c r="Y316" s="247"/>
      <c r="Z316" s="248"/>
      <c r="AA316" s="248"/>
      <c r="AB316" s="248"/>
      <c r="AC316" s="248"/>
      <c r="AD316" s="248"/>
      <c r="AE316" s="248"/>
      <c r="AF316" s="248"/>
      <c r="AG316" s="248" t="s">
        <v>149</v>
      </c>
      <c r="AH316" s="248">
        <v>0</v>
      </c>
      <c r="AI316" s="248"/>
      <c r="AJ316" s="248"/>
      <c r="AK316" s="248"/>
      <c r="AL316" s="248"/>
      <c r="AM316" s="248"/>
      <c r="AN316" s="248"/>
      <c r="AO316" s="248"/>
      <c r="AP316" s="248"/>
      <c r="AQ316" s="248"/>
      <c r="AR316" s="248"/>
      <c r="AS316" s="248"/>
      <c r="AT316" s="248"/>
      <c r="AU316" s="248"/>
      <c r="AV316" s="248"/>
      <c r="AW316" s="248"/>
      <c r="AX316" s="248"/>
      <c r="AY316" s="248"/>
      <c r="AZ316" s="248"/>
      <c r="BA316" s="248"/>
      <c r="BB316" s="248"/>
      <c r="BC316" s="248"/>
      <c r="BD316" s="248"/>
      <c r="BE316" s="248"/>
      <c r="BF316" s="248"/>
      <c r="BG316" s="248"/>
      <c r="BH316" s="248"/>
    </row>
    <row r="317" spans="1:60" outlineLevel="1" x14ac:dyDescent="0.2">
      <c r="A317" s="239">
        <v>146</v>
      </c>
      <c r="B317" s="240" t="s">
        <v>482</v>
      </c>
      <c r="C317" s="241" t="s">
        <v>483</v>
      </c>
      <c r="D317" s="242" t="s">
        <v>160</v>
      </c>
      <c r="E317" s="243">
        <v>33</v>
      </c>
      <c r="F317" s="244"/>
      <c r="G317" s="245">
        <f>ROUND(E317*F317,2)</f>
        <v>0</v>
      </c>
      <c r="H317" s="244">
        <v>398.1</v>
      </c>
      <c r="I317" s="245">
        <f>ROUND(E317*H317,2)</f>
        <v>13137.3</v>
      </c>
      <c r="J317" s="244">
        <v>220.14</v>
      </c>
      <c r="K317" s="245">
        <f>ROUND(E317*J317,2)</f>
        <v>7264.62</v>
      </c>
      <c r="L317" s="245">
        <v>21</v>
      </c>
      <c r="M317" s="245">
        <f>G317*(1+L317/100)</f>
        <v>0</v>
      </c>
      <c r="N317" s="243">
        <v>1.66E-3</v>
      </c>
      <c r="O317" s="243">
        <f>ROUND(E317*N317,2)</f>
        <v>0.05</v>
      </c>
      <c r="P317" s="243">
        <v>0</v>
      </c>
      <c r="Q317" s="243">
        <f>ROUND(E317*P317,2)</f>
        <v>0</v>
      </c>
      <c r="R317" s="245" t="s">
        <v>335</v>
      </c>
      <c r="S317" s="245" t="s">
        <v>131</v>
      </c>
      <c r="T317" s="246" t="s">
        <v>351</v>
      </c>
      <c r="U317" s="247">
        <v>0.39849000000000001</v>
      </c>
      <c r="V317" s="247">
        <f>ROUND(E317*U317,2)</f>
        <v>13.15</v>
      </c>
      <c r="W317" s="247"/>
      <c r="X317" s="247" t="s">
        <v>336</v>
      </c>
      <c r="Y317" s="247" t="s">
        <v>133</v>
      </c>
      <c r="Z317" s="248"/>
      <c r="AA317" s="248"/>
      <c r="AB317" s="248"/>
      <c r="AC317" s="248"/>
      <c r="AD317" s="248"/>
      <c r="AE317" s="248"/>
      <c r="AF317" s="248"/>
      <c r="AG317" s="248" t="s">
        <v>342</v>
      </c>
      <c r="AH317" s="248"/>
      <c r="AI317" s="248"/>
      <c r="AJ317" s="248"/>
      <c r="AK317" s="248"/>
      <c r="AL317" s="248"/>
      <c r="AM317" s="248"/>
      <c r="AN317" s="248"/>
      <c r="AO317" s="248"/>
      <c r="AP317" s="248"/>
      <c r="AQ317" s="248"/>
      <c r="AR317" s="248"/>
      <c r="AS317" s="248"/>
      <c r="AT317" s="248"/>
      <c r="AU317" s="248"/>
      <c r="AV317" s="248"/>
      <c r="AW317" s="248"/>
      <c r="AX317" s="248"/>
      <c r="AY317" s="248"/>
      <c r="AZ317" s="248"/>
      <c r="BA317" s="248"/>
      <c r="BB317" s="248"/>
      <c r="BC317" s="248"/>
      <c r="BD317" s="248"/>
      <c r="BE317" s="248"/>
      <c r="BF317" s="248"/>
      <c r="BG317" s="248"/>
      <c r="BH317" s="248"/>
    </row>
    <row r="318" spans="1:60" outlineLevel="2" x14ac:dyDescent="0.2">
      <c r="A318" s="249"/>
      <c r="B318" s="250"/>
      <c r="C318" s="252" t="s">
        <v>3224</v>
      </c>
      <c r="D318" s="253"/>
      <c r="E318" s="254">
        <v>33</v>
      </c>
      <c r="F318" s="491"/>
      <c r="G318" s="247"/>
      <c r="H318" s="247"/>
      <c r="I318" s="247"/>
      <c r="J318" s="247"/>
      <c r="K318" s="247"/>
      <c r="L318" s="247"/>
      <c r="M318" s="247"/>
      <c r="N318" s="251"/>
      <c r="O318" s="251"/>
      <c r="P318" s="251"/>
      <c r="Q318" s="251"/>
      <c r="R318" s="247"/>
      <c r="S318" s="247"/>
      <c r="T318" s="247"/>
      <c r="U318" s="247"/>
      <c r="V318" s="247"/>
      <c r="W318" s="247"/>
      <c r="X318" s="247"/>
      <c r="Y318" s="247"/>
      <c r="Z318" s="248"/>
      <c r="AA318" s="248"/>
      <c r="AB318" s="248"/>
      <c r="AC318" s="248"/>
      <c r="AD318" s="248"/>
      <c r="AE318" s="248"/>
      <c r="AF318" s="248"/>
      <c r="AG318" s="248" t="s">
        <v>149</v>
      </c>
      <c r="AH318" s="248">
        <v>0</v>
      </c>
      <c r="AI318" s="248"/>
      <c r="AJ318" s="248"/>
      <c r="AK318" s="248"/>
      <c r="AL318" s="248"/>
      <c r="AM318" s="248"/>
      <c r="AN318" s="248"/>
      <c r="AO318" s="248"/>
      <c r="AP318" s="248"/>
      <c r="AQ318" s="248"/>
      <c r="AR318" s="248"/>
      <c r="AS318" s="248"/>
      <c r="AT318" s="248"/>
      <c r="AU318" s="248"/>
      <c r="AV318" s="248"/>
      <c r="AW318" s="248"/>
      <c r="AX318" s="248"/>
      <c r="AY318" s="248"/>
      <c r="AZ318" s="248"/>
      <c r="BA318" s="248"/>
      <c r="BB318" s="248"/>
      <c r="BC318" s="248"/>
      <c r="BD318" s="248"/>
      <c r="BE318" s="248"/>
      <c r="BF318" s="248"/>
      <c r="BG318" s="248"/>
      <c r="BH318" s="248"/>
    </row>
    <row r="319" spans="1:60" x14ac:dyDescent="0.2">
      <c r="A319" s="263" t="s">
        <v>125</v>
      </c>
      <c r="B319" s="232" t="s">
        <v>81</v>
      </c>
      <c r="C319" s="233" t="s">
        <v>82</v>
      </c>
      <c r="D319" s="234"/>
      <c r="E319" s="235"/>
      <c r="F319" s="489"/>
      <c r="G319" s="236">
        <f>SUMIF(AG320:AG330,"&lt;&gt;NOR",G320:G330)</f>
        <v>0</v>
      </c>
      <c r="H319" s="236"/>
      <c r="I319" s="236">
        <f>SUM(I320:I330)</f>
        <v>17199.47</v>
      </c>
      <c r="J319" s="236"/>
      <c r="K319" s="236">
        <f>SUM(K320:K330)</f>
        <v>75493.549999999988</v>
      </c>
      <c r="L319" s="236"/>
      <c r="M319" s="236">
        <f>SUM(M320:M330)</f>
        <v>0</v>
      </c>
      <c r="N319" s="235"/>
      <c r="O319" s="235">
        <f>SUM(O320:O330)</f>
        <v>0.34</v>
      </c>
      <c r="P319" s="235"/>
      <c r="Q319" s="235">
        <f>SUM(Q320:Q330)</f>
        <v>0</v>
      </c>
      <c r="R319" s="236"/>
      <c r="S319" s="236"/>
      <c r="T319" s="237"/>
      <c r="U319" s="238"/>
      <c r="V319" s="238">
        <f>SUM(V320:V330)</f>
        <v>65.06</v>
      </c>
      <c r="W319" s="238"/>
      <c r="X319" s="238"/>
      <c r="Y319" s="238"/>
      <c r="AG319" t="s">
        <v>126</v>
      </c>
    </row>
    <row r="320" spans="1:60" ht="33.75" outlineLevel="1" x14ac:dyDescent="0.2">
      <c r="A320" s="255">
        <v>147</v>
      </c>
      <c r="B320" s="256" t="s">
        <v>484</v>
      </c>
      <c r="C320" s="257" t="s">
        <v>485</v>
      </c>
      <c r="D320" s="258" t="s">
        <v>160</v>
      </c>
      <c r="E320" s="259">
        <v>63.323999999999998</v>
      </c>
      <c r="F320" s="260"/>
      <c r="G320" s="261">
        <f>ROUND(E320*F320,2)</f>
        <v>0</v>
      </c>
      <c r="H320" s="260">
        <v>25.73</v>
      </c>
      <c r="I320" s="261">
        <f>ROUND(E320*H320,2)</f>
        <v>1629.33</v>
      </c>
      <c r="J320" s="260">
        <v>28.17</v>
      </c>
      <c r="K320" s="261">
        <f>ROUND(E320*J320,2)</f>
        <v>1783.84</v>
      </c>
      <c r="L320" s="261">
        <v>21</v>
      </c>
      <c r="M320" s="261">
        <f>G320*(1+L320/100)</f>
        <v>0</v>
      </c>
      <c r="N320" s="259">
        <v>2.1000000000000001E-4</v>
      </c>
      <c r="O320" s="259">
        <f>ROUND(E320*N320,2)</f>
        <v>0.01</v>
      </c>
      <c r="P320" s="259">
        <v>0</v>
      </c>
      <c r="Q320" s="259">
        <f>ROUND(E320*P320,2)</f>
        <v>0</v>
      </c>
      <c r="R320" s="261" t="s">
        <v>471</v>
      </c>
      <c r="S320" s="261" t="s">
        <v>131</v>
      </c>
      <c r="T320" s="262" t="s">
        <v>131</v>
      </c>
      <c r="U320" s="247">
        <v>0.05</v>
      </c>
      <c r="V320" s="247">
        <f>ROUND(E320*U320,2)</f>
        <v>3.17</v>
      </c>
      <c r="W320" s="247"/>
      <c r="X320" s="247" t="s">
        <v>132</v>
      </c>
      <c r="Y320" s="247" t="s">
        <v>133</v>
      </c>
      <c r="Z320" s="248"/>
      <c r="AA320" s="248"/>
      <c r="AB320" s="248"/>
      <c r="AC320" s="248"/>
      <c r="AD320" s="248"/>
      <c r="AE320" s="248"/>
      <c r="AF320" s="248"/>
      <c r="AG320" s="248" t="s">
        <v>298</v>
      </c>
      <c r="AH320" s="248"/>
      <c r="AI320" s="248"/>
      <c r="AJ320" s="248"/>
      <c r="AK320" s="248"/>
      <c r="AL320" s="248"/>
      <c r="AM320" s="248"/>
      <c r="AN320" s="248"/>
      <c r="AO320" s="248"/>
      <c r="AP320" s="248"/>
      <c r="AQ320" s="248"/>
      <c r="AR320" s="248"/>
      <c r="AS320" s="248"/>
      <c r="AT320" s="248"/>
      <c r="AU320" s="248"/>
      <c r="AV320" s="248"/>
      <c r="AW320" s="248"/>
      <c r="AX320" s="248"/>
      <c r="AY320" s="248"/>
      <c r="AZ320" s="248"/>
      <c r="BA320" s="248"/>
      <c r="BB320" s="248"/>
      <c r="BC320" s="248"/>
      <c r="BD320" s="248"/>
      <c r="BE320" s="248"/>
      <c r="BF320" s="248"/>
      <c r="BG320" s="248"/>
      <c r="BH320" s="248"/>
    </row>
    <row r="321" spans="1:60" ht="22.5" outlineLevel="1" x14ac:dyDescent="0.2">
      <c r="A321" s="239">
        <v>148</v>
      </c>
      <c r="B321" s="240" t="s">
        <v>3225</v>
      </c>
      <c r="C321" s="241" t="s">
        <v>3226</v>
      </c>
      <c r="D321" s="242" t="s">
        <v>160</v>
      </c>
      <c r="E321" s="243">
        <v>63.323999999999998</v>
      </c>
      <c r="F321" s="244"/>
      <c r="G321" s="245">
        <f>ROUND(E321*F321,2)</f>
        <v>0</v>
      </c>
      <c r="H321" s="244">
        <v>189.03</v>
      </c>
      <c r="I321" s="245">
        <f>ROUND(E321*H321,2)</f>
        <v>11970.14</v>
      </c>
      <c r="J321" s="244">
        <v>542.97</v>
      </c>
      <c r="K321" s="245">
        <f>ROUND(E321*J321,2)</f>
        <v>34383.03</v>
      </c>
      <c r="L321" s="245">
        <v>21</v>
      </c>
      <c r="M321" s="245">
        <f>G321*(1+L321/100)</f>
        <v>0</v>
      </c>
      <c r="N321" s="243">
        <v>5.2399999999999999E-3</v>
      </c>
      <c r="O321" s="243">
        <f>ROUND(E321*N321,2)</f>
        <v>0.33</v>
      </c>
      <c r="P321" s="243">
        <v>0</v>
      </c>
      <c r="Q321" s="243">
        <f>ROUND(E321*P321,2)</f>
        <v>0</v>
      </c>
      <c r="R321" s="245" t="s">
        <v>471</v>
      </c>
      <c r="S321" s="245" t="s">
        <v>131</v>
      </c>
      <c r="T321" s="246" t="s">
        <v>131</v>
      </c>
      <c r="U321" s="247">
        <v>0.95840000000000003</v>
      </c>
      <c r="V321" s="247">
        <f>ROUND(E321*U321,2)</f>
        <v>60.69</v>
      </c>
      <c r="W321" s="247"/>
      <c r="X321" s="247" t="s">
        <v>132</v>
      </c>
      <c r="Y321" s="247" t="s">
        <v>133</v>
      </c>
      <c r="Z321" s="248"/>
      <c r="AA321" s="248"/>
      <c r="AB321" s="248"/>
      <c r="AC321" s="248"/>
      <c r="AD321" s="248"/>
      <c r="AE321" s="248"/>
      <c r="AF321" s="248"/>
      <c r="AG321" s="248" t="s">
        <v>298</v>
      </c>
      <c r="AH321" s="248"/>
      <c r="AI321" s="248"/>
      <c r="AJ321" s="248"/>
      <c r="AK321" s="248"/>
      <c r="AL321" s="248"/>
      <c r="AM321" s="248"/>
      <c r="AN321" s="248"/>
      <c r="AO321" s="248"/>
      <c r="AP321" s="248"/>
      <c r="AQ321" s="248"/>
      <c r="AR321" s="248"/>
      <c r="AS321" s="248"/>
      <c r="AT321" s="248"/>
      <c r="AU321" s="248"/>
      <c r="AV321" s="248"/>
      <c r="AW321" s="248"/>
      <c r="AX321" s="248"/>
      <c r="AY321" s="248"/>
      <c r="AZ321" s="248"/>
      <c r="BA321" s="248"/>
      <c r="BB321" s="248"/>
      <c r="BC321" s="248"/>
      <c r="BD321" s="248"/>
      <c r="BE321" s="248"/>
      <c r="BF321" s="248"/>
      <c r="BG321" s="248"/>
      <c r="BH321" s="248"/>
    </row>
    <row r="322" spans="1:60" outlineLevel="2" x14ac:dyDescent="0.2">
      <c r="A322" s="249"/>
      <c r="B322" s="250"/>
      <c r="C322" s="252" t="s">
        <v>3227</v>
      </c>
      <c r="D322" s="253"/>
      <c r="E322" s="254">
        <v>3.06</v>
      </c>
      <c r="F322" s="491"/>
      <c r="G322" s="247"/>
      <c r="H322" s="247"/>
      <c r="I322" s="247"/>
      <c r="J322" s="247"/>
      <c r="K322" s="247"/>
      <c r="L322" s="247"/>
      <c r="M322" s="247"/>
      <c r="N322" s="251"/>
      <c r="O322" s="251"/>
      <c r="P322" s="251"/>
      <c r="Q322" s="251"/>
      <c r="R322" s="247"/>
      <c r="S322" s="247"/>
      <c r="T322" s="247"/>
      <c r="U322" s="247"/>
      <c r="V322" s="247"/>
      <c r="W322" s="247"/>
      <c r="X322" s="247"/>
      <c r="Y322" s="247"/>
      <c r="Z322" s="248"/>
      <c r="AA322" s="248"/>
      <c r="AB322" s="248"/>
      <c r="AC322" s="248"/>
      <c r="AD322" s="248"/>
      <c r="AE322" s="248"/>
      <c r="AF322" s="248"/>
      <c r="AG322" s="248" t="s">
        <v>149</v>
      </c>
      <c r="AH322" s="248">
        <v>0</v>
      </c>
      <c r="AI322" s="248"/>
      <c r="AJ322" s="248"/>
      <c r="AK322" s="248"/>
      <c r="AL322" s="248"/>
      <c r="AM322" s="248"/>
      <c r="AN322" s="248"/>
      <c r="AO322" s="248"/>
      <c r="AP322" s="248"/>
      <c r="AQ322" s="248"/>
      <c r="AR322" s="248"/>
      <c r="AS322" s="248"/>
      <c r="AT322" s="248"/>
      <c r="AU322" s="248"/>
      <c r="AV322" s="248"/>
      <c r="AW322" s="248"/>
      <c r="AX322" s="248"/>
      <c r="AY322" s="248"/>
      <c r="AZ322" s="248"/>
      <c r="BA322" s="248"/>
      <c r="BB322" s="248"/>
      <c r="BC322" s="248"/>
      <c r="BD322" s="248"/>
      <c r="BE322" s="248"/>
      <c r="BF322" s="248"/>
      <c r="BG322" s="248"/>
      <c r="BH322" s="248"/>
    </row>
    <row r="323" spans="1:60" outlineLevel="3" x14ac:dyDescent="0.2">
      <c r="A323" s="249"/>
      <c r="B323" s="250"/>
      <c r="C323" s="252" t="s">
        <v>486</v>
      </c>
      <c r="D323" s="253"/>
      <c r="E323" s="254">
        <v>13.68</v>
      </c>
      <c r="F323" s="491"/>
      <c r="G323" s="247"/>
      <c r="H323" s="247"/>
      <c r="I323" s="247"/>
      <c r="J323" s="247"/>
      <c r="K323" s="247"/>
      <c r="L323" s="247"/>
      <c r="M323" s="247"/>
      <c r="N323" s="251"/>
      <c r="O323" s="251"/>
      <c r="P323" s="251"/>
      <c r="Q323" s="251"/>
      <c r="R323" s="247"/>
      <c r="S323" s="247"/>
      <c r="T323" s="247"/>
      <c r="U323" s="247"/>
      <c r="V323" s="247"/>
      <c r="W323" s="247"/>
      <c r="X323" s="247"/>
      <c r="Y323" s="247"/>
      <c r="Z323" s="248"/>
      <c r="AA323" s="248"/>
      <c r="AB323" s="248"/>
      <c r="AC323" s="248"/>
      <c r="AD323" s="248"/>
      <c r="AE323" s="248"/>
      <c r="AF323" s="248"/>
      <c r="AG323" s="248" t="s">
        <v>149</v>
      </c>
      <c r="AH323" s="248">
        <v>0</v>
      </c>
      <c r="AI323" s="248"/>
      <c r="AJ323" s="248"/>
      <c r="AK323" s="248"/>
      <c r="AL323" s="248"/>
      <c r="AM323" s="248"/>
      <c r="AN323" s="248"/>
      <c r="AO323" s="248"/>
      <c r="AP323" s="248"/>
      <c r="AQ323" s="248"/>
      <c r="AR323" s="248"/>
      <c r="AS323" s="248"/>
      <c r="AT323" s="248"/>
      <c r="AU323" s="248"/>
      <c r="AV323" s="248"/>
      <c r="AW323" s="248"/>
      <c r="AX323" s="248"/>
      <c r="AY323" s="248"/>
      <c r="AZ323" s="248"/>
      <c r="BA323" s="248"/>
      <c r="BB323" s="248"/>
      <c r="BC323" s="248"/>
      <c r="BD323" s="248"/>
      <c r="BE323" s="248"/>
      <c r="BF323" s="248"/>
      <c r="BG323" s="248"/>
      <c r="BH323" s="248"/>
    </row>
    <row r="324" spans="1:60" outlineLevel="3" x14ac:dyDescent="0.2">
      <c r="A324" s="249"/>
      <c r="B324" s="250"/>
      <c r="C324" s="252" t="s">
        <v>3228</v>
      </c>
      <c r="D324" s="253"/>
      <c r="E324" s="254">
        <v>37.14</v>
      </c>
      <c r="F324" s="491"/>
      <c r="G324" s="247"/>
      <c r="H324" s="247"/>
      <c r="I324" s="247"/>
      <c r="J324" s="247"/>
      <c r="K324" s="247"/>
      <c r="L324" s="247"/>
      <c r="M324" s="247"/>
      <c r="N324" s="251"/>
      <c r="O324" s="251"/>
      <c r="P324" s="251"/>
      <c r="Q324" s="251"/>
      <c r="R324" s="247"/>
      <c r="S324" s="247"/>
      <c r="T324" s="247"/>
      <c r="U324" s="247"/>
      <c r="V324" s="247"/>
      <c r="W324" s="247"/>
      <c r="X324" s="247"/>
      <c r="Y324" s="247"/>
      <c r="Z324" s="248"/>
      <c r="AA324" s="248"/>
      <c r="AB324" s="248"/>
      <c r="AC324" s="248"/>
      <c r="AD324" s="248"/>
      <c r="AE324" s="248"/>
      <c r="AF324" s="248"/>
      <c r="AG324" s="248" t="s">
        <v>149</v>
      </c>
      <c r="AH324" s="248">
        <v>0</v>
      </c>
      <c r="AI324" s="248"/>
      <c r="AJ324" s="248"/>
      <c r="AK324" s="248"/>
      <c r="AL324" s="248"/>
      <c r="AM324" s="248"/>
      <c r="AN324" s="248"/>
      <c r="AO324" s="248"/>
      <c r="AP324" s="248"/>
      <c r="AQ324" s="248"/>
      <c r="AR324" s="248"/>
      <c r="AS324" s="248"/>
      <c r="AT324" s="248"/>
      <c r="AU324" s="248"/>
      <c r="AV324" s="248"/>
      <c r="AW324" s="248"/>
      <c r="AX324" s="248"/>
      <c r="AY324" s="248"/>
      <c r="AZ324" s="248"/>
      <c r="BA324" s="248"/>
      <c r="BB324" s="248"/>
      <c r="BC324" s="248"/>
      <c r="BD324" s="248"/>
      <c r="BE324" s="248"/>
      <c r="BF324" s="248"/>
      <c r="BG324" s="248"/>
      <c r="BH324" s="248"/>
    </row>
    <row r="325" spans="1:60" outlineLevel="3" x14ac:dyDescent="0.2">
      <c r="A325" s="249"/>
      <c r="B325" s="250"/>
      <c r="C325" s="252" t="s">
        <v>487</v>
      </c>
      <c r="D325" s="253"/>
      <c r="E325" s="254">
        <v>9.4440000000000008</v>
      </c>
      <c r="F325" s="491"/>
      <c r="G325" s="247"/>
      <c r="H325" s="247"/>
      <c r="I325" s="247"/>
      <c r="J325" s="247"/>
      <c r="K325" s="247"/>
      <c r="L325" s="247"/>
      <c r="M325" s="247"/>
      <c r="N325" s="251"/>
      <c r="O325" s="251"/>
      <c r="P325" s="251"/>
      <c r="Q325" s="251"/>
      <c r="R325" s="247"/>
      <c r="S325" s="247"/>
      <c r="T325" s="247"/>
      <c r="U325" s="247"/>
      <c r="V325" s="247"/>
      <c r="W325" s="247"/>
      <c r="X325" s="247"/>
      <c r="Y325" s="247"/>
      <c r="Z325" s="248"/>
      <c r="AA325" s="248"/>
      <c r="AB325" s="248"/>
      <c r="AC325" s="248"/>
      <c r="AD325" s="248"/>
      <c r="AE325" s="248"/>
      <c r="AF325" s="248"/>
      <c r="AG325" s="248" t="s">
        <v>149</v>
      </c>
      <c r="AH325" s="248">
        <v>0</v>
      </c>
      <c r="AI325" s="248"/>
      <c r="AJ325" s="248"/>
      <c r="AK325" s="248"/>
      <c r="AL325" s="248"/>
      <c r="AM325" s="248"/>
      <c r="AN325" s="248"/>
      <c r="AO325" s="248"/>
      <c r="AP325" s="248"/>
      <c r="AQ325" s="248"/>
      <c r="AR325" s="248"/>
      <c r="AS325" s="248"/>
      <c r="AT325" s="248"/>
      <c r="AU325" s="248"/>
      <c r="AV325" s="248"/>
      <c r="AW325" s="248"/>
      <c r="AX325" s="248"/>
      <c r="AY325" s="248"/>
      <c r="AZ325" s="248"/>
      <c r="BA325" s="248"/>
      <c r="BB325" s="248"/>
      <c r="BC325" s="248"/>
      <c r="BD325" s="248"/>
      <c r="BE325" s="248"/>
      <c r="BF325" s="248"/>
      <c r="BG325" s="248"/>
      <c r="BH325" s="248"/>
    </row>
    <row r="326" spans="1:60" outlineLevel="1" x14ac:dyDescent="0.2">
      <c r="A326" s="255">
        <v>149</v>
      </c>
      <c r="B326" s="256" t="s">
        <v>488</v>
      </c>
      <c r="C326" s="257" t="s">
        <v>489</v>
      </c>
      <c r="D326" s="258" t="s">
        <v>227</v>
      </c>
      <c r="E326" s="259">
        <v>10</v>
      </c>
      <c r="F326" s="260"/>
      <c r="G326" s="261">
        <f>ROUND(E326*F326,2)</f>
        <v>0</v>
      </c>
      <c r="H326" s="260">
        <v>0</v>
      </c>
      <c r="I326" s="261">
        <f>ROUND(E326*H326,2)</f>
        <v>0</v>
      </c>
      <c r="J326" s="260">
        <v>67.7</v>
      </c>
      <c r="K326" s="261">
        <f>ROUND(E326*J326,2)</f>
        <v>677</v>
      </c>
      <c r="L326" s="261">
        <v>21</v>
      </c>
      <c r="M326" s="261">
        <f>G326*(1+L326/100)</f>
        <v>0</v>
      </c>
      <c r="N326" s="259">
        <v>0</v>
      </c>
      <c r="O326" s="259">
        <f>ROUND(E326*N326,2)</f>
        <v>0</v>
      </c>
      <c r="P326" s="259">
        <v>0</v>
      </c>
      <c r="Q326" s="259">
        <f>ROUND(E326*P326,2)</f>
        <v>0</v>
      </c>
      <c r="R326" s="261" t="s">
        <v>471</v>
      </c>
      <c r="S326" s="261" t="s">
        <v>131</v>
      </c>
      <c r="T326" s="262" t="s">
        <v>131</v>
      </c>
      <c r="U326" s="247">
        <v>0.12</v>
      </c>
      <c r="V326" s="247">
        <f>ROUND(E326*U326,2)</f>
        <v>1.2</v>
      </c>
      <c r="W326" s="247"/>
      <c r="X326" s="247" t="s">
        <v>132</v>
      </c>
      <c r="Y326" s="247" t="s">
        <v>133</v>
      </c>
      <c r="Z326" s="248"/>
      <c r="AA326" s="248"/>
      <c r="AB326" s="248"/>
      <c r="AC326" s="248"/>
      <c r="AD326" s="248"/>
      <c r="AE326" s="248"/>
      <c r="AF326" s="248"/>
      <c r="AG326" s="248" t="s">
        <v>134</v>
      </c>
      <c r="AH326" s="248"/>
      <c r="AI326" s="248"/>
      <c r="AJ326" s="248"/>
      <c r="AK326" s="248"/>
      <c r="AL326" s="248"/>
      <c r="AM326" s="248"/>
      <c r="AN326" s="248"/>
      <c r="AO326" s="248"/>
      <c r="AP326" s="248"/>
      <c r="AQ326" s="248"/>
      <c r="AR326" s="248"/>
      <c r="AS326" s="248"/>
      <c r="AT326" s="248"/>
      <c r="AU326" s="248"/>
      <c r="AV326" s="248"/>
      <c r="AW326" s="248"/>
      <c r="AX326" s="248"/>
      <c r="AY326" s="248"/>
      <c r="AZ326" s="248"/>
      <c r="BA326" s="248"/>
      <c r="BB326" s="248"/>
      <c r="BC326" s="248"/>
      <c r="BD326" s="248"/>
      <c r="BE326" s="248"/>
      <c r="BF326" s="248"/>
      <c r="BG326" s="248"/>
      <c r="BH326" s="248"/>
    </row>
    <row r="327" spans="1:60" outlineLevel="1" x14ac:dyDescent="0.2">
      <c r="A327" s="239">
        <v>150</v>
      </c>
      <c r="B327" s="240" t="s">
        <v>490</v>
      </c>
      <c r="C327" s="241" t="s">
        <v>491</v>
      </c>
      <c r="D327" s="242" t="s">
        <v>160</v>
      </c>
      <c r="E327" s="243">
        <v>69.656400000000005</v>
      </c>
      <c r="F327" s="244"/>
      <c r="G327" s="245">
        <f>ROUND(E327*F327,2)</f>
        <v>0</v>
      </c>
      <c r="H327" s="244">
        <v>0</v>
      </c>
      <c r="I327" s="245">
        <f>ROUND(E327*H327,2)</f>
        <v>0</v>
      </c>
      <c r="J327" s="244">
        <v>500</v>
      </c>
      <c r="K327" s="245">
        <f>ROUND(E327*J327,2)</f>
        <v>34828.199999999997</v>
      </c>
      <c r="L327" s="245">
        <v>21</v>
      </c>
      <c r="M327" s="245">
        <f>G327*(1+L327/100)</f>
        <v>0</v>
      </c>
      <c r="N327" s="243">
        <v>0</v>
      </c>
      <c r="O327" s="243">
        <f>ROUND(E327*N327,2)</f>
        <v>0</v>
      </c>
      <c r="P327" s="243">
        <v>0</v>
      </c>
      <c r="Q327" s="243">
        <f>ROUND(E327*P327,2)</f>
        <v>0</v>
      </c>
      <c r="R327" s="245"/>
      <c r="S327" s="245" t="s">
        <v>193</v>
      </c>
      <c r="T327" s="246" t="s">
        <v>194</v>
      </c>
      <c r="U327" s="247">
        <v>0</v>
      </c>
      <c r="V327" s="247">
        <f>ROUND(E327*U327,2)</f>
        <v>0</v>
      </c>
      <c r="W327" s="247"/>
      <c r="X327" s="247" t="s">
        <v>132</v>
      </c>
      <c r="Y327" s="247" t="s">
        <v>133</v>
      </c>
      <c r="Z327" s="248"/>
      <c r="AA327" s="248"/>
      <c r="AB327" s="248"/>
      <c r="AC327" s="248"/>
      <c r="AD327" s="248"/>
      <c r="AE327" s="248"/>
      <c r="AF327" s="248"/>
      <c r="AG327" s="248" t="s">
        <v>139</v>
      </c>
      <c r="AH327" s="248"/>
      <c r="AI327" s="248"/>
      <c r="AJ327" s="248"/>
      <c r="AK327" s="248"/>
      <c r="AL327" s="248"/>
      <c r="AM327" s="248"/>
      <c r="AN327" s="248"/>
      <c r="AO327" s="248"/>
      <c r="AP327" s="248"/>
      <c r="AQ327" s="248"/>
      <c r="AR327" s="248"/>
      <c r="AS327" s="248"/>
      <c r="AT327" s="248"/>
      <c r="AU327" s="248"/>
      <c r="AV327" s="248"/>
      <c r="AW327" s="248"/>
      <c r="AX327" s="248"/>
      <c r="AY327" s="248"/>
      <c r="AZ327" s="248"/>
      <c r="BA327" s="248"/>
      <c r="BB327" s="248"/>
      <c r="BC327" s="248"/>
      <c r="BD327" s="248"/>
      <c r="BE327" s="248"/>
      <c r="BF327" s="248"/>
      <c r="BG327" s="248"/>
      <c r="BH327" s="248"/>
    </row>
    <row r="328" spans="1:60" outlineLevel="2" x14ac:dyDescent="0.2">
      <c r="A328" s="249"/>
      <c r="B328" s="250"/>
      <c r="C328" s="252" t="s">
        <v>3229</v>
      </c>
      <c r="D328" s="253"/>
      <c r="E328" s="254">
        <v>69.656400000000005</v>
      </c>
      <c r="F328" s="491"/>
      <c r="G328" s="247"/>
      <c r="H328" s="247"/>
      <c r="I328" s="247"/>
      <c r="J328" s="247"/>
      <c r="K328" s="247"/>
      <c r="L328" s="247"/>
      <c r="M328" s="247"/>
      <c r="N328" s="251"/>
      <c r="O328" s="251"/>
      <c r="P328" s="251"/>
      <c r="Q328" s="251"/>
      <c r="R328" s="247"/>
      <c r="S328" s="247"/>
      <c r="T328" s="247"/>
      <c r="U328" s="247"/>
      <c r="V328" s="247"/>
      <c r="W328" s="247"/>
      <c r="X328" s="247"/>
      <c r="Y328" s="247"/>
      <c r="Z328" s="248"/>
      <c r="AA328" s="248"/>
      <c r="AB328" s="248"/>
      <c r="AC328" s="248"/>
      <c r="AD328" s="248"/>
      <c r="AE328" s="248"/>
      <c r="AF328" s="248"/>
      <c r="AG328" s="248" t="s">
        <v>149</v>
      </c>
      <c r="AH328" s="248">
        <v>0</v>
      </c>
      <c r="AI328" s="248"/>
      <c r="AJ328" s="248"/>
      <c r="AK328" s="248"/>
      <c r="AL328" s="248"/>
      <c r="AM328" s="248"/>
      <c r="AN328" s="248"/>
      <c r="AO328" s="248"/>
      <c r="AP328" s="248"/>
      <c r="AQ328" s="248"/>
      <c r="AR328" s="248"/>
      <c r="AS328" s="248"/>
      <c r="AT328" s="248"/>
      <c r="AU328" s="248"/>
      <c r="AV328" s="248"/>
      <c r="AW328" s="248"/>
      <c r="AX328" s="248"/>
      <c r="AY328" s="248"/>
      <c r="AZ328" s="248"/>
      <c r="BA328" s="248"/>
      <c r="BB328" s="248"/>
      <c r="BC328" s="248"/>
      <c r="BD328" s="248"/>
      <c r="BE328" s="248"/>
      <c r="BF328" s="248"/>
      <c r="BG328" s="248"/>
      <c r="BH328" s="248"/>
    </row>
    <row r="329" spans="1:60" outlineLevel="1" x14ac:dyDescent="0.2">
      <c r="A329" s="255">
        <v>151</v>
      </c>
      <c r="B329" s="256" t="s">
        <v>492</v>
      </c>
      <c r="C329" s="257" t="s">
        <v>493</v>
      </c>
      <c r="D329" s="258" t="s">
        <v>227</v>
      </c>
      <c r="E329" s="259">
        <v>12</v>
      </c>
      <c r="F329" s="260"/>
      <c r="G329" s="261">
        <f>ROUND(E329*F329,2)</f>
        <v>0</v>
      </c>
      <c r="H329" s="260">
        <v>300</v>
      </c>
      <c r="I329" s="261">
        <f>ROUND(E329*H329,2)</f>
        <v>3600</v>
      </c>
      <c r="J329" s="260">
        <v>0</v>
      </c>
      <c r="K329" s="261">
        <f>ROUND(E329*J329,2)</f>
        <v>0</v>
      </c>
      <c r="L329" s="261">
        <v>21</v>
      </c>
      <c r="M329" s="261">
        <f>G329*(1+L329/100)</f>
        <v>0</v>
      </c>
      <c r="N329" s="259">
        <v>0</v>
      </c>
      <c r="O329" s="259">
        <f>ROUND(E329*N329,2)</f>
        <v>0</v>
      </c>
      <c r="P329" s="259">
        <v>0</v>
      </c>
      <c r="Q329" s="259">
        <f>ROUND(E329*P329,2)</f>
        <v>0</v>
      </c>
      <c r="R329" s="261"/>
      <c r="S329" s="261" t="s">
        <v>193</v>
      </c>
      <c r="T329" s="262" t="s">
        <v>194</v>
      </c>
      <c r="U329" s="247">
        <v>0</v>
      </c>
      <c r="V329" s="247">
        <f>ROUND(E329*U329,2)</f>
        <v>0</v>
      </c>
      <c r="W329" s="247"/>
      <c r="X329" s="247" t="s">
        <v>369</v>
      </c>
      <c r="Y329" s="247" t="s">
        <v>133</v>
      </c>
      <c r="Z329" s="248"/>
      <c r="AA329" s="248"/>
      <c r="AB329" s="248"/>
      <c r="AC329" s="248"/>
      <c r="AD329" s="248"/>
      <c r="AE329" s="248"/>
      <c r="AF329" s="248"/>
      <c r="AG329" s="248" t="s">
        <v>370</v>
      </c>
      <c r="AH329" s="248"/>
      <c r="AI329" s="248"/>
      <c r="AJ329" s="248"/>
      <c r="AK329" s="248"/>
      <c r="AL329" s="248"/>
      <c r="AM329" s="248"/>
      <c r="AN329" s="248"/>
      <c r="AO329" s="248"/>
      <c r="AP329" s="248"/>
      <c r="AQ329" s="248"/>
      <c r="AR329" s="248"/>
      <c r="AS329" s="248"/>
      <c r="AT329" s="248"/>
      <c r="AU329" s="248"/>
      <c r="AV329" s="248"/>
      <c r="AW329" s="248"/>
      <c r="AX329" s="248"/>
      <c r="AY329" s="248"/>
      <c r="AZ329" s="248"/>
      <c r="BA329" s="248"/>
      <c r="BB329" s="248"/>
      <c r="BC329" s="248"/>
      <c r="BD329" s="248"/>
      <c r="BE329" s="248"/>
      <c r="BF329" s="248"/>
      <c r="BG329" s="248"/>
      <c r="BH329" s="248"/>
    </row>
    <row r="330" spans="1:60" outlineLevel="1" x14ac:dyDescent="0.2">
      <c r="A330" s="255">
        <v>152</v>
      </c>
      <c r="B330" s="256" t="s">
        <v>494</v>
      </c>
      <c r="C330" s="257" t="s">
        <v>495</v>
      </c>
      <c r="D330" s="258" t="s">
        <v>16</v>
      </c>
      <c r="E330" s="259">
        <v>888.71529999999996</v>
      </c>
      <c r="F330" s="260"/>
      <c r="G330" s="261">
        <f>ROUND(E330*F330,2)</f>
        <v>0</v>
      </c>
      <c r="H330" s="260">
        <v>0</v>
      </c>
      <c r="I330" s="261">
        <f>ROUND(E330*H330,2)</f>
        <v>0</v>
      </c>
      <c r="J330" s="260">
        <v>4.3</v>
      </c>
      <c r="K330" s="261">
        <f>ROUND(E330*J330,2)</f>
        <v>3821.48</v>
      </c>
      <c r="L330" s="261">
        <v>21</v>
      </c>
      <c r="M330" s="261">
        <f>G330*(1+L330/100)</f>
        <v>0</v>
      </c>
      <c r="N330" s="259">
        <v>0</v>
      </c>
      <c r="O330" s="259">
        <f>ROUND(E330*N330,2)</f>
        <v>0</v>
      </c>
      <c r="P330" s="259">
        <v>0</v>
      </c>
      <c r="Q330" s="259">
        <f>ROUND(E330*P330,2)</f>
        <v>0</v>
      </c>
      <c r="R330" s="261" t="s">
        <v>471</v>
      </c>
      <c r="S330" s="261" t="s">
        <v>131</v>
      </c>
      <c r="T330" s="262" t="s">
        <v>131</v>
      </c>
      <c r="U330" s="247">
        <v>0</v>
      </c>
      <c r="V330" s="247">
        <f>ROUND(E330*U330,2)</f>
        <v>0</v>
      </c>
      <c r="W330" s="247"/>
      <c r="X330" s="247" t="s">
        <v>346</v>
      </c>
      <c r="Y330" s="247" t="s">
        <v>133</v>
      </c>
      <c r="Z330" s="248"/>
      <c r="AA330" s="248"/>
      <c r="AB330" s="248"/>
      <c r="AC330" s="248"/>
      <c r="AD330" s="248"/>
      <c r="AE330" s="248"/>
      <c r="AF330" s="248"/>
      <c r="AG330" s="248" t="s">
        <v>347</v>
      </c>
      <c r="AH330" s="248"/>
      <c r="AI330" s="248"/>
      <c r="AJ330" s="248"/>
      <c r="AK330" s="248"/>
      <c r="AL330" s="248"/>
      <c r="AM330" s="248"/>
      <c r="AN330" s="248"/>
      <c r="AO330" s="248"/>
      <c r="AP330" s="248"/>
      <c r="AQ330" s="248"/>
      <c r="AR330" s="248"/>
      <c r="AS330" s="248"/>
      <c r="AT330" s="248"/>
      <c r="AU330" s="248"/>
      <c r="AV330" s="248"/>
      <c r="AW330" s="248"/>
      <c r="AX330" s="248"/>
      <c r="AY330" s="248"/>
      <c r="AZ330" s="248"/>
      <c r="BA330" s="248"/>
      <c r="BB330" s="248"/>
      <c r="BC330" s="248"/>
      <c r="BD330" s="248"/>
      <c r="BE330" s="248"/>
      <c r="BF330" s="248"/>
      <c r="BG330" s="248"/>
      <c r="BH330" s="248"/>
    </row>
    <row r="331" spans="1:60" x14ac:dyDescent="0.2">
      <c r="A331" s="263" t="s">
        <v>125</v>
      </c>
      <c r="B331" s="232" t="s">
        <v>85</v>
      </c>
      <c r="C331" s="233" t="s">
        <v>86</v>
      </c>
      <c r="D331" s="234"/>
      <c r="E331" s="235"/>
      <c r="F331" s="489"/>
      <c r="G331" s="236">
        <f>SUMIF(AG332:AG340,"&lt;&gt;NOR",G332:G340)</f>
        <v>0</v>
      </c>
      <c r="H331" s="236"/>
      <c r="I331" s="236">
        <f>SUM(I332:I340)</f>
        <v>11201.09</v>
      </c>
      <c r="J331" s="236"/>
      <c r="K331" s="236">
        <f>SUM(K332:K340)</f>
        <v>81651.98000000001</v>
      </c>
      <c r="L331" s="236"/>
      <c r="M331" s="236">
        <f>SUM(M332:M340)</f>
        <v>0</v>
      </c>
      <c r="N331" s="235"/>
      <c r="O331" s="235">
        <f>SUM(O332:O340)</f>
        <v>0.2</v>
      </c>
      <c r="P331" s="235"/>
      <c r="Q331" s="235">
        <f>SUM(Q332:Q340)</f>
        <v>0</v>
      </c>
      <c r="R331" s="236"/>
      <c r="S331" s="236"/>
      <c r="T331" s="237"/>
      <c r="U331" s="238"/>
      <c r="V331" s="238">
        <f>SUM(V332:V340)</f>
        <v>145.46</v>
      </c>
      <c r="W331" s="238"/>
      <c r="X331" s="238"/>
      <c r="Y331" s="238"/>
      <c r="AG331" t="s">
        <v>126</v>
      </c>
    </row>
    <row r="332" spans="1:60" outlineLevel="1" x14ac:dyDescent="0.2">
      <c r="A332" s="239">
        <v>153</v>
      </c>
      <c r="B332" s="240" t="s">
        <v>496</v>
      </c>
      <c r="C332" s="241" t="s">
        <v>497</v>
      </c>
      <c r="D332" s="242" t="s">
        <v>160</v>
      </c>
      <c r="E332" s="243">
        <v>314.62099999999998</v>
      </c>
      <c r="F332" s="244"/>
      <c r="G332" s="245">
        <f>ROUND(E332*F332,2)</f>
        <v>0</v>
      </c>
      <c r="H332" s="244">
        <v>0.11</v>
      </c>
      <c r="I332" s="245">
        <f>ROUND(E332*H332,2)</f>
        <v>34.61</v>
      </c>
      <c r="J332" s="244">
        <v>41.99</v>
      </c>
      <c r="K332" s="245">
        <f>ROUND(E332*J332,2)</f>
        <v>13210.94</v>
      </c>
      <c r="L332" s="245">
        <v>21</v>
      </c>
      <c r="M332" s="245">
        <f>G332*(1+L332/100)</f>
        <v>0</v>
      </c>
      <c r="N332" s="243">
        <v>0</v>
      </c>
      <c r="O332" s="243">
        <f>ROUND(E332*N332,2)</f>
        <v>0</v>
      </c>
      <c r="P332" s="243">
        <v>0</v>
      </c>
      <c r="Q332" s="243">
        <f>ROUND(E332*P332,2)</f>
        <v>0</v>
      </c>
      <c r="R332" s="245" t="s">
        <v>498</v>
      </c>
      <c r="S332" s="245" t="s">
        <v>131</v>
      </c>
      <c r="T332" s="246" t="s">
        <v>131</v>
      </c>
      <c r="U332" s="247">
        <v>7.6679999999999998E-2</v>
      </c>
      <c r="V332" s="247">
        <f>ROUND(E332*U332,2)</f>
        <v>24.13</v>
      </c>
      <c r="W332" s="247"/>
      <c r="X332" s="247" t="s">
        <v>132</v>
      </c>
      <c r="Y332" s="247" t="s">
        <v>133</v>
      </c>
      <c r="Z332" s="248"/>
      <c r="AA332" s="248"/>
      <c r="AB332" s="248"/>
      <c r="AC332" s="248"/>
      <c r="AD332" s="248"/>
      <c r="AE332" s="248"/>
      <c r="AF332" s="248"/>
      <c r="AG332" s="248" t="s">
        <v>134</v>
      </c>
      <c r="AH332" s="248"/>
      <c r="AI332" s="248"/>
      <c r="AJ332" s="248"/>
      <c r="AK332" s="248"/>
      <c r="AL332" s="248"/>
      <c r="AM332" s="248"/>
      <c r="AN332" s="248"/>
      <c r="AO332" s="248"/>
      <c r="AP332" s="248"/>
      <c r="AQ332" s="248"/>
      <c r="AR332" s="248"/>
      <c r="AS332" s="248"/>
      <c r="AT332" s="248"/>
      <c r="AU332" s="248"/>
      <c r="AV332" s="248"/>
      <c r="AW332" s="248"/>
      <c r="AX332" s="248"/>
      <c r="AY332" s="248"/>
      <c r="AZ332" s="248"/>
      <c r="BA332" s="248"/>
      <c r="BB332" s="248"/>
      <c r="BC332" s="248"/>
      <c r="BD332" s="248"/>
      <c r="BE332" s="248"/>
      <c r="BF332" s="248"/>
      <c r="BG332" s="248"/>
      <c r="BH332" s="248"/>
    </row>
    <row r="333" spans="1:60" outlineLevel="2" x14ac:dyDescent="0.2">
      <c r="A333" s="249"/>
      <c r="B333" s="250"/>
      <c r="C333" s="252" t="s">
        <v>3230</v>
      </c>
      <c r="D333" s="253"/>
      <c r="E333" s="254">
        <v>227.33099999999999</v>
      </c>
      <c r="F333" s="491"/>
      <c r="G333" s="247"/>
      <c r="H333" s="247"/>
      <c r="I333" s="247"/>
      <c r="J333" s="247"/>
      <c r="K333" s="247"/>
      <c r="L333" s="247"/>
      <c r="M333" s="247"/>
      <c r="N333" s="251"/>
      <c r="O333" s="251"/>
      <c r="P333" s="251"/>
      <c r="Q333" s="251"/>
      <c r="R333" s="247"/>
      <c r="S333" s="247"/>
      <c r="T333" s="247"/>
      <c r="U333" s="247"/>
      <c r="V333" s="247"/>
      <c r="W333" s="247"/>
      <c r="X333" s="247"/>
      <c r="Y333" s="247"/>
      <c r="Z333" s="248"/>
      <c r="AA333" s="248"/>
      <c r="AB333" s="248"/>
      <c r="AC333" s="248"/>
      <c r="AD333" s="248"/>
      <c r="AE333" s="248"/>
      <c r="AF333" s="248"/>
      <c r="AG333" s="248" t="s">
        <v>149</v>
      </c>
      <c r="AH333" s="248">
        <v>0</v>
      </c>
      <c r="AI333" s="248"/>
      <c r="AJ333" s="248"/>
      <c r="AK333" s="248"/>
      <c r="AL333" s="248"/>
      <c r="AM333" s="248"/>
      <c r="AN333" s="248"/>
      <c r="AO333" s="248"/>
      <c r="AP333" s="248"/>
      <c r="AQ333" s="248"/>
      <c r="AR333" s="248"/>
      <c r="AS333" s="248"/>
      <c r="AT333" s="248"/>
      <c r="AU333" s="248"/>
      <c r="AV333" s="248"/>
      <c r="AW333" s="248"/>
      <c r="AX333" s="248"/>
      <c r="AY333" s="248"/>
      <c r="AZ333" s="248"/>
      <c r="BA333" s="248"/>
      <c r="BB333" s="248"/>
      <c r="BC333" s="248"/>
      <c r="BD333" s="248"/>
      <c r="BE333" s="248"/>
      <c r="BF333" s="248"/>
      <c r="BG333" s="248"/>
      <c r="BH333" s="248"/>
    </row>
    <row r="334" spans="1:60" outlineLevel="3" x14ac:dyDescent="0.2">
      <c r="A334" s="249"/>
      <c r="B334" s="250"/>
      <c r="C334" s="252" t="s">
        <v>3231</v>
      </c>
      <c r="D334" s="253"/>
      <c r="E334" s="254">
        <v>87.29</v>
      </c>
      <c r="F334" s="491"/>
      <c r="G334" s="247"/>
      <c r="H334" s="247"/>
      <c r="I334" s="247"/>
      <c r="J334" s="247"/>
      <c r="K334" s="247"/>
      <c r="L334" s="247"/>
      <c r="M334" s="247"/>
      <c r="N334" s="251"/>
      <c r="O334" s="251"/>
      <c r="P334" s="251"/>
      <c r="Q334" s="251"/>
      <c r="R334" s="247"/>
      <c r="S334" s="247"/>
      <c r="T334" s="247"/>
      <c r="U334" s="247"/>
      <c r="V334" s="247"/>
      <c r="W334" s="247"/>
      <c r="X334" s="247"/>
      <c r="Y334" s="247"/>
      <c r="Z334" s="248"/>
      <c r="AA334" s="248"/>
      <c r="AB334" s="248"/>
      <c r="AC334" s="248"/>
      <c r="AD334" s="248"/>
      <c r="AE334" s="248"/>
      <c r="AF334" s="248"/>
      <c r="AG334" s="248" t="s">
        <v>149</v>
      </c>
      <c r="AH334" s="248">
        <v>0</v>
      </c>
      <c r="AI334" s="248"/>
      <c r="AJ334" s="248"/>
      <c r="AK334" s="248"/>
      <c r="AL334" s="248"/>
      <c r="AM334" s="248"/>
      <c r="AN334" s="248"/>
      <c r="AO334" s="248"/>
      <c r="AP334" s="248"/>
      <c r="AQ334" s="248"/>
      <c r="AR334" s="248"/>
      <c r="AS334" s="248"/>
      <c r="AT334" s="248"/>
      <c r="AU334" s="248"/>
      <c r="AV334" s="248"/>
      <c r="AW334" s="248"/>
      <c r="AX334" s="248"/>
      <c r="AY334" s="248"/>
      <c r="AZ334" s="248"/>
      <c r="BA334" s="248"/>
      <c r="BB334" s="248"/>
      <c r="BC334" s="248"/>
      <c r="BD334" s="248"/>
      <c r="BE334" s="248"/>
      <c r="BF334" s="248"/>
      <c r="BG334" s="248"/>
      <c r="BH334" s="248"/>
    </row>
    <row r="335" spans="1:60" ht="22.5" customHeight="1" outlineLevel="1" x14ac:dyDescent="0.2">
      <c r="A335" s="239">
        <v>154</v>
      </c>
      <c r="B335" s="240" t="s">
        <v>499</v>
      </c>
      <c r="C335" s="241" t="s">
        <v>500</v>
      </c>
      <c r="D335" s="242" t="s">
        <v>160</v>
      </c>
      <c r="E335" s="243">
        <v>923.36900000000003</v>
      </c>
      <c r="F335" s="244"/>
      <c r="G335" s="245">
        <f>ROUND(E335*F335,2)</f>
        <v>0</v>
      </c>
      <c r="H335" s="244">
        <v>5.59</v>
      </c>
      <c r="I335" s="245">
        <f>ROUND(E335*H335,2)</f>
        <v>5161.63</v>
      </c>
      <c r="J335" s="244">
        <v>18.309999999999999</v>
      </c>
      <c r="K335" s="245">
        <f>ROUND(E335*J335,2)</f>
        <v>16906.89</v>
      </c>
      <c r="L335" s="245">
        <v>21</v>
      </c>
      <c r="M335" s="245">
        <f>G335*(1+L335/100)</f>
        <v>0</v>
      </c>
      <c r="N335" s="243">
        <v>6.9999999999999994E-5</v>
      </c>
      <c r="O335" s="243">
        <f>ROUND(E335*N335,2)</f>
        <v>0.06</v>
      </c>
      <c r="P335" s="243">
        <v>0</v>
      </c>
      <c r="Q335" s="243">
        <f>ROUND(E335*P335,2)</f>
        <v>0</v>
      </c>
      <c r="R335" s="245" t="s">
        <v>498</v>
      </c>
      <c r="S335" s="245" t="s">
        <v>131</v>
      </c>
      <c r="T335" s="246" t="s">
        <v>131</v>
      </c>
      <c r="U335" s="247">
        <v>3.2480000000000002E-2</v>
      </c>
      <c r="V335" s="247">
        <f>ROUND(E335*U335,2)</f>
        <v>29.99</v>
      </c>
      <c r="W335" s="247"/>
      <c r="X335" s="247" t="s">
        <v>132</v>
      </c>
      <c r="Y335" s="247" t="s">
        <v>133</v>
      </c>
      <c r="Z335" s="248"/>
      <c r="AA335" s="248"/>
      <c r="AB335" s="248"/>
      <c r="AC335" s="248"/>
      <c r="AD335" s="248"/>
      <c r="AE335" s="248"/>
      <c r="AF335" s="248"/>
      <c r="AG335" s="248" t="s">
        <v>134</v>
      </c>
      <c r="AH335" s="248"/>
      <c r="AI335" s="248"/>
      <c r="AJ335" s="248"/>
      <c r="AK335" s="248"/>
      <c r="AL335" s="248"/>
      <c r="AM335" s="248"/>
      <c r="AN335" s="248"/>
      <c r="AO335" s="248"/>
      <c r="AP335" s="248"/>
      <c r="AQ335" s="248"/>
      <c r="AR335" s="248"/>
      <c r="AS335" s="248"/>
      <c r="AT335" s="248"/>
      <c r="AU335" s="248"/>
      <c r="AV335" s="248"/>
      <c r="AW335" s="248"/>
      <c r="AX335" s="248"/>
      <c r="AY335" s="248"/>
      <c r="AZ335" s="248"/>
      <c r="BA335" s="248"/>
      <c r="BB335" s="248"/>
      <c r="BC335" s="248"/>
      <c r="BD335" s="248"/>
      <c r="BE335" s="248"/>
      <c r="BF335" s="248"/>
      <c r="BG335" s="248"/>
      <c r="BH335" s="248"/>
    </row>
    <row r="336" spans="1:60" outlineLevel="2" x14ac:dyDescent="0.2">
      <c r="A336" s="249"/>
      <c r="B336" s="250"/>
      <c r="C336" s="252" t="s">
        <v>3232</v>
      </c>
      <c r="D336" s="253"/>
      <c r="E336" s="254">
        <v>676.11900000000003</v>
      </c>
      <c r="F336" s="491"/>
      <c r="G336" s="247"/>
      <c r="H336" s="247"/>
      <c r="I336" s="247"/>
      <c r="J336" s="247"/>
      <c r="K336" s="247"/>
      <c r="L336" s="247"/>
      <c r="M336" s="247"/>
      <c r="N336" s="251"/>
      <c r="O336" s="251"/>
      <c r="P336" s="251"/>
      <c r="Q336" s="251"/>
      <c r="R336" s="247"/>
      <c r="S336" s="247"/>
      <c r="T336" s="247"/>
      <c r="U336" s="247"/>
      <c r="V336" s="247"/>
      <c r="W336" s="247"/>
      <c r="X336" s="247"/>
      <c r="Y336" s="247"/>
      <c r="Z336" s="248"/>
      <c r="AA336" s="248"/>
      <c r="AB336" s="248"/>
      <c r="AC336" s="248"/>
      <c r="AD336" s="248"/>
      <c r="AE336" s="248"/>
      <c r="AF336" s="248"/>
      <c r="AG336" s="248" t="s">
        <v>149</v>
      </c>
      <c r="AH336" s="248">
        <v>0</v>
      </c>
      <c r="AI336" s="248"/>
      <c r="AJ336" s="248"/>
      <c r="AK336" s="248"/>
      <c r="AL336" s="248"/>
      <c r="AM336" s="248"/>
      <c r="AN336" s="248"/>
      <c r="AO336" s="248"/>
      <c r="AP336" s="248"/>
      <c r="AQ336" s="248"/>
      <c r="AR336" s="248"/>
      <c r="AS336" s="248"/>
      <c r="AT336" s="248"/>
      <c r="AU336" s="248"/>
      <c r="AV336" s="248"/>
      <c r="AW336" s="248"/>
      <c r="AX336" s="248"/>
      <c r="AY336" s="248"/>
      <c r="AZ336" s="248"/>
      <c r="BA336" s="248"/>
      <c r="BB336" s="248"/>
      <c r="BC336" s="248"/>
      <c r="BD336" s="248"/>
      <c r="BE336" s="248"/>
      <c r="BF336" s="248"/>
      <c r="BG336" s="248"/>
      <c r="BH336" s="248"/>
    </row>
    <row r="337" spans="1:60" outlineLevel="3" x14ac:dyDescent="0.2">
      <c r="A337" s="249"/>
      <c r="B337" s="250"/>
      <c r="C337" s="252" t="s">
        <v>3233</v>
      </c>
      <c r="D337" s="253"/>
      <c r="E337" s="254">
        <v>247.25</v>
      </c>
      <c r="F337" s="491"/>
      <c r="G337" s="247"/>
      <c r="H337" s="247"/>
      <c r="I337" s="247"/>
      <c r="J337" s="247"/>
      <c r="K337" s="247"/>
      <c r="L337" s="247"/>
      <c r="M337" s="247"/>
      <c r="N337" s="251"/>
      <c r="O337" s="251"/>
      <c r="P337" s="251"/>
      <c r="Q337" s="251"/>
      <c r="R337" s="247"/>
      <c r="S337" s="247"/>
      <c r="T337" s="247"/>
      <c r="U337" s="247"/>
      <c r="V337" s="247"/>
      <c r="W337" s="247"/>
      <c r="X337" s="247"/>
      <c r="Y337" s="247"/>
      <c r="Z337" s="248"/>
      <c r="AA337" s="248"/>
      <c r="AB337" s="248"/>
      <c r="AC337" s="248"/>
      <c r="AD337" s="248"/>
      <c r="AE337" s="248"/>
      <c r="AF337" s="248"/>
      <c r="AG337" s="248" t="s">
        <v>149</v>
      </c>
      <c r="AH337" s="248">
        <v>0</v>
      </c>
      <c r="AI337" s="248"/>
      <c r="AJ337" s="248"/>
      <c r="AK337" s="248"/>
      <c r="AL337" s="248"/>
      <c r="AM337" s="248"/>
      <c r="AN337" s="248"/>
      <c r="AO337" s="248"/>
      <c r="AP337" s="248"/>
      <c r="AQ337" s="248"/>
      <c r="AR337" s="248"/>
      <c r="AS337" s="248"/>
      <c r="AT337" s="248"/>
      <c r="AU337" s="248"/>
      <c r="AV337" s="248"/>
      <c r="AW337" s="248"/>
      <c r="AX337" s="248"/>
      <c r="AY337" s="248"/>
      <c r="AZ337" s="248"/>
      <c r="BA337" s="248"/>
      <c r="BB337" s="248"/>
      <c r="BC337" s="248"/>
      <c r="BD337" s="248"/>
      <c r="BE337" s="248"/>
      <c r="BF337" s="248"/>
      <c r="BG337" s="248"/>
      <c r="BH337" s="248"/>
    </row>
    <row r="338" spans="1:60" outlineLevel="1" x14ac:dyDescent="0.2">
      <c r="A338" s="239">
        <v>155</v>
      </c>
      <c r="B338" s="240" t="s">
        <v>501</v>
      </c>
      <c r="C338" s="241" t="s">
        <v>502</v>
      </c>
      <c r="D338" s="242" t="s">
        <v>160</v>
      </c>
      <c r="E338" s="243">
        <v>896.24599999999998</v>
      </c>
      <c r="F338" s="244"/>
      <c r="G338" s="245">
        <f>ROUND(E338*F338,2)</f>
        <v>0</v>
      </c>
      <c r="H338" s="244">
        <v>6.7</v>
      </c>
      <c r="I338" s="245">
        <f>ROUND(E338*H338,2)</f>
        <v>6004.85</v>
      </c>
      <c r="J338" s="244">
        <v>57.5</v>
      </c>
      <c r="K338" s="245">
        <f>ROUND(E338*J338,2)</f>
        <v>51534.15</v>
      </c>
      <c r="L338" s="245">
        <v>21</v>
      </c>
      <c r="M338" s="245">
        <f>G338*(1+L338/100)</f>
        <v>0</v>
      </c>
      <c r="N338" s="243">
        <v>1.6000000000000001E-4</v>
      </c>
      <c r="O338" s="243">
        <f>ROUND(E338*N338,2)</f>
        <v>0.14000000000000001</v>
      </c>
      <c r="P338" s="243">
        <v>0</v>
      </c>
      <c r="Q338" s="243">
        <f>ROUND(E338*P338,2)</f>
        <v>0</v>
      </c>
      <c r="R338" s="245" t="s">
        <v>498</v>
      </c>
      <c r="S338" s="245" t="s">
        <v>131</v>
      </c>
      <c r="T338" s="246" t="s">
        <v>131</v>
      </c>
      <c r="U338" s="247">
        <v>0.10191</v>
      </c>
      <c r="V338" s="247">
        <f>ROUND(E338*U338,2)</f>
        <v>91.34</v>
      </c>
      <c r="W338" s="247"/>
      <c r="X338" s="247" t="s">
        <v>132</v>
      </c>
      <c r="Y338" s="247" t="s">
        <v>133</v>
      </c>
      <c r="Z338" s="248"/>
      <c r="AA338" s="248"/>
      <c r="AB338" s="248"/>
      <c r="AC338" s="248"/>
      <c r="AD338" s="248"/>
      <c r="AE338" s="248"/>
      <c r="AF338" s="248"/>
      <c r="AG338" s="248" t="s">
        <v>298</v>
      </c>
      <c r="AH338" s="248"/>
      <c r="AI338" s="248"/>
      <c r="AJ338" s="248"/>
      <c r="AK338" s="248"/>
      <c r="AL338" s="248"/>
      <c r="AM338" s="248"/>
      <c r="AN338" s="248"/>
      <c r="AO338" s="248"/>
      <c r="AP338" s="248"/>
      <c r="AQ338" s="248"/>
      <c r="AR338" s="248"/>
      <c r="AS338" s="248"/>
      <c r="AT338" s="248"/>
      <c r="AU338" s="248"/>
      <c r="AV338" s="248"/>
      <c r="AW338" s="248"/>
      <c r="AX338" s="248"/>
      <c r="AY338" s="248"/>
      <c r="AZ338" s="248"/>
      <c r="BA338" s="248"/>
      <c r="BB338" s="248"/>
      <c r="BC338" s="248"/>
      <c r="BD338" s="248"/>
      <c r="BE338" s="248"/>
      <c r="BF338" s="248"/>
      <c r="BG338" s="248"/>
      <c r="BH338" s="248"/>
    </row>
    <row r="339" spans="1:60" outlineLevel="2" x14ac:dyDescent="0.2">
      <c r="A339" s="249"/>
      <c r="B339" s="250"/>
      <c r="C339" s="252" t="s">
        <v>3234</v>
      </c>
      <c r="D339" s="253"/>
      <c r="E339" s="254">
        <v>923.36900000000003</v>
      </c>
      <c r="F339" s="491"/>
      <c r="G339" s="247"/>
      <c r="H339" s="247"/>
      <c r="I339" s="247"/>
      <c r="J339" s="247"/>
      <c r="K339" s="247"/>
      <c r="L339" s="247"/>
      <c r="M339" s="247"/>
      <c r="N339" s="251"/>
      <c r="O339" s="251"/>
      <c r="P339" s="251"/>
      <c r="Q339" s="251"/>
      <c r="R339" s="247"/>
      <c r="S339" s="247"/>
      <c r="T339" s="247"/>
      <c r="U339" s="247"/>
      <c r="V339" s="247"/>
      <c r="W339" s="247"/>
      <c r="X339" s="247"/>
      <c r="Y339" s="247"/>
      <c r="Z339" s="248"/>
      <c r="AA339" s="248"/>
      <c r="AB339" s="248"/>
      <c r="AC339" s="248"/>
      <c r="AD339" s="248"/>
      <c r="AE339" s="248"/>
      <c r="AF339" s="248"/>
      <c r="AG339" s="248" t="s">
        <v>149</v>
      </c>
      <c r="AH339" s="248">
        <v>0</v>
      </c>
      <c r="AI339" s="248"/>
      <c r="AJ339" s="248"/>
      <c r="AK339" s="248"/>
      <c r="AL339" s="248"/>
      <c r="AM339" s="248"/>
      <c r="AN339" s="248"/>
      <c r="AO339" s="248"/>
      <c r="AP339" s="248"/>
      <c r="AQ339" s="248"/>
      <c r="AR339" s="248"/>
      <c r="AS339" s="248"/>
      <c r="AT339" s="248"/>
      <c r="AU339" s="248"/>
      <c r="AV339" s="248"/>
      <c r="AW339" s="248"/>
      <c r="AX339" s="248"/>
      <c r="AY339" s="248"/>
      <c r="AZ339" s="248"/>
      <c r="BA339" s="248"/>
      <c r="BB339" s="248"/>
      <c r="BC339" s="248"/>
      <c r="BD339" s="248"/>
      <c r="BE339" s="248"/>
      <c r="BF339" s="248"/>
      <c r="BG339" s="248"/>
      <c r="BH339" s="248"/>
    </row>
    <row r="340" spans="1:60" outlineLevel="3" x14ac:dyDescent="0.2">
      <c r="A340" s="249"/>
      <c r="B340" s="250"/>
      <c r="C340" s="252" t="s">
        <v>3235</v>
      </c>
      <c r="D340" s="253"/>
      <c r="E340" s="254">
        <v>-27.123000000000001</v>
      </c>
      <c r="F340" s="491"/>
      <c r="G340" s="247"/>
      <c r="H340" s="247"/>
      <c r="I340" s="247"/>
      <c r="J340" s="247"/>
      <c r="K340" s="247"/>
      <c r="L340" s="247"/>
      <c r="M340" s="247"/>
      <c r="N340" s="251"/>
      <c r="O340" s="251"/>
      <c r="P340" s="251"/>
      <c r="Q340" s="251"/>
      <c r="R340" s="247"/>
      <c r="S340" s="247"/>
      <c r="T340" s="247"/>
      <c r="U340" s="247"/>
      <c r="V340" s="247"/>
      <c r="W340" s="247"/>
      <c r="X340" s="247"/>
      <c r="Y340" s="247"/>
      <c r="Z340" s="248"/>
      <c r="AA340" s="248"/>
      <c r="AB340" s="248"/>
      <c r="AC340" s="248"/>
      <c r="AD340" s="248"/>
      <c r="AE340" s="248"/>
      <c r="AF340" s="248"/>
      <c r="AG340" s="248" t="s">
        <v>149</v>
      </c>
      <c r="AH340" s="248">
        <v>0</v>
      </c>
      <c r="AI340" s="248"/>
      <c r="AJ340" s="248"/>
      <c r="AK340" s="248"/>
      <c r="AL340" s="248"/>
      <c r="AM340" s="248"/>
      <c r="AN340" s="248"/>
      <c r="AO340" s="248"/>
      <c r="AP340" s="248"/>
      <c r="AQ340" s="248"/>
      <c r="AR340" s="248"/>
      <c r="AS340" s="248"/>
      <c r="AT340" s="248"/>
      <c r="AU340" s="248"/>
      <c r="AV340" s="248"/>
      <c r="AW340" s="248"/>
      <c r="AX340" s="248"/>
      <c r="AY340" s="248"/>
      <c r="AZ340" s="248"/>
      <c r="BA340" s="248"/>
      <c r="BB340" s="248"/>
      <c r="BC340" s="248"/>
      <c r="BD340" s="248"/>
      <c r="BE340" s="248"/>
      <c r="BF340" s="248"/>
      <c r="BG340" s="248"/>
      <c r="BH340" s="248"/>
    </row>
    <row r="341" spans="1:60" x14ac:dyDescent="0.2">
      <c r="A341" s="263" t="s">
        <v>125</v>
      </c>
      <c r="B341" s="232" t="s">
        <v>87</v>
      </c>
      <c r="C341" s="233" t="s">
        <v>88</v>
      </c>
      <c r="D341" s="234"/>
      <c r="E341" s="235"/>
      <c r="F341" s="489"/>
      <c r="G341" s="236">
        <f>SUMIF(AG342:AG348,"&lt;&gt;NOR",G342:G348)</f>
        <v>0</v>
      </c>
      <c r="H341" s="236"/>
      <c r="I341" s="236">
        <f>SUM(I342:I348)</f>
        <v>0</v>
      </c>
      <c r="J341" s="236"/>
      <c r="K341" s="236">
        <f>SUM(K342:K348)</f>
        <v>246744.59000000003</v>
      </c>
      <c r="L341" s="236"/>
      <c r="M341" s="236">
        <f>SUM(M342:M348)</f>
        <v>0</v>
      </c>
      <c r="N341" s="235"/>
      <c r="O341" s="235">
        <f>SUM(O342:O348)</f>
        <v>0</v>
      </c>
      <c r="P341" s="235"/>
      <c r="Q341" s="235">
        <f>SUM(Q342:Q348)</f>
        <v>0</v>
      </c>
      <c r="R341" s="236"/>
      <c r="S341" s="236"/>
      <c r="T341" s="237"/>
      <c r="U341" s="238"/>
      <c r="V341" s="238">
        <f>SUM(V342:V348)</f>
        <v>253.51</v>
      </c>
      <c r="W341" s="238"/>
      <c r="X341" s="238"/>
      <c r="Y341" s="238"/>
      <c r="AG341" t="s">
        <v>126</v>
      </c>
    </row>
    <row r="342" spans="1:60" ht="22.5" outlineLevel="1" x14ac:dyDescent="0.2">
      <c r="A342" s="255">
        <v>156</v>
      </c>
      <c r="B342" s="256" t="s">
        <v>503</v>
      </c>
      <c r="C342" s="257" t="s">
        <v>504</v>
      </c>
      <c r="D342" s="258" t="s">
        <v>152</v>
      </c>
      <c r="E342" s="259">
        <v>33.797849999999997</v>
      </c>
      <c r="F342" s="260"/>
      <c r="G342" s="261">
        <f>ROUND(E342*F342,2)</f>
        <v>0</v>
      </c>
      <c r="H342" s="260">
        <v>0</v>
      </c>
      <c r="I342" s="261">
        <f>ROUND(E342*H342,2)</f>
        <v>0</v>
      </c>
      <c r="J342" s="260">
        <v>419</v>
      </c>
      <c r="K342" s="261">
        <f>ROUND(E342*J342,2)</f>
        <v>14161.3</v>
      </c>
      <c r="L342" s="261">
        <v>21</v>
      </c>
      <c r="M342" s="261">
        <f>G342*(1+L342/100)</f>
        <v>0</v>
      </c>
      <c r="N342" s="259">
        <v>0</v>
      </c>
      <c r="O342" s="259">
        <f>ROUND(E342*N342,2)</f>
        <v>0</v>
      </c>
      <c r="P342" s="259">
        <v>0</v>
      </c>
      <c r="Q342" s="259">
        <f>ROUND(E342*P342,2)</f>
        <v>0</v>
      </c>
      <c r="R342" s="261" t="s">
        <v>257</v>
      </c>
      <c r="S342" s="261" t="s">
        <v>131</v>
      </c>
      <c r="T342" s="262" t="s">
        <v>131</v>
      </c>
      <c r="U342" s="247">
        <v>0.93300000000000005</v>
      </c>
      <c r="V342" s="247">
        <f>ROUND(E342*U342,2)</f>
        <v>31.53</v>
      </c>
      <c r="W342" s="247"/>
      <c r="X342" s="247" t="s">
        <v>505</v>
      </c>
      <c r="Y342" s="247" t="s">
        <v>133</v>
      </c>
      <c r="Z342" s="248"/>
      <c r="AA342" s="248"/>
      <c r="AB342" s="248"/>
      <c r="AC342" s="248"/>
      <c r="AD342" s="248"/>
      <c r="AE342" s="248"/>
      <c r="AF342" s="248"/>
      <c r="AG342" s="248" t="s">
        <v>506</v>
      </c>
      <c r="AH342" s="248"/>
      <c r="AI342" s="248"/>
      <c r="AJ342" s="248"/>
      <c r="AK342" s="248"/>
      <c r="AL342" s="248"/>
      <c r="AM342" s="248"/>
      <c r="AN342" s="248"/>
      <c r="AO342" s="248"/>
      <c r="AP342" s="248"/>
      <c r="AQ342" s="248"/>
      <c r="AR342" s="248"/>
      <c r="AS342" s="248"/>
      <c r="AT342" s="248"/>
      <c r="AU342" s="248"/>
      <c r="AV342" s="248"/>
      <c r="AW342" s="248"/>
      <c r="AX342" s="248"/>
      <c r="AY342" s="248"/>
      <c r="AZ342" s="248"/>
      <c r="BA342" s="248"/>
      <c r="BB342" s="248"/>
      <c r="BC342" s="248"/>
      <c r="BD342" s="248"/>
      <c r="BE342" s="248"/>
      <c r="BF342" s="248"/>
      <c r="BG342" s="248"/>
      <c r="BH342" s="248"/>
    </row>
    <row r="343" spans="1:60" outlineLevel="1" x14ac:dyDescent="0.2">
      <c r="A343" s="239">
        <v>157</v>
      </c>
      <c r="B343" s="240" t="s">
        <v>507</v>
      </c>
      <c r="C343" s="241" t="s">
        <v>508</v>
      </c>
      <c r="D343" s="242" t="s">
        <v>152</v>
      </c>
      <c r="E343" s="243">
        <v>135.19139999999999</v>
      </c>
      <c r="F343" s="244"/>
      <c r="G343" s="245">
        <f>ROUND(E343*F343,2)</f>
        <v>0</v>
      </c>
      <c r="H343" s="244">
        <v>0</v>
      </c>
      <c r="I343" s="245">
        <f>ROUND(E343*H343,2)</f>
        <v>0</v>
      </c>
      <c r="J343" s="244">
        <v>271.5</v>
      </c>
      <c r="K343" s="245">
        <f>ROUND(E343*J343,2)</f>
        <v>36704.47</v>
      </c>
      <c r="L343" s="245">
        <v>21</v>
      </c>
      <c r="M343" s="245">
        <f>G343*(1+L343/100)</f>
        <v>0</v>
      </c>
      <c r="N343" s="243">
        <v>0</v>
      </c>
      <c r="O343" s="243">
        <f>ROUND(E343*N343,2)</f>
        <v>0</v>
      </c>
      <c r="P343" s="243">
        <v>0</v>
      </c>
      <c r="Q343" s="243">
        <f>ROUND(E343*P343,2)</f>
        <v>0</v>
      </c>
      <c r="R343" s="245" t="s">
        <v>257</v>
      </c>
      <c r="S343" s="245" t="s">
        <v>131</v>
      </c>
      <c r="T343" s="246" t="s">
        <v>131</v>
      </c>
      <c r="U343" s="247">
        <v>0.49</v>
      </c>
      <c r="V343" s="247">
        <f>ROUND(E343*U343,2)</f>
        <v>66.239999999999995</v>
      </c>
      <c r="W343" s="247"/>
      <c r="X343" s="247" t="s">
        <v>505</v>
      </c>
      <c r="Y343" s="247" t="s">
        <v>133</v>
      </c>
      <c r="Z343" s="248"/>
      <c r="AA343" s="248"/>
      <c r="AB343" s="248"/>
      <c r="AC343" s="248"/>
      <c r="AD343" s="248"/>
      <c r="AE343" s="248"/>
      <c r="AF343" s="248"/>
      <c r="AG343" s="248" t="s">
        <v>506</v>
      </c>
      <c r="AH343" s="248"/>
      <c r="AI343" s="248"/>
      <c r="AJ343" s="248"/>
      <c r="AK343" s="248"/>
      <c r="AL343" s="248"/>
      <c r="AM343" s="248"/>
      <c r="AN343" s="248"/>
      <c r="AO343" s="248"/>
      <c r="AP343" s="248"/>
      <c r="AQ343" s="248"/>
      <c r="AR343" s="248"/>
      <c r="AS343" s="248"/>
      <c r="AT343" s="248"/>
      <c r="AU343" s="248"/>
      <c r="AV343" s="248"/>
      <c r="AW343" s="248"/>
      <c r="AX343" s="248"/>
      <c r="AY343" s="248"/>
      <c r="AZ343" s="248"/>
      <c r="BA343" s="248"/>
      <c r="BB343" s="248"/>
      <c r="BC343" s="248"/>
      <c r="BD343" s="248"/>
      <c r="BE343" s="248"/>
      <c r="BF343" s="248"/>
      <c r="BG343" s="248"/>
      <c r="BH343" s="248"/>
    </row>
    <row r="344" spans="1:60" outlineLevel="2" x14ac:dyDescent="0.2">
      <c r="A344" s="249"/>
      <c r="B344" s="250"/>
      <c r="C344" s="479" t="s">
        <v>509</v>
      </c>
      <c r="D344" s="479"/>
      <c r="E344" s="479"/>
      <c r="F344" s="493"/>
      <c r="G344" s="479"/>
      <c r="H344" s="247"/>
      <c r="I344" s="247"/>
      <c r="J344" s="247"/>
      <c r="K344" s="247"/>
      <c r="L344" s="247"/>
      <c r="M344" s="247"/>
      <c r="N344" s="251"/>
      <c r="O344" s="251"/>
      <c r="P344" s="251"/>
      <c r="Q344" s="251"/>
      <c r="R344" s="247"/>
      <c r="S344" s="247"/>
      <c r="T344" s="247"/>
      <c r="U344" s="247"/>
      <c r="V344" s="247"/>
      <c r="W344" s="247"/>
      <c r="X344" s="247"/>
      <c r="Y344" s="247"/>
      <c r="Z344" s="248"/>
      <c r="AA344" s="248"/>
      <c r="AB344" s="248"/>
      <c r="AC344" s="248"/>
      <c r="AD344" s="248"/>
      <c r="AE344" s="248"/>
      <c r="AF344" s="248"/>
      <c r="AG344" s="248" t="s">
        <v>157</v>
      </c>
      <c r="AH344" s="248"/>
      <c r="AI344" s="248"/>
      <c r="AJ344" s="248"/>
      <c r="AK344" s="248"/>
      <c r="AL344" s="248"/>
      <c r="AM344" s="248"/>
      <c r="AN344" s="248"/>
      <c r="AO344" s="248"/>
      <c r="AP344" s="248"/>
      <c r="AQ344" s="248"/>
      <c r="AR344" s="248"/>
      <c r="AS344" s="248"/>
      <c r="AT344" s="248"/>
      <c r="AU344" s="248"/>
      <c r="AV344" s="248"/>
      <c r="AW344" s="248"/>
      <c r="AX344" s="248"/>
      <c r="AY344" s="248"/>
      <c r="AZ344" s="248"/>
      <c r="BA344" s="248"/>
      <c r="BB344" s="248"/>
      <c r="BC344" s="248"/>
      <c r="BD344" s="248"/>
      <c r="BE344" s="248"/>
      <c r="BF344" s="248"/>
      <c r="BG344" s="248"/>
      <c r="BH344" s="248"/>
    </row>
    <row r="345" spans="1:60" outlineLevel="1" x14ac:dyDescent="0.2">
      <c r="A345" s="255">
        <v>158</v>
      </c>
      <c r="B345" s="256" t="s">
        <v>510</v>
      </c>
      <c r="C345" s="257" t="s">
        <v>511</v>
      </c>
      <c r="D345" s="258" t="s">
        <v>152</v>
      </c>
      <c r="E345" s="259">
        <v>1892.6796400000001</v>
      </c>
      <c r="F345" s="260"/>
      <c r="G345" s="261">
        <f>ROUND(E345*F345,2)</f>
        <v>0</v>
      </c>
      <c r="H345" s="260">
        <v>0</v>
      </c>
      <c r="I345" s="261">
        <f>ROUND(E345*H345,2)</f>
        <v>0</v>
      </c>
      <c r="J345" s="260">
        <v>25</v>
      </c>
      <c r="K345" s="261">
        <f>ROUND(E345*J345,2)</f>
        <v>47316.99</v>
      </c>
      <c r="L345" s="261">
        <v>21</v>
      </c>
      <c r="M345" s="261">
        <f>G345*(1+L345/100)</f>
        <v>0</v>
      </c>
      <c r="N345" s="259">
        <v>0</v>
      </c>
      <c r="O345" s="259">
        <f>ROUND(E345*N345,2)</f>
        <v>0</v>
      </c>
      <c r="P345" s="259">
        <v>0</v>
      </c>
      <c r="Q345" s="259">
        <f>ROUND(E345*P345,2)</f>
        <v>0</v>
      </c>
      <c r="R345" s="261" t="s">
        <v>257</v>
      </c>
      <c r="S345" s="261" t="s">
        <v>131</v>
      </c>
      <c r="T345" s="262" t="s">
        <v>131</v>
      </c>
      <c r="U345" s="247">
        <v>0</v>
      </c>
      <c r="V345" s="247">
        <f>ROUND(E345*U345,2)</f>
        <v>0</v>
      </c>
      <c r="W345" s="247"/>
      <c r="X345" s="247" t="s">
        <v>505</v>
      </c>
      <c r="Y345" s="247" t="s">
        <v>133</v>
      </c>
      <c r="Z345" s="248"/>
      <c r="AA345" s="248"/>
      <c r="AB345" s="248"/>
      <c r="AC345" s="248"/>
      <c r="AD345" s="248"/>
      <c r="AE345" s="248"/>
      <c r="AF345" s="248"/>
      <c r="AG345" s="248" t="s">
        <v>506</v>
      </c>
      <c r="AH345" s="248"/>
      <c r="AI345" s="248"/>
      <c r="AJ345" s="248"/>
      <c r="AK345" s="248"/>
      <c r="AL345" s="248"/>
      <c r="AM345" s="248"/>
      <c r="AN345" s="248"/>
      <c r="AO345" s="248"/>
      <c r="AP345" s="248"/>
      <c r="AQ345" s="248"/>
      <c r="AR345" s="248"/>
      <c r="AS345" s="248"/>
      <c r="AT345" s="248"/>
      <c r="AU345" s="248"/>
      <c r="AV345" s="248"/>
      <c r="AW345" s="248"/>
      <c r="AX345" s="248"/>
      <c r="AY345" s="248"/>
      <c r="AZ345" s="248"/>
      <c r="BA345" s="248"/>
      <c r="BB345" s="248"/>
      <c r="BC345" s="248"/>
      <c r="BD345" s="248"/>
      <c r="BE345" s="248"/>
      <c r="BF345" s="248"/>
      <c r="BG345" s="248"/>
      <c r="BH345" s="248"/>
    </row>
    <row r="346" spans="1:60" outlineLevel="1" x14ac:dyDescent="0.2">
      <c r="A346" s="255">
        <v>159</v>
      </c>
      <c r="B346" s="256" t="s">
        <v>512</v>
      </c>
      <c r="C346" s="257" t="s">
        <v>513</v>
      </c>
      <c r="D346" s="258" t="s">
        <v>152</v>
      </c>
      <c r="E346" s="259">
        <v>135.19139999999999</v>
      </c>
      <c r="F346" s="260"/>
      <c r="G346" s="261">
        <f>ROUND(E346*F346,2)</f>
        <v>0</v>
      </c>
      <c r="H346" s="260">
        <v>0</v>
      </c>
      <c r="I346" s="261">
        <f>ROUND(E346*H346,2)</f>
        <v>0</v>
      </c>
      <c r="J346" s="260">
        <v>383.5</v>
      </c>
      <c r="K346" s="261">
        <f>ROUND(E346*J346,2)</f>
        <v>51845.9</v>
      </c>
      <c r="L346" s="261">
        <v>21</v>
      </c>
      <c r="M346" s="261">
        <f>G346*(1+L346/100)</f>
        <v>0</v>
      </c>
      <c r="N346" s="259">
        <v>0</v>
      </c>
      <c r="O346" s="259">
        <f>ROUND(E346*N346,2)</f>
        <v>0</v>
      </c>
      <c r="P346" s="259">
        <v>0</v>
      </c>
      <c r="Q346" s="259">
        <f>ROUND(E346*P346,2)</f>
        <v>0</v>
      </c>
      <c r="R346" s="261" t="s">
        <v>257</v>
      </c>
      <c r="S346" s="261" t="s">
        <v>131</v>
      </c>
      <c r="T346" s="262" t="s">
        <v>131</v>
      </c>
      <c r="U346" s="247">
        <v>0.94199999999999995</v>
      </c>
      <c r="V346" s="247">
        <f>ROUND(E346*U346,2)</f>
        <v>127.35</v>
      </c>
      <c r="W346" s="247"/>
      <c r="X346" s="247" t="s">
        <v>505</v>
      </c>
      <c r="Y346" s="247" t="s">
        <v>133</v>
      </c>
      <c r="Z346" s="248"/>
      <c r="AA346" s="248"/>
      <c r="AB346" s="248"/>
      <c r="AC346" s="248"/>
      <c r="AD346" s="248"/>
      <c r="AE346" s="248"/>
      <c r="AF346" s="248"/>
      <c r="AG346" s="248" t="s">
        <v>506</v>
      </c>
      <c r="AH346" s="248"/>
      <c r="AI346" s="248"/>
      <c r="AJ346" s="248"/>
      <c r="AK346" s="248"/>
      <c r="AL346" s="248"/>
      <c r="AM346" s="248"/>
      <c r="AN346" s="248"/>
      <c r="AO346" s="248"/>
      <c r="AP346" s="248"/>
      <c r="AQ346" s="248"/>
      <c r="AR346" s="248"/>
      <c r="AS346" s="248"/>
      <c r="AT346" s="248"/>
      <c r="AU346" s="248"/>
      <c r="AV346" s="248"/>
      <c r="AW346" s="248"/>
      <c r="AX346" s="248"/>
      <c r="AY346" s="248"/>
      <c r="AZ346" s="248"/>
      <c r="BA346" s="248"/>
      <c r="BB346" s="248"/>
      <c r="BC346" s="248"/>
      <c r="BD346" s="248"/>
      <c r="BE346" s="248"/>
      <c r="BF346" s="248"/>
      <c r="BG346" s="248"/>
      <c r="BH346" s="248"/>
    </row>
    <row r="347" spans="1:60" ht="22.5" outlineLevel="1" x14ac:dyDescent="0.2">
      <c r="A347" s="255">
        <v>160</v>
      </c>
      <c r="B347" s="256" t="s">
        <v>514</v>
      </c>
      <c r="C347" s="257" t="s">
        <v>515</v>
      </c>
      <c r="D347" s="258" t="s">
        <v>152</v>
      </c>
      <c r="E347" s="259">
        <v>270.38281000000001</v>
      </c>
      <c r="F347" s="260"/>
      <c r="G347" s="261">
        <f>ROUND(E347*F347,2)</f>
        <v>0</v>
      </c>
      <c r="H347" s="260">
        <v>0</v>
      </c>
      <c r="I347" s="261">
        <f>ROUND(E347*H347,2)</f>
        <v>0</v>
      </c>
      <c r="J347" s="260">
        <v>42.7</v>
      </c>
      <c r="K347" s="261">
        <f>ROUND(E347*J347,2)</f>
        <v>11545.35</v>
      </c>
      <c r="L347" s="261">
        <v>21</v>
      </c>
      <c r="M347" s="261">
        <f>G347*(1+L347/100)</f>
        <v>0</v>
      </c>
      <c r="N347" s="259">
        <v>0</v>
      </c>
      <c r="O347" s="259">
        <f>ROUND(E347*N347,2)</f>
        <v>0</v>
      </c>
      <c r="P347" s="259">
        <v>0</v>
      </c>
      <c r="Q347" s="259">
        <f>ROUND(E347*P347,2)</f>
        <v>0</v>
      </c>
      <c r="R347" s="261" t="s">
        <v>257</v>
      </c>
      <c r="S347" s="261" t="s">
        <v>131</v>
      </c>
      <c r="T347" s="262" t="s">
        <v>131</v>
      </c>
      <c r="U347" s="247">
        <v>0.105</v>
      </c>
      <c r="V347" s="247">
        <f>ROUND(E347*U347,2)</f>
        <v>28.39</v>
      </c>
      <c r="W347" s="247"/>
      <c r="X347" s="247" t="s">
        <v>505</v>
      </c>
      <c r="Y347" s="247" t="s">
        <v>133</v>
      </c>
      <c r="Z347" s="248"/>
      <c r="AA347" s="248"/>
      <c r="AB347" s="248"/>
      <c r="AC347" s="248"/>
      <c r="AD347" s="248"/>
      <c r="AE347" s="248"/>
      <c r="AF347" s="248"/>
      <c r="AG347" s="248" t="s">
        <v>506</v>
      </c>
      <c r="AH347" s="248"/>
      <c r="AI347" s="248"/>
      <c r="AJ347" s="248"/>
      <c r="AK347" s="248"/>
      <c r="AL347" s="248"/>
      <c r="AM347" s="248"/>
      <c r="AN347" s="248"/>
      <c r="AO347" s="248"/>
      <c r="AP347" s="248"/>
      <c r="AQ347" s="248"/>
      <c r="AR347" s="248"/>
      <c r="AS347" s="248"/>
      <c r="AT347" s="248"/>
      <c r="AU347" s="248"/>
      <c r="AV347" s="248"/>
      <c r="AW347" s="248"/>
      <c r="AX347" s="248"/>
      <c r="AY347" s="248"/>
      <c r="AZ347" s="248"/>
      <c r="BA347" s="248"/>
      <c r="BB347" s="248"/>
      <c r="BC347" s="248"/>
      <c r="BD347" s="248"/>
      <c r="BE347" s="248"/>
      <c r="BF347" s="248"/>
      <c r="BG347" s="248"/>
      <c r="BH347" s="248"/>
    </row>
    <row r="348" spans="1:60" ht="22.5" outlineLevel="1" x14ac:dyDescent="0.2">
      <c r="A348" s="239">
        <v>161</v>
      </c>
      <c r="B348" s="240" t="s">
        <v>3236</v>
      </c>
      <c r="C348" s="241" t="s">
        <v>3237</v>
      </c>
      <c r="D348" s="242" t="s">
        <v>152</v>
      </c>
      <c r="E348" s="243">
        <v>135.19139999999999</v>
      </c>
      <c r="F348" s="244"/>
      <c r="G348" s="245">
        <f>ROUND(E348*F348,2)</f>
        <v>0</v>
      </c>
      <c r="H348" s="244">
        <v>0</v>
      </c>
      <c r="I348" s="245">
        <f>ROUND(E348*H348,2)</f>
        <v>0</v>
      </c>
      <c r="J348" s="244">
        <v>630</v>
      </c>
      <c r="K348" s="245">
        <f>ROUND(E348*J348,2)</f>
        <v>85170.58</v>
      </c>
      <c r="L348" s="245">
        <v>21</v>
      </c>
      <c r="M348" s="245">
        <f>G348*(1+L348/100)</f>
        <v>0</v>
      </c>
      <c r="N348" s="243">
        <v>0</v>
      </c>
      <c r="O348" s="243">
        <f>ROUND(E348*N348,2)</f>
        <v>0</v>
      </c>
      <c r="P348" s="243">
        <v>0</v>
      </c>
      <c r="Q348" s="243">
        <f>ROUND(E348*P348,2)</f>
        <v>0</v>
      </c>
      <c r="R348" s="245" t="s">
        <v>257</v>
      </c>
      <c r="S348" s="245" t="s">
        <v>131</v>
      </c>
      <c r="T348" s="246" t="s">
        <v>131</v>
      </c>
      <c r="U348" s="247">
        <v>0</v>
      </c>
      <c r="V348" s="247">
        <f>ROUND(E348*U348,2)</f>
        <v>0</v>
      </c>
      <c r="W348" s="247"/>
      <c r="X348" s="247" t="s">
        <v>505</v>
      </c>
      <c r="Y348" s="247" t="s">
        <v>133</v>
      </c>
      <c r="Z348" s="248"/>
      <c r="AA348" s="248"/>
      <c r="AB348" s="248"/>
      <c r="AC348" s="248"/>
      <c r="AD348" s="248"/>
      <c r="AE348" s="248"/>
      <c r="AF348" s="248"/>
      <c r="AG348" s="248" t="s">
        <v>506</v>
      </c>
      <c r="AH348" s="248"/>
      <c r="AI348" s="248"/>
      <c r="AJ348" s="248"/>
      <c r="AK348" s="248"/>
      <c r="AL348" s="248"/>
      <c r="AM348" s="248"/>
      <c r="AN348" s="248"/>
      <c r="AO348" s="248"/>
      <c r="AP348" s="248"/>
      <c r="AQ348" s="248"/>
      <c r="AR348" s="248"/>
      <c r="AS348" s="248"/>
      <c r="AT348" s="248"/>
      <c r="AU348" s="248"/>
      <c r="AV348" s="248"/>
      <c r="AW348" s="248"/>
      <c r="AX348" s="248"/>
      <c r="AY348" s="248"/>
      <c r="AZ348" s="248"/>
      <c r="BA348" s="248"/>
      <c r="BB348" s="248"/>
      <c r="BC348" s="248"/>
      <c r="BD348" s="248"/>
      <c r="BE348" s="248"/>
      <c r="BF348" s="248"/>
      <c r="BG348" s="248"/>
      <c r="BH348" s="248"/>
    </row>
    <row r="349" spans="1:60" x14ac:dyDescent="0.2">
      <c r="A349" s="227"/>
      <c r="B349" s="228"/>
      <c r="C349" s="265"/>
      <c r="D349" s="229"/>
      <c r="E349" s="227"/>
      <c r="F349" s="494"/>
      <c r="G349" s="227"/>
      <c r="H349" s="227"/>
      <c r="I349" s="227"/>
      <c r="J349" s="227"/>
      <c r="K349" s="227"/>
      <c r="L349" s="227"/>
      <c r="M349" s="227"/>
      <c r="N349" s="227"/>
      <c r="O349" s="227"/>
      <c r="P349" s="227"/>
      <c r="Q349" s="227"/>
      <c r="R349" s="227"/>
      <c r="S349" s="227"/>
      <c r="T349" s="227"/>
      <c r="U349" s="227"/>
      <c r="V349" s="227"/>
      <c r="W349" s="227"/>
      <c r="X349" s="227"/>
      <c r="Y349" s="227"/>
      <c r="AE349">
        <v>15</v>
      </c>
      <c r="AF349">
        <v>21</v>
      </c>
      <c r="AG349" t="s">
        <v>111</v>
      </c>
    </row>
    <row r="350" spans="1:60" x14ac:dyDescent="0.2">
      <c r="A350" s="266"/>
      <c r="B350" s="267" t="s">
        <v>12</v>
      </c>
      <c r="C350" s="268"/>
      <c r="D350" s="269"/>
      <c r="E350" s="270"/>
      <c r="F350" s="495"/>
      <c r="G350" s="271">
        <f>G8+G20+G42+G86+G97+G154+G219+G222+G229+G247+G251+G266+G299+G314+G319+G331+G341</f>
        <v>0</v>
      </c>
      <c r="H350" s="227"/>
      <c r="I350" s="227"/>
      <c r="J350" s="227"/>
      <c r="K350" s="227"/>
      <c r="L350" s="227"/>
      <c r="M350" s="227"/>
      <c r="N350" s="227"/>
      <c r="O350" s="227"/>
      <c r="P350" s="227"/>
      <c r="Q350" s="227"/>
      <c r="R350" s="227"/>
      <c r="S350" s="227"/>
      <c r="T350" s="227"/>
      <c r="U350" s="227"/>
      <c r="V350" s="227"/>
      <c r="W350" s="227"/>
      <c r="X350" s="227"/>
      <c r="Y350" s="227"/>
      <c r="AE350">
        <f>SUMIF(L7:L348,AE349,G7:G348)</f>
        <v>0</v>
      </c>
      <c r="AF350">
        <f>SUMIF(L7:L348,AF349,G7:G348)</f>
        <v>0</v>
      </c>
      <c r="AG350" t="s">
        <v>516</v>
      </c>
    </row>
    <row r="351" spans="1:60" x14ac:dyDescent="0.2">
      <c r="C351" s="272"/>
      <c r="D351" s="226"/>
      <c r="AG351" t="s">
        <v>517</v>
      </c>
    </row>
    <row r="352" spans="1:60" x14ac:dyDescent="0.2">
      <c r="D352" s="226"/>
    </row>
    <row r="353" spans="4:4" x14ac:dyDescent="0.2">
      <c r="D353" s="226"/>
    </row>
    <row r="354" spans="4:4" x14ac:dyDescent="0.2">
      <c r="D354" s="226"/>
    </row>
    <row r="355" spans="4:4" x14ac:dyDescent="0.2">
      <c r="D355" s="226"/>
    </row>
    <row r="356" spans="4:4" x14ac:dyDescent="0.2">
      <c r="D356" s="226"/>
    </row>
    <row r="357" spans="4:4" x14ac:dyDescent="0.2">
      <c r="D357" s="226"/>
    </row>
    <row r="358" spans="4:4" x14ac:dyDescent="0.2">
      <c r="D358" s="226"/>
    </row>
    <row r="359" spans="4:4" x14ac:dyDescent="0.2">
      <c r="D359" s="226"/>
    </row>
    <row r="360" spans="4:4" x14ac:dyDescent="0.2">
      <c r="D360" s="226"/>
    </row>
    <row r="361" spans="4:4" x14ac:dyDescent="0.2">
      <c r="D361" s="226"/>
    </row>
    <row r="362" spans="4:4" x14ac:dyDescent="0.2">
      <c r="D362" s="226"/>
    </row>
    <row r="363" spans="4:4" x14ac:dyDescent="0.2">
      <c r="D363" s="226"/>
    </row>
    <row r="364" spans="4:4" x14ac:dyDescent="0.2">
      <c r="D364" s="226"/>
    </row>
    <row r="365" spans="4:4" x14ac:dyDescent="0.2">
      <c r="D365" s="226"/>
    </row>
    <row r="366" spans="4:4" x14ac:dyDescent="0.2">
      <c r="D366" s="226"/>
    </row>
    <row r="367" spans="4:4" x14ac:dyDescent="0.2">
      <c r="D367" s="226"/>
    </row>
    <row r="368" spans="4:4" x14ac:dyDescent="0.2">
      <c r="D368" s="226"/>
    </row>
    <row r="369" spans="4:4" x14ac:dyDescent="0.2">
      <c r="D369" s="226"/>
    </row>
    <row r="370" spans="4:4" x14ac:dyDescent="0.2">
      <c r="D370" s="226"/>
    </row>
    <row r="371" spans="4:4" x14ac:dyDescent="0.2">
      <c r="D371" s="226"/>
    </row>
    <row r="372" spans="4:4" x14ac:dyDescent="0.2">
      <c r="D372" s="226"/>
    </row>
    <row r="373" spans="4:4" x14ac:dyDescent="0.2">
      <c r="D373" s="226"/>
    </row>
    <row r="374" spans="4:4" x14ac:dyDescent="0.2">
      <c r="D374" s="226"/>
    </row>
    <row r="375" spans="4:4" x14ac:dyDescent="0.2">
      <c r="D375" s="226"/>
    </row>
    <row r="376" spans="4:4" x14ac:dyDescent="0.2">
      <c r="D376" s="226"/>
    </row>
    <row r="377" spans="4:4" x14ac:dyDescent="0.2">
      <c r="D377" s="226"/>
    </row>
    <row r="378" spans="4:4" x14ac:dyDescent="0.2">
      <c r="D378" s="226"/>
    </row>
    <row r="379" spans="4:4" x14ac:dyDescent="0.2">
      <c r="D379" s="226"/>
    </row>
    <row r="380" spans="4:4" x14ac:dyDescent="0.2">
      <c r="D380" s="226"/>
    </row>
    <row r="381" spans="4:4" x14ac:dyDescent="0.2">
      <c r="D381" s="226"/>
    </row>
    <row r="382" spans="4:4" x14ac:dyDescent="0.2">
      <c r="D382" s="226"/>
    </row>
    <row r="383" spans="4:4" x14ac:dyDescent="0.2">
      <c r="D383" s="226"/>
    </row>
    <row r="384" spans="4:4" x14ac:dyDescent="0.2">
      <c r="D384" s="226"/>
    </row>
    <row r="385" spans="4:4" x14ac:dyDescent="0.2">
      <c r="D385" s="226"/>
    </row>
    <row r="386" spans="4:4" x14ac:dyDescent="0.2">
      <c r="D386" s="226"/>
    </row>
    <row r="387" spans="4:4" x14ac:dyDescent="0.2">
      <c r="D387" s="226"/>
    </row>
    <row r="388" spans="4:4" x14ac:dyDescent="0.2">
      <c r="D388" s="226"/>
    </row>
    <row r="389" spans="4:4" x14ac:dyDescent="0.2">
      <c r="D389" s="226"/>
    </row>
    <row r="390" spans="4:4" x14ac:dyDescent="0.2">
      <c r="D390" s="226"/>
    </row>
    <row r="391" spans="4:4" x14ac:dyDescent="0.2">
      <c r="D391" s="226"/>
    </row>
    <row r="392" spans="4:4" x14ac:dyDescent="0.2">
      <c r="D392" s="226"/>
    </row>
    <row r="393" spans="4:4" x14ac:dyDescent="0.2">
      <c r="D393" s="226"/>
    </row>
    <row r="394" spans="4:4" x14ac:dyDescent="0.2">
      <c r="D394" s="226"/>
    </row>
    <row r="395" spans="4:4" x14ac:dyDescent="0.2">
      <c r="D395" s="226"/>
    </row>
    <row r="396" spans="4:4" x14ac:dyDescent="0.2">
      <c r="D396" s="226"/>
    </row>
    <row r="397" spans="4:4" x14ac:dyDescent="0.2">
      <c r="D397" s="226"/>
    </row>
    <row r="398" spans="4:4" x14ac:dyDescent="0.2">
      <c r="D398" s="226"/>
    </row>
    <row r="399" spans="4:4" x14ac:dyDescent="0.2">
      <c r="D399" s="226"/>
    </row>
    <row r="400" spans="4:4" x14ac:dyDescent="0.2">
      <c r="D400" s="226"/>
    </row>
    <row r="401" spans="4:4" x14ac:dyDescent="0.2">
      <c r="D401" s="226"/>
    </row>
    <row r="402" spans="4:4" x14ac:dyDescent="0.2">
      <c r="D402" s="226"/>
    </row>
    <row r="403" spans="4:4" x14ac:dyDescent="0.2">
      <c r="D403" s="226"/>
    </row>
    <row r="404" spans="4:4" x14ac:dyDescent="0.2">
      <c r="D404" s="226"/>
    </row>
    <row r="405" spans="4:4" x14ac:dyDescent="0.2">
      <c r="D405" s="226"/>
    </row>
    <row r="406" spans="4:4" x14ac:dyDescent="0.2">
      <c r="D406" s="226"/>
    </row>
    <row r="407" spans="4:4" x14ac:dyDescent="0.2">
      <c r="D407" s="226"/>
    </row>
    <row r="408" spans="4:4" x14ac:dyDescent="0.2">
      <c r="D408" s="226"/>
    </row>
    <row r="409" spans="4:4" x14ac:dyDescent="0.2">
      <c r="D409" s="226"/>
    </row>
    <row r="410" spans="4:4" x14ac:dyDescent="0.2">
      <c r="D410" s="226"/>
    </row>
    <row r="411" spans="4:4" x14ac:dyDescent="0.2">
      <c r="D411" s="226"/>
    </row>
    <row r="412" spans="4:4" x14ac:dyDescent="0.2">
      <c r="D412" s="226"/>
    </row>
    <row r="413" spans="4:4" x14ac:dyDescent="0.2">
      <c r="D413" s="226"/>
    </row>
    <row r="414" spans="4:4" x14ac:dyDescent="0.2">
      <c r="D414" s="226"/>
    </row>
    <row r="415" spans="4:4" x14ac:dyDescent="0.2">
      <c r="D415" s="226"/>
    </row>
    <row r="416" spans="4:4" x14ac:dyDescent="0.2">
      <c r="D416" s="226"/>
    </row>
    <row r="417" spans="4:4" x14ac:dyDescent="0.2">
      <c r="D417" s="226"/>
    </row>
    <row r="418" spans="4:4" x14ac:dyDescent="0.2">
      <c r="D418" s="226"/>
    </row>
    <row r="419" spans="4:4" x14ac:dyDescent="0.2">
      <c r="D419" s="226"/>
    </row>
    <row r="420" spans="4:4" x14ac:dyDescent="0.2">
      <c r="D420" s="226"/>
    </row>
    <row r="421" spans="4:4" x14ac:dyDescent="0.2">
      <c r="D421" s="226"/>
    </row>
    <row r="422" spans="4:4" x14ac:dyDescent="0.2">
      <c r="D422" s="226"/>
    </row>
    <row r="423" spans="4:4" x14ac:dyDescent="0.2">
      <c r="D423" s="226"/>
    </row>
    <row r="424" spans="4:4" x14ac:dyDescent="0.2">
      <c r="D424" s="226"/>
    </row>
    <row r="425" spans="4:4" x14ac:dyDescent="0.2">
      <c r="D425" s="226"/>
    </row>
    <row r="426" spans="4:4" x14ac:dyDescent="0.2">
      <c r="D426" s="226"/>
    </row>
    <row r="427" spans="4:4" x14ac:dyDescent="0.2">
      <c r="D427" s="226"/>
    </row>
    <row r="428" spans="4:4" x14ac:dyDescent="0.2">
      <c r="D428" s="226"/>
    </row>
    <row r="429" spans="4:4" x14ac:dyDescent="0.2">
      <c r="D429" s="226"/>
    </row>
    <row r="430" spans="4:4" x14ac:dyDescent="0.2">
      <c r="D430" s="226"/>
    </row>
    <row r="431" spans="4:4" x14ac:dyDescent="0.2">
      <c r="D431" s="226"/>
    </row>
    <row r="432" spans="4:4" x14ac:dyDescent="0.2">
      <c r="D432" s="226"/>
    </row>
    <row r="433" spans="4:4" x14ac:dyDescent="0.2">
      <c r="D433" s="226"/>
    </row>
    <row r="434" spans="4:4" x14ac:dyDescent="0.2">
      <c r="D434" s="226"/>
    </row>
    <row r="435" spans="4:4" x14ac:dyDescent="0.2">
      <c r="D435" s="226"/>
    </row>
    <row r="436" spans="4:4" x14ac:dyDescent="0.2">
      <c r="D436" s="226"/>
    </row>
    <row r="437" spans="4:4" x14ac:dyDescent="0.2">
      <c r="D437" s="226"/>
    </row>
    <row r="438" spans="4:4" x14ac:dyDescent="0.2">
      <c r="D438" s="226"/>
    </row>
    <row r="439" spans="4:4" x14ac:dyDescent="0.2">
      <c r="D439" s="226"/>
    </row>
    <row r="440" spans="4:4" x14ac:dyDescent="0.2">
      <c r="D440" s="226"/>
    </row>
    <row r="441" spans="4:4" x14ac:dyDescent="0.2">
      <c r="D441" s="226"/>
    </row>
    <row r="442" spans="4:4" x14ac:dyDescent="0.2">
      <c r="D442" s="226"/>
    </row>
    <row r="443" spans="4:4" x14ac:dyDescent="0.2">
      <c r="D443" s="226"/>
    </row>
    <row r="444" spans="4:4" x14ac:dyDescent="0.2">
      <c r="D444" s="226"/>
    </row>
    <row r="445" spans="4:4" x14ac:dyDescent="0.2">
      <c r="D445" s="226"/>
    </row>
    <row r="446" spans="4:4" x14ac:dyDescent="0.2">
      <c r="D446" s="226"/>
    </row>
    <row r="447" spans="4:4" x14ac:dyDescent="0.2">
      <c r="D447" s="226"/>
    </row>
    <row r="448" spans="4:4" x14ac:dyDescent="0.2">
      <c r="D448" s="226"/>
    </row>
    <row r="449" spans="4:4" x14ac:dyDescent="0.2">
      <c r="D449" s="226"/>
    </row>
    <row r="450" spans="4:4" x14ac:dyDescent="0.2">
      <c r="D450" s="226"/>
    </row>
    <row r="451" spans="4:4" x14ac:dyDescent="0.2">
      <c r="D451" s="226"/>
    </row>
    <row r="452" spans="4:4" x14ac:dyDescent="0.2">
      <c r="D452" s="226"/>
    </row>
    <row r="453" spans="4:4" x14ac:dyDescent="0.2">
      <c r="D453" s="226"/>
    </row>
    <row r="454" spans="4:4" x14ac:dyDescent="0.2">
      <c r="D454" s="226"/>
    </row>
    <row r="455" spans="4:4" x14ac:dyDescent="0.2">
      <c r="D455" s="226"/>
    </row>
    <row r="456" spans="4:4" x14ac:dyDescent="0.2">
      <c r="D456" s="226"/>
    </row>
    <row r="457" spans="4:4" x14ac:dyDescent="0.2">
      <c r="D457" s="226"/>
    </row>
    <row r="458" spans="4:4" x14ac:dyDescent="0.2">
      <c r="D458" s="226"/>
    </row>
    <row r="459" spans="4:4" x14ac:dyDescent="0.2">
      <c r="D459" s="226"/>
    </row>
    <row r="460" spans="4:4" x14ac:dyDescent="0.2">
      <c r="D460" s="226"/>
    </row>
    <row r="461" spans="4:4" x14ac:dyDescent="0.2">
      <c r="D461" s="226"/>
    </row>
    <row r="462" spans="4:4" x14ac:dyDescent="0.2">
      <c r="D462" s="226"/>
    </row>
    <row r="463" spans="4:4" x14ac:dyDescent="0.2">
      <c r="D463" s="226"/>
    </row>
    <row r="464" spans="4:4" x14ac:dyDescent="0.2">
      <c r="D464" s="226"/>
    </row>
    <row r="465" spans="4:4" x14ac:dyDescent="0.2">
      <c r="D465" s="226"/>
    </row>
    <row r="466" spans="4:4" x14ac:dyDescent="0.2">
      <c r="D466" s="226"/>
    </row>
    <row r="467" spans="4:4" x14ac:dyDescent="0.2">
      <c r="D467" s="226"/>
    </row>
    <row r="468" spans="4:4" x14ac:dyDescent="0.2">
      <c r="D468" s="226"/>
    </row>
    <row r="469" spans="4:4" x14ac:dyDescent="0.2">
      <c r="D469" s="226"/>
    </row>
    <row r="470" spans="4:4" x14ac:dyDescent="0.2">
      <c r="D470" s="226"/>
    </row>
    <row r="471" spans="4:4" x14ac:dyDescent="0.2">
      <c r="D471" s="226"/>
    </row>
    <row r="472" spans="4:4" x14ac:dyDescent="0.2">
      <c r="D472" s="226"/>
    </row>
    <row r="473" spans="4:4" x14ac:dyDescent="0.2">
      <c r="D473" s="226"/>
    </row>
    <row r="474" spans="4:4" x14ac:dyDescent="0.2">
      <c r="D474" s="226"/>
    </row>
    <row r="475" spans="4:4" x14ac:dyDescent="0.2">
      <c r="D475" s="226"/>
    </row>
    <row r="476" spans="4:4" x14ac:dyDescent="0.2">
      <c r="D476" s="226"/>
    </row>
    <row r="477" spans="4:4" x14ac:dyDescent="0.2">
      <c r="D477" s="226"/>
    </row>
    <row r="478" spans="4:4" x14ac:dyDescent="0.2">
      <c r="D478" s="226"/>
    </row>
    <row r="479" spans="4:4" x14ac:dyDescent="0.2">
      <c r="D479" s="226"/>
    </row>
    <row r="480" spans="4:4" x14ac:dyDescent="0.2">
      <c r="D480" s="226"/>
    </row>
    <row r="481" spans="4:4" x14ac:dyDescent="0.2">
      <c r="D481" s="226"/>
    </row>
    <row r="482" spans="4:4" x14ac:dyDescent="0.2">
      <c r="D482" s="226"/>
    </row>
    <row r="483" spans="4:4" x14ac:dyDescent="0.2">
      <c r="D483" s="226"/>
    </row>
    <row r="484" spans="4:4" x14ac:dyDescent="0.2">
      <c r="D484" s="226"/>
    </row>
    <row r="485" spans="4:4" x14ac:dyDescent="0.2">
      <c r="D485" s="226"/>
    </row>
    <row r="486" spans="4:4" x14ac:dyDescent="0.2">
      <c r="D486" s="226"/>
    </row>
    <row r="487" spans="4:4" x14ac:dyDescent="0.2">
      <c r="D487" s="226"/>
    </row>
    <row r="488" spans="4:4" x14ac:dyDescent="0.2">
      <c r="D488" s="226"/>
    </row>
    <row r="489" spans="4:4" x14ac:dyDescent="0.2">
      <c r="D489" s="226"/>
    </row>
    <row r="490" spans="4:4" x14ac:dyDescent="0.2">
      <c r="D490" s="226"/>
    </row>
    <row r="491" spans="4:4" x14ac:dyDescent="0.2">
      <c r="D491" s="226"/>
    </row>
    <row r="492" spans="4:4" x14ac:dyDescent="0.2">
      <c r="D492" s="226"/>
    </row>
    <row r="493" spans="4:4" x14ac:dyDescent="0.2">
      <c r="D493" s="226"/>
    </row>
    <row r="494" spans="4:4" x14ac:dyDescent="0.2">
      <c r="D494" s="226"/>
    </row>
    <row r="495" spans="4:4" x14ac:dyDescent="0.2">
      <c r="D495" s="226"/>
    </row>
    <row r="496" spans="4:4" x14ac:dyDescent="0.2">
      <c r="D496" s="226"/>
    </row>
    <row r="497" spans="4:4" x14ac:dyDescent="0.2">
      <c r="D497" s="226"/>
    </row>
    <row r="498" spans="4:4" x14ac:dyDescent="0.2">
      <c r="D498" s="226"/>
    </row>
    <row r="499" spans="4:4" x14ac:dyDescent="0.2">
      <c r="D499" s="226"/>
    </row>
    <row r="500" spans="4:4" x14ac:dyDescent="0.2">
      <c r="D500" s="226"/>
    </row>
    <row r="501" spans="4:4" x14ac:dyDescent="0.2">
      <c r="D501" s="226"/>
    </row>
    <row r="502" spans="4:4" x14ac:dyDescent="0.2">
      <c r="D502" s="226"/>
    </row>
    <row r="503" spans="4:4" x14ac:dyDescent="0.2">
      <c r="D503" s="226"/>
    </row>
    <row r="504" spans="4:4" x14ac:dyDescent="0.2">
      <c r="D504" s="226"/>
    </row>
    <row r="505" spans="4:4" x14ac:dyDescent="0.2">
      <c r="D505" s="226"/>
    </row>
    <row r="506" spans="4:4" x14ac:dyDescent="0.2">
      <c r="D506" s="226"/>
    </row>
    <row r="507" spans="4:4" x14ac:dyDescent="0.2">
      <c r="D507" s="226"/>
    </row>
    <row r="508" spans="4:4" x14ac:dyDescent="0.2">
      <c r="D508" s="226"/>
    </row>
    <row r="509" spans="4:4" x14ac:dyDescent="0.2">
      <c r="D509" s="226"/>
    </row>
    <row r="510" spans="4:4" x14ac:dyDescent="0.2">
      <c r="D510" s="226"/>
    </row>
    <row r="511" spans="4:4" x14ac:dyDescent="0.2">
      <c r="D511" s="226"/>
    </row>
    <row r="512" spans="4:4" x14ac:dyDescent="0.2">
      <c r="D512" s="226"/>
    </row>
    <row r="513" spans="4:4" x14ac:dyDescent="0.2">
      <c r="D513" s="226"/>
    </row>
    <row r="514" spans="4:4" x14ac:dyDescent="0.2">
      <c r="D514" s="226"/>
    </row>
    <row r="515" spans="4:4" x14ac:dyDescent="0.2">
      <c r="D515" s="226"/>
    </row>
    <row r="516" spans="4:4" x14ac:dyDescent="0.2">
      <c r="D516" s="226"/>
    </row>
    <row r="517" spans="4:4" x14ac:dyDescent="0.2">
      <c r="D517" s="226"/>
    </row>
    <row r="518" spans="4:4" x14ac:dyDescent="0.2">
      <c r="D518" s="226"/>
    </row>
    <row r="519" spans="4:4" x14ac:dyDescent="0.2">
      <c r="D519" s="226"/>
    </row>
    <row r="520" spans="4:4" x14ac:dyDescent="0.2">
      <c r="D520" s="226"/>
    </row>
    <row r="521" spans="4:4" x14ac:dyDescent="0.2">
      <c r="D521" s="226"/>
    </row>
    <row r="522" spans="4:4" x14ac:dyDescent="0.2">
      <c r="D522" s="226"/>
    </row>
    <row r="523" spans="4:4" x14ac:dyDescent="0.2">
      <c r="D523" s="226"/>
    </row>
    <row r="524" spans="4:4" x14ac:dyDescent="0.2">
      <c r="D524" s="226"/>
    </row>
    <row r="525" spans="4:4" x14ac:dyDescent="0.2">
      <c r="D525" s="226"/>
    </row>
    <row r="526" spans="4:4" x14ac:dyDescent="0.2">
      <c r="D526" s="226"/>
    </row>
    <row r="527" spans="4:4" x14ac:dyDescent="0.2">
      <c r="D527" s="226"/>
    </row>
    <row r="528" spans="4:4" x14ac:dyDescent="0.2">
      <c r="D528" s="226"/>
    </row>
    <row r="529" spans="4:4" x14ac:dyDescent="0.2">
      <c r="D529" s="226"/>
    </row>
    <row r="530" spans="4:4" x14ac:dyDescent="0.2">
      <c r="D530" s="226"/>
    </row>
    <row r="531" spans="4:4" x14ac:dyDescent="0.2">
      <c r="D531" s="226"/>
    </row>
    <row r="532" spans="4:4" x14ac:dyDescent="0.2">
      <c r="D532" s="226"/>
    </row>
    <row r="533" spans="4:4" x14ac:dyDescent="0.2">
      <c r="D533" s="226"/>
    </row>
    <row r="534" spans="4:4" x14ac:dyDescent="0.2">
      <c r="D534" s="226"/>
    </row>
    <row r="535" spans="4:4" x14ac:dyDescent="0.2">
      <c r="D535" s="226"/>
    </row>
    <row r="536" spans="4:4" x14ac:dyDescent="0.2">
      <c r="D536" s="226"/>
    </row>
    <row r="537" spans="4:4" x14ac:dyDescent="0.2">
      <c r="D537" s="226"/>
    </row>
    <row r="538" spans="4:4" x14ac:dyDescent="0.2">
      <c r="D538" s="226"/>
    </row>
    <row r="539" spans="4:4" x14ac:dyDescent="0.2">
      <c r="D539" s="226"/>
    </row>
    <row r="540" spans="4:4" x14ac:dyDescent="0.2">
      <c r="D540" s="226"/>
    </row>
    <row r="541" spans="4:4" x14ac:dyDescent="0.2">
      <c r="D541" s="226"/>
    </row>
    <row r="542" spans="4:4" x14ac:dyDescent="0.2">
      <c r="D542" s="226"/>
    </row>
    <row r="543" spans="4:4" x14ac:dyDescent="0.2">
      <c r="D543" s="226"/>
    </row>
    <row r="544" spans="4:4" x14ac:dyDescent="0.2">
      <c r="D544" s="226"/>
    </row>
    <row r="545" spans="4:4" x14ac:dyDescent="0.2">
      <c r="D545" s="226"/>
    </row>
    <row r="546" spans="4:4" x14ac:dyDescent="0.2">
      <c r="D546" s="226"/>
    </row>
    <row r="547" spans="4:4" x14ac:dyDescent="0.2">
      <c r="D547" s="226"/>
    </row>
    <row r="548" spans="4:4" x14ac:dyDescent="0.2">
      <c r="D548" s="226"/>
    </row>
    <row r="549" spans="4:4" x14ac:dyDescent="0.2">
      <c r="D549" s="226"/>
    </row>
    <row r="550" spans="4:4" x14ac:dyDescent="0.2">
      <c r="D550" s="226"/>
    </row>
    <row r="551" spans="4:4" x14ac:dyDescent="0.2">
      <c r="D551" s="226"/>
    </row>
    <row r="552" spans="4:4" x14ac:dyDescent="0.2">
      <c r="D552" s="226"/>
    </row>
    <row r="553" spans="4:4" x14ac:dyDescent="0.2">
      <c r="D553" s="226"/>
    </row>
    <row r="554" spans="4:4" x14ac:dyDescent="0.2">
      <c r="D554" s="226"/>
    </row>
    <row r="555" spans="4:4" x14ac:dyDescent="0.2">
      <c r="D555" s="226"/>
    </row>
    <row r="556" spans="4:4" x14ac:dyDescent="0.2">
      <c r="D556" s="226"/>
    </row>
    <row r="557" spans="4:4" x14ac:dyDescent="0.2">
      <c r="D557" s="226"/>
    </row>
    <row r="558" spans="4:4" x14ac:dyDescent="0.2">
      <c r="D558" s="226"/>
    </row>
    <row r="559" spans="4:4" x14ac:dyDescent="0.2">
      <c r="D559" s="226"/>
    </row>
    <row r="560" spans="4:4" x14ac:dyDescent="0.2">
      <c r="D560" s="226"/>
    </row>
    <row r="561" spans="4:4" x14ac:dyDescent="0.2">
      <c r="D561" s="226"/>
    </row>
    <row r="562" spans="4:4" x14ac:dyDescent="0.2">
      <c r="D562" s="226"/>
    </row>
    <row r="563" spans="4:4" x14ac:dyDescent="0.2">
      <c r="D563" s="226"/>
    </row>
    <row r="564" spans="4:4" x14ac:dyDescent="0.2">
      <c r="D564" s="226"/>
    </row>
    <row r="565" spans="4:4" x14ac:dyDescent="0.2">
      <c r="D565" s="226"/>
    </row>
    <row r="566" spans="4:4" x14ac:dyDescent="0.2">
      <c r="D566" s="226"/>
    </row>
    <row r="567" spans="4:4" x14ac:dyDescent="0.2">
      <c r="D567" s="226"/>
    </row>
    <row r="568" spans="4:4" x14ac:dyDescent="0.2">
      <c r="D568" s="226"/>
    </row>
    <row r="569" spans="4:4" x14ac:dyDescent="0.2">
      <c r="D569" s="226"/>
    </row>
    <row r="570" spans="4:4" x14ac:dyDescent="0.2">
      <c r="D570" s="226"/>
    </row>
    <row r="571" spans="4:4" x14ac:dyDescent="0.2">
      <c r="D571" s="226"/>
    </row>
    <row r="572" spans="4:4" x14ac:dyDescent="0.2">
      <c r="D572" s="226"/>
    </row>
    <row r="573" spans="4:4" x14ac:dyDescent="0.2">
      <c r="D573" s="226"/>
    </row>
    <row r="574" spans="4:4" x14ac:dyDescent="0.2">
      <c r="D574" s="226"/>
    </row>
    <row r="575" spans="4:4" x14ac:dyDescent="0.2">
      <c r="D575" s="226"/>
    </row>
    <row r="576" spans="4:4" x14ac:dyDescent="0.2">
      <c r="D576" s="226"/>
    </row>
    <row r="577" spans="4:4" x14ac:dyDescent="0.2">
      <c r="D577" s="226"/>
    </row>
    <row r="578" spans="4:4" x14ac:dyDescent="0.2">
      <c r="D578" s="226"/>
    </row>
    <row r="579" spans="4:4" x14ac:dyDescent="0.2">
      <c r="D579" s="226"/>
    </row>
    <row r="580" spans="4:4" x14ac:dyDescent="0.2">
      <c r="D580" s="226"/>
    </row>
    <row r="581" spans="4:4" x14ac:dyDescent="0.2">
      <c r="D581" s="226"/>
    </row>
    <row r="582" spans="4:4" x14ac:dyDescent="0.2">
      <c r="D582" s="226"/>
    </row>
    <row r="583" spans="4:4" x14ac:dyDescent="0.2">
      <c r="D583" s="226"/>
    </row>
    <row r="584" spans="4:4" x14ac:dyDescent="0.2">
      <c r="D584" s="226"/>
    </row>
    <row r="585" spans="4:4" x14ac:dyDescent="0.2">
      <c r="D585" s="226"/>
    </row>
    <row r="586" spans="4:4" x14ac:dyDescent="0.2">
      <c r="D586" s="226"/>
    </row>
    <row r="587" spans="4:4" x14ac:dyDescent="0.2">
      <c r="D587" s="226"/>
    </row>
    <row r="588" spans="4:4" x14ac:dyDescent="0.2">
      <c r="D588" s="226"/>
    </row>
    <row r="589" spans="4:4" x14ac:dyDescent="0.2">
      <c r="D589" s="226"/>
    </row>
    <row r="590" spans="4:4" x14ac:dyDescent="0.2">
      <c r="D590" s="226"/>
    </row>
    <row r="591" spans="4:4" x14ac:dyDescent="0.2">
      <c r="D591" s="226"/>
    </row>
    <row r="592" spans="4:4" x14ac:dyDescent="0.2">
      <c r="D592" s="226"/>
    </row>
    <row r="593" spans="4:4" x14ac:dyDescent="0.2">
      <c r="D593" s="226"/>
    </row>
    <row r="594" spans="4:4" x14ac:dyDescent="0.2">
      <c r="D594" s="226"/>
    </row>
    <row r="595" spans="4:4" x14ac:dyDescent="0.2">
      <c r="D595" s="226"/>
    </row>
    <row r="596" spans="4:4" x14ac:dyDescent="0.2">
      <c r="D596" s="226"/>
    </row>
    <row r="597" spans="4:4" x14ac:dyDescent="0.2">
      <c r="D597" s="226"/>
    </row>
    <row r="598" spans="4:4" x14ac:dyDescent="0.2">
      <c r="D598" s="226"/>
    </row>
    <row r="599" spans="4:4" x14ac:dyDescent="0.2">
      <c r="D599" s="226"/>
    </row>
    <row r="600" spans="4:4" x14ac:dyDescent="0.2">
      <c r="D600" s="226"/>
    </row>
    <row r="601" spans="4:4" x14ac:dyDescent="0.2">
      <c r="D601" s="226"/>
    </row>
    <row r="602" spans="4:4" x14ac:dyDescent="0.2">
      <c r="D602" s="226"/>
    </row>
    <row r="603" spans="4:4" x14ac:dyDescent="0.2">
      <c r="D603" s="226"/>
    </row>
    <row r="604" spans="4:4" x14ac:dyDescent="0.2">
      <c r="D604" s="226"/>
    </row>
    <row r="605" spans="4:4" x14ac:dyDescent="0.2">
      <c r="D605" s="226"/>
    </row>
    <row r="606" spans="4:4" x14ac:dyDescent="0.2">
      <c r="D606" s="226"/>
    </row>
    <row r="607" spans="4:4" x14ac:dyDescent="0.2">
      <c r="D607" s="226"/>
    </row>
    <row r="608" spans="4:4" x14ac:dyDescent="0.2">
      <c r="D608" s="226"/>
    </row>
    <row r="609" spans="4:4" x14ac:dyDescent="0.2">
      <c r="D609" s="226"/>
    </row>
    <row r="610" spans="4:4" x14ac:dyDescent="0.2">
      <c r="D610" s="226"/>
    </row>
    <row r="611" spans="4:4" x14ac:dyDescent="0.2">
      <c r="D611" s="226"/>
    </row>
    <row r="612" spans="4:4" x14ac:dyDescent="0.2">
      <c r="D612" s="226"/>
    </row>
    <row r="613" spans="4:4" x14ac:dyDescent="0.2">
      <c r="D613" s="226"/>
    </row>
    <row r="614" spans="4:4" x14ac:dyDescent="0.2">
      <c r="D614" s="226"/>
    </row>
    <row r="615" spans="4:4" x14ac:dyDescent="0.2">
      <c r="D615" s="226"/>
    </row>
    <row r="616" spans="4:4" x14ac:dyDescent="0.2">
      <c r="D616" s="226"/>
    </row>
    <row r="617" spans="4:4" x14ac:dyDescent="0.2">
      <c r="D617" s="226"/>
    </row>
    <row r="618" spans="4:4" x14ac:dyDescent="0.2">
      <c r="D618" s="226"/>
    </row>
    <row r="619" spans="4:4" x14ac:dyDescent="0.2">
      <c r="D619" s="226"/>
    </row>
    <row r="620" spans="4:4" x14ac:dyDescent="0.2">
      <c r="D620" s="226"/>
    </row>
    <row r="621" spans="4:4" x14ac:dyDescent="0.2">
      <c r="D621" s="226"/>
    </row>
    <row r="622" spans="4:4" x14ac:dyDescent="0.2">
      <c r="D622" s="226"/>
    </row>
    <row r="623" spans="4:4" x14ac:dyDescent="0.2">
      <c r="D623" s="226"/>
    </row>
    <row r="624" spans="4:4" x14ac:dyDescent="0.2">
      <c r="D624" s="226"/>
    </row>
    <row r="625" spans="4:4" x14ac:dyDescent="0.2">
      <c r="D625" s="226"/>
    </row>
    <row r="626" spans="4:4" x14ac:dyDescent="0.2">
      <c r="D626" s="226"/>
    </row>
    <row r="627" spans="4:4" x14ac:dyDescent="0.2">
      <c r="D627" s="226"/>
    </row>
    <row r="628" spans="4:4" x14ac:dyDescent="0.2">
      <c r="D628" s="226"/>
    </row>
    <row r="629" spans="4:4" x14ac:dyDescent="0.2">
      <c r="D629" s="226"/>
    </row>
    <row r="630" spans="4:4" x14ac:dyDescent="0.2">
      <c r="D630" s="226"/>
    </row>
    <row r="631" spans="4:4" x14ac:dyDescent="0.2">
      <c r="D631" s="226"/>
    </row>
    <row r="632" spans="4:4" x14ac:dyDescent="0.2">
      <c r="D632" s="226"/>
    </row>
    <row r="633" spans="4:4" x14ac:dyDescent="0.2">
      <c r="D633" s="226"/>
    </row>
    <row r="634" spans="4:4" x14ac:dyDescent="0.2">
      <c r="D634" s="226"/>
    </row>
    <row r="635" spans="4:4" x14ac:dyDescent="0.2">
      <c r="D635" s="226"/>
    </row>
    <row r="636" spans="4:4" x14ac:dyDescent="0.2">
      <c r="D636" s="226"/>
    </row>
    <row r="637" spans="4:4" x14ac:dyDescent="0.2">
      <c r="D637" s="226"/>
    </row>
    <row r="638" spans="4:4" x14ac:dyDescent="0.2">
      <c r="D638" s="226"/>
    </row>
    <row r="639" spans="4:4" x14ac:dyDescent="0.2">
      <c r="D639" s="226"/>
    </row>
    <row r="640" spans="4:4" x14ac:dyDescent="0.2">
      <c r="D640" s="226"/>
    </row>
    <row r="641" spans="4:4" x14ac:dyDescent="0.2">
      <c r="D641" s="226"/>
    </row>
    <row r="642" spans="4:4" x14ac:dyDescent="0.2">
      <c r="D642" s="226"/>
    </row>
    <row r="643" spans="4:4" x14ac:dyDescent="0.2">
      <c r="D643" s="226"/>
    </row>
    <row r="644" spans="4:4" x14ac:dyDescent="0.2">
      <c r="D644" s="226"/>
    </row>
    <row r="645" spans="4:4" x14ac:dyDescent="0.2">
      <c r="D645" s="226"/>
    </row>
    <row r="646" spans="4:4" x14ac:dyDescent="0.2">
      <c r="D646" s="226"/>
    </row>
    <row r="647" spans="4:4" x14ac:dyDescent="0.2">
      <c r="D647" s="226"/>
    </row>
    <row r="648" spans="4:4" x14ac:dyDescent="0.2">
      <c r="D648" s="226"/>
    </row>
    <row r="649" spans="4:4" x14ac:dyDescent="0.2">
      <c r="D649" s="226"/>
    </row>
    <row r="650" spans="4:4" x14ac:dyDescent="0.2">
      <c r="D650" s="226"/>
    </row>
    <row r="651" spans="4:4" x14ac:dyDescent="0.2">
      <c r="D651" s="226"/>
    </row>
    <row r="652" spans="4:4" x14ac:dyDescent="0.2">
      <c r="D652" s="226"/>
    </row>
    <row r="653" spans="4:4" x14ac:dyDescent="0.2">
      <c r="D653" s="226"/>
    </row>
    <row r="654" spans="4:4" x14ac:dyDescent="0.2">
      <c r="D654" s="226"/>
    </row>
    <row r="655" spans="4:4" x14ac:dyDescent="0.2">
      <c r="D655" s="226"/>
    </row>
    <row r="656" spans="4:4" x14ac:dyDescent="0.2">
      <c r="D656" s="226"/>
    </row>
    <row r="657" spans="4:4" x14ac:dyDescent="0.2">
      <c r="D657" s="226"/>
    </row>
    <row r="658" spans="4:4" x14ac:dyDescent="0.2">
      <c r="D658" s="226"/>
    </row>
    <row r="659" spans="4:4" x14ac:dyDescent="0.2">
      <c r="D659" s="226"/>
    </row>
    <row r="660" spans="4:4" x14ac:dyDescent="0.2">
      <c r="D660" s="226"/>
    </row>
    <row r="661" spans="4:4" x14ac:dyDescent="0.2">
      <c r="D661" s="226"/>
    </row>
    <row r="662" spans="4:4" x14ac:dyDescent="0.2">
      <c r="D662" s="226"/>
    </row>
    <row r="663" spans="4:4" x14ac:dyDescent="0.2">
      <c r="D663" s="226"/>
    </row>
    <row r="664" spans="4:4" x14ac:dyDescent="0.2">
      <c r="D664" s="226"/>
    </row>
    <row r="665" spans="4:4" x14ac:dyDescent="0.2">
      <c r="D665" s="226"/>
    </row>
    <row r="666" spans="4:4" x14ac:dyDescent="0.2">
      <c r="D666" s="226"/>
    </row>
    <row r="667" spans="4:4" x14ac:dyDescent="0.2">
      <c r="D667" s="226"/>
    </row>
    <row r="668" spans="4:4" x14ac:dyDescent="0.2">
      <c r="D668" s="226"/>
    </row>
    <row r="669" spans="4:4" x14ac:dyDescent="0.2">
      <c r="D669" s="226"/>
    </row>
    <row r="670" spans="4:4" x14ac:dyDescent="0.2">
      <c r="D670" s="226"/>
    </row>
    <row r="671" spans="4:4" x14ac:dyDescent="0.2">
      <c r="D671" s="226"/>
    </row>
    <row r="672" spans="4:4" x14ac:dyDescent="0.2">
      <c r="D672" s="226"/>
    </row>
    <row r="673" spans="4:4" x14ac:dyDescent="0.2">
      <c r="D673" s="226"/>
    </row>
    <row r="674" spans="4:4" x14ac:dyDescent="0.2">
      <c r="D674" s="226"/>
    </row>
    <row r="675" spans="4:4" x14ac:dyDescent="0.2">
      <c r="D675" s="226"/>
    </row>
    <row r="676" spans="4:4" x14ac:dyDescent="0.2">
      <c r="D676" s="226"/>
    </row>
    <row r="677" spans="4:4" x14ac:dyDescent="0.2">
      <c r="D677" s="226"/>
    </row>
    <row r="678" spans="4:4" x14ac:dyDescent="0.2">
      <c r="D678" s="226"/>
    </row>
    <row r="679" spans="4:4" x14ac:dyDescent="0.2">
      <c r="D679" s="226"/>
    </row>
    <row r="680" spans="4:4" x14ac:dyDescent="0.2">
      <c r="D680" s="226"/>
    </row>
    <row r="681" spans="4:4" x14ac:dyDescent="0.2">
      <c r="D681" s="226"/>
    </row>
    <row r="682" spans="4:4" x14ac:dyDescent="0.2">
      <c r="D682" s="226"/>
    </row>
    <row r="683" spans="4:4" x14ac:dyDescent="0.2">
      <c r="D683" s="226"/>
    </row>
    <row r="684" spans="4:4" x14ac:dyDescent="0.2">
      <c r="D684" s="226"/>
    </row>
    <row r="685" spans="4:4" x14ac:dyDescent="0.2">
      <c r="D685" s="226"/>
    </row>
    <row r="686" spans="4:4" x14ac:dyDescent="0.2">
      <c r="D686" s="226"/>
    </row>
    <row r="687" spans="4:4" x14ac:dyDescent="0.2">
      <c r="D687" s="226"/>
    </row>
    <row r="688" spans="4:4" x14ac:dyDescent="0.2">
      <c r="D688" s="226"/>
    </row>
    <row r="689" spans="4:4" x14ac:dyDescent="0.2">
      <c r="D689" s="226"/>
    </row>
    <row r="690" spans="4:4" x14ac:dyDescent="0.2">
      <c r="D690" s="226"/>
    </row>
    <row r="691" spans="4:4" x14ac:dyDescent="0.2">
      <c r="D691" s="226"/>
    </row>
    <row r="692" spans="4:4" x14ac:dyDescent="0.2">
      <c r="D692" s="226"/>
    </row>
    <row r="693" spans="4:4" x14ac:dyDescent="0.2">
      <c r="D693" s="226"/>
    </row>
    <row r="694" spans="4:4" x14ac:dyDescent="0.2">
      <c r="D694" s="226"/>
    </row>
    <row r="695" spans="4:4" x14ac:dyDescent="0.2">
      <c r="D695" s="226"/>
    </row>
    <row r="696" spans="4:4" x14ac:dyDescent="0.2">
      <c r="D696" s="226"/>
    </row>
    <row r="697" spans="4:4" x14ac:dyDescent="0.2">
      <c r="D697" s="226"/>
    </row>
    <row r="698" spans="4:4" x14ac:dyDescent="0.2">
      <c r="D698" s="226"/>
    </row>
    <row r="699" spans="4:4" x14ac:dyDescent="0.2">
      <c r="D699" s="226"/>
    </row>
    <row r="700" spans="4:4" x14ac:dyDescent="0.2">
      <c r="D700" s="226"/>
    </row>
    <row r="701" spans="4:4" x14ac:dyDescent="0.2">
      <c r="D701" s="226"/>
    </row>
    <row r="702" spans="4:4" x14ac:dyDescent="0.2">
      <c r="D702" s="226"/>
    </row>
    <row r="703" spans="4:4" x14ac:dyDescent="0.2">
      <c r="D703" s="226"/>
    </row>
    <row r="704" spans="4:4" x14ac:dyDescent="0.2">
      <c r="D704" s="226"/>
    </row>
    <row r="705" spans="4:4" x14ac:dyDescent="0.2">
      <c r="D705" s="226"/>
    </row>
    <row r="706" spans="4:4" x14ac:dyDescent="0.2">
      <c r="D706" s="226"/>
    </row>
    <row r="707" spans="4:4" x14ac:dyDescent="0.2">
      <c r="D707" s="226"/>
    </row>
    <row r="708" spans="4:4" x14ac:dyDescent="0.2">
      <c r="D708" s="226"/>
    </row>
    <row r="709" spans="4:4" x14ac:dyDescent="0.2">
      <c r="D709" s="226"/>
    </row>
    <row r="710" spans="4:4" x14ac:dyDescent="0.2">
      <c r="D710" s="226"/>
    </row>
    <row r="711" spans="4:4" x14ac:dyDescent="0.2">
      <c r="D711" s="226"/>
    </row>
    <row r="712" spans="4:4" x14ac:dyDescent="0.2">
      <c r="D712" s="226"/>
    </row>
    <row r="713" spans="4:4" x14ac:dyDescent="0.2">
      <c r="D713" s="226"/>
    </row>
    <row r="714" spans="4:4" x14ac:dyDescent="0.2">
      <c r="D714" s="226"/>
    </row>
    <row r="715" spans="4:4" x14ac:dyDescent="0.2">
      <c r="D715" s="226"/>
    </row>
    <row r="716" spans="4:4" x14ac:dyDescent="0.2">
      <c r="D716" s="226"/>
    </row>
    <row r="717" spans="4:4" x14ac:dyDescent="0.2">
      <c r="D717" s="226"/>
    </row>
    <row r="718" spans="4:4" x14ac:dyDescent="0.2">
      <c r="D718" s="226"/>
    </row>
    <row r="719" spans="4:4" x14ac:dyDescent="0.2">
      <c r="D719" s="226"/>
    </row>
    <row r="720" spans="4:4" x14ac:dyDescent="0.2">
      <c r="D720" s="226"/>
    </row>
    <row r="721" spans="4:4" x14ac:dyDescent="0.2">
      <c r="D721" s="226"/>
    </row>
    <row r="722" spans="4:4" x14ac:dyDescent="0.2">
      <c r="D722" s="226"/>
    </row>
    <row r="723" spans="4:4" x14ac:dyDescent="0.2">
      <c r="D723" s="226"/>
    </row>
    <row r="724" spans="4:4" x14ac:dyDescent="0.2">
      <c r="D724" s="226"/>
    </row>
    <row r="725" spans="4:4" x14ac:dyDescent="0.2">
      <c r="D725" s="226"/>
    </row>
    <row r="726" spans="4:4" x14ac:dyDescent="0.2">
      <c r="D726" s="226"/>
    </row>
    <row r="727" spans="4:4" x14ac:dyDescent="0.2">
      <c r="D727" s="226"/>
    </row>
    <row r="728" spans="4:4" x14ac:dyDescent="0.2">
      <c r="D728" s="226"/>
    </row>
    <row r="729" spans="4:4" x14ac:dyDescent="0.2">
      <c r="D729" s="226"/>
    </row>
    <row r="730" spans="4:4" x14ac:dyDescent="0.2">
      <c r="D730" s="226"/>
    </row>
    <row r="731" spans="4:4" x14ac:dyDescent="0.2">
      <c r="D731" s="226"/>
    </row>
    <row r="732" spans="4:4" x14ac:dyDescent="0.2">
      <c r="D732" s="226"/>
    </row>
    <row r="733" spans="4:4" x14ac:dyDescent="0.2">
      <c r="D733" s="226"/>
    </row>
    <row r="734" spans="4:4" x14ac:dyDescent="0.2">
      <c r="D734" s="226"/>
    </row>
    <row r="735" spans="4:4" x14ac:dyDescent="0.2">
      <c r="D735" s="226"/>
    </row>
    <row r="736" spans="4:4" x14ac:dyDescent="0.2">
      <c r="D736" s="226"/>
    </row>
    <row r="737" spans="4:4" x14ac:dyDescent="0.2">
      <c r="D737" s="226"/>
    </row>
    <row r="738" spans="4:4" x14ac:dyDescent="0.2">
      <c r="D738" s="226"/>
    </row>
    <row r="739" spans="4:4" x14ac:dyDescent="0.2">
      <c r="D739" s="226"/>
    </row>
    <row r="740" spans="4:4" x14ac:dyDescent="0.2">
      <c r="D740" s="226"/>
    </row>
    <row r="741" spans="4:4" x14ac:dyDescent="0.2">
      <c r="D741" s="226"/>
    </row>
    <row r="742" spans="4:4" x14ac:dyDescent="0.2">
      <c r="D742" s="226"/>
    </row>
    <row r="743" spans="4:4" x14ac:dyDescent="0.2">
      <c r="D743" s="226"/>
    </row>
    <row r="744" spans="4:4" x14ac:dyDescent="0.2">
      <c r="D744" s="226"/>
    </row>
    <row r="745" spans="4:4" x14ac:dyDescent="0.2">
      <c r="D745" s="226"/>
    </row>
    <row r="746" spans="4:4" x14ac:dyDescent="0.2">
      <c r="D746" s="226"/>
    </row>
    <row r="747" spans="4:4" x14ac:dyDescent="0.2">
      <c r="D747" s="226"/>
    </row>
    <row r="748" spans="4:4" x14ac:dyDescent="0.2">
      <c r="D748" s="226"/>
    </row>
    <row r="749" spans="4:4" x14ac:dyDescent="0.2">
      <c r="D749" s="226"/>
    </row>
    <row r="750" spans="4:4" x14ac:dyDescent="0.2">
      <c r="D750" s="226"/>
    </row>
    <row r="751" spans="4:4" x14ac:dyDescent="0.2">
      <c r="D751" s="226"/>
    </row>
    <row r="752" spans="4:4" x14ac:dyDescent="0.2">
      <c r="D752" s="226"/>
    </row>
    <row r="753" spans="4:4" x14ac:dyDescent="0.2">
      <c r="D753" s="226"/>
    </row>
    <row r="754" spans="4:4" x14ac:dyDescent="0.2">
      <c r="D754" s="226"/>
    </row>
    <row r="755" spans="4:4" x14ac:dyDescent="0.2">
      <c r="D755" s="226"/>
    </row>
    <row r="756" spans="4:4" x14ac:dyDescent="0.2">
      <c r="D756" s="226"/>
    </row>
    <row r="757" spans="4:4" x14ac:dyDescent="0.2">
      <c r="D757" s="226"/>
    </row>
    <row r="758" spans="4:4" x14ac:dyDescent="0.2">
      <c r="D758" s="226"/>
    </row>
    <row r="759" spans="4:4" x14ac:dyDescent="0.2">
      <c r="D759" s="226"/>
    </row>
    <row r="760" spans="4:4" x14ac:dyDescent="0.2">
      <c r="D760" s="226"/>
    </row>
    <row r="761" spans="4:4" x14ac:dyDescent="0.2">
      <c r="D761" s="226"/>
    </row>
    <row r="762" spans="4:4" x14ac:dyDescent="0.2">
      <c r="D762" s="226"/>
    </row>
    <row r="763" spans="4:4" x14ac:dyDescent="0.2">
      <c r="D763" s="226"/>
    </row>
    <row r="764" spans="4:4" x14ac:dyDescent="0.2">
      <c r="D764" s="226"/>
    </row>
    <row r="765" spans="4:4" x14ac:dyDescent="0.2">
      <c r="D765" s="226"/>
    </row>
    <row r="766" spans="4:4" x14ac:dyDescent="0.2">
      <c r="D766" s="226"/>
    </row>
    <row r="767" spans="4:4" x14ac:dyDescent="0.2">
      <c r="D767" s="226"/>
    </row>
    <row r="768" spans="4:4" x14ac:dyDescent="0.2">
      <c r="D768" s="226"/>
    </row>
    <row r="769" spans="4:4" x14ac:dyDescent="0.2">
      <c r="D769" s="226"/>
    </row>
    <row r="770" spans="4:4" x14ac:dyDescent="0.2">
      <c r="D770" s="226"/>
    </row>
    <row r="771" spans="4:4" x14ac:dyDescent="0.2">
      <c r="D771" s="226"/>
    </row>
    <row r="772" spans="4:4" x14ac:dyDescent="0.2">
      <c r="D772" s="226"/>
    </row>
    <row r="773" spans="4:4" x14ac:dyDescent="0.2">
      <c r="D773" s="226"/>
    </row>
    <row r="774" spans="4:4" x14ac:dyDescent="0.2">
      <c r="D774" s="226"/>
    </row>
    <row r="775" spans="4:4" x14ac:dyDescent="0.2">
      <c r="D775" s="226"/>
    </row>
    <row r="776" spans="4:4" x14ac:dyDescent="0.2">
      <c r="D776" s="226"/>
    </row>
    <row r="777" spans="4:4" x14ac:dyDescent="0.2">
      <c r="D777" s="226"/>
    </row>
    <row r="778" spans="4:4" x14ac:dyDescent="0.2">
      <c r="D778" s="226"/>
    </row>
    <row r="779" spans="4:4" x14ac:dyDescent="0.2">
      <c r="D779" s="226"/>
    </row>
    <row r="780" spans="4:4" x14ac:dyDescent="0.2">
      <c r="D780" s="226"/>
    </row>
    <row r="781" spans="4:4" x14ac:dyDescent="0.2">
      <c r="D781" s="226"/>
    </row>
    <row r="782" spans="4:4" x14ac:dyDescent="0.2">
      <c r="D782" s="226"/>
    </row>
    <row r="783" spans="4:4" x14ac:dyDescent="0.2">
      <c r="D783" s="226"/>
    </row>
    <row r="784" spans="4:4" x14ac:dyDescent="0.2">
      <c r="D784" s="226"/>
    </row>
    <row r="785" spans="4:4" x14ac:dyDescent="0.2">
      <c r="D785" s="226"/>
    </row>
    <row r="786" spans="4:4" x14ac:dyDescent="0.2">
      <c r="D786" s="226"/>
    </row>
    <row r="787" spans="4:4" x14ac:dyDescent="0.2">
      <c r="D787" s="226"/>
    </row>
    <row r="788" spans="4:4" x14ac:dyDescent="0.2">
      <c r="D788" s="226"/>
    </row>
    <row r="789" spans="4:4" x14ac:dyDescent="0.2">
      <c r="D789" s="226"/>
    </row>
    <row r="790" spans="4:4" x14ac:dyDescent="0.2">
      <c r="D790" s="226"/>
    </row>
    <row r="791" spans="4:4" x14ac:dyDescent="0.2">
      <c r="D791" s="226"/>
    </row>
    <row r="792" spans="4:4" x14ac:dyDescent="0.2">
      <c r="D792" s="226"/>
    </row>
    <row r="793" spans="4:4" x14ac:dyDescent="0.2">
      <c r="D793" s="226"/>
    </row>
    <row r="794" spans="4:4" x14ac:dyDescent="0.2">
      <c r="D794" s="226"/>
    </row>
    <row r="795" spans="4:4" x14ac:dyDescent="0.2">
      <c r="D795" s="226"/>
    </row>
    <row r="796" spans="4:4" x14ac:dyDescent="0.2">
      <c r="D796" s="226"/>
    </row>
    <row r="797" spans="4:4" x14ac:dyDescent="0.2">
      <c r="D797" s="226"/>
    </row>
    <row r="798" spans="4:4" x14ac:dyDescent="0.2">
      <c r="D798" s="226"/>
    </row>
    <row r="799" spans="4:4" x14ac:dyDescent="0.2">
      <c r="D799" s="226"/>
    </row>
    <row r="800" spans="4:4" x14ac:dyDescent="0.2">
      <c r="D800" s="226"/>
    </row>
    <row r="801" spans="4:4" x14ac:dyDescent="0.2">
      <c r="D801" s="226"/>
    </row>
    <row r="802" spans="4:4" x14ac:dyDescent="0.2">
      <c r="D802" s="226"/>
    </row>
    <row r="803" spans="4:4" x14ac:dyDescent="0.2">
      <c r="D803" s="226"/>
    </row>
    <row r="804" spans="4:4" x14ac:dyDescent="0.2">
      <c r="D804" s="226"/>
    </row>
    <row r="805" spans="4:4" x14ac:dyDescent="0.2">
      <c r="D805" s="226"/>
    </row>
    <row r="806" spans="4:4" x14ac:dyDescent="0.2">
      <c r="D806" s="226"/>
    </row>
    <row r="807" spans="4:4" x14ac:dyDescent="0.2">
      <c r="D807" s="226"/>
    </row>
    <row r="808" spans="4:4" x14ac:dyDescent="0.2">
      <c r="D808" s="226"/>
    </row>
    <row r="809" spans="4:4" x14ac:dyDescent="0.2">
      <c r="D809" s="226"/>
    </row>
    <row r="810" spans="4:4" x14ac:dyDescent="0.2">
      <c r="D810" s="226"/>
    </row>
    <row r="811" spans="4:4" x14ac:dyDescent="0.2">
      <c r="D811" s="226"/>
    </row>
    <row r="812" spans="4:4" x14ac:dyDescent="0.2">
      <c r="D812" s="226"/>
    </row>
    <row r="813" spans="4:4" x14ac:dyDescent="0.2">
      <c r="D813" s="226"/>
    </row>
    <row r="814" spans="4:4" x14ac:dyDescent="0.2">
      <c r="D814" s="226"/>
    </row>
    <row r="815" spans="4:4" x14ac:dyDescent="0.2">
      <c r="D815" s="226"/>
    </row>
    <row r="816" spans="4:4" x14ac:dyDescent="0.2">
      <c r="D816" s="226"/>
    </row>
    <row r="817" spans="4:4" x14ac:dyDescent="0.2">
      <c r="D817" s="226"/>
    </row>
    <row r="818" spans="4:4" x14ac:dyDescent="0.2">
      <c r="D818" s="226"/>
    </row>
    <row r="819" spans="4:4" x14ac:dyDescent="0.2">
      <c r="D819" s="226"/>
    </row>
    <row r="820" spans="4:4" x14ac:dyDescent="0.2">
      <c r="D820" s="226"/>
    </row>
    <row r="821" spans="4:4" x14ac:dyDescent="0.2">
      <c r="D821" s="226"/>
    </row>
    <row r="822" spans="4:4" x14ac:dyDescent="0.2">
      <c r="D822" s="226"/>
    </row>
    <row r="823" spans="4:4" x14ac:dyDescent="0.2">
      <c r="D823" s="226"/>
    </row>
    <row r="824" spans="4:4" x14ac:dyDescent="0.2">
      <c r="D824" s="226"/>
    </row>
    <row r="825" spans="4:4" x14ac:dyDescent="0.2">
      <c r="D825" s="226"/>
    </row>
    <row r="826" spans="4:4" x14ac:dyDescent="0.2">
      <c r="D826" s="226"/>
    </row>
    <row r="827" spans="4:4" x14ac:dyDescent="0.2">
      <c r="D827" s="226"/>
    </row>
    <row r="828" spans="4:4" x14ac:dyDescent="0.2">
      <c r="D828" s="226"/>
    </row>
    <row r="829" spans="4:4" x14ac:dyDescent="0.2">
      <c r="D829" s="226"/>
    </row>
    <row r="830" spans="4:4" x14ac:dyDescent="0.2">
      <c r="D830" s="226"/>
    </row>
    <row r="831" spans="4:4" x14ac:dyDescent="0.2">
      <c r="D831" s="226"/>
    </row>
    <row r="832" spans="4:4" x14ac:dyDescent="0.2">
      <c r="D832" s="226"/>
    </row>
    <row r="833" spans="4:4" x14ac:dyDescent="0.2">
      <c r="D833" s="226"/>
    </row>
    <row r="834" spans="4:4" x14ac:dyDescent="0.2">
      <c r="D834" s="226"/>
    </row>
    <row r="835" spans="4:4" x14ac:dyDescent="0.2">
      <c r="D835" s="226"/>
    </row>
    <row r="836" spans="4:4" x14ac:dyDescent="0.2">
      <c r="D836" s="226"/>
    </row>
    <row r="837" spans="4:4" x14ac:dyDescent="0.2">
      <c r="D837" s="226"/>
    </row>
    <row r="838" spans="4:4" x14ac:dyDescent="0.2">
      <c r="D838" s="226"/>
    </row>
    <row r="839" spans="4:4" x14ac:dyDescent="0.2">
      <c r="D839" s="226"/>
    </row>
    <row r="840" spans="4:4" x14ac:dyDescent="0.2">
      <c r="D840" s="226"/>
    </row>
    <row r="841" spans="4:4" x14ac:dyDescent="0.2">
      <c r="D841" s="226"/>
    </row>
    <row r="842" spans="4:4" x14ac:dyDescent="0.2">
      <c r="D842" s="226"/>
    </row>
    <row r="843" spans="4:4" x14ac:dyDescent="0.2">
      <c r="D843" s="226"/>
    </row>
    <row r="844" spans="4:4" x14ac:dyDescent="0.2">
      <c r="D844" s="226"/>
    </row>
    <row r="845" spans="4:4" x14ac:dyDescent="0.2">
      <c r="D845" s="226"/>
    </row>
    <row r="846" spans="4:4" x14ac:dyDescent="0.2">
      <c r="D846" s="226"/>
    </row>
    <row r="847" spans="4:4" x14ac:dyDescent="0.2">
      <c r="D847" s="226"/>
    </row>
    <row r="848" spans="4:4" x14ac:dyDescent="0.2">
      <c r="D848" s="226"/>
    </row>
    <row r="849" spans="4:4" x14ac:dyDescent="0.2">
      <c r="D849" s="226"/>
    </row>
    <row r="850" spans="4:4" x14ac:dyDescent="0.2">
      <c r="D850" s="226"/>
    </row>
    <row r="851" spans="4:4" x14ac:dyDescent="0.2">
      <c r="D851" s="226"/>
    </row>
    <row r="852" spans="4:4" x14ac:dyDescent="0.2">
      <c r="D852" s="226"/>
    </row>
    <row r="853" spans="4:4" x14ac:dyDescent="0.2">
      <c r="D853" s="226"/>
    </row>
    <row r="854" spans="4:4" x14ac:dyDescent="0.2">
      <c r="D854" s="226"/>
    </row>
    <row r="855" spans="4:4" x14ac:dyDescent="0.2">
      <c r="D855" s="226"/>
    </row>
    <row r="856" spans="4:4" x14ac:dyDescent="0.2">
      <c r="D856" s="226"/>
    </row>
    <row r="857" spans="4:4" x14ac:dyDescent="0.2">
      <c r="D857" s="226"/>
    </row>
    <row r="858" spans="4:4" x14ac:dyDescent="0.2">
      <c r="D858" s="226"/>
    </row>
    <row r="859" spans="4:4" x14ac:dyDescent="0.2">
      <c r="D859" s="226"/>
    </row>
    <row r="860" spans="4:4" x14ac:dyDescent="0.2">
      <c r="D860" s="226"/>
    </row>
    <row r="861" spans="4:4" x14ac:dyDescent="0.2">
      <c r="D861" s="226"/>
    </row>
    <row r="862" spans="4:4" x14ac:dyDescent="0.2">
      <c r="D862" s="226"/>
    </row>
    <row r="863" spans="4:4" x14ac:dyDescent="0.2">
      <c r="D863" s="226"/>
    </row>
    <row r="864" spans="4:4" x14ac:dyDescent="0.2">
      <c r="D864" s="226"/>
    </row>
    <row r="865" spans="4:4" x14ac:dyDescent="0.2">
      <c r="D865" s="226"/>
    </row>
    <row r="866" spans="4:4" x14ac:dyDescent="0.2">
      <c r="D866" s="226"/>
    </row>
    <row r="867" spans="4:4" x14ac:dyDescent="0.2">
      <c r="D867" s="226"/>
    </row>
    <row r="868" spans="4:4" x14ac:dyDescent="0.2">
      <c r="D868" s="226"/>
    </row>
    <row r="869" spans="4:4" x14ac:dyDescent="0.2">
      <c r="D869" s="226"/>
    </row>
    <row r="870" spans="4:4" x14ac:dyDescent="0.2">
      <c r="D870" s="226"/>
    </row>
    <row r="871" spans="4:4" x14ac:dyDescent="0.2">
      <c r="D871" s="226"/>
    </row>
    <row r="872" spans="4:4" x14ac:dyDescent="0.2">
      <c r="D872" s="226"/>
    </row>
    <row r="873" spans="4:4" x14ac:dyDescent="0.2">
      <c r="D873" s="226"/>
    </row>
    <row r="874" spans="4:4" x14ac:dyDescent="0.2">
      <c r="D874" s="226"/>
    </row>
    <row r="875" spans="4:4" x14ac:dyDescent="0.2">
      <c r="D875" s="226"/>
    </row>
    <row r="876" spans="4:4" x14ac:dyDescent="0.2">
      <c r="D876" s="226"/>
    </row>
    <row r="877" spans="4:4" x14ac:dyDescent="0.2">
      <c r="D877" s="226"/>
    </row>
    <row r="878" spans="4:4" x14ac:dyDescent="0.2">
      <c r="D878" s="226"/>
    </row>
    <row r="879" spans="4:4" x14ac:dyDescent="0.2">
      <c r="D879" s="226"/>
    </row>
    <row r="880" spans="4:4" x14ac:dyDescent="0.2">
      <c r="D880" s="226"/>
    </row>
    <row r="881" spans="4:4" x14ac:dyDescent="0.2">
      <c r="D881" s="226"/>
    </row>
    <row r="882" spans="4:4" x14ac:dyDescent="0.2">
      <c r="D882" s="226"/>
    </row>
    <row r="883" spans="4:4" x14ac:dyDescent="0.2">
      <c r="D883" s="226"/>
    </row>
    <row r="884" spans="4:4" x14ac:dyDescent="0.2">
      <c r="D884" s="226"/>
    </row>
    <row r="885" spans="4:4" x14ac:dyDescent="0.2">
      <c r="D885" s="226"/>
    </row>
    <row r="886" spans="4:4" x14ac:dyDescent="0.2">
      <c r="D886" s="226"/>
    </row>
    <row r="887" spans="4:4" x14ac:dyDescent="0.2">
      <c r="D887" s="226"/>
    </row>
    <row r="888" spans="4:4" x14ac:dyDescent="0.2">
      <c r="D888" s="226"/>
    </row>
    <row r="889" spans="4:4" x14ac:dyDescent="0.2">
      <c r="D889" s="226"/>
    </row>
    <row r="890" spans="4:4" x14ac:dyDescent="0.2">
      <c r="D890" s="226"/>
    </row>
    <row r="891" spans="4:4" x14ac:dyDescent="0.2">
      <c r="D891" s="226"/>
    </row>
    <row r="892" spans="4:4" x14ac:dyDescent="0.2">
      <c r="D892" s="226"/>
    </row>
    <row r="893" spans="4:4" x14ac:dyDescent="0.2">
      <c r="D893" s="226"/>
    </row>
    <row r="894" spans="4:4" x14ac:dyDescent="0.2">
      <c r="D894" s="226"/>
    </row>
    <row r="895" spans="4:4" x14ac:dyDescent="0.2">
      <c r="D895" s="226"/>
    </row>
    <row r="896" spans="4:4" x14ac:dyDescent="0.2">
      <c r="D896" s="226"/>
    </row>
    <row r="897" spans="4:4" x14ac:dyDescent="0.2">
      <c r="D897" s="226"/>
    </row>
    <row r="898" spans="4:4" x14ac:dyDescent="0.2">
      <c r="D898" s="226"/>
    </row>
    <row r="899" spans="4:4" x14ac:dyDescent="0.2">
      <c r="D899" s="226"/>
    </row>
    <row r="900" spans="4:4" x14ac:dyDescent="0.2">
      <c r="D900" s="226"/>
    </row>
    <row r="901" spans="4:4" x14ac:dyDescent="0.2">
      <c r="D901" s="226"/>
    </row>
    <row r="902" spans="4:4" x14ac:dyDescent="0.2">
      <c r="D902" s="226"/>
    </row>
    <row r="903" spans="4:4" x14ac:dyDescent="0.2">
      <c r="D903" s="226"/>
    </row>
    <row r="904" spans="4:4" x14ac:dyDescent="0.2">
      <c r="D904" s="226"/>
    </row>
    <row r="905" spans="4:4" x14ac:dyDescent="0.2">
      <c r="D905" s="226"/>
    </row>
    <row r="906" spans="4:4" x14ac:dyDescent="0.2">
      <c r="D906" s="226"/>
    </row>
    <row r="907" spans="4:4" x14ac:dyDescent="0.2">
      <c r="D907" s="226"/>
    </row>
    <row r="908" spans="4:4" x14ac:dyDescent="0.2">
      <c r="D908" s="226"/>
    </row>
    <row r="909" spans="4:4" x14ac:dyDescent="0.2">
      <c r="D909" s="226"/>
    </row>
    <row r="910" spans="4:4" x14ac:dyDescent="0.2">
      <c r="D910" s="226"/>
    </row>
    <row r="911" spans="4:4" x14ac:dyDescent="0.2">
      <c r="D911" s="226"/>
    </row>
    <row r="912" spans="4:4" x14ac:dyDescent="0.2">
      <c r="D912" s="226"/>
    </row>
    <row r="913" spans="4:4" x14ac:dyDescent="0.2">
      <c r="D913" s="226"/>
    </row>
    <row r="914" spans="4:4" x14ac:dyDescent="0.2">
      <c r="D914" s="226"/>
    </row>
    <row r="915" spans="4:4" x14ac:dyDescent="0.2">
      <c r="D915" s="226"/>
    </row>
    <row r="916" spans="4:4" x14ac:dyDescent="0.2">
      <c r="D916" s="226"/>
    </row>
    <row r="917" spans="4:4" x14ac:dyDescent="0.2">
      <c r="D917" s="226"/>
    </row>
    <row r="918" spans="4:4" x14ac:dyDescent="0.2">
      <c r="D918" s="226"/>
    </row>
    <row r="919" spans="4:4" x14ac:dyDescent="0.2">
      <c r="D919" s="226"/>
    </row>
    <row r="920" spans="4:4" x14ac:dyDescent="0.2">
      <c r="D920" s="226"/>
    </row>
    <row r="921" spans="4:4" x14ac:dyDescent="0.2">
      <c r="D921" s="226"/>
    </row>
    <row r="922" spans="4:4" x14ac:dyDescent="0.2">
      <c r="D922" s="226"/>
    </row>
    <row r="923" spans="4:4" x14ac:dyDescent="0.2">
      <c r="D923" s="226"/>
    </row>
    <row r="924" spans="4:4" x14ac:dyDescent="0.2">
      <c r="D924" s="226"/>
    </row>
    <row r="925" spans="4:4" x14ac:dyDescent="0.2">
      <c r="D925" s="226"/>
    </row>
    <row r="926" spans="4:4" x14ac:dyDescent="0.2">
      <c r="D926" s="226"/>
    </row>
    <row r="927" spans="4:4" x14ac:dyDescent="0.2">
      <c r="D927" s="226"/>
    </row>
    <row r="928" spans="4:4" x14ac:dyDescent="0.2">
      <c r="D928" s="226"/>
    </row>
    <row r="929" spans="4:4" x14ac:dyDescent="0.2">
      <c r="D929" s="226"/>
    </row>
    <row r="930" spans="4:4" x14ac:dyDescent="0.2">
      <c r="D930" s="226"/>
    </row>
    <row r="931" spans="4:4" x14ac:dyDescent="0.2">
      <c r="D931" s="226"/>
    </row>
    <row r="932" spans="4:4" x14ac:dyDescent="0.2">
      <c r="D932" s="226"/>
    </row>
    <row r="933" spans="4:4" x14ac:dyDescent="0.2">
      <c r="D933" s="226"/>
    </row>
    <row r="934" spans="4:4" x14ac:dyDescent="0.2">
      <c r="D934" s="226"/>
    </row>
    <row r="935" spans="4:4" x14ac:dyDescent="0.2">
      <c r="D935" s="226"/>
    </row>
    <row r="936" spans="4:4" x14ac:dyDescent="0.2">
      <c r="D936" s="226"/>
    </row>
    <row r="937" spans="4:4" x14ac:dyDescent="0.2">
      <c r="D937" s="226"/>
    </row>
    <row r="938" spans="4:4" x14ac:dyDescent="0.2">
      <c r="D938" s="226"/>
    </row>
    <row r="939" spans="4:4" x14ac:dyDescent="0.2">
      <c r="D939" s="226"/>
    </row>
    <row r="940" spans="4:4" x14ac:dyDescent="0.2">
      <c r="D940" s="226"/>
    </row>
    <row r="941" spans="4:4" x14ac:dyDescent="0.2">
      <c r="D941" s="226"/>
    </row>
    <row r="942" spans="4:4" x14ac:dyDescent="0.2">
      <c r="D942" s="226"/>
    </row>
    <row r="943" spans="4:4" x14ac:dyDescent="0.2">
      <c r="D943" s="226"/>
    </row>
    <row r="944" spans="4:4" x14ac:dyDescent="0.2">
      <c r="D944" s="226"/>
    </row>
    <row r="945" spans="4:4" x14ac:dyDescent="0.2">
      <c r="D945" s="226"/>
    </row>
    <row r="946" spans="4:4" x14ac:dyDescent="0.2">
      <c r="D946" s="226"/>
    </row>
    <row r="947" spans="4:4" x14ac:dyDescent="0.2">
      <c r="D947" s="226"/>
    </row>
    <row r="948" spans="4:4" x14ac:dyDescent="0.2">
      <c r="D948" s="226"/>
    </row>
    <row r="949" spans="4:4" x14ac:dyDescent="0.2">
      <c r="D949" s="226"/>
    </row>
    <row r="950" spans="4:4" x14ac:dyDescent="0.2">
      <c r="D950" s="226"/>
    </row>
    <row r="951" spans="4:4" x14ac:dyDescent="0.2">
      <c r="D951" s="226"/>
    </row>
    <row r="952" spans="4:4" x14ac:dyDescent="0.2">
      <c r="D952" s="226"/>
    </row>
    <row r="953" spans="4:4" x14ac:dyDescent="0.2">
      <c r="D953" s="226"/>
    </row>
    <row r="954" spans="4:4" x14ac:dyDescent="0.2">
      <c r="D954" s="226"/>
    </row>
    <row r="955" spans="4:4" x14ac:dyDescent="0.2">
      <c r="D955" s="226"/>
    </row>
    <row r="956" spans="4:4" x14ac:dyDescent="0.2">
      <c r="D956" s="226"/>
    </row>
    <row r="957" spans="4:4" x14ac:dyDescent="0.2">
      <c r="D957" s="226"/>
    </row>
    <row r="958" spans="4:4" x14ac:dyDescent="0.2">
      <c r="D958" s="226"/>
    </row>
    <row r="959" spans="4:4" x14ac:dyDescent="0.2">
      <c r="D959" s="226"/>
    </row>
    <row r="960" spans="4:4" x14ac:dyDescent="0.2">
      <c r="D960" s="226"/>
    </row>
    <row r="961" spans="4:4" x14ac:dyDescent="0.2">
      <c r="D961" s="226"/>
    </row>
    <row r="962" spans="4:4" x14ac:dyDescent="0.2">
      <c r="D962" s="226"/>
    </row>
    <row r="963" spans="4:4" x14ac:dyDescent="0.2">
      <c r="D963" s="226"/>
    </row>
    <row r="964" spans="4:4" x14ac:dyDescent="0.2">
      <c r="D964" s="226"/>
    </row>
    <row r="965" spans="4:4" x14ac:dyDescent="0.2">
      <c r="D965" s="226"/>
    </row>
    <row r="966" spans="4:4" x14ac:dyDescent="0.2">
      <c r="D966" s="226"/>
    </row>
    <row r="967" spans="4:4" x14ac:dyDescent="0.2">
      <c r="D967" s="226"/>
    </row>
    <row r="968" spans="4:4" x14ac:dyDescent="0.2">
      <c r="D968" s="226"/>
    </row>
    <row r="969" spans="4:4" x14ac:dyDescent="0.2">
      <c r="D969" s="226"/>
    </row>
    <row r="970" spans="4:4" x14ac:dyDescent="0.2">
      <c r="D970" s="226"/>
    </row>
    <row r="971" spans="4:4" x14ac:dyDescent="0.2">
      <c r="D971" s="226"/>
    </row>
    <row r="972" spans="4:4" x14ac:dyDescent="0.2">
      <c r="D972" s="226"/>
    </row>
    <row r="973" spans="4:4" x14ac:dyDescent="0.2">
      <c r="D973" s="226"/>
    </row>
    <row r="974" spans="4:4" x14ac:dyDescent="0.2">
      <c r="D974" s="226"/>
    </row>
    <row r="975" spans="4:4" x14ac:dyDescent="0.2">
      <c r="D975" s="226"/>
    </row>
    <row r="976" spans="4:4" x14ac:dyDescent="0.2">
      <c r="D976" s="226"/>
    </row>
    <row r="977" spans="4:4" x14ac:dyDescent="0.2">
      <c r="D977" s="226"/>
    </row>
    <row r="978" spans="4:4" x14ac:dyDescent="0.2">
      <c r="D978" s="226"/>
    </row>
    <row r="979" spans="4:4" x14ac:dyDescent="0.2">
      <c r="D979" s="226"/>
    </row>
    <row r="980" spans="4:4" x14ac:dyDescent="0.2">
      <c r="D980" s="226"/>
    </row>
    <row r="981" spans="4:4" x14ac:dyDescent="0.2">
      <c r="D981" s="226"/>
    </row>
    <row r="982" spans="4:4" x14ac:dyDescent="0.2">
      <c r="D982" s="226"/>
    </row>
    <row r="983" spans="4:4" x14ac:dyDescent="0.2">
      <c r="D983" s="226"/>
    </row>
    <row r="984" spans="4:4" x14ac:dyDescent="0.2">
      <c r="D984" s="226"/>
    </row>
    <row r="985" spans="4:4" x14ac:dyDescent="0.2">
      <c r="D985" s="226"/>
    </row>
    <row r="986" spans="4:4" x14ac:dyDescent="0.2">
      <c r="D986" s="226"/>
    </row>
    <row r="987" spans="4:4" x14ac:dyDescent="0.2">
      <c r="D987" s="226"/>
    </row>
    <row r="988" spans="4:4" x14ac:dyDescent="0.2">
      <c r="D988" s="226"/>
    </row>
    <row r="989" spans="4:4" x14ac:dyDescent="0.2">
      <c r="D989" s="226"/>
    </row>
    <row r="990" spans="4:4" x14ac:dyDescent="0.2">
      <c r="D990" s="226"/>
    </row>
    <row r="991" spans="4:4" x14ac:dyDescent="0.2">
      <c r="D991" s="226"/>
    </row>
    <row r="992" spans="4:4" x14ac:dyDescent="0.2">
      <c r="D992" s="226"/>
    </row>
    <row r="993" spans="4:4" x14ac:dyDescent="0.2">
      <c r="D993" s="226"/>
    </row>
    <row r="994" spans="4:4" x14ac:dyDescent="0.2">
      <c r="D994" s="226"/>
    </row>
    <row r="995" spans="4:4" x14ac:dyDescent="0.2">
      <c r="D995" s="226"/>
    </row>
    <row r="996" spans="4:4" x14ac:dyDescent="0.2">
      <c r="D996" s="226"/>
    </row>
    <row r="997" spans="4:4" x14ac:dyDescent="0.2">
      <c r="D997" s="226"/>
    </row>
    <row r="998" spans="4:4" x14ac:dyDescent="0.2">
      <c r="D998" s="226"/>
    </row>
    <row r="999" spans="4:4" x14ac:dyDescent="0.2">
      <c r="D999" s="226"/>
    </row>
    <row r="1000" spans="4:4" x14ac:dyDescent="0.2">
      <c r="D1000" s="226"/>
    </row>
    <row r="1001" spans="4:4" x14ac:dyDescent="0.2">
      <c r="D1001" s="226"/>
    </row>
    <row r="1002" spans="4:4" x14ac:dyDescent="0.2">
      <c r="D1002" s="226"/>
    </row>
    <row r="1003" spans="4:4" x14ac:dyDescent="0.2">
      <c r="D1003" s="226"/>
    </row>
    <row r="1004" spans="4:4" x14ac:dyDescent="0.2">
      <c r="D1004" s="226"/>
    </row>
    <row r="1005" spans="4:4" x14ac:dyDescent="0.2">
      <c r="D1005" s="226"/>
    </row>
    <row r="1006" spans="4:4" x14ac:dyDescent="0.2">
      <c r="D1006" s="226"/>
    </row>
    <row r="1007" spans="4:4" x14ac:dyDescent="0.2">
      <c r="D1007" s="226"/>
    </row>
    <row r="1008" spans="4:4" x14ac:dyDescent="0.2">
      <c r="D1008" s="226"/>
    </row>
    <row r="1009" spans="4:4" x14ac:dyDescent="0.2">
      <c r="D1009" s="226"/>
    </row>
    <row r="1010" spans="4:4" x14ac:dyDescent="0.2">
      <c r="D1010" s="226"/>
    </row>
    <row r="1011" spans="4:4" x14ac:dyDescent="0.2">
      <c r="D1011" s="226"/>
    </row>
    <row r="1012" spans="4:4" x14ac:dyDescent="0.2">
      <c r="D1012" s="226"/>
    </row>
    <row r="1013" spans="4:4" x14ac:dyDescent="0.2">
      <c r="D1013" s="226"/>
    </row>
    <row r="1014" spans="4:4" x14ac:dyDescent="0.2">
      <c r="D1014" s="226"/>
    </row>
    <row r="1015" spans="4:4" x14ac:dyDescent="0.2">
      <c r="D1015" s="226"/>
    </row>
    <row r="1016" spans="4:4" x14ac:dyDescent="0.2">
      <c r="D1016" s="226"/>
    </row>
    <row r="1017" spans="4:4" x14ac:dyDescent="0.2">
      <c r="D1017" s="226"/>
    </row>
    <row r="1018" spans="4:4" x14ac:dyDescent="0.2">
      <c r="D1018" s="226"/>
    </row>
    <row r="1019" spans="4:4" x14ac:dyDescent="0.2">
      <c r="D1019" s="226"/>
    </row>
    <row r="1020" spans="4:4" x14ac:dyDescent="0.2">
      <c r="D1020" s="226"/>
    </row>
    <row r="1021" spans="4:4" x14ac:dyDescent="0.2">
      <c r="D1021" s="226"/>
    </row>
    <row r="1022" spans="4:4" x14ac:dyDescent="0.2">
      <c r="D1022" s="226"/>
    </row>
    <row r="1023" spans="4:4" x14ac:dyDescent="0.2">
      <c r="D1023" s="226"/>
    </row>
    <row r="1024" spans="4:4" x14ac:dyDescent="0.2">
      <c r="D1024" s="226"/>
    </row>
    <row r="1025" spans="4:4" x14ac:dyDescent="0.2">
      <c r="D1025" s="226"/>
    </row>
    <row r="1026" spans="4:4" x14ac:dyDescent="0.2">
      <c r="D1026" s="226"/>
    </row>
    <row r="1027" spans="4:4" x14ac:dyDescent="0.2">
      <c r="D1027" s="226"/>
    </row>
    <row r="1028" spans="4:4" x14ac:dyDescent="0.2">
      <c r="D1028" s="226"/>
    </row>
    <row r="1029" spans="4:4" x14ac:dyDescent="0.2">
      <c r="D1029" s="226"/>
    </row>
    <row r="1030" spans="4:4" x14ac:dyDescent="0.2">
      <c r="D1030" s="226"/>
    </row>
    <row r="1031" spans="4:4" x14ac:dyDescent="0.2">
      <c r="D1031" s="226"/>
    </row>
    <row r="1032" spans="4:4" x14ac:dyDescent="0.2">
      <c r="D1032" s="226"/>
    </row>
    <row r="1033" spans="4:4" x14ac:dyDescent="0.2">
      <c r="D1033" s="226"/>
    </row>
    <row r="1034" spans="4:4" x14ac:dyDescent="0.2">
      <c r="D1034" s="226"/>
    </row>
    <row r="1035" spans="4:4" x14ac:dyDescent="0.2">
      <c r="D1035" s="226"/>
    </row>
    <row r="1036" spans="4:4" x14ac:dyDescent="0.2">
      <c r="D1036" s="226"/>
    </row>
    <row r="1037" spans="4:4" x14ac:dyDescent="0.2">
      <c r="D1037" s="226"/>
    </row>
    <row r="1038" spans="4:4" x14ac:dyDescent="0.2">
      <c r="D1038" s="226"/>
    </row>
    <row r="1039" spans="4:4" x14ac:dyDescent="0.2">
      <c r="D1039" s="226"/>
    </row>
    <row r="1040" spans="4:4" x14ac:dyDescent="0.2">
      <c r="D1040" s="226"/>
    </row>
    <row r="1041" spans="4:4" x14ac:dyDescent="0.2">
      <c r="D1041" s="226"/>
    </row>
    <row r="1042" spans="4:4" x14ac:dyDescent="0.2">
      <c r="D1042" s="226"/>
    </row>
    <row r="1043" spans="4:4" x14ac:dyDescent="0.2">
      <c r="D1043" s="226"/>
    </row>
    <row r="1044" spans="4:4" x14ac:dyDescent="0.2">
      <c r="D1044" s="226"/>
    </row>
    <row r="1045" spans="4:4" x14ac:dyDescent="0.2">
      <c r="D1045" s="226"/>
    </row>
    <row r="1046" spans="4:4" x14ac:dyDescent="0.2">
      <c r="D1046" s="226"/>
    </row>
    <row r="1047" spans="4:4" x14ac:dyDescent="0.2">
      <c r="D1047" s="226"/>
    </row>
    <row r="1048" spans="4:4" x14ac:dyDescent="0.2">
      <c r="D1048" s="226"/>
    </row>
    <row r="1049" spans="4:4" x14ac:dyDescent="0.2">
      <c r="D1049" s="226"/>
    </row>
    <row r="1050" spans="4:4" x14ac:dyDescent="0.2">
      <c r="D1050" s="226"/>
    </row>
    <row r="1051" spans="4:4" x14ac:dyDescent="0.2">
      <c r="D1051" s="226"/>
    </row>
    <row r="1052" spans="4:4" x14ac:dyDescent="0.2">
      <c r="D1052" s="226"/>
    </row>
    <row r="1053" spans="4:4" x14ac:dyDescent="0.2">
      <c r="D1053" s="226"/>
    </row>
    <row r="1054" spans="4:4" x14ac:dyDescent="0.2">
      <c r="D1054" s="226"/>
    </row>
    <row r="1055" spans="4:4" x14ac:dyDescent="0.2">
      <c r="D1055" s="226"/>
    </row>
    <row r="1056" spans="4:4" x14ac:dyDescent="0.2">
      <c r="D1056" s="226"/>
    </row>
    <row r="1057" spans="4:4" x14ac:dyDescent="0.2">
      <c r="D1057" s="226"/>
    </row>
    <row r="1058" spans="4:4" x14ac:dyDescent="0.2">
      <c r="D1058" s="226"/>
    </row>
    <row r="1059" spans="4:4" x14ac:dyDescent="0.2">
      <c r="D1059" s="226"/>
    </row>
    <row r="1060" spans="4:4" x14ac:dyDescent="0.2">
      <c r="D1060" s="226"/>
    </row>
    <row r="1061" spans="4:4" x14ac:dyDescent="0.2">
      <c r="D1061" s="226"/>
    </row>
    <row r="1062" spans="4:4" x14ac:dyDescent="0.2">
      <c r="D1062" s="226"/>
    </row>
    <row r="1063" spans="4:4" x14ac:dyDescent="0.2">
      <c r="D1063" s="226"/>
    </row>
    <row r="1064" spans="4:4" x14ac:dyDescent="0.2">
      <c r="D1064" s="226"/>
    </row>
    <row r="1065" spans="4:4" x14ac:dyDescent="0.2">
      <c r="D1065" s="226"/>
    </row>
    <row r="1066" spans="4:4" x14ac:dyDescent="0.2">
      <c r="D1066" s="226"/>
    </row>
    <row r="1067" spans="4:4" x14ac:dyDescent="0.2">
      <c r="D1067" s="226"/>
    </row>
    <row r="1068" spans="4:4" x14ac:dyDescent="0.2">
      <c r="D1068" s="226"/>
    </row>
    <row r="1069" spans="4:4" x14ac:dyDescent="0.2">
      <c r="D1069" s="226"/>
    </row>
    <row r="1070" spans="4:4" x14ac:dyDescent="0.2">
      <c r="D1070" s="226"/>
    </row>
    <row r="1071" spans="4:4" x14ac:dyDescent="0.2">
      <c r="D1071" s="226"/>
    </row>
    <row r="1072" spans="4:4" x14ac:dyDescent="0.2">
      <c r="D1072" s="226"/>
    </row>
    <row r="1073" spans="4:4" x14ac:dyDescent="0.2">
      <c r="D1073" s="226"/>
    </row>
    <row r="1074" spans="4:4" x14ac:dyDescent="0.2">
      <c r="D1074" s="226"/>
    </row>
    <row r="1075" spans="4:4" x14ac:dyDescent="0.2">
      <c r="D1075" s="226"/>
    </row>
    <row r="1076" spans="4:4" x14ac:dyDescent="0.2">
      <c r="D1076" s="226"/>
    </row>
    <row r="1077" spans="4:4" x14ac:dyDescent="0.2">
      <c r="D1077" s="226"/>
    </row>
    <row r="1078" spans="4:4" x14ac:dyDescent="0.2">
      <c r="D1078" s="226"/>
    </row>
    <row r="1079" spans="4:4" x14ac:dyDescent="0.2">
      <c r="D1079" s="226"/>
    </row>
    <row r="1080" spans="4:4" x14ac:dyDescent="0.2">
      <c r="D1080" s="226"/>
    </row>
    <row r="1081" spans="4:4" x14ac:dyDescent="0.2">
      <c r="D1081" s="226"/>
    </row>
    <row r="1082" spans="4:4" x14ac:dyDescent="0.2">
      <c r="D1082" s="226"/>
    </row>
    <row r="1083" spans="4:4" x14ac:dyDescent="0.2">
      <c r="D1083" s="226"/>
    </row>
    <row r="1084" spans="4:4" x14ac:dyDescent="0.2">
      <c r="D1084" s="226"/>
    </row>
    <row r="1085" spans="4:4" x14ac:dyDescent="0.2">
      <c r="D1085" s="226"/>
    </row>
    <row r="1086" spans="4:4" x14ac:dyDescent="0.2">
      <c r="D1086" s="226"/>
    </row>
    <row r="1087" spans="4:4" x14ac:dyDescent="0.2">
      <c r="D1087" s="226"/>
    </row>
    <row r="1088" spans="4:4" x14ac:dyDescent="0.2">
      <c r="D1088" s="226"/>
    </row>
    <row r="1089" spans="4:4" x14ac:dyDescent="0.2">
      <c r="D1089" s="226"/>
    </row>
    <row r="1090" spans="4:4" x14ac:dyDescent="0.2">
      <c r="D1090" s="226"/>
    </row>
    <row r="1091" spans="4:4" x14ac:dyDescent="0.2">
      <c r="D1091" s="226"/>
    </row>
    <row r="1092" spans="4:4" x14ac:dyDescent="0.2">
      <c r="D1092" s="226"/>
    </row>
    <row r="1093" spans="4:4" x14ac:dyDescent="0.2">
      <c r="D1093" s="226"/>
    </row>
    <row r="1094" spans="4:4" x14ac:dyDescent="0.2">
      <c r="D1094" s="226"/>
    </row>
    <row r="1095" spans="4:4" x14ac:dyDescent="0.2">
      <c r="D1095" s="226"/>
    </row>
    <row r="1096" spans="4:4" x14ac:dyDescent="0.2">
      <c r="D1096" s="226"/>
    </row>
    <row r="1097" spans="4:4" x14ac:dyDescent="0.2">
      <c r="D1097" s="226"/>
    </row>
    <row r="1098" spans="4:4" x14ac:dyDescent="0.2">
      <c r="D1098" s="226"/>
    </row>
    <row r="1099" spans="4:4" x14ac:dyDescent="0.2">
      <c r="D1099" s="226"/>
    </row>
    <row r="1100" spans="4:4" x14ac:dyDescent="0.2">
      <c r="D1100" s="226"/>
    </row>
    <row r="1101" spans="4:4" x14ac:dyDescent="0.2">
      <c r="D1101" s="226"/>
    </row>
    <row r="1102" spans="4:4" x14ac:dyDescent="0.2">
      <c r="D1102" s="226"/>
    </row>
    <row r="1103" spans="4:4" x14ac:dyDescent="0.2">
      <c r="D1103" s="226"/>
    </row>
    <row r="1104" spans="4:4" x14ac:dyDescent="0.2">
      <c r="D1104" s="226"/>
    </row>
    <row r="1105" spans="4:4" x14ac:dyDescent="0.2">
      <c r="D1105" s="226"/>
    </row>
    <row r="1106" spans="4:4" x14ac:dyDescent="0.2">
      <c r="D1106" s="226"/>
    </row>
    <row r="1107" spans="4:4" x14ac:dyDescent="0.2">
      <c r="D1107" s="226"/>
    </row>
    <row r="1108" spans="4:4" x14ac:dyDescent="0.2">
      <c r="D1108" s="226"/>
    </row>
    <row r="1109" spans="4:4" x14ac:dyDescent="0.2">
      <c r="D1109" s="226"/>
    </row>
    <row r="1110" spans="4:4" x14ac:dyDescent="0.2">
      <c r="D1110" s="226"/>
    </row>
    <row r="1111" spans="4:4" x14ac:dyDescent="0.2">
      <c r="D1111" s="226"/>
    </row>
    <row r="1112" spans="4:4" x14ac:dyDescent="0.2">
      <c r="D1112" s="226"/>
    </row>
    <row r="1113" spans="4:4" x14ac:dyDescent="0.2">
      <c r="D1113" s="226"/>
    </row>
    <row r="1114" spans="4:4" x14ac:dyDescent="0.2">
      <c r="D1114" s="226"/>
    </row>
    <row r="1115" spans="4:4" x14ac:dyDescent="0.2">
      <c r="D1115" s="226"/>
    </row>
    <row r="1116" spans="4:4" x14ac:dyDescent="0.2">
      <c r="D1116" s="226"/>
    </row>
    <row r="1117" spans="4:4" x14ac:dyDescent="0.2">
      <c r="D1117" s="226"/>
    </row>
    <row r="1118" spans="4:4" x14ac:dyDescent="0.2">
      <c r="D1118" s="226"/>
    </row>
    <row r="1119" spans="4:4" x14ac:dyDescent="0.2">
      <c r="D1119" s="226"/>
    </row>
    <row r="1120" spans="4:4" x14ac:dyDescent="0.2">
      <c r="D1120" s="226"/>
    </row>
    <row r="1121" spans="4:4" x14ac:dyDescent="0.2">
      <c r="D1121" s="226"/>
    </row>
    <row r="1122" spans="4:4" x14ac:dyDescent="0.2">
      <c r="D1122" s="226"/>
    </row>
    <row r="1123" spans="4:4" x14ac:dyDescent="0.2">
      <c r="D1123" s="226"/>
    </row>
    <row r="1124" spans="4:4" x14ac:dyDescent="0.2">
      <c r="D1124" s="226"/>
    </row>
    <row r="1125" spans="4:4" x14ac:dyDescent="0.2">
      <c r="D1125" s="226"/>
    </row>
    <row r="1126" spans="4:4" x14ac:dyDescent="0.2">
      <c r="D1126" s="226"/>
    </row>
    <row r="1127" spans="4:4" x14ac:dyDescent="0.2">
      <c r="D1127" s="226"/>
    </row>
    <row r="1128" spans="4:4" x14ac:dyDescent="0.2">
      <c r="D1128" s="226"/>
    </row>
    <row r="1129" spans="4:4" x14ac:dyDescent="0.2">
      <c r="D1129" s="226"/>
    </row>
    <row r="1130" spans="4:4" x14ac:dyDescent="0.2">
      <c r="D1130" s="226"/>
    </row>
    <row r="1131" spans="4:4" x14ac:dyDescent="0.2">
      <c r="D1131" s="226"/>
    </row>
    <row r="1132" spans="4:4" x14ac:dyDescent="0.2">
      <c r="D1132" s="226"/>
    </row>
    <row r="1133" spans="4:4" x14ac:dyDescent="0.2">
      <c r="D1133" s="226"/>
    </row>
    <row r="1134" spans="4:4" x14ac:dyDescent="0.2">
      <c r="D1134" s="226"/>
    </row>
    <row r="1135" spans="4:4" x14ac:dyDescent="0.2">
      <c r="D1135" s="226"/>
    </row>
    <row r="1136" spans="4:4" x14ac:dyDescent="0.2">
      <c r="D1136" s="226"/>
    </row>
    <row r="1137" spans="4:4" x14ac:dyDescent="0.2">
      <c r="D1137" s="226"/>
    </row>
    <row r="1138" spans="4:4" x14ac:dyDescent="0.2">
      <c r="D1138" s="226"/>
    </row>
    <row r="1139" spans="4:4" x14ac:dyDescent="0.2">
      <c r="D1139" s="226"/>
    </row>
    <row r="1140" spans="4:4" x14ac:dyDescent="0.2">
      <c r="D1140" s="226"/>
    </row>
    <row r="1141" spans="4:4" x14ac:dyDescent="0.2">
      <c r="D1141" s="226"/>
    </row>
    <row r="1142" spans="4:4" x14ac:dyDescent="0.2">
      <c r="D1142" s="226"/>
    </row>
    <row r="1143" spans="4:4" x14ac:dyDescent="0.2">
      <c r="D1143" s="226"/>
    </row>
    <row r="1144" spans="4:4" x14ac:dyDescent="0.2">
      <c r="D1144" s="226"/>
    </row>
    <row r="1145" spans="4:4" x14ac:dyDescent="0.2">
      <c r="D1145" s="226"/>
    </row>
    <row r="1146" spans="4:4" x14ac:dyDescent="0.2">
      <c r="D1146" s="226"/>
    </row>
    <row r="1147" spans="4:4" x14ac:dyDescent="0.2">
      <c r="D1147" s="226"/>
    </row>
    <row r="1148" spans="4:4" x14ac:dyDescent="0.2">
      <c r="D1148" s="226"/>
    </row>
    <row r="1149" spans="4:4" x14ac:dyDescent="0.2">
      <c r="D1149" s="226"/>
    </row>
    <row r="1150" spans="4:4" x14ac:dyDescent="0.2">
      <c r="D1150" s="226"/>
    </row>
    <row r="1151" spans="4:4" x14ac:dyDescent="0.2">
      <c r="D1151" s="226"/>
    </row>
    <row r="1152" spans="4:4" x14ac:dyDescent="0.2">
      <c r="D1152" s="226"/>
    </row>
    <row r="1153" spans="4:4" x14ac:dyDescent="0.2">
      <c r="D1153" s="226"/>
    </row>
    <row r="1154" spans="4:4" x14ac:dyDescent="0.2">
      <c r="D1154" s="226"/>
    </row>
    <row r="1155" spans="4:4" x14ac:dyDescent="0.2">
      <c r="D1155" s="226"/>
    </row>
    <row r="1156" spans="4:4" x14ac:dyDescent="0.2">
      <c r="D1156" s="226"/>
    </row>
    <row r="1157" spans="4:4" x14ac:dyDescent="0.2">
      <c r="D1157" s="226"/>
    </row>
    <row r="1158" spans="4:4" x14ac:dyDescent="0.2">
      <c r="D1158" s="226"/>
    </row>
    <row r="1159" spans="4:4" x14ac:dyDescent="0.2">
      <c r="D1159" s="226"/>
    </row>
    <row r="1160" spans="4:4" x14ac:dyDescent="0.2">
      <c r="D1160" s="226"/>
    </row>
    <row r="1161" spans="4:4" x14ac:dyDescent="0.2">
      <c r="D1161" s="226"/>
    </row>
    <row r="1162" spans="4:4" x14ac:dyDescent="0.2">
      <c r="D1162" s="226"/>
    </row>
    <row r="1163" spans="4:4" x14ac:dyDescent="0.2">
      <c r="D1163" s="226"/>
    </row>
    <row r="1164" spans="4:4" x14ac:dyDescent="0.2">
      <c r="D1164" s="226"/>
    </row>
    <row r="1165" spans="4:4" x14ac:dyDescent="0.2">
      <c r="D1165" s="226"/>
    </row>
    <row r="1166" spans="4:4" x14ac:dyDescent="0.2">
      <c r="D1166" s="226"/>
    </row>
    <row r="1167" spans="4:4" x14ac:dyDescent="0.2">
      <c r="D1167" s="226"/>
    </row>
    <row r="1168" spans="4:4" x14ac:dyDescent="0.2">
      <c r="D1168" s="226"/>
    </row>
    <row r="1169" spans="4:4" x14ac:dyDescent="0.2">
      <c r="D1169" s="226"/>
    </row>
    <row r="1170" spans="4:4" x14ac:dyDescent="0.2">
      <c r="D1170" s="226"/>
    </row>
    <row r="1171" spans="4:4" x14ac:dyDescent="0.2">
      <c r="D1171" s="226"/>
    </row>
    <row r="1172" spans="4:4" x14ac:dyDescent="0.2">
      <c r="D1172" s="226"/>
    </row>
    <row r="1173" spans="4:4" x14ac:dyDescent="0.2">
      <c r="D1173" s="226"/>
    </row>
    <row r="1174" spans="4:4" x14ac:dyDescent="0.2">
      <c r="D1174" s="226"/>
    </row>
    <row r="1175" spans="4:4" x14ac:dyDescent="0.2">
      <c r="D1175" s="226"/>
    </row>
    <row r="1176" spans="4:4" x14ac:dyDescent="0.2">
      <c r="D1176" s="226"/>
    </row>
    <row r="1177" spans="4:4" x14ac:dyDescent="0.2">
      <c r="D1177" s="226"/>
    </row>
    <row r="1178" spans="4:4" x14ac:dyDescent="0.2">
      <c r="D1178" s="226"/>
    </row>
    <row r="1179" spans="4:4" x14ac:dyDescent="0.2">
      <c r="D1179" s="226"/>
    </row>
    <row r="1180" spans="4:4" x14ac:dyDescent="0.2">
      <c r="D1180" s="226"/>
    </row>
    <row r="1181" spans="4:4" x14ac:dyDescent="0.2">
      <c r="D1181" s="226"/>
    </row>
    <row r="1182" spans="4:4" x14ac:dyDescent="0.2">
      <c r="D1182" s="226"/>
    </row>
    <row r="1183" spans="4:4" x14ac:dyDescent="0.2">
      <c r="D1183" s="226"/>
    </row>
    <row r="1184" spans="4:4" x14ac:dyDescent="0.2">
      <c r="D1184" s="226"/>
    </row>
    <row r="1185" spans="4:4" x14ac:dyDescent="0.2">
      <c r="D1185" s="226"/>
    </row>
    <row r="1186" spans="4:4" x14ac:dyDescent="0.2">
      <c r="D1186" s="226"/>
    </row>
    <row r="1187" spans="4:4" x14ac:dyDescent="0.2">
      <c r="D1187" s="226"/>
    </row>
    <row r="1188" spans="4:4" x14ac:dyDescent="0.2">
      <c r="D1188" s="226"/>
    </row>
    <row r="1189" spans="4:4" x14ac:dyDescent="0.2">
      <c r="D1189" s="226"/>
    </row>
    <row r="1190" spans="4:4" x14ac:dyDescent="0.2">
      <c r="D1190" s="226"/>
    </row>
    <row r="1191" spans="4:4" x14ac:dyDescent="0.2">
      <c r="D1191" s="226"/>
    </row>
    <row r="1192" spans="4:4" x14ac:dyDescent="0.2">
      <c r="D1192" s="226"/>
    </row>
    <row r="1193" spans="4:4" x14ac:dyDescent="0.2">
      <c r="D1193" s="226"/>
    </row>
    <row r="1194" spans="4:4" x14ac:dyDescent="0.2">
      <c r="D1194" s="226"/>
    </row>
    <row r="1195" spans="4:4" x14ac:dyDescent="0.2">
      <c r="D1195" s="226"/>
    </row>
    <row r="1196" spans="4:4" x14ac:dyDescent="0.2">
      <c r="D1196" s="226"/>
    </row>
    <row r="1197" spans="4:4" x14ac:dyDescent="0.2">
      <c r="D1197" s="226"/>
    </row>
    <row r="1198" spans="4:4" x14ac:dyDescent="0.2">
      <c r="D1198" s="226"/>
    </row>
    <row r="1199" spans="4:4" x14ac:dyDescent="0.2">
      <c r="D1199" s="226"/>
    </row>
    <row r="1200" spans="4:4" x14ac:dyDescent="0.2">
      <c r="D1200" s="226"/>
    </row>
    <row r="1201" spans="4:4" x14ac:dyDescent="0.2">
      <c r="D1201" s="226"/>
    </row>
    <row r="1202" spans="4:4" x14ac:dyDescent="0.2">
      <c r="D1202" s="226"/>
    </row>
    <row r="1203" spans="4:4" x14ac:dyDescent="0.2">
      <c r="D1203" s="226"/>
    </row>
    <row r="1204" spans="4:4" x14ac:dyDescent="0.2">
      <c r="D1204" s="226"/>
    </row>
    <row r="1205" spans="4:4" x14ac:dyDescent="0.2">
      <c r="D1205" s="226"/>
    </row>
    <row r="1206" spans="4:4" x14ac:dyDescent="0.2">
      <c r="D1206" s="226"/>
    </row>
    <row r="1207" spans="4:4" x14ac:dyDescent="0.2">
      <c r="D1207" s="226"/>
    </row>
    <row r="1208" spans="4:4" x14ac:dyDescent="0.2">
      <c r="D1208" s="226"/>
    </row>
    <row r="1209" spans="4:4" x14ac:dyDescent="0.2">
      <c r="D1209" s="226"/>
    </row>
    <row r="1210" spans="4:4" x14ac:dyDescent="0.2">
      <c r="D1210" s="226"/>
    </row>
    <row r="1211" spans="4:4" x14ac:dyDescent="0.2">
      <c r="D1211" s="226"/>
    </row>
    <row r="1212" spans="4:4" x14ac:dyDescent="0.2">
      <c r="D1212" s="226"/>
    </row>
    <row r="1213" spans="4:4" x14ac:dyDescent="0.2">
      <c r="D1213" s="226"/>
    </row>
    <row r="1214" spans="4:4" x14ac:dyDescent="0.2">
      <c r="D1214" s="226"/>
    </row>
    <row r="1215" spans="4:4" x14ac:dyDescent="0.2">
      <c r="D1215" s="226"/>
    </row>
    <row r="1216" spans="4:4" x14ac:dyDescent="0.2">
      <c r="D1216" s="226"/>
    </row>
    <row r="1217" spans="4:4" x14ac:dyDescent="0.2">
      <c r="D1217" s="226"/>
    </row>
    <row r="1218" spans="4:4" x14ac:dyDescent="0.2">
      <c r="D1218" s="226"/>
    </row>
    <row r="1219" spans="4:4" x14ac:dyDescent="0.2">
      <c r="D1219" s="226"/>
    </row>
    <row r="1220" spans="4:4" x14ac:dyDescent="0.2">
      <c r="D1220" s="226"/>
    </row>
    <row r="1221" spans="4:4" x14ac:dyDescent="0.2">
      <c r="D1221" s="226"/>
    </row>
    <row r="1222" spans="4:4" x14ac:dyDescent="0.2">
      <c r="D1222" s="226"/>
    </row>
    <row r="1223" spans="4:4" x14ac:dyDescent="0.2">
      <c r="D1223" s="226"/>
    </row>
    <row r="1224" spans="4:4" x14ac:dyDescent="0.2">
      <c r="D1224" s="226"/>
    </row>
    <row r="1225" spans="4:4" x14ac:dyDescent="0.2">
      <c r="D1225" s="226"/>
    </row>
    <row r="1226" spans="4:4" x14ac:dyDescent="0.2">
      <c r="D1226" s="226"/>
    </row>
    <row r="1227" spans="4:4" x14ac:dyDescent="0.2">
      <c r="D1227" s="226"/>
    </row>
    <row r="1228" spans="4:4" x14ac:dyDescent="0.2">
      <c r="D1228" s="226"/>
    </row>
    <row r="1229" spans="4:4" x14ac:dyDescent="0.2">
      <c r="D1229" s="226"/>
    </row>
    <row r="1230" spans="4:4" x14ac:dyDescent="0.2">
      <c r="D1230" s="226"/>
    </row>
    <row r="1231" spans="4:4" x14ac:dyDescent="0.2">
      <c r="D1231" s="226"/>
    </row>
    <row r="1232" spans="4:4" x14ac:dyDescent="0.2">
      <c r="D1232" s="226"/>
    </row>
    <row r="1233" spans="4:4" x14ac:dyDescent="0.2">
      <c r="D1233" s="226"/>
    </row>
    <row r="1234" spans="4:4" x14ac:dyDescent="0.2">
      <c r="D1234" s="226"/>
    </row>
    <row r="1235" spans="4:4" x14ac:dyDescent="0.2">
      <c r="D1235" s="226"/>
    </row>
    <row r="1236" spans="4:4" x14ac:dyDescent="0.2">
      <c r="D1236" s="226"/>
    </row>
    <row r="1237" spans="4:4" x14ac:dyDescent="0.2">
      <c r="D1237" s="226"/>
    </row>
    <row r="1238" spans="4:4" x14ac:dyDescent="0.2">
      <c r="D1238" s="226"/>
    </row>
    <row r="1239" spans="4:4" x14ac:dyDescent="0.2">
      <c r="D1239" s="226"/>
    </row>
    <row r="1240" spans="4:4" x14ac:dyDescent="0.2">
      <c r="D1240" s="226"/>
    </row>
    <row r="1241" spans="4:4" x14ac:dyDescent="0.2">
      <c r="D1241" s="226"/>
    </row>
    <row r="1242" spans="4:4" x14ac:dyDescent="0.2">
      <c r="D1242" s="226"/>
    </row>
    <row r="1243" spans="4:4" x14ac:dyDescent="0.2">
      <c r="D1243" s="226"/>
    </row>
    <row r="1244" spans="4:4" x14ac:dyDescent="0.2">
      <c r="D1244" s="226"/>
    </row>
    <row r="1245" spans="4:4" x14ac:dyDescent="0.2">
      <c r="D1245" s="226"/>
    </row>
    <row r="1246" spans="4:4" x14ac:dyDescent="0.2">
      <c r="D1246" s="226"/>
    </row>
    <row r="1247" spans="4:4" x14ac:dyDescent="0.2">
      <c r="D1247" s="226"/>
    </row>
    <row r="1248" spans="4:4" x14ac:dyDescent="0.2">
      <c r="D1248" s="226"/>
    </row>
    <row r="1249" spans="4:4" x14ac:dyDescent="0.2">
      <c r="D1249" s="226"/>
    </row>
    <row r="1250" spans="4:4" x14ac:dyDescent="0.2">
      <c r="D1250" s="226"/>
    </row>
    <row r="1251" spans="4:4" x14ac:dyDescent="0.2">
      <c r="D1251" s="226"/>
    </row>
    <row r="1252" spans="4:4" x14ac:dyDescent="0.2">
      <c r="D1252" s="226"/>
    </row>
    <row r="1253" spans="4:4" x14ac:dyDescent="0.2">
      <c r="D1253" s="226"/>
    </row>
    <row r="1254" spans="4:4" x14ac:dyDescent="0.2">
      <c r="D1254" s="226"/>
    </row>
    <row r="1255" spans="4:4" x14ac:dyDescent="0.2">
      <c r="D1255" s="226"/>
    </row>
    <row r="1256" spans="4:4" x14ac:dyDescent="0.2">
      <c r="D1256" s="226"/>
    </row>
    <row r="1257" spans="4:4" x14ac:dyDescent="0.2">
      <c r="D1257" s="226"/>
    </row>
    <row r="1258" spans="4:4" x14ac:dyDescent="0.2">
      <c r="D1258" s="226"/>
    </row>
    <row r="1259" spans="4:4" x14ac:dyDescent="0.2">
      <c r="D1259" s="226"/>
    </row>
    <row r="1260" spans="4:4" x14ac:dyDescent="0.2">
      <c r="D1260" s="226"/>
    </row>
    <row r="1261" spans="4:4" x14ac:dyDescent="0.2">
      <c r="D1261" s="226"/>
    </row>
    <row r="1262" spans="4:4" x14ac:dyDescent="0.2">
      <c r="D1262" s="226"/>
    </row>
    <row r="1263" spans="4:4" x14ac:dyDescent="0.2">
      <c r="D1263" s="226"/>
    </row>
    <row r="1264" spans="4:4" x14ac:dyDescent="0.2">
      <c r="D1264" s="226"/>
    </row>
    <row r="1265" spans="4:4" x14ac:dyDescent="0.2">
      <c r="D1265" s="226"/>
    </row>
    <row r="1266" spans="4:4" x14ac:dyDescent="0.2">
      <c r="D1266" s="226"/>
    </row>
    <row r="1267" spans="4:4" x14ac:dyDescent="0.2">
      <c r="D1267" s="226"/>
    </row>
    <row r="1268" spans="4:4" x14ac:dyDescent="0.2">
      <c r="D1268" s="226"/>
    </row>
    <row r="1269" spans="4:4" x14ac:dyDescent="0.2">
      <c r="D1269" s="226"/>
    </row>
    <row r="1270" spans="4:4" x14ac:dyDescent="0.2">
      <c r="D1270" s="226"/>
    </row>
    <row r="1271" spans="4:4" x14ac:dyDescent="0.2">
      <c r="D1271" s="226"/>
    </row>
    <row r="1272" spans="4:4" x14ac:dyDescent="0.2">
      <c r="D1272" s="226"/>
    </row>
    <row r="1273" spans="4:4" x14ac:dyDescent="0.2">
      <c r="D1273" s="226"/>
    </row>
    <row r="1274" spans="4:4" x14ac:dyDescent="0.2">
      <c r="D1274" s="226"/>
    </row>
    <row r="1275" spans="4:4" x14ac:dyDescent="0.2">
      <c r="D1275" s="226"/>
    </row>
    <row r="1276" spans="4:4" x14ac:dyDescent="0.2">
      <c r="D1276" s="226"/>
    </row>
    <row r="1277" spans="4:4" x14ac:dyDescent="0.2">
      <c r="D1277" s="226"/>
    </row>
    <row r="1278" spans="4:4" x14ac:dyDescent="0.2">
      <c r="D1278" s="226"/>
    </row>
    <row r="1279" spans="4:4" x14ac:dyDescent="0.2">
      <c r="D1279" s="226"/>
    </row>
    <row r="1280" spans="4:4" x14ac:dyDescent="0.2">
      <c r="D1280" s="226"/>
    </row>
    <row r="1281" spans="4:4" x14ac:dyDescent="0.2">
      <c r="D1281" s="226"/>
    </row>
    <row r="1282" spans="4:4" x14ac:dyDescent="0.2">
      <c r="D1282" s="226"/>
    </row>
    <row r="1283" spans="4:4" x14ac:dyDescent="0.2">
      <c r="D1283" s="226"/>
    </row>
    <row r="1284" spans="4:4" x14ac:dyDescent="0.2">
      <c r="D1284" s="226"/>
    </row>
    <row r="1285" spans="4:4" x14ac:dyDescent="0.2">
      <c r="D1285" s="226"/>
    </row>
    <row r="1286" spans="4:4" x14ac:dyDescent="0.2">
      <c r="D1286" s="226"/>
    </row>
    <row r="1287" spans="4:4" x14ac:dyDescent="0.2">
      <c r="D1287" s="226"/>
    </row>
    <row r="1288" spans="4:4" x14ac:dyDescent="0.2">
      <c r="D1288" s="226"/>
    </row>
    <row r="1289" spans="4:4" x14ac:dyDescent="0.2">
      <c r="D1289" s="226"/>
    </row>
    <row r="1290" spans="4:4" x14ac:dyDescent="0.2">
      <c r="D1290" s="226"/>
    </row>
    <row r="1291" spans="4:4" x14ac:dyDescent="0.2">
      <c r="D1291" s="226"/>
    </row>
    <row r="1292" spans="4:4" x14ac:dyDescent="0.2">
      <c r="D1292" s="226"/>
    </row>
    <row r="1293" spans="4:4" x14ac:dyDescent="0.2">
      <c r="D1293" s="226"/>
    </row>
    <row r="1294" spans="4:4" x14ac:dyDescent="0.2">
      <c r="D1294" s="226"/>
    </row>
    <row r="1295" spans="4:4" x14ac:dyDescent="0.2">
      <c r="D1295" s="226"/>
    </row>
    <row r="1296" spans="4:4" x14ac:dyDescent="0.2">
      <c r="D1296" s="226"/>
    </row>
    <row r="1297" spans="4:4" x14ac:dyDescent="0.2">
      <c r="D1297" s="226"/>
    </row>
    <row r="1298" spans="4:4" x14ac:dyDescent="0.2">
      <c r="D1298" s="226"/>
    </row>
    <row r="1299" spans="4:4" x14ac:dyDescent="0.2">
      <c r="D1299" s="226"/>
    </row>
    <row r="1300" spans="4:4" x14ac:dyDescent="0.2">
      <c r="D1300" s="226"/>
    </row>
    <row r="1301" spans="4:4" x14ac:dyDescent="0.2">
      <c r="D1301" s="226"/>
    </row>
    <row r="1302" spans="4:4" x14ac:dyDescent="0.2">
      <c r="D1302" s="226"/>
    </row>
    <row r="1303" spans="4:4" x14ac:dyDescent="0.2">
      <c r="D1303" s="226"/>
    </row>
    <row r="1304" spans="4:4" x14ac:dyDescent="0.2">
      <c r="D1304" s="226"/>
    </row>
    <row r="1305" spans="4:4" x14ac:dyDescent="0.2">
      <c r="D1305" s="226"/>
    </row>
    <row r="1306" spans="4:4" x14ac:dyDescent="0.2">
      <c r="D1306" s="226"/>
    </row>
    <row r="1307" spans="4:4" x14ac:dyDescent="0.2">
      <c r="D1307" s="226"/>
    </row>
    <row r="1308" spans="4:4" x14ac:dyDescent="0.2">
      <c r="D1308" s="226"/>
    </row>
    <row r="1309" spans="4:4" x14ac:dyDescent="0.2">
      <c r="D1309" s="226"/>
    </row>
    <row r="1310" spans="4:4" x14ac:dyDescent="0.2">
      <c r="D1310" s="226"/>
    </row>
    <row r="1311" spans="4:4" x14ac:dyDescent="0.2">
      <c r="D1311" s="226"/>
    </row>
    <row r="1312" spans="4:4" x14ac:dyDescent="0.2">
      <c r="D1312" s="226"/>
    </row>
    <row r="1313" spans="4:4" x14ac:dyDescent="0.2">
      <c r="D1313" s="226"/>
    </row>
    <row r="1314" spans="4:4" x14ac:dyDescent="0.2">
      <c r="D1314" s="226"/>
    </row>
    <row r="1315" spans="4:4" x14ac:dyDescent="0.2">
      <c r="D1315" s="226"/>
    </row>
    <row r="1316" spans="4:4" x14ac:dyDescent="0.2">
      <c r="D1316" s="226"/>
    </row>
    <row r="1317" spans="4:4" x14ac:dyDescent="0.2">
      <c r="D1317" s="226"/>
    </row>
    <row r="1318" spans="4:4" x14ac:dyDescent="0.2">
      <c r="D1318" s="226"/>
    </row>
    <row r="1319" spans="4:4" x14ac:dyDescent="0.2">
      <c r="D1319" s="226"/>
    </row>
    <row r="1320" spans="4:4" x14ac:dyDescent="0.2">
      <c r="D1320" s="226"/>
    </row>
    <row r="1321" spans="4:4" x14ac:dyDescent="0.2">
      <c r="D1321" s="226"/>
    </row>
    <row r="1322" spans="4:4" x14ac:dyDescent="0.2">
      <c r="D1322" s="226"/>
    </row>
    <row r="1323" spans="4:4" x14ac:dyDescent="0.2">
      <c r="D1323" s="226"/>
    </row>
    <row r="1324" spans="4:4" x14ac:dyDescent="0.2">
      <c r="D1324" s="226"/>
    </row>
    <row r="1325" spans="4:4" x14ac:dyDescent="0.2">
      <c r="D1325" s="226"/>
    </row>
    <row r="1326" spans="4:4" x14ac:dyDescent="0.2">
      <c r="D1326" s="226"/>
    </row>
    <row r="1327" spans="4:4" x14ac:dyDescent="0.2">
      <c r="D1327" s="226"/>
    </row>
    <row r="1328" spans="4:4" x14ac:dyDescent="0.2">
      <c r="D1328" s="226"/>
    </row>
    <row r="1329" spans="4:4" x14ac:dyDescent="0.2">
      <c r="D1329" s="226"/>
    </row>
    <row r="1330" spans="4:4" x14ac:dyDescent="0.2">
      <c r="D1330" s="226"/>
    </row>
    <row r="1331" spans="4:4" x14ac:dyDescent="0.2">
      <c r="D1331" s="226"/>
    </row>
    <row r="1332" spans="4:4" x14ac:dyDescent="0.2">
      <c r="D1332" s="226"/>
    </row>
    <row r="1333" spans="4:4" x14ac:dyDescent="0.2">
      <c r="D1333" s="226"/>
    </row>
    <row r="1334" spans="4:4" x14ac:dyDescent="0.2">
      <c r="D1334" s="226"/>
    </row>
    <row r="1335" spans="4:4" x14ac:dyDescent="0.2">
      <c r="D1335" s="226"/>
    </row>
    <row r="1336" spans="4:4" x14ac:dyDescent="0.2">
      <c r="D1336" s="226"/>
    </row>
    <row r="1337" spans="4:4" x14ac:dyDescent="0.2">
      <c r="D1337" s="226"/>
    </row>
    <row r="1338" spans="4:4" x14ac:dyDescent="0.2">
      <c r="D1338" s="226"/>
    </row>
    <row r="1339" spans="4:4" x14ac:dyDescent="0.2">
      <c r="D1339" s="226"/>
    </row>
    <row r="1340" spans="4:4" x14ac:dyDescent="0.2">
      <c r="D1340" s="226"/>
    </row>
    <row r="1341" spans="4:4" x14ac:dyDescent="0.2">
      <c r="D1341" s="226"/>
    </row>
    <row r="1342" spans="4:4" x14ac:dyDescent="0.2">
      <c r="D1342" s="226"/>
    </row>
    <row r="1343" spans="4:4" x14ac:dyDescent="0.2">
      <c r="D1343" s="226"/>
    </row>
    <row r="1344" spans="4:4" x14ac:dyDescent="0.2">
      <c r="D1344" s="226"/>
    </row>
    <row r="1345" spans="4:4" x14ac:dyDescent="0.2">
      <c r="D1345" s="226"/>
    </row>
    <row r="1346" spans="4:4" x14ac:dyDescent="0.2">
      <c r="D1346" s="226"/>
    </row>
    <row r="1347" spans="4:4" x14ac:dyDescent="0.2">
      <c r="D1347" s="226"/>
    </row>
    <row r="1348" spans="4:4" x14ac:dyDescent="0.2">
      <c r="D1348" s="226"/>
    </row>
    <row r="1349" spans="4:4" x14ac:dyDescent="0.2">
      <c r="D1349" s="226"/>
    </row>
    <row r="1350" spans="4:4" x14ac:dyDescent="0.2">
      <c r="D1350" s="226"/>
    </row>
    <row r="1351" spans="4:4" x14ac:dyDescent="0.2">
      <c r="D1351" s="226"/>
    </row>
    <row r="1352" spans="4:4" x14ac:dyDescent="0.2">
      <c r="D1352" s="226"/>
    </row>
    <row r="1353" spans="4:4" x14ac:dyDescent="0.2">
      <c r="D1353" s="226"/>
    </row>
    <row r="1354" spans="4:4" x14ac:dyDescent="0.2">
      <c r="D1354" s="226"/>
    </row>
    <row r="1355" spans="4:4" x14ac:dyDescent="0.2">
      <c r="D1355" s="226"/>
    </row>
    <row r="1356" spans="4:4" x14ac:dyDescent="0.2">
      <c r="D1356" s="226"/>
    </row>
    <row r="1357" spans="4:4" x14ac:dyDescent="0.2">
      <c r="D1357" s="226"/>
    </row>
    <row r="1358" spans="4:4" x14ac:dyDescent="0.2">
      <c r="D1358" s="226"/>
    </row>
    <row r="1359" spans="4:4" x14ac:dyDescent="0.2">
      <c r="D1359" s="226"/>
    </row>
    <row r="1360" spans="4:4" x14ac:dyDescent="0.2">
      <c r="D1360" s="226"/>
    </row>
    <row r="1361" spans="4:4" x14ac:dyDescent="0.2">
      <c r="D1361" s="226"/>
    </row>
    <row r="1362" spans="4:4" x14ac:dyDescent="0.2">
      <c r="D1362" s="226"/>
    </row>
    <row r="1363" spans="4:4" x14ac:dyDescent="0.2">
      <c r="D1363" s="226"/>
    </row>
    <row r="1364" spans="4:4" x14ac:dyDescent="0.2">
      <c r="D1364" s="226"/>
    </row>
    <row r="1365" spans="4:4" x14ac:dyDescent="0.2">
      <c r="D1365" s="226"/>
    </row>
    <row r="1366" spans="4:4" x14ac:dyDescent="0.2">
      <c r="D1366" s="226"/>
    </row>
    <row r="1367" spans="4:4" x14ac:dyDescent="0.2">
      <c r="D1367" s="226"/>
    </row>
    <row r="1368" spans="4:4" x14ac:dyDescent="0.2">
      <c r="D1368" s="226"/>
    </row>
    <row r="1369" spans="4:4" x14ac:dyDescent="0.2">
      <c r="D1369" s="226"/>
    </row>
    <row r="1370" spans="4:4" x14ac:dyDescent="0.2">
      <c r="D1370" s="226"/>
    </row>
    <row r="1371" spans="4:4" x14ac:dyDescent="0.2">
      <c r="D1371" s="226"/>
    </row>
    <row r="1372" spans="4:4" x14ac:dyDescent="0.2">
      <c r="D1372" s="226"/>
    </row>
    <row r="1373" spans="4:4" x14ac:dyDescent="0.2">
      <c r="D1373" s="226"/>
    </row>
    <row r="1374" spans="4:4" x14ac:dyDescent="0.2">
      <c r="D1374" s="226"/>
    </row>
    <row r="1375" spans="4:4" x14ac:dyDescent="0.2">
      <c r="D1375" s="226"/>
    </row>
    <row r="1376" spans="4:4" x14ac:dyDescent="0.2">
      <c r="D1376" s="226"/>
    </row>
    <row r="1377" spans="4:4" x14ac:dyDescent="0.2">
      <c r="D1377" s="226"/>
    </row>
    <row r="1378" spans="4:4" x14ac:dyDescent="0.2">
      <c r="D1378" s="226"/>
    </row>
    <row r="1379" spans="4:4" x14ac:dyDescent="0.2">
      <c r="D1379" s="226"/>
    </row>
    <row r="1380" spans="4:4" x14ac:dyDescent="0.2">
      <c r="D1380" s="226"/>
    </row>
    <row r="1381" spans="4:4" x14ac:dyDescent="0.2">
      <c r="D1381" s="226"/>
    </row>
    <row r="1382" spans="4:4" x14ac:dyDescent="0.2">
      <c r="D1382" s="226"/>
    </row>
    <row r="1383" spans="4:4" x14ac:dyDescent="0.2">
      <c r="D1383" s="226"/>
    </row>
    <row r="1384" spans="4:4" x14ac:dyDescent="0.2">
      <c r="D1384" s="226"/>
    </row>
    <row r="1385" spans="4:4" x14ac:dyDescent="0.2">
      <c r="D1385" s="226"/>
    </row>
    <row r="1386" spans="4:4" x14ac:dyDescent="0.2">
      <c r="D1386" s="226"/>
    </row>
    <row r="1387" spans="4:4" x14ac:dyDescent="0.2">
      <c r="D1387" s="226"/>
    </row>
    <row r="1388" spans="4:4" x14ac:dyDescent="0.2">
      <c r="D1388" s="226"/>
    </row>
    <row r="1389" spans="4:4" x14ac:dyDescent="0.2">
      <c r="D1389" s="226"/>
    </row>
    <row r="1390" spans="4:4" x14ac:dyDescent="0.2">
      <c r="D1390" s="226"/>
    </row>
    <row r="1391" spans="4:4" x14ac:dyDescent="0.2">
      <c r="D1391" s="226"/>
    </row>
    <row r="1392" spans="4:4" x14ac:dyDescent="0.2">
      <c r="D1392" s="226"/>
    </row>
    <row r="1393" spans="4:4" x14ac:dyDescent="0.2">
      <c r="D1393" s="226"/>
    </row>
    <row r="1394" spans="4:4" x14ac:dyDescent="0.2">
      <c r="D1394" s="226"/>
    </row>
    <row r="1395" spans="4:4" x14ac:dyDescent="0.2">
      <c r="D1395" s="226"/>
    </row>
    <row r="1396" spans="4:4" x14ac:dyDescent="0.2">
      <c r="D1396" s="226"/>
    </row>
    <row r="1397" spans="4:4" x14ac:dyDescent="0.2">
      <c r="D1397" s="226"/>
    </row>
    <row r="1398" spans="4:4" x14ac:dyDescent="0.2">
      <c r="D1398" s="226"/>
    </row>
    <row r="1399" spans="4:4" x14ac:dyDescent="0.2">
      <c r="D1399" s="226"/>
    </row>
    <row r="1400" spans="4:4" x14ac:dyDescent="0.2">
      <c r="D1400" s="226"/>
    </row>
    <row r="1401" spans="4:4" x14ac:dyDescent="0.2">
      <c r="D1401" s="226"/>
    </row>
    <row r="1402" spans="4:4" x14ac:dyDescent="0.2">
      <c r="D1402" s="226"/>
    </row>
    <row r="1403" spans="4:4" x14ac:dyDescent="0.2">
      <c r="D1403" s="226"/>
    </row>
    <row r="1404" spans="4:4" x14ac:dyDescent="0.2">
      <c r="D1404" s="226"/>
    </row>
    <row r="1405" spans="4:4" x14ac:dyDescent="0.2">
      <c r="D1405" s="226"/>
    </row>
    <row r="1406" spans="4:4" x14ac:dyDescent="0.2">
      <c r="D1406" s="226"/>
    </row>
    <row r="1407" spans="4:4" x14ac:dyDescent="0.2">
      <c r="D1407" s="226"/>
    </row>
    <row r="1408" spans="4:4" x14ac:dyDescent="0.2">
      <c r="D1408" s="226"/>
    </row>
    <row r="1409" spans="4:4" x14ac:dyDescent="0.2">
      <c r="D1409" s="226"/>
    </row>
    <row r="1410" spans="4:4" x14ac:dyDescent="0.2">
      <c r="D1410" s="226"/>
    </row>
    <row r="1411" spans="4:4" x14ac:dyDescent="0.2">
      <c r="D1411" s="226"/>
    </row>
    <row r="1412" spans="4:4" x14ac:dyDescent="0.2">
      <c r="D1412" s="226"/>
    </row>
    <row r="1413" spans="4:4" x14ac:dyDescent="0.2">
      <c r="D1413" s="226"/>
    </row>
    <row r="1414" spans="4:4" x14ac:dyDescent="0.2">
      <c r="D1414" s="226"/>
    </row>
    <row r="1415" spans="4:4" x14ac:dyDescent="0.2">
      <c r="D1415" s="226"/>
    </row>
    <row r="1416" spans="4:4" x14ac:dyDescent="0.2">
      <c r="D1416" s="226"/>
    </row>
    <row r="1417" spans="4:4" x14ac:dyDescent="0.2">
      <c r="D1417" s="226"/>
    </row>
    <row r="1418" spans="4:4" x14ac:dyDescent="0.2">
      <c r="D1418" s="226"/>
    </row>
    <row r="1419" spans="4:4" x14ac:dyDescent="0.2">
      <c r="D1419" s="226"/>
    </row>
    <row r="1420" spans="4:4" x14ac:dyDescent="0.2">
      <c r="D1420" s="226"/>
    </row>
    <row r="1421" spans="4:4" x14ac:dyDescent="0.2">
      <c r="D1421" s="226"/>
    </row>
    <row r="1422" spans="4:4" x14ac:dyDescent="0.2">
      <c r="D1422" s="226"/>
    </row>
    <row r="1423" spans="4:4" x14ac:dyDescent="0.2">
      <c r="D1423" s="226"/>
    </row>
    <row r="1424" spans="4:4" x14ac:dyDescent="0.2">
      <c r="D1424" s="226"/>
    </row>
    <row r="1425" spans="4:4" x14ac:dyDescent="0.2">
      <c r="D1425" s="226"/>
    </row>
    <row r="1426" spans="4:4" x14ac:dyDescent="0.2">
      <c r="D1426" s="226"/>
    </row>
    <row r="1427" spans="4:4" x14ac:dyDescent="0.2">
      <c r="D1427" s="226"/>
    </row>
    <row r="1428" spans="4:4" x14ac:dyDescent="0.2">
      <c r="D1428" s="226"/>
    </row>
    <row r="1429" spans="4:4" x14ac:dyDescent="0.2">
      <c r="D1429" s="226"/>
    </row>
    <row r="1430" spans="4:4" x14ac:dyDescent="0.2">
      <c r="D1430" s="226"/>
    </row>
    <row r="1431" spans="4:4" x14ac:dyDescent="0.2">
      <c r="D1431" s="226"/>
    </row>
    <row r="1432" spans="4:4" x14ac:dyDescent="0.2">
      <c r="D1432" s="226"/>
    </row>
    <row r="1433" spans="4:4" x14ac:dyDescent="0.2">
      <c r="D1433" s="226"/>
    </row>
    <row r="1434" spans="4:4" x14ac:dyDescent="0.2">
      <c r="D1434" s="226"/>
    </row>
    <row r="1435" spans="4:4" x14ac:dyDescent="0.2">
      <c r="D1435" s="226"/>
    </row>
    <row r="1436" spans="4:4" x14ac:dyDescent="0.2">
      <c r="D1436" s="226"/>
    </row>
    <row r="1437" spans="4:4" x14ac:dyDescent="0.2">
      <c r="D1437" s="226"/>
    </row>
    <row r="1438" spans="4:4" x14ac:dyDescent="0.2">
      <c r="D1438" s="226"/>
    </row>
    <row r="1439" spans="4:4" x14ac:dyDescent="0.2">
      <c r="D1439" s="226"/>
    </row>
    <row r="1440" spans="4:4" x14ac:dyDescent="0.2">
      <c r="D1440" s="226"/>
    </row>
    <row r="1441" spans="4:4" x14ac:dyDescent="0.2">
      <c r="D1441" s="226"/>
    </row>
    <row r="1442" spans="4:4" x14ac:dyDescent="0.2">
      <c r="D1442" s="226"/>
    </row>
    <row r="1443" spans="4:4" x14ac:dyDescent="0.2">
      <c r="D1443" s="226"/>
    </row>
    <row r="1444" spans="4:4" x14ac:dyDescent="0.2">
      <c r="D1444" s="226"/>
    </row>
    <row r="1445" spans="4:4" x14ac:dyDescent="0.2">
      <c r="D1445" s="226"/>
    </row>
    <row r="1446" spans="4:4" x14ac:dyDescent="0.2">
      <c r="D1446" s="226"/>
    </row>
    <row r="1447" spans="4:4" x14ac:dyDescent="0.2">
      <c r="D1447" s="226"/>
    </row>
    <row r="1448" spans="4:4" x14ac:dyDescent="0.2">
      <c r="D1448" s="226"/>
    </row>
    <row r="1449" spans="4:4" x14ac:dyDescent="0.2">
      <c r="D1449" s="226"/>
    </row>
    <row r="1450" spans="4:4" x14ac:dyDescent="0.2">
      <c r="D1450" s="226"/>
    </row>
    <row r="1451" spans="4:4" x14ac:dyDescent="0.2">
      <c r="D1451" s="226"/>
    </row>
    <row r="1452" spans="4:4" x14ac:dyDescent="0.2">
      <c r="D1452" s="226"/>
    </row>
    <row r="1453" spans="4:4" x14ac:dyDescent="0.2">
      <c r="D1453" s="226"/>
    </row>
    <row r="1454" spans="4:4" x14ac:dyDescent="0.2">
      <c r="D1454" s="226"/>
    </row>
    <row r="1455" spans="4:4" x14ac:dyDescent="0.2">
      <c r="D1455" s="226"/>
    </row>
    <row r="1456" spans="4:4" x14ac:dyDescent="0.2">
      <c r="D1456" s="226"/>
    </row>
    <row r="1457" spans="4:4" x14ac:dyDescent="0.2">
      <c r="D1457" s="226"/>
    </row>
    <row r="1458" spans="4:4" x14ac:dyDescent="0.2">
      <c r="D1458" s="226"/>
    </row>
    <row r="1459" spans="4:4" x14ac:dyDescent="0.2">
      <c r="D1459" s="226"/>
    </row>
    <row r="1460" spans="4:4" x14ac:dyDescent="0.2">
      <c r="D1460" s="226"/>
    </row>
    <row r="1461" spans="4:4" x14ac:dyDescent="0.2">
      <c r="D1461" s="226"/>
    </row>
    <row r="1462" spans="4:4" x14ac:dyDescent="0.2">
      <c r="D1462" s="226"/>
    </row>
    <row r="1463" spans="4:4" x14ac:dyDescent="0.2">
      <c r="D1463" s="226"/>
    </row>
    <row r="1464" spans="4:4" x14ac:dyDescent="0.2">
      <c r="D1464" s="226"/>
    </row>
    <row r="1465" spans="4:4" x14ac:dyDescent="0.2">
      <c r="D1465" s="226"/>
    </row>
    <row r="1466" spans="4:4" x14ac:dyDescent="0.2">
      <c r="D1466" s="226"/>
    </row>
    <row r="1467" spans="4:4" x14ac:dyDescent="0.2">
      <c r="D1467" s="226"/>
    </row>
    <row r="1468" spans="4:4" x14ac:dyDescent="0.2">
      <c r="D1468" s="226"/>
    </row>
    <row r="1469" spans="4:4" x14ac:dyDescent="0.2">
      <c r="D1469" s="226"/>
    </row>
    <row r="1470" spans="4:4" x14ac:dyDescent="0.2">
      <c r="D1470" s="226"/>
    </row>
    <row r="1471" spans="4:4" x14ac:dyDescent="0.2">
      <c r="D1471" s="226"/>
    </row>
    <row r="1472" spans="4:4" x14ac:dyDescent="0.2">
      <c r="D1472" s="226"/>
    </row>
    <row r="1473" spans="4:4" x14ac:dyDescent="0.2">
      <c r="D1473" s="226"/>
    </row>
    <row r="1474" spans="4:4" x14ac:dyDescent="0.2">
      <c r="D1474" s="226"/>
    </row>
    <row r="1475" spans="4:4" x14ac:dyDescent="0.2">
      <c r="D1475" s="226"/>
    </row>
    <row r="1476" spans="4:4" x14ac:dyDescent="0.2">
      <c r="D1476" s="226"/>
    </row>
    <row r="1477" spans="4:4" x14ac:dyDescent="0.2">
      <c r="D1477" s="226"/>
    </row>
    <row r="1478" spans="4:4" x14ac:dyDescent="0.2">
      <c r="D1478" s="226"/>
    </row>
    <row r="1479" spans="4:4" x14ac:dyDescent="0.2">
      <c r="D1479" s="226"/>
    </row>
    <row r="1480" spans="4:4" x14ac:dyDescent="0.2">
      <c r="D1480" s="226"/>
    </row>
    <row r="1481" spans="4:4" x14ac:dyDescent="0.2">
      <c r="D1481" s="226"/>
    </row>
    <row r="1482" spans="4:4" x14ac:dyDescent="0.2">
      <c r="D1482" s="226"/>
    </row>
    <row r="1483" spans="4:4" x14ac:dyDescent="0.2">
      <c r="D1483" s="226"/>
    </row>
    <row r="1484" spans="4:4" x14ac:dyDescent="0.2">
      <c r="D1484" s="226"/>
    </row>
    <row r="1485" spans="4:4" x14ac:dyDescent="0.2">
      <c r="D1485" s="226"/>
    </row>
    <row r="1486" spans="4:4" x14ac:dyDescent="0.2">
      <c r="D1486" s="226"/>
    </row>
    <row r="1487" spans="4:4" x14ac:dyDescent="0.2">
      <c r="D1487" s="226"/>
    </row>
    <row r="1488" spans="4:4" x14ac:dyDescent="0.2">
      <c r="D1488" s="226"/>
    </row>
    <row r="1489" spans="4:4" x14ac:dyDescent="0.2">
      <c r="D1489" s="226"/>
    </row>
    <row r="1490" spans="4:4" x14ac:dyDescent="0.2">
      <c r="D1490" s="226"/>
    </row>
    <row r="1491" spans="4:4" x14ac:dyDescent="0.2">
      <c r="D1491" s="226"/>
    </row>
    <row r="1492" spans="4:4" x14ac:dyDescent="0.2">
      <c r="D1492" s="226"/>
    </row>
    <row r="1493" spans="4:4" x14ac:dyDescent="0.2">
      <c r="D1493" s="226"/>
    </row>
    <row r="1494" spans="4:4" x14ac:dyDescent="0.2">
      <c r="D1494" s="226"/>
    </row>
    <row r="1495" spans="4:4" x14ac:dyDescent="0.2">
      <c r="D1495" s="226"/>
    </row>
    <row r="1496" spans="4:4" x14ac:dyDescent="0.2">
      <c r="D1496" s="226"/>
    </row>
    <row r="1497" spans="4:4" x14ac:dyDescent="0.2">
      <c r="D1497" s="226"/>
    </row>
    <row r="1498" spans="4:4" x14ac:dyDescent="0.2">
      <c r="D1498" s="226"/>
    </row>
    <row r="1499" spans="4:4" x14ac:dyDescent="0.2">
      <c r="D1499" s="226"/>
    </row>
    <row r="1500" spans="4:4" x14ac:dyDescent="0.2">
      <c r="D1500" s="226"/>
    </row>
    <row r="1501" spans="4:4" x14ac:dyDescent="0.2">
      <c r="D1501" s="226"/>
    </row>
    <row r="1502" spans="4:4" x14ac:dyDescent="0.2">
      <c r="D1502" s="226"/>
    </row>
    <row r="1503" spans="4:4" x14ac:dyDescent="0.2">
      <c r="D1503" s="226"/>
    </row>
    <row r="1504" spans="4:4" x14ac:dyDescent="0.2">
      <c r="D1504" s="226"/>
    </row>
    <row r="1505" spans="4:4" x14ac:dyDescent="0.2">
      <c r="D1505" s="226"/>
    </row>
    <row r="1506" spans="4:4" x14ac:dyDescent="0.2">
      <c r="D1506" s="226"/>
    </row>
    <row r="1507" spans="4:4" x14ac:dyDescent="0.2">
      <c r="D1507" s="226"/>
    </row>
    <row r="1508" spans="4:4" x14ac:dyDescent="0.2">
      <c r="D1508" s="226"/>
    </row>
    <row r="1509" spans="4:4" x14ac:dyDescent="0.2">
      <c r="D1509" s="226"/>
    </row>
    <row r="1510" spans="4:4" x14ac:dyDescent="0.2">
      <c r="D1510" s="226"/>
    </row>
    <row r="1511" spans="4:4" x14ac:dyDescent="0.2">
      <c r="D1511" s="226"/>
    </row>
    <row r="1512" spans="4:4" x14ac:dyDescent="0.2">
      <c r="D1512" s="226"/>
    </row>
    <row r="1513" spans="4:4" x14ac:dyDescent="0.2">
      <c r="D1513" s="226"/>
    </row>
    <row r="1514" spans="4:4" x14ac:dyDescent="0.2">
      <c r="D1514" s="226"/>
    </row>
    <row r="1515" spans="4:4" x14ac:dyDescent="0.2">
      <c r="D1515" s="226"/>
    </row>
    <row r="1516" spans="4:4" x14ac:dyDescent="0.2">
      <c r="D1516" s="226"/>
    </row>
    <row r="1517" spans="4:4" x14ac:dyDescent="0.2">
      <c r="D1517" s="226"/>
    </row>
    <row r="1518" spans="4:4" x14ac:dyDescent="0.2">
      <c r="D1518" s="226"/>
    </row>
    <row r="1519" spans="4:4" x14ac:dyDescent="0.2">
      <c r="D1519" s="226"/>
    </row>
    <row r="1520" spans="4:4" x14ac:dyDescent="0.2">
      <c r="D1520" s="226"/>
    </row>
    <row r="1521" spans="4:4" x14ac:dyDescent="0.2">
      <c r="D1521" s="226"/>
    </row>
    <row r="1522" spans="4:4" x14ac:dyDescent="0.2">
      <c r="D1522" s="226"/>
    </row>
    <row r="1523" spans="4:4" x14ac:dyDescent="0.2">
      <c r="D1523" s="226"/>
    </row>
    <row r="1524" spans="4:4" x14ac:dyDescent="0.2">
      <c r="D1524" s="226"/>
    </row>
    <row r="1525" spans="4:4" x14ac:dyDescent="0.2">
      <c r="D1525" s="226"/>
    </row>
    <row r="1526" spans="4:4" x14ac:dyDescent="0.2">
      <c r="D1526" s="226"/>
    </row>
    <row r="1527" spans="4:4" x14ac:dyDescent="0.2">
      <c r="D1527" s="226"/>
    </row>
    <row r="1528" spans="4:4" x14ac:dyDescent="0.2">
      <c r="D1528" s="226"/>
    </row>
    <row r="1529" spans="4:4" x14ac:dyDescent="0.2">
      <c r="D1529" s="226"/>
    </row>
    <row r="1530" spans="4:4" x14ac:dyDescent="0.2">
      <c r="D1530" s="226"/>
    </row>
    <row r="1531" spans="4:4" x14ac:dyDescent="0.2">
      <c r="D1531" s="226"/>
    </row>
    <row r="1532" spans="4:4" x14ac:dyDescent="0.2">
      <c r="D1532" s="226"/>
    </row>
    <row r="1533" spans="4:4" x14ac:dyDescent="0.2">
      <c r="D1533" s="226"/>
    </row>
    <row r="1534" spans="4:4" x14ac:dyDescent="0.2">
      <c r="D1534" s="226"/>
    </row>
    <row r="1535" spans="4:4" x14ac:dyDescent="0.2">
      <c r="D1535" s="226"/>
    </row>
    <row r="1536" spans="4:4" x14ac:dyDescent="0.2">
      <c r="D1536" s="226"/>
    </row>
    <row r="1537" spans="4:4" x14ac:dyDescent="0.2">
      <c r="D1537" s="226"/>
    </row>
    <row r="1538" spans="4:4" x14ac:dyDescent="0.2">
      <c r="D1538" s="226"/>
    </row>
    <row r="1539" spans="4:4" x14ac:dyDescent="0.2">
      <c r="D1539" s="226"/>
    </row>
    <row r="1540" spans="4:4" x14ac:dyDescent="0.2">
      <c r="D1540" s="226"/>
    </row>
    <row r="1541" spans="4:4" x14ac:dyDescent="0.2">
      <c r="D1541" s="226"/>
    </row>
    <row r="1542" spans="4:4" x14ac:dyDescent="0.2">
      <c r="D1542" s="226"/>
    </row>
    <row r="1543" spans="4:4" x14ac:dyDescent="0.2">
      <c r="D1543" s="226"/>
    </row>
    <row r="1544" spans="4:4" x14ac:dyDescent="0.2">
      <c r="D1544" s="226"/>
    </row>
    <row r="1545" spans="4:4" x14ac:dyDescent="0.2">
      <c r="D1545" s="226"/>
    </row>
    <row r="1546" spans="4:4" x14ac:dyDescent="0.2">
      <c r="D1546" s="226"/>
    </row>
    <row r="1547" spans="4:4" x14ac:dyDescent="0.2">
      <c r="D1547" s="226"/>
    </row>
    <row r="1548" spans="4:4" x14ac:dyDescent="0.2">
      <c r="D1548" s="226"/>
    </row>
    <row r="1549" spans="4:4" x14ac:dyDescent="0.2">
      <c r="D1549" s="226"/>
    </row>
    <row r="1550" spans="4:4" x14ac:dyDescent="0.2">
      <c r="D1550" s="226"/>
    </row>
    <row r="1551" spans="4:4" x14ac:dyDescent="0.2">
      <c r="D1551" s="226"/>
    </row>
    <row r="1552" spans="4:4" x14ac:dyDescent="0.2">
      <c r="D1552" s="226"/>
    </row>
    <row r="1553" spans="4:4" x14ac:dyDescent="0.2">
      <c r="D1553" s="226"/>
    </row>
    <row r="1554" spans="4:4" x14ac:dyDescent="0.2">
      <c r="D1554" s="226"/>
    </row>
    <row r="1555" spans="4:4" x14ac:dyDescent="0.2">
      <c r="D1555" s="226"/>
    </row>
    <row r="1556" spans="4:4" x14ac:dyDescent="0.2">
      <c r="D1556" s="226"/>
    </row>
    <row r="1557" spans="4:4" x14ac:dyDescent="0.2">
      <c r="D1557" s="226"/>
    </row>
    <row r="1558" spans="4:4" x14ac:dyDescent="0.2">
      <c r="D1558" s="226"/>
    </row>
    <row r="1559" spans="4:4" x14ac:dyDescent="0.2">
      <c r="D1559" s="226"/>
    </row>
    <row r="1560" spans="4:4" x14ac:dyDescent="0.2">
      <c r="D1560" s="226"/>
    </row>
    <row r="1561" spans="4:4" x14ac:dyDescent="0.2">
      <c r="D1561" s="226"/>
    </row>
    <row r="1562" spans="4:4" x14ac:dyDescent="0.2">
      <c r="D1562" s="226"/>
    </row>
    <row r="1563" spans="4:4" x14ac:dyDescent="0.2">
      <c r="D1563" s="226"/>
    </row>
    <row r="1564" spans="4:4" x14ac:dyDescent="0.2">
      <c r="D1564" s="226"/>
    </row>
    <row r="1565" spans="4:4" x14ac:dyDescent="0.2">
      <c r="D1565" s="226"/>
    </row>
    <row r="1566" spans="4:4" x14ac:dyDescent="0.2">
      <c r="D1566" s="226"/>
    </row>
    <row r="1567" spans="4:4" x14ac:dyDescent="0.2">
      <c r="D1567" s="226"/>
    </row>
    <row r="1568" spans="4:4" x14ac:dyDescent="0.2">
      <c r="D1568" s="226"/>
    </row>
    <row r="1569" spans="4:4" x14ac:dyDescent="0.2">
      <c r="D1569" s="226"/>
    </row>
    <row r="1570" spans="4:4" x14ac:dyDescent="0.2">
      <c r="D1570" s="226"/>
    </row>
    <row r="1571" spans="4:4" x14ac:dyDescent="0.2">
      <c r="D1571" s="226"/>
    </row>
    <row r="1572" spans="4:4" x14ac:dyDescent="0.2">
      <c r="D1572" s="226"/>
    </row>
    <row r="1573" spans="4:4" x14ac:dyDescent="0.2">
      <c r="D1573" s="226"/>
    </row>
    <row r="1574" spans="4:4" x14ac:dyDescent="0.2">
      <c r="D1574" s="226"/>
    </row>
    <row r="1575" spans="4:4" x14ac:dyDescent="0.2">
      <c r="D1575" s="226"/>
    </row>
    <row r="1576" spans="4:4" x14ac:dyDescent="0.2">
      <c r="D1576" s="226"/>
    </row>
    <row r="1577" spans="4:4" x14ac:dyDescent="0.2">
      <c r="D1577" s="226"/>
    </row>
    <row r="1578" spans="4:4" x14ac:dyDescent="0.2">
      <c r="D1578" s="226"/>
    </row>
    <row r="1579" spans="4:4" x14ac:dyDescent="0.2">
      <c r="D1579" s="226"/>
    </row>
    <row r="1580" spans="4:4" x14ac:dyDescent="0.2">
      <c r="D1580" s="226"/>
    </row>
    <row r="1581" spans="4:4" x14ac:dyDescent="0.2">
      <c r="D1581" s="226"/>
    </row>
    <row r="1582" spans="4:4" x14ac:dyDescent="0.2">
      <c r="D1582" s="226"/>
    </row>
    <row r="1583" spans="4:4" x14ac:dyDescent="0.2">
      <c r="D1583" s="226"/>
    </row>
    <row r="1584" spans="4:4" x14ac:dyDescent="0.2">
      <c r="D1584" s="226"/>
    </row>
    <row r="1585" spans="4:4" x14ac:dyDescent="0.2">
      <c r="D1585" s="226"/>
    </row>
    <row r="1586" spans="4:4" x14ac:dyDescent="0.2">
      <c r="D1586" s="226"/>
    </row>
    <row r="1587" spans="4:4" x14ac:dyDescent="0.2">
      <c r="D1587" s="226"/>
    </row>
    <row r="1588" spans="4:4" x14ac:dyDescent="0.2">
      <c r="D1588" s="226"/>
    </row>
    <row r="1589" spans="4:4" x14ac:dyDescent="0.2">
      <c r="D1589" s="226"/>
    </row>
    <row r="1590" spans="4:4" x14ac:dyDescent="0.2">
      <c r="D1590" s="226"/>
    </row>
    <row r="1591" spans="4:4" x14ac:dyDescent="0.2">
      <c r="D1591" s="226"/>
    </row>
    <row r="1592" spans="4:4" x14ac:dyDescent="0.2">
      <c r="D1592" s="226"/>
    </row>
    <row r="1593" spans="4:4" x14ac:dyDescent="0.2">
      <c r="D1593" s="226"/>
    </row>
    <row r="1594" spans="4:4" x14ac:dyDescent="0.2">
      <c r="D1594" s="226"/>
    </row>
    <row r="1595" spans="4:4" x14ac:dyDescent="0.2">
      <c r="D1595" s="226"/>
    </row>
    <row r="1596" spans="4:4" x14ac:dyDescent="0.2">
      <c r="D1596" s="226"/>
    </row>
    <row r="1597" spans="4:4" x14ac:dyDescent="0.2">
      <c r="D1597" s="226"/>
    </row>
    <row r="1598" spans="4:4" x14ac:dyDescent="0.2">
      <c r="D1598" s="226"/>
    </row>
    <row r="1599" spans="4:4" x14ac:dyDescent="0.2">
      <c r="D1599" s="226"/>
    </row>
    <row r="1600" spans="4:4" x14ac:dyDescent="0.2">
      <c r="D1600" s="226"/>
    </row>
    <row r="1601" spans="4:4" x14ac:dyDescent="0.2">
      <c r="D1601" s="226"/>
    </row>
    <row r="1602" spans="4:4" x14ac:dyDescent="0.2">
      <c r="D1602" s="226"/>
    </row>
    <row r="1603" spans="4:4" x14ac:dyDescent="0.2">
      <c r="D1603" s="226"/>
    </row>
    <row r="1604" spans="4:4" x14ac:dyDescent="0.2">
      <c r="D1604" s="226"/>
    </row>
    <row r="1605" spans="4:4" x14ac:dyDescent="0.2">
      <c r="D1605" s="226"/>
    </row>
    <row r="1606" spans="4:4" x14ac:dyDescent="0.2">
      <c r="D1606" s="226"/>
    </row>
    <row r="1607" spans="4:4" x14ac:dyDescent="0.2">
      <c r="D1607" s="226"/>
    </row>
    <row r="1608" spans="4:4" x14ac:dyDescent="0.2">
      <c r="D1608" s="226"/>
    </row>
    <row r="1609" spans="4:4" x14ac:dyDescent="0.2">
      <c r="D1609" s="226"/>
    </row>
    <row r="1610" spans="4:4" x14ac:dyDescent="0.2">
      <c r="D1610" s="226"/>
    </row>
    <row r="1611" spans="4:4" x14ac:dyDescent="0.2">
      <c r="D1611" s="226"/>
    </row>
    <row r="1612" spans="4:4" x14ac:dyDescent="0.2">
      <c r="D1612" s="226"/>
    </row>
    <row r="1613" spans="4:4" x14ac:dyDescent="0.2">
      <c r="D1613" s="226"/>
    </row>
    <row r="1614" spans="4:4" x14ac:dyDescent="0.2">
      <c r="D1614" s="226"/>
    </row>
    <row r="1615" spans="4:4" x14ac:dyDescent="0.2">
      <c r="D1615" s="226"/>
    </row>
    <row r="1616" spans="4:4" x14ac:dyDescent="0.2">
      <c r="D1616" s="226"/>
    </row>
    <row r="1617" spans="4:4" x14ac:dyDescent="0.2">
      <c r="D1617" s="226"/>
    </row>
    <row r="1618" spans="4:4" x14ac:dyDescent="0.2">
      <c r="D1618" s="226"/>
    </row>
    <row r="1619" spans="4:4" x14ac:dyDescent="0.2">
      <c r="D1619" s="226"/>
    </row>
    <row r="1620" spans="4:4" x14ac:dyDescent="0.2">
      <c r="D1620" s="226"/>
    </row>
    <row r="1621" spans="4:4" x14ac:dyDescent="0.2">
      <c r="D1621" s="226"/>
    </row>
    <row r="1622" spans="4:4" x14ac:dyDescent="0.2">
      <c r="D1622" s="226"/>
    </row>
    <row r="1623" spans="4:4" x14ac:dyDescent="0.2">
      <c r="D1623" s="226"/>
    </row>
    <row r="1624" spans="4:4" x14ac:dyDescent="0.2">
      <c r="D1624" s="226"/>
    </row>
    <row r="1625" spans="4:4" x14ac:dyDescent="0.2">
      <c r="D1625" s="226"/>
    </row>
    <row r="1626" spans="4:4" x14ac:dyDescent="0.2">
      <c r="D1626" s="226"/>
    </row>
    <row r="1627" spans="4:4" x14ac:dyDescent="0.2">
      <c r="D1627" s="226"/>
    </row>
    <row r="1628" spans="4:4" x14ac:dyDescent="0.2">
      <c r="D1628" s="226"/>
    </row>
    <row r="1629" spans="4:4" x14ac:dyDescent="0.2">
      <c r="D1629" s="226"/>
    </row>
    <row r="1630" spans="4:4" x14ac:dyDescent="0.2">
      <c r="D1630" s="226"/>
    </row>
    <row r="1631" spans="4:4" x14ac:dyDescent="0.2">
      <c r="D1631" s="226"/>
    </row>
    <row r="1632" spans="4:4" x14ac:dyDescent="0.2">
      <c r="D1632" s="226"/>
    </row>
    <row r="1633" spans="4:4" x14ac:dyDescent="0.2">
      <c r="D1633" s="226"/>
    </row>
    <row r="1634" spans="4:4" x14ac:dyDescent="0.2">
      <c r="D1634" s="226"/>
    </row>
    <row r="1635" spans="4:4" x14ac:dyDescent="0.2">
      <c r="D1635" s="226"/>
    </row>
    <row r="1636" spans="4:4" x14ac:dyDescent="0.2">
      <c r="D1636" s="226"/>
    </row>
    <row r="1637" spans="4:4" x14ac:dyDescent="0.2">
      <c r="D1637" s="226"/>
    </row>
    <row r="1638" spans="4:4" x14ac:dyDescent="0.2">
      <c r="D1638" s="226"/>
    </row>
    <row r="1639" spans="4:4" x14ac:dyDescent="0.2">
      <c r="D1639" s="226"/>
    </row>
    <row r="1640" spans="4:4" x14ac:dyDescent="0.2">
      <c r="D1640" s="226"/>
    </row>
    <row r="1641" spans="4:4" x14ac:dyDescent="0.2">
      <c r="D1641" s="226"/>
    </row>
    <row r="1642" spans="4:4" x14ac:dyDescent="0.2">
      <c r="D1642" s="226"/>
    </row>
    <row r="1643" spans="4:4" x14ac:dyDescent="0.2">
      <c r="D1643" s="226"/>
    </row>
    <row r="1644" spans="4:4" x14ac:dyDescent="0.2">
      <c r="D1644" s="226"/>
    </row>
    <row r="1645" spans="4:4" x14ac:dyDescent="0.2">
      <c r="D1645" s="226"/>
    </row>
    <row r="1646" spans="4:4" x14ac:dyDescent="0.2">
      <c r="D1646" s="226"/>
    </row>
    <row r="1647" spans="4:4" x14ac:dyDescent="0.2">
      <c r="D1647" s="226"/>
    </row>
    <row r="1648" spans="4:4" x14ac:dyDescent="0.2">
      <c r="D1648" s="226"/>
    </row>
    <row r="1649" spans="4:4" x14ac:dyDescent="0.2">
      <c r="D1649" s="226"/>
    </row>
    <row r="1650" spans="4:4" x14ac:dyDescent="0.2">
      <c r="D1650" s="226"/>
    </row>
    <row r="1651" spans="4:4" x14ac:dyDescent="0.2">
      <c r="D1651" s="226"/>
    </row>
    <row r="1652" spans="4:4" x14ac:dyDescent="0.2">
      <c r="D1652" s="226"/>
    </row>
    <row r="1653" spans="4:4" x14ac:dyDescent="0.2">
      <c r="D1653" s="226"/>
    </row>
    <row r="1654" spans="4:4" x14ac:dyDescent="0.2">
      <c r="D1654" s="226"/>
    </row>
    <row r="1655" spans="4:4" x14ac:dyDescent="0.2">
      <c r="D1655" s="226"/>
    </row>
    <row r="1656" spans="4:4" x14ac:dyDescent="0.2">
      <c r="D1656" s="226"/>
    </row>
    <row r="1657" spans="4:4" x14ac:dyDescent="0.2">
      <c r="D1657" s="226"/>
    </row>
    <row r="1658" spans="4:4" x14ac:dyDescent="0.2">
      <c r="D1658" s="226"/>
    </row>
    <row r="1659" spans="4:4" x14ac:dyDescent="0.2">
      <c r="D1659" s="226"/>
    </row>
    <row r="1660" spans="4:4" x14ac:dyDescent="0.2">
      <c r="D1660" s="226"/>
    </row>
    <row r="1661" spans="4:4" x14ac:dyDescent="0.2">
      <c r="D1661" s="226"/>
    </row>
    <row r="1662" spans="4:4" x14ac:dyDescent="0.2">
      <c r="D1662" s="226"/>
    </row>
    <row r="1663" spans="4:4" x14ac:dyDescent="0.2">
      <c r="D1663" s="226"/>
    </row>
    <row r="1664" spans="4:4" x14ac:dyDescent="0.2">
      <c r="D1664" s="226"/>
    </row>
    <row r="1665" spans="4:4" x14ac:dyDescent="0.2">
      <c r="D1665" s="226"/>
    </row>
    <row r="1666" spans="4:4" x14ac:dyDescent="0.2">
      <c r="D1666" s="226"/>
    </row>
    <row r="1667" spans="4:4" x14ac:dyDescent="0.2">
      <c r="D1667" s="226"/>
    </row>
    <row r="1668" spans="4:4" x14ac:dyDescent="0.2">
      <c r="D1668" s="226"/>
    </row>
    <row r="1669" spans="4:4" x14ac:dyDescent="0.2">
      <c r="D1669" s="226"/>
    </row>
    <row r="1670" spans="4:4" x14ac:dyDescent="0.2">
      <c r="D1670" s="226"/>
    </row>
    <row r="1671" spans="4:4" x14ac:dyDescent="0.2">
      <c r="D1671" s="226"/>
    </row>
    <row r="1672" spans="4:4" x14ac:dyDescent="0.2">
      <c r="D1672" s="226"/>
    </row>
    <row r="1673" spans="4:4" x14ac:dyDescent="0.2">
      <c r="D1673" s="226"/>
    </row>
    <row r="1674" spans="4:4" x14ac:dyDescent="0.2">
      <c r="D1674" s="226"/>
    </row>
    <row r="1675" spans="4:4" x14ac:dyDescent="0.2">
      <c r="D1675" s="226"/>
    </row>
    <row r="1676" spans="4:4" x14ac:dyDescent="0.2">
      <c r="D1676" s="226"/>
    </row>
    <row r="1677" spans="4:4" x14ac:dyDescent="0.2">
      <c r="D1677" s="226"/>
    </row>
    <row r="1678" spans="4:4" x14ac:dyDescent="0.2">
      <c r="D1678" s="226"/>
    </row>
    <row r="1679" spans="4:4" x14ac:dyDescent="0.2">
      <c r="D1679" s="226"/>
    </row>
    <row r="1680" spans="4:4" x14ac:dyDescent="0.2">
      <c r="D1680" s="226"/>
    </row>
    <row r="1681" spans="4:4" x14ac:dyDescent="0.2">
      <c r="D1681" s="226"/>
    </row>
    <row r="1682" spans="4:4" x14ac:dyDescent="0.2">
      <c r="D1682" s="226"/>
    </row>
    <row r="1683" spans="4:4" x14ac:dyDescent="0.2">
      <c r="D1683" s="226"/>
    </row>
    <row r="1684" spans="4:4" x14ac:dyDescent="0.2">
      <c r="D1684" s="226"/>
    </row>
    <row r="1685" spans="4:4" x14ac:dyDescent="0.2">
      <c r="D1685" s="226"/>
    </row>
    <row r="1686" spans="4:4" x14ac:dyDescent="0.2">
      <c r="D1686" s="226"/>
    </row>
    <row r="1687" spans="4:4" x14ac:dyDescent="0.2">
      <c r="D1687" s="226"/>
    </row>
    <row r="1688" spans="4:4" x14ac:dyDescent="0.2">
      <c r="D1688" s="226"/>
    </row>
    <row r="1689" spans="4:4" x14ac:dyDescent="0.2">
      <c r="D1689" s="226"/>
    </row>
    <row r="1690" spans="4:4" x14ac:dyDescent="0.2">
      <c r="D1690" s="226"/>
    </row>
    <row r="1691" spans="4:4" x14ac:dyDescent="0.2">
      <c r="D1691" s="226"/>
    </row>
    <row r="1692" spans="4:4" x14ac:dyDescent="0.2">
      <c r="D1692" s="226"/>
    </row>
    <row r="1693" spans="4:4" x14ac:dyDescent="0.2">
      <c r="D1693" s="226"/>
    </row>
    <row r="1694" spans="4:4" x14ac:dyDescent="0.2">
      <c r="D1694" s="226"/>
    </row>
    <row r="1695" spans="4:4" x14ac:dyDescent="0.2">
      <c r="D1695" s="226"/>
    </row>
    <row r="1696" spans="4:4" x14ac:dyDescent="0.2">
      <c r="D1696" s="226"/>
    </row>
    <row r="1697" spans="4:4" x14ac:dyDescent="0.2">
      <c r="D1697" s="226"/>
    </row>
    <row r="1698" spans="4:4" x14ac:dyDescent="0.2">
      <c r="D1698" s="226"/>
    </row>
    <row r="1699" spans="4:4" x14ac:dyDescent="0.2">
      <c r="D1699" s="226"/>
    </row>
    <row r="1700" spans="4:4" x14ac:dyDescent="0.2">
      <c r="D1700" s="226"/>
    </row>
    <row r="1701" spans="4:4" x14ac:dyDescent="0.2">
      <c r="D1701" s="226"/>
    </row>
    <row r="1702" spans="4:4" x14ac:dyDescent="0.2">
      <c r="D1702" s="226"/>
    </row>
    <row r="1703" spans="4:4" x14ac:dyDescent="0.2">
      <c r="D1703" s="226"/>
    </row>
    <row r="1704" spans="4:4" x14ac:dyDescent="0.2">
      <c r="D1704" s="226"/>
    </row>
    <row r="1705" spans="4:4" x14ac:dyDescent="0.2">
      <c r="D1705" s="226"/>
    </row>
    <row r="1706" spans="4:4" x14ac:dyDescent="0.2">
      <c r="D1706" s="226"/>
    </row>
    <row r="1707" spans="4:4" x14ac:dyDescent="0.2">
      <c r="D1707" s="226"/>
    </row>
    <row r="1708" spans="4:4" x14ac:dyDescent="0.2">
      <c r="D1708" s="226"/>
    </row>
    <row r="1709" spans="4:4" x14ac:dyDescent="0.2">
      <c r="D1709" s="226"/>
    </row>
    <row r="1710" spans="4:4" x14ac:dyDescent="0.2">
      <c r="D1710" s="226"/>
    </row>
    <row r="1711" spans="4:4" x14ac:dyDescent="0.2">
      <c r="D1711" s="226"/>
    </row>
    <row r="1712" spans="4:4" x14ac:dyDescent="0.2">
      <c r="D1712" s="226"/>
    </row>
    <row r="1713" spans="4:4" x14ac:dyDescent="0.2">
      <c r="D1713" s="226"/>
    </row>
    <row r="1714" spans="4:4" x14ac:dyDescent="0.2">
      <c r="D1714" s="226"/>
    </row>
    <row r="1715" spans="4:4" x14ac:dyDescent="0.2">
      <c r="D1715" s="226"/>
    </row>
    <row r="1716" spans="4:4" x14ac:dyDescent="0.2">
      <c r="D1716" s="226"/>
    </row>
    <row r="1717" spans="4:4" x14ac:dyDescent="0.2">
      <c r="D1717" s="226"/>
    </row>
    <row r="1718" spans="4:4" x14ac:dyDescent="0.2">
      <c r="D1718" s="226"/>
    </row>
    <row r="1719" spans="4:4" x14ac:dyDescent="0.2">
      <c r="D1719" s="226"/>
    </row>
    <row r="1720" spans="4:4" x14ac:dyDescent="0.2">
      <c r="D1720" s="226"/>
    </row>
    <row r="1721" spans="4:4" x14ac:dyDescent="0.2">
      <c r="D1721" s="226"/>
    </row>
    <row r="1722" spans="4:4" x14ac:dyDescent="0.2">
      <c r="D1722" s="226"/>
    </row>
    <row r="1723" spans="4:4" x14ac:dyDescent="0.2">
      <c r="D1723" s="226"/>
    </row>
    <row r="1724" spans="4:4" x14ac:dyDescent="0.2">
      <c r="D1724" s="226"/>
    </row>
    <row r="1725" spans="4:4" x14ac:dyDescent="0.2">
      <c r="D1725" s="226"/>
    </row>
    <row r="1726" spans="4:4" x14ac:dyDescent="0.2">
      <c r="D1726" s="226"/>
    </row>
    <row r="1727" spans="4:4" x14ac:dyDescent="0.2">
      <c r="D1727" s="226"/>
    </row>
    <row r="1728" spans="4:4" x14ac:dyDescent="0.2">
      <c r="D1728" s="226"/>
    </row>
    <row r="1729" spans="4:4" x14ac:dyDescent="0.2">
      <c r="D1729" s="226"/>
    </row>
    <row r="1730" spans="4:4" x14ac:dyDescent="0.2">
      <c r="D1730" s="226"/>
    </row>
    <row r="1731" spans="4:4" x14ac:dyDescent="0.2">
      <c r="D1731" s="226"/>
    </row>
    <row r="1732" spans="4:4" x14ac:dyDescent="0.2">
      <c r="D1732" s="226"/>
    </row>
    <row r="1733" spans="4:4" x14ac:dyDescent="0.2">
      <c r="D1733" s="226"/>
    </row>
    <row r="1734" spans="4:4" x14ac:dyDescent="0.2">
      <c r="D1734" s="226"/>
    </row>
    <row r="1735" spans="4:4" x14ac:dyDescent="0.2">
      <c r="D1735" s="226"/>
    </row>
    <row r="1736" spans="4:4" x14ac:dyDescent="0.2">
      <c r="D1736" s="226"/>
    </row>
    <row r="1737" spans="4:4" x14ac:dyDescent="0.2">
      <c r="D1737" s="226"/>
    </row>
    <row r="1738" spans="4:4" x14ac:dyDescent="0.2">
      <c r="D1738" s="226"/>
    </row>
    <row r="1739" spans="4:4" x14ac:dyDescent="0.2">
      <c r="D1739" s="226"/>
    </row>
    <row r="1740" spans="4:4" x14ac:dyDescent="0.2">
      <c r="D1740" s="226"/>
    </row>
    <row r="1741" spans="4:4" x14ac:dyDescent="0.2">
      <c r="D1741" s="226"/>
    </row>
    <row r="1742" spans="4:4" x14ac:dyDescent="0.2">
      <c r="D1742" s="226"/>
    </row>
    <row r="1743" spans="4:4" x14ac:dyDescent="0.2">
      <c r="D1743" s="226"/>
    </row>
    <row r="1744" spans="4:4" x14ac:dyDescent="0.2">
      <c r="D1744" s="226"/>
    </row>
    <row r="1745" spans="4:4" x14ac:dyDescent="0.2">
      <c r="D1745" s="226"/>
    </row>
    <row r="1746" spans="4:4" x14ac:dyDescent="0.2">
      <c r="D1746" s="226"/>
    </row>
    <row r="1747" spans="4:4" x14ac:dyDescent="0.2">
      <c r="D1747" s="226"/>
    </row>
    <row r="1748" spans="4:4" x14ac:dyDescent="0.2">
      <c r="D1748" s="226"/>
    </row>
    <row r="1749" spans="4:4" x14ac:dyDescent="0.2">
      <c r="D1749" s="226"/>
    </row>
    <row r="1750" spans="4:4" x14ac:dyDescent="0.2">
      <c r="D1750" s="226"/>
    </row>
    <row r="1751" spans="4:4" x14ac:dyDescent="0.2">
      <c r="D1751" s="226"/>
    </row>
    <row r="1752" spans="4:4" x14ac:dyDescent="0.2">
      <c r="D1752" s="226"/>
    </row>
    <row r="1753" spans="4:4" x14ac:dyDescent="0.2">
      <c r="D1753" s="226"/>
    </row>
    <row r="1754" spans="4:4" x14ac:dyDescent="0.2">
      <c r="D1754" s="226"/>
    </row>
    <row r="1755" spans="4:4" x14ac:dyDescent="0.2">
      <c r="D1755" s="226"/>
    </row>
    <row r="1756" spans="4:4" x14ac:dyDescent="0.2">
      <c r="D1756" s="226"/>
    </row>
    <row r="1757" spans="4:4" x14ac:dyDescent="0.2">
      <c r="D1757" s="226"/>
    </row>
    <row r="1758" spans="4:4" x14ac:dyDescent="0.2">
      <c r="D1758" s="226"/>
    </row>
    <row r="1759" spans="4:4" x14ac:dyDescent="0.2">
      <c r="D1759" s="226"/>
    </row>
    <row r="1760" spans="4:4" x14ac:dyDescent="0.2">
      <c r="D1760" s="226"/>
    </row>
    <row r="1761" spans="4:4" x14ac:dyDescent="0.2">
      <c r="D1761" s="226"/>
    </row>
    <row r="1762" spans="4:4" x14ac:dyDescent="0.2">
      <c r="D1762" s="226"/>
    </row>
    <row r="1763" spans="4:4" x14ac:dyDescent="0.2">
      <c r="D1763" s="226"/>
    </row>
    <row r="1764" spans="4:4" x14ac:dyDescent="0.2">
      <c r="D1764" s="226"/>
    </row>
    <row r="1765" spans="4:4" x14ac:dyDescent="0.2">
      <c r="D1765" s="226"/>
    </row>
    <row r="1766" spans="4:4" x14ac:dyDescent="0.2">
      <c r="D1766" s="226"/>
    </row>
    <row r="1767" spans="4:4" x14ac:dyDescent="0.2">
      <c r="D1767" s="226"/>
    </row>
    <row r="1768" spans="4:4" x14ac:dyDescent="0.2">
      <c r="D1768" s="226"/>
    </row>
    <row r="1769" spans="4:4" x14ac:dyDescent="0.2">
      <c r="D1769" s="226"/>
    </row>
    <row r="1770" spans="4:4" x14ac:dyDescent="0.2">
      <c r="D1770" s="226"/>
    </row>
    <row r="1771" spans="4:4" x14ac:dyDescent="0.2">
      <c r="D1771" s="226"/>
    </row>
    <row r="1772" spans="4:4" x14ac:dyDescent="0.2">
      <c r="D1772" s="226"/>
    </row>
    <row r="1773" spans="4:4" x14ac:dyDescent="0.2">
      <c r="D1773" s="226"/>
    </row>
    <row r="1774" spans="4:4" x14ac:dyDescent="0.2">
      <c r="D1774" s="226"/>
    </row>
    <row r="1775" spans="4:4" x14ac:dyDescent="0.2">
      <c r="D1775" s="226"/>
    </row>
    <row r="1776" spans="4:4" x14ac:dyDescent="0.2">
      <c r="D1776" s="226"/>
    </row>
    <row r="1777" spans="4:4" x14ac:dyDescent="0.2">
      <c r="D1777" s="226"/>
    </row>
    <row r="1778" spans="4:4" x14ac:dyDescent="0.2">
      <c r="D1778" s="226"/>
    </row>
    <row r="1779" spans="4:4" x14ac:dyDescent="0.2">
      <c r="D1779" s="226"/>
    </row>
    <row r="1780" spans="4:4" x14ac:dyDescent="0.2">
      <c r="D1780" s="226"/>
    </row>
    <row r="1781" spans="4:4" x14ac:dyDescent="0.2">
      <c r="D1781" s="226"/>
    </row>
    <row r="1782" spans="4:4" x14ac:dyDescent="0.2">
      <c r="D1782" s="226"/>
    </row>
    <row r="1783" spans="4:4" x14ac:dyDescent="0.2">
      <c r="D1783" s="226"/>
    </row>
    <row r="1784" spans="4:4" x14ac:dyDescent="0.2">
      <c r="D1784" s="226"/>
    </row>
    <row r="1785" spans="4:4" x14ac:dyDescent="0.2">
      <c r="D1785" s="226"/>
    </row>
    <row r="1786" spans="4:4" x14ac:dyDescent="0.2">
      <c r="D1786" s="226"/>
    </row>
    <row r="1787" spans="4:4" x14ac:dyDescent="0.2">
      <c r="D1787" s="226"/>
    </row>
    <row r="1788" spans="4:4" x14ac:dyDescent="0.2">
      <c r="D1788" s="226"/>
    </row>
    <row r="1789" spans="4:4" x14ac:dyDescent="0.2">
      <c r="D1789" s="226"/>
    </row>
    <row r="1790" spans="4:4" x14ac:dyDescent="0.2">
      <c r="D1790" s="226"/>
    </row>
    <row r="1791" spans="4:4" x14ac:dyDescent="0.2">
      <c r="D1791" s="226"/>
    </row>
    <row r="1792" spans="4:4" x14ac:dyDescent="0.2">
      <c r="D1792" s="226"/>
    </row>
    <row r="1793" spans="4:4" x14ac:dyDescent="0.2">
      <c r="D1793" s="226"/>
    </row>
    <row r="1794" spans="4:4" x14ac:dyDescent="0.2">
      <c r="D1794" s="226"/>
    </row>
    <row r="1795" spans="4:4" x14ac:dyDescent="0.2">
      <c r="D1795" s="226"/>
    </row>
    <row r="1796" spans="4:4" x14ac:dyDescent="0.2">
      <c r="D1796" s="226"/>
    </row>
    <row r="1797" spans="4:4" x14ac:dyDescent="0.2">
      <c r="D1797" s="226"/>
    </row>
    <row r="1798" spans="4:4" x14ac:dyDescent="0.2">
      <c r="D1798" s="226"/>
    </row>
    <row r="1799" spans="4:4" x14ac:dyDescent="0.2">
      <c r="D1799" s="226"/>
    </row>
    <row r="1800" spans="4:4" x14ac:dyDescent="0.2">
      <c r="D1800" s="226"/>
    </row>
    <row r="1801" spans="4:4" x14ac:dyDescent="0.2">
      <c r="D1801" s="226"/>
    </row>
    <row r="1802" spans="4:4" x14ac:dyDescent="0.2">
      <c r="D1802" s="226"/>
    </row>
    <row r="1803" spans="4:4" x14ac:dyDescent="0.2">
      <c r="D1803" s="226"/>
    </row>
    <row r="1804" spans="4:4" x14ac:dyDescent="0.2">
      <c r="D1804" s="226"/>
    </row>
    <row r="1805" spans="4:4" x14ac:dyDescent="0.2">
      <c r="D1805" s="226"/>
    </row>
    <row r="1806" spans="4:4" x14ac:dyDescent="0.2">
      <c r="D1806" s="226"/>
    </row>
    <row r="1807" spans="4:4" x14ac:dyDescent="0.2">
      <c r="D1807" s="226"/>
    </row>
    <row r="1808" spans="4:4" x14ac:dyDescent="0.2">
      <c r="D1808" s="226"/>
    </row>
    <row r="1809" spans="4:4" x14ac:dyDescent="0.2">
      <c r="D1809" s="226"/>
    </row>
    <row r="1810" spans="4:4" x14ac:dyDescent="0.2">
      <c r="D1810" s="226"/>
    </row>
    <row r="1811" spans="4:4" x14ac:dyDescent="0.2">
      <c r="D1811" s="226"/>
    </row>
    <row r="1812" spans="4:4" x14ac:dyDescent="0.2">
      <c r="D1812" s="226"/>
    </row>
    <row r="1813" spans="4:4" x14ac:dyDescent="0.2">
      <c r="D1813" s="226"/>
    </row>
    <row r="1814" spans="4:4" x14ac:dyDescent="0.2">
      <c r="D1814" s="226"/>
    </row>
    <row r="1815" spans="4:4" x14ac:dyDescent="0.2">
      <c r="D1815" s="226"/>
    </row>
    <row r="1816" spans="4:4" x14ac:dyDescent="0.2">
      <c r="D1816" s="226"/>
    </row>
    <row r="1817" spans="4:4" x14ac:dyDescent="0.2">
      <c r="D1817" s="226"/>
    </row>
    <row r="1818" spans="4:4" x14ac:dyDescent="0.2">
      <c r="D1818" s="226"/>
    </row>
    <row r="1819" spans="4:4" x14ac:dyDescent="0.2">
      <c r="D1819" s="226"/>
    </row>
    <row r="1820" spans="4:4" x14ac:dyDescent="0.2">
      <c r="D1820" s="226"/>
    </row>
    <row r="1821" spans="4:4" x14ac:dyDescent="0.2">
      <c r="D1821" s="226"/>
    </row>
    <row r="1822" spans="4:4" x14ac:dyDescent="0.2">
      <c r="D1822" s="226"/>
    </row>
    <row r="1823" spans="4:4" x14ac:dyDescent="0.2">
      <c r="D1823" s="226"/>
    </row>
    <row r="1824" spans="4:4" x14ac:dyDescent="0.2">
      <c r="D1824" s="226"/>
    </row>
    <row r="1825" spans="4:4" x14ac:dyDescent="0.2">
      <c r="D1825" s="226"/>
    </row>
    <row r="1826" spans="4:4" x14ac:dyDescent="0.2">
      <c r="D1826" s="226"/>
    </row>
    <row r="1827" spans="4:4" x14ac:dyDescent="0.2">
      <c r="D1827" s="226"/>
    </row>
    <row r="1828" spans="4:4" x14ac:dyDescent="0.2">
      <c r="D1828" s="226"/>
    </row>
    <row r="1829" spans="4:4" x14ac:dyDescent="0.2">
      <c r="D1829" s="226"/>
    </row>
    <row r="1830" spans="4:4" x14ac:dyDescent="0.2">
      <c r="D1830" s="226"/>
    </row>
    <row r="1831" spans="4:4" x14ac:dyDescent="0.2">
      <c r="D1831" s="226"/>
    </row>
    <row r="1832" spans="4:4" x14ac:dyDescent="0.2">
      <c r="D1832" s="226"/>
    </row>
    <row r="1833" spans="4:4" x14ac:dyDescent="0.2">
      <c r="D1833" s="226"/>
    </row>
    <row r="1834" spans="4:4" x14ac:dyDescent="0.2">
      <c r="D1834" s="226"/>
    </row>
    <row r="1835" spans="4:4" x14ac:dyDescent="0.2">
      <c r="D1835" s="226"/>
    </row>
    <row r="1836" spans="4:4" x14ac:dyDescent="0.2">
      <c r="D1836" s="226"/>
    </row>
    <row r="1837" spans="4:4" x14ac:dyDescent="0.2">
      <c r="D1837" s="226"/>
    </row>
    <row r="1838" spans="4:4" x14ac:dyDescent="0.2">
      <c r="D1838" s="226"/>
    </row>
    <row r="1839" spans="4:4" x14ac:dyDescent="0.2">
      <c r="D1839" s="226"/>
    </row>
    <row r="1840" spans="4:4" x14ac:dyDescent="0.2">
      <c r="D1840" s="226"/>
    </row>
    <row r="1841" spans="4:4" x14ac:dyDescent="0.2">
      <c r="D1841" s="226"/>
    </row>
    <row r="1842" spans="4:4" x14ac:dyDescent="0.2">
      <c r="D1842" s="226"/>
    </row>
    <row r="1843" spans="4:4" x14ac:dyDescent="0.2">
      <c r="D1843" s="226"/>
    </row>
    <row r="1844" spans="4:4" x14ac:dyDescent="0.2">
      <c r="D1844" s="226"/>
    </row>
    <row r="1845" spans="4:4" x14ac:dyDescent="0.2">
      <c r="D1845" s="226"/>
    </row>
    <row r="1846" spans="4:4" x14ac:dyDescent="0.2">
      <c r="D1846" s="226"/>
    </row>
    <row r="1847" spans="4:4" x14ac:dyDescent="0.2">
      <c r="D1847" s="226"/>
    </row>
    <row r="1848" spans="4:4" x14ac:dyDescent="0.2">
      <c r="D1848" s="226"/>
    </row>
    <row r="1849" spans="4:4" x14ac:dyDescent="0.2">
      <c r="D1849" s="226"/>
    </row>
    <row r="1850" spans="4:4" x14ac:dyDescent="0.2">
      <c r="D1850" s="226"/>
    </row>
    <row r="1851" spans="4:4" x14ac:dyDescent="0.2">
      <c r="D1851" s="226"/>
    </row>
    <row r="1852" spans="4:4" x14ac:dyDescent="0.2">
      <c r="D1852" s="226"/>
    </row>
    <row r="1853" spans="4:4" x14ac:dyDescent="0.2">
      <c r="D1853" s="226"/>
    </row>
    <row r="1854" spans="4:4" x14ac:dyDescent="0.2">
      <c r="D1854" s="226"/>
    </row>
    <row r="1855" spans="4:4" x14ac:dyDescent="0.2">
      <c r="D1855" s="226"/>
    </row>
    <row r="1856" spans="4:4" x14ac:dyDescent="0.2">
      <c r="D1856" s="226"/>
    </row>
    <row r="1857" spans="4:4" x14ac:dyDescent="0.2">
      <c r="D1857" s="226"/>
    </row>
    <row r="1858" spans="4:4" x14ac:dyDescent="0.2">
      <c r="D1858" s="226"/>
    </row>
    <row r="1859" spans="4:4" x14ac:dyDescent="0.2">
      <c r="D1859" s="226"/>
    </row>
    <row r="1860" spans="4:4" x14ac:dyDescent="0.2">
      <c r="D1860" s="226"/>
    </row>
    <row r="1861" spans="4:4" x14ac:dyDescent="0.2">
      <c r="D1861" s="226"/>
    </row>
    <row r="1862" spans="4:4" x14ac:dyDescent="0.2">
      <c r="D1862" s="226"/>
    </row>
    <row r="1863" spans="4:4" x14ac:dyDescent="0.2">
      <c r="D1863" s="226"/>
    </row>
    <row r="1864" spans="4:4" x14ac:dyDescent="0.2">
      <c r="D1864" s="226"/>
    </row>
    <row r="1865" spans="4:4" x14ac:dyDescent="0.2">
      <c r="D1865" s="226"/>
    </row>
    <row r="1866" spans="4:4" x14ac:dyDescent="0.2">
      <c r="D1866" s="226"/>
    </row>
    <row r="1867" spans="4:4" x14ac:dyDescent="0.2">
      <c r="D1867" s="226"/>
    </row>
    <row r="1868" spans="4:4" x14ac:dyDescent="0.2">
      <c r="D1868" s="226"/>
    </row>
    <row r="1869" spans="4:4" x14ac:dyDescent="0.2">
      <c r="D1869" s="226"/>
    </row>
    <row r="1870" spans="4:4" x14ac:dyDescent="0.2">
      <c r="D1870" s="226"/>
    </row>
    <row r="1871" spans="4:4" x14ac:dyDescent="0.2">
      <c r="D1871" s="226"/>
    </row>
    <row r="1872" spans="4:4" x14ac:dyDescent="0.2">
      <c r="D1872" s="226"/>
    </row>
    <row r="1873" spans="4:4" x14ac:dyDescent="0.2">
      <c r="D1873" s="226"/>
    </row>
    <row r="1874" spans="4:4" x14ac:dyDescent="0.2">
      <c r="D1874" s="226"/>
    </row>
    <row r="1875" spans="4:4" x14ac:dyDescent="0.2">
      <c r="D1875" s="226"/>
    </row>
    <row r="1876" spans="4:4" x14ac:dyDescent="0.2">
      <c r="D1876" s="226"/>
    </row>
    <row r="1877" spans="4:4" x14ac:dyDescent="0.2">
      <c r="D1877" s="226"/>
    </row>
    <row r="1878" spans="4:4" x14ac:dyDescent="0.2">
      <c r="D1878" s="226"/>
    </row>
    <row r="1879" spans="4:4" x14ac:dyDescent="0.2">
      <c r="D1879" s="226"/>
    </row>
    <row r="1880" spans="4:4" x14ac:dyDescent="0.2">
      <c r="D1880" s="226"/>
    </row>
    <row r="1881" spans="4:4" x14ac:dyDescent="0.2">
      <c r="D1881" s="226"/>
    </row>
    <row r="1882" spans="4:4" x14ac:dyDescent="0.2">
      <c r="D1882" s="226"/>
    </row>
    <row r="1883" spans="4:4" x14ac:dyDescent="0.2">
      <c r="D1883" s="226"/>
    </row>
    <row r="1884" spans="4:4" x14ac:dyDescent="0.2">
      <c r="D1884" s="226"/>
    </row>
    <row r="1885" spans="4:4" x14ac:dyDescent="0.2">
      <c r="D1885" s="226"/>
    </row>
    <row r="1886" spans="4:4" x14ac:dyDescent="0.2">
      <c r="D1886" s="226"/>
    </row>
    <row r="1887" spans="4:4" x14ac:dyDescent="0.2">
      <c r="D1887" s="226"/>
    </row>
    <row r="1888" spans="4:4" x14ac:dyDescent="0.2">
      <c r="D1888" s="226"/>
    </row>
    <row r="1889" spans="4:4" x14ac:dyDescent="0.2">
      <c r="D1889" s="226"/>
    </row>
    <row r="1890" spans="4:4" x14ac:dyDescent="0.2">
      <c r="D1890" s="226"/>
    </row>
    <row r="1891" spans="4:4" x14ac:dyDescent="0.2">
      <c r="D1891" s="226"/>
    </row>
    <row r="1892" spans="4:4" x14ac:dyDescent="0.2">
      <c r="D1892" s="226"/>
    </row>
    <row r="1893" spans="4:4" x14ac:dyDescent="0.2">
      <c r="D1893" s="226"/>
    </row>
    <row r="1894" spans="4:4" x14ac:dyDescent="0.2">
      <c r="D1894" s="226"/>
    </row>
    <row r="1895" spans="4:4" x14ac:dyDescent="0.2">
      <c r="D1895" s="226"/>
    </row>
    <row r="1896" spans="4:4" x14ac:dyDescent="0.2">
      <c r="D1896" s="226"/>
    </row>
    <row r="1897" spans="4:4" x14ac:dyDescent="0.2">
      <c r="D1897" s="226"/>
    </row>
    <row r="1898" spans="4:4" x14ac:dyDescent="0.2">
      <c r="D1898" s="226"/>
    </row>
    <row r="1899" spans="4:4" x14ac:dyDescent="0.2">
      <c r="D1899" s="226"/>
    </row>
    <row r="1900" spans="4:4" x14ac:dyDescent="0.2">
      <c r="D1900" s="226"/>
    </row>
    <row r="1901" spans="4:4" x14ac:dyDescent="0.2">
      <c r="D1901" s="226"/>
    </row>
    <row r="1902" spans="4:4" x14ac:dyDescent="0.2">
      <c r="D1902" s="226"/>
    </row>
    <row r="1903" spans="4:4" x14ac:dyDescent="0.2">
      <c r="D1903" s="226"/>
    </row>
    <row r="1904" spans="4:4" x14ac:dyDescent="0.2">
      <c r="D1904" s="226"/>
    </row>
    <row r="1905" spans="4:4" x14ac:dyDescent="0.2">
      <c r="D1905" s="226"/>
    </row>
    <row r="1906" spans="4:4" x14ac:dyDescent="0.2">
      <c r="D1906" s="226"/>
    </row>
    <row r="1907" spans="4:4" x14ac:dyDescent="0.2">
      <c r="D1907" s="226"/>
    </row>
    <row r="1908" spans="4:4" x14ac:dyDescent="0.2">
      <c r="D1908" s="226"/>
    </row>
    <row r="1909" spans="4:4" x14ac:dyDescent="0.2">
      <c r="D1909" s="226"/>
    </row>
    <row r="1910" spans="4:4" x14ac:dyDescent="0.2">
      <c r="D1910" s="226"/>
    </row>
    <row r="1911" spans="4:4" x14ac:dyDescent="0.2">
      <c r="D1911" s="226"/>
    </row>
    <row r="1912" spans="4:4" x14ac:dyDescent="0.2">
      <c r="D1912" s="226"/>
    </row>
    <row r="1913" spans="4:4" x14ac:dyDescent="0.2">
      <c r="D1913" s="226"/>
    </row>
    <row r="1914" spans="4:4" x14ac:dyDescent="0.2">
      <c r="D1914" s="226"/>
    </row>
    <row r="1915" spans="4:4" x14ac:dyDescent="0.2">
      <c r="D1915" s="226"/>
    </row>
    <row r="1916" spans="4:4" x14ac:dyDescent="0.2">
      <c r="D1916" s="226"/>
    </row>
    <row r="1917" spans="4:4" x14ac:dyDescent="0.2">
      <c r="D1917" s="226"/>
    </row>
    <row r="1918" spans="4:4" x14ac:dyDescent="0.2">
      <c r="D1918" s="226"/>
    </row>
    <row r="1919" spans="4:4" x14ac:dyDescent="0.2">
      <c r="D1919" s="226"/>
    </row>
    <row r="1920" spans="4:4" x14ac:dyDescent="0.2">
      <c r="D1920" s="226"/>
    </row>
    <row r="1921" spans="4:4" x14ac:dyDescent="0.2">
      <c r="D1921" s="226"/>
    </row>
    <row r="1922" spans="4:4" x14ac:dyDescent="0.2">
      <c r="D1922" s="226"/>
    </row>
    <row r="1923" spans="4:4" x14ac:dyDescent="0.2">
      <c r="D1923" s="226"/>
    </row>
    <row r="1924" spans="4:4" x14ac:dyDescent="0.2">
      <c r="D1924" s="226"/>
    </row>
    <row r="1925" spans="4:4" x14ac:dyDescent="0.2">
      <c r="D1925" s="226"/>
    </row>
    <row r="1926" spans="4:4" x14ac:dyDescent="0.2">
      <c r="D1926" s="226"/>
    </row>
    <row r="1927" spans="4:4" x14ac:dyDescent="0.2">
      <c r="D1927" s="226"/>
    </row>
    <row r="1928" spans="4:4" x14ac:dyDescent="0.2">
      <c r="D1928" s="226"/>
    </row>
    <row r="1929" spans="4:4" x14ac:dyDescent="0.2">
      <c r="D1929" s="226"/>
    </row>
    <row r="1930" spans="4:4" x14ac:dyDescent="0.2">
      <c r="D1930" s="226"/>
    </row>
    <row r="1931" spans="4:4" x14ac:dyDescent="0.2">
      <c r="D1931" s="226"/>
    </row>
    <row r="1932" spans="4:4" x14ac:dyDescent="0.2">
      <c r="D1932" s="226"/>
    </row>
    <row r="1933" spans="4:4" x14ac:dyDescent="0.2">
      <c r="D1933" s="226"/>
    </row>
    <row r="1934" spans="4:4" x14ac:dyDescent="0.2">
      <c r="D1934" s="226"/>
    </row>
    <row r="1935" spans="4:4" x14ac:dyDescent="0.2">
      <c r="D1935" s="226"/>
    </row>
    <row r="1936" spans="4:4" x14ac:dyDescent="0.2">
      <c r="D1936" s="226"/>
    </row>
    <row r="1937" spans="4:4" x14ac:dyDescent="0.2">
      <c r="D1937" s="226"/>
    </row>
    <row r="1938" spans="4:4" x14ac:dyDescent="0.2">
      <c r="D1938" s="226"/>
    </row>
    <row r="1939" spans="4:4" x14ac:dyDescent="0.2">
      <c r="D1939" s="226"/>
    </row>
    <row r="1940" spans="4:4" x14ac:dyDescent="0.2">
      <c r="D1940" s="226"/>
    </row>
    <row r="1941" spans="4:4" x14ac:dyDescent="0.2">
      <c r="D1941" s="226"/>
    </row>
    <row r="1942" spans="4:4" x14ac:dyDescent="0.2">
      <c r="D1942" s="226"/>
    </row>
    <row r="1943" spans="4:4" x14ac:dyDescent="0.2">
      <c r="D1943" s="226"/>
    </row>
    <row r="1944" spans="4:4" x14ac:dyDescent="0.2">
      <c r="D1944" s="226"/>
    </row>
    <row r="1945" spans="4:4" x14ac:dyDescent="0.2">
      <c r="D1945" s="226"/>
    </row>
    <row r="1946" spans="4:4" x14ac:dyDescent="0.2">
      <c r="D1946" s="226"/>
    </row>
    <row r="1947" spans="4:4" x14ac:dyDescent="0.2">
      <c r="D1947" s="226"/>
    </row>
    <row r="1948" spans="4:4" x14ac:dyDescent="0.2">
      <c r="D1948" s="226"/>
    </row>
    <row r="1949" spans="4:4" x14ac:dyDescent="0.2">
      <c r="D1949" s="226"/>
    </row>
    <row r="1950" spans="4:4" x14ac:dyDescent="0.2">
      <c r="D1950" s="226"/>
    </row>
    <row r="1951" spans="4:4" x14ac:dyDescent="0.2">
      <c r="D1951" s="226"/>
    </row>
    <row r="1952" spans="4:4" x14ac:dyDescent="0.2">
      <c r="D1952" s="226"/>
    </row>
    <row r="1953" spans="4:4" x14ac:dyDescent="0.2">
      <c r="D1953" s="226"/>
    </row>
    <row r="1954" spans="4:4" x14ac:dyDescent="0.2">
      <c r="D1954" s="226"/>
    </row>
    <row r="1955" spans="4:4" x14ac:dyDescent="0.2">
      <c r="D1955" s="226"/>
    </row>
    <row r="1956" spans="4:4" x14ac:dyDescent="0.2">
      <c r="D1956" s="226"/>
    </row>
    <row r="1957" spans="4:4" x14ac:dyDescent="0.2">
      <c r="D1957" s="226"/>
    </row>
    <row r="1958" spans="4:4" x14ac:dyDescent="0.2">
      <c r="D1958" s="226"/>
    </row>
    <row r="1959" spans="4:4" x14ac:dyDescent="0.2">
      <c r="D1959" s="226"/>
    </row>
    <row r="1960" spans="4:4" x14ac:dyDescent="0.2">
      <c r="D1960" s="226"/>
    </row>
    <row r="1961" spans="4:4" x14ac:dyDescent="0.2">
      <c r="D1961" s="226"/>
    </row>
    <row r="1962" spans="4:4" x14ac:dyDescent="0.2">
      <c r="D1962" s="226"/>
    </row>
    <row r="1963" spans="4:4" x14ac:dyDescent="0.2">
      <c r="D1963" s="226"/>
    </row>
    <row r="1964" spans="4:4" x14ac:dyDescent="0.2">
      <c r="D1964" s="226"/>
    </row>
    <row r="1965" spans="4:4" x14ac:dyDescent="0.2">
      <c r="D1965" s="226"/>
    </row>
    <row r="1966" spans="4:4" x14ac:dyDescent="0.2">
      <c r="D1966" s="226"/>
    </row>
    <row r="1967" spans="4:4" x14ac:dyDescent="0.2">
      <c r="D1967" s="226"/>
    </row>
    <row r="1968" spans="4:4" x14ac:dyDescent="0.2">
      <c r="D1968" s="226"/>
    </row>
    <row r="1969" spans="4:4" x14ac:dyDescent="0.2">
      <c r="D1969" s="226"/>
    </row>
    <row r="1970" spans="4:4" x14ac:dyDescent="0.2">
      <c r="D1970" s="226"/>
    </row>
    <row r="1971" spans="4:4" x14ac:dyDescent="0.2">
      <c r="D1971" s="226"/>
    </row>
    <row r="1972" spans="4:4" x14ac:dyDescent="0.2">
      <c r="D1972" s="226"/>
    </row>
    <row r="1973" spans="4:4" x14ac:dyDescent="0.2">
      <c r="D1973" s="226"/>
    </row>
    <row r="1974" spans="4:4" x14ac:dyDescent="0.2">
      <c r="D1974" s="226"/>
    </row>
    <row r="1975" spans="4:4" x14ac:dyDescent="0.2">
      <c r="D1975" s="226"/>
    </row>
    <row r="1976" spans="4:4" x14ac:dyDescent="0.2">
      <c r="D1976" s="226"/>
    </row>
    <row r="1977" spans="4:4" x14ac:dyDescent="0.2">
      <c r="D1977" s="226"/>
    </row>
    <row r="1978" spans="4:4" x14ac:dyDescent="0.2">
      <c r="D1978" s="226"/>
    </row>
    <row r="1979" spans="4:4" x14ac:dyDescent="0.2">
      <c r="D1979" s="226"/>
    </row>
    <row r="1980" spans="4:4" x14ac:dyDescent="0.2">
      <c r="D1980" s="226"/>
    </row>
    <row r="1981" spans="4:4" x14ac:dyDescent="0.2">
      <c r="D1981" s="226"/>
    </row>
    <row r="1982" spans="4:4" x14ac:dyDescent="0.2">
      <c r="D1982" s="226"/>
    </row>
    <row r="1983" spans="4:4" x14ac:dyDescent="0.2">
      <c r="D1983" s="226"/>
    </row>
    <row r="1984" spans="4:4" x14ac:dyDescent="0.2">
      <c r="D1984" s="226"/>
    </row>
    <row r="1985" spans="4:4" x14ac:dyDescent="0.2">
      <c r="D1985" s="226"/>
    </row>
    <row r="1986" spans="4:4" x14ac:dyDescent="0.2">
      <c r="D1986" s="226"/>
    </row>
    <row r="1987" spans="4:4" x14ac:dyDescent="0.2">
      <c r="D1987" s="226"/>
    </row>
    <row r="1988" spans="4:4" x14ac:dyDescent="0.2">
      <c r="D1988" s="226"/>
    </row>
    <row r="1989" spans="4:4" x14ac:dyDescent="0.2">
      <c r="D1989" s="226"/>
    </row>
    <row r="1990" spans="4:4" x14ac:dyDescent="0.2">
      <c r="D1990" s="226"/>
    </row>
    <row r="1991" spans="4:4" x14ac:dyDescent="0.2">
      <c r="D1991" s="226"/>
    </row>
    <row r="1992" spans="4:4" x14ac:dyDescent="0.2">
      <c r="D1992" s="226"/>
    </row>
    <row r="1993" spans="4:4" x14ac:dyDescent="0.2">
      <c r="D1993" s="226"/>
    </row>
    <row r="1994" spans="4:4" x14ac:dyDescent="0.2">
      <c r="D1994" s="226"/>
    </row>
    <row r="1995" spans="4:4" x14ac:dyDescent="0.2">
      <c r="D1995" s="226"/>
    </row>
    <row r="1996" spans="4:4" x14ac:dyDescent="0.2">
      <c r="D1996" s="226"/>
    </row>
    <row r="1997" spans="4:4" x14ac:dyDescent="0.2">
      <c r="D1997" s="226"/>
    </row>
    <row r="1998" spans="4:4" x14ac:dyDescent="0.2">
      <c r="D1998" s="226"/>
    </row>
    <row r="1999" spans="4:4" x14ac:dyDescent="0.2">
      <c r="D1999" s="226"/>
    </row>
    <row r="2000" spans="4:4" x14ac:dyDescent="0.2">
      <c r="D2000" s="226"/>
    </row>
    <row r="2001" spans="4:4" x14ac:dyDescent="0.2">
      <c r="D2001" s="226"/>
    </row>
    <row r="2002" spans="4:4" x14ac:dyDescent="0.2">
      <c r="D2002" s="226"/>
    </row>
    <row r="2003" spans="4:4" x14ac:dyDescent="0.2">
      <c r="D2003" s="226"/>
    </row>
    <row r="2004" spans="4:4" x14ac:dyDescent="0.2">
      <c r="D2004" s="226"/>
    </row>
    <row r="2005" spans="4:4" x14ac:dyDescent="0.2">
      <c r="D2005" s="226"/>
    </row>
    <row r="2006" spans="4:4" x14ac:dyDescent="0.2">
      <c r="D2006" s="226"/>
    </row>
    <row r="2007" spans="4:4" x14ac:dyDescent="0.2">
      <c r="D2007" s="226"/>
    </row>
    <row r="2008" spans="4:4" x14ac:dyDescent="0.2">
      <c r="D2008" s="226"/>
    </row>
    <row r="2009" spans="4:4" x14ac:dyDescent="0.2">
      <c r="D2009" s="226"/>
    </row>
    <row r="2010" spans="4:4" x14ac:dyDescent="0.2">
      <c r="D2010" s="226"/>
    </row>
    <row r="2011" spans="4:4" x14ac:dyDescent="0.2">
      <c r="D2011" s="226"/>
    </row>
    <row r="2012" spans="4:4" x14ac:dyDescent="0.2">
      <c r="D2012" s="226"/>
    </row>
    <row r="2013" spans="4:4" x14ac:dyDescent="0.2">
      <c r="D2013" s="226"/>
    </row>
    <row r="2014" spans="4:4" x14ac:dyDescent="0.2">
      <c r="D2014" s="226"/>
    </row>
    <row r="2015" spans="4:4" x14ac:dyDescent="0.2">
      <c r="D2015" s="226"/>
    </row>
    <row r="2016" spans="4:4" x14ac:dyDescent="0.2">
      <c r="D2016" s="226"/>
    </row>
    <row r="2017" spans="4:4" x14ac:dyDescent="0.2">
      <c r="D2017" s="226"/>
    </row>
    <row r="2018" spans="4:4" x14ac:dyDescent="0.2">
      <c r="D2018" s="226"/>
    </row>
    <row r="2019" spans="4:4" x14ac:dyDescent="0.2">
      <c r="D2019" s="226"/>
    </row>
    <row r="2020" spans="4:4" x14ac:dyDescent="0.2">
      <c r="D2020" s="226"/>
    </row>
    <row r="2021" spans="4:4" x14ac:dyDescent="0.2">
      <c r="D2021" s="226"/>
    </row>
    <row r="2022" spans="4:4" x14ac:dyDescent="0.2">
      <c r="D2022" s="226"/>
    </row>
    <row r="2023" spans="4:4" x14ac:dyDescent="0.2">
      <c r="D2023" s="226"/>
    </row>
    <row r="2024" spans="4:4" x14ac:dyDescent="0.2">
      <c r="D2024" s="226"/>
    </row>
    <row r="2025" spans="4:4" x14ac:dyDescent="0.2">
      <c r="D2025" s="226"/>
    </row>
    <row r="2026" spans="4:4" x14ac:dyDescent="0.2">
      <c r="D2026" s="226"/>
    </row>
    <row r="2027" spans="4:4" x14ac:dyDescent="0.2">
      <c r="D2027" s="226"/>
    </row>
    <row r="2028" spans="4:4" x14ac:dyDescent="0.2">
      <c r="D2028" s="226"/>
    </row>
    <row r="2029" spans="4:4" x14ac:dyDescent="0.2">
      <c r="D2029" s="226"/>
    </row>
    <row r="2030" spans="4:4" x14ac:dyDescent="0.2">
      <c r="D2030" s="226"/>
    </row>
    <row r="2031" spans="4:4" x14ac:dyDescent="0.2">
      <c r="D2031" s="226"/>
    </row>
    <row r="2032" spans="4:4" x14ac:dyDescent="0.2">
      <c r="D2032" s="226"/>
    </row>
    <row r="2033" spans="4:4" x14ac:dyDescent="0.2">
      <c r="D2033" s="226"/>
    </row>
    <row r="2034" spans="4:4" x14ac:dyDescent="0.2">
      <c r="D2034" s="226"/>
    </row>
    <row r="2035" spans="4:4" x14ac:dyDescent="0.2">
      <c r="D2035" s="226"/>
    </row>
    <row r="2036" spans="4:4" x14ac:dyDescent="0.2">
      <c r="D2036" s="226"/>
    </row>
    <row r="2037" spans="4:4" x14ac:dyDescent="0.2">
      <c r="D2037" s="226"/>
    </row>
    <row r="2038" spans="4:4" x14ac:dyDescent="0.2">
      <c r="D2038" s="226"/>
    </row>
    <row r="2039" spans="4:4" x14ac:dyDescent="0.2">
      <c r="D2039" s="226"/>
    </row>
    <row r="2040" spans="4:4" x14ac:dyDescent="0.2">
      <c r="D2040" s="226"/>
    </row>
    <row r="2041" spans="4:4" x14ac:dyDescent="0.2">
      <c r="D2041" s="226"/>
    </row>
    <row r="2042" spans="4:4" x14ac:dyDescent="0.2">
      <c r="D2042" s="226"/>
    </row>
    <row r="2043" spans="4:4" x14ac:dyDescent="0.2">
      <c r="D2043" s="226"/>
    </row>
    <row r="2044" spans="4:4" x14ac:dyDescent="0.2">
      <c r="D2044" s="226"/>
    </row>
    <row r="2045" spans="4:4" x14ac:dyDescent="0.2">
      <c r="D2045" s="226"/>
    </row>
    <row r="2046" spans="4:4" x14ac:dyDescent="0.2">
      <c r="D2046" s="226"/>
    </row>
    <row r="2047" spans="4:4" x14ac:dyDescent="0.2">
      <c r="D2047" s="226"/>
    </row>
    <row r="2048" spans="4:4" x14ac:dyDescent="0.2">
      <c r="D2048" s="226"/>
    </row>
    <row r="2049" spans="4:4" x14ac:dyDescent="0.2">
      <c r="D2049" s="226"/>
    </row>
    <row r="2050" spans="4:4" x14ac:dyDescent="0.2">
      <c r="D2050" s="226"/>
    </row>
    <row r="2051" spans="4:4" x14ac:dyDescent="0.2">
      <c r="D2051" s="226"/>
    </row>
    <row r="2052" spans="4:4" x14ac:dyDescent="0.2">
      <c r="D2052" s="226"/>
    </row>
    <row r="2053" spans="4:4" x14ac:dyDescent="0.2">
      <c r="D2053" s="226"/>
    </row>
    <row r="2054" spans="4:4" x14ac:dyDescent="0.2">
      <c r="D2054" s="226"/>
    </row>
    <row r="2055" spans="4:4" x14ac:dyDescent="0.2">
      <c r="D2055" s="226"/>
    </row>
    <row r="2056" spans="4:4" x14ac:dyDescent="0.2">
      <c r="D2056" s="226"/>
    </row>
    <row r="2057" spans="4:4" x14ac:dyDescent="0.2">
      <c r="D2057" s="226"/>
    </row>
    <row r="2058" spans="4:4" x14ac:dyDescent="0.2">
      <c r="D2058" s="226"/>
    </row>
    <row r="2059" spans="4:4" x14ac:dyDescent="0.2">
      <c r="D2059" s="226"/>
    </row>
    <row r="2060" spans="4:4" x14ac:dyDescent="0.2">
      <c r="D2060" s="226"/>
    </row>
    <row r="2061" spans="4:4" x14ac:dyDescent="0.2">
      <c r="D2061" s="226"/>
    </row>
    <row r="2062" spans="4:4" x14ac:dyDescent="0.2">
      <c r="D2062" s="226"/>
    </row>
    <row r="2063" spans="4:4" x14ac:dyDescent="0.2">
      <c r="D2063" s="226"/>
    </row>
    <row r="2064" spans="4:4" x14ac:dyDescent="0.2">
      <c r="D2064" s="226"/>
    </row>
    <row r="2065" spans="4:4" x14ac:dyDescent="0.2">
      <c r="D2065" s="226"/>
    </row>
    <row r="2066" spans="4:4" x14ac:dyDescent="0.2">
      <c r="D2066" s="226"/>
    </row>
    <row r="2067" spans="4:4" x14ac:dyDescent="0.2">
      <c r="D2067" s="226"/>
    </row>
    <row r="2068" spans="4:4" x14ac:dyDescent="0.2">
      <c r="D2068" s="226"/>
    </row>
    <row r="2069" spans="4:4" x14ac:dyDescent="0.2">
      <c r="D2069" s="226"/>
    </row>
    <row r="2070" spans="4:4" x14ac:dyDescent="0.2">
      <c r="D2070" s="226"/>
    </row>
    <row r="2071" spans="4:4" x14ac:dyDescent="0.2">
      <c r="D2071" s="226"/>
    </row>
    <row r="2072" spans="4:4" x14ac:dyDescent="0.2">
      <c r="D2072" s="226"/>
    </row>
    <row r="2073" spans="4:4" x14ac:dyDescent="0.2">
      <c r="D2073" s="226"/>
    </row>
    <row r="2074" spans="4:4" x14ac:dyDescent="0.2">
      <c r="D2074" s="226"/>
    </row>
    <row r="2075" spans="4:4" x14ac:dyDescent="0.2">
      <c r="D2075" s="226"/>
    </row>
    <row r="2076" spans="4:4" x14ac:dyDescent="0.2">
      <c r="D2076" s="226"/>
    </row>
    <row r="2077" spans="4:4" x14ac:dyDescent="0.2">
      <c r="D2077" s="226"/>
    </row>
    <row r="2078" spans="4:4" x14ac:dyDescent="0.2">
      <c r="D2078" s="226"/>
    </row>
    <row r="2079" spans="4:4" x14ac:dyDescent="0.2">
      <c r="D2079" s="226"/>
    </row>
    <row r="2080" spans="4:4" x14ac:dyDescent="0.2">
      <c r="D2080" s="226"/>
    </row>
    <row r="2081" spans="4:4" x14ac:dyDescent="0.2">
      <c r="D2081" s="226"/>
    </row>
    <row r="2082" spans="4:4" x14ac:dyDescent="0.2">
      <c r="D2082" s="226"/>
    </row>
    <row r="2083" spans="4:4" x14ac:dyDescent="0.2">
      <c r="D2083" s="226"/>
    </row>
    <row r="2084" spans="4:4" x14ac:dyDescent="0.2">
      <c r="D2084" s="226"/>
    </row>
    <row r="2085" spans="4:4" x14ac:dyDescent="0.2">
      <c r="D2085" s="226"/>
    </row>
    <row r="2086" spans="4:4" x14ac:dyDescent="0.2">
      <c r="D2086" s="226"/>
    </row>
    <row r="2087" spans="4:4" x14ac:dyDescent="0.2">
      <c r="D2087" s="226"/>
    </row>
    <row r="2088" spans="4:4" x14ac:dyDescent="0.2">
      <c r="D2088" s="226"/>
    </row>
    <row r="2089" spans="4:4" x14ac:dyDescent="0.2">
      <c r="D2089" s="226"/>
    </row>
    <row r="2090" spans="4:4" x14ac:dyDescent="0.2">
      <c r="D2090" s="226"/>
    </row>
    <row r="2091" spans="4:4" x14ac:dyDescent="0.2">
      <c r="D2091" s="226"/>
    </row>
    <row r="2092" spans="4:4" x14ac:dyDescent="0.2">
      <c r="D2092" s="226"/>
    </row>
    <row r="2093" spans="4:4" x14ac:dyDescent="0.2">
      <c r="D2093" s="226"/>
    </row>
    <row r="2094" spans="4:4" x14ac:dyDescent="0.2">
      <c r="D2094" s="226"/>
    </row>
    <row r="2095" spans="4:4" x14ac:dyDescent="0.2">
      <c r="D2095" s="226"/>
    </row>
    <row r="2096" spans="4:4" x14ac:dyDescent="0.2">
      <c r="D2096" s="226"/>
    </row>
    <row r="2097" spans="4:4" x14ac:dyDescent="0.2">
      <c r="D2097" s="226"/>
    </row>
    <row r="2098" spans="4:4" x14ac:dyDescent="0.2">
      <c r="D2098" s="226"/>
    </row>
    <row r="2099" spans="4:4" x14ac:dyDescent="0.2">
      <c r="D2099" s="226"/>
    </row>
    <row r="2100" spans="4:4" x14ac:dyDescent="0.2">
      <c r="D2100" s="226"/>
    </row>
    <row r="2101" spans="4:4" x14ac:dyDescent="0.2">
      <c r="D2101" s="226"/>
    </row>
    <row r="2102" spans="4:4" x14ac:dyDescent="0.2">
      <c r="D2102" s="226"/>
    </row>
    <row r="2103" spans="4:4" x14ac:dyDescent="0.2">
      <c r="D2103" s="226"/>
    </row>
    <row r="2104" spans="4:4" x14ac:dyDescent="0.2">
      <c r="D2104" s="226"/>
    </row>
    <row r="2105" spans="4:4" x14ac:dyDescent="0.2">
      <c r="D2105" s="226"/>
    </row>
    <row r="2106" spans="4:4" x14ac:dyDescent="0.2">
      <c r="D2106" s="226"/>
    </row>
    <row r="2107" spans="4:4" x14ac:dyDescent="0.2">
      <c r="D2107" s="226"/>
    </row>
    <row r="2108" spans="4:4" x14ac:dyDescent="0.2">
      <c r="D2108" s="226"/>
    </row>
    <row r="2109" spans="4:4" x14ac:dyDescent="0.2">
      <c r="D2109" s="226"/>
    </row>
    <row r="2110" spans="4:4" x14ac:dyDescent="0.2">
      <c r="D2110" s="226"/>
    </row>
    <row r="2111" spans="4:4" x14ac:dyDescent="0.2">
      <c r="D2111" s="226"/>
    </row>
    <row r="2112" spans="4:4" x14ac:dyDescent="0.2">
      <c r="D2112" s="226"/>
    </row>
    <row r="2113" spans="4:4" x14ac:dyDescent="0.2">
      <c r="D2113" s="226"/>
    </row>
    <row r="2114" spans="4:4" x14ac:dyDescent="0.2">
      <c r="D2114" s="226"/>
    </row>
    <row r="2115" spans="4:4" x14ac:dyDescent="0.2">
      <c r="D2115" s="226"/>
    </row>
    <row r="2116" spans="4:4" x14ac:dyDescent="0.2">
      <c r="D2116" s="226"/>
    </row>
    <row r="2117" spans="4:4" x14ac:dyDescent="0.2">
      <c r="D2117" s="226"/>
    </row>
    <row r="2118" spans="4:4" x14ac:dyDescent="0.2">
      <c r="D2118" s="226"/>
    </row>
    <row r="2119" spans="4:4" x14ac:dyDescent="0.2">
      <c r="D2119" s="226"/>
    </row>
    <row r="2120" spans="4:4" x14ac:dyDescent="0.2">
      <c r="D2120" s="226"/>
    </row>
    <row r="2121" spans="4:4" x14ac:dyDescent="0.2">
      <c r="D2121" s="226"/>
    </row>
    <row r="2122" spans="4:4" x14ac:dyDescent="0.2">
      <c r="D2122" s="226"/>
    </row>
    <row r="2123" spans="4:4" x14ac:dyDescent="0.2">
      <c r="D2123" s="226"/>
    </row>
    <row r="2124" spans="4:4" x14ac:dyDescent="0.2">
      <c r="D2124" s="226"/>
    </row>
    <row r="2125" spans="4:4" x14ac:dyDescent="0.2">
      <c r="D2125" s="226"/>
    </row>
    <row r="2126" spans="4:4" x14ac:dyDescent="0.2">
      <c r="D2126" s="226"/>
    </row>
    <row r="2127" spans="4:4" x14ac:dyDescent="0.2">
      <c r="D2127" s="226"/>
    </row>
    <row r="2128" spans="4:4" x14ac:dyDescent="0.2">
      <c r="D2128" s="226"/>
    </row>
    <row r="2129" spans="4:4" x14ac:dyDescent="0.2">
      <c r="D2129" s="226"/>
    </row>
    <row r="2130" spans="4:4" x14ac:dyDescent="0.2">
      <c r="D2130" s="226"/>
    </row>
    <row r="2131" spans="4:4" x14ac:dyDescent="0.2">
      <c r="D2131" s="226"/>
    </row>
    <row r="2132" spans="4:4" x14ac:dyDescent="0.2">
      <c r="D2132" s="226"/>
    </row>
    <row r="2133" spans="4:4" x14ac:dyDescent="0.2">
      <c r="D2133" s="226"/>
    </row>
    <row r="2134" spans="4:4" x14ac:dyDescent="0.2">
      <c r="D2134" s="226"/>
    </row>
    <row r="2135" spans="4:4" x14ac:dyDescent="0.2">
      <c r="D2135" s="226"/>
    </row>
    <row r="2136" spans="4:4" x14ac:dyDescent="0.2">
      <c r="D2136" s="226"/>
    </row>
    <row r="2137" spans="4:4" x14ac:dyDescent="0.2">
      <c r="D2137" s="226"/>
    </row>
    <row r="2138" spans="4:4" x14ac:dyDescent="0.2">
      <c r="D2138" s="226"/>
    </row>
    <row r="2139" spans="4:4" x14ac:dyDescent="0.2">
      <c r="D2139" s="226"/>
    </row>
    <row r="2140" spans="4:4" x14ac:dyDescent="0.2">
      <c r="D2140" s="226"/>
    </row>
    <row r="2141" spans="4:4" x14ac:dyDescent="0.2">
      <c r="D2141" s="226"/>
    </row>
    <row r="2142" spans="4:4" x14ac:dyDescent="0.2">
      <c r="D2142" s="226"/>
    </row>
    <row r="2143" spans="4:4" x14ac:dyDescent="0.2">
      <c r="D2143" s="226"/>
    </row>
    <row r="2144" spans="4:4" x14ac:dyDescent="0.2">
      <c r="D2144" s="226"/>
    </row>
    <row r="2145" spans="4:4" x14ac:dyDescent="0.2">
      <c r="D2145" s="226"/>
    </row>
    <row r="2146" spans="4:4" x14ac:dyDescent="0.2">
      <c r="D2146" s="226"/>
    </row>
    <row r="2147" spans="4:4" x14ac:dyDescent="0.2">
      <c r="D2147" s="226"/>
    </row>
    <row r="2148" spans="4:4" x14ac:dyDescent="0.2">
      <c r="D2148" s="226"/>
    </row>
    <row r="2149" spans="4:4" x14ac:dyDescent="0.2">
      <c r="D2149" s="226"/>
    </row>
    <row r="2150" spans="4:4" x14ac:dyDescent="0.2">
      <c r="D2150" s="226"/>
    </row>
    <row r="2151" spans="4:4" x14ac:dyDescent="0.2">
      <c r="D2151" s="226"/>
    </row>
    <row r="2152" spans="4:4" x14ac:dyDescent="0.2">
      <c r="D2152" s="226"/>
    </row>
    <row r="2153" spans="4:4" x14ac:dyDescent="0.2">
      <c r="D2153" s="226"/>
    </row>
    <row r="2154" spans="4:4" x14ac:dyDescent="0.2">
      <c r="D2154" s="226"/>
    </row>
    <row r="2155" spans="4:4" x14ac:dyDescent="0.2">
      <c r="D2155" s="226"/>
    </row>
    <row r="2156" spans="4:4" x14ac:dyDescent="0.2">
      <c r="D2156" s="226"/>
    </row>
    <row r="2157" spans="4:4" x14ac:dyDescent="0.2">
      <c r="D2157" s="226"/>
    </row>
    <row r="2158" spans="4:4" x14ac:dyDescent="0.2">
      <c r="D2158" s="226"/>
    </row>
    <row r="2159" spans="4:4" x14ac:dyDescent="0.2">
      <c r="D2159" s="226"/>
    </row>
    <row r="2160" spans="4:4" x14ac:dyDescent="0.2">
      <c r="D2160" s="226"/>
    </row>
    <row r="2161" spans="4:4" x14ac:dyDescent="0.2">
      <c r="D2161" s="226"/>
    </row>
    <row r="2162" spans="4:4" x14ac:dyDescent="0.2">
      <c r="D2162" s="226"/>
    </row>
    <row r="2163" spans="4:4" x14ac:dyDescent="0.2">
      <c r="D2163" s="226"/>
    </row>
    <row r="2164" spans="4:4" x14ac:dyDescent="0.2">
      <c r="D2164" s="226"/>
    </row>
    <row r="2165" spans="4:4" x14ac:dyDescent="0.2">
      <c r="D2165" s="226"/>
    </row>
    <row r="2166" spans="4:4" x14ac:dyDescent="0.2">
      <c r="D2166" s="226"/>
    </row>
    <row r="2167" spans="4:4" x14ac:dyDescent="0.2">
      <c r="D2167" s="226"/>
    </row>
    <row r="2168" spans="4:4" x14ac:dyDescent="0.2">
      <c r="D2168" s="226"/>
    </row>
    <row r="2169" spans="4:4" x14ac:dyDescent="0.2">
      <c r="D2169" s="226"/>
    </row>
    <row r="2170" spans="4:4" x14ac:dyDescent="0.2">
      <c r="D2170" s="226"/>
    </row>
    <row r="2171" spans="4:4" x14ac:dyDescent="0.2">
      <c r="D2171" s="226"/>
    </row>
    <row r="2172" spans="4:4" x14ac:dyDescent="0.2">
      <c r="D2172" s="226"/>
    </row>
    <row r="2173" spans="4:4" x14ac:dyDescent="0.2">
      <c r="D2173" s="226"/>
    </row>
    <row r="2174" spans="4:4" x14ac:dyDescent="0.2">
      <c r="D2174" s="226"/>
    </row>
    <row r="2175" spans="4:4" x14ac:dyDescent="0.2">
      <c r="D2175" s="226"/>
    </row>
    <row r="2176" spans="4:4" x14ac:dyDescent="0.2">
      <c r="D2176" s="226"/>
    </row>
    <row r="2177" spans="4:4" x14ac:dyDescent="0.2">
      <c r="D2177" s="226"/>
    </row>
    <row r="2178" spans="4:4" x14ac:dyDescent="0.2">
      <c r="D2178" s="226"/>
    </row>
    <row r="2179" spans="4:4" x14ac:dyDescent="0.2">
      <c r="D2179" s="226"/>
    </row>
    <row r="2180" spans="4:4" x14ac:dyDescent="0.2">
      <c r="D2180" s="226"/>
    </row>
    <row r="2181" spans="4:4" x14ac:dyDescent="0.2">
      <c r="D2181" s="226"/>
    </row>
    <row r="2182" spans="4:4" x14ac:dyDescent="0.2">
      <c r="D2182" s="226"/>
    </row>
    <row r="2183" spans="4:4" x14ac:dyDescent="0.2">
      <c r="D2183" s="226"/>
    </row>
    <row r="2184" spans="4:4" x14ac:dyDescent="0.2">
      <c r="D2184" s="226"/>
    </row>
    <row r="2185" spans="4:4" x14ac:dyDescent="0.2">
      <c r="D2185" s="226"/>
    </row>
    <row r="2186" spans="4:4" x14ac:dyDescent="0.2">
      <c r="D2186" s="226"/>
    </row>
    <row r="2187" spans="4:4" x14ac:dyDescent="0.2">
      <c r="D2187" s="226"/>
    </row>
    <row r="2188" spans="4:4" x14ac:dyDescent="0.2">
      <c r="D2188" s="226"/>
    </row>
    <row r="2189" spans="4:4" x14ac:dyDescent="0.2">
      <c r="D2189" s="226"/>
    </row>
    <row r="2190" spans="4:4" x14ac:dyDescent="0.2">
      <c r="D2190" s="226"/>
    </row>
    <row r="2191" spans="4:4" x14ac:dyDescent="0.2">
      <c r="D2191" s="226"/>
    </row>
    <row r="2192" spans="4:4" x14ac:dyDescent="0.2">
      <c r="D2192" s="226"/>
    </row>
    <row r="2193" spans="4:4" x14ac:dyDescent="0.2">
      <c r="D2193" s="226"/>
    </row>
    <row r="2194" spans="4:4" x14ac:dyDescent="0.2">
      <c r="D2194" s="226"/>
    </row>
    <row r="2195" spans="4:4" x14ac:dyDescent="0.2">
      <c r="D2195" s="226"/>
    </row>
    <row r="2196" spans="4:4" x14ac:dyDescent="0.2">
      <c r="D2196" s="226"/>
    </row>
    <row r="2197" spans="4:4" x14ac:dyDescent="0.2">
      <c r="D2197" s="226"/>
    </row>
    <row r="2198" spans="4:4" x14ac:dyDescent="0.2">
      <c r="D2198" s="226"/>
    </row>
    <row r="2199" spans="4:4" x14ac:dyDescent="0.2">
      <c r="D2199" s="226"/>
    </row>
    <row r="2200" spans="4:4" x14ac:dyDescent="0.2">
      <c r="D2200" s="226"/>
    </row>
    <row r="2201" spans="4:4" x14ac:dyDescent="0.2">
      <c r="D2201" s="226"/>
    </row>
    <row r="2202" spans="4:4" x14ac:dyDescent="0.2">
      <c r="D2202" s="226"/>
    </row>
    <row r="2203" spans="4:4" x14ac:dyDescent="0.2">
      <c r="D2203" s="226"/>
    </row>
    <row r="2204" spans="4:4" x14ac:dyDescent="0.2">
      <c r="D2204" s="226"/>
    </row>
    <row r="2205" spans="4:4" x14ac:dyDescent="0.2">
      <c r="D2205" s="226"/>
    </row>
    <row r="2206" spans="4:4" x14ac:dyDescent="0.2">
      <c r="D2206" s="226"/>
    </row>
    <row r="2207" spans="4:4" x14ac:dyDescent="0.2">
      <c r="D2207" s="226"/>
    </row>
    <row r="2208" spans="4:4" x14ac:dyDescent="0.2">
      <c r="D2208" s="226"/>
    </row>
    <row r="2209" spans="4:4" x14ac:dyDescent="0.2">
      <c r="D2209" s="226"/>
    </row>
    <row r="2210" spans="4:4" x14ac:dyDescent="0.2">
      <c r="D2210" s="226"/>
    </row>
    <row r="2211" spans="4:4" x14ac:dyDescent="0.2">
      <c r="D2211" s="226"/>
    </row>
    <row r="2212" spans="4:4" x14ac:dyDescent="0.2">
      <c r="D2212" s="226"/>
    </row>
    <row r="2213" spans="4:4" x14ac:dyDescent="0.2">
      <c r="D2213" s="226"/>
    </row>
    <row r="2214" spans="4:4" x14ac:dyDescent="0.2">
      <c r="D2214" s="226"/>
    </row>
    <row r="2215" spans="4:4" x14ac:dyDescent="0.2">
      <c r="D2215" s="226"/>
    </row>
    <row r="2216" spans="4:4" x14ac:dyDescent="0.2">
      <c r="D2216" s="226"/>
    </row>
    <row r="2217" spans="4:4" x14ac:dyDescent="0.2">
      <c r="D2217" s="226"/>
    </row>
    <row r="2218" spans="4:4" x14ac:dyDescent="0.2">
      <c r="D2218" s="226"/>
    </row>
    <row r="2219" spans="4:4" x14ac:dyDescent="0.2">
      <c r="D2219" s="226"/>
    </row>
    <row r="2220" spans="4:4" x14ac:dyDescent="0.2">
      <c r="D2220" s="226"/>
    </row>
    <row r="2221" spans="4:4" x14ac:dyDescent="0.2">
      <c r="D2221" s="226"/>
    </row>
    <row r="2222" spans="4:4" x14ac:dyDescent="0.2">
      <c r="D2222" s="226"/>
    </row>
    <row r="2223" spans="4:4" x14ac:dyDescent="0.2">
      <c r="D2223" s="226"/>
    </row>
    <row r="2224" spans="4:4" x14ac:dyDescent="0.2">
      <c r="D2224" s="226"/>
    </row>
    <row r="2225" spans="4:4" x14ac:dyDescent="0.2">
      <c r="D2225" s="226"/>
    </row>
    <row r="2226" spans="4:4" x14ac:dyDescent="0.2">
      <c r="D2226" s="226"/>
    </row>
    <row r="2227" spans="4:4" x14ac:dyDescent="0.2">
      <c r="D2227" s="226"/>
    </row>
    <row r="2228" spans="4:4" x14ac:dyDescent="0.2">
      <c r="D2228" s="226"/>
    </row>
    <row r="2229" spans="4:4" x14ac:dyDescent="0.2">
      <c r="D2229" s="226"/>
    </row>
    <row r="2230" spans="4:4" x14ac:dyDescent="0.2">
      <c r="D2230" s="226"/>
    </row>
    <row r="2231" spans="4:4" x14ac:dyDescent="0.2">
      <c r="D2231" s="226"/>
    </row>
    <row r="2232" spans="4:4" x14ac:dyDescent="0.2">
      <c r="D2232" s="226"/>
    </row>
    <row r="2233" spans="4:4" x14ac:dyDescent="0.2">
      <c r="D2233" s="226"/>
    </row>
    <row r="2234" spans="4:4" x14ac:dyDescent="0.2">
      <c r="D2234" s="226"/>
    </row>
    <row r="2235" spans="4:4" x14ac:dyDescent="0.2">
      <c r="D2235" s="226"/>
    </row>
    <row r="2236" spans="4:4" x14ac:dyDescent="0.2">
      <c r="D2236" s="226"/>
    </row>
    <row r="2237" spans="4:4" x14ac:dyDescent="0.2">
      <c r="D2237" s="226"/>
    </row>
    <row r="2238" spans="4:4" x14ac:dyDescent="0.2">
      <c r="D2238" s="226"/>
    </row>
    <row r="2239" spans="4:4" x14ac:dyDescent="0.2">
      <c r="D2239" s="226"/>
    </row>
    <row r="2240" spans="4:4" x14ac:dyDescent="0.2">
      <c r="D2240" s="226"/>
    </row>
    <row r="2241" spans="4:4" x14ac:dyDescent="0.2">
      <c r="D2241" s="226"/>
    </row>
    <row r="2242" spans="4:4" x14ac:dyDescent="0.2">
      <c r="D2242" s="226"/>
    </row>
    <row r="2243" spans="4:4" x14ac:dyDescent="0.2">
      <c r="D2243" s="226"/>
    </row>
    <row r="2244" spans="4:4" x14ac:dyDescent="0.2">
      <c r="D2244" s="226"/>
    </row>
    <row r="2245" spans="4:4" x14ac:dyDescent="0.2">
      <c r="D2245" s="226"/>
    </row>
    <row r="2246" spans="4:4" x14ac:dyDescent="0.2">
      <c r="D2246" s="226"/>
    </row>
    <row r="2247" spans="4:4" x14ac:dyDescent="0.2">
      <c r="D2247" s="226"/>
    </row>
    <row r="2248" spans="4:4" x14ac:dyDescent="0.2">
      <c r="D2248" s="226"/>
    </row>
    <row r="2249" spans="4:4" x14ac:dyDescent="0.2">
      <c r="D2249" s="226"/>
    </row>
    <row r="2250" spans="4:4" x14ac:dyDescent="0.2">
      <c r="D2250" s="226"/>
    </row>
    <row r="2251" spans="4:4" x14ac:dyDescent="0.2">
      <c r="D2251" s="226"/>
    </row>
    <row r="2252" spans="4:4" x14ac:dyDescent="0.2">
      <c r="D2252" s="226"/>
    </row>
    <row r="2253" spans="4:4" x14ac:dyDescent="0.2">
      <c r="D2253" s="226"/>
    </row>
    <row r="2254" spans="4:4" x14ac:dyDescent="0.2">
      <c r="D2254" s="226"/>
    </row>
    <row r="2255" spans="4:4" x14ac:dyDescent="0.2">
      <c r="D2255" s="226"/>
    </row>
    <row r="2256" spans="4:4" x14ac:dyDescent="0.2">
      <c r="D2256" s="226"/>
    </row>
    <row r="2257" spans="4:4" x14ac:dyDescent="0.2">
      <c r="D2257" s="226"/>
    </row>
    <row r="2258" spans="4:4" x14ac:dyDescent="0.2">
      <c r="D2258" s="226"/>
    </row>
    <row r="2259" spans="4:4" x14ac:dyDescent="0.2">
      <c r="D2259" s="226"/>
    </row>
    <row r="2260" spans="4:4" x14ac:dyDescent="0.2">
      <c r="D2260" s="226"/>
    </row>
    <row r="2261" spans="4:4" x14ac:dyDescent="0.2">
      <c r="D2261" s="226"/>
    </row>
    <row r="2262" spans="4:4" x14ac:dyDescent="0.2">
      <c r="D2262" s="226"/>
    </row>
    <row r="2263" spans="4:4" x14ac:dyDescent="0.2">
      <c r="D2263" s="226"/>
    </row>
    <row r="2264" spans="4:4" x14ac:dyDescent="0.2">
      <c r="D2264" s="226"/>
    </row>
    <row r="2265" spans="4:4" x14ac:dyDescent="0.2">
      <c r="D2265" s="226"/>
    </row>
    <row r="2266" spans="4:4" x14ac:dyDescent="0.2">
      <c r="D2266" s="226"/>
    </row>
    <row r="2267" spans="4:4" x14ac:dyDescent="0.2">
      <c r="D2267" s="226"/>
    </row>
    <row r="2268" spans="4:4" x14ac:dyDescent="0.2">
      <c r="D2268" s="226"/>
    </row>
    <row r="2269" spans="4:4" x14ac:dyDescent="0.2">
      <c r="D2269" s="226"/>
    </row>
    <row r="2270" spans="4:4" x14ac:dyDescent="0.2">
      <c r="D2270" s="226"/>
    </row>
    <row r="2271" spans="4:4" x14ac:dyDescent="0.2">
      <c r="D2271" s="226"/>
    </row>
    <row r="2272" spans="4:4" x14ac:dyDescent="0.2">
      <c r="D2272" s="226"/>
    </row>
    <row r="2273" spans="4:4" x14ac:dyDescent="0.2">
      <c r="D2273" s="226"/>
    </row>
    <row r="2274" spans="4:4" x14ac:dyDescent="0.2">
      <c r="D2274" s="226"/>
    </row>
    <row r="2275" spans="4:4" x14ac:dyDescent="0.2">
      <c r="D2275" s="226"/>
    </row>
    <row r="2276" spans="4:4" x14ac:dyDescent="0.2">
      <c r="D2276" s="226"/>
    </row>
    <row r="2277" spans="4:4" x14ac:dyDescent="0.2">
      <c r="D2277" s="226"/>
    </row>
    <row r="2278" spans="4:4" x14ac:dyDescent="0.2">
      <c r="D2278" s="226"/>
    </row>
    <row r="2279" spans="4:4" x14ac:dyDescent="0.2">
      <c r="D2279" s="226"/>
    </row>
    <row r="2280" spans="4:4" x14ac:dyDescent="0.2">
      <c r="D2280" s="226"/>
    </row>
    <row r="2281" spans="4:4" x14ac:dyDescent="0.2">
      <c r="D2281" s="226"/>
    </row>
    <row r="2282" spans="4:4" x14ac:dyDescent="0.2">
      <c r="D2282" s="226"/>
    </row>
    <row r="2283" spans="4:4" x14ac:dyDescent="0.2">
      <c r="D2283" s="226"/>
    </row>
    <row r="2284" spans="4:4" x14ac:dyDescent="0.2">
      <c r="D2284" s="226"/>
    </row>
    <row r="2285" spans="4:4" x14ac:dyDescent="0.2">
      <c r="D2285" s="226"/>
    </row>
    <row r="2286" spans="4:4" x14ac:dyDescent="0.2">
      <c r="D2286" s="226"/>
    </row>
    <row r="2287" spans="4:4" x14ac:dyDescent="0.2">
      <c r="D2287" s="226"/>
    </row>
    <row r="2288" spans="4:4" x14ac:dyDescent="0.2">
      <c r="D2288" s="226"/>
    </row>
    <row r="2289" spans="4:4" x14ac:dyDescent="0.2">
      <c r="D2289" s="226"/>
    </row>
    <row r="2290" spans="4:4" x14ac:dyDescent="0.2">
      <c r="D2290" s="226"/>
    </row>
    <row r="2291" spans="4:4" x14ac:dyDescent="0.2">
      <c r="D2291" s="226"/>
    </row>
    <row r="2292" spans="4:4" x14ac:dyDescent="0.2">
      <c r="D2292" s="226"/>
    </row>
    <row r="2293" spans="4:4" x14ac:dyDescent="0.2">
      <c r="D2293" s="226"/>
    </row>
    <row r="2294" spans="4:4" x14ac:dyDescent="0.2">
      <c r="D2294" s="226"/>
    </row>
    <row r="2295" spans="4:4" x14ac:dyDescent="0.2">
      <c r="D2295" s="226"/>
    </row>
    <row r="2296" spans="4:4" x14ac:dyDescent="0.2">
      <c r="D2296" s="226"/>
    </row>
    <row r="2297" spans="4:4" x14ac:dyDescent="0.2">
      <c r="D2297" s="226"/>
    </row>
    <row r="2298" spans="4:4" x14ac:dyDescent="0.2">
      <c r="D2298" s="226"/>
    </row>
    <row r="2299" spans="4:4" x14ac:dyDescent="0.2">
      <c r="D2299" s="226"/>
    </row>
    <row r="2300" spans="4:4" x14ac:dyDescent="0.2">
      <c r="D2300" s="226"/>
    </row>
    <row r="2301" spans="4:4" x14ac:dyDescent="0.2">
      <c r="D2301" s="226"/>
    </row>
    <row r="2302" spans="4:4" x14ac:dyDescent="0.2">
      <c r="D2302" s="226"/>
    </row>
    <row r="2303" spans="4:4" x14ac:dyDescent="0.2">
      <c r="D2303" s="226"/>
    </row>
    <row r="2304" spans="4:4" x14ac:dyDescent="0.2">
      <c r="D2304" s="226"/>
    </row>
    <row r="2305" spans="4:4" x14ac:dyDescent="0.2">
      <c r="D2305" s="226"/>
    </row>
    <row r="2306" spans="4:4" x14ac:dyDescent="0.2">
      <c r="D2306" s="226"/>
    </row>
    <row r="2307" spans="4:4" x14ac:dyDescent="0.2">
      <c r="D2307" s="226"/>
    </row>
    <row r="2308" spans="4:4" x14ac:dyDescent="0.2">
      <c r="D2308" s="226"/>
    </row>
    <row r="2309" spans="4:4" x14ac:dyDescent="0.2">
      <c r="D2309" s="226"/>
    </row>
    <row r="2310" spans="4:4" x14ac:dyDescent="0.2">
      <c r="D2310" s="226"/>
    </row>
    <row r="2311" spans="4:4" x14ac:dyDescent="0.2">
      <c r="D2311" s="226"/>
    </row>
    <row r="2312" spans="4:4" x14ac:dyDescent="0.2">
      <c r="D2312" s="226"/>
    </row>
    <row r="2313" spans="4:4" x14ac:dyDescent="0.2">
      <c r="D2313" s="226"/>
    </row>
    <row r="2314" spans="4:4" x14ac:dyDescent="0.2">
      <c r="D2314" s="226"/>
    </row>
    <row r="2315" spans="4:4" x14ac:dyDescent="0.2">
      <c r="D2315" s="226"/>
    </row>
    <row r="2316" spans="4:4" x14ac:dyDescent="0.2">
      <c r="D2316" s="226"/>
    </row>
    <row r="2317" spans="4:4" x14ac:dyDescent="0.2">
      <c r="D2317" s="226"/>
    </row>
    <row r="2318" spans="4:4" x14ac:dyDescent="0.2">
      <c r="D2318" s="226"/>
    </row>
    <row r="2319" spans="4:4" x14ac:dyDescent="0.2">
      <c r="D2319" s="226"/>
    </row>
    <row r="2320" spans="4:4" x14ac:dyDescent="0.2">
      <c r="D2320" s="226"/>
    </row>
    <row r="2321" spans="4:4" x14ac:dyDescent="0.2">
      <c r="D2321" s="226"/>
    </row>
    <row r="2322" spans="4:4" x14ac:dyDescent="0.2">
      <c r="D2322" s="226"/>
    </row>
    <row r="2323" spans="4:4" x14ac:dyDescent="0.2">
      <c r="D2323" s="226"/>
    </row>
    <row r="2324" spans="4:4" x14ac:dyDescent="0.2">
      <c r="D2324" s="226"/>
    </row>
    <row r="2325" spans="4:4" x14ac:dyDescent="0.2">
      <c r="D2325" s="226"/>
    </row>
    <row r="2326" spans="4:4" x14ac:dyDescent="0.2">
      <c r="D2326" s="226"/>
    </row>
    <row r="2327" spans="4:4" x14ac:dyDescent="0.2">
      <c r="D2327" s="226"/>
    </row>
    <row r="2328" spans="4:4" x14ac:dyDescent="0.2">
      <c r="D2328" s="226"/>
    </row>
    <row r="2329" spans="4:4" x14ac:dyDescent="0.2">
      <c r="D2329" s="226"/>
    </row>
    <row r="2330" spans="4:4" x14ac:dyDescent="0.2">
      <c r="D2330" s="226"/>
    </row>
    <row r="2331" spans="4:4" x14ac:dyDescent="0.2">
      <c r="D2331" s="226"/>
    </row>
    <row r="2332" spans="4:4" x14ac:dyDescent="0.2">
      <c r="D2332" s="226"/>
    </row>
    <row r="2333" spans="4:4" x14ac:dyDescent="0.2">
      <c r="D2333" s="226"/>
    </row>
    <row r="2334" spans="4:4" x14ac:dyDescent="0.2">
      <c r="D2334" s="226"/>
    </row>
    <row r="2335" spans="4:4" x14ac:dyDescent="0.2">
      <c r="D2335" s="226"/>
    </row>
    <row r="2336" spans="4:4" x14ac:dyDescent="0.2">
      <c r="D2336" s="226"/>
    </row>
    <row r="2337" spans="4:4" x14ac:dyDescent="0.2">
      <c r="D2337" s="226"/>
    </row>
    <row r="2338" spans="4:4" x14ac:dyDescent="0.2">
      <c r="D2338" s="226"/>
    </row>
    <row r="2339" spans="4:4" x14ac:dyDescent="0.2">
      <c r="D2339" s="226"/>
    </row>
    <row r="2340" spans="4:4" x14ac:dyDescent="0.2">
      <c r="D2340" s="226"/>
    </row>
    <row r="2341" spans="4:4" x14ac:dyDescent="0.2">
      <c r="D2341" s="226"/>
    </row>
    <row r="2342" spans="4:4" x14ac:dyDescent="0.2">
      <c r="D2342" s="226"/>
    </row>
    <row r="2343" spans="4:4" x14ac:dyDescent="0.2">
      <c r="D2343" s="226"/>
    </row>
    <row r="2344" spans="4:4" x14ac:dyDescent="0.2">
      <c r="D2344" s="226"/>
    </row>
    <row r="2345" spans="4:4" x14ac:dyDescent="0.2">
      <c r="D2345" s="226"/>
    </row>
    <row r="2346" spans="4:4" x14ac:dyDescent="0.2">
      <c r="D2346" s="226"/>
    </row>
    <row r="2347" spans="4:4" x14ac:dyDescent="0.2">
      <c r="D2347" s="226"/>
    </row>
    <row r="2348" spans="4:4" x14ac:dyDescent="0.2">
      <c r="D2348" s="226"/>
    </row>
    <row r="2349" spans="4:4" x14ac:dyDescent="0.2">
      <c r="D2349" s="226"/>
    </row>
    <row r="2350" spans="4:4" x14ac:dyDescent="0.2">
      <c r="D2350" s="226"/>
    </row>
    <row r="2351" spans="4:4" x14ac:dyDescent="0.2">
      <c r="D2351" s="226"/>
    </row>
    <row r="2352" spans="4:4" x14ac:dyDescent="0.2">
      <c r="D2352" s="226"/>
    </row>
    <row r="2353" spans="4:4" x14ac:dyDescent="0.2">
      <c r="D2353" s="226"/>
    </row>
    <row r="2354" spans="4:4" x14ac:dyDescent="0.2">
      <c r="D2354" s="226"/>
    </row>
    <row r="2355" spans="4:4" x14ac:dyDescent="0.2">
      <c r="D2355" s="226"/>
    </row>
    <row r="2356" spans="4:4" x14ac:dyDescent="0.2">
      <c r="D2356" s="226"/>
    </row>
    <row r="2357" spans="4:4" x14ac:dyDescent="0.2">
      <c r="D2357" s="226"/>
    </row>
    <row r="2358" spans="4:4" x14ac:dyDescent="0.2">
      <c r="D2358" s="226"/>
    </row>
    <row r="2359" spans="4:4" x14ac:dyDescent="0.2">
      <c r="D2359" s="226"/>
    </row>
    <row r="2360" spans="4:4" x14ac:dyDescent="0.2">
      <c r="D2360" s="226"/>
    </row>
    <row r="2361" spans="4:4" x14ac:dyDescent="0.2">
      <c r="D2361" s="226"/>
    </row>
    <row r="2362" spans="4:4" x14ac:dyDescent="0.2">
      <c r="D2362" s="226"/>
    </row>
    <row r="2363" spans="4:4" x14ac:dyDescent="0.2">
      <c r="D2363" s="226"/>
    </row>
    <row r="2364" spans="4:4" x14ac:dyDescent="0.2">
      <c r="D2364" s="226"/>
    </row>
    <row r="2365" spans="4:4" x14ac:dyDescent="0.2">
      <c r="D2365" s="226"/>
    </row>
    <row r="2366" spans="4:4" x14ac:dyDescent="0.2">
      <c r="D2366" s="226"/>
    </row>
    <row r="2367" spans="4:4" x14ac:dyDescent="0.2">
      <c r="D2367" s="226"/>
    </row>
    <row r="2368" spans="4:4" x14ac:dyDescent="0.2">
      <c r="D2368" s="226"/>
    </row>
    <row r="2369" spans="4:4" x14ac:dyDescent="0.2">
      <c r="D2369" s="226"/>
    </row>
    <row r="2370" spans="4:4" x14ac:dyDescent="0.2">
      <c r="D2370" s="226"/>
    </row>
    <row r="2371" spans="4:4" x14ac:dyDescent="0.2">
      <c r="D2371" s="226"/>
    </row>
    <row r="2372" spans="4:4" x14ac:dyDescent="0.2">
      <c r="D2372" s="226"/>
    </row>
    <row r="2373" spans="4:4" x14ac:dyDescent="0.2">
      <c r="D2373" s="226"/>
    </row>
    <row r="2374" spans="4:4" x14ac:dyDescent="0.2">
      <c r="D2374" s="226"/>
    </row>
    <row r="2375" spans="4:4" x14ac:dyDescent="0.2">
      <c r="D2375" s="226"/>
    </row>
    <row r="2376" spans="4:4" x14ac:dyDescent="0.2">
      <c r="D2376" s="226"/>
    </row>
    <row r="2377" spans="4:4" x14ac:dyDescent="0.2">
      <c r="D2377" s="226"/>
    </row>
    <row r="2378" spans="4:4" x14ac:dyDescent="0.2">
      <c r="D2378" s="226"/>
    </row>
    <row r="2379" spans="4:4" x14ac:dyDescent="0.2">
      <c r="D2379" s="226"/>
    </row>
    <row r="2380" spans="4:4" x14ac:dyDescent="0.2">
      <c r="D2380" s="226"/>
    </row>
    <row r="2381" spans="4:4" x14ac:dyDescent="0.2">
      <c r="D2381" s="226"/>
    </row>
    <row r="2382" spans="4:4" x14ac:dyDescent="0.2">
      <c r="D2382" s="226"/>
    </row>
    <row r="2383" spans="4:4" x14ac:dyDescent="0.2">
      <c r="D2383" s="226"/>
    </row>
    <row r="2384" spans="4:4" x14ac:dyDescent="0.2">
      <c r="D2384" s="226"/>
    </row>
    <row r="2385" spans="4:4" x14ac:dyDescent="0.2">
      <c r="D2385" s="226"/>
    </row>
    <row r="2386" spans="4:4" x14ac:dyDescent="0.2">
      <c r="D2386" s="226"/>
    </row>
    <row r="2387" spans="4:4" x14ac:dyDescent="0.2">
      <c r="D2387" s="226"/>
    </row>
    <row r="2388" spans="4:4" x14ac:dyDescent="0.2">
      <c r="D2388" s="226"/>
    </row>
    <row r="2389" spans="4:4" x14ac:dyDescent="0.2">
      <c r="D2389" s="226"/>
    </row>
    <row r="2390" spans="4:4" x14ac:dyDescent="0.2">
      <c r="D2390" s="226"/>
    </row>
    <row r="2391" spans="4:4" x14ac:dyDescent="0.2">
      <c r="D2391" s="226"/>
    </row>
    <row r="2392" spans="4:4" x14ac:dyDescent="0.2">
      <c r="D2392" s="226"/>
    </row>
    <row r="2393" spans="4:4" x14ac:dyDescent="0.2">
      <c r="D2393" s="226"/>
    </row>
    <row r="2394" spans="4:4" x14ac:dyDescent="0.2">
      <c r="D2394" s="226"/>
    </row>
    <row r="2395" spans="4:4" x14ac:dyDescent="0.2">
      <c r="D2395" s="226"/>
    </row>
    <row r="2396" spans="4:4" x14ac:dyDescent="0.2">
      <c r="D2396" s="226"/>
    </row>
    <row r="2397" spans="4:4" x14ac:dyDescent="0.2">
      <c r="D2397" s="226"/>
    </row>
    <row r="2398" spans="4:4" x14ac:dyDescent="0.2">
      <c r="D2398" s="226"/>
    </row>
    <row r="2399" spans="4:4" x14ac:dyDescent="0.2">
      <c r="D2399" s="226"/>
    </row>
    <row r="2400" spans="4:4" x14ac:dyDescent="0.2">
      <c r="D2400" s="226"/>
    </row>
    <row r="2401" spans="4:4" x14ac:dyDescent="0.2">
      <c r="D2401" s="226"/>
    </row>
    <row r="2402" spans="4:4" x14ac:dyDescent="0.2">
      <c r="D2402" s="226"/>
    </row>
    <row r="2403" spans="4:4" x14ac:dyDescent="0.2">
      <c r="D2403" s="226"/>
    </row>
    <row r="2404" spans="4:4" x14ac:dyDescent="0.2">
      <c r="D2404" s="226"/>
    </row>
    <row r="2405" spans="4:4" x14ac:dyDescent="0.2">
      <c r="D2405" s="226"/>
    </row>
    <row r="2406" spans="4:4" x14ac:dyDescent="0.2">
      <c r="D2406" s="226"/>
    </row>
    <row r="2407" spans="4:4" x14ac:dyDescent="0.2">
      <c r="D2407" s="226"/>
    </row>
    <row r="2408" spans="4:4" x14ac:dyDescent="0.2">
      <c r="D2408" s="226"/>
    </row>
    <row r="2409" spans="4:4" x14ac:dyDescent="0.2">
      <c r="D2409" s="226"/>
    </row>
    <row r="2410" spans="4:4" x14ac:dyDescent="0.2">
      <c r="D2410" s="226"/>
    </row>
    <row r="2411" spans="4:4" x14ac:dyDescent="0.2">
      <c r="D2411" s="226"/>
    </row>
    <row r="2412" spans="4:4" x14ac:dyDescent="0.2">
      <c r="D2412" s="226"/>
    </row>
    <row r="2413" spans="4:4" x14ac:dyDescent="0.2">
      <c r="D2413" s="226"/>
    </row>
    <row r="2414" spans="4:4" x14ac:dyDescent="0.2">
      <c r="D2414" s="226"/>
    </row>
    <row r="2415" spans="4:4" x14ac:dyDescent="0.2">
      <c r="D2415" s="226"/>
    </row>
    <row r="2416" spans="4:4" x14ac:dyDescent="0.2">
      <c r="D2416" s="226"/>
    </row>
    <row r="2417" spans="4:4" x14ac:dyDescent="0.2">
      <c r="D2417" s="226"/>
    </row>
    <row r="2418" spans="4:4" x14ac:dyDescent="0.2">
      <c r="D2418" s="226"/>
    </row>
    <row r="2419" spans="4:4" x14ac:dyDescent="0.2">
      <c r="D2419" s="226"/>
    </row>
    <row r="2420" spans="4:4" x14ac:dyDescent="0.2">
      <c r="D2420" s="226"/>
    </row>
    <row r="2421" spans="4:4" x14ac:dyDescent="0.2">
      <c r="D2421" s="226"/>
    </row>
    <row r="2422" spans="4:4" x14ac:dyDescent="0.2">
      <c r="D2422" s="226"/>
    </row>
    <row r="2423" spans="4:4" x14ac:dyDescent="0.2">
      <c r="D2423" s="226"/>
    </row>
    <row r="2424" spans="4:4" x14ac:dyDescent="0.2">
      <c r="D2424" s="226"/>
    </row>
    <row r="2425" spans="4:4" x14ac:dyDescent="0.2">
      <c r="D2425" s="226"/>
    </row>
    <row r="2426" spans="4:4" x14ac:dyDescent="0.2">
      <c r="D2426" s="226"/>
    </row>
    <row r="2427" spans="4:4" x14ac:dyDescent="0.2">
      <c r="D2427" s="226"/>
    </row>
    <row r="2428" spans="4:4" x14ac:dyDescent="0.2">
      <c r="D2428" s="226"/>
    </row>
    <row r="2429" spans="4:4" x14ac:dyDescent="0.2">
      <c r="D2429" s="226"/>
    </row>
    <row r="2430" spans="4:4" x14ac:dyDescent="0.2">
      <c r="D2430" s="226"/>
    </row>
    <row r="2431" spans="4:4" x14ac:dyDescent="0.2">
      <c r="D2431" s="226"/>
    </row>
    <row r="2432" spans="4:4" x14ac:dyDescent="0.2">
      <c r="D2432" s="226"/>
    </row>
    <row r="2433" spans="4:4" x14ac:dyDescent="0.2">
      <c r="D2433" s="226"/>
    </row>
    <row r="2434" spans="4:4" x14ac:dyDescent="0.2">
      <c r="D2434" s="226"/>
    </row>
    <row r="2435" spans="4:4" x14ac:dyDescent="0.2">
      <c r="D2435" s="226"/>
    </row>
    <row r="2436" spans="4:4" x14ac:dyDescent="0.2">
      <c r="D2436" s="226"/>
    </row>
    <row r="2437" spans="4:4" x14ac:dyDescent="0.2">
      <c r="D2437" s="226"/>
    </row>
    <row r="2438" spans="4:4" x14ac:dyDescent="0.2">
      <c r="D2438" s="226"/>
    </row>
    <row r="2439" spans="4:4" x14ac:dyDescent="0.2">
      <c r="D2439" s="226"/>
    </row>
    <row r="2440" spans="4:4" x14ac:dyDescent="0.2">
      <c r="D2440" s="226"/>
    </row>
    <row r="2441" spans="4:4" x14ac:dyDescent="0.2">
      <c r="D2441" s="226"/>
    </row>
    <row r="2442" spans="4:4" x14ac:dyDescent="0.2">
      <c r="D2442" s="226"/>
    </row>
    <row r="2443" spans="4:4" x14ac:dyDescent="0.2">
      <c r="D2443" s="226"/>
    </row>
    <row r="2444" spans="4:4" x14ac:dyDescent="0.2">
      <c r="D2444" s="226"/>
    </row>
    <row r="2445" spans="4:4" x14ac:dyDescent="0.2">
      <c r="D2445" s="226"/>
    </row>
    <row r="2446" spans="4:4" x14ac:dyDescent="0.2">
      <c r="D2446" s="226"/>
    </row>
    <row r="2447" spans="4:4" x14ac:dyDescent="0.2">
      <c r="D2447" s="226"/>
    </row>
    <row r="2448" spans="4:4" x14ac:dyDescent="0.2">
      <c r="D2448" s="226"/>
    </row>
    <row r="2449" spans="4:4" x14ac:dyDescent="0.2">
      <c r="D2449" s="226"/>
    </row>
    <row r="2450" spans="4:4" x14ac:dyDescent="0.2">
      <c r="D2450" s="226"/>
    </row>
    <row r="2451" spans="4:4" x14ac:dyDescent="0.2">
      <c r="D2451" s="226"/>
    </row>
    <row r="2452" spans="4:4" x14ac:dyDescent="0.2">
      <c r="D2452" s="226"/>
    </row>
    <row r="2453" spans="4:4" x14ac:dyDescent="0.2">
      <c r="D2453" s="226"/>
    </row>
    <row r="2454" spans="4:4" x14ac:dyDescent="0.2">
      <c r="D2454" s="226"/>
    </row>
    <row r="2455" spans="4:4" x14ac:dyDescent="0.2">
      <c r="D2455" s="226"/>
    </row>
    <row r="2456" spans="4:4" x14ac:dyDescent="0.2">
      <c r="D2456" s="226"/>
    </row>
    <row r="2457" spans="4:4" x14ac:dyDescent="0.2">
      <c r="D2457" s="226"/>
    </row>
    <row r="2458" spans="4:4" x14ac:dyDescent="0.2">
      <c r="D2458" s="226"/>
    </row>
    <row r="2459" spans="4:4" x14ac:dyDescent="0.2">
      <c r="D2459" s="226"/>
    </row>
    <row r="2460" spans="4:4" x14ac:dyDescent="0.2">
      <c r="D2460" s="226"/>
    </row>
    <row r="2461" spans="4:4" x14ac:dyDescent="0.2">
      <c r="D2461" s="226"/>
    </row>
    <row r="2462" spans="4:4" x14ac:dyDescent="0.2">
      <c r="D2462" s="226"/>
    </row>
    <row r="2463" spans="4:4" x14ac:dyDescent="0.2">
      <c r="D2463" s="226"/>
    </row>
    <row r="2464" spans="4:4" x14ac:dyDescent="0.2">
      <c r="D2464" s="226"/>
    </row>
    <row r="2465" spans="4:4" x14ac:dyDescent="0.2">
      <c r="D2465" s="226"/>
    </row>
    <row r="2466" spans="4:4" x14ac:dyDescent="0.2">
      <c r="D2466" s="226"/>
    </row>
    <row r="2467" spans="4:4" x14ac:dyDescent="0.2">
      <c r="D2467" s="226"/>
    </row>
    <row r="2468" spans="4:4" x14ac:dyDescent="0.2">
      <c r="D2468" s="226"/>
    </row>
    <row r="2469" spans="4:4" x14ac:dyDescent="0.2">
      <c r="D2469" s="226"/>
    </row>
    <row r="2470" spans="4:4" x14ac:dyDescent="0.2">
      <c r="D2470" s="226"/>
    </row>
    <row r="2471" spans="4:4" x14ac:dyDescent="0.2">
      <c r="D2471" s="226"/>
    </row>
    <row r="2472" spans="4:4" x14ac:dyDescent="0.2">
      <c r="D2472" s="226"/>
    </row>
    <row r="2473" spans="4:4" x14ac:dyDescent="0.2">
      <c r="D2473" s="226"/>
    </row>
    <row r="2474" spans="4:4" x14ac:dyDescent="0.2">
      <c r="D2474" s="226"/>
    </row>
    <row r="2475" spans="4:4" x14ac:dyDescent="0.2">
      <c r="D2475" s="226"/>
    </row>
    <row r="2476" spans="4:4" x14ac:dyDescent="0.2">
      <c r="D2476" s="226"/>
    </row>
    <row r="2477" spans="4:4" x14ac:dyDescent="0.2">
      <c r="D2477" s="226"/>
    </row>
    <row r="2478" spans="4:4" x14ac:dyDescent="0.2">
      <c r="D2478" s="226"/>
    </row>
    <row r="2479" spans="4:4" x14ac:dyDescent="0.2">
      <c r="D2479" s="226"/>
    </row>
    <row r="2480" spans="4:4" x14ac:dyDescent="0.2">
      <c r="D2480" s="226"/>
    </row>
    <row r="2481" spans="4:4" x14ac:dyDescent="0.2">
      <c r="D2481" s="226"/>
    </row>
    <row r="2482" spans="4:4" x14ac:dyDescent="0.2">
      <c r="D2482" s="226"/>
    </row>
    <row r="2483" spans="4:4" x14ac:dyDescent="0.2">
      <c r="D2483" s="226"/>
    </row>
    <row r="2484" spans="4:4" x14ac:dyDescent="0.2">
      <c r="D2484" s="226"/>
    </row>
    <row r="2485" spans="4:4" x14ac:dyDescent="0.2">
      <c r="D2485" s="226"/>
    </row>
    <row r="2486" spans="4:4" x14ac:dyDescent="0.2">
      <c r="D2486" s="226"/>
    </row>
    <row r="2487" spans="4:4" x14ac:dyDescent="0.2">
      <c r="D2487" s="226"/>
    </row>
    <row r="2488" spans="4:4" x14ac:dyDescent="0.2">
      <c r="D2488" s="226"/>
    </row>
    <row r="2489" spans="4:4" x14ac:dyDescent="0.2">
      <c r="D2489" s="226"/>
    </row>
    <row r="2490" spans="4:4" x14ac:dyDescent="0.2">
      <c r="D2490" s="226"/>
    </row>
    <row r="2491" spans="4:4" x14ac:dyDescent="0.2">
      <c r="D2491" s="226"/>
    </row>
    <row r="2492" spans="4:4" x14ac:dyDescent="0.2">
      <c r="D2492" s="226"/>
    </row>
    <row r="2493" spans="4:4" x14ac:dyDescent="0.2">
      <c r="D2493" s="226"/>
    </row>
    <row r="2494" spans="4:4" x14ac:dyDescent="0.2">
      <c r="D2494" s="226"/>
    </row>
    <row r="2495" spans="4:4" x14ac:dyDescent="0.2">
      <c r="D2495" s="226"/>
    </row>
    <row r="2496" spans="4:4" x14ac:dyDescent="0.2">
      <c r="D2496" s="226"/>
    </row>
    <row r="2497" spans="4:4" x14ac:dyDescent="0.2">
      <c r="D2497" s="226"/>
    </row>
    <row r="2498" spans="4:4" x14ac:dyDescent="0.2">
      <c r="D2498" s="226"/>
    </row>
    <row r="2499" spans="4:4" x14ac:dyDescent="0.2">
      <c r="D2499" s="226"/>
    </row>
    <row r="2500" spans="4:4" x14ac:dyDescent="0.2">
      <c r="D2500" s="226"/>
    </row>
    <row r="2501" spans="4:4" x14ac:dyDescent="0.2">
      <c r="D2501" s="226"/>
    </row>
    <row r="2502" spans="4:4" x14ac:dyDescent="0.2">
      <c r="D2502" s="226"/>
    </row>
    <row r="2503" spans="4:4" x14ac:dyDescent="0.2">
      <c r="D2503" s="226"/>
    </row>
    <row r="2504" spans="4:4" x14ac:dyDescent="0.2">
      <c r="D2504" s="226"/>
    </row>
    <row r="2505" spans="4:4" x14ac:dyDescent="0.2">
      <c r="D2505" s="226"/>
    </row>
    <row r="2506" spans="4:4" x14ac:dyDescent="0.2">
      <c r="D2506" s="226"/>
    </row>
    <row r="2507" spans="4:4" x14ac:dyDescent="0.2">
      <c r="D2507" s="226"/>
    </row>
    <row r="2508" spans="4:4" x14ac:dyDescent="0.2">
      <c r="D2508" s="226"/>
    </row>
    <row r="2509" spans="4:4" x14ac:dyDescent="0.2">
      <c r="D2509" s="226"/>
    </row>
    <row r="2510" spans="4:4" x14ac:dyDescent="0.2">
      <c r="D2510" s="226"/>
    </row>
    <row r="2511" spans="4:4" x14ac:dyDescent="0.2">
      <c r="D2511" s="226"/>
    </row>
    <row r="2512" spans="4:4" x14ac:dyDescent="0.2">
      <c r="D2512" s="226"/>
    </row>
    <row r="2513" spans="4:4" x14ac:dyDescent="0.2">
      <c r="D2513" s="226"/>
    </row>
    <row r="2514" spans="4:4" x14ac:dyDescent="0.2">
      <c r="D2514" s="226"/>
    </row>
    <row r="2515" spans="4:4" x14ac:dyDescent="0.2">
      <c r="D2515" s="226"/>
    </row>
    <row r="2516" spans="4:4" x14ac:dyDescent="0.2">
      <c r="D2516" s="226"/>
    </row>
    <row r="2517" spans="4:4" x14ac:dyDescent="0.2">
      <c r="D2517" s="226"/>
    </row>
    <row r="2518" spans="4:4" x14ac:dyDescent="0.2">
      <c r="D2518" s="226"/>
    </row>
    <row r="2519" spans="4:4" x14ac:dyDescent="0.2">
      <c r="D2519" s="226"/>
    </row>
    <row r="2520" spans="4:4" x14ac:dyDescent="0.2">
      <c r="D2520" s="226"/>
    </row>
    <row r="2521" spans="4:4" x14ac:dyDescent="0.2">
      <c r="D2521" s="226"/>
    </row>
    <row r="2522" spans="4:4" x14ac:dyDescent="0.2">
      <c r="D2522" s="226"/>
    </row>
    <row r="2523" spans="4:4" x14ac:dyDescent="0.2">
      <c r="D2523" s="226"/>
    </row>
    <row r="2524" spans="4:4" x14ac:dyDescent="0.2">
      <c r="D2524" s="226"/>
    </row>
    <row r="2525" spans="4:4" x14ac:dyDescent="0.2">
      <c r="D2525" s="226"/>
    </row>
    <row r="2526" spans="4:4" x14ac:dyDescent="0.2">
      <c r="D2526" s="226"/>
    </row>
    <row r="2527" spans="4:4" x14ac:dyDescent="0.2">
      <c r="D2527" s="226"/>
    </row>
    <row r="2528" spans="4:4" x14ac:dyDescent="0.2">
      <c r="D2528" s="226"/>
    </row>
    <row r="2529" spans="4:4" x14ac:dyDescent="0.2">
      <c r="D2529" s="226"/>
    </row>
    <row r="2530" spans="4:4" x14ac:dyDescent="0.2">
      <c r="D2530" s="226"/>
    </row>
    <row r="2531" spans="4:4" x14ac:dyDescent="0.2">
      <c r="D2531" s="226"/>
    </row>
    <row r="2532" spans="4:4" x14ac:dyDescent="0.2">
      <c r="D2532" s="226"/>
    </row>
    <row r="2533" spans="4:4" x14ac:dyDescent="0.2">
      <c r="D2533" s="226"/>
    </row>
    <row r="2534" spans="4:4" x14ac:dyDescent="0.2">
      <c r="D2534" s="226"/>
    </row>
    <row r="2535" spans="4:4" x14ac:dyDescent="0.2">
      <c r="D2535" s="226"/>
    </row>
    <row r="2536" spans="4:4" x14ac:dyDescent="0.2">
      <c r="D2536" s="226"/>
    </row>
    <row r="2537" spans="4:4" x14ac:dyDescent="0.2">
      <c r="D2537" s="226"/>
    </row>
    <row r="2538" spans="4:4" x14ac:dyDescent="0.2">
      <c r="D2538" s="226"/>
    </row>
    <row r="2539" spans="4:4" x14ac:dyDescent="0.2">
      <c r="D2539" s="226"/>
    </row>
    <row r="2540" spans="4:4" x14ac:dyDescent="0.2">
      <c r="D2540" s="226"/>
    </row>
    <row r="2541" spans="4:4" x14ac:dyDescent="0.2">
      <c r="D2541" s="226"/>
    </row>
    <row r="2542" spans="4:4" x14ac:dyDescent="0.2">
      <c r="D2542" s="226"/>
    </row>
    <row r="2543" spans="4:4" x14ac:dyDescent="0.2">
      <c r="D2543" s="226"/>
    </row>
    <row r="2544" spans="4:4" x14ac:dyDescent="0.2">
      <c r="D2544" s="226"/>
    </row>
    <row r="2545" spans="4:4" x14ac:dyDescent="0.2">
      <c r="D2545" s="226"/>
    </row>
    <row r="2546" spans="4:4" x14ac:dyDescent="0.2">
      <c r="D2546" s="226"/>
    </row>
    <row r="2547" spans="4:4" x14ac:dyDescent="0.2">
      <c r="D2547" s="226"/>
    </row>
    <row r="2548" spans="4:4" x14ac:dyDescent="0.2">
      <c r="D2548" s="226"/>
    </row>
    <row r="2549" spans="4:4" x14ac:dyDescent="0.2">
      <c r="D2549" s="226"/>
    </row>
    <row r="2550" spans="4:4" x14ac:dyDescent="0.2">
      <c r="D2550" s="226"/>
    </row>
    <row r="2551" spans="4:4" x14ac:dyDescent="0.2">
      <c r="D2551" s="226"/>
    </row>
    <row r="2552" spans="4:4" x14ac:dyDescent="0.2">
      <c r="D2552" s="226"/>
    </row>
    <row r="2553" spans="4:4" x14ac:dyDescent="0.2">
      <c r="D2553" s="226"/>
    </row>
    <row r="2554" spans="4:4" x14ac:dyDescent="0.2">
      <c r="D2554" s="226"/>
    </row>
    <row r="2555" spans="4:4" x14ac:dyDescent="0.2">
      <c r="D2555" s="226"/>
    </row>
    <row r="2556" spans="4:4" x14ac:dyDescent="0.2">
      <c r="D2556" s="226"/>
    </row>
    <row r="2557" spans="4:4" x14ac:dyDescent="0.2">
      <c r="D2557" s="226"/>
    </row>
    <row r="2558" spans="4:4" x14ac:dyDescent="0.2">
      <c r="D2558" s="226"/>
    </row>
    <row r="2559" spans="4:4" x14ac:dyDescent="0.2">
      <c r="D2559" s="226"/>
    </row>
    <row r="2560" spans="4:4" x14ac:dyDescent="0.2">
      <c r="D2560" s="226"/>
    </row>
    <row r="2561" spans="4:4" x14ac:dyDescent="0.2">
      <c r="D2561" s="226"/>
    </row>
    <row r="2562" spans="4:4" x14ac:dyDescent="0.2">
      <c r="D2562" s="226"/>
    </row>
    <row r="2563" spans="4:4" x14ac:dyDescent="0.2">
      <c r="D2563" s="226"/>
    </row>
    <row r="2564" spans="4:4" x14ac:dyDescent="0.2">
      <c r="D2564" s="226"/>
    </row>
    <row r="2565" spans="4:4" x14ac:dyDescent="0.2">
      <c r="D2565" s="226"/>
    </row>
    <row r="2566" spans="4:4" x14ac:dyDescent="0.2">
      <c r="D2566" s="226"/>
    </row>
    <row r="2567" spans="4:4" x14ac:dyDescent="0.2">
      <c r="D2567" s="226"/>
    </row>
    <row r="2568" spans="4:4" x14ac:dyDescent="0.2">
      <c r="D2568" s="226"/>
    </row>
    <row r="2569" spans="4:4" x14ac:dyDescent="0.2">
      <c r="D2569" s="226"/>
    </row>
    <row r="2570" spans="4:4" x14ac:dyDescent="0.2">
      <c r="D2570" s="226"/>
    </row>
    <row r="2571" spans="4:4" x14ac:dyDescent="0.2">
      <c r="D2571" s="226"/>
    </row>
    <row r="2572" spans="4:4" x14ac:dyDescent="0.2">
      <c r="D2572" s="226"/>
    </row>
    <row r="2573" spans="4:4" x14ac:dyDescent="0.2">
      <c r="D2573" s="226"/>
    </row>
    <row r="2574" spans="4:4" x14ac:dyDescent="0.2">
      <c r="D2574" s="226"/>
    </row>
    <row r="2575" spans="4:4" x14ac:dyDescent="0.2">
      <c r="D2575" s="226"/>
    </row>
    <row r="2576" spans="4:4" x14ac:dyDescent="0.2">
      <c r="D2576" s="226"/>
    </row>
    <row r="2577" spans="4:4" x14ac:dyDescent="0.2">
      <c r="D2577" s="226"/>
    </row>
    <row r="2578" spans="4:4" x14ac:dyDescent="0.2">
      <c r="D2578" s="226"/>
    </row>
    <row r="2579" spans="4:4" x14ac:dyDescent="0.2">
      <c r="D2579" s="226"/>
    </row>
    <row r="2580" spans="4:4" x14ac:dyDescent="0.2">
      <c r="D2580" s="226"/>
    </row>
    <row r="2581" spans="4:4" x14ac:dyDescent="0.2">
      <c r="D2581" s="226"/>
    </row>
    <row r="2582" spans="4:4" x14ac:dyDescent="0.2">
      <c r="D2582" s="226"/>
    </row>
    <row r="2583" spans="4:4" x14ac:dyDescent="0.2">
      <c r="D2583" s="226"/>
    </row>
    <row r="2584" spans="4:4" x14ac:dyDescent="0.2">
      <c r="D2584" s="226"/>
    </row>
    <row r="2585" spans="4:4" x14ac:dyDescent="0.2">
      <c r="D2585" s="226"/>
    </row>
    <row r="2586" spans="4:4" x14ac:dyDescent="0.2">
      <c r="D2586" s="226"/>
    </row>
    <row r="2587" spans="4:4" x14ac:dyDescent="0.2">
      <c r="D2587" s="226"/>
    </row>
    <row r="2588" spans="4:4" x14ac:dyDescent="0.2">
      <c r="D2588" s="226"/>
    </row>
    <row r="2589" spans="4:4" x14ac:dyDescent="0.2">
      <c r="D2589" s="226"/>
    </row>
    <row r="2590" spans="4:4" x14ac:dyDescent="0.2">
      <c r="D2590" s="226"/>
    </row>
    <row r="2591" spans="4:4" x14ac:dyDescent="0.2">
      <c r="D2591" s="226"/>
    </row>
    <row r="2592" spans="4:4" x14ac:dyDescent="0.2">
      <c r="D2592" s="226"/>
    </row>
    <row r="2593" spans="4:4" x14ac:dyDescent="0.2">
      <c r="D2593" s="226"/>
    </row>
    <row r="2594" spans="4:4" x14ac:dyDescent="0.2">
      <c r="D2594" s="226"/>
    </row>
    <row r="2595" spans="4:4" x14ac:dyDescent="0.2">
      <c r="D2595" s="226"/>
    </row>
    <row r="2596" spans="4:4" x14ac:dyDescent="0.2">
      <c r="D2596" s="226"/>
    </row>
    <row r="2597" spans="4:4" x14ac:dyDescent="0.2">
      <c r="D2597" s="226"/>
    </row>
    <row r="2598" spans="4:4" x14ac:dyDescent="0.2">
      <c r="D2598" s="226"/>
    </row>
    <row r="2599" spans="4:4" x14ac:dyDescent="0.2">
      <c r="D2599" s="226"/>
    </row>
    <row r="2600" spans="4:4" x14ac:dyDescent="0.2">
      <c r="D2600" s="226"/>
    </row>
    <row r="2601" spans="4:4" x14ac:dyDescent="0.2">
      <c r="D2601" s="226"/>
    </row>
    <row r="2602" spans="4:4" x14ac:dyDescent="0.2">
      <c r="D2602" s="226"/>
    </row>
    <row r="2603" spans="4:4" x14ac:dyDescent="0.2">
      <c r="D2603" s="226"/>
    </row>
    <row r="2604" spans="4:4" x14ac:dyDescent="0.2">
      <c r="D2604" s="226"/>
    </row>
    <row r="2605" spans="4:4" x14ac:dyDescent="0.2">
      <c r="D2605" s="226"/>
    </row>
    <row r="2606" spans="4:4" x14ac:dyDescent="0.2">
      <c r="D2606" s="226"/>
    </row>
    <row r="2607" spans="4:4" x14ac:dyDescent="0.2">
      <c r="D2607" s="226"/>
    </row>
    <row r="2608" spans="4:4" x14ac:dyDescent="0.2">
      <c r="D2608" s="226"/>
    </row>
    <row r="2609" spans="4:4" x14ac:dyDescent="0.2">
      <c r="D2609" s="226"/>
    </row>
    <row r="2610" spans="4:4" x14ac:dyDescent="0.2">
      <c r="D2610" s="226"/>
    </row>
    <row r="2611" spans="4:4" x14ac:dyDescent="0.2">
      <c r="D2611" s="226"/>
    </row>
    <row r="2612" spans="4:4" x14ac:dyDescent="0.2">
      <c r="D2612" s="226"/>
    </row>
    <row r="2613" spans="4:4" x14ac:dyDescent="0.2">
      <c r="D2613" s="226"/>
    </row>
    <row r="2614" spans="4:4" x14ac:dyDescent="0.2">
      <c r="D2614" s="226"/>
    </row>
    <row r="2615" spans="4:4" x14ac:dyDescent="0.2">
      <c r="D2615" s="226"/>
    </row>
    <row r="2616" spans="4:4" x14ac:dyDescent="0.2">
      <c r="D2616" s="226"/>
    </row>
    <row r="2617" spans="4:4" x14ac:dyDescent="0.2">
      <c r="D2617" s="226"/>
    </row>
    <row r="2618" spans="4:4" x14ac:dyDescent="0.2">
      <c r="D2618" s="226"/>
    </row>
    <row r="2619" spans="4:4" x14ac:dyDescent="0.2">
      <c r="D2619" s="226"/>
    </row>
    <row r="2620" spans="4:4" x14ac:dyDescent="0.2">
      <c r="D2620" s="226"/>
    </row>
    <row r="2621" spans="4:4" x14ac:dyDescent="0.2">
      <c r="D2621" s="226"/>
    </row>
    <row r="2622" spans="4:4" x14ac:dyDescent="0.2">
      <c r="D2622" s="226"/>
    </row>
    <row r="2623" spans="4:4" x14ac:dyDescent="0.2">
      <c r="D2623" s="226"/>
    </row>
    <row r="2624" spans="4:4" x14ac:dyDescent="0.2">
      <c r="D2624" s="226"/>
    </row>
    <row r="2625" spans="4:4" x14ac:dyDescent="0.2">
      <c r="D2625" s="226"/>
    </row>
    <row r="2626" spans="4:4" x14ac:dyDescent="0.2">
      <c r="D2626" s="226"/>
    </row>
    <row r="2627" spans="4:4" x14ac:dyDescent="0.2">
      <c r="D2627" s="226"/>
    </row>
    <row r="2628" spans="4:4" x14ac:dyDescent="0.2">
      <c r="D2628" s="226"/>
    </row>
    <row r="2629" spans="4:4" x14ac:dyDescent="0.2">
      <c r="D2629" s="226"/>
    </row>
    <row r="2630" spans="4:4" x14ac:dyDescent="0.2">
      <c r="D2630" s="226"/>
    </row>
    <row r="2631" spans="4:4" x14ac:dyDescent="0.2">
      <c r="D2631" s="226"/>
    </row>
    <row r="2632" spans="4:4" x14ac:dyDescent="0.2">
      <c r="D2632" s="226"/>
    </row>
    <row r="2633" spans="4:4" x14ac:dyDescent="0.2">
      <c r="D2633" s="226"/>
    </row>
    <row r="2634" spans="4:4" x14ac:dyDescent="0.2">
      <c r="D2634" s="226"/>
    </row>
    <row r="2635" spans="4:4" x14ac:dyDescent="0.2">
      <c r="D2635" s="226"/>
    </row>
    <row r="2636" spans="4:4" x14ac:dyDescent="0.2">
      <c r="D2636" s="226"/>
    </row>
    <row r="2637" spans="4:4" x14ac:dyDescent="0.2">
      <c r="D2637" s="226"/>
    </row>
    <row r="2638" spans="4:4" x14ac:dyDescent="0.2">
      <c r="D2638" s="226"/>
    </row>
    <row r="2639" spans="4:4" x14ac:dyDescent="0.2">
      <c r="D2639" s="226"/>
    </row>
    <row r="2640" spans="4:4" x14ac:dyDescent="0.2">
      <c r="D2640" s="226"/>
    </row>
    <row r="2641" spans="4:4" x14ac:dyDescent="0.2">
      <c r="D2641" s="226"/>
    </row>
    <row r="2642" spans="4:4" x14ac:dyDescent="0.2">
      <c r="D2642" s="226"/>
    </row>
    <row r="2643" spans="4:4" x14ac:dyDescent="0.2">
      <c r="D2643" s="226"/>
    </row>
    <row r="2644" spans="4:4" x14ac:dyDescent="0.2">
      <c r="D2644" s="226"/>
    </row>
    <row r="2645" spans="4:4" x14ac:dyDescent="0.2">
      <c r="D2645" s="226"/>
    </row>
    <row r="2646" spans="4:4" x14ac:dyDescent="0.2">
      <c r="D2646" s="226"/>
    </row>
    <row r="2647" spans="4:4" x14ac:dyDescent="0.2">
      <c r="D2647" s="226"/>
    </row>
    <row r="2648" spans="4:4" x14ac:dyDescent="0.2">
      <c r="D2648" s="226"/>
    </row>
    <row r="2649" spans="4:4" x14ac:dyDescent="0.2">
      <c r="D2649" s="226"/>
    </row>
    <row r="2650" spans="4:4" x14ac:dyDescent="0.2">
      <c r="D2650" s="226"/>
    </row>
    <row r="2651" spans="4:4" x14ac:dyDescent="0.2">
      <c r="D2651" s="226"/>
    </row>
    <row r="2652" spans="4:4" x14ac:dyDescent="0.2">
      <c r="D2652" s="226"/>
    </row>
    <row r="2653" spans="4:4" x14ac:dyDescent="0.2">
      <c r="D2653" s="226"/>
    </row>
    <row r="2654" spans="4:4" x14ac:dyDescent="0.2">
      <c r="D2654" s="226"/>
    </row>
    <row r="2655" spans="4:4" x14ac:dyDescent="0.2">
      <c r="D2655" s="226"/>
    </row>
    <row r="2656" spans="4:4" x14ac:dyDescent="0.2">
      <c r="D2656" s="226"/>
    </row>
    <row r="2657" spans="4:4" x14ac:dyDescent="0.2">
      <c r="D2657" s="226"/>
    </row>
    <row r="2658" spans="4:4" x14ac:dyDescent="0.2">
      <c r="D2658" s="226"/>
    </row>
    <row r="2659" spans="4:4" x14ac:dyDescent="0.2">
      <c r="D2659" s="226"/>
    </row>
    <row r="2660" spans="4:4" x14ac:dyDescent="0.2">
      <c r="D2660" s="226"/>
    </row>
    <row r="2661" spans="4:4" x14ac:dyDescent="0.2">
      <c r="D2661" s="226"/>
    </row>
    <row r="2662" spans="4:4" x14ac:dyDescent="0.2">
      <c r="D2662" s="226"/>
    </row>
    <row r="2663" spans="4:4" x14ac:dyDescent="0.2">
      <c r="D2663" s="226"/>
    </row>
    <row r="2664" spans="4:4" x14ac:dyDescent="0.2">
      <c r="D2664" s="226"/>
    </row>
    <row r="2665" spans="4:4" x14ac:dyDescent="0.2">
      <c r="D2665" s="226"/>
    </row>
    <row r="2666" spans="4:4" x14ac:dyDescent="0.2">
      <c r="D2666" s="226"/>
    </row>
    <row r="2667" spans="4:4" x14ac:dyDescent="0.2">
      <c r="D2667" s="226"/>
    </row>
    <row r="2668" spans="4:4" x14ac:dyDescent="0.2">
      <c r="D2668" s="226"/>
    </row>
    <row r="2669" spans="4:4" x14ac:dyDescent="0.2">
      <c r="D2669" s="226"/>
    </row>
    <row r="2670" spans="4:4" x14ac:dyDescent="0.2">
      <c r="D2670" s="226"/>
    </row>
    <row r="2671" spans="4:4" x14ac:dyDescent="0.2">
      <c r="D2671" s="226"/>
    </row>
    <row r="2672" spans="4:4" x14ac:dyDescent="0.2">
      <c r="D2672" s="226"/>
    </row>
    <row r="2673" spans="4:4" x14ac:dyDescent="0.2">
      <c r="D2673" s="226"/>
    </row>
    <row r="2674" spans="4:4" x14ac:dyDescent="0.2">
      <c r="D2674" s="226"/>
    </row>
    <row r="2675" spans="4:4" x14ac:dyDescent="0.2">
      <c r="D2675" s="226"/>
    </row>
    <row r="2676" spans="4:4" x14ac:dyDescent="0.2">
      <c r="D2676" s="226"/>
    </row>
    <row r="2677" spans="4:4" x14ac:dyDescent="0.2">
      <c r="D2677" s="226"/>
    </row>
    <row r="2678" spans="4:4" x14ac:dyDescent="0.2">
      <c r="D2678" s="226"/>
    </row>
    <row r="2679" spans="4:4" x14ac:dyDescent="0.2">
      <c r="D2679" s="226"/>
    </row>
    <row r="2680" spans="4:4" x14ac:dyDescent="0.2">
      <c r="D2680" s="226"/>
    </row>
    <row r="2681" spans="4:4" x14ac:dyDescent="0.2">
      <c r="D2681" s="226"/>
    </row>
    <row r="2682" spans="4:4" x14ac:dyDescent="0.2">
      <c r="D2682" s="226"/>
    </row>
    <row r="2683" spans="4:4" x14ac:dyDescent="0.2">
      <c r="D2683" s="226"/>
    </row>
    <row r="2684" spans="4:4" x14ac:dyDescent="0.2">
      <c r="D2684" s="226"/>
    </row>
    <row r="2685" spans="4:4" x14ac:dyDescent="0.2">
      <c r="D2685" s="226"/>
    </row>
    <row r="2686" spans="4:4" x14ac:dyDescent="0.2">
      <c r="D2686" s="226"/>
    </row>
    <row r="2687" spans="4:4" x14ac:dyDescent="0.2">
      <c r="D2687" s="226"/>
    </row>
    <row r="2688" spans="4:4" x14ac:dyDescent="0.2">
      <c r="D2688" s="226"/>
    </row>
    <row r="2689" spans="4:4" x14ac:dyDescent="0.2">
      <c r="D2689" s="226"/>
    </row>
    <row r="2690" spans="4:4" x14ac:dyDescent="0.2">
      <c r="D2690" s="226"/>
    </row>
    <row r="2691" spans="4:4" x14ac:dyDescent="0.2">
      <c r="D2691" s="226"/>
    </row>
    <row r="2692" spans="4:4" x14ac:dyDescent="0.2">
      <c r="D2692" s="226"/>
    </row>
    <row r="2693" spans="4:4" x14ac:dyDescent="0.2">
      <c r="D2693" s="226"/>
    </row>
    <row r="2694" spans="4:4" x14ac:dyDescent="0.2">
      <c r="D2694" s="226"/>
    </row>
    <row r="2695" spans="4:4" x14ac:dyDescent="0.2">
      <c r="D2695" s="226"/>
    </row>
    <row r="2696" spans="4:4" x14ac:dyDescent="0.2">
      <c r="D2696" s="226"/>
    </row>
    <row r="2697" spans="4:4" x14ac:dyDescent="0.2">
      <c r="D2697" s="226"/>
    </row>
    <row r="2698" spans="4:4" x14ac:dyDescent="0.2">
      <c r="D2698" s="226"/>
    </row>
    <row r="2699" spans="4:4" x14ac:dyDescent="0.2">
      <c r="D2699" s="226"/>
    </row>
    <row r="2700" spans="4:4" x14ac:dyDescent="0.2">
      <c r="D2700" s="226"/>
    </row>
    <row r="2701" spans="4:4" x14ac:dyDescent="0.2">
      <c r="D2701" s="226"/>
    </row>
    <row r="2702" spans="4:4" x14ac:dyDescent="0.2">
      <c r="D2702" s="226"/>
    </row>
    <row r="2703" spans="4:4" x14ac:dyDescent="0.2">
      <c r="D2703" s="226"/>
    </row>
    <row r="2704" spans="4:4" x14ac:dyDescent="0.2">
      <c r="D2704" s="226"/>
    </row>
    <row r="2705" spans="4:4" x14ac:dyDescent="0.2">
      <c r="D2705" s="226"/>
    </row>
    <row r="2706" spans="4:4" x14ac:dyDescent="0.2">
      <c r="D2706" s="226"/>
    </row>
    <row r="2707" spans="4:4" x14ac:dyDescent="0.2">
      <c r="D2707" s="226"/>
    </row>
    <row r="2708" spans="4:4" x14ac:dyDescent="0.2">
      <c r="D2708" s="226"/>
    </row>
    <row r="2709" spans="4:4" x14ac:dyDescent="0.2">
      <c r="D2709" s="226"/>
    </row>
    <row r="2710" spans="4:4" x14ac:dyDescent="0.2">
      <c r="D2710" s="226"/>
    </row>
    <row r="2711" spans="4:4" x14ac:dyDescent="0.2">
      <c r="D2711" s="226"/>
    </row>
    <row r="2712" spans="4:4" x14ac:dyDescent="0.2">
      <c r="D2712" s="226"/>
    </row>
    <row r="2713" spans="4:4" x14ac:dyDescent="0.2">
      <c r="D2713" s="226"/>
    </row>
    <row r="2714" spans="4:4" x14ac:dyDescent="0.2">
      <c r="D2714" s="226"/>
    </row>
    <row r="2715" spans="4:4" x14ac:dyDescent="0.2">
      <c r="D2715" s="226"/>
    </row>
    <row r="2716" spans="4:4" x14ac:dyDescent="0.2">
      <c r="D2716" s="226"/>
    </row>
    <row r="2717" spans="4:4" x14ac:dyDescent="0.2">
      <c r="D2717" s="226"/>
    </row>
    <row r="2718" spans="4:4" x14ac:dyDescent="0.2">
      <c r="D2718" s="226"/>
    </row>
    <row r="2719" spans="4:4" x14ac:dyDescent="0.2">
      <c r="D2719" s="226"/>
    </row>
    <row r="2720" spans="4:4" x14ac:dyDescent="0.2">
      <c r="D2720" s="226"/>
    </row>
    <row r="2721" spans="4:4" x14ac:dyDescent="0.2">
      <c r="D2721" s="226"/>
    </row>
    <row r="2722" spans="4:4" x14ac:dyDescent="0.2">
      <c r="D2722" s="226"/>
    </row>
    <row r="2723" spans="4:4" x14ac:dyDescent="0.2">
      <c r="D2723" s="226"/>
    </row>
    <row r="2724" spans="4:4" x14ac:dyDescent="0.2">
      <c r="D2724" s="226"/>
    </row>
    <row r="2725" spans="4:4" x14ac:dyDescent="0.2">
      <c r="D2725" s="226"/>
    </row>
    <row r="2726" spans="4:4" x14ac:dyDescent="0.2">
      <c r="D2726" s="226"/>
    </row>
    <row r="2727" spans="4:4" x14ac:dyDescent="0.2">
      <c r="D2727" s="226"/>
    </row>
    <row r="2728" spans="4:4" x14ac:dyDescent="0.2">
      <c r="D2728" s="226"/>
    </row>
    <row r="2729" spans="4:4" x14ac:dyDescent="0.2">
      <c r="D2729" s="226"/>
    </row>
    <row r="2730" spans="4:4" x14ac:dyDescent="0.2">
      <c r="D2730" s="226"/>
    </row>
    <row r="2731" spans="4:4" x14ac:dyDescent="0.2">
      <c r="D2731" s="226"/>
    </row>
    <row r="2732" spans="4:4" x14ac:dyDescent="0.2">
      <c r="D2732" s="226"/>
    </row>
    <row r="2733" spans="4:4" x14ac:dyDescent="0.2">
      <c r="D2733" s="226"/>
    </row>
    <row r="2734" spans="4:4" x14ac:dyDescent="0.2">
      <c r="D2734" s="226"/>
    </row>
    <row r="2735" spans="4:4" x14ac:dyDescent="0.2">
      <c r="D2735" s="226"/>
    </row>
    <row r="2736" spans="4:4" x14ac:dyDescent="0.2">
      <c r="D2736" s="226"/>
    </row>
    <row r="2737" spans="4:4" x14ac:dyDescent="0.2">
      <c r="D2737" s="226"/>
    </row>
    <row r="2738" spans="4:4" x14ac:dyDescent="0.2">
      <c r="D2738" s="226"/>
    </row>
    <row r="2739" spans="4:4" x14ac:dyDescent="0.2">
      <c r="D2739" s="226"/>
    </row>
    <row r="2740" spans="4:4" x14ac:dyDescent="0.2">
      <c r="D2740" s="226"/>
    </row>
    <row r="2741" spans="4:4" x14ac:dyDescent="0.2">
      <c r="D2741" s="226"/>
    </row>
    <row r="2742" spans="4:4" x14ac:dyDescent="0.2">
      <c r="D2742" s="226"/>
    </row>
    <row r="2743" spans="4:4" x14ac:dyDescent="0.2">
      <c r="D2743" s="226"/>
    </row>
    <row r="2744" spans="4:4" x14ac:dyDescent="0.2">
      <c r="D2744" s="226"/>
    </row>
    <row r="2745" spans="4:4" x14ac:dyDescent="0.2">
      <c r="D2745" s="226"/>
    </row>
    <row r="2746" spans="4:4" x14ac:dyDescent="0.2">
      <c r="D2746" s="226"/>
    </row>
    <row r="2747" spans="4:4" x14ac:dyDescent="0.2">
      <c r="D2747" s="226"/>
    </row>
    <row r="2748" spans="4:4" x14ac:dyDescent="0.2">
      <c r="D2748" s="226"/>
    </row>
    <row r="2749" spans="4:4" x14ac:dyDescent="0.2">
      <c r="D2749" s="226"/>
    </row>
    <row r="2750" spans="4:4" x14ac:dyDescent="0.2">
      <c r="D2750" s="226"/>
    </row>
    <row r="2751" spans="4:4" x14ac:dyDescent="0.2">
      <c r="D2751" s="226"/>
    </row>
    <row r="2752" spans="4:4" x14ac:dyDescent="0.2">
      <c r="D2752" s="226"/>
    </row>
    <row r="2753" spans="4:4" x14ac:dyDescent="0.2">
      <c r="D2753" s="226"/>
    </row>
    <row r="2754" spans="4:4" x14ac:dyDescent="0.2">
      <c r="D2754" s="226"/>
    </row>
    <row r="2755" spans="4:4" x14ac:dyDescent="0.2">
      <c r="D2755" s="226"/>
    </row>
    <row r="2756" spans="4:4" x14ac:dyDescent="0.2">
      <c r="D2756" s="226"/>
    </row>
    <row r="2757" spans="4:4" x14ac:dyDescent="0.2">
      <c r="D2757" s="226"/>
    </row>
    <row r="2758" spans="4:4" x14ac:dyDescent="0.2">
      <c r="D2758" s="226"/>
    </row>
    <row r="2759" spans="4:4" x14ac:dyDescent="0.2">
      <c r="D2759" s="226"/>
    </row>
    <row r="2760" spans="4:4" x14ac:dyDescent="0.2">
      <c r="D2760" s="226"/>
    </row>
    <row r="2761" spans="4:4" x14ac:dyDescent="0.2">
      <c r="D2761" s="226"/>
    </row>
    <row r="2762" spans="4:4" x14ac:dyDescent="0.2">
      <c r="D2762" s="226"/>
    </row>
    <row r="2763" spans="4:4" x14ac:dyDescent="0.2">
      <c r="D2763" s="226"/>
    </row>
    <row r="2764" spans="4:4" x14ac:dyDescent="0.2">
      <c r="D2764" s="226"/>
    </row>
    <row r="2765" spans="4:4" x14ac:dyDescent="0.2">
      <c r="D2765" s="226"/>
    </row>
    <row r="2766" spans="4:4" x14ac:dyDescent="0.2">
      <c r="D2766" s="226"/>
    </row>
    <row r="2767" spans="4:4" x14ac:dyDescent="0.2">
      <c r="D2767" s="226"/>
    </row>
    <row r="2768" spans="4:4" x14ac:dyDescent="0.2">
      <c r="D2768" s="226"/>
    </row>
    <row r="2769" spans="4:4" x14ac:dyDescent="0.2">
      <c r="D2769" s="226"/>
    </row>
    <row r="2770" spans="4:4" x14ac:dyDescent="0.2">
      <c r="D2770" s="226"/>
    </row>
    <row r="2771" spans="4:4" x14ac:dyDescent="0.2">
      <c r="D2771" s="226"/>
    </row>
    <row r="2772" spans="4:4" x14ac:dyDescent="0.2">
      <c r="D2772" s="226"/>
    </row>
    <row r="2773" spans="4:4" x14ac:dyDescent="0.2">
      <c r="D2773" s="226"/>
    </row>
    <row r="2774" spans="4:4" x14ac:dyDescent="0.2">
      <c r="D2774" s="226"/>
    </row>
    <row r="2775" spans="4:4" x14ac:dyDescent="0.2">
      <c r="D2775" s="226"/>
    </row>
    <row r="2776" spans="4:4" x14ac:dyDescent="0.2">
      <c r="D2776" s="226"/>
    </row>
    <row r="2777" spans="4:4" x14ac:dyDescent="0.2">
      <c r="D2777" s="226"/>
    </row>
    <row r="2778" spans="4:4" x14ac:dyDescent="0.2">
      <c r="D2778" s="226"/>
    </row>
    <row r="2779" spans="4:4" x14ac:dyDescent="0.2">
      <c r="D2779" s="226"/>
    </row>
    <row r="2780" spans="4:4" x14ac:dyDescent="0.2">
      <c r="D2780" s="226"/>
    </row>
    <row r="2781" spans="4:4" x14ac:dyDescent="0.2">
      <c r="D2781" s="226"/>
    </row>
    <row r="2782" spans="4:4" x14ac:dyDescent="0.2">
      <c r="D2782" s="226"/>
    </row>
    <row r="2783" spans="4:4" x14ac:dyDescent="0.2">
      <c r="D2783" s="226"/>
    </row>
    <row r="2784" spans="4:4" x14ac:dyDescent="0.2">
      <c r="D2784" s="226"/>
    </row>
    <row r="2785" spans="4:4" x14ac:dyDescent="0.2">
      <c r="D2785" s="226"/>
    </row>
    <row r="2786" spans="4:4" x14ac:dyDescent="0.2">
      <c r="D2786" s="226"/>
    </row>
    <row r="2787" spans="4:4" x14ac:dyDescent="0.2">
      <c r="D2787" s="226"/>
    </row>
    <row r="2788" spans="4:4" x14ac:dyDescent="0.2">
      <c r="D2788" s="226"/>
    </row>
    <row r="2789" spans="4:4" x14ac:dyDescent="0.2">
      <c r="D2789" s="226"/>
    </row>
    <row r="2790" spans="4:4" x14ac:dyDescent="0.2">
      <c r="D2790" s="226"/>
    </row>
    <row r="2791" spans="4:4" x14ac:dyDescent="0.2">
      <c r="D2791" s="226"/>
    </row>
    <row r="2792" spans="4:4" x14ac:dyDescent="0.2">
      <c r="D2792" s="226"/>
    </row>
    <row r="2793" spans="4:4" x14ac:dyDescent="0.2">
      <c r="D2793" s="226"/>
    </row>
    <row r="2794" spans="4:4" x14ac:dyDescent="0.2">
      <c r="D2794" s="226"/>
    </row>
    <row r="2795" spans="4:4" x14ac:dyDescent="0.2">
      <c r="D2795" s="226"/>
    </row>
    <row r="2796" spans="4:4" x14ac:dyDescent="0.2">
      <c r="D2796" s="226"/>
    </row>
    <row r="2797" spans="4:4" x14ac:dyDescent="0.2">
      <c r="D2797" s="226"/>
    </row>
    <row r="2798" spans="4:4" x14ac:dyDescent="0.2">
      <c r="D2798" s="226"/>
    </row>
    <row r="2799" spans="4:4" x14ac:dyDescent="0.2">
      <c r="D2799" s="226"/>
    </row>
    <row r="2800" spans="4:4" x14ac:dyDescent="0.2">
      <c r="D2800" s="226"/>
    </row>
    <row r="2801" spans="4:4" x14ac:dyDescent="0.2">
      <c r="D2801" s="226"/>
    </row>
    <row r="2802" spans="4:4" x14ac:dyDescent="0.2">
      <c r="D2802" s="226"/>
    </row>
    <row r="2803" spans="4:4" x14ac:dyDescent="0.2">
      <c r="D2803" s="226"/>
    </row>
    <row r="2804" spans="4:4" x14ac:dyDescent="0.2">
      <c r="D2804" s="226"/>
    </row>
    <row r="2805" spans="4:4" x14ac:dyDescent="0.2">
      <c r="D2805" s="226"/>
    </row>
    <row r="2806" spans="4:4" x14ac:dyDescent="0.2">
      <c r="D2806" s="226"/>
    </row>
    <row r="2807" spans="4:4" x14ac:dyDescent="0.2">
      <c r="D2807" s="226"/>
    </row>
    <row r="2808" spans="4:4" x14ac:dyDescent="0.2">
      <c r="D2808" s="226"/>
    </row>
    <row r="2809" spans="4:4" x14ac:dyDescent="0.2">
      <c r="D2809" s="226"/>
    </row>
    <row r="2810" spans="4:4" x14ac:dyDescent="0.2">
      <c r="D2810" s="226"/>
    </row>
    <row r="2811" spans="4:4" x14ac:dyDescent="0.2">
      <c r="D2811" s="226"/>
    </row>
    <row r="2812" spans="4:4" x14ac:dyDescent="0.2">
      <c r="D2812" s="226"/>
    </row>
    <row r="2813" spans="4:4" x14ac:dyDescent="0.2">
      <c r="D2813" s="226"/>
    </row>
    <row r="2814" spans="4:4" x14ac:dyDescent="0.2">
      <c r="D2814" s="226"/>
    </row>
    <row r="2815" spans="4:4" x14ac:dyDescent="0.2">
      <c r="D2815" s="226"/>
    </row>
    <row r="2816" spans="4:4" x14ac:dyDescent="0.2">
      <c r="D2816" s="226"/>
    </row>
    <row r="2817" spans="4:4" x14ac:dyDescent="0.2">
      <c r="D2817" s="226"/>
    </row>
    <row r="2818" spans="4:4" x14ac:dyDescent="0.2">
      <c r="D2818" s="226"/>
    </row>
    <row r="2819" spans="4:4" x14ac:dyDescent="0.2">
      <c r="D2819" s="226"/>
    </row>
    <row r="2820" spans="4:4" x14ac:dyDescent="0.2">
      <c r="D2820" s="226"/>
    </row>
    <row r="2821" spans="4:4" x14ac:dyDescent="0.2">
      <c r="D2821" s="226"/>
    </row>
    <row r="2822" spans="4:4" x14ac:dyDescent="0.2">
      <c r="D2822" s="226"/>
    </row>
    <row r="2823" spans="4:4" x14ac:dyDescent="0.2">
      <c r="D2823" s="226"/>
    </row>
    <row r="2824" spans="4:4" x14ac:dyDescent="0.2">
      <c r="D2824" s="226"/>
    </row>
    <row r="2825" spans="4:4" x14ac:dyDescent="0.2">
      <c r="D2825" s="226"/>
    </row>
    <row r="2826" spans="4:4" x14ac:dyDescent="0.2">
      <c r="D2826" s="226"/>
    </row>
    <row r="2827" spans="4:4" x14ac:dyDescent="0.2">
      <c r="D2827" s="226"/>
    </row>
    <row r="2828" spans="4:4" x14ac:dyDescent="0.2">
      <c r="D2828" s="226"/>
    </row>
    <row r="2829" spans="4:4" x14ac:dyDescent="0.2">
      <c r="D2829" s="226"/>
    </row>
    <row r="2830" spans="4:4" x14ac:dyDescent="0.2">
      <c r="D2830" s="226"/>
    </row>
    <row r="2831" spans="4:4" x14ac:dyDescent="0.2">
      <c r="D2831" s="226"/>
    </row>
    <row r="2832" spans="4:4" x14ac:dyDescent="0.2">
      <c r="D2832" s="226"/>
    </row>
    <row r="2833" spans="4:4" x14ac:dyDescent="0.2">
      <c r="D2833" s="226"/>
    </row>
    <row r="2834" spans="4:4" x14ac:dyDescent="0.2">
      <c r="D2834" s="226"/>
    </row>
    <row r="2835" spans="4:4" x14ac:dyDescent="0.2">
      <c r="D2835" s="226"/>
    </row>
    <row r="2836" spans="4:4" x14ac:dyDescent="0.2">
      <c r="D2836" s="226"/>
    </row>
    <row r="2837" spans="4:4" x14ac:dyDescent="0.2">
      <c r="D2837" s="226"/>
    </row>
    <row r="2838" spans="4:4" x14ac:dyDescent="0.2">
      <c r="D2838" s="226"/>
    </row>
    <row r="2839" spans="4:4" x14ac:dyDescent="0.2">
      <c r="D2839" s="226"/>
    </row>
    <row r="2840" spans="4:4" x14ac:dyDescent="0.2">
      <c r="D2840" s="226"/>
    </row>
    <row r="2841" spans="4:4" x14ac:dyDescent="0.2">
      <c r="D2841" s="226"/>
    </row>
    <row r="2842" spans="4:4" x14ac:dyDescent="0.2">
      <c r="D2842" s="226"/>
    </row>
    <row r="2843" spans="4:4" x14ac:dyDescent="0.2">
      <c r="D2843" s="226"/>
    </row>
    <row r="2844" spans="4:4" x14ac:dyDescent="0.2">
      <c r="D2844" s="226"/>
    </row>
    <row r="2845" spans="4:4" x14ac:dyDescent="0.2">
      <c r="D2845" s="226"/>
    </row>
    <row r="2846" spans="4:4" x14ac:dyDescent="0.2">
      <c r="D2846" s="226"/>
    </row>
    <row r="2847" spans="4:4" x14ac:dyDescent="0.2">
      <c r="D2847" s="226"/>
    </row>
    <row r="2848" spans="4:4" x14ac:dyDescent="0.2">
      <c r="D2848" s="226"/>
    </row>
    <row r="2849" spans="4:4" x14ac:dyDescent="0.2">
      <c r="D2849" s="226"/>
    </row>
    <row r="2850" spans="4:4" x14ac:dyDescent="0.2">
      <c r="D2850" s="226"/>
    </row>
    <row r="2851" spans="4:4" x14ac:dyDescent="0.2">
      <c r="D2851" s="226"/>
    </row>
    <row r="2852" spans="4:4" x14ac:dyDescent="0.2">
      <c r="D2852" s="226"/>
    </row>
    <row r="2853" spans="4:4" x14ac:dyDescent="0.2">
      <c r="D2853" s="226"/>
    </row>
    <row r="2854" spans="4:4" x14ac:dyDescent="0.2">
      <c r="D2854" s="226"/>
    </row>
    <row r="2855" spans="4:4" x14ac:dyDescent="0.2">
      <c r="D2855" s="226"/>
    </row>
    <row r="2856" spans="4:4" x14ac:dyDescent="0.2">
      <c r="D2856" s="226"/>
    </row>
    <row r="2857" spans="4:4" x14ac:dyDescent="0.2">
      <c r="D2857" s="226"/>
    </row>
    <row r="2858" spans="4:4" x14ac:dyDescent="0.2">
      <c r="D2858" s="226"/>
    </row>
    <row r="2859" spans="4:4" x14ac:dyDescent="0.2">
      <c r="D2859" s="226"/>
    </row>
    <row r="2860" spans="4:4" x14ac:dyDescent="0.2">
      <c r="D2860" s="226"/>
    </row>
    <row r="2861" spans="4:4" x14ac:dyDescent="0.2">
      <c r="D2861" s="226"/>
    </row>
    <row r="2862" spans="4:4" x14ac:dyDescent="0.2">
      <c r="D2862" s="226"/>
    </row>
    <row r="2863" spans="4:4" x14ac:dyDescent="0.2">
      <c r="D2863" s="226"/>
    </row>
    <row r="2864" spans="4:4" x14ac:dyDescent="0.2">
      <c r="D2864" s="226"/>
    </row>
    <row r="2865" spans="4:4" x14ac:dyDescent="0.2">
      <c r="D2865" s="226"/>
    </row>
    <row r="2866" spans="4:4" x14ac:dyDescent="0.2">
      <c r="D2866" s="226"/>
    </row>
    <row r="2867" spans="4:4" x14ac:dyDescent="0.2">
      <c r="D2867" s="226"/>
    </row>
    <row r="2868" spans="4:4" x14ac:dyDescent="0.2">
      <c r="D2868" s="226"/>
    </row>
    <row r="2869" spans="4:4" x14ac:dyDescent="0.2">
      <c r="D2869" s="226"/>
    </row>
    <row r="2870" spans="4:4" x14ac:dyDescent="0.2">
      <c r="D2870" s="226"/>
    </row>
    <row r="2871" spans="4:4" x14ac:dyDescent="0.2">
      <c r="D2871" s="226"/>
    </row>
    <row r="2872" spans="4:4" x14ac:dyDescent="0.2">
      <c r="D2872" s="226"/>
    </row>
    <row r="2873" spans="4:4" x14ac:dyDescent="0.2">
      <c r="D2873" s="226"/>
    </row>
    <row r="2874" spans="4:4" x14ac:dyDescent="0.2">
      <c r="D2874" s="226"/>
    </row>
    <row r="2875" spans="4:4" x14ac:dyDescent="0.2">
      <c r="D2875" s="226"/>
    </row>
    <row r="2876" spans="4:4" x14ac:dyDescent="0.2">
      <c r="D2876" s="226"/>
    </row>
    <row r="2877" spans="4:4" x14ac:dyDescent="0.2">
      <c r="D2877" s="226"/>
    </row>
    <row r="2878" spans="4:4" x14ac:dyDescent="0.2">
      <c r="D2878" s="226"/>
    </row>
    <row r="2879" spans="4:4" x14ac:dyDescent="0.2">
      <c r="D2879" s="226"/>
    </row>
    <row r="2880" spans="4:4" x14ac:dyDescent="0.2">
      <c r="D2880" s="226"/>
    </row>
    <row r="2881" spans="4:4" x14ac:dyDescent="0.2">
      <c r="D2881" s="226"/>
    </row>
    <row r="2882" spans="4:4" x14ac:dyDescent="0.2">
      <c r="D2882" s="226"/>
    </row>
    <row r="2883" spans="4:4" x14ac:dyDescent="0.2">
      <c r="D2883" s="226"/>
    </row>
    <row r="2884" spans="4:4" x14ac:dyDescent="0.2">
      <c r="D2884" s="226"/>
    </row>
    <row r="2885" spans="4:4" x14ac:dyDescent="0.2">
      <c r="D2885" s="226"/>
    </row>
    <row r="2886" spans="4:4" x14ac:dyDescent="0.2">
      <c r="D2886" s="226"/>
    </row>
    <row r="2887" spans="4:4" x14ac:dyDescent="0.2">
      <c r="D2887" s="226"/>
    </row>
    <row r="2888" spans="4:4" x14ac:dyDescent="0.2">
      <c r="D2888" s="226"/>
    </row>
    <row r="2889" spans="4:4" x14ac:dyDescent="0.2">
      <c r="D2889" s="226"/>
    </row>
    <row r="2890" spans="4:4" x14ac:dyDescent="0.2">
      <c r="D2890" s="226"/>
    </row>
    <row r="2891" spans="4:4" x14ac:dyDescent="0.2">
      <c r="D2891" s="226"/>
    </row>
    <row r="2892" spans="4:4" x14ac:dyDescent="0.2">
      <c r="D2892" s="226"/>
    </row>
    <row r="2893" spans="4:4" x14ac:dyDescent="0.2">
      <c r="D2893" s="226"/>
    </row>
    <row r="2894" spans="4:4" x14ac:dyDescent="0.2">
      <c r="D2894" s="226"/>
    </row>
    <row r="2895" spans="4:4" x14ac:dyDescent="0.2">
      <c r="D2895" s="226"/>
    </row>
    <row r="2896" spans="4:4" x14ac:dyDescent="0.2">
      <c r="D2896" s="226"/>
    </row>
    <row r="2897" spans="4:4" x14ac:dyDescent="0.2">
      <c r="D2897" s="226"/>
    </row>
    <row r="2898" spans="4:4" x14ac:dyDescent="0.2">
      <c r="D2898" s="226"/>
    </row>
    <row r="2899" spans="4:4" x14ac:dyDescent="0.2">
      <c r="D2899" s="226"/>
    </row>
    <row r="2900" spans="4:4" x14ac:dyDescent="0.2">
      <c r="D2900" s="226"/>
    </row>
    <row r="2901" spans="4:4" x14ac:dyDescent="0.2">
      <c r="D2901" s="226"/>
    </row>
    <row r="2902" spans="4:4" x14ac:dyDescent="0.2">
      <c r="D2902" s="226"/>
    </row>
    <row r="2903" spans="4:4" x14ac:dyDescent="0.2">
      <c r="D2903" s="226"/>
    </row>
    <row r="2904" spans="4:4" x14ac:dyDescent="0.2">
      <c r="D2904" s="226"/>
    </row>
    <row r="2905" spans="4:4" x14ac:dyDescent="0.2">
      <c r="D2905" s="226"/>
    </row>
    <row r="2906" spans="4:4" x14ac:dyDescent="0.2">
      <c r="D2906" s="226"/>
    </row>
    <row r="2907" spans="4:4" x14ac:dyDescent="0.2">
      <c r="D2907" s="226"/>
    </row>
    <row r="2908" spans="4:4" x14ac:dyDescent="0.2">
      <c r="D2908" s="226"/>
    </row>
    <row r="2909" spans="4:4" x14ac:dyDescent="0.2">
      <c r="D2909" s="226"/>
    </row>
    <row r="2910" spans="4:4" x14ac:dyDescent="0.2">
      <c r="D2910" s="226"/>
    </row>
    <row r="2911" spans="4:4" x14ac:dyDescent="0.2">
      <c r="D2911" s="226"/>
    </row>
    <row r="2912" spans="4:4" x14ac:dyDescent="0.2">
      <c r="D2912" s="226"/>
    </row>
    <row r="2913" spans="4:4" x14ac:dyDescent="0.2">
      <c r="D2913" s="226"/>
    </row>
    <row r="2914" spans="4:4" x14ac:dyDescent="0.2">
      <c r="D2914" s="226"/>
    </row>
    <row r="2915" spans="4:4" x14ac:dyDescent="0.2">
      <c r="D2915" s="226"/>
    </row>
    <row r="2916" spans="4:4" x14ac:dyDescent="0.2">
      <c r="D2916" s="226"/>
    </row>
    <row r="2917" spans="4:4" x14ac:dyDescent="0.2">
      <c r="D2917" s="226"/>
    </row>
    <row r="2918" spans="4:4" x14ac:dyDescent="0.2">
      <c r="D2918" s="226"/>
    </row>
    <row r="2919" spans="4:4" x14ac:dyDescent="0.2">
      <c r="D2919" s="226"/>
    </row>
    <row r="2920" spans="4:4" x14ac:dyDescent="0.2">
      <c r="D2920" s="226"/>
    </row>
    <row r="2921" spans="4:4" x14ac:dyDescent="0.2">
      <c r="D2921" s="226"/>
    </row>
    <row r="2922" spans="4:4" x14ac:dyDescent="0.2">
      <c r="D2922" s="226"/>
    </row>
    <row r="2923" spans="4:4" x14ac:dyDescent="0.2">
      <c r="D2923" s="226"/>
    </row>
    <row r="2924" spans="4:4" x14ac:dyDescent="0.2">
      <c r="D2924" s="226"/>
    </row>
    <row r="2925" spans="4:4" x14ac:dyDescent="0.2">
      <c r="D2925" s="226"/>
    </row>
    <row r="2926" spans="4:4" x14ac:dyDescent="0.2">
      <c r="D2926" s="226"/>
    </row>
    <row r="2927" spans="4:4" x14ac:dyDescent="0.2">
      <c r="D2927" s="226"/>
    </row>
    <row r="2928" spans="4:4" x14ac:dyDescent="0.2">
      <c r="D2928" s="226"/>
    </row>
    <row r="2929" spans="4:4" x14ac:dyDescent="0.2">
      <c r="D2929" s="226"/>
    </row>
    <row r="2930" spans="4:4" x14ac:dyDescent="0.2">
      <c r="D2930" s="226"/>
    </row>
    <row r="2931" spans="4:4" x14ac:dyDescent="0.2">
      <c r="D2931" s="226"/>
    </row>
    <row r="2932" spans="4:4" x14ac:dyDescent="0.2">
      <c r="D2932" s="226"/>
    </row>
    <row r="2933" spans="4:4" x14ac:dyDescent="0.2">
      <c r="D2933" s="226"/>
    </row>
    <row r="2934" spans="4:4" x14ac:dyDescent="0.2">
      <c r="D2934" s="226"/>
    </row>
    <row r="2935" spans="4:4" x14ac:dyDescent="0.2">
      <c r="D2935" s="226"/>
    </row>
    <row r="2936" spans="4:4" x14ac:dyDescent="0.2">
      <c r="D2936" s="226"/>
    </row>
    <row r="2937" spans="4:4" x14ac:dyDescent="0.2">
      <c r="D2937" s="226"/>
    </row>
    <row r="2938" spans="4:4" x14ac:dyDescent="0.2">
      <c r="D2938" s="226"/>
    </row>
    <row r="2939" spans="4:4" x14ac:dyDescent="0.2">
      <c r="D2939" s="226"/>
    </row>
    <row r="2940" spans="4:4" x14ac:dyDescent="0.2">
      <c r="D2940" s="226"/>
    </row>
    <row r="2941" spans="4:4" x14ac:dyDescent="0.2">
      <c r="D2941" s="226"/>
    </row>
    <row r="2942" spans="4:4" x14ac:dyDescent="0.2">
      <c r="D2942" s="226"/>
    </row>
    <row r="2943" spans="4:4" x14ac:dyDescent="0.2">
      <c r="D2943" s="226"/>
    </row>
    <row r="2944" spans="4:4" x14ac:dyDescent="0.2">
      <c r="D2944" s="226"/>
    </row>
    <row r="2945" spans="4:4" x14ac:dyDescent="0.2">
      <c r="D2945" s="226"/>
    </row>
    <row r="2946" spans="4:4" x14ac:dyDescent="0.2">
      <c r="D2946" s="226"/>
    </row>
    <row r="2947" spans="4:4" x14ac:dyDescent="0.2">
      <c r="D2947" s="226"/>
    </row>
    <row r="2948" spans="4:4" x14ac:dyDescent="0.2">
      <c r="D2948" s="226"/>
    </row>
    <row r="2949" spans="4:4" x14ac:dyDescent="0.2">
      <c r="D2949" s="226"/>
    </row>
    <row r="2950" spans="4:4" x14ac:dyDescent="0.2">
      <c r="D2950" s="226"/>
    </row>
    <row r="2951" spans="4:4" x14ac:dyDescent="0.2">
      <c r="D2951" s="226"/>
    </row>
    <row r="2952" spans="4:4" x14ac:dyDescent="0.2">
      <c r="D2952" s="226"/>
    </row>
    <row r="2953" spans="4:4" x14ac:dyDescent="0.2">
      <c r="D2953" s="226"/>
    </row>
    <row r="2954" spans="4:4" x14ac:dyDescent="0.2">
      <c r="D2954" s="226"/>
    </row>
    <row r="2955" spans="4:4" x14ac:dyDescent="0.2">
      <c r="D2955" s="226"/>
    </row>
    <row r="2956" spans="4:4" x14ac:dyDescent="0.2">
      <c r="D2956" s="226"/>
    </row>
    <row r="2957" spans="4:4" x14ac:dyDescent="0.2">
      <c r="D2957" s="226"/>
    </row>
    <row r="2958" spans="4:4" x14ac:dyDescent="0.2">
      <c r="D2958" s="226"/>
    </row>
    <row r="2959" spans="4:4" x14ac:dyDescent="0.2">
      <c r="D2959" s="226"/>
    </row>
    <row r="2960" spans="4:4" x14ac:dyDescent="0.2">
      <c r="D2960" s="226"/>
    </row>
    <row r="2961" spans="4:4" x14ac:dyDescent="0.2">
      <c r="D2961" s="226"/>
    </row>
    <row r="2962" spans="4:4" x14ac:dyDescent="0.2">
      <c r="D2962" s="226"/>
    </row>
    <row r="2963" spans="4:4" x14ac:dyDescent="0.2">
      <c r="D2963" s="226"/>
    </row>
    <row r="2964" spans="4:4" x14ac:dyDescent="0.2">
      <c r="D2964" s="226"/>
    </row>
    <row r="2965" spans="4:4" x14ac:dyDescent="0.2">
      <c r="D2965" s="226"/>
    </row>
    <row r="2966" spans="4:4" x14ac:dyDescent="0.2">
      <c r="D2966" s="226"/>
    </row>
    <row r="2967" spans="4:4" x14ac:dyDescent="0.2">
      <c r="D2967" s="226"/>
    </row>
    <row r="2968" spans="4:4" x14ac:dyDescent="0.2">
      <c r="D2968" s="226"/>
    </row>
    <row r="2969" spans="4:4" x14ac:dyDescent="0.2">
      <c r="D2969" s="226"/>
    </row>
    <row r="2970" spans="4:4" x14ac:dyDescent="0.2">
      <c r="D2970" s="226"/>
    </row>
    <row r="2971" spans="4:4" x14ac:dyDescent="0.2">
      <c r="D2971" s="226"/>
    </row>
    <row r="2972" spans="4:4" x14ac:dyDescent="0.2">
      <c r="D2972" s="226"/>
    </row>
    <row r="2973" spans="4:4" x14ac:dyDescent="0.2">
      <c r="D2973" s="226"/>
    </row>
    <row r="2974" spans="4:4" x14ac:dyDescent="0.2">
      <c r="D2974" s="226"/>
    </row>
    <row r="2975" spans="4:4" x14ac:dyDescent="0.2">
      <c r="D2975" s="226"/>
    </row>
    <row r="2976" spans="4:4" x14ac:dyDescent="0.2">
      <c r="D2976" s="226"/>
    </row>
    <row r="2977" spans="4:4" x14ac:dyDescent="0.2">
      <c r="D2977" s="226"/>
    </row>
    <row r="2978" spans="4:4" x14ac:dyDescent="0.2">
      <c r="D2978" s="226"/>
    </row>
    <row r="2979" spans="4:4" x14ac:dyDescent="0.2">
      <c r="D2979" s="226"/>
    </row>
    <row r="2980" spans="4:4" x14ac:dyDescent="0.2">
      <c r="D2980" s="226"/>
    </row>
    <row r="2981" spans="4:4" x14ac:dyDescent="0.2">
      <c r="D2981" s="226"/>
    </row>
    <row r="2982" spans="4:4" x14ac:dyDescent="0.2">
      <c r="D2982" s="226"/>
    </row>
    <row r="2983" spans="4:4" x14ac:dyDescent="0.2">
      <c r="D2983" s="226"/>
    </row>
    <row r="2984" spans="4:4" x14ac:dyDescent="0.2">
      <c r="D2984" s="226"/>
    </row>
    <row r="2985" spans="4:4" x14ac:dyDescent="0.2">
      <c r="D2985" s="226"/>
    </row>
    <row r="2986" spans="4:4" x14ac:dyDescent="0.2">
      <c r="D2986" s="226"/>
    </row>
    <row r="2987" spans="4:4" x14ac:dyDescent="0.2">
      <c r="D2987" s="226"/>
    </row>
    <row r="2988" spans="4:4" x14ac:dyDescent="0.2">
      <c r="D2988" s="226"/>
    </row>
    <row r="2989" spans="4:4" x14ac:dyDescent="0.2">
      <c r="D2989" s="226"/>
    </row>
    <row r="2990" spans="4:4" x14ac:dyDescent="0.2">
      <c r="D2990" s="226"/>
    </row>
    <row r="2991" spans="4:4" x14ac:dyDescent="0.2">
      <c r="D2991" s="226"/>
    </row>
    <row r="2992" spans="4:4" x14ac:dyDescent="0.2">
      <c r="D2992" s="226"/>
    </row>
    <row r="2993" spans="4:4" x14ac:dyDescent="0.2">
      <c r="D2993" s="226"/>
    </row>
    <row r="2994" spans="4:4" x14ac:dyDescent="0.2">
      <c r="D2994" s="226"/>
    </row>
    <row r="2995" spans="4:4" x14ac:dyDescent="0.2">
      <c r="D2995" s="226"/>
    </row>
    <row r="2996" spans="4:4" x14ac:dyDescent="0.2">
      <c r="D2996" s="226"/>
    </row>
    <row r="2997" spans="4:4" x14ac:dyDescent="0.2">
      <c r="D2997" s="226"/>
    </row>
    <row r="2998" spans="4:4" x14ac:dyDescent="0.2">
      <c r="D2998" s="226"/>
    </row>
    <row r="2999" spans="4:4" x14ac:dyDescent="0.2">
      <c r="D2999" s="226"/>
    </row>
    <row r="3000" spans="4:4" x14ac:dyDescent="0.2">
      <c r="D3000" s="226"/>
    </row>
    <row r="3001" spans="4:4" x14ac:dyDescent="0.2">
      <c r="D3001" s="226"/>
    </row>
    <row r="3002" spans="4:4" x14ac:dyDescent="0.2">
      <c r="D3002" s="226"/>
    </row>
    <row r="3003" spans="4:4" x14ac:dyDescent="0.2">
      <c r="D3003" s="226"/>
    </row>
    <row r="3004" spans="4:4" x14ac:dyDescent="0.2">
      <c r="D3004" s="226"/>
    </row>
    <row r="3005" spans="4:4" x14ac:dyDescent="0.2">
      <c r="D3005" s="226"/>
    </row>
    <row r="3006" spans="4:4" x14ac:dyDescent="0.2">
      <c r="D3006" s="226"/>
    </row>
    <row r="3007" spans="4:4" x14ac:dyDescent="0.2">
      <c r="D3007" s="226"/>
    </row>
    <row r="3008" spans="4:4" x14ac:dyDescent="0.2">
      <c r="D3008" s="226"/>
    </row>
    <row r="3009" spans="4:4" x14ac:dyDescent="0.2">
      <c r="D3009" s="226"/>
    </row>
    <row r="3010" spans="4:4" x14ac:dyDescent="0.2">
      <c r="D3010" s="226"/>
    </row>
    <row r="3011" spans="4:4" x14ac:dyDescent="0.2">
      <c r="D3011" s="226"/>
    </row>
    <row r="3012" spans="4:4" x14ac:dyDescent="0.2">
      <c r="D3012" s="226"/>
    </row>
    <row r="3013" spans="4:4" x14ac:dyDescent="0.2">
      <c r="D3013" s="226"/>
    </row>
    <row r="3014" spans="4:4" x14ac:dyDescent="0.2">
      <c r="D3014" s="226"/>
    </row>
    <row r="3015" spans="4:4" x14ac:dyDescent="0.2">
      <c r="D3015" s="226"/>
    </row>
    <row r="3016" spans="4:4" x14ac:dyDescent="0.2">
      <c r="D3016" s="226"/>
    </row>
    <row r="3017" spans="4:4" x14ac:dyDescent="0.2">
      <c r="D3017" s="226"/>
    </row>
    <row r="3018" spans="4:4" x14ac:dyDescent="0.2">
      <c r="D3018" s="226"/>
    </row>
    <row r="3019" spans="4:4" x14ac:dyDescent="0.2">
      <c r="D3019" s="226"/>
    </row>
    <row r="3020" spans="4:4" x14ac:dyDescent="0.2">
      <c r="D3020" s="226"/>
    </row>
    <row r="3021" spans="4:4" x14ac:dyDescent="0.2">
      <c r="D3021" s="226"/>
    </row>
    <row r="3022" spans="4:4" x14ac:dyDescent="0.2">
      <c r="D3022" s="226"/>
    </row>
    <row r="3023" spans="4:4" x14ac:dyDescent="0.2">
      <c r="D3023" s="226"/>
    </row>
    <row r="3024" spans="4:4" x14ac:dyDescent="0.2">
      <c r="D3024" s="226"/>
    </row>
    <row r="3025" spans="4:4" x14ac:dyDescent="0.2">
      <c r="D3025" s="226"/>
    </row>
    <row r="3026" spans="4:4" x14ac:dyDescent="0.2">
      <c r="D3026" s="226"/>
    </row>
    <row r="3027" spans="4:4" x14ac:dyDescent="0.2">
      <c r="D3027" s="226"/>
    </row>
    <row r="3028" spans="4:4" x14ac:dyDescent="0.2">
      <c r="D3028" s="226"/>
    </row>
    <row r="3029" spans="4:4" x14ac:dyDescent="0.2">
      <c r="D3029" s="226"/>
    </row>
    <row r="3030" spans="4:4" x14ac:dyDescent="0.2">
      <c r="D3030" s="226"/>
    </row>
    <row r="3031" spans="4:4" x14ac:dyDescent="0.2">
      <c r="D3031" s="226"/>
    </row>
    <row r="3032" spans="4:4" x14ac:dyDescent="0.2">
      <c r="D3032" s="226"/>
    </row>
    <row r="3033" spans="4:4" x14ac:dyDescent="0.2">
      <c r="D3033" s="226"/>
    </row>
    <row r="3034" spans="4:4" x14ac:dyDescent="0.2">
      <c r="D3034" s="226"/>
    </row>
    <row r="3035" spans="4:4" x14ac:dyDescent="0.2">
      <c r="D3035" s="226"/>
    </row>
    <row r="3036" spans="4:4" x14ac:dyDescent="0.2">
      <c r="D3036" s="226"/>
    </row>
    <row r="3037" spans="4:4" x14ac:dyDescent="0.2">
      <c r="D3037" s="226"/>
    </row>
    <row r="3038" spans="4:4" x14ac:dyDescent="0.2">
      <c r="D3038" s="226"/>
    </row>
    <row r="3039" spans="4:4" x14ac:dyDescent="0.2">
      <c r="D3039" s="226"/>
    </row>
    <row r="3040" spans="4:4" x14ac:dyDescent="0.2">
      <c r="D3040" s="226"/>
    </row>
    <row r="3041" spans="4:4" x14ac:dyDescent="0.2">
      <c r="D3041" s="226"/>
    </row>
    <row r="3042" spans="4:4" x14ac:dyDescent="0.2">
      <c r="D3042" s="226"/>
    </row>
    <row r="3043" spans="4:4" x14ac:dyDescent="0.2">
      <c r="D3043" s="226"/>
    </row>
    <row r="3044" spans="4:4" x14ac:dyDescent="0.2">
      <c r="D3044" s="226"/>
    </row>
    <row r="3045" spans="4:4" x14ac:dyDescent="0.2">
      <c r="D3045" s="226"/>
    </row>
    <row r="3046" spans="4:4" x14ac:dyDescent="0.2">
      <c r="D3046" s="226"/>
    </row>
    <row r="3047" spans="4:4" x14ac:dyDescent="0.2">
      <c r="D3047" s="226"/>
    </row>
    <row r="3048" spans="4:4" x14ac:dyDescent="0.2">
      <c r="D3048" s="226"/>
    </row>
    <row r="3049" spans="4:4" x14ac:dyDescent="0.2">
      <c r="D3049" s="226"/>
    </row>
    <row r="3050" spans="4:4" x14ac:dyDescent="0.2">
      <c r="D3050" s="226"/>
    </row>
    <row r="3051" spans="4:4" x14ac:dyDescent="0.2">
      <c r="D3051" s="226"/>
    </row>
    <row r="3052" spans="4:4" x14ac:dyDescent="0.2">
      <c r="D3052" s="226"/>
    </row>
    <row r="3053" spans="4:4" x14ac:dyDescent="0.2">
      <c r="D3053" s="226"/>
    </row>
    <row r="3054" spans="4:4" x14ac:dyDescent="0.2">
      <c r="D3054" s="226"/>
    </row>
    <row r="3055" spans="4:4" x14ac:dyDescent="0.2">
      <c r="D3055" s="226"/>
    </row>
    <row r="3056" spans="4:4" x14ac:dyDescent="0.2">
      <c r="D3056" s="226"/>
    </row>
    <row r="3057" spans="4:4" x14ac:dyDescent="0.2">
      <c r="D3057" s="226"/>
    </row>
    <row r="3058" spans="4:4" x14ac:dyDescent="0.2">
      <c r="D3058" s="226"/>
    </row>
    <row r="3059" spans="4:4" x14ac:dyDescent="0.2">
      <c r="D3059" s="226"/>
    </row>
    <row r="3060" spans="4:4" x14ac:dyDescent="0.2">
      <c r="D3060" s="226"/>
    </row>
    <row r="3061" spans="4:4" x14ac:dyDescent="0.2">
      <c r="D3061" s="226"/>
    </row>
    <row r="3062" spans="4:4" x14ac:dyDescent="0.2">
      <c r="D3062" s="226"/>
    </row>
    <row r="3063" spans="4:4" x14ac:dyDescent="0.2">
      <c r="D3063" s="226"/>
    </row>
    <row r="3064" spans="4:4" x14ac:dyDescent="0.2">
      <c r="D3064" s="226"/>
    </row>
    <row r="3065" spans="4:4" x14ac:dyDescent="0.2">
      <c r="D3065" s="226"/>
    </row>
    <row r="3066" spans="4:4" x14ac:dyDescent="0.2">
      <c r="D3066" s="226"/>
    </row>
    <row r="3067" spans="4:4" x14ac:dyDescent="0.2">
      <c r="D3067" s="226"/>
    </row>
    <row r="3068" spans="4:4" x14ac:dyDescent="0.2">
      <c r="D3068" s="226"/>
    </row>
    <row r="3069" spans="4:4" x14ac:dyDescent="0.2">
      <c r="D3069" s="226"/>
    </row>
    <row r="3070" spans="4:4" x14ac:dyDescent="0.2">
      <c r="D3070" s="226"/>
    </row>
    <row r="3071" spans="4:4" x14ac:dyDescent="0.2">
      <c r="D3071" s="226"/>
    </row>
    <row r="3072" spans="4:4" x14ac:dyDescent="0.2">
      <c r="D3072" s="226"/>
    </row>
    <row r="3073" spans="4:4" x14ac:dyDescent="0.2">
      <c r="D3073" s="226"/>
    </row>
    <row r="3074" spans="4:4" x14ac:dyDescent="0.2">
      <c r="D3074" s="226"/>
    </row>
    <row r="3075" spans="4:4" x14ac:dyDescent="0.2">
      <c r="D3075" s="226"/>
    </row>
    <row r="3076" spans="4:4" x14ac:dyDescent="0.2">
      <c r="D3076" s="226"/>
    </row>
    <row r="3077" spans="4:4" x14ac:dyDescent="0.2">
      <c r="D3077" s="226"/>
    </row>
    <row r="3078" spans="4:4" x14ac:dyDescent="0.2">
      <c r="D3078" s="226"/>
    </row>
    <row r="3079" spans="4:4" x14ac:dyDescent="0.2">
      <c r="D3079" s="226"/>
    </row>
    <row r="3080" spans="4:4" x14ac:dyDescent="0.2">
      <c r="D3080" s="226"/>
    </row>
    <row r="3081" spans="4:4" x14ac:dyDescent="0.2">
      <c r="D3081" s="226"/>
    </row>
    <row r="3082" spans="4:4" x14ac:dyDescent="0.2">
      <c r="D3082" s="226"/>
    </row>
    <row r="3083" spans="4:4" x14ac:dyDescent="0.2">
      <c r="D3083" s="226"/>
    </row>
    <row r="3084" spans="4:4" x14ac:dyDescent="0.2">
      <c r="D3084" s="226"/>
    </row>
    <row r="3085" spans="4:4" x14ac:dyDescent="0.2">
      <c r="D3085" s="226"/>
    </row>
    <row r="3086" spans="4:4" x14ac:dyDescent="0.2">
      <c r="D3086" s="226"/>
    </row>
    <row r="3087" spans="4:4" x14ac:dyDescent="0.2">
      <c r="D3087" s="226"/>
    </row>
    <row r="3088" spans="4:4" x14ac:dyDescent="0.2">
      <c r="D3088" s="226"/>
    </row>
    <row r="3089" spans="4:4" x14ac:dyDescent="0.2">
      <c r="D3089" s="226"/>
    </row>
    <row r="3090" spans="4:4" x14ac:dyDescent="0.2">
      <c r="D3090" s="226"/>
    </row>
    <row r="3091" spans="4:4" x14ac:dyDescent="0.2">
      <c r="D3091" s="226"/>
    </row>
    <row r="3092" spans="4:4" x14ac:dyDescent="0.2">
      <c r="D3092" s="226"/>
    </row>
    <row r="3093" spans="4:4" x14ac:dyDescent="0.2">
      <c r="D3093" s="226"/>
    </row>
    <row r="3094" spans="4:4" x14ac:dyDescent="0.2">
      <c r="D3094" s="226"/>
    </row>
    <row r="3095" spans="4:4" x14ac:dyDescent="0.2">
      <c r="D3095" s="226"/>
    </row>
    <row r="3096" spans="4:4" x14ac:dyDescent="0.2">
      <c r="D3096" s="226"/>
    </row>
    <row r="3097" spans="4:4" x14ac:dyDescent="0.2">
      <c r="D3097" s="226"/>
    </row>
    <row r="3098" spans="4:4" x14ac:dyDescent="0.2">
      <c r="D3098" s="226"/>
    </row>
    <row r="3099" spans="4:4" x14ac:dyDescent="0.2">
      <c r="D3099" s="226"/>
    </row>
    <row r="3100" spans="4:4" x14ac:dyDescent="0.2">
      <c r="D3100" s="226"/>
    </row>
    <row r="3101" spans="4:4" x14ac:dyDescent="0.2">
      <c r="D3101" s="226"/>
    </row>
    <row r="3102" spans="4:4" x14ac:dyDescent="0.2">
      <c r="D3102" s="226"/>
    </row>
    <row r="3103" spans="4:4" x14ac:dyDescent="0.2">
      <c r="D3103" s="226"/>
    </row>
    <row r="3104" spans="4:4" x14ac:dyDescent="0.2">
      <c r="D3104" s="226"/>
    </row>
    <row r="3105" spans="4:4" x14ac:dyDescent="0.2">
      <c r="D3105" s="226"/>
    </row>
    <row r="3106" spans="4:4" x14ac:dyDescent="0.2">
      <c r="D3106" s="226"/>
    </row>
    <row r="3107" spans="4:4" x14ac:dyDescent="0.2">
      <c r="D3107" s="226"/>
    </row>
    <row r="3108" spans="4:4" x14ac:dyDescent="0.2">
      <c r="D3108" s="226"/>
    </row>
    <row r="3109" spans="4:4" x14ac:dyDescent="0.2">
      <c r="D3109" s="226"/>
    </row>
    <row r="3110" spans="4:4" x14ac:dyDescent="0.2">
      <c r="D3110" s="226"/>
    </row>
    <row r="3111" spans="4:4" x14ac:dyDescent="0.2">
      <c r="D3111" s="226"/>
    </row>
    <row r="3112" spans="4:4" x14ac:dyDescent="0.2">
      <c r="D3112" s="226"/>
    </row>
    <row r="3113" spans="4:4" x14ac:dyDescent="0.2">
      <c r="D3113" s="226"/>
    </row>
    <row r="3114" spans="4:4" x14ac:dyDescent="0.2">
      <c r="D3114" s="226"/>
    </row>
    <row r="3115" spans="4:4" x14ac:dyDescent="0.2">
      <c r="D3115" s="226"/>
    </row>
    <row r="3116" spans="4:4" x14ac:dyDescent="0.2">
      <c r="D3116" s="226"/>
    </row>
    <row r="3117" spans="4:4" x14ac:dyDescent="0.2">
      <c r="D3117" s="226"/>
    </row>
    <row r="3118" spans="4:4" x14ac:dyDescent="0.2">
      <c r="D3118" s="226"/>
    </row>
    <row r="3119" spans="4:4" x14ac:dyDescent="0.2">
      <c r="D3119" s="226"/>
    </row>
    <row r="3120" spans="4:4" x14ac:dyDescent="0.2">
      <c r="D3120" s="226"/>
    </row>
    <row r="3121" spans="4:4" x14ac:dyDescent="0.2">
      <c r="D3121" s="226"/>
    </row>
    <row r="3122" spans="4:4" x14ac:dyDescent="0.2">
      <c r="D3122" s="226"/>
    </row>
    <row r="3123" spans="4:4" x14ac:dyDescent="0.2">
      <c r="D3123" s="226"/>
    </row>
    <row r="3124" spans="4:4" x14ac:dyDescent="0.2">
      <c r="D3124" s="226"/>
    </row>
    <row r="3125" spans="4:4" x14ac:dyDescent="0.2">
      <c r="D3125" s="226"/>
    </row>
    <row r="3126" spans="4:4" x14ac:dyDescent="0.2">
      <c r="D3126" s="226"/>
    </row>
    <row r="3127" spans="4:4" x14ac:dyDescent="0.2">
      <c r="D3127" s="226"/>
    </row>
    <row r="3128" spans="4:4" x14ac:dyDescent="0.2">
      <c r="D3128" s="226"/>
    </row>
    <row r="3129" spans="4:4" x14ac:dyDescent="0.2">
      <c r="D3129" s="226"/>
    </row>
    <row r="3130" spans="4:4" x14ac:dyDescent="0.2">
      <c r="D3130" s="226"/>
    </row>
    <row r="3131" spans="4:4" x14ac:dyDescent="0.2">
      <c r="D3131" s="226"/>
    </row>
    <row r="3132" spans="4:4" x14ac:dyDescent="0.2">
      <c r="D3132" s="226"/>
    </row>
    <row r="3133" spans="4:4" x14ac:dyDescent="0.2">
      <c r="D3133" s="226"/>
    </row>
    <row r="3134" spans="4:4" x14ac:dyDescent="0.2">
      <c r="D3134" s="226"/>
    </row>
    <row r="3135" spans="4:4" x14ac:dyDescent="0.2">
      <c r="D3135" s="226"/>
    </row>
    <row r="3136" spans="4:4" x14ac:dyDescent="0.2">
      <c r="D3136" s="226"/>
    </row>
    <row r="3137" spans="4:4" x14ac:dyDescent="0.2">
      <c r="D3137" s="226"/>
    </row>
    <row r="3138" spans="4:4" x14ac:dyDescent="0.2">
      <c r="D3138" s="226"/>
    </row>
    <row r="3139" spans="4:4" x14ac:dyDescent="0.2">
      <c r="D3139" s="226"/>
    </row>
    <row r="3140" spans="4:4" x14ac:dyDescent="0.2">
      <c r="D3140" s="226"/>
    </row>
    <row r="3141" spans="4:4" x14ac:dyDescent="0.2">
      <c r="D3141" s="226"/>
    </row>
    <row r="3142" spans="4:4" x14ac:dyDescent="0.2">
      <c r="D3142" s="226"/>
    </row>
    <row r="3143" spans="4:4" x14ac:dyDescent="0.2">
      <c r="D3143" s="226"/>
    </row>
    <row r="3144" spans="4:4" x14ac:dyDescent="0.2">
      <c r="D3144" s="226"/>
    </row>
    <row r="3145" spans="4:4" x14ac:dyDescent="0.2">
      <c r="D3145" s="226"/>
    </row>
    <row r="3146" spans="4:4" x14ac:dyDescent="0.2">
      <c r="D3146" s="226"/>
    </row>
    <row r="3147" spans="4:4" x14ac:dyDescent="0.2">
      <c r="D3147" s="226"/>
    </row>
    <row r="3148" spans="4:4" x14ac:dyDescent="0.2">
      <c r="D3148" s="226"/>
    </row>
    <row r="3149" spans="4:4" x14ac:dyDescent="0.2">
      <c r="D3149" s="226"/>
    </row>
    <row r="3150" spans="4:4" x14ac:dyDescent="0.2">
      <c r="D3150" s="226"/>
    </row>
    <row r="3151" spans="4:4" x14ac:dyDescent="0.2">
      <c r="D3151" s="226"/>
    </row>
    <row r="3152" spans="4:4" x14ac:dyDescent="0.2">
      <c r="D3152" s="226"/>
    </row>
    <row r="3153" spans="4:4" x14ac:dyDescent="0.2">
      <c r="D3153" s="226"/>
    </row>
    <row r="3154" spans="4:4" x14ac:dyDescent="0.2">
      <c r="D3154" s="226"/>
    </row>
    <row r="3155" spans="4:4" x14ac:dyDescent="0.2">
      <c r="D3155" s="226"/>
    </row>
    <row r="3156" spans="4:4" x14ac:dyDescent="0.2">
      <c r="D3156" s="226"/>
    </row>
    <row r="3157" spans="4:4" x14ac:dyDescent="0.2">
      <c r="D3157" s="226"/>
    </row>
    <row r="3158" spans="4:4" x14ac:dyDescent="0.2">
      <c r="D3158" s="226"/>
    </row>
    <row r="3159" spans="4:4" x14ac:dyDescent="0.2">
      <c r="D3159" s="226"/>
    </row>
    <row r="3160" spans="4:4" x14ac:dyDescent="0.2">
      <c r="D3160" s="226"/>
    </row>
    <row r="3161" spans="4:4" x14ac:dyDescent="0.2">
      <c r="D3161" s="226"/>
    </row>
    <row r="3162" spans="4:4" x14ac:dyDescent="0.2">
      <c r="D3162" s="226"/>
    </row>
    <row r="3163" spans="4:4" x14ac:dyDescent="0.2">
      <c r="D3163" s="226"/>
    </row>
    <row r="3164" spans="4:4" x14ac:dyDescent="0.2">
      <c r="D3164" s="226"/>
    </row>
    <row r="3165" spans="4:4" x14ac:dyDescent="0.2">
      <c r="D3165" s="226"/>
    </row>
    <row r="3166" spans="4:4" x14ac:dyDescent="0.2">
      <c r="D3166" s="226"/>
    </row>
    <row r="3167" spans="4:4" x14ac:dyDescent="0.2">
      <c r="D3167" s="226"/>
    </row>
    <row r="3168" spans="4:4" x14ac:dyDescent="0.2">
      <c r="D3168" s="226"/>
    </row>
    <row r="3169" spans="4:4" x14ac:dyDescent="0.2">
      <c r="D3169" s="226"/>
    </row>
    <row r="3170" spans="4:4" x14ac:dyDescent="0.2">
      <c r="D3170" s="226"/>
    </row>
    <row r="3171" spans="4:4" x14ac:dyDescent="0.2">
      <c r="D3171" s="226"/>
    </row>
    <row r="3172" spans="4:4" x14ac:dyDescent="0.2">
      <c r="D3172" s="226"/>
    </row>
    <row r="3173" spans="4:4" x14ac:dyDescent="0.2">
      <c r="D3173" s="226"/>
    </row>
    <row r="3174" spans="4:4" x14ac:dyDescent="0.2">
      <c r="D3174" s="226"/>
    </row>
    <row r="3175" spans="4:4" x14ac:dyDescent="0.2">
      <c r="D3175" s="226"/>
    </row>
    <row r="3176" spans="4:4" x14ac:dyDescent="0.2">
      <c r="D3176" s="226"/>
    </row>
    <row r="3177" spans="4:4" x14ac:dyDescent="0.2">
      <c r="D3177" s="226"/>
    </row>
    <row r="3178" spans="4:4" x14ac:dyDescent="0.2">
      <c r="D3178" s="226"/>
    </row>
    <row r="3179" spans="4:4" x14ac:dyDescent="0.2">
      <c r="D3179" s="226"/>
    </row>
    <row r="3180" spans="4:4" x14ac:dyDescent="0.2">
      <c r="D3180" s="226"/>
    </row>
    <row r="3181" spans="4:4" x14ac:dyDescent="0.2">
      <c r="D3181" s="226"/>
    </row>
    <row r="3182" spans="4:4" x14ac:dyDescent="0.2">
      <c r="D3182" s="226"/>
    </row>
    <row r="3183" spans="4:4" x14ac:dyDescent="0.2">
      <c r="D3183" s="226"/>
    </row>
    <row r="3184" spans="4:4" x14ac:dyDescent="0.2">
      <c r="D3184" s="226"/>
    </row>
    <row r="3185" spans="4:4" x14ac:dyDescent="0.2">
      <c r="D3185" s="226"/>
    </row>
    <row r="3186" spans="4:4" x14ac:dyDescent="0.2">
      <c r="D3186" s="226"/>
    </row>
    <row r="3187" spans="4:4" x14ac:dyDescent="0.2">
      <c r="D3187" s="226"/>
    </row>
    <row r="3188" spans="4:4" x14ac:dyDescent="0.2">
      <c r="D3188" s="226"/>
    </row>
    <row r="3189" spans="4:4" x14ac:dyDescent="0.2">
      <c r="D3189" s="226"/>
    </row>
    <row r="3190" spans="4:4" x14ac:dyDescent="0.2">
      <c r="D3190" s="226"/>
    </row>
    <row r="3191" spans="4:4" x14ac:dyDescent="0.2">
      <c r="D3191" s="226"/>
    </row>
    <row r="3192" spans="4:4" x14ac:dyDescent="0.2">
      <c r="D3192" s="226"/>
    </row>
    <row r="3193" spans="4:4" x14ac:dyDescent="0.2">
      <c r="D3193" s="226"/>
    </row>
    <row r="3194" spans="4:4" x14ac:dyDescent="0.2">
      <c r="D3194" s="226"/>
    </row>
    <row r="3195" spans="4:4" x14ac:dyDescent="0.2">
      <c r="D3195" s="226"/>
    </row>
    <row r="3196" spans="4:4" x14ac:dyDescent="0.2">
      <c r="D3196" s="226"/>
    </row>
    <row r="3197" spans="4:4" x14ac:dyDescent="0.2">
      <c r="D3197" s="226"/>
    </row>
    <row r="3198" spans="4:4" x14ac:dyDescent="0.2">
      <c r="D3198" s="226"/>
    </row>
    <row r="3199" spans="4:4" x14ac:dyDescent="0.2">
      <c r="D3199" s="226"/>
    </row>
    <row r="3200" spans="4:4" x14ac:dyDescent="0.2">
      <c r="D3200" s="226"/>
    </row>
    <row r="3201" spans="4:4" x14ac:dyDescent="0.2">
      <c r="D3201" s="226"/>
    </row>
    <row r="3202" spans="4:4" x14ac:dyDescent="0.2">
      <c r="D3202" s="226"/>
    </row>
    <row r="3203" spans="4:4" x14ac:dyDescent="0.2">
      <c r="D3203" s="226"/>
    </row>
    <row r="3204" spans="4:4" x14ac:dyDescent="0.2">
      <c r="D3204" s="226"/>
    </row>
    <row r="3205" spans="4:4" x14ac:dyDescent="0.2">
      <c r="D3205" s="226"/>
    </row>
    <row r="3206" spans="4:4" x14ac:dyDescent="0.2">
      <c r="D3206" s="226"/>
    </row>
    <row r="3207" spans="4:4" x14ac:dyDescent="0.2">
      <c r="D3207" s="226"/>
    </row>
    <row r="3208" spans="4:4" x14ac:dyDescent="0.2">
      <c r="D3208" s="226"/>
    </row>
    <row r="3209" spans="4:4" x14ac:dyDescent="0.2">
      <c r="D3209" s="226"/>
    </row>
    <row r="3210" spans="4:4" x14ac:dyDescent="0.2">
      <c r="D3210" s="226"/>
    </row>
    <row r="3211" spans="4:4" x14ac:dyDescent="0.2">
      <c r="D3211" s="226"/>
    </row>
    <row r="3212" spans="4:4" x14ac:dyDescent="0.2">
      <c r="D3212" s="226"/>
    </row>
    <row r="3213" spans="4:4" x14ac:dyDescent="0.2">
      <c r="D3213" s="226"/>
    </row>
    <row r="3214" spans="4:4" x14ac:dyDescent="0.2">
      <c r="D3214" s="226"/>
    </row>
    <row r="3215" spans="4:4" x14ac:dyDescent="0.2">
      <c r="D3215" s="226"/>
    </row>
    <row r="3216" spans="4:4" x14ac:dyDescent="0.2">
      <c r="D3216" s="226"/>
    </row>
    <row r="3217" spans="4:4" x14ac:dyDescent="0.2">
      <c r="D3217" s="226"/>
    </row>
    <row r="3218" spans="4:4" x14ac:dyDescent="0.2">
      <c r="D3218" s="226"/>
    </row>
    <row r="3219" spans="4:4" x14ac:dyDescent="0.2">
      <c r="D3219" s="226"/>
    </row>
    <row r="3220" spans="4:4" x14ac:dyDescent="0.2">
      <c r="D3220" s="226"/>
    </row>
    <row r="3221" spans="4:4" x14ac:dyDescent="0.2">
      <c r="D3221" s="226"/>
    </row>
    <row r="3222" spans="4:4" x14ac:dyDescent="0.2">
      <c r="D3222" s="226"/>
    </row>
    <row r="3223" spans="4:4" x14ac:dyDescent="0.2">
      <c r="D3223" s="226"/>
    </row>
    <row r="3224" spans="4:4" x14ac:dyDescent="0.2">
      <c r="D3224" s="226"/>
    </row>
    <row r="3225" spans="4:4" x14ac:dyDescent="0.2">
      <c r="D3225" s="226"/>
    </row>
    <row r="3226" spans="4:4" x14ac:dyDescent="0.2">
      <c r="D3226" s="226"/>
    </row>
    <row r="3227" spans="4:4" x14ac:dyDescent="0.2">
      <c r="D3227" s="226"/>
    </row>
    <row r="3228" spans="4:4" x14ac:dyDescent="0.2">
      <c r="D3228" s="226"/>
    </row>
    <row r="3229" spans="4:4" x14ac:dyDescent="0.2">
      <c r="D3229" s="226"/>
    </row>
    <row r="3230" spans="4:4" x14ac:dyDescent="0.2">
      <c r="D3230" s="226"/>
    </row>
    <row r="3231" spans="4:4" x14ac:dyDescent="0.2">
      <c r="D3231" s="226"/>
    </row>
    <row r="3232" spans="4:4" x14ac:dyDescent="0.2">
      <c r="D3232" s="226"/>
    </row>
    <row r="3233" spans="4:4" x14ac:dyDescent="0.2">
      <c r="D3233" s="226"/>
    </row>
    <row r="3234" spans="4:4" x14ac:dyDescent="0.2">
      <c r="D3234" s="226"/>
    </row>
    <row r="3235" spans="4:4" x14ac:dyDescent="0.2">
      <c r="D3235" s="226"/>
    </row>
    <row r="3236" spans="4:4" x14ac:dyDescent="0.2">
      <c r="D3236" s="226"/>
    </row>
    <row r="3237" spans="4:4" x14ac:dyDescent="0.2">
      <c r="D3237" s="226"/>
    </row>
    <row r="3238" spans="4:4" x14ac:dyDescent="0.2">
      <c r="D3238" s="226"/>
    </row>
    <row r="3239" spans="4:4" x14ac:dyDescent="0.2">
      <c r="D3239" s="226"/>
    </row>
    <row r="3240" spans="4:4" x14ac:dyDescent="0.2">
      <c r="D3240" s="226"/>
    </row>
    <row r="3241" spans="4:4" x14ac:dyDescent="0.2">
      <c r="D3241" s="226"/>
    </row>
    <row r="3242" spans="4:4" x14ac:dyDescent="0.2">
      <c r="D3242" s="226"/>
    </row>
    <row r="3243" spans="4:4" x14ac:dyDescent="0.2">
      <c r="D3243" s="226"/>
    </row>
    <row r="3244" spans="4:4" x14ac:dyDescent="0.2">
      <c r="D3244" s="226"/>
    </row>
    <row r="3245" spans="4:4" x14ac:dyDescent="0.2">
      <c r="D3245" s="226"/>
    </row>
    <row r="3246" spans="4:4" x14ac:dyDescent="0.2">
      <c r="D3246" s="226"/>
    </row>
    <row r="3247" spans="4:4" x14ac:dyDescent="0.2">
      <c r="D3247" s="226"/>
    </row>
    <row r="3248" spans="4:4" x14ac:dyDescent="0.2">
      <c r="D3248" s="226"/>
    </row>
    <row r="3249" spans="4:4" x14ac:dyDescent="0.2">
      <c r="D3249" s="226"/>
    </row>
    <row r="3250" spans="4:4" x14ac:dyDescent="0.2">
      <c r="D3250" s="226"/>
    </row>
    <row r="3251" spans="4:4" x14ac:dyDescent="0.2">
      <c r="D3251" s="226"/>
    </row>
    <row r="3252" spans="4:4" x14ac:dyDescent="0.2">
      <c r="D3252" s="226"/>
    </row>
    <row r="3253" spans="4:4" x14ac:dyDescent="0.2">
      <c r="D3253" s="226"/>
    </row>
    <row r="3254" spans="4:4" x14ac:dyDescent="0.2">
      <c r="D3254" s="226"/>
    </row>
    <row r="3255" spans="4:4" x14ac:dyDescent="0.2">
      <c r="D3255" s="226"/>
    </row>
    <row r="3256" spans="4:4" x14ac:dyDescent="0.2">
      <c r="D3256" s="226"/>
    </row>
    <row r="3257" spans="4:4" x14ac:dyDescent="0.2">
      <c r="D3257" s="226"/>
    </row>
    <row r="3258" spans="4:4" x14ac:dyDescent="0.2">
      <c r="D3258" s="226"/>
    </row>
    <row r="3259" spans="4:4" x14ac:dyDescent="0.2">
      <c r="D3259" s="226"/>
    </row>
    <row r="3260" spans="4:4" x14ac:dyDescent="0.2">
      <c r="D3260" s="226"/>
    </row>
    <row r="3261" spans="4:4" x14ac:dyDescent="0.2">
      <c r="D3261" s="226"/>
    </row>
    <row r="3262" spans="4:4" x14ac:dyDescent="0.2">
      <c r="D3262" s="226"/>
    </row>
    <row r="3263" spans="4:4" x14ac:dyDescent="0.2">
      <c r="D3263" s="226"/>
    </row>
    <row r="3264" spans="4:4" x14ac:dyDescent="0.2">
      <c r="D3264" s="226"/>
    </row>
    <row r="3265" spans="4:4" x14ac:dyDescent="0.2">
      <c r="D3265" s="226"/>
    </row>
    <row r="3266" spans="4:4" x14ac:dyDescent="0.2">
      <c r="D3266" s="226"/>
    </row>
    <row r="3267" spans="4:4" x14ac:dyDescent="0.2">
      <c r="D3267" s="226"/>
    </row>
    <row r="3268" spans="4:4" x14ac:dyDescent="0.2">
      <c r="D3268" s="226"/>
    </row>
    <row r="3269" spans="4:4" x14ac:dyDescent="0.2">
      <c r="D3269" s="226"/>
    </row>
    <row r="3270" spans="4:4" x14ac:dyDescent="0.2">
      <c r="D3270" s="226"/>
    </row>
    <row r="3271" spans="4:4" x14ac:dyDescent="0.2">
      <c r="D3271" s="226"/>
    </row>
    <row r="3272" spans="4:4" x14ac:dyDescent="0.2">
      <c r="D3272" s="226"/>
    </row>
    <row r="3273" spans="4:4" x14ac:dyDescent="0.2">
      <c r="D3273" s="226"/>
    </row>
    <row r="3274" spans="4:4" x14ac:dyDescent="0.2">
      <c r="D3274" s="226"/>
    </row>
    <row r="3275" spans="4:4" x14ac:dyDescent="0.2">
      <c r="D3275" s="226"/>
    </row>
    <row r="3276" spans="4:4" x14ac:dyDescent="0.2">
      <c r="D3276" s="226"/>
    </row>
    <row r="3277" spans="4:4" x14ac:dyDescent="0.2">
      <c r="D3277" s="226"/>
    </row>
    <row r="3278" spans="4:4" x14ac:dyDescent="0.2">
      <c r="D3278" s="226"/>
    </row>
    <row r="3279" spans="4:4" x14ac:dyDescent="0.2">
      <c r="D3279" s="226"/>
    </row>
    <row r="3280" spans="4:4" x14ac:dyDescent="0.2">
      <c r="D3280" s="226"/>
    </row>
    <row r="3281" spans="4:4" x14ac:dyDescent="0.2">
      <c r="D3281" s="226"/>
    </row>
    <row r="3282" spans="4:4" x14ac:dyDescent="0.2">
      <c r="D3282" s="226"/>
    </row>
    <row r="3283" spans="4:4" x14ac:dyDescent="0.2">
      <c r="D3283" s="226"/>
    </row>
    <row r="3284" spans="4:4" x14ac:dyDescent="0.2">
      <c r="D3284" s="226"/>
    </row>
    <row r="3285" spans="4:4" x14ac:dyDescent="0.2">
      <c r="D3285" s="226"/>
    </row>
    <row r="3286" spans="4:4" x14ac:dyDescent="0.2">
      <c r="D3286" s="226"/>
    </row>
    <row r="3287" spans="4:4" x14ac:dyDescent="0.2">
      <c r="D3287" s="226"/>
    </row>
    <row r="3288" spans="4:4" x14ac:dyDescent="0.2">
      <c r="D3288" s="226"/>
    </row>
    <row r="3289" spans="4:4" x14ac:dyDescent="0.2">
      <c r="D3289" s="226"/>
    </row>
    <row r="3290" spans="4:4" x14ac:dyDescent="0.2">
      <c r="D3290" s="226"/>
    </row>
    <row r="3291" spans="4:4" x14ac:dyDescent="0.2">
      <c r="D3291" s="226"/>
    </row>
    <row r="3292" spans="4:4" x14ac:dyDescent="0.2">
      <c r="D3292" s="226"/>
    </row>
    <row r="3293" spans="4:4" x14ac:dyDescent="0.2">
      <c r="D3293" s="226"/>
    </row>
    <row r="3294" spans="4:4" x14ac:dyDescent="0.2">
      <c r="D3294" s="226"/>
    </row>
    <row r="3295" spans="4:4" x14ac:dyDescent="0.2">
      <c r="D3295" s="226"/>
    </row>
    <row r="3296" spans="4:4" x14ac:dyDescent="0.2">
      <c r="D3296" s="226"/>
    </row>
    <row r="3297" spans="4:4" x14ac:dyDescent="0.2">
      <c r="D3297" s="226"/>
    </row>
    <row r="3298" spans="4:4" x14ac:dyDescent="0.2">
      <c r="D3298" s="226"/>
    </row>
    <row r="3299" spans="4:4" x14ac:dyDescent="0.2">
      <c r="D3299" s="226"/>
    </row>
    <row r="3300" spans="4:4" x14ac:dyDescent="0.2">
      <c r="D3300" s="226"/>
    </row>
    <row r="3301" spans="4:4" x14ac:dyDescent="0.2">
      <c r="D3301" s="226"/>
    </row>
    <row r="3302" spans="4:4" x14ac:dyDescent="0.2">
      <c r="D3302" s="226"/>
    </row>
    <row r="3303" spans="4:4" x14ac:dyDescent="0.2">
      <c r="D3303" s="226"/>
    </row>
    <row r="3304" spans="4:4" x14ac:dyDescent="0.2">
      <c r="D3304" s="226"/>
    </row>
    <row r="3305" spans="4:4" x14ac:dyDescent="0.2">
      <c r="D3305" s="226"/>
    </row>
    <row r="3306" spans="4:4" x14ac:dyDescent="0.2">
      <c r="D3306" s="226"/>
    </row>
    <row r="3307" spans="4:4" x14ac:dyDescent="0.2">
      <c r="D3307" s="226"/>
    </row>
    <row r="3308" spans="4:4" x14ac:dyDescent="0.2">
      <c r="D3308" s="226"/>
    </row>
    <row r="3309" spans="4:4" x14ac:dyDescent="0.2">
      <c r="D3309" s="226"/>
    </row>
    <row r="3310" spans="4:4" x14ac:dyDescent="0.2">
      <c r="D3310" s="226"/>
    </row>
    <row r="3311" spans="4:4" x14ac:dyDescent="0.2">
      <c r="D3311" s="226"/>
    </row>
    <row r="3312" spans="4:4" x14ac:dyDescent="0.2">
      <c r="D3312" s="226"/>
    </row>
    <row r="3313" spans="4:4" x14ac:dyDescent="0.2">
      <c r="D3313" s="226"/>
    </row>
    <row r="3314" spans="4:4" x14ac:dyDescent="0.2">
      <c r="D3314" s="226"/>
    </row>
    <row r="3315" spans="4:4" x14ac:dyDescent="0.2">
      <c r="D3315" s="226"/>
    </row>
    <row r="3316" spans="4:4" x14ac:dyDescent="0.2">
      <c r="D3316" s="226"/>
    </row>
    <row r="3317" spans="4:4" x14ac:dyDescent="0.2">
      <c r="D3317" s="226"/>
    </row>
    <row r="3318" spans="4:4" x14ac:dyDescent="0.2">
      <c r="D3318" s="226"/>
    </row>
    <row r="3319" spans="4:4" x14ac:dyDescent="0.2">
      <c r="D3319" s="226"/>
    </row>
    <row r="3320" spans="4:4" x14ac:dyDescent="0.2">
      <c r="D3320" s="226"/>
    </row>
    <row r="3321" spans="4:4" x14ac:dyDescent="0.2">
      <c r="D3321" s="226"/>
    </row>
    <row r="3322" spans="4:4" x14ac:dyDescent="0.2">
      <c r="D3322" s="226"/>
    </row>
    <row r="3323" spans="4:4" x14ac:dyDescent="0.2">
      <c r="D3323" s="226"/>
    </row>
    <row r="3324" spans="4:4" x14ac:dyDescent="0.2">
      <c r="D3324" s="226"/>
    </row>
    <row r="3325" spans="4:4" x14ac:dyDescent="0.2">
      <c r="D3325" s="226"/>
    </row>
    <row r="3326" spans="4:4" x14ac:dyDescent="0.2">
      <c r="D3326" s="226"/>
    </row>
    <row r="3327" spans="4:4" x14ac:dyDescent="0.2">
      <c r="D3327" s="226"/>
    </row>
    <row r="3328" spans="4:4" x14ac:dyDescent="0.2">
      <c r="D3328" s="226"/>
    </row>
    <row r="3329" spans="4:4" x14ac:dyDescent="0.2">
      <c r="D3329" s="226"/>
    </row>
    <row r="3330" spans="4:4" x14ac:dyDescent="0.2">
      <c r="D3330" s="226"/>
    </row>
    <row r="3331" spans="4:4" x14ac:dyDescent="0.2">
      <c r="D3331" s="226"/>
    </row>
    <row r="3332" spans="4:4" x14ac:dyDescent="0.2">
      <c r="D3332" s="226"/>
    </row>
    <row r="3333" spans="4:4" x14ac:dyDescent="0.2">
      <c r="D3333" s="226"/>
    </row>
    <row r="3334" spans="4:4" x14ac:dyDescent="0.2">
      <c r="D3334" s="226"/>
    </row>
    <row r="3335" spans="4:4" x14ac:dyDescent="0.2">
      <c r="D3335" s="226"/>
    </row>
    <row r="3336" spans="4:4" x14ac:dyDescent="0.2">
      <c r="D3336" s="226"/>
    </row>
    <row r="3337" spans="4:4" x14ac:dyDescent="0.2">
      <c r="D3337" s="226"/>
    </row>
    <row r="3338" spans="4:4" x14ac:dyDescent="0.2">
      <c r="D3338" s="226"/>
    </row>
    <row r="3339" spans="4:4" x14ac:dyDescent="0.2">
      <c r="D3339" s="226"/>
    </row>
    <row r="3340" spans="4:4" x14ac:dyDescent="0.2">
      <c r="D3340" s="226"/>
    </row>
    <row r="3341" spans="4:4" x14ac:dyDescent="0.2">
      <c r="D3341" s="226"/>
    </row>
    <row r="3342" spans="4:4" x14ac:dyDescent="0.2">
      <c r="D3342" s="226"/>
    </row>
    <row r="3343" spans="4:4" x14ac:dyDescent="0.2">
      <c r="D3343" s="226"/>
    </row>
    <row r="3344" spans="4:4" x14ac:dyDescent="0.2">
      <c r="D3344" s="226"/>
    </row>
    <row r="3345" spans="4:4" x14ac:dyDescent="0.2">
      <c r="D3345" s="226"/>
    </row>
    <row r="3346" spans="4:4" x14ac:dyDescent="0.2">
      <c r="D3346" s="226"/>
    </row>
    <row r="3347" spans="4:4" x14ac:dyDescent="0.2">
      <c r="D3347" s="226"/>
    </row>
    <row r="3348" spans="4:4" x14ac:dyDescent="0.2">
      <c r="D3348" s="226"/>
    </row>
    <row r="3349" spans="4:4" x14ac:dyDescent="0.2">
      <c r="D3349" s="226"/>
    </row>
    <row r="3350" spans="4:4" x14ac:dyDescent="0.2">
      <c r="D3350" s="226"/>
    </row>
    <row r="3351" spans="4:4" x14ac:dyDescent="0.2">
      <c r="D3351" s="226"/>
    </row>
    <row r="3352" spans="4:4" x14ac:dyDescent="0.2">
      <c r="D3352" s="226"/>
    </row>
    <row r="3353" spans="4:4" x14ac:dyDescent="0.2">
      <c r="D3353" s="226"/>
    </row>
    <row r="3354" spans="4:4" x14ac:dyDescent="0.2">
      <c r="D3354" s="226"/>
    </row>
    <row r="3355" spans="4:4" x14ac:dyDescent="0.2">
      <c r="D3355" s="226"/>
    </row>
    <row r="3356" spans="4:4" x14ac:dyDescent="0.2">
      <c r="D3356" s="226"/>
    </row>
    <row r="3357" spans="4:4" x14ac:dyDescent="0.2">
      <c r="D3357" s="226"/>
    </row>
    <row r="3358" spans="4:4" x14ac:dyDescent="0.2">
      <c r="D3358" s="226"/>
    </row>
    <row r="3359" spans="4:4" x14ac:dyDescent="0.2">
      <c r="D3359" s="226"/>
    </row>
    <row r="3360" spans="4:4" x14ac:dyDescent="0.2">
      <c r="D3360" s="226"/>
    </row>
    <row r="3361" spans="4:4" x14ac:dyDescent="0.2">
      <c r="D3361" s="226"/>
    </row>
    <row r="3362" spans="4:4" x14ac:dyDescent="0.2">
      <c r="D3362" s="226"/>
    </row>
    <row r="3363" spans="4:4" x14ac:dyDescent="0.2">
      <c r="D3363" s="226"/>
    </row>
    <row r="3364" spans="4:4" x14ac:dyDescent="0.2">
      <c r="D3364" s="226"/>
    </row>
    <row r="3365" spans="4:4" x14ac:dyDescent="0.2">
      <c r="D3365" s="226"/>
    </row>
    <row r="3366" spans="4:4" x14ac:dyDescent="0.2">
      <c r="D3366" s="226"/>
    </row>
    <row r="3367" spans="4:4" x14ac:dyDescent="0.2">
      <c r="D3367" s="226"/>
    </row>
    <row r="3368" spans="4:4" x14ac:dyDescent="0.2">
      <c r="D3368" s="226"/>
    </row>
    <row r="3369" spans="4:4" x14ac:dyDescent="0.2">
      <c r="D3369" s="226"/>
    </row>
    <row r="3370" spans="4:4" x14ac:dyDescent="0.2">
      <c r="D3370" s="226"/>
    </row>
    <row r="3371" spans="4:4" x14ac:dyDescent="0.2">
      <c r="D3371" s="226"/>
    </row>
    <row r="3372" spans="4:4" x14ac:dyDescent="0.2">
      <c r="D3372" s="226"/>
    </row>
    <row r="3373" spans="4:4" x14ac:dyDescent="0.2">
      <c r="D3373" s="226"/>
    </row>
    <row r="3374" spans="4:4" x14ac:dyDescent="0.2">
      <c r="D3374" s="226"/>
    </row>
    <row r="3375" spans="4:4" x14ac:dyDescent="0.2">
      <c r="D3375" s="226"/>
    </row>
    <row r="3376" spans="4:4" x14ac:dyDescent="0.2">
      <c r="D3376" s="226"/>
    </row>
    <row r="3377" spans="4:4" x14ac:dyDescent="0.2">
      <c r="D3377" s="226"/>
    </row>
    <row r="3378" spans="4:4" x14ac:dyDescent="0.2">
      <c r="D3378" s="226"/>
    </row>
    <row r="3379" spans="4:4" x14ac:dyDescent="0.2">
      <c r="D3379" s="226"/>
    </row>
    <row r="3380" spans="4:4" x14ac:dyDescent="0.2">
      <c r="D3380" s="226"/>
    </row>
    <row r="3381" spans="4:4" x14ac:dyDescent="0.2">
      <c r="D3381" s="226"/>
    </row>
    <row r="3382" spans="4:4" x14ac:dyDescent="0.2">
      <c r="D3382" s="226"/>
    </row>
    <row r="3383" spans="4:4" x14ac:dyDescent="0.2">
      <c r="D3383" s="226"/>
    </row>
    <row r="3384" spans="4:4" x14ac:dyDescent="0.2">
      <c r="D3384" s="226"/>
    </row>
    <row r="3385" spans="4:4" x14ac:dyDescent="0.2">
      <c r="D3385" s="226"/>
    </row>
    <row r="3386" spans="4:4" x14ac:dyDescent="0.2">
      <c r="D3386" s="226"/>
    </row>
    <row r="3387" spans="4:4" x14ac:dyDescent="0.2">
      <c r="D3387" s="226"/>
    </row>
    <row r="3388" spans="4:4" x14ac:dyDescent="0.2">
      <c r="D3388" s="226"/>
    </row>
    <row r="3389" spans="4:4" x14ac:dyDescent="0.2">
      <c r="D3389" s="226"/>
    </row>
    <row r="3390" spans="4:4" x14ac:dyDescent="0.2">
      <c r="D3390" s="226"/>
    </row>
    <row r="3391" spans="4:4" x14ac:dyDescent="0.2">
      <c r="D3391" s="226"/>
    </row>
    <row r="3392" spans="4:4" x14ac:dyDescent="0.2">
      <c r="D3392" s="226"/>
    </row>
    <row r="3393" spans="4:4" x14ac:dyDescent="0.2">
      <c r="D3393" s="226"/>
    </row>
    <row r="3394" spans="4:4" x14ac:dyDescent="0.2">
      <c r="D3394" s="226"/>
    </row>
    <row r="3395" spans="4:4" x14ac:dyDescent="0.2">
      <c r="D3395" s="226"/>
    </row>
    <row r="3396" spans="4:4" x14ac:dyDescent="0.2">
      <c r="D3396" s="226"/>
    </row>
    <row r="3397" spans="4:4" x14ac:dyDescent="0.2">
      <c r="D3397" s="226"/>
    </row>
    <row r="3398" spans="4:4" x14ac:dyDescent="0.2">
      <c r="D3398" s="226"/>
    </row>
    <row r="3399" spans="4:4" x14ac:dyDescent="0.2">
      <c r="D3399" s="226"/>
    </row>
    <row r="3400" spans="4:4" x14ac:dyDescent="0.2">
      <c r="D3400" s="226"/>
    </row>
    <row r="3401" spans="4:4" x14ac:dyDescent="0.2">
      <c r="D3401" s="226"/>
    </row>
    <row r="3402" spans="4:4" x14ac:dyDescent="0.2">
      <c r="D3402" s="226"/>
    </row>
    <row r="3403" spans="4:4" x14ac:dyDescent="0.2">
      <c r="D3403" s="226"/>
    </row>
    <row r="3404" spans="4:4" x14ac:dyDescent="0.2">
      <c r="D3404" s="226"/>
    </row>
    <row r="3405" spans="4:4" x14ac:dyDescent="0.2">
      <c r="D3405" s="226"/>
    </row>
    <row r="3406" spans="4:4" x14ac:dyDescent="0.2">
      <c r="D3406" s="226"/>
    </row>
    <row r="3407" spans="4:4" x14ac:dyDescent="0.2">
      <c r="D3407" s="226"/>
    </row>
    <row r="3408" spans="4:4" x14ac:dyDescent="0.2">
      <c r="D3408" s="226"/>
    </row>
    <row r="3409" spans="4:4" x14ac:dyDescent="0.2">
      <c r="D3409" s="226"/>
    </row>
    <row r="3410" spans="4:4" x14ac:dyDescent="0.2">
      <c r="D3410" s="226"/>
    </row>
    <row r="3411" spans="4:4" x14ac:dyDescent="0.2">
      <c r="D3411" s="226"/>
    </row>
    <row r="3412" spans="4:4" x14ac:dyDescent="0.2">
      <c r="D3412" s="226"/>
    </row>
    <row r="3413" spans="4:4" x14ac:dyDescent="0.2">
      <c r="D3413" s="226"/>
    </row>
    <row r="3414" spans="4:4" x14ac:dyDescent="0.2">
      <c r="D3414" s="226"/>
    </row>
    <row r="3415" spans="4:4" x14ac:dyDescent="0.2">
      <c r="D3415" s="226"/>
    </row>
    <row r="3416" spans="4:4" x14ac:dyDescent="0.2">
      <c r="D3416" s="226"/>
    </row>
    <row r="3417" spans="4:4" x14ac:dyDescent="0.2">
      <c r="D3417" s="226"/>
    </row>
    <row r="3418" spans="4:4" x14ac:dyDescent="0.2">
      <c r="D3418" s="226"/>
    </row>
    <row r="3419" spans="4:4" x14ac:dyDescent="0.2">
      <c r="D3419" s="226"/>
    </row>
    <row r="3420" spans="4:4" x14ac:dyDescent="0.2">
      <c r="D3420" s="226"/>
    </row>
    <row r="3421" spans="4:4" x14ac:dyDescent="0.2">
      <c r="D3421" s="226"/>
    </row>
    <row r="3422" spans="4:4" x14ac:dyDescent="0.2">
      <c r="D3422" s="226"/>
    </row>
    <row r="3423" spans="4:4" x14ac:dyDescent="0.2">
      <c r="D3423" s="226"/>
    </row>
    <row r="3424" spans="4:4" x14ac:dyDescent="0.2">
      <c r="D3424" s="226"/>
    </row>
    <row r="3425" spans="4:4" x14ac:dyDescent="0.2">
      <c r="D3425" s="226"/>
    </row>
    <row r="3426" spans="4:4" x14ac:dyDescent="0.2">
      <c r="D3426" s="226"/>
    </row>
    <row r="3427" spans="4:4" x14ac:dyDescent="0.2">
      <c r="D3427" s="226"/>
    </row>
    <row r="3428" spans="4:4" x14ac:dyDescent="0.2">
      <c r="D3428" s="226"/>
    </row>
    <row r="3429" spans="4:4" x14ac:dyDescent="0.2">
      <c r="D3429" s="226"/>
    </row>
    <row r="3430" spans="4:4" x14ac:dyDescent="0.2">
      <c r="D3430" s="226"/>
    </row>
    <row r="3431" spans="4:4" x14ac:dyDescent="0.2">
      <c r="D3431" s="226"/>
    </row>
    <row r="3432" spans="4:4" x14ac:dyDescent="0.2">
      <c r="D3432" s="226"/>
    </row>
    <row r="3433" spans="4:4" x14ac:dyDescent="0.2">
      <c r="D3433" s="226"/>
    </row>
    <row r="3434" spans="4:4" x14ac:dyDescent="0.2">
      <c r="D3434" s="226"/>
    </row>
    <row r="3435" spans="4:4" x14ac:dyDescent="0.2">
      <c r="D3435" s="226"/>
    </row>
    <row r="3436" spans="4:4" x14ac:dyDescent="0.2">
      <c r="D3436" s="226"/>
    </row>
    <row r="3437" spans="4:4" x14ac:dyDescent="0.2">
      <c r="D3437" s="226"/>
    </row>
    <row r="3438" spans="4:4" x14ac:dyDescent="0.2">
      <c r="D3438" s="226"/>
    </row>
    <row r="3439" spans="4:4" x14ac:dyDescent="0.2">
      <c r="D3439" s="226"/>
    </row>
    <row r="3440" spans="4:4" x14ac:dyDescent="0.2">
      <c r="D3440" s="226"/>
    </row>
    <row r="3441" spans="4:4" x14ac:dyDescent="0.2">
      <c r="D3441" s="226"/>
    </row>
    <row r="3442" spans="4:4" x14ac:dyDescent="0.2">
      <c r="D3442" s="226"/>
    </row>
    <row r="3443" spans="4:4" x14ac:dyDescent="0.2">
      <c r="D3443" s="226"/>
    </row>
    <row r="3444" spans="4:4" x14ac:dyDescent="0.2">
      <c r="D3444" s="226"/>
    </row>
    <row r="3445" spans="4:4" x14ac:dyDescent="0.2">
      <c r="D3445" s="226"/>
    </row>
    <row r="3446" spans="4:4" x14ac:dyDescent="0.2">
      <c r="D3446" s="226"/>
    </row>
    <row r="3447" spans="4:4" x14ac:dyDescent="0.2">
      <c r="D3447" s="226"/>
    </row>
    <row r="3448" spans="4:4" x14ac:dyDescent="0.2">
      <c r="D3448" s="226"/>
    </row>
    <row r="3449" spans="4:4" x14ac:dyDescent="0.2">
      <c r="D3449" s="226"/>
    </row>
    <row r="3450" spans="4:4" x14ac:dyDescent="0.2">
      <c r="D3450" s="226"/>
    </row>
    <row r="3451" spans="4:4" x14ac:dyDescent="0.2">
      <c r="D3451" s="226"/>
    </row>
    <row r="3452" spans="4:4" x14ac:dyDescent="0.2">
      <c r="D3452" s="226"/>
    </row>
    <row r="3453" spans="4:4" x14ac:dyDescent="0.2">
      <c r="D3453" s="226"/>
    </row>
    <row r="3454" spans="4:4" x14ac:dyDescent="0.2">
      <c r="D3454" s="226"/>
    </row>
    <row r="3455" spans="4:4" x14ac:dyDescent="0.2">
      <c r="D3455" s="226"/>
    </row>
    <row r="3456" spans="4:4" x14ac:dyDescent="0.2">
      <c r="D3456" s="226"/>
    </row>
    <row r="3457" spans="4:4" x14ac:dyDescent="0.2">
      <c r="D3457" s="226"/>
    </row>
    <row r="3458" spans="4:4" x14ac:dyDescent="0.2">
      <c r="D3458" s="226"/>
    </row>
    <row r="3459" spans="4:4" x14ac:dyDescent="0.2">
      <c r="D3459" s="226"/>
    </row>
    <row r="3460" spans="4:4" x14ac:dyDescent="0.2">
      <c r="D3460" s="226"/>
    </row>
    <row r="3461" spans="4:4" x14ac:dyDescent="0.2">
      <c r="D3461" s="226"/>
    </row>
    <row r="3462" spans="4:4" x14ac:dyDescent="0.2">
      <c r="D3462" s="226"/>
    </row>
    <row r="3463" spans="4:4" x14ac:dyDescent="0.2">
      <c r="D3463" s="226"/>
    </row>
    <row r="3464" spans="4:4" x14ac:dyDescent="0.2">
      <c r="D3464" s="226"/>
    </row>
    <row r="3465" spans="4:4" x14ac:dyDescent="0.2">
      <c r="D3465" s="226"/>
    </row>
    <row r="3466" spans="4:4" x14ac:dyDescent="0.2">
      <c r="D3466" s="226"/>
    </row>
    <row r="3467" spans="4:4" x14ac:dyDescent="0.2">
      <c r="D3467" s="226"/>
    </row>
    <row r="3468" spans="4:4" x14ac:dyDescent="0.2">
      <c r="D3468" s="226"/>
    </row>
    <row r="3469" spans="4:4" x14ac:dyDescent="0.2">
      <c r="D3469" s="226"/>
    </row>
    <row r="3470" spans="4:4" x14ac:dyDescent="0.2">
      <c r="D3470" s="226"/>
    </row>
    <row r="3471" spans="4:4" x14ac:dyDescent="0.2">
      <c r="D3471" s="226"/>
    </row>
    <row r="3472" spans="4:4" x14ac:dyDescent="0.2">
      <c r="D3472" s="226"/>
    </row>
    <row r="3473" spans="4:4" x14ac:dyDescent="0.2">
      <c r="D3473" s="226"/>
    </row>
    <row r="3474" spans="4:4" x14ac:dyDescent="0.2">
      <c r="D3474" s="226"/>
    </row>
    <row r="3475" spans="4:4" x14ac:dyDescent="0.2">
      <c r="D3475" s="226"/>
    </row>
    <row r="3476" spans="4:4" x14ac:dyDescent="0.2">
      <c r="D3476" s="226"/>
    </row>
    <row r="3477" spans="4:4" x14ac:dyDescent="0.2">
      <c r="D3477" s="226"/>
    </row>
    <row r="3478" spans="4:4" x14ac:dyDescent="0.2">
      <c r="D3478" s="226"/>
    </row>
    <row r="3479" spans="4:4" x14ac:dyDescent="0.2">
      <c r="D3479" s="226"/>
    </row>
    <row r="3480" spans="4:4" x14ac:dyDescent="0.2">
      <c r="D3480" s="226"/>
    </row>
    <row r="3481" spans="4:4" x14ac:dyDescent="0.2">
      <c r="D3481" s="226"/>
    </row>
    <row r="3482" spans="4:4" x14ac:dyDescent="0.2">
      <c r="D3482" s="226"/>
    </row>
    <row r="3483" spans="4:4" x14ac:dyDescent="0.2">
      <c r="D3483" s="226"/>
    </row>
    <row r="3484" spans="4:4" x14ac:dyDescent="0.2">
      <c r="D3484" s="226"/>
    </row>
    <row r="3485" spans="4:4" x14ac:dyDescent="0.2">
      <c r="D3485" s="226"/>
    </row>
    <row r="3486" spans="4:4" x14ac:dyDescent="0.2">
      <c r="D3486" s="226"/>
    </row>
    <row r="3487" spans="4:4" x14ac:dyDescent="0.2">
      <c r="D3487" s="226"/>
    </row>
    <row r="3488" spans="4:4" x14ac:dyDescent="0.2">
      <c r="D3488" s="226"/>
    </row>
    <row r="3489" spans="4:4" x14ac:dyDescent="0.2">
      <c r="D3489" s="226"/>
    </row>
    <row r="3490" spans="4:4" x14ac:dyDescent="0.2">
      <c r="D3490" s="226"/>
    </row>
    <row r="3491" spans="4:4" x14ac:dyDescent="0.2">
      <c r="D3491" s="226"/>
    </row>
    <row r="3492" spans="4:4" x14ac:dyDescent="0.2">
      <c r="D3492" s="226"/>
    </row>
    <row r="3493" spans="4:4" x14ac:dyDescent="0.2">
      <c r="D3493" s="226"/>
    </row>
    <row r="3494" spans="4:4" x14ac:dyDescent="0.2">
      <c r="D3494" s="226"/>
    </row>
    <row r="3495" spans="4:4" x14ac:dyDescent="0.2">
      <c r="D3495" s="226"/>
    </row>
    <row r="3496" spans="4:4" x14ac:dyDescent="0.2">
      <c r="D3496" s="226"/>
    </row>
    <row r="3497" spans="4:4" x14ac:dyDescent="0.2">
      <c r="D3497" s="226"/>
    </row>
    <row r="3498" spans="4:4" x14ac:dyDescent="0.2">
      <c r="D3498" s="226"/>
    </row>
    <row r="3499" spans="4:4" x14ac:dyDescent="0.2">
      <c r="D3499" s="226"/>
    </row>
    <row r="3500" spans="4:4" x14ac:dyDescent="0.2">
      <c r="D3500" s="226"/>
    </row>
    <row r="3501" spans="4:4" x14ac:dyDescent="0.2">
      <c r="D3501" s="226"/>
    </row>
    <row r="3502" spans="4:4" x14ac:dyDescent="0.2">
      <c r="D3502" s="226"/>
    </row>
    <row r="3503" spans="4:4" x14ac:dyDescent="0.2">
      <c r="D3503" s="226"/>
    </row>
    <row r="3504" spans="4:4" x14ac:dyDescent="0.2">
      <c r="D3504" s="226"/>
    </row>
    <row r="3505" spans="4:4" x14ac:dyDescent="0.2">
      <c r="D3505" s="226"/>
    </row>
    <row r="3506" spans="4:4" x14ac:dyDescent="0.2">
      <c r="D3506" s="226"/>
    </row>
    <row r="3507" spans="4:4" x14ac:dyDescent="0.2">
      <c r="D3507" s="226"/>
    </row>
    <row r="3508" spans="4:4" x14ac:dyDescent="0.2">
      <c r="D3508" s="226"/>
    </row>
    <row r="3509" spans="4:4" x14ac:dyDescent="0.2">
      <c r="D3509" s="226"/>
    </row>
    <row r="3510" spans="4:4" x14ac:dyDescent="0.2">
      <c r="D3510" s="226"/>
    </row>
    <row r="3511" spans="4:4" x14ac:dyDescent="0.2">
      <c r="D3511" s="226"/>
    </row>
    <row r="3512" spans="4:4" x14ac:dyDescent="0.2">
      <c r="D3512" s="226"/>
    </row>
    <row r="3513" spans="4:4" x14ac:dyDescent="0.2">
      <c r="D3513" s="226"/>
    </row>
    <row r="3514" spans="4:4" x14ac:dyDescent="0.2">
      <c r="D3514" s="226"/>
    </row>
    <row r="3515" spans="4:4" x14ac:dyDescent="0.2">
      <c r="D3515" s="226"/>
    </row>
    <row r="3516" spans="4:4" x14ac:dyDescent="0.2">
      <c r="D3516" s="226"/>
    </row>
    <row r="3517" spans="4:4" x14ac:dyDescent="0.2">
      <c r="D3517" s="226"/>
    </row>
    <row r="3518" spans="4:4" x14ac:dyDescent="0.2">
      <c r="D3518" s="226"/>
    </row>
    <row r="3519" spans="4:4" x14ac:dyDescent="0.2">
      <c r="D3519" s="226"/>
    </row>
    <row r="3520" spans="4:4" x14ac:dyDescent="0.2">
      <c r="D3520" s="226"/>
    </row>
    <row r="3521" spans="4:4" x14ac:dyDescent="0.2">
      <c r="D3521" s="226"/>
    </row>
    <row r="3522" spans="4:4" x14ac:dyDescent="0.2">
      <c r="D3522" s="226"/>
    </row>
    <row r="3523" spans="4:4" x14ac:dyDescent="0.2">
      <c r="D3523" s="226"/>
    </row>
    <row r="3524" spans="4:4" x14ac:dyDescent="0.2">
      <c r="D3524" s="226"/>
    </row>
    <row r="3525" spans="4:4" x14ac:dyDescent="0.2">
      <c r="D3525" s="226"/>
    </row>
    <row r="3526" spans="4:4" x14ac:dyDescent="0.2">
      <c r="D3526" s="226"/>
    </row>
    <row r="3527" spans="4:4" x14ac:dyDescent="0.2">
      <c r="D3527" s="226"/>
    </row>
    <row r="3528" spans="4:4" x14ac:dyDescent="0.2">
      <c r="D3528" s="226"/>
    </row>
    <row r="3529" spans="4:4" x14ac:dyDescent="0.2">
      <c r="D3529" s="226"/>
    </row>
    <row r="3530" spans="4:4" x14ac:dyDescent="0.2">
      <c r="D3530" s="226"/>
    </row>
    <row r="3531" spans="4:4" x14ac:dyDescent="0.2">
      <c r="D3531" s="226"/>
    </row>
    <row r="3532" spans="4:4" x14ac:dyDescent="0.2">
      <c r="D3532" s="226"/>
    </row>
    <row r="3533" spans="4:4" x14ac:dyDescent="0.2">
      <c r="D3533" s="226"/>
    </row>
    <row r="3534" spans="4:4" x14ac:dyDescent="0.2">
      <c r="D3534" s="226"/>
    </row>
    <row r="3535" spans="4:4" x14ac:dyDescent="0.2">
      <c r="D3535" s="226"/>
    </row>
    <row r="3536" spans="4:4" x14ac:dyDescent="0.2">
      <c r="D3536" s="226"/>
    </row>
    <row r="3537" spans="4:4" x14ac:dyDescent="0.2">
      <c r="D3537" s="226"/>
    </row>
    <row r="3538" spans="4:4" x14ac:dyDescent="0.2">
      <c r="D3538" s="226"/>
    </row>
    <row r="3539" spans="4:4" x14ac:dyDescent="0.2">
      <c r="D3539" s="226"/>
    </row>
    <row r="3540" spans="4:4" x14ac:dyDescent="0.2">
      <c r="D3540" s="226"/>
    </row>
    <row r="3541" spans="4:4" x14ac:dyDescent="0.2">
      <c r="D3541" s="226"/>
    </row>
    <row r="3542" spans="4:4" x14ac:dyDescent="0.2">
      <c r="D3542" s="226"/>
    </row>
    <row r="3543" spans="4:4" x14ac:dyDescent="0.2">
      <c r="D3543" s="226"/>
    </row>
    <row r="3544" spans="4:4" x14ac:dyDescent="0.2">
      <c r="D3544" s="226"/>
    </row>
    <row r="3545" spans="4:4" x14ac:dyDescent="0.2">
      <c r="D3545" s="226"/>
    </row>
    <row r="3546" spans="4:4" x14ac:dyDescent="0.2">
      <c r="D3546" s="226"/>
    </row>
    <row r="3547" spans="4:4" x14ac:dyDescent="0.2">
      <c r="D3547" s="226"/>
    </row>
    <row r="3548" spans="4:4" x14ac:dyDescent="0.2">
      <c r="D3548" s="226"/>
    </row>
    <row r="3549" spans="4:4" x14ac:dyDescent="0.2">
      <c r="D3549" s="226"/>
    </row>
    <row r="3550" spans="4:4" x14ac:dyDescent="0.2">
      <c r="D3550" s="226"/>
    </row>
    <row r="3551" spans="4:4" x14ac:dyDescent="0.2">
      <c r="D3551" s="226"/>
    </row>
    <row r="3552" spans="4:4" x14ac:dyDescent="0.2">
      <c r="D3552" s="226"/>
    </row>
    <row r="3553" spans="4:4" x14ac:dyDescent="0.2">
      <c r="D3553" s="226"/>
    </row>
    <row r="3554" spans="4:4" x14ac:dyDescent="0.2">
      <c r="D3554" s="226"/>
    </row>
    <row r="3555" spans="4:4" x14ac:dyDescent="0.2">
      <c r="D3555" s="226"/>
    </row>
    <row r="3556" spans="4:4" x14ac:dyDescent="0.2">
      <c r="D3556" s="226"/>
    </row>
    <row r="3557" spans="4:4" x14ac:dyDescent="0.2">
      <c r="D3557" s="226"/>
    </row>
    <row r="3558" spans="4:4" x14ac:dyDescent="0.2">
      <c r="D3558" s="226"/>
    </row>
    <row r="3559" spans="4:4" x14ac:dyDescent="0.2">
      <c r="D3559" s="226"/>
    </row>
    <row r="3560" spans="4:4" x14ac:dyDescent="0.2">
      <c r="D3560" s="226"/>
    </row>
    <row r="3561" spans="4:4" x14ac:dyDescent="0.2">
      <c r="D3561" s="226"/>
    </row>
    <row r="3562" spans="4:4" x14ac:dyDescent="0.2">
      <c r="D3562" s="226"/>
    </row>
    <row r="3563" spans="4:4" x14ac:dyDescent="0.2">
      <c r="D3563" s="226"/>
    </row>
    <row r="3564" spans="4:4" x14ac:dyDescent="0.2">
      <c r="D3564" s="226"/>
    </row>
    <row r="3565" spans="4:4" x14ac:dyDescent="0.2">
      <c r="D3565" s="226"/>
    </row>
    <row r="3566" spans="4:4" x14ac:dyDescent="0.2">
      <c r="D3566" s="226"/>
    </row>
    <row r="3567" spans="4:4" x14ac:dyDescent="0.2">
      <c r="D3567" s="226"/>
    </row>
    <row r="3568" spans="4:4" x14ac:dyDescent="0.2">
      <c r="D3568" s="226"/>
    </row>
    <row r="3569" spans="4:4" x14ac:dyDescent="0.2">
      <c r="D3569" s="226"/>
    </row>
    <row r="3570" spans="4:4" x14ac:dyDescent="0.2">
      <c r="D3570" s="226"/>
    </row>
    <row r="3571" spans="4:4" x14ac:dyDescent="0.2">
      <c r="D3571" s="226"/>
    </row>
    <row r="3572" spans="4:4" x14ac:dyDescent="0.2">
      <c r="D3572" s="226"/>
    </row>
    <row r="3573" spans="4:4" x14ac:dyDescent="0.2">
      <c r="D3573" s="226"/>
    </row>
    <row r="3574" spans="4:4" x14ac:dyDescent="0.2">
      <c r="D3574" s="226"/>
    </row>
    <row r="3575" spans="4:4" x14ac:dyDescent="0.2">
      <c r="D3575" s="226"/>
    </row>
    <row r="3576" spans="4:4" x14ac:dyDescent="0.2">
      <c r="D3576" s="226"/>
    </row>
    <row r="3577" spans="4:4" x14ac:dyDescent="0.2">
      <c r="D3577" s="226"/>
    </row>
    <row r="3578" spans="4:4" x14ac:dyDescent="0.2">
      <c r="D3578" s="226"/>
    </row>
    <row r="3579" spans="4:4" x14ac:dyDescent="0.2">
      <c r="D3579" s="226"/>
    </row>
    <row r="3580" spans="4:4" x14ac:dyDescent="0.2">
      <c r="D3580" s="226"/>
    </row>
    <row r="3581" spans="4:4" x14ac:dyDescent="0.2">
      <c r="D3581" s="226"/>
    </row>
    <row r="3582" spans="4:4" x14ac:dyDescent="0.2">
      <c r="D3582" s="226"/>
    </row>
    <row r="3583" spans="4:4" x14ac:dyDescent="0.2">
      <c r="D3583" s="226"/>
    </row>
    <row r="3584" spans="4:4" x14ac:dyDescent="0.2">
      <c r="D3584" s="226"/>
    </row>
    <row r="3585" spans="4:4" x14ac:dyDescent="0.2">
      <c r="D3585" s="226"/>
    </row>
    <row r="3586" spans="4:4" x14ac:dyDescent="0.2">
      <c r="D3586" s="226"/>
    </row>
    <row r="3587" spans="4:4" x14ac:dyDescent="0.2">
      <c r="D3587" s="226"/>
    </row>
    <row r="3588" spans="4:4" x14ac:dyDescent="0.2">
      <c r="D3588" s="226"/>
    </row>
    <row r="3589" spans="4:4" x14ac:dyDescent="0.2">
      <c r="D3589" s="226"/>
    </row>
    <row r="3590" spans="4:4" x14ac:dyDescent="0.2">
      <c r="D3590" s="226"/>
    </row>
    <row r="3591" spans="4:4" x14ac:dyDescent="0.2">
      <c r="D3591" s="226"/>
    </row>
    <row r="3592" spans="4:4" x14ac:dyDescent="0.2">
      <c r="D3592" s="226"/>
    </row>
    <row r="3593" spans="4:4" x14ac:dyDescent="0.2">
      <c r="D3593" s="226"/>
    </row>
    <row r="3594" spans="4:4" x14ac:dyDescent="0.2">
      <c r="D3594" s="226"/>
    </row>
    <row r="3595" spans="4:4" x14ac:dyDescent="0.2">
      <c r="D3595" s="226"/>
    </row>
    <row r="3596" spans="4:4" x14ac:dyDescent="0.2">
      <c r="D3596" s="226"/>
    </row>
    <row r="3597" spans="4:4" x14ac:dyDescent="0.2">
      <c r="D3597" s="226"/>
    </row>
    <row r="3598" spans="4:4" x14ac:dyDescent="0.2">
      <c r="D3598" s="226"/>
    </row>
    <row r="3599" spans="4:4" x14ac:dyDescent="0.2">
      <c r="D3599" s="226"/>
    </row>
    <row r="3600" spans="4:4" x14ac:dyDescent="0.2">
      <c r="D3600" s="226"/>
    </row>
    <row r="3601" spans="4:4" x14ac:dyDescent="0.2">
      <c r="D3601" s="226"/>
    </row>
    <row r="3602" spans="4:4" x14ac:dyDescent="0.2">
      <c r="D3602" s="226"/>
    </row>
    <row r="3603" spans="4:4" x14ac:dyDescent="0.2">
      <c r="D3603" s="226"/>
    </row>
    <row r="3604" spans="4:4" x14ac:dyDescent="0.2">
      <c r="D3604" s="226"/>
    </row>
    <row r="3605" spans="4:4" x14ac:dyDescent="0.2">
      <c r="D3605" s="226"/>
    </row>
    <row r="3606" spans="4:4" x14ac:dyDescent="0.2">
      <c r="D3606" s="226"/>
    </row>
    <row r="3607" spans="4:4" x14ac:dyDescent="0.2">
      <c r="D3607" s="226"/>
    </row>
    <row r="3608" spans="4:4" x14ac:dyDescent="0.2">
      <c r="D3608" s="226"/>
    </row>
    <row r="3609" spans="4:4" x14ac:dyDescent="0.2">
      <c r="D3609" s="226"/>
    </row>
    <row r="3610" spans="4:4" x14ac:dyDescent="0.2">
      <c r="D3610" s="226"/>
    </row>
    <row r="3611" spans="4:4" x14ac:dyDescent="0.2">
      <c r="D3611" s="226"/>
    </row>
    <row r="3612" spans="4:4" x14ac:dyDescent="0.2">
      <c r="D3612" s="226"/>
    </row>
    <row r="3613" spans="4:4" x14ac:dyDescent="0.2">
      <c r="D3613" s="226"/>
    </row>
    <row r="3614" spans="4:4" x14ac:dyDescent="0.2">
      <c r="D3614" s="226"/>
    </row>
    <row r="3615" spans="4:4" x14ac:dyDescent="0.2">
      <c r="D3615" s="226"/>
    </row>
    <row r="3616" spans="4:4" x14ac:dyDescent="0.2">
      <c r="D3616" s="226"/>
    </row>
    <row r="3617" spans="4:4" x14ac:dyDescent="0.2">
      <c r="D3617" s="226"/>
    </row>
    <row r="3618" spans="4:4" x14ac:dyDescent="0.2">
      <c r="D3618" s="226"/>
    </row>
    <row r="3619" spans="4:4" x14ac:dyDescent="0.2">
      <c r="D3619" s="226"/>
    </row>
    <row r="3620" spans="4:4" x14ac:dyDescent="0.2">
      <c r="D3620" s="226"/>
    </row>
    <row r="3621" spans="4:4" x14ac:dyDescent="0.2">
      <c r="D3621" s="226"/>
    </row>
    <row r="3622" spans="4:4" x14ac:dyDescent="0.2">
      <c r="D3622" s="226"/>
    </row>
    <row r="3623" spans="4:4" x14ac:dyDescent="0.2">
      <c r="D3623" s="226"/>
    </row>
    <row r="3624" spans="4:4" x14ac:dyDescent="0.2">
      <c r="D3624" s="226"/>
    </row>
    <row r="3625" spans="4:4" x14ac:dyDescent="0.2">
      <c r="D3625" s="226"/>
    </row>
    <row r="3626" spans="4:4" x14ac:dyDescent="0.2">
      <c r="D3626" s="226"/>
    </row>
    <row r="3627" spans="4:4" x14ac:dyDescent="0.2">
      <c r="D3627" s="226"/>
    </row>
    <row r="3628" spans="4:4" x14ac:dyDescent="0.2">
      <c r="D3628" s="226"/>
    </row>
    <row r="3629" spans="4:4" x14ac:dyDescent="0.2">
      <c r="D3629" s="226"/>
    </row>
    <row r="3630" spans="4:4" x14ac:dyDescent="0.2">
      <c r="D3630" s="226"/>
    </row>
    <row r="3631" spans="4:4" x14ac:dyDescent="0.2">
      <c r="D3631" s="226"/>
    </row>
    <row r="3632" spans="4:4" x14ac:dyDescent="0.2">
      <c r="D3632" s="226"/>
    </row>
    <row r="3633" spans="4:4" x14ac:dyDescent="0.2">
      <c r="D3633" s="226"/>
    </row>
    <row r="3634" spans="4:4" x14ac:dyDescent="0.2">
      <c r="D3634" s="226"/>
    </row>
    <row r="3635" spans="4:4" x14ac:dyDescent="0.2">
      <c r="D3635" s="226"/>
    </row>
    <row r="3636" spans="4:4" x14ac:dyDescent="0.2">
      <c r="D3636" s="226"/>
    </row>
    <row r="3637" spans="4:4" x14ac:dyDescent="0.2">
      <c r="D3637" s="226"/>
    </row>
    <row r="3638" spans="4:4" x14ac:dyDescent="0.2">
      <c r="D3638" s="226"/>
    </row>
    <row r="3639" spans="4:4" x14ac:dyDescent="0.2">
      <c r="D3639" s="226"/>
    </row>
    <row r="3640" spans="4:4" x14ac:dyDescent="0.2">
      <c r="D3640" s="226"/>
    </row>
    <row r="3641" spans="4:4" x14ac:dyDescent="0.2">
      <c r="D3641" s="226"/>
    </row>
    <row r="3642" spans="4:4" x14ac:dyDescent="0.2">
      <c r="D3642" s="226"/>
    </row>
    <row r="3643" spans="4:4" x14ac:dyDescent="0.2">
      <c r="D3643" s="226"/>
    </row>
    <row r="3644" spans="4:4" x14ac:dyDescent="0.2">
      <c r="D3644" s="226"/>
    </row>
    <row r="3645" spans="4:4" x14ac:dyDescent="0.2">
      <c r="D3645" s="226"/>
    </row>
    <row r="3646" spans="4:4" x14ac:dyDescent="0.2">
      <c r="D3646" s="226"/>
    </row>
    <row r="3647" spans="4:4" x14ac:dyDescent="0.2">
      <c r="D3647" s="226"/>
    </row>
    <row r="3648" spans="4:4" x14ac:dyDescent="0.2">
      <c r="D3648" s="226"/>
    </row>
    <row r="3649" spans="4:4" x14ac:dyDescent="0.2">
      <c r="D3649" s="226"/>
    </row>
    <row r="3650" spans="4:4" x14ac:dyDescent="0.2">
      <c r="D3650" s="226"/>
    </row>
    <row r="3651" spans="4:4" x14ac:dyDescent="0.2">
      <c r="D3651" s="226"/>
    </row>
    <row r="3652" spans="4:4" x14ac:dyDescent="0.2">
      <c r="D3652" s="226"/>
    </row>
    <row r="3653" spans="4:4" x14ac:dyDescent="0.2">
      <c r="D3653" s="226"/>
    </row>
    <row r="3654" spans="4:4" x14ac:dyDescent="0.2">
      <c r="D3654" s="226"/>
    </row>
    <row r="3655" spans="4:4" x14ac:dyDescent="0.2">
      <c r="D3655" s="226"/>
    </row>
    <row r="3656" spans="4:4" x14ac:dyDescent="0.2">
      <c r="D3656" s="226"/>
    </row>
    <row r="3657" spans="4:4" x14ac:dyDescent="0.2">
      <c r="D3657" s="226"/>
    </row>
    <row r="3658" spans="4:4" x14ac:dyDescent="0.2">
      <c r="D3658" s="226"/>
    </row>
    <row r="3659" spans="4:4" x14ac:dyDescent="0.2">
      <c r="D3659" s="226"/>
    </row>
    <row r="3660" spans="4:4" x14ac:dyDescent="0.2">
      <c r="D3660" s="226"/>
    </row>
    <row r="3661" spans="4:4" x14ac:dyDescent="0.2">
      <c r="D3661" s="226"/>
    </row>
    <row r="3662" spans="4:4" x14ac:dyDescent="0.2">
      <c r="D3662" s="226"/>
    </row>
    <row r="3663" spans="4:4" x14ac:dyDescent="0.2">
      <c r="D3663" s="226"/>
    </row>
    <row r="3664" spans="4:4" x14ac:dyDescent="0.2">
      <c r="D3664" s="226"/>
    </row>
    <row r="3665" spans="4:4" x14ac:dyDescent="0.2">
      <c r="D3665" s="226"/>
    </row>
    <row r="3666" spans="4:4" x14ac:dyDescent="0.2">
      <c r="D3666" s="226"/>
    </row>
    <row r="3667" spans="4:4" x14ac:dyDescent="0.2">
      <c r="D3667" s="226"/>
    </row>
    <row r="3668" spans="4:4" x14ac:dyDescent="0.2">
      <c r="D3668" s="226"/>
    </row>
    <row r="3669" spans="4:4" x14ac:dyDescent="0.2">
      <c r="D3669" s="226"/>
    </row>
    <row r="3670" spans="4:4" x14ac:dyDescent="0.2">
      <c r="D3670" s="226"/>
    </row>
    <row r="3671" spans="4:4" x14ac:dyDescent="0.2">
      <c r="D3671" s="226"/>
    </row>
    <row r="3672" spans="4:4" x14ac:dyDescent="0.2">
      <c r="D3672" s="226"/>
    </row>
    <row r="3673" spans="4:4" x14ac:dyDescent="0.2">
      <c r="D3673" s="226"/>
    </row>
    <row r="3674" spans="4:4" x14ac:dyDescent="0.2">
      <c r="D3674" s="226"/>
    </row>
    <row r="3675" spans="4:4" x14ac:dyDescent="0.2">
      <c r="D3675" s="226"/>
    </row>
    <row r="3676" spans="4:4" x14ac:dyDescent="0.2">
      <c r="D3676" s="226"/>
    </row>
    <row r="3677" spans="4:4" x14ac:dyDescent="0.2">
      <c r="D3677" s="226"/>
    </row>
    <row r="3678" spans="4:4" x14ac:dyDescent="0.2">
      <c r="D3678" s="226"/>
    </row>
    <row r="3679" spans="4:4" x14ac:dyDescent="0.2">
      <c r="D3679" s="226"/>
    </row>
    <row r="3680" spans="4:4" x14ac:dyDescent="0.2">
      <c r="D3680" s="226"/>
    </row>
    <row r="3681" spans="4:4" x14ac:dyDescent="0.2">
      <c r="D3681" s="226"/>
    </row>
    <row r="3682" spans="4:4" x14ac:dyDescent="0.2">
      <c r="D3682" s="226"/>
    </row>
    <row r="3683" spans="4:4" x14ac:dyDescent="0.2">
      <c r="D3683" s="226"/>
    </row>
    <row r="3684" spans="4:4" x14ac:dyDescent="0.2">
      <c r="D3684" s="226"/>
    </row>
    <row r="3685" spans="4:4" x14ac:dyDescent="0.2">
      <c r="D3685" s="226"/>
    </row>
    <row r="3686" spans="4:4" x14ac:dyDescent="0.2">
      <c r="D3686" s="226"/>
    </row>
    <row r="3687" spans="4:4" x14ac:dyDescent="0.2">
      <c r="D3687" s="226"/>
    </row>
    <row r="3688" spans="4:4" x14ac:dyDescent="0.2">
      <c r="D3688" s="226"/>
    </row>
    <row r="3689" spans="4:4" x14ac:dyDescent="0.2">
      <c r="D3689" s="226"/>
    </row>
    <row r="3690" spans="4:4" x14ac:dyDescent="0.2">
      <c r="D3690" s="226"/>
    </row>
    <row r="3691" spans="4:4" x14ac:dyDescent="0.2">
      <c r="D3691" s="226"/>
    </row>
    <row r="3692" spans="4:4" x14ac:dyDescent="0.2">
      <c r="D3692" s="226"/>
    </row>
    <row r="3693" spans="4:4" x14ac:dyDescent="0.2">
      <c r="D3693" s="226"/>
    </row>
    <row r="3694" spans="4:4" x14ac:dyDescent="0.2">
      <c r="D3694" s="226"/>
    </row>
    <row r="3695" spans="4:4" x14ac:dyDescent="0.2">
      <c r="D3695" s="226"/>
    </row>
    <row r="3696" spans="4:4" x14ac:dyDescent="0.2">
      <c r="D3696" s="226"/>
    </row>
    <row r="3697" spans="4:4" x14ac:dyDescent="0.2">
      <c r="D3697" s="226"/>
    </row>
    <row r="3698" spans="4:4" x14ac:dyDescent="0.2">
      <c r="D3698" s="226"/>
    </row>
    <row r="3699" spans="4:4" x14ac:dyDescent="0.2">
      <c r="D3699" s="226"/>
    </row>
    <row r="3700" spans="4:4" x14ac:dyDescent="0.2">
      <c r="D3700" s="226"/>
    </row>
    <row r="3701" spans="4:4" x14ac:dyDescent="0.2">
      <c r="D3701" s="226"/>
    </row>
    <row r="3702" spans="4:4" x14ac:dyDescent="0.2">
      <c r="D3702" s="226"/>
    </row>
    <row r="3703" spans="4:4" x14ac:dyDescent="0.2">
      <c r="D3703" s="226"/>
    </row>
    <row r="3704" spans="4:4" x14ac:dyDescent="0.2">
      <c r="D3704" s="226"/>
    </row>
    <row r="3705" spans="4:4" x14ac:dyDescent="0.2">
      <c r="D3705" s="226"/>
    </row>
    <row r="3706" spans="4:4" x14ac:dyDescent="0.2">
      <c r="D3706" s="226"/>
    </row>
    <row r="3707" spans="4:4" x14ac:dyDescent="0.2">
      <c r="D3707" s="226"/>
    </row>
    <row r="3708" spans="4:4" x14ac:dyDescent="0.2">
      <c r="D3708" s="226"/>
    </row>
    <row r="3709" spans="4:4" x14ac:dyDescent="0.2">
      <c r="D3709" s="226"/>
    </row>
    <row r="3710" spans="4:4" x14ac:dyDescent="0.2">
      <c r="D3710" s="226"/>
    </row>
    <row r="3711" spans="4:4" x14ac:dyDescent="0.2">
      <c r="D3711" s="226"/>
    </row>
    <row r="3712" spans="4:4" x14ac:dyDescent="0.2">
      <c r="D3712" s="226"/>
    </row>
    <row r="3713" spans="4:4" x14ac:dyDescent="0.2">
      <c r="D3713" s="226"/>
    </row>
    <row r="3714" spans="4:4" x14ac:dyDescent="0.2">
      <c r="D3714" s="226"/>
    </row>
    <row r="3715" spans="4:4" x14ac:dyDescent="0.2">
      <c r="D3715" s="226"/>
    </row>
    <row r="3716" spans="4:4" x14ac:dyDescent="0.2">
      <c r="D3716" s="226"/>
    </row>
    <row r="3717" spans="4:4" x14ac:dyDescent="0.2">
      <c r="D3717" s="226"/>
    </row>
    <row r="3718" spans="4:4" x14ac:dyDescent="0.2">
      <c r="D3718" s="226"/>
    </row>
    <row r="3719" spans="4:4" x14ac:dyDescent="0.2">
      <c r="D3719" s="226"/>
    </row>
    <row r="3720" spans="4:4" x14ac:dyDescent="0.2">
      <c r="D3720" s="226"/>
    </row>
    <row r="3721" spans="4:4" x14ac:dyDescent="0.2">
      <c r="D3721" s="226"/>
    </row>
    <row r="3722" spans="4:4" x14ac:dyDescent="0.2">
      <c r="D3722" s="226"/>
    </row>
    <row r="3723" spans="4:4" x14ac:dyDescent="0.2">
      <c r="D3723" s="226"/>
    </row>
    <row r="3724" spans="4:4" x14ac:dyDescent="0.2">
      <c r="D3724" s="226"/>
    </row>
    <row r="3725" spans="4:4" x14ac:dyDescent="0.2">
      <c r="D3725" s="226"/>
    </row>
    <row r="3726" spans="4:4" x14ac:dyDescent="0.2">
      <c r="D3726" s="226"/>
    </row>
    <row r="3727" spans="4:4" x14ac:dyDescent="0.2">
      <c r="D3727" s="226"/>
    </row>
    <row r="3728" spans="4:4" x14ac:dyDescent="0.2">
      <c r="D3728" s="226"/>
    </row>
    <row r="3729" spans="4:4" x14ac:dyDescent="0.2">
      <c r="D3729" s="226"/>
    </row>
    <row r="3730" spans="4:4" x14ac:dyDescent="0.2">
      <c r="D3730" s="226"/>
    </row>
    <row r="3731" spans="4:4" x14ac:dyDescent="0.2">
      <c r="D3731" s="226"/>
    </row>
    <row r="3732" spans="4:4" x14ac:dyDescent="0.2">
      <c r="D3732" s="226"/>
    </row>
    <row r="3733" spans="4:4" x14ac:dyDescent="0.2">
      <c r="D3733" s="226"/>
    </row>
    <row r="3734" spans="4:4" x14ac:dyDescent="0.2">
      <c r="D3734" s="226"/>
    </row>
    <row r="3735" spans="4:4" x14ac:dyDescent="0.2">
      <c r="D3735" s="226"/>
    </row>
    <row r="3736" spans="4:4" x14ac:dyDescent="0.2">
      <c r="D3736" s="226"/>
    </row>
    <row r="3737" spans="4:4" x14ac:dyDescent="0.2">
      <c r="D3737" s="226"/>
    </row>
    <row r="3738" spans="4:4" x14ac:dyDescent="0.2">
      <c r="D3738" s="226"/>
    </row>
    <row r="3739" spans="4:4" x14ac:dyDescent="0.2">
      <c r="D3739" s="226"/>
    </row>
    <row r="3740" spans="4:4" x14ac:dyDescent="0.2">
      <c r="D3740" s="226"/>
    </row>
    <row r="3741" spans="4:4" x14ac:dyDescent="0.2">
      <c r="D3741" s="226"/>
    </row>
    <row r="3742" spans="4:4" x14ac:dyDescent="0.2">
      <c r="D3742" s="226"/>
    </row>
    <row r="3743" spans="4:4" x14ac:dyDescent="0.2">
      <c r="D3743" s="226"/>
    </row>
    <row r="3744" spans="4:4" x14ac:dyDescent="0.2">
      <c r="D3744" s="226"/>
    </row>
    <row r="3745" spans="4:4" x14ac:dyDescent="0.2">
      <c r="D3745" s="226"/>
    </row>
    <row r="3746" spans="4:4" x14ac:dyDescent="0.2">
      <c r="D3746" s="226"/>
    </row>
    <row r="3747" spans="4:4" x14ac:dyDescent="0.2">
      <c r="D3747" s="226"/>
    </row>
    <row r="3748" spans="4:4" x14ac:dyDescent="0.2">
      <c r="D3748" s="226"/>
    </row>
    <row r="3749" spans="4:4" x14ac:dyDescent="0.2">
      <c r="D3749" s="226"/>
    </row>
    <row r="3750" spans="4:4" x14ac:dyDescent="0.2">
      <c r="D3750" s="226"/>
    </row>
    <row r="3751" spans="4:4" x14ac:dyDescent="0.2">
      <c r="D3751" s="226"/>
    </row>
    <row r="3752" spans="4:4" x14ac:dyDescent="0.2">
      <c r="D3752" s="226"/>
    </row>
    <row r="3753" spans="4:4" x14ac:dyDescent="0.2">
      <c r="D3753" s="226"/>
    </row>
    <row r="3754" spans="4:4" x14ac:dyDescent="0.2">
      <c r="D3754" s="226"/>
    </row>
    <row r="3755" spans="4:4" x14ac:dyDescent="0.2">
      <c r="D3755" s="226"/>
    </row>
    <row r="3756" spans="4:4" x14ac:dyDescent="0.2">
      <c r="D3756" s="226"/>
    </row>
    <row r="3757" spans="4:4" x14ac:dyDescent="0.2">
      <c r="D3757" s="226"/>
    </row>
    <row r="3758" spans="4:4" x14ac:dyDescent="0.2">
      <c r="D3758" s="226"/>
    </row>
    <row r="3759" spans="4:4" x14ac:dyDescent="0.2">
      <c r="D3759" s="226"/>
    </row>
    <row r="3760" spans="4:4" x14ac:dyDescent="0.2">
      <c r="D3760" s="226"/>
    </row>
    <row r="3761" spans="4:4" x14ac:dyDescent="0.2">
      <c r="D3761" s="226"/>
    </row>
    <row r="3762" spans="4:4" x14ac:dyDescent="0.2">
      <c r="D3762" s="226"/>
    </row>
    <row r="3763" spans="4:4" x14ac:dyDescent="0.2">
      <c r="D3763" s="226"/>
    </row>
    <row r="3764" spans="4:4" x14ac:dyDescent="0.2">
      <c r="D3764" s="226"/>
    </row>
    <row r="3765" spans="4:4" x14ac:dyDescent="0.2">
      <c r="D3765" s="226"/>
    </row>
    <row r="3766" spans="4:4" x14ac:dyDescent="0.2">
      <c r="D3766" s="226"/>
    </row>
    <row r="3767" spans="4:4" x14ac:dyDescent="0.2">
      <c r="D3767" s="226"/>
    </row>
    <row r="3768" spans="4:4" x14ac:dyDescent="0.2">
      <c r="D3768" s="226"/>
    </row>
    <row r="3769" spans="4:4" x14ac:dyDescent="0.2">
      <c r="D3769" s="226"/>
    </row>
    <row r="3770" spans="4:4" x14ac:dyDescent="0.2">
      <c r="D3770" s="226"/>
    </row>
    <row r="3771" spans="4:4" x14ac:dyDescent="0.2">
      <c r="D3771" s="226"/>
    </row>
    <row r="3772" spans="4:4" x14ac:dyDescent="0.2">
      <c r="D3772" s="226"/>
    </row>
    <row r="3773" spans="4:4" x14ac:dyDescent="0.2">
      <c r="D3773" s="226"/>
    </row>
    <row r="3774" spans="4:4" x14ac:dyDescent="0.2">
      <c r="D3774" s="226"/>
    </row>
    <row r="3775" spans="4:4" x14ac:dyDescent="0.2">
      <c r="D3775" s="226"/>
    </row>
    <row r="3776" spans="4:4" x14ac:dyDescent="0.2">
      <c r="D3776" s="226"/>
    </row>
    <row r="3777" spans="4:4" x14ac:dyDescent="0.2">
      <c r="D3777" s="226"/>
    </row>
    <row r="3778" spans="4:4" x14ac:dyDescent="0.2">
      <c r="D3778" s="226"/>
    </row>
    <row r="3779" spans="4:4" x14ac:dyDescent="0.2">
      <c r="D3779" s="226"/>
    </row>
    <row r="3780" spans="4:4" x14ac:dyDescent="0.2">
      <c r="D3780" s="226"/>
    </row>
    <row r="3781" spans="4:4" x14ac:dyDescent="0.2">
      <c r="D3781" s="226"/>
    </row>
    <row r="3782" spans="4:4" x14ac:dyDescent="0.2">
      <c r="D3782" s="226"/>
    </row>
    <row r="3783" spans="4:4" x14ac:dyDescent="0.2">
      <c r="D3783" s="226"/>
    </row>
    <row r="3784" spans="4:4" x14ac:dyDescent="0.2">
      <c r="D3784" s="226"/>
    </row>
    <row r="3785" spans="4:4" x14ac:dyDescent="0.2">
      <c r="D3785" s="226"/>
    </row>
    <row r="3786" spans="4:4" x14ac:dyDescent="0.2">
      <c r="D3786" s="226"/>
    </row>
    <row r="3787" spans="4:4" x14ac:dyDescent="0.2">
      <c r="D3787" s="226"/>
    </row>
    <row r="3788" spans="4:4" x14ac:dyDescent="0.2">
      <c r="D3788" s="226"/>
    </row>
    <row r="3789" spans="4:4" x14ac:dyDescent="0.2">
      <c r="D3789" s="226"/>
    </row>
    <row r="3790" spans="4:4" x14ac:dyDescent="0.2">
      <c r="D3790" s="226"/>
    </row>
    <row r="3791" spans="4:4" x14ac:dyDescent="0.2">
      <c r="D3791" s="226"/>
    </row>
    <row r="3792" spans="4:4" x14ac:dyDescent="0.2">
      <c r="D3792" s="226"/>
    </row>
    <row r="3793" spans="4:4" x14ac:dyDescent="0.2">
      <c r="D3793" s="226"/>
    </row>
    <row r="3794" spans="4:4" x14ac:dyDescent="0.2">
      <c r="D3794" s="226"/>
    </row>
    <row r="3795" spans="4:4" x14ac:dyDescent="0.2">
      <c r="D3795" s="226"/>
    </row>
    <row r="3796" spans="4:4" x14ac:dyDescent="0.2">
      <c r="D3796" s="226"/>
    </row>
    <row r="3797" spans="4:4" x14ac:dyDescent="0.2">
      <c r="D3797" s="226"/>
    </row>
    <row r="3798" spans="4:4" x14ac:dyDescent="0.2">
      <c r="D3798" s="226"/>
    </row>
    <row r="3799" spans="4:4" x14ac:dyDescent="0.2">
      <c r="D3799" s="226"/>
    </row>
    <row r="3800" spans="4:4" x14ac:dyDescent="0.2">
      <c r="D3800" s="226"/>
    </row>
    <row r="3801" spans="4:4" x14ac:dyDescent="0.2">
      <c r="D3801" s="226"/>
    </row>
    <row r="3802" spans="4:4" x14ac:dyDescent="0.2">
      <c r="D3802" s="226"/>
    </row>
    <row r="3803" spans="4:4" x14ac:dyDescent="0.2">
      <c r="D3803" s="226"/>
    </row>
    <row r="3804" spans="4:4" x14ac:dyDescent="0.2">
      <c r="D3804" s="226"/>
    </row>
    <row r="3805" spans="4:4" x14ac:dyDescent="0.2">
      <c r="D3805" s="226"/>
    </row>
    <row r="3806" spans="4:4" x14ac:dyDescent="0.2">
      <c r="D3806" s="226"/>
    </row>
    <row r="3807" spans="4:4" x14ac:dyDescent="0.2">
      <c r="D3807" s="226"/>
    </row>
    <row r="3808" spans="4:4" x14ac:dyDescent="0.2">
      <c r="D3808" s="226"/>
    </row>
    <row r="3809" spans="4:4" x14ac:dyDescent="0.2">
      <c r="D3809" s="226"/>
    </row>
    <row r="3810" spans="4:4" x14ac:dyDescent="0.2">
      <c r="D3810" s="226"/>
    </row>
    <row r="3811" spans="4:4" x14ac:dyDescent="0.2">
      <c r="D3811" s="226"/>
    </row>
    <row r="3812" spans="4:4" x14ac:dyDescent="0.2">
      <c r="D3812" s="226"/>
    </row>
    <row r="3813" spans="4:4" x14ac:dyDescent="0.2">
      <c r="D3813" s="226"/>
    </row>
    <row r="3814" spans="4:4" x14ac:dyDescent="0.2">
      <c r="D3814" s="226"/>
    </row>
    <row r="3815" spans="4:4" x14ac:dyDescent="0.2">
      <c r="D3815" s="226"/>
    </row>
    <row r="3816" spans="4:4" x14ac:dyDescent="0.2">
      <c r="D3816" s="226"/>
    </row>
    <row r="3817" spans="4:4" x14ac:dyDescent="0.2">
      <c r="D3817" s="226"/>
    </row>
    <row r="3818" spans="4:4" x14ac:dyDescent="0.2">
      <c r="D3818" s="226"/>
    </row>
    <row r="3819" spans="4:4" x14ac:dyDescent="0.2">
      <c r="D3819" s="226"/>
    </row>
    <row r="3820" spans="4:4" x14ac:dyDescent="0.2">
      <c r="D3820" s="226"/>
    </row>
    <row r="3821" spans="4:4" x14ac:dyDescent="0.2">
      <c r="D3821" s="226"/>
    </row>
    <row r="3822" spans="4:4" x14ac:dyDescent="0.2">
      <c r="D3822" s="226"/>
    </row>
    <row r="3823" spans="4:4" x14ac:dyDescent="0.2">
      <c r="D3823" s="226"/>
    </row>
    <row r="3824" spans="4:4" x14ac:dyDescent="0.2">
      <c r="D3824" s="226"/>
    </row>
    <row r="3825" spans="4:4" x14ac:dyDescent="0.2">
      <c r="D3825" s="226"/>
    </row>
    <row r="3826" spans="4:4" x14ac:dyDescent="0.2">
      <c r="D3826" s="226"/>
    </row>
    <row r="3827" spans="4:4" x14ac:dyDescent="0.2">
      <c r="D3827" s="226"/>
    </row>
    <row r="3828" spans="4:4" x14ac:dyDescent="0.2">
      <c r="D3828" s="226"/>
    </row>
    <row r="3829" spans="4:4" x14ac:dyDescent="0.2">
      <c r="D3829" s="226"/>
    </row>
    <row r="3830" spans="4:4" x14ac:dyDescent="0.2">
      <c r="D3830" s="226"/>
    </row>
    <row r="3831" spans="4:4" x14ac:dyDescent="0.2">
      <c r="D3831" s="226"/>
    </row>
    <row r="3832" spans="4:4" x14ac:dyDescent="0.2">
      <c r="D3832" s="226"/>
    </row>
    <row r="3833" spans="4:4" x14ac:dyDescent="0.2">
      <c r="D3833" s="226"/>
    </row>
    <row r="3834" spans="4:4" x14ac:dyDescent="0.2">
      <c r="D3834" s="226"/>
    </row>
    <row r="3835" spans="4:4" x14ac:dyDescent="0.2">
      <c r="D3835" s="226"/>
    </row>
    <row r="3836" spans="4:4" x14ac:dyDescent="0.2">
      <c r="D3836" s="226"/>
    </row>
    <row r="3837" spans="4:4" x14ac:dyDescent="0.2">
      <c r="D3837" s="226"/>
    </row>
    <row r="3838" spans="4:4" x14ac:dyDescent="0.2">
      <c r="D3838" s="226"/>
    </row>
    <row r="3839" spans="4:4" x14ac:dyDescent="0.2">
      <c r="D3839" s="226"/>
    </row>
    <row r="3840" spans="4:4" x14ac:dyDescent="0.2">
      <c r="D3840" s="226"/>
    </row>
    <row r="3841" spans="4:4" x14ac:dyDescent="0.2">
      <c r="D3841" s="226"/>
    </row>
    <row r="3842" spans="4:4" x14ac:dyDescent="0.2">
      <c r="D3842" s="226"/>
    </row>
    <row r="3843" spans="4:4" x14ac:dyDescent="0.2">
      <c r="D3843" s="226"/>
    </row>
    <row r="3844" spans="4:4" x14ac:dyDescent="0.2">
      <c r="D3844" s="226"/>
    </row>
    <row r="3845" spans="4:4" x14ac:dyDescent="0.2">
      <c r="D3845" s="226"/>
    </row>
    <row r="3846" spans="4:4" x14ac:dyDescent="0.2">
      <c r="D3846" s="226"/>
    </row>
    <row r="3847" spans="4:4" x14ac:dyDescent="0.2">
      <c r="D3847" s="226"/>
    </row>
    <row r="3848" spans="4:4" x14ac:dyDescent="0.2">
      <c r="D3848" s="226"/>
    </row>
    <row r="3849" spans="4:4" x14ac:dyDescent="0.2">
      <c r="D3849" s="226"/>
    </row>
    <row r="3850" spans="4:4" x14ac:dyDescent="0.2">
      <c r="D3850" s="226"/>
    </row>
    <row r="3851" spans="4:4" x14ac:dyDescent="0.2">
      <c r="D3851" s="226"/>
    </row>
    <row r="3852" spans="4:4" x14ac:dyDescent="0.2">
      <c r="D3852" s="226"/>
    </row>
    <row r="3853" spans="4:4" x14ac:dyDescent="0.2">
      <c r="D3853" s="226"/>
    </row>
    <row r="3854" spans="4:4" x14ac:dyDescent="0.2">
      <c r="D3854" s="226"/>
    </row>
    <row r="3855" spans="4:4" x14ac:dyDescent="0.2">
      <c r="D3855" s="226"/>
    </row>
    <row r="3856" spans="4:4" x14ac:dyDescent="0.2">
      <c r="D3856" s="226"/>
    </row>
    <row r="3857" spans="4:4" x14ac:dyDescent="0.2">
      <c r="D3857" s="226"/>
    </row>
    <row r="3858" spans="4:4" x14ac:dyDescent="0.2">
      <c r="D3858" s="226"/>
    </row>
    <row r="3859" spans="4:4" x14ac:dyDescent="0.2">
      <c r="D3859" s="226"/>
    </row>
    <row r="3860" spans="4:4" x14ac:dyDescent="0.2">
      <c r="D3860" s="226"/>
    </row>
    <row r="3861" spans="4:4" x14ac:dyDescent="0.2">
      <c r="D3861" s="226"/>
    </row>
    <row r="3862" spans="4:4" x14ac:dyDescent="0.2">
      <c r="D3862" s="226"/>
    </row>
    <row r="3863" spans="4:4" x14ac:dyDescent="0.2">
      <c r="D3863" s="226"/>
    </row>
    <row r="3864" spans="4:4" x14ac:dyDescent="0.2">
      <c r="D3864" s="226"/>
    </row>
    <row r="3865" spans="4:4" x14ac:dyDescent="0.2">
      <c r="D3865" s="226"/>
    </row>
    <row r="3866" spans="4:4" x14ac:dyDescent="0.2">
      <c r="D3866" s="226"/>
    </row>
    <row r="3867" spans="4:4" x14ac:dyDescent="0.2">
      <c r="D3867" s="226"/>
    </row>
    <row r="3868" spans="4:4" x14ac:dyDescent="0.2">
      <c r="D3868" s="226"/>
    </row>
    <row r="3869" spans="4:4" x14ac:dyDescent="0.2">
      <c r="D3869" s="226"/>
    </row>
    <row r="3870" spans="4:4" x14ac:dyDescent="0.2">
      <c r="D3870" s="226"/>
    </row>
    <row r="3871" spans="4:4" x14ac:dyDescent="0.2">
      <c r="D3871" s="226"/>
    </row>
    <row r="3872" spans="4:4" x14ac:dyDescent="0.2">
      <c r="D3872" s="226"/>
    </row>
    <row r="3873" spans="4:4" x14ac:dyDescent="0.2">
      <c r="D3873" s="226"/>
    </row>
    <row r="3874" spans="4:4" x14ac:dyDescent="0.2">
      <c r="D3874" s="226"/>
    </row>
    <row r="3875" spans="4:4" x14ac:dyDescent="0.2">
      <c r="D3875" s="226"/>
    </row>
    <row r="3876" spans="4:4" x14ac:dyDescent="0.2">
      <c r="D3876" s="226"/>
    </row>
    <row r="3877" spans="4:4" x14ac:dyDescent="0.2">
      <c r="D3877" s="226"/>
    </row>
    <row r="3878" spans="4:4" x14ac:dyDescent="0.2">
      <c r="D3878" s="226"/>
    </row>
    <row r="3879" spans="4:4" x14ac:dyDescent="0.2">
      <c r="D3879" s="226"/>
    </row>
    <row r="3880" spans="4:4" x14ac:dyDescent="0.2">
      <c r="D3880" s="226"/>
    </row>
    <row r="3881" spans="4:4" x14ac:dyDescent="0.2">
      <c r="D3881" s="226"/>
    </row>
    <row r="3882" spans="4:4" x14ac:dyDescent="0.2">
      <c r="D3882" s="226"/>
    </row>
    <row r="3883" spans="4:4" x14ac:dyDescent="0.2">
      <c r="D3883" s="226"/>
    </row>
    <row r="3884" spans="4:4" x14ac:dyDescent="0.2">
      <c r="D3884" s="226"/>
    </row>
    <row r="3885" spans="4:4" x14ac:dyDescent="0.2">
      <c r="D3885" s="226"/>
    </row>
    <row r="3886" spans="4:4" x14ac:dyDescent="0.2">
      <c r="D3886" s="226"/>
    </row>
    <row r="3887" spans="4:4" x14ac:dyDescent="0.2">
      <c r="D3887" s="226"/>
    </row>
    <row r="3888" spans="4:4" x14ac:dyDescent="0.2">
      <c r="D3888" s="226"/>
    </row>
    <row r="3889" spans="4:4" x14ac:dyDescent="0.2">
      <c r="D3889" s="226"/>
    </row>
    <row r="3890" spans="4:4" x14ac:dyDescent="0.2">
      <c r="D3890" s="226"/>
    </row>
    <row r="3891" spans="4:4" x14ac:dyDescent="0.2">
      <c r="D3891" s="226"/>
    </row>
    <row r="3892" spans="4:4" x14ac:dyDescent="0.2">
      <c r="D3892" s="226"/>
    </row>
    <row r="3893" spans="4:4" x14ac:dyDescent="0.2">
      <c r="D3893" s="226"/>
    </row>
    <row r="3894" spans="4:4" x14ac:dyDescent="0.2">
      <c r="D3894" s="226"/>
    </row>
    <row r="3895" spans="4:4" x14ac:dyDescent="0.2">
      <c r="D3895" s="226"/>
    </row>
    <row r="3896" spans="4:4" x14ac:dyDescent="0.2">
      <c r="D3896" s="226"/>
    </row>
    <row r="3897" spans="4:4" x14ac:dyDescent="0.2">
      <c r="D3897" s="226"/>
    </row>
    <row r="3898" spans="4:4" x14ac:dyDescent="0.2">
      <c r="D3898" s="226"/>
    </row>
    <row r="3899" spans="4:4" x14ac:dyDescent="0.2">
      <c r="D3899" s="226"/>
    </row>
    <row r="3900" spans="4:4" x14ac:dyDescent="0.2">
      <c r="D3900" s="226"/>
    </row>
    <row r="3901" spans="4:4" x14ac:dyDescent="0.2">
      <c r="D3901" s="226"/>
    </row>
    <row r="3902" spans="4:4" x14ac:dyDescent="0.2">
      <c r="D3902" s="226"/>
    </row>
    <row r="3903" spans="4:4" x14ac:dyDescent="0.2">
      <c r="D3903" s="226"/>
    </row>
    <row r="3904" spans="4:4" x14ac:dyDescent="0.2">
      <c r="D3904" s="226"/>
    </row>
    <row r="3905" spans="4:4" x14ac:dyDescent="0.2">
      <c r="D3905" s="226"/>
    </row>
    <row r="3906" spans="4:4" x14ac:dyDescent="0.2">
      <c r="D3906" s="226"/>
    </row>
    <row r="3907" spans="4:4" x14ac:dyDescent="0.2">
      <c r="D3907" s="226"/>
    </row>
    <row r="3908" spans="4:4" x14ac:dyDescent="0.2">
      <c r="D3908" s="226"/>
    </row>
    <row r="3909" spans="4:4" x14ac:dyDescent="0.2">
      <c r="D3909" s="226"/>
    </row>
    <row r="3910" spans="4:4" x14ac:dyDescent="0.2">
      <c r="D3910" s="226"/>
    </row>
    <row r="3911" spans="4:4" x14ac:dyDescent="0.2">
      <c r="D3911" s="226"/>
    </row>
    <row r="3912" spans="4:4" x14ac:dyDescent="0.2">
      <c r="D3912" s="226"/>
    </row>
    <row r="3913" spans="4:4" x14ac:dyDescent="0.2">
      <c r="D3913" s="226"/>
    </row>
    <row r="3914" spans="4:4" x14ac:dyDescent="0.2">
      <c r="D3914" s="226"/>
    </row>
    <row r="3915" spans="4:4" x14ac:dyDescent="0.2">
      <c r="D3915" s="226"/>
    </row>
    <row r="3916" spans="4:4" x14ac:dyDescent="0.2">
      <c r="D3916" s="226"/>
    </row>
    <row r="3917" spans="4:4" x14ac:dyDescent="0.2">
      <c r="D3917" s="226"/>
    </row>
    <row r="3918" spans="4:4" x14ac:dyDescent="0.2">
      <c r="D3918" s="226"/>
    </row>
    <row r="3919" spans="4:4" x14ac:dyDescent="0.2">
      <c r="D3919" s="226"/>
    </row>
    <row r="3920" spans="4:4" x14ac:dyDescent="0.2">
      <c r="D3920" s="226"/>
    </row>
    <row r="3921" spans="4:4" x14ac:dyDescent="0.2">
      <c r="D3921" s="226"/>
    </row>
    <row r="3922" spans="4:4" x14ac:dyDescent="0.2">
      <c r="D3922" s="226"/>
    </row>
    <row r="3923" spans="4:4" x14ac:dyDescent="0.2">
      <c r="D3923" s="226"/>
    </row>
    <row r="3924" spans="4:4" x14ac:dyDescent="0.2">
      <c r="D3924" s="226"/>
    </row>
    <row r="3925" spans="4:4" x14ac:dyDescent="0.2">
      <c r="D3925" s="226"/>
    </row>
    <row r="3926" spans="4:4" x14ac:dyDescent="0.2">
      <c r="D3926" s="226"/>
    </row>
    <row r="3927" spans="4:4" x14ac:dyDescent="0.2">
      <c r="D3927" s="226"/>
    </row>
    <row r="3928" spans="4:4" x14ac:dyDescent="0.2">
      <c r="D3928" s="226"/>
    </row>
    <row r="3929" spans="4:4" x14ac:dyDescent="0.2">
      <c r="D3929" s="226"/>
    </row>
    <row r="3930" spans="4:4" x14ac:dyDescent="0.2">
      <c r="D3930" s="226"/>
    </row>
    <row r="3931" spans="4:4" x14ac:dyDescent="0.2">
      <c r="D3931" s="226"/>
    </row>
    <row r="3932" spans="4:4" x14ac:dyDescent="0.2">
      <c r="D3932" s="226"/>
    </row>
    <row r="3933" spans="4:4" x14ac:dyDescent="0.2">
      <c r="D3933" s="226"/>
    </row>
    <row r="3934" spans="4:4" x14ac:dyDescent="0.2">
      <c r="D3934" s="226"/>
    </row>
    <row r="3935" spans="4:4" x14ac:dyDescent="0.2">
      <c r="D3935" s="226"/>
    </row>
    <row r="3936" spans="4:4" x14ac:dyDescent="0.2">
      <c r="D3936" s="226"/>
    </row>
    <row r="3937" spans="4:4" x14ac:dyDescent="0.2">
      <c r="D3937" s="226"/>
    </row>
    <row r="3938" spans="4:4" x14ac:dyDescent="0.2">
      <c r="D3938" s="226"/>
    </row>
    <row r="3939" spans="4:4" x14ac:dyDescent="0.2">
      <c r="D3939" s="226"/>
    </row>
    <row r="3940" spans="4:4" x14ac:dyDescent="0.2">
      <c r="D3940" s="226"/>
    </row>
    <row r="3941" spans="4:4" x14ac:dyDescent="0.2">
      <c r="D3941" s="226"/>
    </row>
    <row r="3942" spans="4:4" x14ac:dyDescent="0.2">
      <c r="D3942" s="226"/>
    </row>
    <row r="3943" spans="4:4" x14ac:dyDescent="0.2">
      <c r="D3943" s="226"/>
    </row>
    <row r="3944" spans="4:4" x14ac:dyDescent="0.2">
      <c r="D3944" s="226"/>
    </row>
    <row r="3945" spans="4:4" x14ac:dyDescent="0.2">
      <c r="D3945" s="226"/>
    </row>
    <row r="3946" spans="4:4" x14ac:dyDescent="0.2">
      <c r="D3946" s="226"/>
    </row>
    <row r="3947" spans="4:4" x14ac:dyDescent="0.2">
      <c r="D3947" s="226"/>
    </row>
    <row r="3948" spans="4:4" x14ac:dyDescent="0.2">
      <c r="D3948" s="226"/>
    </row>
    <row r="3949" spans="4:4" x14ac:dyDescent="0.2">
      <c r="D3949" s="226"/>
    </row>
    <row r="3950" spans="4:4" x14ac:dyDescent="0.2">
      <c r="D3950" s="226"/>
    </row>
    <row r="3951" spans="4:4" x14ac:dyDescent="0.2">
      <c r="D3951" s="226"/>
    </row>
    <row r="3952" spans="4:4" x14ac:dyDescent="0.2">
      <c r="D3952" s="226"/>
    </row>
    <row r="3953" spans="4:4" x14ac:dyDescent="0.2">
      <c r="D3953" s="226"/>
    </row>
    <row r="3954" spans="4:4" x14ac:dyDescent="0.2">
      <c r="D3954" s="226"/>
    </row>
    <row r="3955" spans="4:4" x14ac:dyDescent="0.2">
      <c r="D3955" s="226"/>
    </row>
    <row r="3956" spans="4:4" x14ac:dyDescent="0.2">
      <c r="D3956" s="226"/>
    </row>
    <row r="3957" spans="4:4" x14ac:dyDescent="0.2">
      <c r="D3957" s="226"/>
    </row>
    <row r="3958" spans="4:4" x14ac:dyDescent="0.2">
      <c r="D3958" s="226"/>
    </row>
    <row r="3959" spans="4:4" x14ac:dyDescent="0.2">
      <c r="D3959" s="226"/>
    </row>
    <row r="3960" spans="4:4" x14ac:dyDescent="0.2">
      <c r="D3960" s="226"/>
    </row>
    <row r="3961" spans="4:4" x14ac:dyDescent="0.2">
      <c r="D3961" s="226"/>
    </row>
    <row r="3962" spans="4:4" x14ac:dyDescent="0.2">
      <c r="D3962" s="226"/>
    </row>
    <row r="3963" spans="4:4" x14ac:dyDescent="0.2">
      <c r="D3963" s="226"/>
    </row>
    <row r="3964" spans="4:4" x14ac:dyDescent="0.2">
      <c r="D3964" s="226"/>
    </row>
    <row r="3965" spans="4:4" x14ac:dyDescent="0.2">
      <c r="D3965" s="226"/>
    </row>
    <row r="3966" spans="4:4" x14ac:dyDescent="0.2">
      <c r="D3966" s="226"/>
    </row>
    <row r="3967" spans="4:4" x14ac:dyDescent="0.2">
      <c r="D3967" s="226"/>
    </row>
    <row r="3968" spans="4:4" x14ac:dyDescent="0.2">
      <c r="D3968" s="226"/>
    </row>
    <row r="3969" spans="4:4" x14ac:dyDescent="0.2">
      <c r="D3969" s="226"/>
    </row>
    <row r="3970" spans="4:4" x14ac:dyDescent="0.2">
      <c r="D3970" s="226"/>
    </row>
    <row r="3971" spans="4:4" x14ac:dyDescent="0.2">
      <c r="D3971" s="226"/>
    </row>
    <row r="3972" spans="4:4" x14ac:dyDescent="0.2">
      <c r="D3972" s="226"/>
    </row>
    <row r="3973" spans="4:4" x14ac:dyDescent="0.2">
      <c r="D3973" s="226"/>
    </row>
    <row r="3974" spans="4:4" x14ac:dyDescent="0.2">
      <c r="D3974" s="226"/>
    </row>
    <row r="3975" spans="4:4" x14ac:dyDescent="0.2">
      <c r="D3975" s="226"/>
    </row>
    <row r="3976" spans="4:4" x14ac:dyDescent="0.2">
      <c r="D3976" s="226"/>
    </row>
    <row r="3977" spans="4:4" x14ac:dyDescent="0.2">
      <c r="D3977" s="226"/>
    </row>
    <row r="3978" spans="4:4" x14ac:dyDescent="0.2">
      <c r="D3978" s="226"/>
    </row>
    <row r="3979" spans="4:4" x14ac:dyDescent="0.2">
      <c r="D3979" s="226"/>
    </row>
    <row r="3980" spans="4:4" x14ac:dyDescent="0.2">
      <c r="D3980" s="226"/>
    </row>
    <row r="3981" spans="4:4" x14ac:dyDescent="0.2">
      <c r="D3981" s="226"/>
    </row>
    <row r="3982" spans="4:4" x14ac:dyDescent="0.2">
      <c r="D3982" s="226"/>
    </row>
    <row r="3983" spans="4:4" x14ac:dyDescent="0.2">
      <c r="D3983" s="226"/>
    </row>
    <row r="3984" spans="4:4" x14ac:dyDescent="0.2">
      <c r="D3984" s="226"/>
    </row>
    <row r="3985" spans="4:4" x14ac:dyDescent="0.2">
      <c r="D3985" s="226"/>
    </row>
    <row r="3986" spans="4:4" x14ac:dyDescent="0.2">
      <c r="D3986" s="226"/>
    </row>
    <row r="3987" spans="4:4" x14ac:dyDescent="0.2">
      <c r="D3987" s="226"/>
    </row>
    <row r="3988" spans="4:4" x14ac:dyDescent="0.2">
      <c r="D3988" s="226"/>
    </row>
    <row r="3989" spans="4:4" x14ac:dyDescent="0.2">
      <c r="D3989" s="226"/>
    </row>
    <row r="3990" spans="4:4" x14ac:dyDescent="0.2">
      <c r="D3990" s="226"/>
    </row>
    <row r="3991" spans="4:4" x14ac:dyDescent="0.2">
      <c r="D3991" s="226"/>
    </row>
    <row r="3992" spans="4:4" x14ac:dyDescent="0.2">
      <c r="D3992" s="226"/>
    </row>
    <row r="3993" spans="4:4" x14ac:dyDescent="0.2">
      <c r="D3993" s="226"/>
    </row>
    <row r="3994" spans="4:4" x14ac:dyDescent="0.2">
      <c r="D3994" s="226"/>
    </row>
    <row r="3995" spans="4:4" x14ac:dyDescent="0.2">
      <c r="D3995" s="226"/>
    </row>
    <row r="3996" spans="4:4" x14ac:dyDescent="0.2">
      <c r="D3996" s="226"/>
    </row>
    <row r="3997" spans="4:4" x14ac:dyDescent="0.2">
      <c r="D3997" s="226"/>
    </row>
    <row r="3998" spans="4:4" x14ac:dyDescent="0.2">
      <c r="D3998" s="226"/>
    </row>
    <row r="3999" spans="4:4" x14ac:dyDescent="0.2">
      <c r="D3999" s="226"/>
    </row>
    <row r="4000" spans="4:4" x14ac:dyDescent="0.2">
      <c r="D4000" s="226"/>
    </row>
    <row r="4001" spans="4:4" x14ac:dyDescent="0.2">
      <c r="D4001" s="226"/>
    </row>
    <row r="4002" spans="4:4" x14ac:dyDescent="0.2">
      <c r="D4002" s="226"/>
    </row>
    <row r="4003" spans="4:4" x14ac:dyDescent="0.2">
      <c r="D4003" s="226"/>
    </row>
    <row r="4004" spans="4:4" x14ac:dyDescent="0.2">
      <c r="D4004" s="226"/>
    </row>
    <row r="4005" spans="4:4" x14ac:dyDescent="0.2">
      <c r="D4005" s="226"/>
    </row>
    <row r="4006" spans="4:4" x14ac:dyDescent="0.2">
      <c r="D4006" s="226"/>
    </row>
    <row r="4007" spans="4:4" x14ac:dyDescent="0.2">
      <c r="D4007" s="226"/>
    </row>
    <row r="4008" spans="4:4" x14ac:dyDescent="0.2">
      <c r="D4008" s="226"/>
    </row>
    <row r="4009" spans="4:4" x14ac:dyDescent="0.2">
      <c r="D4009" s="226"/>
    </row>
    <row r="4010" spans="4:4" x14ac:dyDescent="0.2">
      <c r="D4010" s="226"/>
    </row>
    <row r="4011" spans="4:4" x14ac:dyDescent="0.2">
      <c r="D4011" s="226"/>
    </row>
    <row r="4012" spans="4:4" x14ac:dyDescent="0.2">
      <c r="D4012" s="226"/>
    </row>
    <row r="4013" spans="4:4" x14ac:dyDescent="0.2">
      <c r="D4013" s="226"/>
    </row>
    <row r="4014" spans="4:4" x14ac:dyDescent="0.2">
      <c r="D4014" s="226"/>
    </row>
    <row r="4015" spans="4:4" x14ac:dyDescent="0.2">
      <c r="D4015" s="226"/>
    </row>
    <row r="4016" spans="4:4" x14ac:dyDescent="0.2">
      <c r="D4016" s="226"/>
    </row>
    <row r="4017" spans="4:4" x14ac:dyDescent="0.2">
      <c r="D4017" s="226"/>
    </row>
    <row r="4018" spans="4:4" x14ac:dyDescent="0.2">
      <c r="D4018" s="226"/>
    </row>
    <row r="4019" spans="4:4" x14ac:dyDescent="0.2">
      <c r="D4019" s="226"/>
    </row>
    <row r="4020" spans="4:4" x14ac:dyDescent="0.2">
      <c r="D4020" s="226"/>
    </row>
    <row r="4021" spans="4:4" x14ac:dyDescent="0.2">
      <c r="D4021" s="226"/>
    </row>
    <row r="4022" spans="4:4" x14ac:dyDescent="0.2">
      <c r="D4022" s="226"/>
    </row>
    <row r="4023" spans="4:4" x14ac:dyDescent="0.2">
      <c r="D4023" s="226"/>
    </row>
    <row r="4024" spans="4:4" x14ac:dyDescent="0.2">
      <c r="D4024" s="226"/>
    </row>
    <row r="4025" spans="4:4" x14ac:dyDescent="0.2">
      <c r="D4025" s="226"/>
    </row>
    <row r="4026" spans="4:4" x14ac:dyDescent="0.2">
      <c r="D4026" s="226"/>
    </row>
    <row r="4027" spans="4:4" x14ac:dyDescent="0.2">
      <c r="D4027" s="226"/>
    </row>
    <row r="4028" spans="4:4" x14ac:dyDescent="0.2">
      <c r="D4028" s="226"/>
    </row>
    <row r="4029" spans="4:4" x14ac:dyDescent="0.2">
      <c r="D4029" s="226"/>
    </row>
    <row r="4030" spans="4:4" x14ac:dyDescent="0.2">
      <c r="D4030" s="226"/>
    </row>
    <row r="4031" spans="4:4" x14ac:dyDescent="0.2">
      <c r="D4031" s="226"/>
    </row>
    <row r="4032" spans="4:4" x14ac:dyDescent="0.2">
      <c r="D4032" s="226"/>
    </row>
    <row r="4033" spans="4:4" x14ac:dyDescent="0.2">
      <c r="D4033" s="226"/>
    </row>
    <row r="4034" spans="4:4" x14ac:dyDescent="0.2">
      <c r="D4034" s="226"/>
    </row>
    <row r="4035" spans="4:4" x14ac:dyDescent="0.2">
      <c r="D4035" s="226"/>
    </row>
    <row r="4036" spans="4:4" x14ac:dyDescent="0.2">
      <c r="D4036" s="226"/>
    </row>
    <row r="4037" spans="4:4" x14ac:dyDescent="0.2">
      <c r="D4037" s="226"/>
    </row>
    <row r="4038" spans="4:4" x14ac:dyDescent="0.2">
      <c r="D4038" s="226"/>
    </row>
    <row r="4039" spans="4:4" x14ac:dyDescent="0.2">
      <c r="D4039" s="226"/>
    </row>
    <row r="4040" spans="4:4" x14ac:dyDescent="0.2">
      <c r="D4040" s="226"/>
    </row>
    <row r="4041" spans="4:4" x14ac:dyDescent="0.2">
      <c r="D4041" s="226"/>
    </row>
    <row r="4042" spans="4:4" x14ac:dyDescent="0.2">
      <c r="D4042" s="226"/>
    </row>
    <row r="4043" spans="4:4" x14ac:dyDescent="0.2">
      <c r="D4043" s="226"/>
    </row>
    <row r="4044" spans="4:4" x14ac:dyDescent="0.2">
      <c r="D4044" s="226"/>
    </row>
    <row r="4045" spans="4:4" x14ac:dyDescent="0.2">
      <c r="D4045" s="226"/>
    </row>
    <row r="4046" spans="4:4" x14ac:dyDescent="0.2">
      <c r="D4046" s="226"/>
    </row>
    <row r="4047" spans="4:4" x14ac:dyDescent="0.2">
      <c r="D4047" s="226"/>
    </row>
    <row r="4048" spans="4:4" x14ac:dyDescent="0.2">
      <c r="D4048" s="226"/>
    </row>
    <row r="4049" spans="4:4" x14ac:dyDescent="0.2">
      <c r="D4049" s="226"/>
    </row>
    <row r="4050" spans="4:4" x14ac:dyDescent="0.2">
      <c r="D4050" s="226"/>
    </row>
    <row r="4051" spans="4:4" x14ac:dyDescent="0.2">
      <c r="D4051" s="226"/>
    </row>
    <row r="4052" spans="4:4" x14ac:dyDescent="0.2">
      <c r="D4052" s="226"/>
    </row>
    <row r="4053" spans="4:4" x14ac:dyDescent="0.2">
      <c r="D4053" s="226"/>
    </row>
    <row r="4054" spans="4:4" x14ac:dyDescent="0.2">
      <c r="D4054" s="226"/>
    </row>
    <row r="4055" spans="4:4" x14ac:dyDescent="0.2">
      <c r="D4055" s="226"/>
    </row>
    <row r="4056" spans="4:4" x14ac:dyDescent="0.2">
      <c r="D4056" s="226"/>
    </row>
    <row r="4057" spans="4:4" x14ac:dyDescent="0.2">
      <c r="D4057" s="226"/>
    </row>
    <row r="4058" spans="4:4" x14ac:dyDescent="0.2">
      <c r="D4058" s="226"/>
    </row>
    <row r="4059" spans="4:4" x14ac:dyDescent="0.2">
      <c r="D4059" s="226"/>
    </row>
    <row r="4060" spans="4:4" x14ac:dyDescent="0.2">
      <c r="D4060" s="226"/>
    </row>
    <row r="4061" spans="4:4" x14ac:dyDescent="0.2">
      <c r="D4061" s="226"/>
    </row>
    <row r="4062" spans="4:4" x14ac:dyDescent="0.2">
      <c r="D4062" s="226"/>
    </row>
    <row r="4063" spans="4:4" x14ac:dyDescent="0.2">
      <c r="D4063" s="226"/>
    </row>
    <row r="4064" spans="4:4" x14ac:dyDescent="0.2">
      <c r="D4064" s="226"/>
    </row>
    <row r="4065" spans="4:4" x14ac:dyDescent="0.2">
      <c r="D4065" s="226"/>
    </row>
    <row r="4066" spans="4:4" x14ac:dyDescent="0.2">
      <c r="D4066" s="226"/>
    </row>
    <row r="4067" spans="4:4" x14ac:dyDescent="0.2">
      <c r="D4067" s="226"/>
    </row>
    <row r="4068" spans="4:4" x14ac:dyDescent="0.2">
      <c r="D4068" s="226"/>
    </row>
    <row r="4069" spans="4:4" x14ac:dyDescent="0.2">
      <c r="D4069" s="226"/>
    </row>
    <row r="4070" spans="4:4" x14ac:dyDescent="0.2">
      <c r="D4070" s="226"/>
    </row>
    <row r="4071" spans="4:4" x14ac:dyDescent="0.2">
      <c r="D4071" s="226"/>
    </row>
    <row r="4072" spans="4:4" x14ac:dyDescent="0.2">
      <c r="D4072" s="226"/>
    </row>
    <row r="4073" spans="4:4" x14ac:dyDescent="0.2">
      <c r="D4073" s="226"/>
    </row>
    <row r="4074" spans="4:4" x14ac:dyDescent="0.2">
      <c r="D4074" s="226"/>
    </row>
    <row r="4075" spans="4:4" x14ac:dyDescent="0.2">
      <c r="D4075" s="226"/>
    </row>
    <row r="4076" spans="4:4" x14ac:dyDescent="0.2">
      <c r="D4076" s="226"/>
    </row>
    <row r="4077" spans="4:4" x14ac:dyDescent="0.2">
      <c r="D4077" s="226"/>
    </row>
    <row r="4078" spans="4:4" x14ac:dyDescent="0.2">
      <c r="D4078" s="226"/>
    </row>
    <row r="4079" spans="4:4" x14ac:dyDescent="0.2">
      <c r="D4079" s="226"/>
    </row>
    <row r="4080" spans="4:4" x14ac:dyDescent="0.2">
      <c r="D4080" s="226"/>
    </row>
    <row r="4081" spans="4:4" x14ac:dyDescent="0.2">
      <c r="D4081" s="226"/>
    </row>
    <row r="4082" spans="4:4" x14ac:dyDescent="0.2">
      <c r="D4082" s="226"/>
    </row>
    <row r="4083" spans="4:4" x14ac:dyDescent="0.2">
      <c r="D4083" s="226"/>
    </row>
    <row r="4084" spans="4:4" x14ac:dyDescent="0.2">
      <c r="D4084" s="226"/>
    </row>
    <row r="4085" spans="4:4" x14ac:dyDescent="0.2">
      <c r="D4085" s="226"/>
    </row>
    <row r="4086" spans="4:4" x14ac:dyDescent="0.2">
      <c r="D4086" s="226"/>
    </row>
    <row r="4087" spans="4:4" x14ac:dyDescent="0.2">
      <c r="D4087" s="226"/>
    </row>
    <row r="4088" spans="4:4" x14ac:dyDescent="0.2">
      <c r="D4088" s="226"/>
    </row>
    <row r="4089" spans="4:4" x14ac:dyDescent="0.2">
      <c r="D4089" s="226"/>
    </row>
    <row r="4090" spans="4:4" x14ac:dyDescent="0.2">
      <c r="D4090" s="226"/>
    </row>
    <row r="4091" spans="4:4" x14ac:dyDescent="0.2">
      <c r="D4091" s="226"/>
    </row>
    <row r="4092" spans="4:4" x14ac:dyDescent="0.2">
      <c r="D4092" s="226"/>
    </row>
    <row r="4093" spans="4:4" x14ac:dyDescent="0.2">
      <c r="D4093" s="226"/>
    </row>
    <row r="4094" spans="4:4" x14ac:dyDescent="0.2">
      <c r="D4094" s="226"/>
    </row>
    <row r="4095" spans="4:4" x14ac:dyDescent="0.2">
      <c r="D4095" s="226"/>
    </row>
    <row r="4096" spans="4:4" x14ac:dyDescent="0.2">
      <c r="D4096" s="226"/>
    </row>
    <row r="4097" spans="4:4" x14ac:dyDescent="0.2">
      <c r="D4097" s="226"/>
    </row>
    <row r="4098" spans="4:4" x14ac:dyDescent="0.2">
      <c r="D4098" s="226"/>
    </row>
    <row r="4099" spans="4:4" x14ac:dyDescent="0.2">
      <c r="D4099" s="226"/>
    </row>
    <row r="4100" spans="4:4" x14ac:dyDescent="0.2">
      <c r="D4100" s="226"/>
    </row>
    <row r="4101" spans="4:4" x14ac:dyDescent="0.2">
      <c r="D4101" s="226"/>
    </row>
    <row r="4102" spans="4:4" x14ac:dyDescent="0.2">
      <c r="D4102" s="226"/>
    </row>
    <row r="4103" spans="4:4" x14ac:dyDescent="0.2">
      <c r="D4103" s="226"/>
    </row>
    <row r="4104" spans="4:4" x14ac:dyDescent="0.2">
      <c r="D4104" s="226"/>
    </row>
    <row r="4105" spans="4:4" x14ac:dyDescent="0.2">
      <c r="D4105" s="226"/>
    </row>
    <row r="4106" spans="4:4" x14ac:dyDescent="0.2">
      <c r="D4106" s="226"/>
    </row>
    <row r="4107" spans="4:4" x14ac:dyDescent="0.2">
      <c r="D4107" s="226"/>
    </row>
    <row r="4108" spans="4:4" x14ac:dyDescent="0.2">
      <c r="D4108" s="226"/>
    </row>
    <row r="4109" spans="4:4" x14ac:dyDescent="0.2">
      <c r="D4109" s="226"/>
    </row>
    <row r="4110" spans="4:4" x14ac:dyDescent="0.2">
      <c r="D4110" s="226"/>
    </row>
    <row r="4111" spans="4:4" x14ac:dyDescent="0.2">
      <c r="D4111" s="226"/>
    </row>
    <row r="4112" spans="4:4" x14ac:dyDescent="0.2">
      <c r="D4112" s="226"/>
    </row>
    <row r="4113" spans="4:4" x14ac:dyDescent="0.2">
      <c r="D4113" s="226"/>
    </row>
    <row r="4114" spans="4:4" x14ac:dyDescent="0.2">
      <c r="D4114" s="226"/>
    </row>
    <row r="4115" spans="4:4" x14ac:dyDescent="0.2">
      <c r="D4115" s="226"/>
    </row>
    <row r="4116" spans="4:4" x14ac:dyDescent="0.2">
      <c r="D4116" s="226"/>
    </row>
    <row r="4117" spans="4:4" x14ac:dyDescent="0.2">
      <c r="D4117" s="226"/>
    </row>
    <row r="4118" spans="4:4" x14ac:dyDescent="0.2">
      <c r="D4118" s="226"/>
    </row>
    <row r="4119" spans="4:4" x14ac:dyDescent="0.2">
      <c r="D4119" s="226"/>
    </row>
    <row r="4120" spans="4:4" x14ac:dyDescent="0.2">
      <c r="D4120" s="226"/>
    </row>
    <row r="4121" spans="4:4" x14ac:dyDescent="0.2">
      <c r="D4121" s="226"/>
    </row>
    <row r="4122" spans="4:4" x14ac:dyDescent="0.2">
      <c r="D4122" s="226"/>
    </row>
    <row r="4123" spans="4:4" x14ac:dyDescent="0.2">
      <c r="D4123" s="226"/>
    </row>
    <row r="4124" spans="4:4" x14ac:dyDescent="0.2">
      <c r="D4124" s="226"/>
    </row>
    <row r="4125" spans="4:4" x14ac:dyDescent="0.2">
      <c r="D4125" s="226"/>
    </row>
    <row r="4126" spans="4:4" x14ac:dyDescent="0.2">
      <c r="D4126" s="226"/>
    </row>
    <row r="4127" spans="4:4" x14ac:dyDescent="0.2">
      <c r="D4127" s="226"/>
    </row>
    <row r="4128" spans="4:4" x14ac:dyDescent="0.2">
      <c r="D4128" s="226"/>
    </row>
    <row r="4129" spans="4:4" x14ac:dyDescent="0.2">
      <c r="D4129" s="226"/>
    </row>
    <row r="4130" spans="4:4" x14ac:dyDescent="0.2">
      <c r="D4130" s="226"/>
    </row>
    <row r="4131" spans="4:4" x14ac:dyDescent="0.2">
      <c r="D4131" s="226"/>
    </row>
    <row r="4132" spans="4:4" x14ac:dyDescent="0.2">
      <c r="D4132" s="226"/>
    </row>
    <row r="4133" spans="4:4" x14ac:dyDescent="0.2">
      <c r="D4133" s="226"/>
    </row>
    <row r="4134" spans="4:4" x14ac:dyDescent="0.2">
      <c r="D4134" s="226"/>
    </row>
    <row r="4135" spans="4:4" x14ac:dyDescent="0.2">
      <c r="D4135" s="226"/>
    </row>
    <row r="4136" spans="4:4" x14ac:dyDescent="0.2">
      <c r="D4136" s="226"/>
    </row>
    <row r="4137" spans="4:4" x14ac:dyDescent="0.2">
      <c r="D4137" s="226"/>
    </row>
    <row r="4138" spans="4:4" x14ac:dyDescent="0.2">
      <c r="D4138" s="226"/>
    </row>
    <row r="4139" spans="4:4" x14ac:dyDescent="0.2">
      <c r="D4139" s="226"/>
    </row>
    <row r="4140" spans="4:4" x14ac:dyDescent="0.2">
      <c r="D4140" s="226"/>
    </row>
    <row r="4141" spans="4:4" x14ac:dyDescent="0.2">
      <c r="D4141" s="226"/>
    </row>
    <row r="4142" spans="4:4" x14ac:dyDescent="0.2">
      <c r="D4142" s="226"/>
    </row>
    <row r="4143" spans="4:4" x14ac:dyDescent="0.2">
      <c r="D4143" s="226"/>
    </row>
    <row r="4144" spans="4:4" x14ac:dyDescent="0.2">
      <c r="D4144" s="226"/>
    </row>
    <row r="4145" spans="4:4" x14ac:dyDescent="0.2">
      <c r="D4145" s="226"/>
    </row>
    <row r="4146" spans="4:4" x14ac:dyDescent="0.2">
      <c r="D4146" s="226"/>
    </row>
    <row r="4147" spans="4:4" x14ac:dyDescent="0.2">
      <c r="D4147" s="226"/>
    </row>
    <row r="4148" spans="4:4" x14ac:dyDescent="0.2">
      <c r="D4148" s="226"/>
    </row>
    <row r="4149" spans="4:4" x14ac:dyDescent="0.2">
      <c r="D4149" s="226"/>
    </row>
    <row r="4150" spans="4:4" x14ac:dyDescent="0.2">
      <c r="D4150" s="226"/>
    </row>
    <row r="4151" spans="4:4" x14ac:dyDescent="0.2">
      <c r="D4151" s="226"/>
    </row>
    <row r="4152" spans="4:4" x14ac:dyDescent="0.2">
      <c r="D4152" s="226"/>
    </row>
    <row r="4153" spans="4:4" x14ac:dyDescent="0.2">
      <c r="D4153" s="226"/>
    </row>
    <row r="4154" spans="4:4" x14ac:dyDescent="0.2">
      <c r="D4154" s="226"/>
    </row>
    <row r="4155" spans="4:4" x14ac:dyDescent="0.2">
      <c r="D4155" s="226"/>
    </row>
    <row r="4156" spans="4:4" x14ac:dyDescent="0.2">
      <c r="D4156" s="226"/>
    </row>
    <row r="4157" spans="4:4" x14ac:dyDescent="0.2">
      <c r="D4157" s="226"/>
    </row>
    <row r="4158" spans="4:4" x14ac:dyDescent="0.2">
      <c r="D4158" s="226"/>
    </row>
    <row r="4159" spans="4:4" x14ac:dyDescent="0.2">
      <c r="D4159" s="226"/>
    </row>
    <row r="4160" spans="4:4" x14ac:dyDescent="0.2">
      <c r="D4160" s="226"/>
    </row>
    <row r="4161" spans="4:4" x14ac:dyDescent="0.2">
      <c r="D4161" s="226"/>
    </row>
    <row r="4162" spans="4:4" x14ac:dyDescent="0.2">
      <c r="D4162" s="226"/>
    </row>
    <row r="4163" spans="4:4" x14ac:dyDescent="0.2">
      <c r="D4163" s="226"/>
    </row>
    <row r="4164" spans="4:4" x14ac:dyDescent="0.2">
      <c r="D4164" s="226"/>
    </row>
    <row r="4165" spans="4:4" x14ac:dyDescent="0.2">
      <c r="D4165" s="226"/>
    </row>
    <row r="4166" spans="4:4" x14ac:dyDescent="0.2">
      <c r="D4166" s="226"/>
    </row>
    <row r="4167" spans="4:4" x14ac:dyDescent="0.2">
      <c r="D4167" s="226"/>
    </row>
    <row r="4168" spans="4:4" x14ac:dyDescent="0.2">
      <c r="D4168" s="226"/>
    </row>
    <row r="4169" spans="4:4" x14ac:dyDescent="0.2">
      <c r="D4169" s="226"/>
    </row>
    <row r="4170" spans="4:4" x14ac:dyDescent="0.2">
      <c r="D4170" s="226"/>
    </row>
    <row r="4171" spans="4:4" x14ac:dyDescent="0.2">
      <c r="D4171" s="226"/>
    </row>
    <row r="4172" spans="4:4" x14ac:dyDescent="0.2">
      <c r="D4172" s="226"/>
    </row>
    <row r="4173" spans="4:4" x14ac:dyDescent="0.2">
      <c r="D4173" s="226"/>
    </row>
    <row r="4174" spans="4:4" x14ac:dyDescent="0.2">
      <c r="D4174" s="226"/>
    </row>
    <row r="4175" spans="4:4" x14ac:dyDescent="0.2">
      <c r="D4175" s="226"/>
    </row>
    <row r="4176" spans="4:4" x14ac:dyDescent="0.2">
      <c r="D4176" s="226"/>
    </row>
    <row r="4177" spans="4:4" x14ac:dyDescent="0.2">
      <c r="D4177" s="226"/>
    </row>
    <row r="4178" spans="4:4" x14ac:dyDescent="0.2">
      <c r="D4178" s="226"/>
    </row>
    <row r="4179" spans="4:4" x14ac:dyDescent="0.2">
      <c r="D4179" s="226"/>
    </row>
    <row r="4180" spans="4:4" x14ac:dyDescent="0.2">
      <c r="D4180" s="226"/>
    </row>
    <row r="4181" spans="4:4" x14ac:dyDescent="0.2">
      <c r="D4181" s="226"/>
    </row>
    <row r="4182" spans="4:4" x14ac:dyDescent="0.2">
      <c r="D4182" s="226"/>
    </row>
    <row r="4183" spans="4:4" x14ac:dyDescent="0.2">
      <c r="D4183" s="226"/>
    </row>
    <row r="4184" spans="4:4" x14ac:dyDescent="0.2">
      <c r="D4184" s="226"/>
    </row>
    <row r="4185" spans="4:4" x14ac:dyDescent="0.2">
      <c r="D4185" s="226"/>
    </row>
    <row r="4186" spans="4:4" x14ac:dyDescent="0.2">
      <c r="D4186" s="226"/>
    </row>
    <row r="4187" spans="4:4" x14ac:dyDescent="0.2">
      <c r="D4187" s="226"/>
    </row>
    <row r="4188" spans="4:4" x14ac:dyDescent="0.2">
      <c r="D4188" s="226"/>
    </row>
    <row r="4189" spans="4:4" x14ac:dyDescent="0.2">
      <c r="D4189" s="226"/>
    </row>
    <row r="4190" spans="4:4" x14ac:dyDescent="0.2">
      <c r="D4190" s="226"/>
    </row>
    <row r="4191" spans="4:4" x14ac:dyDescent="0.2">
      <c r="D4191" s="226"/>
    </row>
    <row r="4192" spans="4:4" x14ac:dyDescent="0.2">
      <c r="D4192" s="226"/>
    </row>
    <row r="4193" spans="4:4" x14ac:dyDescent="0.2">
      <c r="D4193" s="226"/>
    </row>
    <row r="4194" spans="4:4" x14ac:dyDescent="0.2">
      <c r="D4194" s="226"/>
    </row>
    <row r="4195" spans="4:4" x14ac:dyDescent="0.2">
      <c r="D4195" s="226"/>
    </row>
    <row r="4196" spans="4:4" x14ac:dyDescent="0.2">
      <c r="D4196" s="226"/>
    </row>
    <row r="4197" spans="4:4" x14ac:dyDescent="0.2">
      <c r="D4197" s="226"/>
    </row>
    <row r="4198" spans="4:4" x14ac:dyDescent="0.2">
      <c r="D4198" s="226"/>
    </row>
    <row r="4199" spans="4:4" x14ac:dyDescent="0.2">
      <c r="D4199" s="226"/>
    </row>
    <row r="4200" spans="4:4" x14ac:dyDescent="0.2">
      <c r="D4200" s="226"/>
    </row>
    <row r="4201" spans="4:4" x14ac:dyDescent="0.2">
      <c r="D4201" s="226"/>
    </row>
    <row r="4202" spans="4:4" x14ac:dyDescent="0.2">
      <c r="D4202" s="226"/>
    </row>
    <row r="4203" spans="4:4" x14ac:dyDescent="0.2">
      <c r="D4203" s="226"/>
    </row>
    <row r="4204" spans="4:4" x14ac:dyDescent="0.2">
      <c r="D4204" s="226"/>
    </row>
    <row r="4205" spans="4:4" x14ac:dyDescent="0.2">
      <c r="D4205" s="226"/>
    </row>
    <row r="4206" spans="4:4" x14ac:dyDescent="0.2">
      <c r="D4206" s="226"/>
    </row>
    <row r="4207" spans="4:4" x14ac:dyDescent="0.2">
      <c r="D4207" s="226"/>
    </row>
    <row r="4208" spans="4:4" x14ac:dyDescent="0.2">
      <c r="D4208" s="226"/>
    </row>
    <row r="4209" spans="4:4" x14ac:dyDescent="0.2">
      <c r="D4209" s="226"/>
    </row>
    <row r="4210" spans="4:4" x14ac:dyDescent="0.2">
      <c r="D4210" s="226"/>
    </row>
    <row r="4211" spans="4:4" x14ac:dyDescent="0.2">
      <c r="D4211" s="226"/>
    </row>
    <row r="4212" spans="4:4" x14ac:dyDescent="0.2">
      <c r="D4212" s="226"/>
    </row>
    <row r="4213" spans="4:4" x14ac:dyDescent="0.2">
      <c r="D4213" s="226"/>
    </row>
    <row r="4214" spans="4:4" x14ac:dyDescent="0.2">
      <c r="D4214" s="226"/>
    </row>
    <row r="4215" spans="4:4" x14ac:dyDescent="0.2">
      <c r="D4215" s="226"/>
    </row>
    <row r="4216" spans="4:4" x14ac:dyDescent="0.2">
      <c r="D4216" s="226"/>
    </row>
    <row r="4217" spans="4:4" x14ac:dyDescent="0.2">
      <c r="D4217" s="226"/>
    </row>
    <row r="4218" spans="4:4" x14ac:dyDescent="0.2">
      <c r="D4218" s="226"/>
    </row>
    <row r="4219" spans="4:4" x14ac:dyDescent="0.2">
      <c r="D4219" s="226"/>
    </row>
    <row r="4220" spans="4:4" x14ac:dyDescent="0.2">
      <c r="D4220" s="226"/>
    </row>
    <row r="4221" spans="4:4" x14ac:dyDescent="0.2">
      <c r="D4221" s="226"/>
    </row>
    <row r="4222" spans="4:4" x14ac:dyDescent="0.2">
      <c r="D4222" s="226"/>
    </row>
    <row r="4223" spans="4:4" x14ac:dyDescent="0.2">
      <c r="D4223" s="226"/>
    </row>
    <row r="4224" spans="4:4" x14ac:dyDescent="0.2">
      <c r="D4224" s="226"/>
    </row>
    <row r="4225" spans="4:4" x14ac:dyDescent="0.2">
      <c r="D4225" s="226"/>
    </row>
    <row r="4226" spans="4:4" x14ac:dyDescent="0.2">
      <c r="D4226" s="226"/>
    </row>
    <row r="4227" spans="4:4" x14ac:dyDescent="0.2">
      <c r="D4227" s="226"/>
    </row>
    <row r="4228" spans="4:4" x14ac:dyDescent="0.2">
      <c r="D4228" s="226"/>
    </row>
    <row r="4229" spans="4:4" x14ac:dyDescent="0.2">
      <c r="D4229" s="226"/>
    </row>
    <row r="4230" spans="4:4" x14ac:dyDescent="0.2">
      <c r="D4230" s="226"/>
    </row>
    <row r="4231" spans="4:4" x14ac:dyDescent="0.2">
      <c r="D4231" s="226"/>
    </row>
    <row r="4232" spans="4:4" x14ac:dyDescent="0.2">
      <c r="D4232" s="226"/>
    </row>
    <row r="4233" spans="4:4" x14ac:dyDescent="0.2">
      <c r="D4233" s="226"/>
    </row>
    <row r="4234" spans="4:4" x14ac:dyDescent="0.2">
      <c r="D4234" s="226"/>
    </row>
    <row r="4235" spans="4:4" x14ac:dyDescent="0.2">
      <c r="D4235" s="226"/>
    </row>
    <row r="4236" spans="4:4" x14ac:dyDescent="0.2">
      <c r="D4236" s="226"/>
    </row>
    <row r="4237" spans="4:4" x14ac:dyDescent="0.2">
      <c r="D4237" s="226"/>
    </row>
    <row r="4238" spans="4:4" x14ac:dyDescent="0.2">
      <c r="D4238" s="226"/>
    </row>
    <row r="4239" spans="4:4" x14ac:dyDescent="0.2">
      <c r="D4239" s="226"/>
    </row>
    <row r="4240" spans="4:4" x14ac:dyDescent="0.2">
      <c r="D4240" s="226"/>
    </row>
    <row r="4241" spans="4:4" x14ac:dyDescent="0.2">
      <c r="D4241" s="226"/>
    </row>
    <row r="4242" spans="4:4" x14ac:dyDescent="0.2">
      <c r="D4242" s="226"/>
    </row>
    <row r="4243" spans="4:4" x14ac:dyDescent="0.2">
      <c r="D4243" s="226"/>
    </row>
    <row r="4244" spans="4:4" x14ac:dyDescent="0.2">
      <c r="D4244" s="226"/>
    </row>
    <row r="4245" spans="4:4" x14ac:dyDescent="0.2">
      <c r="D4245" s="226"/>
    </row>
    <row r="4246" spans="4:4" x14ac:dyDescent="0.2">
      <c r="D4246" s="226"/>
    </row>
    <row r="4247" spans="4:4" x14ac:dyDescent="0.2">
      <c r="D4247" s="226"/>
    </row>
    <row r="4248" spans="4:4" x14ac:dyDescent="0.2">
      <c r="D4248" s="226"/>
    </row>
    <row r="4249" spans="4:4" x14ac:dyDescent="0.2">
      <c r="D4249" s="226"/>
    </row>
    <row r="4250" spans="4:4" x14ac:dyDescent="0.2">
      <c r="D4250" s="226"/>
    </row>
    <row r="4251" spans="4:4" x14ac:dyDescent="0.2">
      <c r="D4251" s="226"/>
    </row>
    <row r="4252" spans="4:4" x14ac:dyDescent="0.2">
      <c r="D4252" s="226"/>
    </row>
    <row r="4253" spans="4:4" x14ac:dyDescent="0.2">
      <c r="D4253" s="226"/>
    </row>
    <row r="4254" spans="4:4" x14ac:dyDescent="0.2">
      <c r="D4254" s="226"/>
    </row>
    <row r="4255" spans="4:4" x14ac:dyDescent="0.2">
      <c r="D4255" s="226"/>
    </row>
    <row r="4256" spans="4:4" x14ac:dyDescent="0.2">
      <c r="D4256" s="226"/>
    </row>
    <row r="4257" spans="4:4" x14ac:dyDescent="0.2">
      <c r="D4257" s="226"/>
    </row>
    <row r="4258" spans="4:4" x14ac:dyDescent="0.2">
      <c r="D4258" s="226"/>
    </row>
    <row r="4259" spans="4:4" x14ac:dyDescent="0.2">
      <c r="D4259" s="226"/>
    </row>
    <row r="4260" spans="4:4" x14ac:dyDescent="0.2">
      <c r="D4260" s="226"/>
    </row>
    <row r="4261" spans="4:4" x14ac:dyDescent="0.2">
      <c r="D4261" s="226"/>
    </row>
    <row r="4262" spans="4:4" x14ac:dyDescent="0.2">
      <c r="D4262" s="226"/>
    </row>
    <row r="4263" spans="4:4" x14ac:dyDescent="0.2">
      <c r="D4263" s="226"/>
    </row>
    <row r="4264" spans="4:4" x14ac:dyDescent="0.2">
      <c r="D4264" s="226"/>
    </row>
    <row r="4265" spans="4:4" x14ac:dyDescent="0.2">
      <c r="D4265" s="226"/>
    </row>
    <row r="4266" spans="4:4" x14ac:dyDescent="0.2">
      <c r="D4266" s="226"/>
    </row>
    <row r="4267" spans="4:4" x14ac:dyDescent="0.2">
      <c r="D4267" s="226"/>
    </row>
    <row r="4268" spans="4:4" x14ac:dyDescent="0.2">
      <c r="D4268" s="226"/>
    </row>
    <row r="4269" spans="4:4" x14ac:dyDescent="0.2">
      <c r="D4269" s="226"/>
    </row>
    <row r="4270" spans="4:4" x14ac:dyDescent="0.2">
      <c r="D4270" s="226"/>
    </row>
    <row r="4271" spans="4:4" x14ac:dyDescent="0.2">
      <c r="D4271" s="226"/>
    </row>
    <row r="4272" spans="4:4" x14ac:dyDescent="0.2">
      <c r="D4272" s="226"/>
    </row>
    <row r="4273" spans="4:4" x14ac:dyDescent="0.2">
      <c r="D4273" s="226"/>
    </row>
    <row r="4274" spans="4:4" x14ac:dyDescent="0.2">
      <c r="D4274" s="226"/>
    </row>
    <row r="4275" spans="4:4" x14ac:dyDescent="0.2">
      <c r="D4275" s="226"/>
    </row>
    <row r="4276" spans="4:4" x14ac:dyDescent="0.2">
      <c r="D4276" s="226"/>
    </row>
    <row r="4277" spans="4:4" x14ac:dyDescent="0.2">
      <c r="D4277" s="226"/>
    </row>
    <row r="4278" spans="4:4" x14ac:dyDescent="0.2">
      <c r="D4278" s="226"/>
    </row>
    <row r="4279" spans="4:4" x14ac:dyDescent="0.2">
      <c r="D4279" s="226"/>
    </row>
    <row r="4280" spans="4:4" x14ac:dyDescent="0.2">
      <c r="D4280" s="226"/>
    </row>
    <row r="4281" spans="4:4" x14ac:dyDescent="0.2">
      <c r="D4281" s="226"/>
    </row>
    <row r="4282" spans="4:4" x14ac:dyDescent="0.2">
      <c r="D4282" s="226"/>
    </row>
    <row r="4283" spans="4:4" x14ac:dyDescent="0.2">
      <c r="D4283" s="226"/>
    </row>
    <row r="4284" spans="4:4" x14ac:dyDescent="0.2">
      <c r="D4284" s="226"/>
    </row>
    <row r="4285" spans="4:4" x14ac:dyDescent="0.2">
      <c r="D4285" s="226"/>
    </row>
    <row r="4286" spans="4:4" x14ac:dyDescent="0.2">
      <c r="D4286" s="226"/>
    </row>
    <row r="4287" spans="4:4" x14ac:dyDescent="0.2">
      <c r="D4287" s="226"/>
    </row>
    <row r="4288" spans="4:4" x14ac:dyDescent="0.2">
      <c r="D4288" s="226"/>
    </row>
    <row r="4289" spans="4:4" x14ac:dyDescent="0.2">
      <c r="D4289" s="226"/>
    </row>
    <row r="4290" spans="4:4" x14ac:dyDescent="0.2">
      <c r="D4290" s="226"/>
    </row>
    <row r="4291" spans="4:4" x14ac:dyDescent="0.2">
      <c r="D4291" s="226"/>
    </row>
    <row r="4292" spans="4:4" x14ac:dyDescent="0.2">
      <c r="D4292" s="226"/>
    </row>
    <row r="4293" spans="4:4" x14ac:dyDescent="0.2">
      <c r="D4293" s="226"/>
    </row>
    <row r="4294" spans="4:4" x14ac:dyDescent="0.2">
      <c r="D4294" s="226"/>
    </row>
    <row r="4295" spans="4:4" x14ac:dyDescent="0.2">
      <c r="D4295" s="226"/>
    </row>
    <row r="4296" spans="4:4" x14ac:dyDescent="0.2">
      <c r="D4296" s="226"/>
    </row>
    <row r="4297" spans="4:4" x14ac:dyDescent="0.2">
      <c r="D4297" s="226"/>
    </row>
    <row r="4298" spans="4:4" x14ac:dyDescent="0.2">
      <c r="D4298" s="226"/>
    </row>
    <row r="4299" spans="4:4" x14ac:dyDescent="0.2">
      <c r="D4299" s="226"/>
    </row>
    <row r="4300" spans="4:4" x14ac:dyDescent="0.2">
      <c r="D4300" s="226"/>
    </row>
    <row r="4301" spans="4:4" x14ac:dyDescent="0.2">
      <c r="D4301" s="226"/>
    </row>
    <row r="4302" spans="4:4" x14ac:dyDescent="0.2">
      <c r="D4302" s="226"/>
    </row>
    <row r="4303" spans="4:4" x14ac:dyDescent="0.2">
      <c r="D4303" s="226"/>
    </row>
    <row r="4304" spans="4:4" x14ac:dyDescent="0.2">
      <c r="D4304" s="226"/>
    </row>
    <row r="4305" spans="4:4" x14ac:dyDescent="0.2">
      <c r="D4305" s="226"/>
    </row>
    <row r="4306" spans="4:4" x14ac:dyDescent="0.2">
      <c r="D4306" s="226"/>
    </row>
    <row r="4307" spans="4:4" x14ac:dyDescent="0.2">
      <c r="D4307" s="226"/>
    </row>
    <row r="4308" spans="4:4" x14ac:dyDescent="0.2">
      <c r="D4308" s="226"/>
    </row>
    <row r="4309" spans="4:4" x14ac:dyDescent="0.2">
      <c r="D4309" s="226"/>
    </row>
    <row r="4310" spans="4:4" x14ac:dyDescent="0.2">
      <c r="D4310" s="226"/>
    </row>
    <row r="4311" spans="4:4" x14ac:dyDescent="0.2">
      <c r="D4311" s="226"/>
    </row>
    <row r="4312" spans="4:4" x14ac:dyDescent="0.2">
      <c r="D4312" s="226"/>
    </row>
    <row r="4313" spans="4:4" x14ac:dyDescent="0.2">
      <c r="D4313" s="226"/>
    </row>
    <row r="4314" spans="4:4" x14ac:dyDescent="0.2">
      <c r="D4314" s="226"/>
    </row>
    <row r="4315" spans="4:4" x14ac:dyDescent="0.2">
      <c r="D4315" s="226"/>
    </row>
    <row r="4316" spans="4:4" x14ac:dyDescent="0.2">
      <c r="D4316" s="226"/>
    </row>
    <row r="4317" spans="4:4" x14ac:dyDescent="0.2">
      <c r="D4317" s="226"/>
    </row>
    <row r="4318" spans="4:4" x14ac:dyDescent="0.2">
      <c r="D4318" s="226"/>
    </row>
    <row r="4319" spans="4:4" x14ac:dyDescent="0.2">
      <c r="D4319" s="226"/>
    </row>
    <row r="4320" spans="4:4" x14ac:dyDescent="0.2">
      <c r="D4320" s="226"/>
    </row>
    <row r="4321" spans="4:4" x14ac:dyDescent="0.2">
      <c r="D4321" s="226"/>
    </row>
    <row r="4322" spans="4:4" x14ac:dyDescent="0.2">
      <c r="D4322" s="226"/>
    </row>
    <row r="4323" spans="4:4" x14ac:dyDescent="0.2">
      <c r="D4323" s="226"/>
    </row>
    <row r="4324" spans="4:4" x14ac:dyDescent="0.2">
      <c r="D4324" s="226"/>
    </row>
    <row r="4325" spans="4:4" x14ac:dyDescent="0.2">
      <c r="D4325" s="226"/>
    </row>
    <row r="4326" spans="4:4" x14ac:dyDescent="0.2">
      <c r="D4326" s="226"/>
    </row>
    <row r="4327" spans="4:4" x14ac:dyDescent="0.2">
      <c r="D4327" s="226"/>
    </row>
    <row r="4328" spans="4:4" x14ac:dyDescent="0.2">
      <c r="D4328" s="226"/>
    </row>
    <row r="4329" spans="4:4" x14ac:dyDescent="0.2">
      <c r="D4329" s="226"/>
    </row>
    <row r="4330" spans="4:4" x14ac:dyDescent="0.2">
      <c r="D4330" s="226"/>
    </row>
    <row r="4331" spans="4:4" x14ac:dyDescent="0.2">
      <c r="D4331" s="226"/>
    </row>
    <row r="4332" spans="4:4" x14ac:dyDescent="0.2">
      <c r="D4332" s="226"/>
    </row>
    <row r="4333" spans="4:4" x14ac:dyDescent="0.2">
      <c r="D4333" s="226"/>
    </row>
    <row r="4334" spans="4:4" x14ac:dyDescent="0.2">
      <c r="D4334" s="226"/>
    </row>
    <row r="4335" spans="4:4" x14ac:dyDescent="0.2">
      <c r="D4335" s="226"/>
    </row>
    <row r="4336" spans="4:4" x14ac:dyDescent="0.2">
      <c r="D4336" s="226"/>
    </row>
    <row r="4337" spans="4:4" x14ac:dyDescent="0.2">
      <c r="D4337" s="226"/>
    </row>
    <row r="4338" spans="4:4" x14ac:dyDescent="0.2">
      <c r="D4338" s="226"/>
    </row>
    <row r="4339" spans="4:4" x14ac:dyDescent="0.2">
      <c r="D4339" s="226"/>
    </row>
    <row r="4340" spans="4:4" x14ac:dyDescent="0.2">
      <c r="D4340" s="226"/>
    </row>
    <row r="4341" spans="4:4" x14ac:dyDescent="0.2">
      <c r="D4341" s="226"/>
    </row>
    <row r="4342" spans="4:4" x14ac:dyDescent="0.2">
      <c r="D4342" s="226"/>
    </row>
    <row r="4343" spans="4:4" x14ac:dyDescent="0.2">
      <c r="D4343" s="226"/>
    </row>
    <row r="4344" spans="4:4" x14ac:dyDescent="0.2">
      <c r="D4344" s="226"/>
    </row>
    <row r="4345" spans="4:4" x14ac:dyDescent="0.2">
      <c r="D4345" s="226"/>
    </row>
    <row r="4346" spans="4:4" x14ac:dyDescent="0.2">
      <c r="D4346" s="226"/>
    </row>
    <row r="4347" spans="4:4" x14ac:dyDescent="0.2">
      <c r="D4347" s="226"/>
    </row>
    <row r="4348" spans="4:4" x14ac:dyDescent="0.2">
      <c r="D4348" s="226"/>
    </row>
    <row r="4349" spans="4:4" x14ac:dyDescent="0.2">
      <c r="D4349" s="226"/>
    </row>
    <row r="4350" spans="4:4" x14ac:dyDescent="0.2">
      <c r="D4350" s="226"/>
    </row>
    <row r="4351" spans="4:4" x14ac:dyDescent="0.2">
      <c r="D4351" s="226"/>
    </row>
    <row r="4352" spans="4:4" x14ac:dyDescent="0.2">
      <c r="D4352" s="226"/>
    </row>
    <row r="4353" spans="4:4" x14ac:dyDescent="0.2">
      <c r="D4353" s="226"/>
    </row>
    <row r="4354" spans="4:4" x14ac:dyDescent="0.2">
      <c r="D4354" s="226"/>
    </row>
    <row r="4355" spans="4:4" x14ac:dyDescent="0.2">
      <c r="D4355" s="226"/>
    </row>
    <row r="4356" spans="4:4" x14ac:dyDescent="0.2">
      <c r="D4356" s="226"/>
    </row>
    <row r="4357" spans="4:4" x14ac:dyDescent="0.2">
      <c r="D4357" s="226"/>
    </row>
    <row r="4358" spans="4:4" x14ac:dyDescent="0.2">
      <c r="D4358" s="226"/>
    </row>
    <row r="4359" spans="4:4" x14ac:dyDescent="0.2">
      <c r="D4359" s="226"/>
    </row>
    <row r="4360" spans="4:4" x14ac:dyDescent="0.2">
      <c r="D4360" s="226"/>
    </row>
    <row r="4361" spans="4:4" x14ac:dyDescent="0.2">
      <c r="D4361" s="226"/>
    </row>
    <row r="4362" spans="4:4" x14ac:dyDescent="0.2">
      <c r="D4362" s="226"/>
    </row>
    <row r="4363" spans="4:4" x14ac:dyDescent="0.2">
      <c r="D4363" s="226"/>
    </row>
    <row r="4364" spans="4:4" x14ac:dyDescent="0.2">
      <c r="D4364" s="226"/>
    </row>
    <row r="4365" spans="4:4" x14ac:dyDescent="0.2">
      <c r="D4365" s="226"/>
    </row>
    <row r="4366" spans="4:4" x14ac:dyDescent="0.2">
      <c r="D4366" s="226"/>
    </row>
    <row r="4367" spans="4:4" x14ac:dyDescent="0.2">
      <c r="D4367" s="226"/>
    </row>
    <row r="4368" spans="4:4" x14ac:dyDescent="0.2">
      <c r="D4368" s="226"/>
    </row>
    <row r="4369" spans="4:4" x14ac:dyDescent="0.2">
      <c r="D4369" s="226"/>
    </row>
    <row r="4370" spans="4:4" x14ac:dyDescent="0.2">
      <c r="D4370" s="226"/>
    </row>
    <row r="4371" spans="4:4" x14ac:dyDescent="0.2">
      <c r="D4371" s="226"/>
    </row>
    <row r="4372" spans="4:4" x14ac:dyDescent="0.2">
      <c r="D4372" s="226"/>
    </row>
    <row r="4373" spans="4:4" x14ac:dyDescent="0.2">
      <c r="D4373" s="226"/>
    </row>
    <row r="4374" spans="4:4" x14ac:dyDescent="0.2">
      <c r="D4374" s="226"/>
    </row>
    <row r="4375" spans="4:4" x14ac:dyDescent="0.2">
      <c r="D4375" s="226"/>
    </row>
    <row r="4376" spans="4:4" x14ac:dyDescent="0.2">
      <c r="D4376" s="226"/>
    </row>
    <row r="4377" spans="4:4" x14ac:dyDescent="0.2">
      <c r="D4377" s="226"/>
    </row>
    <row r="4378" spans="4:4" x14ac:dyDescent="0.2">
      <c r="D4378" s="226"/>
    </row>
    <row r="4379" spans="4:4" x14ac:dyDescent="0.2">
      <c r="D4379" s="226"/>
    </row>
    <row r="4380" spans="4:4" x14ac:dyDescent="0.2">
      <c r="D4380" s="226"/>
    </row>
    <row r="4381" spans="4:4" x14ac:dyDescent="0.2">
      <c r="D4381" s="226"/>
    </row>
    <row r="4382" spans="4:4" x14ac:dyDescent="0.2">
      <c r="D4382" s="226"/>
    </row>
    <row r="4383" spans="4:4" x14ac:dyDescent="0.2">
      <c r="D4383" s="226"/>
    </row>
    <row r="4384" spans="4:4" x14ac:dyDescent="0.2">
      <c r="D4384" s="226"/>
    </row>
    <row r="4385" spans="4:4" x14ac:dyDescent="0.2">
      <c r="D4385" s="226"/>
    </row>
    <row r="4386" spans="4:4" x14ac:dyDescent="0.2">
      <c r="D4386" s="226"/>
    </row>
    <row r="4387" spans="4:4" x14ac:dyDescent="0.2">
      <c r="D4387" s="226"/>
    </row>
    <row r="4388" spans="4:4" x14ac:dyDescent="0.2">
      <c r="D4388" s="226"/>
    </row>
    <row r="4389" spans="4:4" x14ac:dyDescent="0.2">
      <c r="D4389" s="226"/>
    </row>
    <row r="4390" spans="4:4" x14ac:dyDescent="0.2">
      <c r="D4390" s="226"/>
    </row>
    <row r="4391" spans="4:4" x14ac:dyDescent="0.2">
      <c r="D4391" s="226"/>
    </row>
    <row r="4392" spans="4:4" x14ac:dyDescent="0.2">
      <c r="D4392" s="226"/>
    </row>
    <row r="4393" spans="4:4" x14ac:dyDescent="0.2">
      <c r="D4393" s="226"/>
    </row>
    <row r="4394" spans="4:4" x14ac:dyDescent="0.2">
      <c r="D4394" s="226"/>
    </row>
    <row r="4395" spans="4:4" x14ac:dyDescent="0.2">
      <c r="D4395" s="226"/>
    </row>
    <row r="4396" spans="4:4" x14ac:dyDescent="0.2">
      <c r="D4396" s="226"/>
    </row>
    <row r="4397" spans="4:4" x14ac:dyDescent="0.2">
      <c r="D4397" s="226"/>
    </row>
    <row r="4398" spans="4:4" x14ac:dyDescent="0.2">
      <c r="D4398" s="226"/>
    </row>
    <row r="4399" spans="4:4" x14ac:dyDescent="0.2">
      <c r="D4399" s="226"/>
    </row>
    <row r="4400" spans="4:4" x14ac:dyDescent="0.2">
      <c r="D4400" s="226"/>
    </row>
    <row r="4401" spans="4:4" x14ac:dyDescent="0.2">
      <c r="D4401" s="226"/>
    </row>
    <row r="4402" spans="4:4" x14ac:dyDescent="0.2">
      <c r="D4402" s="226"/>
    </row>
    <row r="4403" spans="4:4" x14ac:dyDescent="0.2">
      <c r="D4403" s="226"/>
    </row>
    <row r="4404" spans="4:4" x14ac:dyDescent="0.2">
      <c r="D4404" s="226"/>
    </row>
    <row r="4405" spans="4:4" x14ac:dyDescent="0.2">
      <c r="D4405" s="226"/>
    </row>
    <row r="4406" spans="4:4" x14ac:dyDescent="0.2">
      <c r="D4406" s="226"/>
    </row>
    <row r="4407" spans="4:4" x14ac:dyDescent="0.2">
      <c r="D4407" s="226"/>
    </row>
    <row r="4408" spans="4:4" x14ac:dyDescent="0.2">
      <c r="D4408" s="226"/>
    </row>
    <row r="4409" spans="4:4" x14ac:dyDescent="0.2">
      <c r="D4409" s="226"/>
    </row>
    <row r="4410" spans="4:4" x14ac:dyDescent="0.2">
      <c r="D4410" s="226"/>
    </row>
    <row r="4411" spans="4:4" x14ac:dyDescent="0.2">
      <c r="D4411" s="226"/>
    </row>
    <row r="4412" spans="4:4" x14ac:dyDescent="0.2">
      <c r="D4412" s="226"/>
    </row>
    <row r="4413" spans="4:4" x14ac:dyDescent="0.2">
      <c r="D4413" s="226"/>
    </row>
    <row r="4414" spans="4:4" x14ac:dyDescent="0.2">
      <c r="D4414" s="226"/>
    </row>
    <row r="4415" spans="4:4" x14ac:dyDescent="0.2">
      <c r="D4415" s="226"/>
    </row>
    <row r="4416" spans="4:4" x14ac:dyDescent="0.2">
      <c r="D4416" s="226"/>
    </row>
    <row r="4417" spans="4:4" x14ac:dyDescent="0.2">
      <c r="D4417" s="226"/>
    </row>
    <row r="4418" spans="4:4" x14ac:dyDescent="0.2">
      <c r="D4418" s="226"/>
    </row>
    <row r="4419" spans="4:4" x14ac:dyDescent="0.2">
      <c r="D4419" s="226"/>
    </row>
    <row r="4420" spans="4:4" x14ac:dyDescent="0.2">
      <c r="D4420" s="226"/>
    </row>
    <row r="4421" spans="4:4" x14ac:dyDescent="0.2">
      <c r="D4421" s="226"/>
    </row>
    <row r="4422" spans="4:4" x14ac:dyDescent="0.2">
      <c r="D4422" s="226"/>
    </row>
    <row r="4423" spans="4:4" x14ac:dyDescent="0.2">
      <c r="D4423" s="226"/>
    </row>
    <row r="4424" spans="4:4" x14ac:dyDescent="0.2">
      <c r="D4424" s="226"/>
    </row>
    <row r="4425" spans="4:4" x14ac:dyDescent="0.2">
      <c r="D4425" s="226"/>
    </row>
    <row r="4426" spans="4:4" x14ac:dyDescent="0.2">
      <c r="D4426" s="226"/>
    </row>
    <row r="4427" spans="4:4" x14ac:dyDescent="0.2">
      <c r="D4427" s="226"/>
    </row>
    <row r="4428" spans="4:4" x14ac:dyDescent="0.2">
      <c r="D4428" s="226"/>
    </row>
    <row r="4429" spans="4:4" x14ac:dyDescent="0.2">
      <c r="D4429" s="226"/>
    </row>
    <row r="4430" spans="4:4" x14ac:dyDescent="0.2">
      <c r="D4430" s="226"/>
    </row>
    <row r="4431" spans="4:4" x14ac:dyDescent="0.2">
      <c r="D4431" s="226"/>
    </row>
    <row r="4432" spans="4:4" x14ac:dyDescent="0.2">
      <c r="D4432" s="226"/>
    </row>
    <row r="4433" spans="4:4" x14ac:dyDescent="0.2">
      <c r="D4433" s="226"/>
    </row>
    <row r="4434" spans="4:4" x14ac:dyDescent="0.2">
      <c r="D4434" s="226"/>
    </row>
    <row r="4435" spans="4:4" x14ac:dyDescent="0.2">
      <c r="D4435" s="226"/>
    </row>
    <row r="4436" spans="4:4" x14ac:dyDescent="0.2">
      <c r="D4436" s="226"/>
    </row>
    <row r="4437" spans="4:4" x14ac:dyDescent="0.2">
      <c r="D4437" s="226"/>
    </row>
    <row r="4438" spans="4:4" x14ac:dyDescent="0.2">
      <c r="D4438" s="226"/>
    </row>
    <row r="4439" spans="4:4" x14ac:dyDescent="0.2">
      <c r="D4439" s="226"/>
    </row>
    <row r="4440" spans="4:4" x14ac:dyDescent="0.2">
      <c r="D4440" s="226"/>
    </row>
    <row r="4441" spans="4:4" x14ac:dyDescent="0.2">
      <c r="D4441" s="226"/>
    </row>
    <row r="4442" spans="4:4" x14ac:dyDescent="0.2">
      <c r="D4442" s="226"/>
    </row>
    <row r="4443" spans="4:4" x14ac:dyDescent="0.2">
      <c r="D4443" s="226"/>
    </row>
    <row r="4444" spans="4:4" x14ac:dyDescent="0.2">
      <c r="D4444" s="226"/>
    </row>
    <row r="4445" spans="4:4" x14ac:dyDescent="0.2">
      <c r="D4445" s="226"/>
    </row>
    <row r="4446" spans="4:4" x14ac:dyDescent="0.2">
      <c r="D4446" s="226"/>
    </row>
    <row r="4447" spans="4:4" x14ac:dyDescent="0.2">
      <c r="D4447" s="226"/>
    </row>
    <row r="4448" spans="4:4" x14ac:dyDescent="0.2">
      <c r="D4448" s="226"/>
    </row>
    <row r="4449" spans="4:4" x14ac:dyDescent="0.2">
      <c r="D4449" s="226"/>
    </row>
    <row r="4450" spans="4:4" x14ac:dyDescent="0.2">
      <c r="D4450" s="226"/>
    </row>
    <row r="4451" spans="4:4" x14ac:dyDescent="0.2">
      <c r="D4451" s="226"/>
    </row>
    <row r="4452" spans="4:4" x14ac:dyDescent="0.2">
      <c r="D4452" s="226"/>
    </row>
    <row r="4453" spans="4:4" x14ac:dyDescent="0.2">
      <c r="D4453" s="226"/>
    </row>
    <row r="4454" spans="4:4" x14ac:dyDescent="0.2">
      <c r="D4454" s="226"/>
    </row>
    <row r="4455" spans="4:4" x14ac:dyDescent="0.2">
      <c r="D4455" s="226"/>
    </row>
    <row r="4456" spans="4:4" x14ac:dyDescent="0.2">
      <c r="D4456" s="226"/>
    </row>
    <row r="4457" spans="4:4" x14ac:dyDescent="0.2">
      <c r="D4457" s="226"/>
    </row>
    <row r="4458" spans="4:4" x14ac:dyDescent="0.2">
      <c r="D4458" s="226"/>
    </row>
    <row r="4459" spans="4:4" x14ac:dyDescent="0.2">
      <c r="D4459" s="226"/>
    </row>
    <row r="4460" spans="4:4" x14ac:dyDescent="0.2">
      <c r="D4460" s="226"/>
    </row>
    <row r="4461" spans="4:4" x14ac:dyDescent="0.2">
      <c r="D4461" s="226"/>
    </row>
    <row r="4462" spans="4:4" x14ac:dyDescent="0.2">
      <c r="D4462" s="226"/>
    </row>
    <row r="4463" spans="4:4" x14ac:dyDescent="0.2">
      <c r="D4463" s="226"/>
    </row>
    <row r="4464" spans="4:4" x14ac:dyDescent="0.2">
      <c r="D4464" s="226"/>
    </row>
    <row r="4465" spans="4:4" x14ac:dyDescent="0.2">
      <c r="D4465" s="226"/>
    </row>
    <row r="4466" spans="4:4" x14ac:dyDescent="0.2">
      <c r="D4466" s="226"/>
    </row>
    <row r="4467" spans="4:4" x14ac:dyDescent="0.2">
      <c r="D4467" s="226"/>
    </row>
    <row r="4468" spans="4:4" x14ac:dyDescent="0.2">
      <c r="D4468" s="226"/>
    </row>
    <row r="4469" spans="4:4" x14ac:dyDescent="0.2">
      <c r="D4469" s="226"/>
    </row>
    <row r="4470" spans="4:4" x14ac:dyDescent="0.2">
      <c r="D4470" s="226"/>
    </row>
    <row r="4471" spans="4:4" x14ac:dyDescent="0.2">
      <c r="D4471" s="226"/>
    </row>
    <row r="4472" spans="4:4" x14ac:dyDescent="0.2">
      <c r="D4472" s="226"/>
    </row>
    <row r="4473" spans="4:4" x14ac:dyDescent="0.2">
      <c r="D4473" s="226"/>
    </row>
    <row r="4474" spans="4:4" x14ac:dyDescent="0.2">
      <c r="D4474" s="226"/>
    </row>
    <row r="4475" spans="4:4" x14ac:dyDescent="0.2">
      <c r="D4475" s="226"/>
    </row>
    <row r="4476" spans="4:4" x14ac:dyDescent="0.2">
      <c r="D4476" s="226"/>
    </row>
    <row r="4477" spans="4:4" x14ac:dyDescent="0.2">
      <c r="D4477" s="226"/>
    </row>
    <row r="4478" spans="4:4" x14ac:dyDescent="0.2">
      <c r="D4478" s="226"/>
    </row>
    <row r="4479" spans="4:4" x14ac:dyDescent="0.2">
      <c r="D4479" s="226"/>
    </row>
    <row r="4480" spans="4:4" x14ac:dyDescent="0.2">
      <c r="D4480" s="226"/>
    </row>
    <row r="4481" spans="4:4" x14ac:dyDescent="0.2">
      <c r="D4481" s="226"/>
    </row>
    <row r="4482" spans="4:4" x14ac:dyDescent="0.2">
      <c r="D4482" s="226"/>
    </row>
    <row r="4483" spans="4:4" x14ac:dyDescent="0.2">
      <c r="D4483" s="226"/>
    </row>
    <row r="4484" spans="4:4" x14ac:dyDescent="0.2">
      <c r="D4484" s="226"/>
    </row>
    <row r="4485" spans="4:4" x14ac:dyDescent="0.2">
      <c r="D4485" s="226"/>
    </row>
    <row r="4486" spans="4:4" x14ac:dyDescent="0.2">
      <c r="D4486" s="226"/>
    </row>
    <row r="4487" spans="4:4" x14ac:dyDescent="0.2">
      <c r="D4487" s="226"/>
    </row>
    <row r="4488" spans="4:4" x14ac:dyDescent="0.2">
      <c r="D4488" s="226"/>
    </row>
    <row r="4489" spans="4:4" x14ac:dyDescent="0.2">
      <c r="D4489" s="226"/>
    </row>
    <row r="4490" spans="4:4" x14ac:dyDescent="0.2">
      <c r="D4490" s="226"/>
    </row>
    <row r="4491" spans="4:4" x14ac:dyDescent="0.2">
      <c r="D4491" s="226"/>
    </row>
    <row r="4492" spans="4:4" x14ac:dyDescent="0.2">
      <c r="D4492" s="226"/>
    </row>
    <row r="4493" spans="4:4" x14ac:dyDescent="0.2">
      <c r="D4493" s="226"/>
    </row>
    <row r="4494" spans="4:4" x14ac:dyDescent="0.2">
      <c r="D4494" s="226"/>
    </row>
    <row r="4495" spans="4:4" x14ac:dyDescent="0.2">
      <c r="D4495" s="226"/>
    </row>
    <row r="4496" spans="4:4" x14ac:dyDescent="0.2">
      <c r="D4496" s="226"/>
    </row>
    <row r="4497" spans="4:4" x14ac:dyDescent="0.2">
      <c r="D4497" s="226"/>
    </row>
    <row r="4498" spans="4:4" x14ac:dyDescent="0.2">
      <c r="D4498" s="226"/>
    </row>
    <row r="4499" spans="4:4" x14ac:dyDescent="0.2">
      <c r="D4499" s="226"/>
    </row>
    <row r="4500" spans="4:4" x14ac:dyDescent="0.2">
      <c r="D4500" s="226"/>
    </row>
    <row r="4501" spans="4:4" x14ac:dyDescent="0.2">
      <c r="D4501" s="226"/>
    </row>
    <row r="4502" spans="4:4" x14ac:dyDescent="0.2">
      <c r="D4502" s="226"/>
    </row>
    <row r="4503" spans="4:4" x14ac:dyDescent="0.2">
      <c r="D4503" s="226"/>
    </row>
    <row r="4504" spans="4:4" x14ac:dyDescent="0.2">
      <c r="D4504" s="226"/>
    </row>
    <row r="4505" spans="4:4" x14ac:dyDescent="0.2">
      <c r="D4505" s="226"/>
    </row>
    <row r="4506" spans="4:4" x14ac:dyDescent="0.2">
      <c r="D4506" s="226"/>
    </row>
    <row r="4507" spans="4:4" x14ac:dyDescent="0.2">
      <c r="D4507" s="226"/>
    </row>
    <row r="4508" spans="4:4" x14ac:dyDescent="0.2">
      <c r="D4508" s="226"/>
    </row>
    <row r="4509" spans="4:4" x14ac:dyDescent="0.2">
      <c r="D4509" s="226"/>
    </row>
    <row r="4510" spans="4:4" x14ac:dyDescent="0.2">
      <c r="D4510" s="226"/>
    </row>
    <row r="4511" spans="4:4" x14ac:dyDescent="0.2">
      <c r="D4511" s="226"/>
    </row>
    <row r="4512" spans="4:4" x14ac:dyDescent="0.2">
      <c r="D4512" s="226"/>
    </row>
    <row r="4513" spans="4:4" x14ac:dyDescent="0.2">
      <c r="D4513" s="226"/>
    </row>
    <row r="4514" spans="4:4" x14ac:dyDescent="0.2">
      <c r="D4514" s="226"/>
    </row>
    <row r="4515" spans="4:4" x14ac:dyDescent="0.2">
      <c r="D4515" s="226"/>
    </row>
    <row r="4516" spans="4:4" x14ac:dyDescent="0.2">
      <c r="D4516" s="226"/>
    </row>
    <row r="4517" spans="4:4" x14ac:dyDescent="0.2">
      <c r="D4517" s="226"/>
    </row>
    <row r="4518" spans="4:4" x14ac:dyDescent="0.2">
      <c r="D4518" s="226"/>
    </row>
    <row r="4519" spans="4:4" x14ac:dyDescent="0.2">
      <c r="D4519" s="226"/>
    </row>
    <row r="4520" spans="4:4" x14ac:dyDescent="0.2">
      <c r="D4520" s="226"/>
    </row>
    <row r="4521" spans="4:4" x14ac:dyDescent="0.2">
      <c r="D4521" s="226"/>
    </row>
    <row r="4522" spans="4:4" x14ac:dyDescent="0.2">
      <c r="D4522" s="226"/>
    </row>
    <row r="4523" spans="4:4" x14ac:dyDescent="0.2">
      <c r="D4523" s="226"/>
    </row>
    <row r="4524" spans="4:4" x14ac:dyDescent="0.2">
      <c r="D4524" s="226"/>
    </row>
    <row r="4525" spans="4:4" x14ac:dyDescent="0.2">
      <c r="D4525" s="226"/>
    </row>
    <row r="4526" spans="4:4" x14ac:dyDescent="0.2">
      <c r="D4526" s="226"/>
    </row>
    <row r="4527" spans="4:4" x14ac:dyDescent="0.2">
      <c r="D4527" s="226"/>
    </row>
    <row r="4528" spans="4:4" x14ac:dyDescent="0.2">
      <c r="D4528" s="226"/>
    </row>
    <row r="4529" spans="4:4" x14ac:dyDescent="0.2">
      <c r="D4529" s="226"/>
    </row>
    <row r="4530" spans="4:4" x14ac:dyDescent="0.2">
      <c r="D4530" s="226"/>
    </row>
    <row r="4531" spans="4:4" x14ac:dyDescent="0.2">
      <c r="D4531" s="226"/>
    </row>
    <row r="4532" spans="4:4" x14ac:dyDescent="0.2">
      <c r="D4532" s="226"/>
    </row>
    <row r="4533" spans="4:4" x14ac:dyDescent="0.2">
      <c r="D4533" s="226"/>
    </row>
    <row r="4534" spans="4:4" x14ac:dyDescent="0.2">
      <c r="D4534" s="226"/>
    </row>
    <row r="4535" spans="4:4" x14ac:dyDescent="0.2">
      <c r="D4535" s="226"/>
    </row>
    <row r="4536" spans="4:4" x14ac:dyDescent="0.2">
      <c r="D4536" s="226"/>
    </row>
    <row r="4537" spans="4:4" x14ac:dyDescent="0.2">
      <c r="D4537" s="226"/>
    </row>
    <row r="4538" spans="4:4" x14ac:dyDescent="0.2">
      <c r="D4538" s="226"/>
    </row>
    <row r="4539" spans="4:4" x14ac:dyDescent="0.2">
      <c r="D4539" s="226"/>
    </row>
    <row r="4540" spans="4:4" x14ac:dyDescent="0.2">
      <c r="D4540" s="226"/>
    </row>
    <row r="4541" spans="4:4" x14ac:dyDescent="0.2">
      <c r="D4541" s="226"/>
    </row>
    <row r="4542" spans="4:4" x14ac:dyDescent="0.2">
      <c r="D4542" s="226"/>
    </row>
    <row r="4543" spans="4:4" x14ac:dyDescent="0.2">
      <c r="D4543" s="226"/>
    </row>
    <row r="4544" spans="4:4" x14ac:dyDescent="0.2">
      <c r="D4544" s="226"/>
    </row>
    <row r="4545" spans="4:4" x14ac:dyDescent="0.2">
      <c r="D4545" s="226"/>
    </row>
    <row r="4546" spans="4:4" x14ac:dyDescent="0.2">
      <c r="D4546" s="226"/>
    </row>
    <row r="4547" spans="4:4" x14ac:dyDescent="0.2">
      <c r="D4547" s="226"/>
    </row>
    <row r="4548" spans="4:4" x14ac:dyDescent="0.2">
      <c r="D4548" s="226"/>
    </row>
    <row r="4549" spans="4:4" x14ac:dyDescent="0.2">
      <c r="D4549" s="226"/>
    </row>
    <row r="4550" spans="4:4" x14ac:dyDescent="0.2">
      <c r="D4550" s="226"/>
    </row>
    <row r="4551" spans="4:4" x14ac:dyDescent="0.2">
      <c r="D4551" s="226"/>
    </row>
    <row r="4552" spans="4:4" x14ac:dyDescent="0.2">
      <c r="D4552" s="226"/>
    </row>
    <row r="4553" spans="4:4" x14ac:dyDescent="0.2">
      <c r="D4553" s="226"/>
    </row>
    <row r="4554" spans="4:4" x14ac:dyDescent="0.2">
      <c r="D4554" s="226"/>
    </row>
    <row r="4555" spans="4:4" x14ac:dyDescent="0.2">
      <c r="D4555" s="226"/>
    </row>
    <row r="4556" spans="4:4" x14ac:dyDescent="0.2">
      <c r="D4556" s="226"/>
    </row>
    <row r="4557" spans="4:4" x14ac:dyDescent="0.2">
      <c r="D4557" s="226"/>
    </row>
    <row r="4558" spans="4:4" x14ac:dyDescent="0.2">
      <c r="D4558" s="226"/>
    </row>
    <row r="4559" spans="4:4" x14ac:dyDescent="0.2">
      <c r="D4559" s="226"/>
    </row>
    <row r="4560" spans="4:4" x14ac:dyDescent="0.2">
      <c r="D4560" s="226"/>
    </row>
    <row r="4561" spans="4:4" x14ac:dyDescent="0.2">
      <c r="D4561" s="226"/>
    </row>
    <row r="4562" spans="4:4" x14ac:dyDescent="0.2">
      <c r="D4562" s="226"/>
    </row>
    <row r="4563" spans="4:4" x14ac:dyDescent="0.2">
      <c r="D4563" s="226"/>
    </row>
    <row r="4564" spans="4:4" x14ac:dyDescent="0.2">
      <c r="D4564" s="226"/>
    </row>
    <row r="4565" spans="4:4" x14ac:dyDescent="0.2">
      <c r="D4565" s="226"/>
    </row>
    <row r="4566" spans="4:4" x14ac:dyDescent="0.2">
      <c r="D4566" s="226"/>
    </row>
    <row r="4567" spans="4:4" x14ac:dyDescent="0.2">
      <c r="D4567" s="226"/>
    </row>
    <row r="4568" spans="4:4" x14ac:dyDescent="0.2">
      <c r="D4568" s="226"/>
    </row>
    <row r="4569" spans="4:4" x14ac:dyDescent="0.2">
      <c r="D4569" s="226"/>
    </row>
    <row r="4570" spans="4:4" x14ac:dyDescent="0.2">
      <c r="D4570" s="226"/>
    </row>
    <row r="4571" spans="4:4" x14ac:dyDescent="0.2">
      <c r="D4571" s="226"/>
    </row>
    <row r="4572" spans="4:4" x14ac:dyDescent="0.2">
      <c r="D4572" s="226"/>
    </row>
    <row r="4573" spans="4:4" x14ac:dyDescent="0.2">
      <c r="D4573" s="226"/>
    </row>
    <row r="4574" spans="4:4" x14ac:dyDescent="0.2">
      <c r="D4574" s="226"/>
    </row>
    <row r="4575" spans="4:4" x14ac:dyDescent="0.2">
      <c r="D4575" s="226"/>
    </row>
    <row r="4576" spans="4:4" x14ac:dyDescent="0.2">
      <c r="D4576" s="226"/>
    </row>
    <row r="4577" spans="4:4" x14ac:dyDescent="0.2">
      <c r="D4577" s="226"/>
    </row>
    <row r="4578" spans="4:4" x14ac:dyDescent="0.2">
      <c r="D4578" s="226"/>
    </row>
    <row r="4579" spans="4:4" x14ac:dyDescent="0.2">
      <c r="D4579" s="226"/>
    </row>
    <row r="4580" spans="4:4" x14ac:dyDescent="0.2">
      <c r="D4580" s="226"/>
    </row>
    <row r="4581" spans="4:4" x14ac:dyDescent="0.2">
      <c r="D4581" s="226"/>
    </row>
    <row r="4582" spans="4:4" x14ac:dyDescent="0.2">
      <c r="D4582" s="226"/>
    </row>
    <row r="4583" spans="4:4" x14ac:dyDescent="0.2">
      <c r="D4583" s="226"/>
    </row>
    <row r="4584" spans="4:4" x14ac:dyDescent="0.2">
      <c r="D4584" s="226"/>
    </row>
    <row r="4585" spans="4:4" x14ac:dyDescent="0.2">
      <c r="D4585" s="226"/>
    </row>
    <row r="4586" spans="4:4" x14ac:dyDescent="0.2">
      <c r="D4586" s="226"/>
    </row>
    <row r="4587" spans="4:4" x14ac:dyDescent="0.2">
      <c r="D4587" s="226"/>
    </row>
    <row r="4588" spans="4:4" x14ac:dyDescent="0.2">
      <c r="D4588" s="226"/>
    </row>
    <row r="4589" spans="4:4" x14ac:dyDescent="0.2">
      <c r="D4589" s="226"/>
    </row>
    <row r="4590" spans="4:4" x14ac:dyDescent="0.2">
      <c r="D4590" s="226"/>
    </row>
    <row r="4591" spans="4:4" x14ac:dyDescent="0.2">
      <c r="D4591" s="226"/>
    </row>
    <row r="4592" spans="4:4" x14ac:dyDescent="0.2">
      <c r="D4592" s="226"/>
    </row>
    <row r="4593" spans="4:4" x14ac:dyDescent="0.2">
      <c r="D4593" s="226"/>
    </row>
    <row r="4594" spans="4:4" x14ac:dyDescent="0.2">
      <c r="D4594" s="226"/>
    </row>
    <row r="4595" spans="4:4" x14ac:dyDescent="0.2">
      <c r="D4595" s="226"/>
    </row>
    <row r="4596" spans="4:4" x14ac:dyDescent="0.2">
      <c r="D4596" s="226"/>
    </row>
    <row r="4597" spans="4:4" x14ac:dyDescent="0.2">
      <c r="D4597" s="226"/>
    </row>
    <row r="4598" spans="4:4" x14ac:dyDescent="0.2">
      <c r="D4598" s="226"/>
    </row>
    <row r="4599" spans="4:4" x14ac:dyDescent="0.2">
      <c r="D4599" s="226"/>
    </row>
    <row r="4600" spans="4:4" x14ac:dyDescent="0.2">
      <c r="D4600" s="226"/>
    </row>
    <row r="4601" spans="4:4" x14ac:dyDescent="0.2">
      <c r="D4601" s="226"/>
    </row>
    <row r="4602" spans="4:4" x14ac:dyDescent="0.2">
      <c r="D4602" s="226"/>
    </row>
    <row r="4603" spans="4:4" x14ac:dyDescent="0.2">
      <c r="D4603" s="226"/>
    </row>
    <row r="4604" spans="4:4" x14ac:dyDescent="0.2">
      <c r="D4604" s="226"/>
    </row>
    <row r="4605" spans="4:4" x14ac:dyDescent="0.2">
      <c r="D4605" s="226"/>
    </row>
    <row r="4606" spans="4:4" x14ac:dyDescent="0.2">
      <c r="D4606" s="226"/>
    </row>
    <row r="4607" spans="4:4" x14ac:dyDescent="0.2">
      <c r="D4607" s="226"/>
    </row>
    <row r="4608" spans="4:4" x14ac:dyDescent="0.2">
      <c r="D4608" s="226"/>
    </row>
    <row r="4609" spans="4:4" x14ac:dyDescent="0.2">
      <c r="D4609" s="226"/>
    </row>
    <row r="4610" spans="4:4" x14ac:dyDescent="0.2">
      <c r="D4610" s="226"/>
    </row>
    <row r="4611" spans="4:4" x14ac:dyDescent="0.2">
      <c r="D4611" s="226"/>
    </row>
    <row r="4612" spans="4:4" x14ac:dyDescent="0.2">
      <c r="D4612" s="226"/>
    </row>
    <row r="4613" spans="4:4" x14ac:dyDescent="0.2">
      <c r="D4613" s="226"/>
    </row>
    <row r="4614" spans="4:4" x14ac:dyDescent="0.2">
      <c r="D4614" s="226"/>
    </row>
    <row r="4615" spans="4:4" x14ac:dyDescent="0.2">
      <c r="D4615" s="226"/>
    </row>
    <row r="4616" spans="4:4" x14ac:dyDescent="0.2">
      <c r="D4616" s="226"/>
    </row>
    <row r="4617" spans="4:4" x14ac:dyDescent="0.2">
      <c r="D4617" s="226"/>
    </row>
    <row r="4618" spans="4:4" x14ac:dyDescent="0.2">
      <c r="D4618" s="226"/>
    </row>
    <row r="4619" spans="4:4" x14ac:dyDescent="0.2">
      <c r="D4619" s="226"/>
    </row>
    <row r="4620" spans="4:4" x14ac:dyDescent="0.2">
      <c r="D4620" s="226"/>
    </row>
    <row r="4621" spans="4:4" x14ac:dyDescent="0.2">
      <c r="D4621" s="226"/>
    </row>
    <row r="4622" spans="4:4" x14ac:dyDescent="0.2">
      <c r="D4622" s="226"/>
    </row>
    <row r="4623" spans="4:4" x14ac:dyDescent="0.2">
      <c r="D4623" s="226"/>
    </row>
    <row r="4624" spans="4:4" x14ac:dyDescent="0.2">
      <c r="D4624" s="226"/>
    </row>
    <row r="4625" spans="4:4" x14ac:dyDescent="0.2">
      <c r="D4625" s="226"/>
    </row>
    <row r="4626" spans="4:4" x14ac:dyDescent="0.2">
      <c r="D4626" s="226"/>
    </row>
    <row r="4627" spans="4:4" x14ac:dyDescent="0.2">
      <c r="D4627" s="226"/>
    </row>
    <row r="4628" spans="4:4" x14ac:dyDescent="0.2">
      <c r="D4628" s="226"/>
    </row>
    <row r="4629" spans="4:4" x14ac:dyDescent="0.2">
      <c r="D4629" s="226"/>
    </row>
    <row r="4630" spans="4:4" x14ac:dyDescent="0.2">
      <c r="D4630" s="226"/>
    </row>
    <row r="4631" spans="4:4" x14ac:dyDescent="0.2">
      <c r="D4631" s="226"/>
    </row>
    <row r="4632" spans="4:4" x14ac:dyDescent="0.2">
      <c r="D4632" s="226"/>
    </row>
    <row r="4633" spans="4:4" x14ac:dyDescent="0.2">
      <c r="D4633" s="226"/>
    </row>
    <row r="4634" spans="4:4" x14ac:dyDescent="0.2">
      <c r="D4634" s="226"/>
    </row>
    <row r="4635" spans="4:4" x14ac:dyDescent="0.2">
      <c r="D4635" s="226"/>
    </row>
    <row r="4636" spans="4:4" x14ac:dyDescent="0.2">
      <c r="D4636" s="226"/>
    </row>
    <row r="4637" spans="4:4" x14ac:dyDescent="0.2">
      <c r="D4637" s="226"/>
    </row>
    <row r="4638" spans="4:4" x14ac:dyDescent="0.2">
      <c r="D4638" s="226"/>
    </row>
    <row r="4639" spans="4:4" x14ac:dyDescent="0.2">
      <c r="D4639" s="226"/>
    </row>
    <row r="4640" spans="4:4" x14ac:dyDescent="0.2">
      <c r="D4640" s="226"/>
    </row>
    <row r="4641" spans="4:4" x14ac:dyDescent="0.2">
      <c r="D4641" s="226"/>
    </row>
    <row r="4642" spans="4:4" x14ac:dyDescent="0.2">
      <c r="D4642" s="226"/>
    </row>
    <row r="4643" spans="4:4" x14ac:dyDescent="0.2">
      <c r="D4643" s="226"/>
    </row>
    <row r="4644" spans="4:4" x14ac:dyDescent="0.2">
      <c r="D4644" s="226"/>
    </row>
    <row r="4645" spans="4:4" x14ac:dyDescent="0.2">
      <c r="D4645" s="226"/>
    </row>
    <row r="4646" spans="4:4" x14ac:dyDescent="0.2">
      <c r="D4646" s="226"/>
    </row>
    <row r="4647" spans="4:4" x14ac:dyDescent="0.2">
      <c r="D4647" s="226"/>
    </row>
    <row r="4648" spans="4:4" x14ac:dyDescent="0.2">
      <c r="D4648" s="226"/>
    </row>
    <row r="4649" spans="4:4" x14ac:dyDescent="0.2">
      <c r="D4649" s="226"/>
    </row>
    <row r="4650" spans="4:4" x14ac:dyDescent="0.2">
      <c r="D4650" s="226"/>
    </row>
    <row r="4651" spans="4:4" x14ac:dyDescent="0.2">
      <c r="D4651" s="226"/>
    </row>
    <row r="4652" spans="4:4" x14ac:dyDescent="0.2">
      <c r="D4652" s="226"/>
    </row>
    <row r="4653" spans="4:4" x14ac:dyDescent="0.2">
      <c r="D4653" s="226"/>
    </row>
    <row r="4654" spans="4:4" x14ac:dyDescent="0.2">
      <c r="D4654" s="226"/>
    </row>
    <row r="4655" spans="4:4" x14ac:dyDescent="0.2">
      <c r="D4655" s="226"/>
    </row>
    <row r="4656" spans="4:4" x14ac:dyDescent="0.2">
      <c r="D4656" s="226"/>
    </row>
    <row r="4657" spans="4:4" x14ac:dyDescent="0.2">
      <c r="D4657" s="226"/>
    </row>
    <row r="4658" spans="4:4" x14ac:dyDescent="0.2">
      <c r="D4658" s="226"/>
    </row>
    <row r="4659" spans="4:4" x14ac:dyDescent="0.2">
      <c r="D4659" s="226"/>
    </row>
    <row r="4660" spans="4:4" x14ac:dyDescent="0.2">
      <c r="D4660" s="226"/>
    </row>
    <row r="4661" spans="4:4" x14ac:dyDescent="0.2">
      <c r="D4661" s="226"/>
    </row>
    <row r="4662" spans="4:4" x14ac:dyDescent="0.2">
      <c r="D4662" s="226"/>
    </row>
    <row r="4663" spans="4:4" x14ac:dyDescent="0.2">
      <c r="D4663" s="226"/>
    </row>
    <row r="4664" spans="4:4" x14ac:dyDescent="0.2">
      <c r="D4664" s="226"/>
    </row>
    <row r="4665" spans="4:4" x14ac:dyDescent="0.2">
      <c r="D4665" s="226"/>
    </row>
    <row r="4666" spans="4:4" x14ac:dyDescent="0.2">
      <c r="D4666" s="226"/>
    </row>
    <row r="4667" spans="4:4" x14ac:dyDescent="0.2">
      <c r="D4667" s="226"/>
    </row>
    <row r="4668" spans="4:4" x14ac:dyDescent="0.2">
      <c r="D4668" s="226"/>
    </row>
    <row r="4669" spans="4:4" x14ac:dyDescent="0.2">
      <c r="D4669" s="226"/>
    </row>
    <row r="4670" spans="4:4" x14ac:dyDescent="0.2">
      <c r="D4670" s="226"/>
    </row>
    <row r="4671" spans="4:4" x14ac:dyDescent="0.2">
      <c r="D4671" s="226"/>
    </row>
    <row r="4672" spans="4:4" x14ac:dyDescent="0.2">
      <c r="D4672" s="226"/>
    </row>
    <row r="4673" spans="4:4" x14ac:dyDescent="0.2">
      <c r="D4673" s="226"/>
    </row>
    <row r="4674" spans="4:4" x14ac:dyDescent="0.2">
      <c r="D4674" s="226"/>
    </row>
    <row r="4675" spans="4:4" x14ac:dyDescent="0.2">
      <c r="D4675" s="226"/>
    </row>
    <row r="4676" spans="4:4" x14ac:dyDescent="0.2">
      <c r="D4676" s="226"/>
    </row>
    <row r="4677" spans="4:4" x14ac:dyDescent="0.2">
      <c r="D4677" s="226"/>
    </row>
    <row r="4678" spans="4:4" x14ac:dyDescent="0.2">
      <c r="D4678" s="226"/>
    </row>
    <row r="4679" spans="4:4" x14ac:dyDescent="0.2">
      <c r="D4679" s="226"/>
    </row>
    <row r="4680" spans="4:4" x14ac:dyDescent="0.2">
      <c r="D4680" s="226"/>
    </row>
    <row r="4681" spans="4:4" x14ac:dyDescent="0.2">
      <c r="D4681" s="226"/>
    </row>
    <row r="4682" spans="4:4" x14ac:dyDescent="0.2">
      <c r="D4682" s="226"/>
    </row>
    <row r="4683" spans="4:4" x14ac:dyDescent="0.2">
      <c r="D4683" s="226"/>
    </row>
    <row r="4684" spans="4:4" x14ac:dyDescent="0.2">
      <c r="D4684" s="226"/>
    </row>
    <row r="4685" spans="4:4" x14ac:dyDescent="0.2">
      <c r="D4685" s="226"/>
    </row>
    <row r="4686" spans="4:4" x14ac:dyDescent="0.2">
      <c r="D4686" s="226"/>
    </row>
    <row r="4687" spans="4:4" x14ac:dyDescent="0.2">
      <c r="D4687" s="226"/>
    </row>
    <row r="4688" spans="4:4" x14ac:dyDescent="0.2">
      <c r="D4688" s="226"/>
    </row>
    <row r="4689" spans="4:4" x14ac:dyDescent="0.2">
      <c r="D4689" s="226"/>
    </row>
    <row r="4690" spans="4:4" x14ac:dyDescent="0.2">
      <c r="D4690" s="226"/>
    </row>
    <row r="4691" spans="4:4" x14ac:dyDescent="0.2">
      <c r="D4691" s="226"/>
    </row>
    <row r="4692" spans="4:4" x14ac:dyDescent="0.2">
      <c r="D4692" s="226"/>
    </row>
    <row r="4693" spans="4:4" x14ac:dyDescent="0.2">
      <c r="D4693" s="226"/>
    </row>
    <row r="4694" spans="4:4" x14ac:dyDescent="0.2">
      <c r="D4694" s="226"/>
    </row>
    <row r="4695" spans="4:4" x14ac:dyDescent="0.2">
      <c r="D4695" s="226"/>
    </row>
    <row r="4696" spans="4:4" x14ac:dyDescent="0.2">
      <c r="D4696" s="226"/>
    </row>
    <row r="4697" spans="4:4" x14ac:dyDescent="0.2">
      <c r="D4697" s="226"/>
    </row>
    <row r="4698" spans="4:4" x14ac:dyDescent="0.2">
      <c r="D4698" s="226"/>
    </row>
    <row r="4699" spans="4:4" x14ac:dyDescent="0.2">
      <c r="D4699" s="226"/>
    </row>
    <row r="4700" spans="4:4" x14ac:dyDescent="0.2">
      <c r="D4700" s="226"/>
    </row>
    <row r="4701" spans="4:4" x14ac:dyDescent="0.2">
      <c r="D4701" s="226"/>
    </row>
    <row r="4702" spans="4:4" x14ac:dyDescent="0.2">
      <c r="D4702" s="226"/>
    </row>
    <row r="4703" spans="4:4" x14ac:dyDescent="0.2">
      <c r="D4703" s="226"/>
    </row>
    <row r="4704" spans="4:4" x14ac:dyDescent="0.2">
      <c r="D4704" s="226"/>
    </row>
    <row r="4705" spans="4:4" x14ac:dyDescent="0.2">
      <c r="D4705" s="226"/>
    </row>
    <row r="4706" spans="4:4" x14ac:dyDescent="0.2">
      <c r="D4706" s="226"/>
    </row>
    <row r="4707" spans="4:4" x14ac:dyDescent="0.2">
      <c r="D4707" s="226"/>
    </row>
    <row r="4708" spans="4:4" x14ac:dyDescent="0.2">
      <c r="D4708" s="226"/>
    </row>
    <row r="4709" spans="4:4" x14ac:dyDescent="0.2">
      <c r="D4709" s="226"/>
    </row>
    <row r="4710" spans="4:4" x14ac:dyDescent="0.2">
      <c r="D4710" s="226"/>
    </row>
    <row r="4711" spans="4:4" x14ac:dyDescent="0.2">
      <c r="D4711" s="226"/>
    </row>
    <row r="4712" spans="4:4" x14ac:dyDescent="0.2">
      <c r="D4712" s="226"/>
    </row>
    <row r="4713" spans="4:4" x14ac:dyDescent="0.2">
      <c r="D4713" s="226"/>
    </row>
    <row r="4714" spans="4:4" x14ac:dyDescent="0.2">
      <c r="D4714" s="226"/>
    </row>
    <row r="4715" spans="4:4" x14ac:dyDescent="0.2">
      <c r="D4715" s="226"/>
    </row>
    <row r="4716" spans="4:4" x14ac:dyDescent="0.2">
      <c r="D4716" s="226"/>
    </row>
    <row r="4717" spans="4:4" x14ac:dyDescent="0.2">
      <c r="D4717" s="226"/>
    </row>
    <row r="4718" spans="4:4" x14ac:dyDescent="0.2">
      <c r="D4718" s="226"/>
    </row>
    <row r="4719" spans="4:4" x14ac:dyDescent="0.2">
      <c r="D4719" s="226"/>
    </row>
    <row r="4720" spans="4:4" x14ac:dyDescent="0.2">
      <c r="D4720" s="226"/>
    </row>
    <row r="4721" spans="4:4" x14ac:dyDescent="0.2">
      <c r="D4721" s="226"/>
    </row>
    <row r="4722" spans="4:4" x14ac:dyDescent="0.2">
      <c r="D4722" s="226"/>
    </row>
    <row r="4723" spans="4:4" x14ac:dyDescent="0.2">
      <c r="D4723" s="226"/>
    </row>
    <row r="4724" spans="4:4" x14ac:dyDescent="0.2">
      <c r="D4724" s="226"/>
    </row>
    <row r="4725" spans="4:4" x14ac:dyDescent="0.2">
      <c r="D4725" s="226"/>
    </row>
    <row r="4726" spans="4:4" x14ac:dyDescent="0.2">
      <c r="D4726" s="226"/>
    </row>
    <row r="4727" spans="4:4" x14ac:dyDescent="0.2">
      <c r="D4727" s="226"/>
    </row>
    <row r="4728" spans="4:4" x14ac:dyDescent="0.2">
      <c r="D4728" s="226"/>
    </row>
    <row r="4729" spans="4:4" x14ac:dyDescent="0.2">
      <c r="D4729" s="226"/>
    </row>
    <row r="4730" spans="4:4" x14ac:dyDescent="0.2">
      <c r="D4730" s="226"/>
    </row>
    <row r="4731" spans="4:4" x14ac:dyDescent="0.2">
      <c r="D4731" s="226"/>
    </row>
    <row r="4732" spans="4:4" x14ac:dyDescent="0.2">
      <c r="D4732" s="226"/>
    </row>
    <row r="4733" spans="4:4" x14ac:dyDescent="0.2">
      <c r="D4733" s="226"/>
    </row>
    <row r="4734" spans="4:4" x14ac:dyDescent="0.2">
      <c r="D4734" s="226"/>
    </row>
    <row r="4735" spans="4:4" x14ac:dyDescent="0.2">
      <c r="D4735" s="226"/>
    </row>
    <row r="4736" spans="4:4" x14ac:dyDescent="0.2">
      <c r="D4736" s="226"/>
    </row>
    <row r="4737" spans="4:4" x14ac:dyDescent="0.2">
      <c r="D4737" s="226"/>
    </row>
    <row r="4738" spans="4:4" x14ac:dyDescent="0.2">
      <c r="D4738" s="226"/>
    </row>
    <row r="4739" spans="4:4" x14ac:dyDescent="0.2">
      <c r="D4739" s="226"/>
    </row>
    <row r="4740" spans="4:4" x14ac:dyDescent="0.2">
      <c r="D4740" s="226"/>
    </row>
    <row r="4741" spans="4:4" x14ac:dyDescent="0.2">
      <c r="D4741" s="226"/>
    </row>
    <row r="4742" spans="4:4" x14ac:dyDescent="0.2">
      <c r="D4742" s="226"/>
    </row>
    <row r="4743" spans="4:4" x14ac:dyDescent="0.2">
      <c r="D4743" s="226"/>
    </row>
    <row r="4744" spans="4:4" x14ac:dyDescent="0.2">
      <c r="D4744" s="226"/>
    </row>
    <row r="4745" spans="4:4" x14ac:dyDescent="0.2">
      <c r="D4745" s="226"/>
    </row>
    <row r="4746" spans="4:4" x14ac:dyDescent="0.2">
      <c r="D4746" s="226"/>
    </row>
    <row r="4747" spans="4:4" x14ac:dyDescent="0.2">
      <c r="D4747" s="226"/>
    </row>
    <row r="4748" spans="4:4" x14ac:dyDescent="0.2">
      <c r="D4748" s="226"/>
    </row>
    <row r="4749" spans="4:4" x14ac:dyDescent="0.2">
      <c r="D4749" s="226"/>
    </row>
    <row r="4750" spans="4:4" x14ac:dyDescent="0.2">
      <c r="D4750" s="226"/>
    </row>
    <row r="4751" spans="4:4" x14ac:dyDescent="0.2">
      <c r="D4751" s="226"/>
    </row>
    <row r="4752" spans="4:4" x14ac:dyDescent="0.2">
      <c r="D4752" s="226"/>
    </row>
    <row r="4753" spans="4:4" x14ac:dyDescent="0.2">
      <c r="D4753" s="226"/>
    </row>
    <row r="4754" spans="4:4" x14ac:dyDescent="0.2">
      <c r="D4754" s="226"/>
    </row>
    <row r="4755" spans="4:4" x14ac:dyDescent="0.2">
      <c r="D4755" s="226"/>
    </row>
    <row r="4756" spans="4:4" x14ac:dyDescent="0.2">
      <c r="D4756" s="226"/>
    </row>
    <row r="4757" spans="4:4" x14ac:dyDescent="0.2">
      <c r="D4757" s="226"/>
    </row>
    <row r="4758" spans="4:4" x14ac:dyDescent="0.2">
      <c r="D4758" s="226"/>
    </row>
    <row r="4759" spans="4:4" x14ac:dyDescent="0.2">
      <c r="D4759" s="226"/>
    </row>
    <row r="4760" spans="4:4" x14ac:dyDescent="0.2">
      <c r="D4760" s="226"/>
    </row>
    <row r="4761" spans="4:4" x14ac:dyDescent="0.2">
      <c r="D4761" s="226"/>
    </row>
    <row r="4762" spans="4:4" x14ac:dyDescent="0.2">
      <c r="D4762" s="226"/>
    </row>
    <row r="4763" spans="4:4" x14ac:dyDescent="0.2">
      <c r="D4763" s="226"/>
    </row>
    <row r="4764" spans="4:4" x14ac:dyDescent="0.2">
      <c r="D4764" s="226"/>
    </row>
    <row r="4765" spans="4:4" x14ac:dyDescent="0.2">
      <c r="D4765" s="226"/>
    </row>
    <row r="4766" spans="4:4" x14ac:dyDescent="0.2">
      <c r="D4766" s="226"/>
    </row>
    <row r="4767" spans="4:4" x14ac:dyDescent="0.2">
      <c r="D4767" s="226"/>
    </row>
    <row r="4768" spans="4:4" x14ac:dyDescent="0.2">
      <c r="D4768" s="226"/>
    </row>
    <row r="4769" spans="4:4" x14ac:dyDescent="0.2">
      <c r="D4769" s="226"/>
    </row>
    <row r="4770" spans="4:4" x14ac:dyDescent="0.2">
      <c r="D4770" s="226"/>
    </row>
    <row r="4771" spans="4:4" x14ac:dyDescent="0.2">
      <c r="D4771" s="226"/>
    </row>
    <row r="4772" spans="4:4" x14ac:dyDescent="0.2">
      <c r="D4772" s="226"/>
    </row>
    <row r="4773" spans="4:4" x14ac:dyDescent="0.2">
      <c r="D4773" s="226"/>
    </row>
    <row r="4774" spans="4:4" x14ac:dyDescent="0.2">
      <c r="D4774" s="226"/>
    </row>
    <row r="4775" spans="4:4" x14ac:dyDescent="0.2">
      <c r="D4775" s="226"/>
    </row>
    <row r="4776" spans="4:4" x14ac:dyDescent="0.2">
      <c r="D4776" s="226"/>
    </row>
    <row r="4777" spans="4:4" x14ac:dyDescent="0.2">
      <c r="D4777" s="226"/>
    </row>
    <row r="4778" spans="4:4" x14ac:dyDescent="0.2">
      <c r="D4778" s="226"/>
    </row>
    <row r="4779" spans="4:4" x14ac:dyDescent="0.2">
      <c r="D4779" s="226"/>
    </row>
    <row r="4780" spans="4:4" x14ac:dyDescent="0.2">
      <c r="D4780" s="226"/>
    </row>
    <row r="4781" spans="4:4" x14ac:dyDescent="0.2">
      <c r="D4781" s="226"/>
    </row>
    <row r="4782" spans="4:4" x14ac:dyDescent="0.2">
      <c r="D4782" s="226"/>
    </row>
    <row r="4783" spans="4:4" x14ac:dyDescent="0.2">
      <c r="D4783" s="226"/>
    </row>
    <row r="4784" spans="4:4" x14ac:dyDescent="0.2">
      <c r="D4784" s="226"/>
    </row>
    <row r="4785" spans="4:4" x14ac:dyDescent="0.2">
      <c r="D4785" s="226"/>
    </row>
    <row r="4786" spans="4:4" x14ac:dyDescent="0.2">
      <c r="D4786" s="226"/>
    </row>
    <row r="4787" spans="4:4" x14ac:dyDescent="0.2">
      <c r="D4787" s="226"/>
    </row>
    <row r="4788" spans="4:4" x14ac:dyDescent="0.2">
      <c r="D4788" s="226"/>
    </row>
    <row r="4789" spans="4:4" x14ac:dyDescent="0.2">
      <c r="D4789" s="226"/>
    </row>
    <row r="4790" spans="4:4" x14ac:dyDescent="0.2">
      <c r="D4790" s="226"/>
    </row>
    <row r="4791" spans="4:4" x14ac:dyDescent="0.2">
      <c r="D4791" s="226"/>
    </row>
    <row r="4792" spans="4:4" x14ac:dyDescent="0.2">
      <c r="D4792" s="226"/>
    </row>
    <row r="4793" spans="4:4" x14ac:dyDescent="0.2">
      <c r="D4793" s="226"/>
    </row>
    <row r="4794" spans="4:4" x14ac:dyDescent="0.2">
      <c r="D4794" s="226"/>
    </row>
    <row r="4795" spans="4:4" x14ac:dyDescent="0.2">
      <c r="D4795" s="226"/>
    </row>
    <row r="4796" spans="4:4" x14ac:dyDescent="0.2">
      <c r="D4796" s="226"/>
    </row>
    <row r="4797" spans="4:4" x14ac:dyDescent="0.2">
      <c r="D4797" s="226"/>
    </row>
    <row r="4798" spans="4:4" x14ac:dyDescent="0.2">
      <c r="D4798" s="226"/>
    </row>
    <row r="4799" spans="4:4" x14ac:dyDescent="0.2">
      <c r="D4799" s="226"/>
    </row>
    <row r="4800" spans="4:4" x14ac:dyDescent="0.2">
      <c r="D4800" s="226"/>
    </row>
    <row r="4801" spans="4:4" x14ac:dyDescent="0.2">
      <c r="D4801" s="226"/>
    </row>
    <row r="4802" spans="4:4" x14ac:dyDescent="0.2">
      <c r="D4802" s="226"/>
    </row>
    <row r="4803" spans="4:4" x14ac:dyDescent="0.2">
      <c r="D4803" s="226"/>
    </row>
    <row r="4804" spans="4:4" x14ac:dyDescent="0.2">
      <c r="D4804" s="226"/>
    </row>
    <row r="4805" spans="4:4" x14ac:dyDescent="0.2">
      <c r="D4805" s="226"/>
    </row>
    <row r="4806" spans="4:4" x14ac:dyDescent="0.2">
      <c r="D4806" s="226"/>
    </row>
    <row r="4807" spans="4:4" x14ac:dyDescent="0.2">
      <c r="D4807" s="226"/>
    </row>
    <row r="4808" spans="4:4" x14ac:dyDescent="0.2">
      <c r="D4808" s="226"/>
    </row>
    <row r="4809" spans="4:4" x14ac:dyDescent="0.2">
      <c r="D4809" s="226"/>
    </row>
    <row r="4810" spans="4:4" x14ac:dyDescent="0.2">
      <c r="D4810" s="226"/>
    </row>
    <row r="4811" spans="4:4" x14ac:dyDescent="0.2">
      <c r="D4811" s="226"/>
    </row>
    <row r="4812" spans="4:4" x14ac:dyDescent="0.2">
      <c r="D4812" s="226"/>
    </row>
    <row r="4813" spans="4:4" x14ac:dyDescent="0.2">
      <c r="D4813" s="226"/>
    </row>
    <row r="4814" spans="4:4" x14ac:dyDescent="0.2">
      <c r="D4814" s="226"/>
    </row>
    <row r="4815" spans="4:4" x14ac:dyDescent="0.2">
      <c r="D4815" s="226"/>
    </row>
    <row r="4816" spans="4:4" x14ac:dyDescent="0.2">
      <c r="D4816" s="226"/>
    </row>
    <row r="4817" spans="4:4" x14ac:dyDescent="0.2">
      <c r="D4817" s="226"/>
    </row>
    <row r="4818" spans="4:4" x14ac:dyDescent="0.2">
      <c r="D4818" s="226"/>
    </row>
    <row r="4819" spans="4:4" x14ac:dyDescent="0.2">
      <c r="D4819" s="226"/>
    </row>
    <row r="4820" spans="4:4" x14ac:dyDescent="0.2">
      <c r="D4820" s="226"/>
    </row>
    <row r="4821" spans="4:4" x14ac:dyDescent="0.2">
      <c r="D4821" s="226"/>
    </row>
    <row r="4822" spans="4:4" x14ac:dyDescent="0.2">
      <c r="D4822" s="226"/>
    </row>
    <row r="4823" spans="4:4" x14ac:dyDescent="0.2">
      <c r="D4823" s="226"/>
    </row>
    <row r="4824" spans="4:4" x14ac:dyDescent="0.2">
      <c r="D4824" s="226"/>
    </row>
    <row r="4825" spans="4:4" x14ac:dyDescent="0.2">
      <c r="D4825" s="226"/>
    </row>
    <row r="4826" spans="4:4" x14ac:dyDescent="0.2">
      <c r="D4826" s="226"/>
    </row>
    <row r="4827" spans="4:4" x14ac:dyDescent="0.2">
      <c r="D4827" s="226"/>
    </row>
    <row r="4828" spans="4:4" x14ac:dyDescent="0.2">
      <c r="D4828" s="226"/>
    </row>
    <row r="4829" spans="4:4" x14ac:dyDescent="0.2">
      <c r="D4829" s="226"/>
    </row>
    <row r="4830" spans="4:4" x14ac:dyDescent="0.2">
      <c r="D4830" s="226"/>
    </row>
    <row r="4831" spans="4:4" x14ac:dyDescent="0.2">
      <c r="D4831" s="226"/>
    </row>
    <row r="4832" spans="4:4" x14ac:dyDescent="0.2">
      <c r="D4832" s="226"/>
    </row>
    <row r="4833" spans="4:4" x14ac:dyDescent="0.2">
      <c r="D4833" s="226"/>
    </row>
    <row r="4834" spans="4:4" x14ac:dyDescent="0.2">
      <c r="D4834" s="226"/>
    </row>
    <row r="4835" spans="4:4" x14ac:dyDescent="0.2">
      <c r="D4835" s="226"/>
    </row>
    <row r="4836" spans="4:4" x14ac:dyDescent="0.2">
      <c r="D4836" s="226"/>
    </row>
    <row r="4837" spans="4:4" x14ac:dyDescent="0.2">
      <c r="D4837" s="226"/>
    </row>
    <row r="4838" spans="4:4" x14ac:dyDescent="0.2">
      <c r="D4838" s="226"/>
    </row>
    <row r="4839" spans="4:4" x14ac:dyDescent="0.2">
      <c r="D4839" s="226"/>
    </row>
    <row r="4840" spans="4:4" x14ac:dyDescent="0.2">
      <c r="D4840" s="226"/>
    </row>
    <row r="4841" spans="4:4" x14ac:dyDescent="0.2">
      <c r="D4841" s="226"/>
    </row>
    <row r="4842" spans="4:4" x14ac:dyDescent="0.2">
      <c r="D4842" s="226"/>
    </row>
    <row r="4843" spans="4:4" x14ac:dyDescent="0.2">
      <c r="D4843" s="226"/>
    </row>
    <row r="4844" spans="4:4" x14ac:dyDescent="0.2">
      <c r="D4844" s="226"/>
    </row>
    <row r="4845" spans="4:4" x14ac:dyDescent="0.2">
      <c r="D4845" s="226"/>
    </row>
    <row r="4846" spans="4:4" x14ac:dyDescent="0.2">
      <c r="D4846" s="226"/>
    </row>
    <row r="4847" spans="4:4" x14ac:dyDescent="0.2">
      <c r="D4847" s="226"/>
    </row>
    <row r="4848" spans="4:4" x14ac:dyDescent="0.2">
      <c r="D4848" s="226"/>
    </row>
    <row r="4849" spans="4:4" x14ac:dyDescent="0.2">
      <c r="D4849" s="226"/>
    </row>
    <row r="4850" spans="4:4" x14ac:dyDescent="0.2">
      <c r="D4850" s="226"/>
    </row>
    <row r="4851" spans="4:4" x14ac:dyDescent="0.2">
      <c r="D4851" s="226"/>
    </row>
    <row r="4852" spans="4:4" x14ac:dyDescent="0.2">
      <c r="D4852" s="226"/>
    </row>
    <row r="4853" spans="4:4" x14ac:dyDescent="0.2">
      <c r="D4853" s="226"/>
    </row>
    <row r="4854" spans="4:4" x14ac:dyDescent="0.2">
      <c r="D4854" s="226"/>
    </row>
    <row r="4855" spans="4:4" x14ac:dyDescent="0.2">
      <c r="D4855" s="226"/>
    </row>
    <row r="4856" spans="4:4" x14ac:dyDescent="0.2">
      <c r="D4856" s="226"/>
    </row>
    <row r="4857" spans="4:4" x14ac:dyDescent="0.2">
      <c r="D4857" s="226"/>
    </row>
    <row r="4858" spans="4:4" x14ac:dyDescent="0.2">
      <c r="D4858" s="226"/>
    </row>
    <row r="4859" spans="4:4" x14ac:dyDescent="0.2">
      <c r="D4859" s="226"/>
    </row>
    <row r="4860" spans="4:4" x14ac:dyDescent="0.2">
      <c r="D4860" s="226"/>
    </row>
    <row r="4861" spans="4:4" x14ac:dyDescent="0.2">
      <c r="D4861" s="226"/>
    </row>
    <row r="4862" spans="4:4" x14ac:dyDescent="0.2">
      <c r="D4862" s="226"/>
    </row>
    <row r="4863" spans="4:4" x14ac:dyDescent="0.2">
      <c r="D4863" s="226"/>
    </row>
    <row r="4864" spans="4:4" x14ac:dyDescent="0.2">
      <c r="D4864" s="226"/>
    </row>
    <row r="4865" spans="4:4" x14ac:dyDescent="0.2">
      <c r="D4865" s="226"/>
    </row>
    <row r="4866" spans="4:4" x14ac:dyDescent="0.2">
      <c r="D4866" s="226"/>
    </row>
    <row r="4867" spans="4:4" x14ac:dyDescent="0.2">
      <c r="D4867" s="226"/>
    </row>
    <row r="4868" spans="4:4" x14ac:dyDescent="0.2">
      <c r="D4868" s="226"/>
    </row>
    <row r="4869" spans="4:4" x14ac:dyDescent="0.2">
      <c r="D4869" s="226"/>
    </row>
    <row r="4870" spans="4:4" x14ac:dyDescent="0.2">
      <c r="D4870" s="226"/>
    </row>
    <row r="4871" spans="4:4" x14ac:dyDescent="0.2">
      <c r="D4871" s="226"/>
    </row>
    <row r="4872" spans="4:4" x14ac:dyDescent="0.2">
      <c r="D4872" s="226"/>
    </row>
    <row r="4873" spans="4:4" x14ac:dyDescent="0.2">
      <c r="D4873" s="226"/>
    </row>
    <row r="4874" spans="4:4" x14ac:dyDescent="0.2">
      <c r="D4874" s="226"/>
    </row>
    <row r="4875" spans="4:4" x14ac:dyDescent="0.2">
      <c r="D4875" s="226"/>
    </row>
    <row r="4876" spans="4:4" x14ac:dyDescent="0.2">
      <c r="D4876" s="226"/>
    </row>
    <row r="4877" spans="4:4" x14ac:dyDescent="0.2">
      <c r="D4877" s="226"/>
    </row>
    <row r="4878" spans="4:4" x14ac:dyDescent="0.2">
      <c r="D4878" s="226"/>
    </row>
    <row r="4879" spans="4:4" x14ac:dyDescent="0.2">
      <c r="D4879" s="226"/>
    </row>
    <row r="4880" spans="4:4" x14ac:dyDescent="0.2">
      <c r="D4880" s="226"/>
    </row>
    <row r="4881" spans="4:4" x14ac:dyDescent="0.2">
      <c r="D4881" s="226"/>
    </row>
    <row r="4882" spans="4:4" x14ac:dyDescent="0.2">
      <c r="D4882" s="226"/>
    </row>
    <row r="4883" spans="4:4" x14ac:dyDescent="0.2">
      <c r="D4883" s="226"/>
    </row>
    <row r="4884" spans="4:4" x14ac:dyDescent="0.2">
      <c r="D4884" s="226"/>
    </row>
    <row r="4885" spans="4:4" x14ac:dyDescent="0.2">
      <c r="D4885" s="226"/>
    </row>
    <row r="4886" spans="4:4" x14ac:dyDescent="0.2">
      <c r="D4886" s="226"/>
    </row>
    <row r="4887" spans="4:4" x14ac:dyDescent="0.2">
      <c r="D4887" s="226"/>
    </row>
    <row r="4888" spans="4:4" x14ac:dyDescent="0.2">
      <c r="D4888" s="226"/>
    </row>
    <row r="4889" spans="4:4" x14ac:dyDescent="0.2">
      <c r="D4889" s="226"/>
    </row>
    <row r="4890" spans="4:4" x14ac:dyDescent="0.2">
      <c r="D4890" s="226"/>
    </row>
    <row r="4891" spans="4:4" x14ac:dyDescent="0.2">
      <c r="D4891" s="226"/>
    </row>
    <row r="4892" spans="4:4" x14ac:dyDescent="0.2">
      <c r="D4892" s="226"/>
    </row>
    <row r="4893" spans="4:4" x14ac:dyDescent="0.2">
      <c r="D4893" s="226"/>
    </row>
    <row r="4894" spans="4:4" x14ac:dyDescent="0.2">
      <c r="D4894" s="226"/>
    </row>
    <row r="4895" spans="4:4" x14ac:dyDescent="0.2">
      <c r="D4895" s="226"/>
    </row>
    <row r="4896" spans="4:4" x14ac:dyDescent="0.2">
      <c r="D4896" s="226"/>
    </row>
    <row r="4897" spans="4:4" x14ac:dyDescent="0.2">
      <c r="D4897" s="226"/>
    </row>
    <row r="4898" spans="4:4" x14ac:dyDescent="0.2">
      <c r="D4898" s="226"/>
    </row>
    <row r="4899" spans="4:4" x14ac:dyDescent="0.2">
      <c r="D4899" s="226"/>
    </row>
    <row r="4900" spans="4:4" x14ac:dyDescent="0.2">
      <c r="D4900" s="226"/>
    </row>
    <row r="4901" spans="4:4" x14ac:dyDescent="0.2">
      <c r="D4901" s="226"/>
    </row>
    <row r="4902" spans="4:4" x14ac:dyDescent="0.2">
      <c r="D4902" s="226"/>
    </row>
    <row r="4903" spans="4:4" x14ac:dyDescent="0.2">
      <c r="D4903" s="226"/>
    </row>
    <row r="4904" spans="4:4" x14ac:dyDescent="0.2">
      <c r="D4904" s="226"/>
    </row>
    <row r="4905" spans="4:4" x14ac:dyDescent="0.2">
      <c r="D4905" s="226"/>
    </row>
    <row r="4906" spans="4:4" x14ac:dyDescent="0.2">
      <c r="D4906" s="226"/>
    </row>
    <row r="4907" spans="4:4" x14ac:dyDescent="0.2">
      <c r="D4907" s="226"/>
    </row>
    <row r="4908" spans="4:4" x14ac:dyDescent="0.2">
      <c r="D4908" s="226"/>
    </row>
    <row r="4909" spans="4:4" x14ac:dyDescent="0.2">
      <c r="D4909" s="226"/>
    </row>
    <row r="4910" spans="4:4" x14ac:dyDescent="0.2">
      <c r="D4910" s="226"/>
    </row>
    <row r="4911" spans="4:4" x14ac:dyDescent="0.2">
      <c r="D4911" s="226"/>
    </row>
    <row r="4912" spans="4:4" x14ac:dyDescent="0.2">
      <c r="D4912" s="226"/>
    </row>
    <row r="4913" spans="4:4" x14ac:dyDescent="0.2">
      <c r="D4913" s="226"/>
    </row>
    <row r="4914" spans="4:4" x14ac:dyDescent="0.2">
      <c r="D4914" s="226"/>
    </row>
    <row r="4915" spans="4:4" x14ac:dyDescent="0.2">
      <c r="D4915" s="226"/>
    </row>
    <row r="4916" spans="4:4" x14ac:dyDescent="0.2">
      <c r="D4916" s="226"/>
    </row>
    <row r="4917" spans="4:4" x14ac:dyDescent="0.2">
      <c r="D4917" s="226"/>
    </row>
    <row r="4918" spans="4:4" x14ac:dyDescent="0.2">
      <c r="D4918" s="226"/>
    </row>
    <row r="4919" spans="4:4" x14ac:dyDescent="0.2">
      <c r="D4919" s="226"/>
    </row>
    <row r="4920" spans="4:4" x14ac:dyDescent="0.2">
      <c r="D4920" s="226"/>
    </row>
    <row r="4921" spans="4:4" x14ac:dyDescent="0.2">
      <c r="D4921" s="226"/>
    </row>
    <row r="4922" spans="4:4" x14ac:dyDescent="0.2">
      <c r="D4922" s="226"/>
    </row>
    <row r="4923" spans="4:4" x14ac:dyDescent="0.2">
      <c r="D4923" s="226"/>
    </row>
    <row r="4924" spans="4:4" x14ac:dyDescent="0.2">
      <c r="D4924" s="226"/>
    </row>
    <row r="4925" spans="4:4" x14ac:dyDescent="0.2">
      <c r="D4925" s="226"/>
    </row>
    <row r="4926" spans="4:4" x14ac:dyDescent="0.2">
      <c r="D4926" s="226"/>
    </row>
    <row r="4927" spans="4:4" x14ac:dyDescent="0.2">
      <c r="D4927" s="226"/>
    </row>
    <row r="4928" spans="4:4" x14ac:dyDescent="0.2">
      <c r="D4928" s="226"/>
    </row>
    <row r="4929" spans="4:4" x14ac:dyDescent="0.2">
      <c r="D4929" s="226"/>
    </row>
    <row r="4930" spans="4:4" x14ac:dyDescent="0.2">
      <c r="D4930" s="226"/>
    </row>
    <row r="4931" spans="4:4" x14ac:dyDescent="0.2">
      <c r="D4931" s="226"/>
    </row>
    <row r="4932" spans="4:4" x14ac:dyDescent="0.2">
      <c r="D4932" s="226"/>
    </row>
    <row r="4933" spans="4:4" x14ac:dyDescent="0.2">
      <c r="D4933" s="226"/>
    </row>
    <row r="4934" spans="4:4" x14ac:dyDescent="0.2">
      <c r="D4934" s="226"/>
    </row>
    <row r="4935" spans="4:4" x14ac:dyDescent="0.2">
      <c r="D4935" s="226"/>
    </row>
    <row r="4936" spans="4:4" x14ac:dyDescent="0.2">
      <c r="D4936" s="226"/>
    </row>
    <row r="4937" spans="4:4" x14ac:dyDescent="0.2">
      <c r="D4937" s="226"/>
    </row>
    <row r="4938" spans="4:4" x14ac:dyDescent="0.2">
      <c r="D4938" s="226"/>
    </row>
    <row r="4939" spans="4:4" x14ac:dyDescent="0.2">
      <c r="D4939" s="226"/>
    </row>
    <row r="4940" spans="4:4" x14ac:dyDescent="0.2">
      <c r="D4940" s="226"/>
    </row>
    <row r="4941" spans="4:4" x14ac:dyDescent="0.2">
      <c r="D4941" s="226"/>
    </row>
    <row r="4942" spans="4:4" x14ac:dyDescent="0.2">
      <c r="D4942" s="226"/>
    </row>
    <row r="4943" spans="4:4" x14ac:dyDescent="0.2">
      <c r="D4943" s="226"/>
    </row>
    <row r="4944" spans="4:4" x14ac:dyDescent="0.2">
      <c r="D4944" s="226"/>
    </row>
    <row r="4945" spans="4:4" x14ac:dyDescent="0.2">
      <c r="D4945" s="226"/>
    </row>
    <row r="4946" spans="4:4" x14ac:dyDescent="0.2">
      <c r="D4946" s="226"/>
    </row>
    <row r="4947" spans="4:4" x14ac:dyDescent="0.2">
      <c r="D4947" s="226"/>
    </row>
    <row r="4948" spans="4:4" x14ac:dyDescent="0.2">
      <c r="D4948" s="226"/>
    </row>
    <row r="4949" spans="4:4" x14ac:dyDescent="0.2">
      <c r="D4949" s="226"/>
    </row>
    <row r="4950" spans="4:4" x14ac:dyDescent="0.2">
      <c r="D4950" s="226"/>
    </row>
    <row r="4951" spans="4:4" x14ac:dyDescent="0.2">
      <c r="D4951" s="226"/>
    </row>
    <row r="4952" spans="4:4" x14ac:dyDescent="0.2">
      <c r="D4952" s="226"/>
    </row>
    <row r="4953" spans="4:4" x14ac:dyDescent="0.2">
      <c r="D4953" s="226"/>
    </row>
    <row r="4954" spans="4:4" x14ac:dyDescent="0.2">
      <c r="D4954" s="226"/>
    </row>
    <row r="4955" spans="4:4" x14ac:dyDescent="0.2">
      <c r="D4955" s="226"/>
    </row>
    <row r="4956" spans="4:4" x14ac:dyDescent="0.2">
      <c r="D4956" s="226"/>
    </row>
    <row r="4957" spans="4:4" x14ac:dyDescent="0.2">
      <c r="D4957" s="226"/>
    </row>
    <row r="4958" spans="4:4" x14ac:dyDescent="0.2">
      <c r="D4958" s="226"/>
    </row>
    <row r="4959" spans="4:4" x14ac:dyDescent="0.2">
      <c r="D4959" s="226"/>
    </row>
    <row r="4960" spans="4:4" x14ac:dyDescent="0.2">
      <c r="D4960" s="226"/>
    </row>
    <row r="4961" spans="4:4" x14ac:dyDescent="0.2">
      <c r="D4961" s="226"/>
    </row>
    <row r="4962" spans="4:4" x14ac:dyDescent="0.2">
      <c r="D4962" s="226"/>
    </row>
    <row r="4963" spans="4:4" x14ac:dyDescent="0.2">
      <c r="D4963" s="226"/>
    </row>
    <row r="4964" spans="4:4" x14ac:dyDescent="0.2">
      <c r="D4964" s="226"/>
    </row>
    <row r="4965" spans="4:4" x14ac:dyDescent="0.2">
      <c r="D4965" s="226"/>
    </row>
    <row r="4966" spans="4:4" x14ac:dyDescent="0.2">
      <c r="D4966" s="226"/>
    </row>
    <row r="4967" spans="4:4" x14ac:dyDescent="0.2">
      <c r="D4967" s="226"/>
    </row>
    <row r="4968" spans="4:4" x14ac:dyDescent="0.2">
      <c r="D4968" s="226"/>
    </row>
    <row r="4969" spans="4:4" x14ac:dyDescent="0.2">
      <c r="D4969" s="226"/>
    </row>
    <row r="4970" spans="4:4" x14ac:dyDescent="0.2">
      <c r="D4970" s="226"/>
    </row>
    <row r="4971" spans="4:4" x14ac:dyDescent="0.2">
      <c r="D4971" s="226"/>
    </row>
    <row r="4972" spans="4:4" x14ac:dyDescent="0.2">
      <c r="D4972" s="226"/>
    </row>
    <row r="4973" spans="4:4" x14ac:dyDescent="0.2">
      <c r="D4973" s="226"/>
    </row>
    <row r="4974" spans="4:4" x14ac:dyDescent="0.2">
      <c r="D4974" s="226"/>
    </row>
    <row r="4975" spans="4:4" x14ac:dyDescent="0.2">
      <c r="D4975" s="226"/>
    </row>
    <row r="4976" spans="4:4" x14ac:dyDescent="0.2">
      <c r="D4976" s="226"/>
    </row>
    <row r="4977" spans="4:4" x14ac:dyDescent="0.2">
      <c r="D4977" s="226"/>
    </row>
    <row r="4978" spans="4:4" x14ac:dyDescent="0.2">
      <c r="D4978" s="226"/>
    </row>
    <row r="4979" spans="4:4" x14ac:dyDescent="0.2">
      <c r="D4979" s="226"/>
    </row>
    <row r="4980" spans="4:4" x14ac:dyDescent="0.2">
      <c r="D4980" s="226"/>
    </row>
    <row r="4981" spans="4:4" x14ac:dyDescent="0.2">
      <c r="D4981" s="226"/>
    </row>
    <row r="4982" spans="4:4" x14ac:dyDescent="0.2">
      <c r="D4982" s="226"/>
    </row>
    <row r="4983" spans="4:4" x14ac:dyDescent="0.2">
      <c r="D4983" s="226"/>
    </row>
    <row r="4984" spans="4:4" x14ac:dyDescent="0.2">
      <c r="D4984" s="226"/>
    </row>
    <row r="4985" spans="4:4" x14ac:dyDescent="0.2">
      <c r="D4985" s="226"/>
    </row>
    <row r="4986" spans="4:4" x14ac:dyDescent="0.2">
      <c r="D4986" s="226"/>
    </row>
    <row r="4987" spans="4:4" x14ac:dyDescent="0.2">
      <c r="D4987" s="226"/>
    </row>
    <row r="4988" spans="4:4" x14ac:dyDescent="0.2">
      <c r="D4988" s="226"/>
    </row>
    <row r="4989" spans="4:4" x14ac:dyDescent="0.2">
      <c r="D4989" s="226"/>
    </row>
    <row r="4990" spans="4:4" x14ac:dyDescent="0.2">
      <c r="D4990" s="226"/>
    </row>
    <row r="4991" spans="4:4" x14ac:dyDescent="0.2">
      <c r="D4991" s="226"/>
    </row>
    <row r="4992" spans="4:4" x14ac:dyDescent="0.2">
      <c r="D4992" s="226"/>
    </row>
    <row r="4993" spans="4:4" x14ac:dyDescent="0.2">
      <c r="D4993" s="226"/>
    </row>
    <row r="4994" spans="4:4" x14ac:dyDescent="0.2">
      <c r="D4994" s="226"/>
    </row>
    <row r="4995" spans="4:4" x14ac:dyDescent="0.2">
      <c r="D4995" s="226"/>
    </row>
    <row r="4996" spans="4:4" x14ac:dyDescent="0.2">
      <c r="D4996" s="226"/>
    </row>
    <row r="4997" spans="4:4" x14ac:dyDescent="0.2">
      <c r="D4997" s="226"/>
    </row>
    <row r="4998" spans="4:4" x14ac:dyDescent="0.2">
      <c r="D4998" s="226"/>
    </row>
    <row r="4999" spans="4:4" x14ac:dyDescent="0.2">
      <c r="D4999" s="226"/>
    </row>
    <row r="5000" spans="4:4" x14ac:dyDescent="0.2">
      <c r="D5000" s="226"/>
    </row>
  </sheetData>
  <sheetProtection algorithmName="SHA-512" hashValue="767kAoRewZHvgbXJyIhp9cIxRXDX+6azCPcbu5hYXy/IvC6Qb3LgiyqOJqVd0lzyvLLx+JjAjBFot7H3juEEvw==" saltValue="DJ+bGxdBvgwnLR2Xc0Uo8w==" spinCount="100000" sheet="1" formatRows="0"/>
  <pageMargins left="0.59055118110236204" right="0.196850393700787" top="0.78740157499999996" bottom="0.78740157499999996" header="0.3" footer="0.3"/>
  <pageSetup paperSize="9" orientation="landscape" r:id="rId1"/>
  <headerFooter>
    <oddFooter>&amp;LZpracováno programem BUILDpower S,  © RTS, a.s.&amp;RStránka &amp;P z &amp;N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68F77E-14FD-49F0-98DA-CCBE08959B24}">
  <sheetPr codeName="Sheet5">
    <outlinePr summaryBelow="0"/>
  </sheetPr>
  <dimension ref="B1:BM253"/>
  <sheetViews>
    <sheetView showGridLines="0" topLeftCell="A79" workbookViewId="0">
      <selection activeCell="G96" sqref="G96"/>
    </sheetView>
  </sheetViews>
  <sheetFormatPr defaultRowHeight="15" customHeight="1" x14ac:dyDescent="0.2"/>
  <cols>
    <col min="1" max="1" width="7.140625" customWidth="1"/>
    <col min="2" max="2" width="1" customWidth="1"/>
    <col min="3" max="3" width="3.5703125" customWidth="1"/>
    <col min="4" max="4" width="3.7109375" customWidth="1"/>
    <col min="5" max="5" width="14.7109375" customWidth="1"/>
    <col min="6" max="6" width="43.5703125" customWidth="1"/>
    <col min="7" max="7" width="6.42578125" customWidth="1"/>
    <col min="8" max="8" width="12" customWidth="1"/>
    <col min="9" max="9" width="13.5703125" customWidth="1"/>
    <col min="10" max="11" width="19.140625" customWidth="1"/>
    <col min="12" max="12" width="8" customWidth="1"/>
    <col min="13" max="13" width="9.28515625" hidden="1" customWidth="1"/>
    <col min="15" max="20" width="12.140625" hidden="1" customWidth="1"/>
    <col min="21" max="21" width="14" hidden="1" customWidth="1"/>
    <col min="22" max="22" width="10.5703125" customWidth="1"/>
    <col min="23" max="23" width="14" customWidth="1"/>
    <col min="24" max="24" width="10.5703125" customWidth="1"/>
    <col min="25" max="25" width="12.85546875" customWidth="1"/>
    <col min="26" max="26" width="9.42578125" customWidth="1"/>
    <col min="27" max="27" width="12.85546875" customWidth="1"/>
    <col min="28" max="28" width="14" customWidth="1"/>
    <col min="29" max="29" width="9.42578125" customWidth="1"/>
    <col min="30" max="30" width="12.85546875" customWidth="1"/>
    <col min="31" max="31" width="14" customWidth="1"/>
  </cols>
  <sheetData>
    <row r="1" spans="2:46" ht="12.75" x14ac:dyDescent="0.2"/>
    <row r="2" spans="2:46" ht="36.950000000000003" customHeight="1" x14ac:dyDescent="0.2">
      <c r="L2" s="593" t="s">
        <v>3759</v>
      </c>
      <c r="M2" s="594"/>
      <c r="N2" s="594"/>
      <c r="O2" s="594"/>
      <c r="P2" s="594"/>
      <c r="Q2" s="594"/>
      <c r="R2" s="594"/>
      <c r="S2" s="594"/>
      <c r="T2" s="594"/>
      <c r="U2" s="594"/>
      <c r="V2" s="594"/>
      <c r="AT2" s="310" t="s">
        <v>3760</v>
      </c>
    </row>
    <row r="3" spans="2:46" ht="6.95" hidden="1" customHeight="1" x14ac:dyDescent="0.2">
      <c r="B3" s="311"/>
      <c r="C3" s="312"/>
      <c r="D3" s="312"/>
      <c r="E3" s="312"/>
      <c r="F3" s="312"/>
      <c r="G3" s="312"/>
      <c r="H3" s="312"/>
      <c r="I3" s="312"/>
      <c r="J3" s="312"/>
      <c r="K3" s="312"/>
      <c r="L3" s="313"/>
      <c r="AT3" s="310" t="s">
        <v>49</v>
      </c>
    </row>
    <row r="4" spans="2:46" ht="24.95" hidden="1" customHeight="1" x14ac:dyDescent="0.2">
      <c r="B4" s="313"/>
      <c r="D4" s="314" t="s">
        <v>3761</v>
      </c>
      <c r="L4" s="313"/>
      <c r="M4" s="315" t="s">
        <v>3762</v>
      </c>
      <c r="AT4" s="310" t="s">
        <v>3763</v>
      </c>
    </row>
    <row r="5" spans="2:46" ht="6.95" hidden="1" customHeight="1" x14ac:dyDescent="0.2">
      <c r="B5" s="313"/>
      <c r="L5" s="313"/>
    </row>
    <row r="6" spans="2:46" ht="12" hidden="1" customHeight="1" x14ac:dyDescent="0.2">
      <c r="B6" s="313"/>
      <c r="D6" s="316" t="s">
        <v>2</v>
      </c>
      <c r="L6" s="313"/>
    </row>
    <row r="7" spans="2:46" ht="16.5" hidden="1" customHeight="1" x14ac:dyDescent="0.2">
      <c r="B7" s="313"/>
      <c r="E7" s="591" t="s">
        <v>5238</v>
      </c>
      <c r="F7" s="592"/>
      <c r="G7" s="592"/>
      <c r="H7" s="592"/>
      <c r="L7" s="313"/>
    </row>
    <row r="8" spans="2:46" s="317" customFormat="1" ht="12" hidden="1" customHeight="1" x14ac:dyDescent="0.2">
      <c r="B8" s="318"/>
      <c r="D8" s="316" t="s">
        <v>3764</v>
      </c>
      <c r="L8" s="318"/>
    </row>
    <row r="9" spans="2:46" s="317" customFormat="1" ht="16.5" hidden="1" customHeight="1" x14ac:dyDescent="0.2">
      <c r="B9" s="318"/>
      <c r="E9" s="589" t="s">
        <v>3765</v>
      </c>
      <c r="F9" s="590"/>
      <c r="G9" s="590"/>
      <c r="H9" s="590"/>
      <c r="L9" s="318"/>
    </row>
    <row r="10" spans="2:46" s="317" customFormat="1" ht="12.75" hidden="1" x14ac:dyDescent="0.2">
      <c r="B10" s="318"/>
      <c r="L10" s="318"/>
    </row>
    <row r="11" spans="2:46" s="317" customFormat="1" ht="12" hidden="1" customHeight="1" x14ac:dyDescent="0.2">
      <c r="B11" s="318"/>
      <c r="D11" s="316" t="s">
        <v>3766</v>
      </c>
      <c r="F11" s="319" t="s">
        <v>810</v>
      </c>
      <c r="I11" s="316" t="s">
        <v>3767</v>
      </c>
      <c r="J11" s="319" t="s">
        <v>810</v>
      </c>
      <c r="L11" s="318"/>
    </row>
    <row r="12" spans="2:46" s="317" customFormat="1" ht="12" hidden="1" customHeight="1" x14ac:dyDescent="0.2">
      <c r="B12" s="318"/>
      <c r="D12" s="316" t="s">
        <v>3768</v>
      </c>
      <c r="F12" s="319" t="s">
        <v>520</v>
      </c>
      <c r="I12" s="316" t="s">
        <v>3769</v>
      </c>
      <c r="J12" s="320" t="s">
        <v>5239</v>
      </c>
      <c r="L12" s="318"/>
    </row>
    <row r="13" spans="2:46" s="317" customFormat="1" ht="10.9" hidden="1" customHeight="1" x14ac:dyDescent="0.2">
      <c r="B13" s="318"/>
      <c r="L13" s="318"/>
    </row>
    <row r="14" spans="2:46" s="317" customFormat="1" ht="12" hidden="1" customHeight="1" x14ac:dyDescent="0.2">
      <c r="B14" s="318"/>
      <c r="D14" s="316" t="s">
        <v>3770</v>
      </c>
      <c r="I14" s="316" t="s">
        <v>3771</v>
      </c>
      <c r="J14" s="319" t="s">
        <v>810</v>
      </c>
      <c r="L14" s="318"/>
    </row>
    <row r="15" spans="2:46" s="317" customFormat="1" ht="18" hidden="1" customHeight="1" x14ac:dyDescent="0.2">
      <c r="B15" s="318"/>
      <c r="E15" s="319" t="s">
        <v>520</v>
      </c>
      <c r="I15" s="316" t="s">
        <v>7</v>
      </c>
      <c r="J15" s="319" t="s">
        <v>810</v>
      </c>
      <c r="L15" s="318"/>
    </row>
    <row r="16" spans="2:46" s="317" customFormat="1" ht="6.95" hidden="1" customHeight="1" x14ac:dyDescent="0.2">
      <c r="B16" s="318"/>
      <c r="L16" s="318"/>
    </row>
    <row r="17" spans="2:12" s="317" customFormat="1" ht="12" hidden="1" customHeight="1" x14ac:dyDescent="0.2">
      <c r="B17" s="318"/>
      <c r="D17" s="316" t="s">
        <v>9</v>
      </c>
      <c r="I17" s="316" t="s">
        <v>3771</v>
      </c>
      <c r="J17" s="319" t="s">
        <v>810</v>
      </c>
      <c r="L17" s="318"/>
    </row>
    <row r="18" spans="2:12" s="317" customFormat="1" ht="18" hidden="1" customHeight="1" x14ac:dyDescent="0.2">
      <c r="B18" s="318"/>
      <c r="E18" s="595" t="s">
        <v>520</v>
      </c>
      <c r="F18" s="595"/>
      <c r="G18" s="595"/>
      <c r="H18" s="595"/>
      <c r="I18" s="316" t="s">
        <v>7</v>
      </c>
      <c r="J18" s="319" t="s">
        <v>810</v>
      </c>
      <c r="L18" s="318"/>
    </row>
    <row r="19" spans="2:12" s="317" customFormat="1" ht="6.95" hidden="1" customHeight="1" x14ac:dyDescent="0.2">
      <c r="B19" s="318"/>
      <c r="L19" s="318"/>
    </row>
    <row r="20" spans="2:12" s="317" customFormat="1" ht="12" hidden="1" customHeight="1" x14ac:dyDescent="0.2">
      <c r="B20" s="318"/>
      <c r="D20" s="316" t="s">
        <v>8</v>
      </c>
      <c r="I20" s="316" t="s">
        <v>3771</v>
      </c>
      <c r="J20" s="319" t="s">
        <v>810</v>
      </c>
      <c r="L20" s="318"/>
    </row>
    <row r="21" spans="2:12" s="317" customFormat="1" ht="18" hidden="1" customHeight="1" x14ac:dyDescent="0.2">
      <c r="B21" s="318"/>
      <c r="E21" s="319" t="s">
        <v>520</v>
      </c>
      <c r="I21" s="316" t="s">
        <v>7</v>
      </c>
      <c r="J21" s="319" t="s">
        <v>810</v>
      </c>
      <c r="L21" s="318"/>
    </row>
    <row r="22" spans="2:12" s="317" customFormat="1" ht="6.95" hidden="1" customHeight="1" x14ac:dyDescent="0.2">
      <c r="B22" s="318"/>
      <c r="L22" s="318"/>
    </row>
    <row r="23" spans="2:12" s="317" customFormat="1" ht="12" hidden="1" customHeight="1" x14ac:dyDescent="0.2">
      <c r="B23" s="318"/>
      <c r="D23" s="316" t="s">
        <v>3772</v>
      </c>
      <c r="I23" s="316" t="s">
        <v>3771</v>
      </c>
      <c r="J23" s="319" t="s">
        <v>810</v>
      </c>
      <c r="L23" s="318"/>
    </row>
    <row r="24" spans="2:12" s="317" customFormat="1" ht="18" hidden="1" customHeight="1" x14ac:dyDescent="0.2">
      <c r="B24" s="318"/>
      <c r="E24" s="319" t="s">
        <v>520</v>
      </c>
      <c r="I24" s="316" t="s">
        <v>7</v>
      </c>
      <c r="J24" s="319" t="s">
        <v>810</v>
      </c>
      <c r="L24" s="318"/>
    </row>
    <row r="25" spans="2:12" s="317" customFormat="1" ht="6.95" hidden="1" customHeight="1" x14ac:dyDescent="0.2">
      <c r="B25" s="318"/>
      <c r="L25" s="318"/>
    </row>
    <row r="26" spans="2:12" s="317" customFormat="1" ht="12" hidden="1" customHeight="1" x14ac:dyDescent="0.2">
      <c r="B26" s="318"/>
      <c r="D26" s="316" t="s">
        <v>3773</v>
      </c>
      <c r="L26" s="318"/>
    </row>
    <row r="27" spans="2:12" s="321" customFormat="1" ht="16.5" hidden="1" customHeight="1" x14ac:dyDescent="0.2">
      <c r="B27" s="322"/>
      <c r="E27" s="596" t="s">
        <v>810</v>
      </c>
      <c r="F27" s="596"/>
      <c r="G27" s="596"/>
      <c r="H27" s="596"/>
      <c r="L27" s="322"/>
    </row>
    <row r="28" spans="2:12" s="317" customFormat="1" ht="6.95" hidden="1" customHeight="1" x14ac:dyDescent="0.2">
      <c r="B28" s="318"/>
      <c r="L28" s="318"/>
    </row>
    <row r="29" spans="2:12" s="317" customFormat="1" ht="6.95" hidden="1" customHeight="1" x14ac:dyDescent="0.2">
      <c r="B29" s="318"/>
      <c r="D29" s="324"/>
      <c r="E29" s="324"/>
      <c r="F29" s="324"/>
      <c r="G29" s="324"/>
      <c r="H29" s="324"/>
      <c r="I29" s="324"/>
      <c r="J29" s="324"/>
      <c r="K29" s="324"/>
      <c r="L29" s="318"/>
    </row>
    <row r="30" spans="2:12" s="317" customFormat="1" ht="25.35" hidden="1" customHeight="1" x14ac:dyDescent="0.2">
      <c r="B30" s="318"/>
      <c r="D30" s="325" t="s">
        <v>3774</v>
      </c>
      <c r="J30" s="326">
        <f>ROUND(J93, 2)</f>
        <v>0</v>
      </c>
      <c r="L30" s="318"/>
    </row>
    <row r="31" spans="2:12" s="317" customFormat="1" ht="6.95" hidden="1" customHeight="1" x14ac:dyDescent="0.2">
      <c r="B31" s="318"/>
      <c r="D31" s="324"/>
      <c r="E31" s="324"/>
      <c r="F31" s="324"/>
      <c r="G31" s="324"/>
      <c r="H31" s="324"/>
      <c r="I31" s="324"/>
      <c r="J31" s="324"/>
      <c r="K31" s="324"/>
      <c r="L31" s="318"/>
    </row>
    <row r="32" spans="2:12" s="317" customFormat="1" ht="14.45" hidden="1" customHeight="1" x14ac:dyDescent="0.2">
      <c r="B32" s="318"/>
      <c r="F32" s="327" t="s">
        <v>3775</v>
      </c>
      <c r="I32" s="327" t="s">
        <v>3776</v>
      </c>
      <c r="J32" s="327" t="s">
        <v>3777</v>
      </c>
      <c r="L32" s="318"/>
    </row>
    <row r="33" spans="2:12" s="317" customFormat="1" ht="14.45" hidden="1" customHeight="1" x14ac:dyDescent="0.2">
      <c r="B33" s="318"/>
      <c r="D33" s="328" t="s">
        <v>111</v>
      </c>
      <c r="E33" s="316" t="s">
        <v>2977</v>
      </c>
      <c r="F33" s="329">
        <f>ROUND((SUM(BE93:BE252)),  2)</f>
        <v>0</v>
      </c>
      <c r="I33" s="330">
        <v>0.21</v>
      </c>
      <c r="J33" s="329">
        <f>ROUND(((SUM(BE93:BE252))*I33),  2)</f>
        <v>0</v>
      </c>
      <c r="L33" s="318"/>
    </row>
    <row r="34" spans="2:12" s="317" customFormat="1" ht="14.45" hidden="1" customHeight="1" x14ac:dyDescent="0.2">
      <c r="B34" s="318"/>
      <c r="E34" s="316" t="s">
        <v>3778</v>
      </c>
      <c r="F34" s="329">
        <f>ROUND((SUM(BF93:BF252)),  2)</f>
        <v>0</v>
      </c>
      <c r="I34" s="330">
        <v>0.15</v>
      </c>
      <c r="J34" s="329">
        <f>ROUND(((SUM(BF93:BF252))*I34),  2)</f>
        <v>0</v>
      </c>
      <c r="L34" s="318"/>
    </row>
    <row r="35" spans="2:12" s="317" customFormat="1" ht="14.45" hidden="1" customHeight="1" x14ac:dyDescent="0.2">
      <c r="B35" s="318"/>
      <c r="E35" s="316" t="s">
        <v>3779</v>
      </c>
      <c r="F35" s="329">
        <f>ROUND((SUM(BG93:BG252)),  2)</f>
        <v>0</v>
      </c>
      <c r="I35" s="330">
        <v>0.21</v>
      </c>
      <c r="J35" s="329">
        <f>0</f>
        <v>0</v>
      </c>
      <c r="L35" s="318"/>
    </row>
    <row r="36" spans="2:12" s="317" customFormat="1" ht="14.45" hidden="1" customHeight="1" x14ac:dyDescent="0.2">
      <c r="B36" s="318"/>
      <c r="E36" s="316" t="s">
        <v>3780</v>
      </c>
      <c r="F36" s="329">
        <f>ROUND((SUM(BH93:BH252)),  2)</f>
        <v>0</v>
      </c>
      <c r="I36" s="330">
        <v>0.15</v>
      </c>
      <c r="J36" s="329">
        <f>0</f>
        <v>0</v>
      </c>
      <c r="L36" s="318"/>
    </row>
    <row r="37" spans="2:12" s="317" customFormat="1" ht="14.45" hidden="1" customHeight="1" x14ac:dyDescent="0.2">
      <c r="B37" s="318"/>
      <c r="E37" s="316" t="s">
        <v>3781</v>
      </c>
      <c r="F37" s="329">
        <f>ROUND((SUM(BI93:BI252)),  2)</f>
        <v>0</v>
      </c>
      <c r="I37" s="330">
        <v>0</v>
      </c>
      <c r="J37" s="329">
        <f>0</f>
        <v>0</v>
      </c>
      <c r="L37" s="318"/>
    </row>
    <row r="38" spans="2:12" s="317" customFormat="1" ht="6.95" hidden="1" customHeight="1" x14ac:dyDescent="0.2">
      <c r="B38" s="318"/>
      <c r="L38" s="318"/>
    </row>
    <row r="39" spans="2:12" s="317" customFormat="1" ht="25.35" hidden="1" customHeight="1" x14ac:dyDescent="0.2">
      <c r="B39" s="318"/>
      <c r="C39" s="331"/>
      <c r="D39" s="332" t="s">
        <v>112</v>
      </c>
      <c r="E39" s="333"/>
      <c r="F39" s="333"/>
      <c r="G39" s="334" t="s">
        <v>21</v>
      </c>
      <c r="H39" s="335" t="s">
        <v>20</v>
      </c>
      <c r="I39" s="333"/>
      <c r="J39" s="336">
        <f>SUM(J30:J37)</f>
        <v>0</v>
      </c>
      <c r="K39" s="337"/>
      <c r="L39" s="318"/>
    </row>
    <row r="40" spans="2:12" s="317" customFormat="1" ht="14.45" hidden="1" customHeight="1" x14ac:dyDescent="0.2">
      <c r="B40" s="338"/>
      <c r="C40" s="339"/>
      <c r="D40" s="339"/>
      <c r="E40" s="339"/>
      <c r="F40" s="339"/>
      <c r="G40" s="339"/>
      <c r="H40" s="339"/>
      <c r="I40" s="339"/>
      <c r="J40" s="339"/>
      <c r="K40" s="339"/>
      <c r="L40" s="318"/>
    </row>
    <row r="41" spans="2:12" ht="12.75" hidden="1" x14ac:dyDescent="0.2"/>
    <row r="42" spans="2:12" ht="12.75" hidden="1" x14ac:dyDescent="0.2"/>
    <row r="43" spans="2:12" ht="12.75" hidden="1" x14ac:dyDescent="0.2"/>
    <row r="44" spans="2:12" s="317" customFormat="1" ht="6.95" hidden="1" customHeight="1" x14ac:dyDescent="0.2">
      <c r="B44" s="340"/>
      <c r="C44" s="341"/>
      <c r="D44" s="341"/>
      <c r="E44" s="341"/>
      <c r="F44" s="341"/>
      <c r="G44" s="341"/>
      <c r="H44" s="341"/>
      <c r="I44" s="341"/>
      <c r="J44" s="341"/>
      <c r="K44" s="341"/>
      <c r="L44" s="318"/>
    </row>
    <row r="45" spans="2:12" s="317" customFormat="1" ht="24.95" hidden="1" customHeight="1" x14ac:dyDescent="0.2">
      <c r="B45" s="318"/>
      <c r="C45" s="314" t="s">
        <v>3782</v>
      </c>
      <c r="L45" s="318"/>
    </row>
    <row r="46" spans="2:12" s="317" customFormat="1" ht="6.95" hidden="1" customHeight="1" x14ac:dyDescent="0.2">
      <c r="B46" s="318"/>
      <c r="L46" s="318"/>
    </row>
    <row r="47" spans="2:12" s="317" customFormat="1" ht="12" hidden="1" customHeight="1" x14ac:dyDescent="0.2">
      <c r="B47" s="318"/>
      <c r="C47" s="316" t="s">
        <v>2</v>
      </c>
      <c r="L47" s="318"/>
    </row>
    <row r="48" spans="2:12" s="317" customFormat="1" ht="16.5" hidden="1" customHeight="1" x14ac:dyDescent="0.2">
      <c r="B48" s="318"/>
      <c r="E48" s="591" t="str">
        <f>E7</f>
        <v>CTIV Kyjov - SO01 Coworking</v>
      </c>
      <c r="F48" s="592"/>
      <c r="G48" s="592"/>
      <c r="H48" s="592"/>
      <c r="L48" s="318"/>
    </row>
    <row r="49" spans="2:47" s="317" customFormat="1" ht="12" hidden="1" customHeight="1" x14ac:dyDescent="0.2">
      <c r="B49" s="318"/>
      <c r="C49" s="316" t="s">
        <v>3764</v>
      </c>
      <c r="L49" s="318"/>
    </row>
    <row r="50" spans="2:47" s="317" customFormat="1" ht="16.5" hidden="1" customHeight="1" x14ac:dyDescent="0.2">
      <c r="B50" s="318"/>
      <c r="E50" s="589" t="str">
        <f>E9</f>
        <v>D.101.04 - Zdravotně_technické_instalace</v>
      </c>
      <c r="F50" s="590"/>
      <c r="G50" s="590"/>
      <c r="H50" s="590"/>
      <c r="L50" s="318"/>
    </row>
    <row r="51" spans="2:47" s="317" customFormat="1" ht="6.95" hidden="1" customHeight="1" x14ac:dyDescent="0.2">
      <c r="B51" s="318"/>
      <c r="L51" s="318"/>
    </row>
    <row r="52" spans="2:47" s="317" customFormat="1" ht="12" hidden="1" customHeight="1" x14ac:dyDescent="0.2">
      <c r="B52" s="318"/>
      <c r="C52" s="316" t="s">
        <v>3768</v>
      </c>
      <c r="F52" s="319" t="str">
        <f>F12</f>
        <v xml:space="preserve"> </v>
      </c>
      <c r="I52" s="316" t="s">
        <v>3769</v>
      </c>
      <c r="J52" s="320" t="str">
        <f>IF(J12="","",J12)</f>
        <v>5. 9. 2023</v>
      </c>
      <c r="L52" s="318"/>
    </row>
    <row r="53" spans="2:47" s="317" customFormat="1" ht="6.95" hidden="1" customHeight="1" x14ac:dyDescent="0.2">
      <c r="B53" s="318"/>
      <c r="L53" s="318"/>
    </row>
    <row r="54" spans="2:47" s="317" customFormat="1" ht="15.2" hidden="1" customHeight="1" x14ac:dyDescent="0.2">
      <c r="B54" s="318"/>
      <c r="C54" s="316" t="s">
        <v>3770</v>
      </c>
      <c r="F54" s="319" t="str">
        <f>E15</f>
        <v xml:space="preserve"> </v>
      </c>
      <c r="I54" s="316" t="s">
        <v>8</v>
      </c>
      <c r="J54" s="323" t="str">
        <f>E21</f>
        <v xml:space="preserve"> </v>
      </c>
      <c r="L54" s="318"/>
    </row>
    <row r="55" spans="2:47" s="317" customFormat="1" ht="15.2" hidden="1" customHeight="1" x14ac:dyDescent="0.2">
      <c r="B55" s="318"/>
      <c r="C55" s="316" t="s">
        <v>9</v>
      </c>
      <c r="F55" s="319" t="str">
        <f>IF(E18="","",E18)</f>
        <v xml:space="preserve"> </v>
      </c>
      <c r="I55" s="316" t="s">
        <v>3772</v>
      </c>
      <c r="J55" s="323" t="str">
        <f>E24</f>
        <v xml:space="preserve"> </v>
      </c>
      <c r="L55" s="318"/>
    </row>
    <row r="56" spans="2:47" s="317" customFormat="1" ht="10.35" hidden="1" customHeight="1" x14ac:dyDescent="0.2">
      <c r="B56" s="318"/>
      <c r="L56" s="318"/>
    </row>
    <row r="57" spans="2:47" s="317" customFormat="1" ht="29.25" hidden="1" customHeight="1" x14ac:dyDescent="0.2">
      <c r="B57" s="318"/>
      <c r="C57" s="342" t="s">
        <v>3783</v>
      </c>
      <c r="D57" s="331"/>
      <c r="E57" s="331"/>
      <c r="F57" s="331"/>
      <c r="G57" s="331"/>
      <c r="H57" s="331"/>
      <c r="I57" s="331"/>
      <c r="J57" s="343" t="s">
        <v>3784</v>
      </c>
      <c r="K57" s="331"/>
      <c r="L57" s="318"/>
    </row>
    <row r="58" spans="2:47" s="317" customFormat="1" ht="10.35" hidden="1" customHeight="1" x14ac:dyDescent="0.2">
      <c r="B58" s="318"/>
      <c r="L58" s="318"/>
    </row>
    <row r="59" spans="2:47" s="317" customFormat="1" ht="22.9" hidden="1" customHeight="1" x14ac:dyDescent="0.2">
      <c r="B59" s="318"/>
      <c r="C59" s="344" t="s">
        <v>3785</v>
      </c>
      <c r="J59" s="326">
        <f>J93</f>
        <v>0</v>
      </c>
      <c r="L59" s="318"/>
      <c r="AU59" s="310" t="s">
        <v>2972</v>
      </c>
    </row>
    <row r="60" spans="2:47" s="345" customFormat="1" ht="24.95" hidden="1" customHeight="1" x14ac:dyDescent="0.2">
      <c r="B60" s="346"/>
      <c r="D60" s="347" t="s">
        <v>3786</v>
      </c>
      <c r="E60" s="348"/>
      <c r="F60" s="348"/>
      <c r="G60" s="348"/>
      <c r="H60" s="348"/>
      <c r="I60" s="348"/>
      <c r="J60" s="349">
        <f>J94</f>
        <v>0</v>
      </c>
      <c r="L60" s="346"/>
    </row>
    <row r="61" spans="2:47" s="350" customFormat="1" ht="19.899999999999999" hidden="1" customHeight="1" x14ac:dyDescent="0.2">
      <c r="B61" s="351"/>
      <c r="D61" s="352" t="s">
        <v>3787</v>
      </c>
      <c r="E61" s="353"/>
      <c r="F61" s="353"/>
      <c r="G61" s="353"/>
      <c r="H61" s="353"/>
      <c r="I61" s="353"/>
      <c r="J61" s="354">
        <f>J95</f>
        <v>0</v>
      </c>
      <c r="L61" s="351"/>
    </row>
    <row r="62" spans="2:47" s="350" customFormat="1" ht="19.899999999999999" hidden="1" customHeight="1" x14ac:dyDescent="0.2">
      <c r="B62" s="351"/>
      <c r="D62" s="352" t="s">
        <v>3788</v>
      </c>
      <c r="E62" s="353"/>
      <c r="F62" s="353"/>
      <c r="G62" s="353"/>
      <c r="H62" s="353"/>
      <c r="I62" s="353"/>
      <c r="J62" s="354">
        <f>J100</f>
        <v>0</v>
      </c>
      <c r="L62" s="351"/>
    </row>
    <row r="63" spans="2:47" s="350" customFormat="1" ht="19.899999999999999" hidden="1" customHeight="1" x14ac:dyDescent="0.2">
      <c r="B63" s="351"/>
      <c r="D63" s="352" t="s">
        <v>3789</v>
      </c>
      <c r="E63" s="353"/>
      <c r="F63" s="353"/>
      <c r="G63" s="353"/>
      <c r="H63" s="353"/>
      <c r="I63" s="353"/>
      <c r="J63" s="354">
        <f>J103</f>
        <v>0</v>
      </c>
      <c r="L63" s="351"/>
    </row>
    <row r="64" spans="2:47" s="350" customFormat="1" ht="19.899999999999999" hidden="1" customHeight="1" x14ac:dyDescent="0.2">
      <c r="B64" s="351"/>
      <c r="D64" s="352" t="s">
        <v>3790</v>
      </c>
      <c r="E64" s="353"/>
      <c r="F64" s="353"/>
      <c r="G64" s="353"/>
      <c r="H64" s="353"/>
      <c r="I64" s="353"/>
      <c r="J64" s="354">
        <f>J108</f>
        <v>0</v>
      </c>
      <c r="L64" s="351"/>
    </row>
    <row r="65" spans="2:12" s="350" customFormat="1" ht="19.899999999999999" hidden="1" customHeight="1" x14ac:dyDescent="0.2">
      <c r="B65" s="351"/>
      <c r="D65" s="352" t="s">
        <v>3791</v>
      </c>
      <c r="E65" s="353"/>
      <c r="F65" s="353"/>
      <c r="G65" s="353"/>
      <c r="H65" s="353"/>
      <c r="I65" s="353"/>
      <c r="J65" s="354">
        <f>J111</f>
        <v>0</v>
      </c>
      <c r="L65" s="351"/>
    </row>
    <row r="66" spans="2:12" s="350" customFormat="1" ht="19.899999999999999" hidden="1" customHeight="1" x14ac:dyDescent="0.2">
      <c r="B66" s="351"/>
      <c r="D66" s="352" t="s">
        <v>3792</v>
      </c>
      <c r="E66" s="353"/>
      <c r="F66" s="353"/>
      <c r="G66" s="353"/>
      <c r="H66" s="353"/>
      <c r="I66" s="353"/>
      <c r="J66" s="354">
        <f>J118</f>
        <v>0</v>
      </c>
      <c r="L66" s="351"/>
    </row>
    <row r="67" spans="2:12" s="345" customFormat="1" ht="24.95" hidden="1" customHeight="1" x14ac:dyDescent="0.2">
      <c r="B67" s="346"/>
      <c r="D67" s="347" t="s">
        <v>3793</v>
      </c>
      <c r="E67" s="348"/>
      <c r="F67" s="348"/>
      <c r="G67" s="348"/>
      <c r="H67" s="348"/>
      <c r="I67" s="348"/>
      <c r="J67" s="349">
        <f>J130</f>
        <v>0</v>
      </c>
      <c r="L67" s="346"/>
    </row>
    <row r="68" spans="2:12" s="350" customFormat="1" ht="19.899999999999999" hidden="1" customHeight="1" x14ac:dyDescent="0.2">
      <c r="B68" s="351"/>
      <c r="D68" s="352" t="s">
        <v>3794</v>
      </c>
      <c r="E68" s="353"/>
      <c r="F68" s="353"/>
      <c r="G68" s="353"/>
      <c r="H68" s="353"/>
      <c r="I68" s="353"/>
      <c r="J68" s="354">
        <f>J131</f>
        <v>0</v>
      </c>
      <c r="L68" s="351"/>
    </row>
    <row r="69" spans="2:12" s="350" customFormat="1" ht="19.899999999999999" hidden="1" customHeight="1" x14ac:dyDescent="0.2">
      <c r="B69" s="351"/>
      <c r="D69" s="352" t="s">
        <v>3795</v>
      </c>
      <c r="E69" s="353"/>
      <c r="F69" s="353"/>
      <c r="G69" s="353"/>
      <c r="H69" s="353"/>
      <c r="I69" s="353"/>
      <c r="J69" s="354">
        <f>J135</f>
        <v>0</v>
      </c>
      <c r="L69" s="351"/>
    </row>
    <row r="70" spans="2:12" s="350" customFormat="1" ht="19.899999999999999" hidden="1" customHeight="1" x14ac:dyDescent="0.2">
      <c r="B70" s="351"/>
      <c r="D70" s="352" t="s">
        <v>3796</v>
      </c>
      <c r="E70" s="353"/>
      <c r="F70" s="353"/>
      <c r="G70" s="353"/>
      <c r="H70" s="353"/>
      <c r="I70" s="353"/>
      <c r="J70" s="354">
        <f>J166</f>
        <v>0</v>
      </c>
      <c r="L70" s="351"/>
    </row>
    <row r="71" spans="2:12" s="350" customFormat="1" ht="19.899999999999999" hidden="1" customHeight="1" x14ac:dyDescent="0.2">
      <c r="B71" s="351"/>
      <c r="D71" s="352" t="s">
        <v>3797</v>
      </c>
      <c r="E71" s="353"/>
      <c r="F71" s="353"/>
      <c r="G71" s="353"/>
      <c r="H71" s="353"/>
      <c r="I71" s="353"/>
      <c r="J71" s="354">
        <f>J204</f>
        <v>0</v>
      </c>
      <c r="L71" s="351"/>
    </row>
    <row r="72" spans="2:12" s="350" customFormat="1" ht="19.899999999999999" hidden="1" customHeight="1" x14ac:dyDescent="0.2">
      <c r="B72" s="351"/>
      <c r="D72" s="352" t="s">
        <v>3798</v>
      </c>
      <c r="E72" s="353"/>
      <c r="F72" s="353"/>
      <c r="G72" s="353"/>
      <c r="H72" s="353"/>
      <c r="I72" s="353"/>
      <c r="J72" s="354">
        <f>J243</f>
        <v>0</v>
      </c>
      <c r="L72" s="351"/>
    </row>
    <row r="73" spans="2:12" s="350" customFormat="1" ht="19.899999999999999" hidden="1" customHeight="1" x14ac:dyDescent="0.2">
      <c r="B73" s="351"/>
      <c r="D73" s="352" t="s">
        <v>3799</v>
      </c>
      <c r="E73" s="353"/>
      <c r="F73" s="353"/>
      <c r="G73" s="353"/>
      <c r="H73" s="353"/>
      <c r="I73" s="353"/>
      <c r="J73" s="354">
        <f>J250</f>
        <v>0</v>
      </c>
      <c r="L73" s="351"/>
    </row>
    <row r="74" spans="2:12" s="317" customFormat="1" ht="21.75" hidden="1" customHeight="1" x14ac:dyDescent="0.2">
      <c r="B74" s="318"/>
      <c r="L74" s="318"/>
    </row>
    <row r="75" spans="2:12" s="317" customFormat="1" ht="6.95" hidden="1" customHeight="1" x14ac:dyDescent="0.2">
      <c r="B75" s="338"/>
      <c r="C75" s="339"/>
      <c r="D75" s="339"/>
      <c r="E75" s="339"/>
      <c r="F75" s="339"/>
      <c r="G75" s="339"/>
      <c r="H75" s="339"/>
      <c r="I75" s="339"/>
      <c r="J75" s="339"/>
      <c r="K75" s="339"/>
      <c r="L75" s="318"/>
    </row>
    <row r="76" spans="2:12" ht="12.75" hidden="1" x14ac:dyDescent="0.2"/>
    <row r="77" spans="2:12" ht="12.75" hidden="1" x14ac:dyDescent="0.2"/>
    <row r="78" spans="2:12" ht="12.75" hidden="1" x14ac:dyDescent="0.2"/>
    <row r="79" spans="2:12" s="317" customFormat="1" ht="6.95" customHeight="1" x14ac:dyDescent="0.2">
      <c r="B79" s="340"/>
      <c r="C79" s="341"/>
      <c r="D79" s="341"/>
      <c r="E79" s="341"/>
      <c r="F79" s="341"/>
      <c r="G79" s="341"/>
      <c r="H79" s="341"/>
      <c r="I79" s="341"/>
      <c r="J79" s="341"/>
      <c r="K79" s="341"/>
      <c r="L79" s="318"/>
    </row>
    <row r="80" spans="2:12" s="317" customFormat="1" ht="24.95" customHeight="1" x14ac:dyDescent="0.2">
      <c r="B80" s="318"/>
      <c r="C80" s="314" t="s">
        <v>3800</v>
      </c>
      <c r="L80" s="318"/>
    </row>
    <row r="81" spans="2:65" s="317" customFormat="1" ht="6.95" customHeight="1" x14ac:dyDescent="0.2">
      <c r="B81" s="318"/>
      <c r="L81" s="318"/>
    </row>
    <row r="82" spans="2:65" s="317" customFormat="1" ht="12" customHeight="1" x14ac:dyDescent="0.2">
      <c r="B82" s="318"/>
      <c r="C82" s="316" t="s">
        <v>2</v>
      </c>
      <c r="L82" s="318"/>
    </row>
    <row r="83" spans="2:65" s="317" customFormat="1" ht="16.5" customHeight="1" x14ac:dyDescent="0.2">
      <c r="B83" s="318"/>
      <c r="E83" s="591" t="str">
        <f>E7</f>
        <v>CTIV Kyjov - SO01 Coworking</v>
      </c>
      <c r="F83" s="592"/>
      <c r="G83" s="592"/>
      <c r="H83" s="592"/>
      <c r="L83" s="318"/>
    </row>
    <row r="84" spans="2:65" s="317" customFormat="1" ht="12" customHeight="1" x14ac:dyDescent="0.2">
      <c r="B84" s="318"/>
      <c r="C84" s="316" t="s">
        <v>3764</v>
      </c>
      <c r="L84" s="318"/>
    </row>
    <row r="85" spans="2:65" s="317" customFormat="1" ht="16.5" customHeight="1" x14ac:dyDescent="0.2">
      <c r="B85" s="318"/>
      <c r="E85" s="589" t="str">
        <f>E9</f>
        <v>D.101.04 - Zdravotně_technické_instalace</v>
      </c>
      <c r="F85" s="590"/>
      <c r="G85" s="590"/>
      <c r="H85" s="590"/>
      <c r="L85" s="318"/>
    </row>
    <row r="86" spans="2:65" s="317" customFormat="1" ht="6.95" customHeight="1" x14ac:dyDescent="0.2">
      <c r="B86" s="318"/>
      <c r="L86" s="318"/>
    </row>
    <row r="87" spans="2:65" s="317" customFormat="1" ht="12" customHeight="1" x14ac:dyDescent="0.2">
      <c r="B87" s="318"/>
      <c r="C87" s="316" t="s">
        <v>3768</v>
      </c>
      <c r="F87" s="319" t="str">
        <f>F12</f>
        <v xml:space="preserve"> </v>
      </c>
      <c r="I87" s="316" t="s">
        <v>3769</v>
      </c>
      <c r="J87" s="320" t="str">
        <f>IF(J12="","",J12)</f>
        <v>5. 9. 2023</v>
      </c>
      <c r="L87" s="318"/>
    </row>
    <row r="88" spans="2:65" s="317" customFormat="1" ht="6.95" customHeight="1" x14ac:dyDescent="0.2">
      <c r="B88" s="318"/>
      <c r="L88" s="318"/>
    </row>
    <row r="89" spans="2:65" s="317" customFormat="1" ht="15.2" customHeight="1" x14ac:dyDescent="0.2">
      <c r="B89" s="318"/>
      <c r="C89" s="316" t="s">
        <v>3770</v>
      </c>
      <c r="F89" s="319" t="str">
        <f>E15</f>
        <v xml:space="preserve"> </v>
      </c>
      <c r="I89" s="316" t="s">
        <v>8</v>
      </c>
      <c r="J89" s="323" t="str">
        <f>E21</f>
        <v xml:space="preserve"> </v>
      </c>
      <c r="L89" s="318"/>
    </row>
    <row r="90" spans="2:65" s="317" customFormat="1" ht="15.2" customHeight="1" x14ac:dyDescent="0.2">
      <c r="B90" s="318"/>
      <c r="C90" s="316" t="s">
        <v>9</v>
      </c>
      <c r="F90" s="319" t="str">
        <f>IF(E18="","",E18)</f>
        <v xml:space="preserve"> </v>
      </c>
      <c r="I90" s="316" t="s">
        <v>3772</v>
      </c>
      <c r="J90" s="323" t="str">
        <f>E24</f>
        <v xml:space="preserve"> </v>
      </c>
      <c r="L90" s="318"/>
    </row>
    <row r="91" spans="2:65" s="317" customFormat="1" ht="10.35" customHeight="1" x14ac:dyDescent="0.2">
      <c r="B91" s="318"/>
      <c r="L91" s="318"/>
    </row>
    <row r="92" spans="2:65" s="355" customFormat="1" ht="29.25" customHeight="1" x14ac:dyDescent="0.2">
      <c r="B92" s="356"/>
      <c r="C92" s="357" t="s">
        <v>3801</v>
      </c>
      <c r="D92" s="358" t="s">
        <v>3802</v>
      </c>
      <c r="E92" s="358" t="s">
        <v>3803</v>
      </c>
      <c r="F92" s="358" t="s">
        <v>1688</v>
      </c>
      <c r="G92" s="358" t="s">
        <v>96</v>
      </c>
      <c r="H92" s="358" t="s">
        <v>97</v>
      </c>
      <c r="I92" s="358" t="s">
        <v>3804</v>
      </c>
      <c r="J92" s="358" t="s">
        <v>3784</v>
      </c>
      <c r="K92" s="359" t="s">
        <v>519</v>
      </c>
      <c r="L92" s="356"/>
      <c r="M92" s="360" t="s">
        <v>810</v>
      </c>
      <c r="N92" s="361" t="s">
        <v>111</v>
      </c>
      <c r="O92" s="361" t="s">
        <v>3805</v>
      </c>
      <c r="P92" s="361" t="s">
        <v>3806</v>
      </c>
      <c r="Q92" s="361" t="s">
        <v>3807</v>
      </c>
      <c r="R92" s="361" t="s">
        <v>3808</v>
      </c>
      <c r="S92" s="361" t="s">
        <v>3809</v>
      </c>
      <c r="T92" s="362" t="s">
        <v>3810</v>
      </c>
    </row>
    <row r="93" spans="2:65" s="317" customFormat="1" ht="22.9" customHeight="1" x14ac:dyDescent="0.25">
      <c r="B93" s="318"/>
      <c r="C93" s="363" t="s">
        <v>2971</v>
      </c>
      <c r="J93" s="364">
        <f>BK93</f>
        <v>0</v>
      </c>
      <c r="L93" s="318"/>
      <c r="M93" s="365"/>
      <c r="N93" s="324"/>
      <c r="O93" s="324"/>
      <c r="P93" s="366">
        <f>P94+P130</f>
        <v>531.999956</v>
      </c>
      <c r="Q93" s="324"/>
      <c r="R93" s="366">
        <f>R94+R130</f>
        <v>5.9450449999999995</v>
      </c>
      <c r="S93" s="324"/>
      <c r="T93" s="367">
        <f>T94+T130</f>
        <v>11.46429</v>
      </c>
      <c r="AT93" s="310" t="s">
        <v>521</v>
      </c>
      <c r="AU93" s="310" t="s">
        <v>2972</v>
      </c>
      <c r="BK93" s="368">
        <f>BK94+BK130</f>
        <v>0</v>
      </c>
    </row>
    <row r="94" spans="2:65" s="369" customFormat="1" ht="25.9" customHeight="1" x14ac:dyDescent="0.2">
      <c r="B94" s="370"/>
      <c r="D94" s="371" t="s">
        <v>521</v>
      </c>
      <c r="E94" s="372" t="s">
        <v>13</v>
      </c>
      <c r="F94" s="372" t="s">
        <v>522</v>
      </c>
      <c r="J94" s="373">
        <f>BK94</f>
        <v>0</v>
      </c>
      <c r="L94" s="370"/>
      <c r="M94" s="374"/>
      <c r="P94" s="375">
        <f>P95+P100+P103+P108+P111+P118</f>
        <v>251.06775000000005</v>
      </c>
      <c r="R94" s="375">
        <f>R95+R100+R103+R108+R111+R118</f>
        <v>4.8989149999999997</v>
      </c>
      <c r="T94" s="376">
        <f>T95+T100+T103+T108+T111+T118</f>
        <v>9.77</v>
      </c>
      <c r="AR94" s="371" t="s">
        <v>47</v>
      </c>
      <c r="AT94" s="377" t="s">
        <v>521</v>
      </c>
      <c r="AU94" s="377" t="s">
        <v>2973</v>
      </c>
      <c r="AY94" s="371" t="s">
        <v>2974</v>
      </c>
      <c r="BK94" s="378">
        <f>BK95+BK100+BK103+BK108+BK111+BK118</f>
        <v>0</v>
      </c>
    </row>
    <row r="95" spans="2:65" s="369" customFormat="1" ht="22.9" customHeight="1" x14ac:dyDescent="0.2">
      <c r="B95" s="370"/>
      <c r="D95" s="371" t="s">
        <v>521</v>
      </c>
      <c r="E95" s="379" t="s">
        <v>47</v>
      </c>
      <c r="F95" s="379" t="s">
        <v>48</v>
      </c>
      <c r="J95" s="380">
        <f>BK95</f>
        <v>0</v>
      </c>
      <c r="L95" s="370"/>
      <c r="M95" s="374"/>
      <c r="P95" s="375">
        <f>SUM(P96:P99)</f>
        <v>7.0830000000000002</v>
      </c>
      <c r="R95" s="375">
        <f>SUM(R96:R99)</f>
        <v>0</v>
      </c>
      <c r="T95" s="376">
        <f>SUM(T96:T99)</f>
        <v>0</v>
      </c>
      <c r="AR95" s="371" t="s">
        <v>47</v>
      </c>
      <c r="AT95" s="377" t="s">
        <v>521</v>
      </c>
      <c r="AU95" s="377" t="s">
        <v>47</v>
      </c>
      <c r="AY95" s="371" t="s">
        <v>2974</v>
      </c>
      <c r="BK95" s="378">
        <f>SUM(BK96:BK99)</f>
        <v>0</v>
      </c>
    </row>
    <row r="96" spans="2:65" s="317" customFormat="1" ht="44.25" customHeight="1" x14ac:dyDescent="0.2">
      <c r="B96" s="381"/>
      <c r="C96" s="496" t="s">
        <v>3811</v>
      </c>
      <c r="D96" s="496" t="s">
        <v>523</v>
      </c>
      <c r="E96" s="497" t="s">
        <v>524</v>
      </c>
      <c r="F96" s="498" t="s">
        <v>525</v>
      </c>
      <c r="G96" s="499" t="s">
        <v>129</v>
      </c>
      <c r="H96" s="500">
        <v>1</v>
      </c>
      <c r="I96" s="383"/>
      <c r="J96" s="383">
        <f>ROUND(I96*H96,2)</f>
        <v>0</v>
      </c>
      <c r="K96" s="382" t="s">
        <v>526</v>
      </c>
      <c r="L96" s="318"/>
      <c r="M96" s="384" t="s">
        <v>810</v>
      </c>
      <c r="N96" s="385" t="s">
        <v>2977</v>
      </c>
      <c r="O96" s="386">
        <v>4.4930000000000003</v>
      </c>
      <c r="P96" s="386">
        <f>O96*H96</f>
        <v>4.4930000000000003</v>
      </c>
      <c r="Q96" s="386">
        <v>0</v>
      </c>
      <c r="R96" s="386">
        <f>Q96*H96</f>
        <v>0</v>
      </c>
      <c r="S96" s="386">
        <v>0</v>
      </c>
      <c r="T96" s="387">
        <f>S96*H96</f>
        <v>0</v>
      </c>
      <c r="AR96" s="388" t="s">
        <v>53</v>
      </c>
      <c r="AT96" s="388" t="s">
        <v>523</v>
      </c>
      <c r="AU96" s="388" t="s">
        <v>49</v>
      </c>
      <c r="AY96" s="310" t="s">
        <v>2974</v>
      </c>
      <c r="BE96" s="389">
        <f>IF(N96="základní",J96,0)</f>
        <v>0</v>
      </c>
      <c r="BF96" s="389">
        <f>IF(N96="snížená",J96,0)</f>
        <v>0</v>
      </c>
      <c r="BG96" s="389">
        <f>IF(N96="zákl. přenesená",J96,0)</f>
        <v>0</v>
      </c>
      <c r="BH96" s="389">
        <f>IF(N96="sníž. přenesená",J96,0)</f>
        <v>0</v>
      </c>
      <c r="BI96" s="389">
        <f>IF(N96="nulová",J96,0)</f>
        <v>0</v>
      </c>
      <c r="BJ96" s="310" t="s">
        <v>47</v>
      </c>
      <c r="BK96" s="389">
        <f>ROUND(I96*H96,2)</f>
        <v>0</v>
      </c>
      <c r="BL96" s="310" t="s">
        <v>53</v>
      </c>
      <c r="BM96" s="388" t="s">
        <v>3812</v>
      </c>
    </row>
    <row r="97" spans="2:65" s="317" customFormat="1" ht="12.75" x14ac:dyDescent="0.2">
      <c r="B97" s="318"/>
      <c r="D97" s="390" t="s">
        <v>3813</v>
      </c>
      <c r="F97" s="501" t="s">
        <v>3814</v>
      </c>
      <c r="I97" s="507"/>
      <c r="L97" s="318"/>
      <c r="M97" s="391"/>
      <c r="T97" s="392"/>
      <c r="AT97" s="310" t="s">
        <v>3813</v>
      </c>
      <c r="AU97" s="310" t="s">
        <v>49</v>
      </c>
    </row>
    <row r="98" spans="2:65" s="317" customFormat="1" ht="55.5" customHeight="1" x14ac:dyDescent="0.2">
      <c r="B98" s="381"/>
      <c r="C98" s="496" t="s">
        <v>3815</v>
      </c>
      <c r="D98" s="496" t="s">
        <v>523</v>
      </c>
      <c r="E98" s="497" t="s">
        <v>527</v>
      </c>
      <c r="F98" s="498" t="s">
        <v>528</v>
      </c>
      <c r="G98" s="499" t="s">
        <v>129</v>
      </c>
      <c r="H98" s="500">
        <v>1</v>
      </c>
      <c r="I98" s="383"/>
      <c r="J98" s="383">
        <f>ROUND(I98*H98,2)</f>
        <v>0</v>
      </c>
      <c r="K98" s="382" t="s">
        <v>526</v>
      </c>
      <c r="L98" s="318"/>
      <c r="M98" s="384" t="s">
        <v>810</v>
      </c>
      <c r="N98" s="385" t="s">
        <v>2977</v>
      </c>
      <c r="O98" s="386">
        <v>2.59</v>
      </c>
      <c r="P98" s="386">
        <f>O98*H98</f>
        <v>2.59</v>
      </c>
      <c r="Q98" s="386">
        <v>0</v>
      </c>
      <c r="R98" s="386">
        <f>Q98*H98</f>
        <v>0</v>
      </c>
      <c r="S98" s="386">
        <v>0</v>
      </c>
      <c r="T98" s="387">
        <f>S98*H98</f>
        <v>0</v>
      </c>
      <c r="AR98" s="388" t="s">
        <v>53</v>
      </c>
      <c r="AT98" s="388" t="s">
        <v>523</v>
      </c>
      <c r="AU98" s="388" t="s">
        <v>49</v>
      </c>
      <c r="AY98" s="310" t="s">
        <v>2974</v>
      </c>
      <c r="BE98" s="389">
        <f>IF(N98="základní",J98,0)</f>
        <v>0</v>
      </c>
      <c r="BF98" s="389">
        <f>IF(N98="snížená",J98,0)</f>
        <v>0</v>
      </c>
      <c r="BG98" s="389">
        <f>IF(N98="zákl. přenesená",J98,0)</f>
        <v>0</v>
      </c>
      <c r="BH98" s="389">
        <f>IF(N98="sníž. přenesená",J98,0)</f>
        <v>0</v>
      </c>
      <c r="BI98" s="389">
        <f>IF(N98="nulová",J98,0)</f>
        <v>0</v>
      </c>
      <c r="BJ98" s="310" t="s">
        <v>47</v>
      </c>
      <c r="BK98" s="389">
        <f>ROUND(I98*H98,2)</f>
        <v>0</v>
      </c>
      <c r="BL98" s="310" t="s">
        <v>53</v>
      </c>
      <c r="BM98" s="388" t="s">
        <v>3816</v>
      </c>
    </row>
    <row r="99" spans="2:65" s="317" customFormat="1" ht="12.75" x14ac:dyDescent="0.2">
      <c r="B99" s="318"/>
      <c r="D99" s="390" t="s">
        <v>3813</v>
      </c>
      <c r="F99" s="501" t="s">
        <v>3817</v>
      </c>
      <c r="I99" s="507"/>
      <c r="L99" s="318"/>
      <c r="M99" s="391"/>
      <c r="T99" s="392"/>
      <c r="AT99" s="310" t="s">
        <v>3813</v>
      </c>
      <c r="AU99" s="310" t="s">
        <v>49</v>
      </c>
    </row>
    <row r="100" spans="2:65" s="369" customFormat="1" ht="22.9" customHeight="1" x14ac:dyDescent="0.2">
      <c r="B100" s="370"/>
      <c r="D100" s="371" t="s">
        <v>521</v>
      </c>
      <c r="E100" s="379" t="s">
        <v>51</v>
      </c>
      <c r="F100" s="379" t="s">
        <v>52</v>
      </c>
      <c r="I100" s="508"/>
      <c r="J100" s="380">
        <f>BK100</f>
        <v>0</v>
      </c>
      <c r="L100" s="370"/>
      <c r="M100" s="374"/>
      <c r="P100" s="375">
        <f>SUM(P101:P102)</f>
        <v>15.403500000000001</v>
      </c>
      <c r="R100" s="375">
        <f>SUM(R101:R102)</f>
        <v>3.4242749999999997</v>
      </c>
      <c r="T100" s="376">
        <f>SUM(T101:T102)</f>
        <v>0</v>
      </c>
      <c r="AR100" s="371" t="s">
        <v>47</v>
      </c>
      <c r="AT100" s="377" t="s">
        <v>521</v>
      </c>
      <c r="AU100" s="377" t="s">
        <v>47</v>
      </c>
      <c r="AY100" s="371" t="s">
        <v>2974</v>
      </c>
      <c r="BK100" s="378">
        <f>SUM(BK101:BK102)</f>
        <v>0</v>
      </c>
    </row>
    <row r="101" spans="2:65" s="317" customFormat="1" ht="24.2" customHeight="1" x14ac:dyDescent="0.2">
      <c r="B101" s="381"/>
      <c r="C101" s="496" t="s">
        <v>3818</v>
      </c>
      <c r="D101" s="496" t="s">
        <v>523</v>
      </c>
      <c r="E101" s="497" t="s">
        <v>529</v>
      </c>
      <c r="F101" s="498" t="s">
        <v>3819</v>
      </c>
      <c r="G101" s="499" t="s">
        <v>160</v>
      </c>
      <c r="H101" s="500">
        <v>13.5</v>
      </c>
      <c r="I101" s="383"/>
      <c r="J101" s="383">
        <f>ROUND(I101*H101,2)</f>
        <v>0</v>
      </c>
      <c r="K101" s="382" t="s">
        <v>531</v>
      </c>
      <c r="L101" s="318"/>
      <c r="M101" s="384" t="s">
        <v>810</v>
      </c>
      <c r="N101" s="385" t="s">
        <v>2977</v>
      </c>
      <c r="O101" s="386">
        <v>1.141</v>
      </c>
      <c r="P101" s="386">
        <f>O101*H101</f>
        <v>15.403500000000001</v>
      </c>
      <c r="Q101" s="386">
        <v>0.25364999999999999</v>
      </c>
      <c r="R101" s="386">
        <f>Q101*H101</f>
        <v>3.4242749999999997</v>
      </c>
      <c r="S101" s="386">
        <v>0</v>
      </c>
      <c r="T101" s="387">
        <f>S101*H101</f>
        <v>0</v>
      </c>
      <c r="AR101" s="388" t="s">
        <v>53</v>
      </c>
      <c r="AT101" s="388" t="s">
        <v>523</v>
      </c>
      <c r="AU101" s="388" t="s">
        <v>49</v>
      </c>
      <c r="AY101" s="310" t="s">
        <v>2974</v>
      </c>
      <c r="BE101" s="389">
        <f>IF(N101="základní",J101,0)</f>
        <v>0</v>
      </c>
      <c r="BF101" s="389">
        <f>IF(N101="snížená",J101,0)</f>
        <v>0</v>
      </c>
      <c r="BG101" s="389">
        <f>IF(N101="zákl. přenesená",J101,0)</f>
        <v>0</v>
      </c>
      <c r="BH101" s="389">
        <f>IF(N101="sníž. přenesená",J101,0)</f>
        <v>0</v>
      </c>
      <c r="BI101" s="389">
        <f>IF(N101="nulová",J101,0)</f>
        <v>0</v>
      </c>
      <c r="BJ101" s="310" t="s">
        <v>47</v>
      </c>
      <c r="BK101" s="389">
        <f>ROUND(I101*H101,2)</f>
        <v>0</v>
      </c>
      <c r="BL101" s="310" t="s">
        <v>53</v>
      </c>
      <c r="BM101" s="388" t="s">
        <v>3820</v>
      </c>
    </row>
    <row r="102" spans="2:65" s="317" customFormat="1" ht="12.75" x14ac:dyDescent="0.2">
      <c r="B102" s="318"/>
      <c r="D102" s="390" t="s">
        <v>3813</v>
      </c>
      <c r="F102" s="501" t="s">
        <v>3821</v>
      </c>
      <c r="I102" s="507"/>
      <c r="L102" s="318"/>
      <c r="M102" s="391"/>
      <c r="T102" s="392"/>
      <c r="AT102" s="310" t="s">
        <v>3813</v>
      </c>
      <c r="AU102" s="310" t="s">
        <v>49</v>
      </c>
    </row>
    <row r="103" spans="2:65" s="369" customFormat="1" ht="22.9" customHeight="1" x14ac:dyDescent="0.2">
      <c r="B103" s="370"/>
      <c r="D103" s="371" t="s">
        <v>521</v>
      </c>
      <c r="E103" s="379" t="s">
        <v>57</v>
      </c>
      <c r="F103" s="379" t="s">
        <v>532</v>
      </c>
      <c r="I103" s="508"/>
      <c r="J103" s="380">
        <f>BK103</f>
        <v>0</v>
      </c>
      <c r="L103" s="370"/>
      <c r="M103" s="374"/>
      <c r="P103" s="375">
        <f>SUM(P104:P107)</f>
        <v>28.135999999999999</v>
      </c>
      <c r="R103" s="375">
        <f>SUM(R104:R107)</f>
        <v>1.47464</v>
      </c>
      <c r="T103" s="376">
        <f>SUM(T104:T107)</f>
        <v>0</v>
      </c>
      <c r="AR103" s="371" t="s">
        <v>47</v>
      </c>
      <c r="AT103" s="377" t="s">
        <v>521</v>
      </c>
      <c r="AU103" s="377" t="s">
        <v>47</v>
      </c>
      <c r="AY103" s="371" t="s">
        <v>2974</v>
      </c>
      <c r="BK103" s="378">
        <f>SUM(BK104:BK107)</f>
        <v>0</v>
      </c>
    </row>
    <row r="104" spans="2:65" s="317" customFormat="1" ht="21.75" customHeight="1" x14ac:dyDescent="0.2">
      <c r="B104" s="381"/>
      <c r="C104" s="496" t="s">
        <v>3822</v>
      </c>
      <c r="D104" s="496" t="s">
        <v>523</v>
      </c>
      <c r="E104" s="497" t="s">
        <v>533</v>
      </c>
      <c r="F104" s="498" t="s">
        <v>3823</v>
      </c>
      <c r="G104" s="499" t="s">
        <v>160</v>
      </c>
      <c r="H104" s="500">
        <v>24</v>
      </c>
      <c r="I104" s="383"/>
      <c r="J104" s="383">
        <f>ROUND(I104*H104,2)</f>
        <v>0</v>
      </c>
      <c r="K104" s="382" t="s">
        <v>531</v>
      </c>
      <c r="L104" s="318"/>
      <c r="M104" s="384" t="s">
        <v>810</v>
      </c>
      <c r="N104" s="385" t="s">
        <v>2977</v>
      </c>
      <c r="O104" s="386">
        <v>0.624</v>
      </c>
      <c r="P104" s="386">
        <f>O104*H104</f>
        <v>14.975999999999999</v>
      </c>
      <c r="Q104" s="386">
        <v>0.04</v>
      </c>
      <c r="R104" s="386">
        <f>Q104*H104</f>
        <v>0.96</v>
      </c>
      <c r="S104" s="386">
        <v>0</v>
      </c>
      <c r="T104" s="387">
        <f>S104*H104</f>
        <v>0</v>
      </c>
      <c r="AR104" s="388" t="s">
        <v>53</v>
      </c>
      <c r="AT104" s="388" t="s">
        <v>523</v>
      </c>
      <c r="AU104" s="388" t="s">
        <v>49</v>
      </c>
      <c r="AY104" s="310" t="s">
        <v>2974</v>
      </c>
      <c r="BE104" s="389">
        <f>IF(N104="základní",J104,0)</f>
        <v>0</v>
      </c>
      <c r="BF104" s="389">
        <f>IF(N104="snížená",J104,0)</f>
        <v>0</v>
      </c>
      <c r="BG104" s="389">
        <f>IF(N104="zákl. přenesená",J104,0)</f>
        <v>0</v>
      </c>
      <c r="BH104" s="389">
        <f>IF(N104="sníž. přenesená",J104,0)</f>
        <v>0</v>
      </c>
      <c r="BI104" s="389">
        <f>IF(N104="nulová",J104,0)</f>
        <v>0</v>
      </c>
      <c r="BJ104" s="310" t="s">
        <v>47</v>
      </c>
      <c r="BK104" s="389">
        <f>ROUND(I104*H104,2)</f>
        <v>0</v>
      </c>
      <c r="BL104" s="310" t="s">
        <v>53</v>
      </c>
      <c r="BM104" s="388" t="s">
        <v>3824</v>
      </c>
    </row>
    <row r="105" spans="2:65" s="317" customFormat="1" ht="12.75" x14ac:dyDescent="0.2">
      <c r="B105" s="318"/>
      <c r="D105" s="390" t="s">
        <v>3813</v>
      </c>
      <c r="F105" s="501" t="s">
        <v>3825</v>
      </c>
      <c r="I105" s="507"/>
      <c r="L105" s="318"/>
      <c r="M105" s="391"/>
      <c r="T105" s="392"/>
      <c r="AT105" s="310" t="s">
        <v>3813</v>
      </c>
      <c r="AU105" s="310" t="s">
        <v>49</v>
      </c>
    </row>
    <row r="106" spans="2:65" s="317" customFormat="1" ht="44.25" customHeight="1" x14ac:dyDescent="0.2">
      <c r="B106" s="381"/>
      <c r="C106" s="496" t="s">
        <v>3826</v>
      </c>
      <c r="D106" s="496" t="s">
        <v>523</v>
      </c>
      <c r="E106" s="497" t="s">
        <v>535</v>
      </c>
      <c r="F106" s="498" t="s">
        <v>3827</v>
      </c>
      <c r="G106" s="499" t="s">
        <v>160</v>
      </c>
      <c r="H106" s="500">
        <v>28</v>
      </c>
      <c r="I106" s="383"/>
      <c r="J106" s="383">
        <f>ROUND(I106*H106,2)</f>
        <v>0</v>
      </c>
      <c r="K106" s="382" t="s">
        <v>531</v>
      </c>
      <c r="L106" s="318"/>
      <c r="M106" s="384" t="s">
        <v>810</v>
      </c>
      <c r="N106" s="385" t="s">
        <v>2977</v>
      </c>
      <c r="O106" s="386">
        <v>0.47</v>
      </c>
      <c r="P106" s="386">
        <f>O106*H106</f>
        <v>13.16</v>
      </c>
      <c r="Q106" s="386">
        <v>1.8380000000000001E-2</v>
      </c>
      <c r="R106" s="386">
        <f>Q106*H106</f>
        <v>0.51463999999999999</v>
      </c>
      <c r="S106" s="386">
        <v>0</v>
      </c>
      <c r="T106" s="387">
        <f>S106*H106</f>
        <v>0</v>
      </c>
      <c r="AR106" s="388" t="s">
        <v>53</v>
      </c>
      <c r="AT106" s="388" t="s">
        <v>523</v>
      </c>
      <c r="AU106" s="388" t="s">
        <v>49</v>
      </c>
      <c r="AY106" s="310" t="s">
        <v>2974</v>
      </c>
      <c r="BE106" s="389">
        <f>IF(N106="základní",J106,0)</f>
        <v>0</v>
      </c>
      <c r="BF106" s="389">
        <f>IF(N106="snížená",J106,0)</f>
        <v>0</v>
      </c>
      <c r="BG106" s="389">
        <f>IF(N106="zákl. přenesená",J106,0)</f>
        <v>0</v>
      </c>
      <c r="BH106" s="389">
        <f>IF(N106="sníž. přenesená",J106,0)</f>
        <v>0</v>
      </c>
      <c r="BI106" s="389">
        <f>IF(N106="nulová",J106,0)</f>
        <v>0</v>
      </c>
      <c r="BJ106" s="310" t="s">
        <v>47</v>
      </c>
      <c r="BK106" s="389">
        <f>ROUND(I106*H106,2)</f>
        <v>0</v>
      </c>
      <c r="BL106" s="310" t="s">
        <v>53</v>
      </c>
      <c r="BM106" s="388" t="s">
        <v>3828</v>
      </c>
    </row>
    <row r="107" spans="2:65" s="317" customFormat="1" ht="12.75" x14ac:dyDescent="0.2">
      <c r="B107" s="318"/>
      <c r="D107" s="390" t="s">
        <v>3813</v>
      </c>
      <c r="F107" s="501" t="s">
        <v>3829</v>
      </c>
      <c r="I107" s="507"/>
      <c r="L107" s="318"/>
      <c r="M107" s="391"/>
      <c r="T107" s="392"/>
      <c r="AT107" s="310" t="s">
        <v>3813</v>
      </c>
      <c r="AU107" s="310" t="s">
        <v>49</v>
      </c>
    </row>
    <row r="108" spans="2:65" s="369" customFormat="1" ht="22.9" customHeight="1" x14ac:dyDescent="0.2">
      <c r="B108" s="370"/>
      <c r="D108" s="371" t="s">
        <v>521</v>
      </c>
      <c r="E108" s="379" t="s">
        <v>537</v>
      </c>
      <c r="F108" s="379" t="s">
        <v>538</v>
      </c>
      <c r="I108" s="508"/>
      <c r="J108" s="380">
        <f>BK108</f>
        <v>0</v>
      </c>
      <c r="L108" s="370"/>
      <c r="M108" s="374"/>
      <c r="P108" s="375">
        <f>SUM(P109:P110)</f>
        <v>7.92</v>
      </c>
      <c r="R108" s="375">
        <f>SUM(R109:R110)</f>
        <v>0</v>
      </c>
      <c r="T108" s="376">
        <f>SUM(T109:T110)</f>
        <v>0</v>
      </c>
      <c r="AR108" s="371" t="s">
        <v>47</v>
      </c>
      <c r="AT108" s="377" t="s">
        <v>521</v>
      </c>
      <c r="AU108" s="377" t="s">
        <v>47</v>
      </c>
      <c r="AY108" s="371" t="s">
        <v>2974</v>
      </c>
      <c r="BK108" s="378">
        <f>SUM(BK109:BK110)</f>
        <v>0</v>
      </c>
    </row>
    <row r="109" spans="2:65" s="317" customFormat="1" ht="16.5" customHeight="1" x14ac:dyDescent="0.2">
      <c r="B109" s="381"/>
      <c r="C109" s="496" t="s">
        <v>3830</v>
      </c>
      <c r="D109" s="496" t="s">
        <v>523</v>
      </c>
      <c r="E109" s="497" t="s">
        <v>539</v>
      </c>
      <c r="F109" s="498" t="s">
        <v>540</v>
      </c>
      <c r="G109" s="499" t="s">
        <v>227</v>
      </c>
      <c r="H109" s="500">
        <v>180</v>
      </c>
      <c r="I109" s="383"/>
      <c r="J109" s="383">
        <f>ROUND(I109*H109,2)</f>
        <v>0</v>
      </c>
      <c r="K109" s="382" t="s">
        <v>526</v>
      </c>
      <c r="L109" s="318"/>
      <c r="M109" s="384" t="s">
        <v>810</v>
      </c>
      <c r="N109" s="385" t="s">
        <v>2977</v>
      </c>
      <c r="O109" s="386">
        <v>4.3999999999999997E-2</v>
      </c>
      <c r="P109" s="386">
        <f>O109*H109</f>
        <v>7.92</v>
      </c>
      <c r="Q109" s="386">
        <v>0</v>
      </c>
      <c r="R109" s="386">
        <f>Q109*H109</f>
        <v>0</v>
      </c>
      <c r="S109" s="386">
        <v>0</v>
      </c>
      <c r="T109" s="387">
        <f>S109*H109</f>
        <v>0</v>
      </c>
      <c r="AR109" s="388" t="s">
        <v>53</v>
      </c>
      <c r="AT109" s="388" t="s">
        <v>523</v>
      </c>
      <c r="AU109" s="388" t="s">
        <v>49</v>
      </c>
      <c r="AY109" s="310" t="s">
        <v>2974</v>
      </c>
      <c r="BE109" s="389">
        <f>IF(N109="základní",J109,0)</f>
        <v>0</v>
      </c>
      <c r="BF109" s="389">
        <f>IF(N109="snížená",J109,0)</f>
        <v>0</v>
      </c>
      <c r="BG109" s="389">
        <f>IF(N109="zákl. přenesená",J109,0)</f>
        <v>0</v>
      </c>
      <c r="BH109" s="389">
        <f>IF(N109="sníž. přenesená",J109,0)</f>
        <v>0</v>
      </c>
      <c r="BI109" s="389">
        <f>IF(N109="nulová",J109,0)</f>
        <v>0</v>
      </c>
      <c r="BJ109" s="310" t="s">
        <v>47</v>
      </c>
      <c r="BK109" s="389">
        <f>ROUND(I109*H109,2)</f>
        <v>0</v>
      </c>
      <c r="BL109" s="310" t="s">
        <v>53</v>
      </c>
      <c r="BM109" s="388" t="s">
        <v>3831</v>
      </c>
    </row>
    <row r="110" spans="2:65" s="317" customFormat="1" ht="12.75" x14ac:dyDescent="0.2">
      <c r="B110" s="318"/>
      <c r="D110" s="390" t="s">
        <v>3813</v>
      </c>
      <c r="F110" s="501" t="s">
        <v>3832</v>
      </c>
      <c r="I110" s="507"/>
      <c r="L110" s="318"/>
      <c r="M110" s="391"/>
      <c r="T110" s="392"/>
      <c r="AT110" s="310" t="s">
        <v>3813</v>
      </c>
      <c r="AU110" s="310" t="s">
        <v>49</v>
      </c>
    </row>
    <row r="111" spans="2:65" s="369" customFormat="1" ht="22.9" customHeight="1" x14ac:dyDescent="0.2">
      <c r="B111" s="370"/>
      <c r="D111" s="371" t="s">
        <v>521</v>
      </c>
      <c r="E111" s="379" t="s">
        <v>59</v>
      </c>
      <c r="F111" s="379" t="s">
        <v>541</v>
      </c>
      <c r="I111" s="508"/>
      <c r="J111" s="380">
        <f>BK111</f>
        <v>0</v>
      </c>
      <c r="L111" s="370"/>
      <c r="M111" s="374"/>
      <c r="P111" s="375">
        <f>SUM(P112:P117)</f>
        <v>124.04500000000002</v>
      </c>
      <c r="R111" s="375">
        <f>SUM(R112:R117)</f>
        <v>0</v>
      </c>
      <c r="T111" s="376">
        <f>SUM(T112:T117)</f>
        <v>9.77</v>
      </c>
      <c r="AR111" s="371" t="s">
        <v>47</v>
      </c>
      <c r="AT111" s="377" t="s">
        <v>521</v>
      </c>
      <c r="AU111" s="377" t="s">
        <v>47</v>
      </c>
      <c r="AY111" s="371" t="s">
        <v>2974</v>
      </c>
      <c r="BK111" s="378">
        <f>SUM(BK112:BK117)</f>
        <v>0</v>
      </c>
    </row>
    <row r="112" spans="2:65" s="317" customFormat="1" ht="37.9" customHeight="1" x14ac:dyDescent="0.2">
      <c r="B112" s="381"/>
      <c r="C112" s="496" t="s">
        <v>3833</v>
      </c>
      <c r="D112" s="496" t="s">
        <v>523</v>
      </c>
      <c r="E112" s="497" t="s">
        <v>542</v>
      </c>
      <c r="F112" s="498" t="s">
        <v>543</v>
      </c>
      <c r="G112" s="499" t="s">
        <v>101</v>
      </c>
      <c r="H112" s="500">
        <v>10</v>
      </c>
      <c r="I112" s="383"/>
      <c r="J112" s="383">
        <f>ROUND(I112*H112,2)</f>
        <v>0</v>
      </c>
      <c r="K112" s="382" t="s">
        <v>526</v>
      </c>
      <c r="L112" s="318"/>
      <c r="M112" s="384" t="s">
        <v>810</v>
      </c>
      <c r="N112" s="385" t="s">
        <v>2977</v>
      </c>
      <c r="O112" s="386">
        <v>1.6359999999999999</v>
      </c>
      <c r="P112" s="386">
        <f>O112*H112</f>
        <v>16.36</v>
      </c>
      <c r="Q112" s="386">
        <v>0</v>
      </c>
      <c r="R112" s="386">
        <f>Q112*H112</f>
        <v>0</v>
      </c>
      <c r="S112" s="386">
        <v>5.8999999999999997E-2</v>
      </c>
      <c r="T112" s="387">
        <f>S112*H112</f>
        <v>0.59</v>
      </c>
      <c r="AR112" s="388" t="s">
        <v>53</v>
      </c>
      <c r="AT112" s="388" t="s">
        <v>523</v>
      </c>
      <c r="AU112" s="388" t="s">
        <v>49</v>
      </c>
      <c r="AY112" s="310" t="s">
        <v>2974</v>
      </c>
      <c r="BE112" s="389">
        <f>IF(N112="základní",J112,0)</f>
        <v>0</v>
      </c>
      <c r="BF112" s="389">
        <f>IF(N112="snížená",J112,0)</f>
        <v>0</v>
      </c>
      <c r="BG112" s="389">
        <f>IF(N112="zákl. přenesená",J112,0)</f>
        <v>0</v>
      </c>
      <c r="BH112" s="389">
        <f>IF(N112="sníž. přenesená",J112,0)</f>
        <v>0</v>
      </c>
      <c r="BI112" s="389">
        <f>IF(N112="nulová",J112,0)</f>
        <v>0</v>
      </c>
      <c r="BJ112" s="310" t="s">
        <v>47</v>
      </c>
      <c r="BK112" s="389">
        <f>ROUND(I112*H112,2)</f>
        <v>0</v>
      </c>
      <c r="BL112" s="310" t="s">
        <v>53</v>
      </c>
      <c r="BM112" s="388" t="s">
        <v>3834</v>
      </c>
    </row>
    <row r="113" spans="2:65" s="317" customFormat="1" ht="12.75" x14ac:dyDescent="0.2">
      <c r="B113" s="318"/>
      <c r="D113" s="390" t="s">
        <v>3813</v>
      </c>
      <c r="F113" s="501" t="s">
        <v>3835</v>
      </c>
      <c r="I113" s="507"/>
      <c r="L113" s="318"/>
      <c r="M113" s="391"/>
      <c r="T113" s="392"/>
      <c r="AT113" s="310" t="s">
        <v>3813</v>
      </c>
      <c r="AU113" s="310" t="s">
        <v>49</v>
      </c>
    </row>
    <row r="114" spans="2:65" s="317" customFormat="1" ht="37.9" customHeight="1" x14ac:dyDescent="0.2">
      <c r="B114" s="381"/>
      <c r="C114" s="496" t="s">
        <v>3836</v>
      </c>
      <c r="D114" s="496" t="s">
        <v>523</v>
      </c>
      <c r="E114" s="497" t="s">
        <v>544</v>
      </c>
      <c r="F114" s="498" t="s">
        <v>704</v>
      </c>
      <c r="G114" s="499" t="s">
        <v>227</v>
      </c>
      <c r="H114" s="500">
        <v>105</v>
      </c>
      <c r="I114" s="383"/>
      <c r="J114" s="383">
        <f>ROUND(I114*H114,2)</f>
        <v>0</v>
      </c>
      <c r="K114" s="382" t="s">
        <v>531</v>
      </c>
      <c r="L114" s="318"/>
      <c r="M114" s="384" t="s">
        <v>810</v>
      </c>
      <c r="N114" s="385" t="s">
        <v>2977</v>
      </c>
      <c r="O114" s="386">
        <v>0.34200000000000003</v>
      </c>
      <c r="P114" s="386">
        <f>O114*H114</f>
        <v>35.910000000000004</v>
      </c>
      <c r="Q114" s="386">
        <v>0</v>
      </c>
      <c r="R114" s="386">
        <f>Q114*H114</f>
        <v>0</v>
      </c>
      <c r="S114" s="386">
        <v>1.7999999999999999E-2</v>
      </c>
      <c r="T114" s="387">
        <f>S114*H114</f>
        <v>1.89</v>
      </c>
      <c r="AR114" s="388" t="s">
        <v>53</v>
      </c>
      <c r="AT114" s="388" t="s">
        <v>523</v>
      </c>
      <c r="AU114" s="388" t="s">
        <v>49</v>
      </c>
      <c r="AY114" s="310" t="s">
        <v>2974</v>
      </c>
      <c r="BE114" s="389">
        <f>IF(N114="základní",J114,0)</f>
        <v>0</v>
      </c>
      <c r="BF114" s="389">
        <f>IF(N114="snížená",J114,0)</f>
        <v>0</v>
      </c>
      <c r="BG114" s="389">
        <f>IF(N114="zákl. přenesená",J114,0)</f>
        <v>0</v>
      </c>
      <c r="BH114" s="389">
        <f>IF(N114="sníž. přenesená",J114,0)</f>
        <v>0</v>
      </c>
      <c r="BI114" s="389">
        <f>IF(N114="nulová",J114,0)</f>
        <v>0</v>
      </c>
      <c r="BJ114" s="310" t="s">
        <v>47</v>
      </c>
      <c r="BK114" s="389">
        <f>ROUND(I114*H114,2)</f>
        <v>0</v>
      </c>
      <c r="BL114" s="310" t="s">
        <v>53</v>
      </c>
      <c r="BM114" s="388" t="s">
        <v>3837</v>
      </c>
    </row>
    <row r="115" spans="2:65" s="317" customFormat="1" ht="12.75" x14ac:dyDescent="0.2">
      <c r="B115" s="318"/>
      <c r="D115" s="390" t="s">
        <v>3813</v>
      </c>
      <c r="F115" s="501" t="s">
        <v>3838</v>
      </c>
      <c r="I115" s="507"/>
      <c r="L115" s="318"/>
      <c r="M115" s="391"/>
      <c r="T115" s="392"/>
      <c r="AT115" s="310" t="s">
        <v>3813</v>
      </c>
      <c r="AU115" s="310" t="s">
        <v>49</v>
      </c>
    </row>
    <row r="116" spans="2:65" s="317" customFormat="1" ht="44.25" customHeight="1" x14ac:dyDescent="0.2">
      <c r="B116" s="381"/>
      <c r="C116" s="496" t="s">
        <v>1648</v>
      </c>
      <c r="D116" s="496" t="s">
        <v>523</v>
      </c>
      <c r="E116" s="497" t="s">
        <v>546</v>
      </c>
      <c r="F116" s="498" t="s">
        <v>3839</v>
      </c>
      <c r="G116" s="499" t="s">
        <v>227</v>
      </c>
      <c r="H116" s="500">
        <v>45</v>
      </c>
      <c r="I116" s="383"/>
      <c r="J116" s="383">
        <f>ROUND(I116*H116,2)</f>
        <v>0</v>
      </c>
      <c r="K116" s="382" t="s">
        <v>531</v>
      </c>
      <c r="L116" s="318"/>
      <c r="M116" s="384" t="s">
        <v>810</v>
      </c>
      <c r="N116" s="385" t="s">
        <v>2977</v>
      </c>
      <c r="O116" s="386">
        <v>1.595</v>
      </c>
      <c r="P116" s="386">
        <f>O116*H116</f>
        <v>71.775000000000006</v>
      </c>
      <c r="Q116" s="386">
        <v>0</v>
      </c>
      <c r="R116" s="386">
        <f>Q116*H116</f>
        <v>0</v>
      </c>
      <c r="S116" s="386">
        <v>0.16200000000000001</v>
      </c>
      <c r="T116" s="387">
        <f>S116*H116</f>
        <v>7.29</v>
      </c>
      <c r="AR116" s="388" t="s">
        <v>53</v>
      </c>
      <c r="AT116" s="388" t="s">
        <v>523</v>
      </c>
      <c r="AU116" s="388" t="s">
        <v>49</v>
      </c>
      <c r="AY116" s="310" t="s">
        <v>2974</v>
      </c>
      <c r="BE116" s="389">
        <f>IF(N116="základní",J116,0)</f>
        <v>0</v>
      </c>
      <c r="BF116" s="389">
        <f>IF(N116="snížená",J116,0)</f>
        <v>0</v>
      </c>
      <c r="BG116" s="389">
        <f>IF(N116="zákl. přenesená",J116,0)</f>
        <v>0</v>
      </c>
      <c r="BH116" s="389">
        <f>IF(N116="sníž. přenesená",J116,0)</f>
        <v>0</v>
      </c>
      <c r="BI116" s="389">
        <f>IF(N116="nulová",J116,0)</f>
        <v>0</v>
      </c>
      <c r="BJ116" s="310" t="s">
        <v>47</v>
      </c>
      <c r="BK116" s="389">
        <f>ROUND(I116*H116,2)</f>
        <v>0</v>
      </c>
      <c r="BL116" s="310" t="s">
        <v>53</v>
      </c>
      <c r="BM116" s="388" t="s">
        <v>3840</v>
      </c>
    </row>
    <row r="117" spans="2:65" s="317" customFormat="1" ht="12.75" x14ac:dyDescent="0.2">
      <c r="B117" s="318"/>
      <c r="D117" s="390" t="s">
        <v>3813</v>
      </c>
      <c r="F117" s="501" t="s">
        <v>3841</v>
      </c>
      <c r="I117" s="507"/>
      <c r="L117" s="318"/>
      <c r="M117" s="391"/>
      <c r="T117" s="392"/>
      <c r="AT117" s="310" t="s">
        <v>3813</v>
      </c>
      <c r="AU117" s="310" t="s">
        <v>49</v>
      </c>
    </row>
    <row r="118" spans="2:65" s="369" customFormat="1" ht="22.9" customHeight="1" x14ac:dyDescent="0.2">
      <c r="B118" s="370"/>
      <c r="D118" s="371" t="s">
        <v>521</v>
      </c>
      <c r="E118" s="379" t="s">
        <v>548</v>
      </c>
      <c r="F118" s="379" t="s">
        <v>549</v>
      </c>
      <c r="I118" s="508"/>
      <c r="J118" s="380">
        <f>BK118</f>
        <v>0</v>
      </c>
      <c r="L118" s="370"/>
      <c r="M118" s="374"/>
      <c r="P118" s="375">
        <f>SUM(P119:P129)</f>
        <v>68.480250000000012</v>
      </c>
      <c r="R118" s="375">
        <f>SUM(R119:R129)</f>
        <v>0</v>
      </c>
      <c r="T118" s="376">
        <f>SUM(T119:T129)</f>
        <v>0</v>
      </c>
      <c r="AR118" s="371" t="s">
        <v>47</v>
      </c>
      <c r="AT118" s="377" t="s">
        <v>521</v>
      </c>
      <c r="AU118" s="377" t="s">
        <v>47</v>
      </c>
      <c r="AY118" s="371" t="s">
        <v>2974</v>
      </c>
      <c r="BK118" s="378">
        <f>SUM(BK119:BK129)</f>
        <v>0</v>
      </c>
    </row>
    <row r="119" spans="2:65" s="317" customFormat="1" ht="24.2" customHeight="1" x14ac:dyDescent="0.2">
      <c r="B119" s="381"/>
      <c r="C119" s="496" t="s">
        <v>3842</v>
      </c>
      <c r="D119" s="496" t="s">
        <v>523</v>
      </c>
      <c r="E119" s="497" t="s">
        <v>550</v>
      </c>
      <c r="F119" s="498" t="s">
        <v>3843</v>
      </c>
      <c r="G119" s="499" t="s">
        <v>152</v>
      </c>
      <c r="H119" s="500">
        <v>12.75</v>
      </c>
      <c r="I119" s="383"/>
      <c r="J119" s="383">
        <f>ROUND(I119*H119,2)</f>
        <v>0</v>
      </c>
      <c r="K119" s="382" t="s">
        <v>531</v>
      </c>
      <c r="L119" s="318"/>
      <c r="M119" s="384" t="s">
        <v>810</v>
      </c>
      <c r="N119" s="385" t="s">
        <v>2977</v>
      </c>
      <c r="O119" s="386">
        <v>0.13600000000000001</v>
      </c>
      <c r="P119" s="386">
        <f>O119*H119</f>
        <v>1.7340000000000002</v>
      </c>
      <c r="Q119" s="386">
        <v>0</v>
      </c>
      <c r="R119" s="386">
        <f>Q119*H119</f>
        <v>0</v>
      </c>
      <c r="S119" s="386">
        <v>0</v>
      </c>
      <c r="T119" s="387">
        <f>S119*H119</f>
        <v>0</v>
      </c>
      <c r="AR119" s="388" t="s">
        <v>53</v>
      </c>
      <c r="AT119" s="388" t="s">
        <v>523</v>
      </c>
      <c r="AU119" s="388" t="s">
        <v>49</v>
      </c>
      <c r="AY119" s="310" t="s">
        <v>2974</v>
      </c>
      <c r="BE119" s="389">
        <f>IF(N119="základní",J119,0)</f>
        <v>0</v>
      </c>
      <c r="BF119" s="389">
        <f>IF(N119="snížená",J119,0)</f>
        <v>0</v>
      </c>
      <c r="BG119" s="389">
        <f>IF(N119="zákl. přenesená",J119,0)</f>
        <v>0</v>
      </c>
      <c r="BH119" s="389">
        <f>IF(N119="sníž. přenesená",J119,0)</f>
        <v>0</v>
      </c>
      <c r="BI119" s="389">
        <f>IF(N119="nulová",J119,0)</f>
        <v>0</v>
      </c>
      <c r="BJ119" s="310" t="s">
        <v>47</v>
      </c>
      <c r="BK119" s="389">
        <f>ROUND(I119*H119,2)</f>
        <v>0</v>
      </c>
      <c r="BL119" s="310" t="s">
        <v>53</v>
      </c>
      <c r="BM119" s="388" t="s">
        <v>3844</v>
      </c>
    </row>
    <row r="120" spans="2:65" s="317" customFormat="1" ht="12.75" x14ac:dyDescent="0.2">
      <c r="B120" s="318"/>
      <c r="D120" s="390" t="s">
        <v>3813</v>
      </c>
      <c r="F120" s="501" t="s">
        <v>3845</v>
      </c>
      <c r="I120" s="507"/>
      <c r="L120" s="318"/>
      <c r="M120" s="391"/>
      <c r="T120" s="392"/>
      <c r="AT120" s="310" t="s">
        <v>3813</v>
      </c>
      <c r="AU120" s="310" t="s">
        <v>49</v>
      </c>
    </row>
    <row r="121" spans="2:65" s="317" customFormat="1" ht="44.25" customHeight="1" x14ac:dyDescent="0.2">
      <c r="B121" s="381"/>
      <c r="C121" s="496" t="s">
        <v>3846</v>
      </c>
      <c r="D121" s="496" t="s">
        <v>523</v>
      </c>
      <c r="E121" s="497" t="s">
        <v>552</v>
      </c>
      <c r="F121" s="498" t="s">
        <v>553</v>
      </c>
      <c r="G121" s="499" t="s">
        <v>152</v>
      </c>
      <c r="H121" s="500">
        <v>12.75</v>
      </c>
      <c r="I121" s="383"/>
      <c r="J121" s="383">
        <f>ROUND(I121*H121,2)</f>
        <v>0</v>
      </c>
      <c r="K121" s="382" t="s">
        <v>526</v>
      </c>
      <c r="L121" s="318"/>
      <c r="M121" s="384" t="s">
        <v>810</v>
      </c>
      <c r="N121" s="385" t="s">
        <v>2977</v>
      </c>
      <c r="O121" s="386">
        <v>3.89</v>
      </c>
      <c r="P121" s="386">
        <f>O121*H121</f>
        <v>49.597500000000004</v>
      </c>
      <c r="Q121" s="386">
        <v>0</v>
      </c>
      <c r="R121" s="386">
        <f>Q121*H121</f>
        <v>0</v>
      </c>
      <c r="S121" s="386">
        <v>0</v>
      </c>
      <c r="T121" s="387">
        <f>S121*H121</f>
        <v>0</v>
      </c>
      <c r="AR121" s="388" t="s">
        <v>53</v>
      </c>
      <c r="AT121" s="388" t="s">
        <v>523</v>
      </c>
      <c r="AU121" s="388" t="s">
        <v>49</v>
      </c>
      <c r="AY121" s="310" t="s">
        <v>2974</v>
      </c>
      <c r="BE121" s="389">
        <f>IF(N121="základní",J121,0)</f>
        <v>0</v>
      </c>
      <c r="BF121" s="389">
        <f>IF(N121="snížená",J121,0)</f>
        <v>0</v>
      </c>
      <c r="BG121" s="389">
        <f>IF(N121="zákl. přenesená",J121,0)</f>
        <v>0</v>
      </c>
      <c r="BH121" s="389">
        <f>IF(N121="sníž. přenesená",J121,0)</f>
        <v>0</v>
      </c>
      <c r="BI121" s="389">
        <f>IF(N121="nulová",J121,0)</f>
        <v>0</v>
      </c>
      <c r="BJ121" s="310" t="s">
        <v>47</v>
      </c>
      <c r="BK121" s="389">
        <f>ROUND(I121*H121,2)</f>
        <v>0</v>
      </c>
      <c r="BL121" s="310" t="s">
        <v>53</v>
      </c>
      <c r="BM121" s="388" t="s">
        <v>3847</v>
      </c>
    </row>
    <row r="122" spans="2:65" s="317" customFormat="1" ht="12.75" x14ac:dyDescent="0.2">
      <c r="B122" s="318"/>
      <c r="D122" s="390" t="s">
        <v>3813</v>
      </c>
      <c r="F122" s="501" t="s">
        <v>3848</v>
      </c>
      <c r="I122" s="507"/>
      <c r="L122" s="318"/>
      <c r="M122" s="391"/>
      <c r="T122" s="392"/>
      <c r="AT122" s="310" t="s">
        <v>3813</v>
      </c>
      <c r="AU122" s="310" t="s">
        <v>49</v>
      </c>
    </row>
    <row r="123" spans="2:65" s="317" customFormat="1" ht="62.65" customHeight="1" x14ac:dyDescent="0.2">
      <c r="B123" s="381"/>
      <c r="C123" s="496" t="s">
        <v>3849</v>
      </c>
      <c r="D123" s="496" t="s">
        <v>523</v>
      </c>
      <c r="E123" s="497" t="s">
        <v>554</v>
      </c>
      <c r="F123" s="498" t="s">
        <v>555</v>
      </c>
      <c r="G123" s="499" t="s">
        <v>152</v>
      </c>
      <c r="H123" s="500">
        <v>51</v>
      </c>
      <c r="I123" s="383"/>
      <c r="J123" s="383">
        <f>ROUND(I123*H123,2)</f>
        <v>0</v>
      </c>
      <c r="K123" s="382" t="s">
        <v>526</v>
      </c>
      <c r="L123" s="318"/>
      <c r="M123" s="384" t="s">
        <v>810</v>
      </c>
      <c r="N123" s="385" t="s">
        <v>2977</v>
      </c>
      <c r="O123" s="386">
        <v>0.26</v>
      </c>
      <c r="P123" s="386">
        <f>O123*H123</f>
        <v>13.26</v>
      </c>
      <c r="Q123" s="386">
        <v>0</v>
      </c>
      <c r="R123" s="386">
        <f>Q123*H123</f>
        <v>0</v>
      </c>
      <c r="S123" s="386">
        <v>0</v>
      </c>
      <c r="T123" s="387">
        <f>S123*H123</f>
        <v>0</v>
      </c>
      <c r="AR123" s="388" t="s">
        <v>53</v>
      </c>
      <c r="AT123" s="388" t="s">
        <v>523</v>
      </c>
      <c r="AU123" s="388" t="s">
        <v>49</v>
      </c>
      <c r="AY123" s="310" t="s">
        <v>2974</v>
      </c>
      <c r="BE123" s="389">
        <f>IF(N123="základní",J123,0)</f>
        <v>0</v>
      </c>
      <c r="BF123" s="389">
        <f>IF(N123="snížená",J123,0)</f>
        <v>0</v>
      </c>
      <c r="BG123" s="389">
        <f>IF(N123="zákl. přenesená",J123,0)</f>
        <v>0</v>
      </c>
      <c r="BH123" s="389">
        <f>IF(N123="sníž. přenesená",J123,0)</f>
        <v>0</v>
      </c>
      <c r="BI123" s="389">
        <f>IF(N123="nulová",J123,0)</f>
        <v>0</v>
      </c>
      <c r="BJ123" s="310" t="s">
        <v>47</v>
      </c>
      <c r="BK123" s="389">
        <f>ROUND(I123*H123,2)</f>
        <v>0</v>
      </c>
      <c r="BL123" s="310" t="s">
        <v>53</v>
      </c>
      <c r="BM123" s="388" t="s">
        <v>3850</v>
      </c>
    </row>
    <row r="124" spans="2:65" s="317" customFormat="1" ht="12.75" x14ac:dyDescent="0.2">
      <c r="B124" s="318"/>
      <c r="D124" s="390" t="s">
        <v>3813</v>
      </c>
      <c r="F124" s="501" t="s">
        <v>3851</v>
      </c>
      <c r="I124" s="507"/>
      <c r="L124" s="318"/>
      <c r="M124" s="391"/>
      <c r="T124" s="392"/>
      <c r="AT124" s="310" t="s">
        <v>3813</v>
      </c>
      <c r="AU124" s="310" t="s">
        <v>49</v>
      </c>
    </row>
    <row r="125" spans="2:65" s="317" customFormat="1" ht="33" customHeight="1" x14ac:dyDescent="0.2">
      <c r="B125" s="381"/>
      <c r="C125" s="496" t="s">
        <v>3852</v>
      </c>
      <c r="D125" s="496" t="s">
        <v>523</v>
      </c>
      <c r="E125" s="497" t="s">
        <v>556</v>
      </c>
      <c r="F125" s="498" t="s">
        <v>3853</v>
      </c>
      <c r="G125" s="499" t="s">
        <v>152</v>
      </c>
      <c r="H125" s="500">
        <v>12.75</v>
      </c>
      <c r="I125" s="383"/>
      <c r="J125" s="383">
        <f>ROUND(I125*H125,2)</f>
        <v>0</v>
      </c>
      <c r="K125" s="382" t="s">
        <v>531</v>
      </c>
      <c r="L125" s="318"/>
      <c r="M125" s="384" t="s">
        <v>810</v>
      </c>
      <c r="N125" s="385" t="s">
        <v>2977</v>
      </c>
      <c r="O125" s="386">
        <v>0.125</v>
      </c>
      <c r="P125" s="386">
        <f>O125*H125</f>
        <v>1.59375</v>
      </c>
      <c r="Q125" s="386">
        <v>0</v>
      </c>
      <c r="R125" s="386">
        <f>Q125*H125</f>
        <v>0</v>
      </c>
      <c r="S125" s="386">
        <v>0</v>
      </c>
      <c r="T125" s="387">
        <f>S125*H125</f>
        <v>0</v>
      </c>
      <c r="AR125" s="388" t="s">
        <v>53</v>
      </c>
      <c r="AT125" s="388" t="s">
        <v>523</v>
      </c>
      <c r="AU125" s="388" t="s">
        <v>49</v>
      </c>
      <c r="AY125" s="310" t="s">
        <v>2974</v>
      </c>
      <c r="BE125" s="389">
        <f>IF(N125="základní",J125,0)</f>
        <v>0</v>
      </c>
      <c r="BF125" s="389">
        <f>IF(N125="snížená",J125,0)</f>
        <v>0</v>
      </c>
      <c r="BG125" s="389">
        <f>IF(N125="zákl. přenesená",J125,0)</f>
        <v>0</v>
      </c>
      <c r="BH125" s="389">
        <f>IF(N125="sníž. přenesená",J125,0)</f>
        <v>0</v>
      </c>
      <c r="BI125" s="389">
        <f>IF(N125="nulová",J125,0)</f>
        <v>0</v>
      </c>
      <c r="BJ125" s="310" t="s">
        <v>47</v>
      </c>
      <c r="BK125" s="389">
        <f>ROUND(I125*H125,2)</f>
        <v>0</v>
      </c>
      <c r="BL125" s="310" t="s">
        <v>53</v>
      </c>
      <c r="BM125" s="388" t="s">
        <v>3854</v>
      </c>
    </row>
    <row r="126" spans="2:65" s="317" customFormat="1" ht="12.75" x14ac:dyDescent="0.2">
      <c r="B126" s="318"/>
      <c r="D126" s="390" t="s">
        <v>3813</v>
      </c>
      <c r="F126" s="501" t="s">
        <v>3855</v>
      </c>
      <c r="I126" s="507"/>
      <c r="L126" s="318"/>
      <c r="M126" s="391"/>
      <c r="T126" s="392"/>
      <c r="AT126" s="310" t="s">
        <v>3813</v>
      </c>
      <c r="AU126" s="310" t="s">
        <v>49</v>
      </c>
    </row>
    <row r="127" spans="2:65" s="317" customFormat="1" ht="44.25" customHeight="1" x14ac:dyDescent="0.2">
      <c r="B127" s="381"/>
      <c r="C127" s="496" t="s">
        <v>3856</v>
      </c>
      <c r="D127" s="496" t="s">
        <v>523</v>
      </c>
      <c r="E127" s="497" t="s">
        <v>558</v>
      </c>
      <c r="F127" s="498" t="s">
        <v>3857</v>
      </c>
      <c r="G127" s="499" t="s">
        <v>152</v>
      </c>
      <c r="H127" s="500">
        <v>382.5</v>
      </c>
      <c r="I127" s="383"/>
      <c r="J127" s="383">
        <f>ROUND(I127*H127,2)</f>
        <v>0</v>
      </c>
      <c r="K127" s="382" t="s">
        <v>531</v>
      </c>
      <c r="L127" s="318"/>
      <c r="M127" s="384" t="s">
        <v>810</v>
      </c>
      <c r="N127" s="385" t="s">
        <v>2977</v>
      </c>
      <c r="O127" s="386">
        <v>6.0000000000000001E-3</v>
      </c>
      <c r="P127" s="386">
        <f>O127*H127</f>
        <v>2.2949999999999999</v>
      </c>
      <c r="Q127" s="386">
        <v>0</v>
      </c>
      <c r="R127" s="386">
        <f>Q127*H127</f>
        <v>0</v>
      </c>
      <c r="S127" s="386">
        <v>0</v>
      </c>
      <c r="T127" s="387">
        <f>S127*H127</f>
        <v>0</v>
      </c>
      <c r="AR127" s="388" t="s">
        <v>53</v>
      </c>
      <c r="AT127" s="388" t="s">
        <v>523</v>
      </c>
      <c r="AU127" s="388" t="s">
        <v>49</v>
      </c>
      <c r="AY127" s="310" t="s">
        <v>2974</v>
      </c>
      <c r="BE127" s="389">
        <f>IF(N127="základní",J127,0)</f>
        <v>0</v>
      </c>
      <c r="BF127" s="389">
        <f>IF(N127="snížená",J127,0)</f>
        <v>0</v>
      </c>
      <c r="BG127" s="389">
        <f>IF(N127="zákl. přenesená",J127,0)</f>
        <v>0</v>
      </c>
      <c r="BH127" s="389">
        <f>IF(N127="sníž. přenesená",J127,0)</f>
        <v>0</v>
      </c>
      <c r="BI127" s="389">
        <f>IF(N127="nulová",J127,0)</f>
        <v>0</v>
      </c>
      <c r="BJ127" s="310" t="s">
        <v>47</v>
      </c>
      <c r="BK127" s="389">
        <f>ROUND(I127*H127,2)</f>
        <v>0</v>
      </c>
      <c r="BL127" s="310" t="s">
        <v>53</v>
      </c>
      <c r="BM127" s="388" t="s">
        <v>3858</v>
      </c>
    </row>
    <row r="128" spans="2:65" s="317" customFormat="1" ht="12.75" x14ac:dyDescent="0.2">
      <c r="B128" s="318"/>
      <c r="D128" s="390" t="s">
        <v>3813</v>
      </c>
      <c r="F128" s="501" t="s">
        <v>3859</v>
      </c>
      <c r="I128" s="507"/>
      <c r="L128" s="318"/>
      <c r="M128" s="391"/>
      <c r="T128" s="392"/>
      <c r="AT128" s="310" t="s">
        <v>3813</v>
      </c>
      <c r="AU128" s="310" t="s">
        <v>49</v>
      </c>
    </row>
    <row r="129" spans="2:65" s="317" customFormat="1" ht="21.75" customHeight="1" x14ac:dyDescent="0.2">
      <c r="B129" s="381"/>
      <c r="C129" s="496" t="s">
        <v>61</v>
      </c>
      <c r="D129" s="496" t="s">
        <v>523</v>
      </c>
      <c r="E129" s="497" t="s">
        <v>560</v>
      </c>
      <c r="F129" s="498" t="s">
        <v>561</v>
      </c>
      <c r="G129" s="499" t="s">
        <v>152</v>
      </c>
      <c r="H129" s="500">
        <v>12.75</v>
      </c>
      <c r="I129" s="383"/>
      <c r="J129" s="383">
        <f>ROUND(I129*H129,2)</f>
        <v>0</v>
      </c>
      <c r="K129" s="382" t="s">
        <v>810</v>
      </c>
      <c r="L129" s="318"/>
      <c r="M129" s="384" t="s">
        <v>810</v>
      </c>
      <c r="N129" s="385" t="s">
        <v>2977</v>
      </c>
      <c r="O129" s="386">
        <v>0</v>
      </c>
      <c r="P129" s="386">
        <f>O129*H129</f>
        <v>0</v>
      </c>
      <c r="Q129" s="386">
        <v>0</v>
      </c>
      <c r="R129" s="386">
        <f>Q129*H129</f>
        <v>0</v>
      </c>
      <c r="S129" s="386">
        <v>0</v>
      </c>
      <c r="T129" s="387">
        <f>S129*H129</f>
        <v>0</v>
      </c>
      <c r="AR129" s="388" t="s">
        <v>53</v>
      </c>
      <c r="AT129" s="388" t="s">
        <v>523</v>
      </c>
      <c r="AU129" s="388" t="s">
        <v>49</v>
      </c>
      <c r="AY129" s="310" t="s">
        <v>2974</v>
      </c>
      <c r="BE129" s="389">
        <f>IF(N129="základní",J129,0)</f>
        <v>0</v>
      </c>
      <c r="BF129" s="389">
        <f>IF(N129="snížená",J129,0)</f>
        <v>0</v>
      </c>
      <c r="BG129" s="389">
        <f>IF(N129="zákl. přenesená",J129,0)</f>
        <v>0</v>
      </c>
      <c r="BH129" s="389">
        <f>IF(N129="sníž. přenesená",J129,0)</f>
        <v>0</v>
      </c>
      <c r="BI129" s="389">
        <f>IF(N129="nulová",J129,0)</f>
        <v>0</v>
      </c>
      <c r="BJ129" s="310" t="s">
        <v>47</v>
      </c>
      <c r="BK129" s="389">
        <f>ROUND(I129*H129,2)</f>
        <v>0</v>
      </c>
      <c r="BL129" s="310" t="s">
        <v>53</v>
      </c>
      <c r="BM129" s="388" t="s">
        <v>3860</v>
      </c>
    </row>
    <row r="130" spans="2:65" s="369" customFormat="1" ht="25.9" customHeight="1" x14ac:dyDescent="0.2">
      <c r="B130" s="370"/>
      <c r="D130" s="371" t="s">
        <v>521</v>
      </c>
      <c r="E130" s="372" t="s">
        <v>14</v>
      </c>
      <c r="F130" s="372" t="s">
        <v>562</v>
      </c>
      <c r="I130" s="508"/>
      <c r="J130" s="373">
        <f>BK130</f>
        <v>0</v>
      </c>
      <c r="L130" s="370"/>
      <c r="M130" s="374"/>
      <c r="P130" s="375">
        <f>P131+P135+P166+P204+P243+P250</f>
        <v>280.93220599999995</v>
      </c>
      <c r="R130" s="375">
        <f>R131+R135+R166+R204+R243+R250</f>
        <v>1.04613</v>
      </c>
      <c r="T130" s="376">
        <f>T131+T135+T166+T204+T243+T250</f>
        <v>1.6942899999999999</v>
      </c>
      <c r="AR130" s="371" t="s">
        <v>49</v>
      </c>
      <c r="AT130" s="377" t="s">
        <v>521</v>
      </c>
      <c r="AU130" s="377" t="s">
        <v>2973</v>
      </c>
      <c r="AY130" s="371" t="s">
        <v>2974</v>
      </c>
      <c r="BK130" s="378">
        <f>BK131+BK135+BK166+BK204+BK243+BK250</f>
        <v>0</v>
      </c>
    </row>
    <row r="131" spans="2:65" s="369" customFormat="1" ht="22.9" customHeight="1" x14ac:dyDescent="0.2">
      <c r="B131" s="370"/>
      <c r="D131" s="371" t="s">
        <v>521</v>
      </c>
      <c r="E131" s="379" t="s">
        <v>65</v>
      </c>
      <c r="F131" s="379" t="s">
        <v>66</v>
      </c>
      <c r="I131" s="508"/>
      <c r="J131" s="380">
        <f>BK131</f>
        <v>0</v>
      </c>
      <c r="L131" s="370"/>
      <c r="M131" s="374"/>
      <c r="P131" s="375">
        <f>SUM(P132:P134)</f>
        <v>5.2509999999999994</v>
      </c>
      <c r="R131" s="375">
        <f>SUM(R132:R134)</f>
        <v>0.16020000000000001</v>
      </c>
      <c r="T131" s="376">
        <f>SUM(T132:T134)</f>
        <v>0</v>
      </c>
      <c r="AR131" s="371" t="s">
        <v>49</v>
      </c>
      <c r="AT131" s="377" t="s">
        <v>521</v>
      </c>
      <c r="AU131" s="377" t="s">
        <v>47</v>
      </c>
      <c r="AY131" s="371" t="s">
        <v>2974</v>
      </c>
      <c r="BK131" s="378">
        <f>SUM(BK132:BK134)</f>
        <v>0</v>
      </c>
    </row>
    <row r="132" spans="2:65" s="317" customFormat="1" ht="44.25" customHeight="1" x14ac:dyDescent="0.2">
      <c r="B132" s="381"/>
      <c r="C132" s="496" t="s">
        <v>2577</v>
      </c>
      <c r="D132" s="496" t="s">
        <v>523</v>
      </c>
      <c r="E132" s="497" t="s">
        <v>563</v>
      </c>
      <c r="F132" s="498" t="s">
        <v>564</v>
      </c>
      <c r="G132" s="499" t="s">
        <v>160</v>
      </c>
      <c r="H132" s="500">
        <v>89</v>
      </c>
      <c r="I132" s="383"/>
      <c r="J132" s="383">
        <f>ROUND(I132*H132,2)</f>
        <v>0</v>
      </c>
      <c r="K132" s="382" t="s">
        <v>526</v>
      </c>
      <c r="L132" s="318"/>
      <c r="M132" s="384" t="s">
        <v>810</v>
      </c>
      <c r="N132" s="385" t="s">
        <v>2977</v>
      </c>
      <c r="O132" s="386">
        <v>5.8999999999999997E-2</v>
      </c>
      <c r="P132" s="386">
        <f>O132*H132</f>
        <v>5.2509999999999994</v>
      </c>
      <c r="Q132" s="386">
        <v>0</v>
      </c>
      <c r="R132" s="386">
        <f>Q132*H132</f>
        <v>0</v>
      </c>
      <c r="S132" s="386">
        <v>0</v>
      </c>
      <c r="T132" s="387">
        <f>S132*H132</f>
        <v>0</v>
      </c>
      <c r="AR132" s="388" t="s">
        <v>2292</v>
      </c>
      <c r="AT132" s="388" t="s">
        <v>523</v>
      </c>
      <c r="AU132" s="388" t="s">
        <v>49</v>
      </c>
      <c r="AY132" s="310" t="s">
        <v>2974</v>
      </c>
      <c r="BE132" s="389">
        <f>IF(N132="základní",J132,0)</f>
        <v>0</v>
      </c>
      <c r="BF132" s="389">
        <f>IF(N132="snížená",J132,0)</f>
        <v>0</v>
      </c>
      <c r="BG132" s="389">
        <f>IF(N132="zákl. přenesená",J132,0)</f>
        <v>0</v>
      </c>
      <c r="BH132" s="389">
        <f>IF(N132="sníž. přenesená",J132,0)</f>
        <v>0</v>
      </c>
      <c r="BI132" s="389">
        <f>IF(N132="nulová",J132,0)</f>
        <v>0</v>
      </c>
      <c r="BJ132" s="310" t="s">
        <v>47</v>
      </c>
      <c r="BK132" s="389">
        <f>ROUND(I132*H132,2)</f>
        <v>0</v>
      </c>
      <c r="BL132" s="310" t="s">
        <v>2292</v>
      </c>
      <c r="BM132" s="388" t="s">
        <v>3861</v>
      </c>
    </row>
    <row r="133" spans="2:65" s="317" customFormat="1" ht="12.75" x14ac:dyDescent="0.2">
      <c r="B133" s="318"/>
      <c r="D133" s="390" t="s">
        <v>3813</v>
      </c>
      <c r="F133" s="501" t="s">
        <v>3862</v>
      </c>
      <c r="I133" s="507"/>
      <c r="L133" s="318"/>
      <c r="M133" s="391"/>
      <c r="T133" s="392"/>
      <c r="AT133" s="310" t="s">
        <v>3813</v>
      </c>
      <c r="AU133" s="310" t="s">
        <v>49</v>
      </c>
    </row>
    <row r="134" spans="2:65" s="317" customFormat="1" ht="16.5" customHeight="1" x14ac:dyDescent="0.2">
      <c r="B134" s="381"/>
      <c r="C134" s="502" t="s">
        <v>3863</v>
      </c>
      <c r="D134" s="502" t="s">
        <v>565</v>
      </c>
      <c r="E134" s="503" t="s">
        <v>566</v>
      </c>
      <c r="F134" s="504" t="s">
        <v>567</v>
      </c>
      <c r="G134" s="505" t="s">
        <v>227</v>
      </c>
      <c r="H134" s="506">
        <v>1780</v>
      </c>
      <c r="I134" s="394"/>
      <c r="J134" s="394">
        <f>ROUND(I134*H134,2)</f>
        <v>0</v>
      </c>
      <c r="K134" s="393" t="s">
        <v>526</v>
      </c>
      <c r="L134" s="395"/>
      <c r="M134" s="396" t="s">
        <v>810</v>
      </c>
      <c r="N134" s="397" t="s">
        <v>2977</v>
      </c>
      <c r="O134" s="386">
        <v>0</v>
      </c>
      <c r="P134" s="386">
        <f>O134*H134</f>
        <v>0</v>
      </c>
      <c r="Q134" s="386">
        <v>9.0000000000000006E-5</v>
      </c>
      <c r="R134" s="386">
        <f>Q134*H134</f>
        <v>0.16020000000000001</v>
      </c>
      <c r="S134" s="386">
        <v>0</v>
      </c>
      <c r="T134" s="387">
        <f>S134*H134</f>
        <v>0</v>
      </c>
      <c r="AR134" s="388" t="s">
        <v>3018</v>
      </c>
      <c r="AT134" s="388" t="s">
        <v>565</v>
      </c>
      <c r="AU134" s="388" t="s">
        <v>49</v>
      </c>
      <c r="AY134" s="310" t="s">
        <v>2974</v>
      </c>
      <c r="BE134" s="389">
        <f>IF(N134="základní",J134,0)</f>
        <v>0</v>
      </c>
      <c r="BF134" s="389">
        <f>IF(N134="snížená",J134,0)</f>
        <v>0</v>
      </c>
      <c r="BG134" s="389">
        <f>IF(N134="zákl. přenesená",J134,0)</f>
        <v>0</v>
      </c>
      <c r="BH134" s="389">
        <f>IF(N134="sníž. přenesená",J134,0)</f>
        <v>0</v>
      </c>
      <c r="BI134" s="389">
        <f>IF(N134="nulová",J134,0)</f>
        <v>0</v>
      </c>
      <c r="BJ134" s="310" t="s">
        <v>47</v>
      </c>
      <c r="BK134" s="389">
        <f>ROUND(I134*H134,2)</f>
        <v>0</v>
      </c>
      <c r="BL134" s="310" t="s">
        <v>2292</v>
      </c>
      <c r="BM134" s="388" t="s">
        <v>3864</v>
      </c>
    </row>
    <row r="135" spans="2:65" s="369" customFormat="1" ht="22.9" customHeight="1" x14ac:dyDescent="0.2">
      <c r="B135" s="370"/>
      <c r="D135" s="371" t="s">
        <v>521</v>
      </c>
      <c r="E135" s="379" t="s">
        <v>568</v>
      </c>
      <c r="F135" s="379" t="s">
        <v>569</v>
      </c>
      <c r="I135" s="508"/>
      <c r="J135" s="380">
        <f>BK135</f>
        <v>0</v>
      </c>
      <c r="L135" s="370"/>
      <c r="M135" s="374"/>
      <c r="P135" s="375">
        <f>SUM(P136:P165)</f>
        <v>75.986337999999989</v>
      </c>
      <c r="R135" s="375">
        <f>SUM(R136:R165)</f>
        <v>0.40691000000000005</v>
      </c>
      <c r="T135" s="376">
        <f>SUM(T136:T165)</f>
        <v>0.56299999999999994</v>
      </c>
      <c r="AR135" s="371" t="s">
        <v>49</v>
      </c>
      <c r="AT135" s="377" t="s">
        <v>521</v>
      </c>
      <c r="AU135" s="377" t="s">
        <v>47</v>
      </c>
      <c r="AY135" s="371" t="s">
        <v>2974</v>
      </c>
      <c r="BK135" s="378">
        <f>SUM(BK136:BK165)</f>
        <v>0</v>
      </c>
    </row>
    <row r="136" spans="2:65" s="317" customFormat="1" ht="16.5" customHeight="1" x14ac:dyDescent="0.2">
      <c r="B136" s="381"/>
      <c r="C136" s="496" t="s">
        <v>3865</v>
      </c>
      <c r="D136" s="496" t="s">
        <v>523</v>
      </c>
      <c r="E136" s="497" t="s">
        <v>570</v>
      </c>
      <c r="F136" s="498" t="s">
        <v>571</v>
      </c>
      <c r="G136" s="499" t="s">
        <v>308</v>
      </c>
      <c r="H136" s="500">
        <v>3</v>
      </c>
      <c r="I136" s="383"/>
      <c r="J136" s="383">
        <f t="shared" ref="J136:J145" si="0">ROUND(I136*H136,2)</f>
        <v>0</v>
      </c>
      <c r="K136" s="382" t="s">
        <v>810</v>
      </c>
      <c r="L136" s="318"/>
      <c r="M136" s="384" t="s">
        <v>810</v>
      </c>
      <c r="N136" s="385" t="s">
        <v>2977</v>
      </c>
      <c r="O136" s="386">
        <v>0</v>
      </c>
      <c r="P136" s="386">
        <f t="shared" ref="P136:P145" si="1">O136*H136</f>
        <v>0</v>
      </c>
      <c r="Q136" s="386">
        <v>0</v>
      </c>
      <c r="R136" s="386">
        <f t="shared" ref="R136:R145" si="2">Q136*H136</f>
        <v>0</v>
      </c>
      <c r="S136" s="386">
        <v>0</v>
      </c>
      <c r="T136" s="387">
        <f t="shared" ref="T136:T145" si="3">S136*H136</f>
        <v>0</v>
      </c>
      <c r="AR136" s="388" t="s">
        <v>2292</v>
      </c>
      <c r="AT136" s="388" t="s">
        <v>523</v>
      </c>
      <c r="AU136" s="388" t="s">
        <v>49</v>
      </c>
      <c r="AY136" s="310" t="s">
        <v>2974</v>
      </c>
      <c r="BE136" s="389">
        <f t="shared" ref="BE136:BE145" si="4">IF(N136="základní",J136,0)</f>
        <v>0</v>
      </c>
      <c r="BF136" s="389">
        <f t="shared" ref="BF136:BF145" si="5">IF(N136="snížená",J136,0)</f>
        <v>0</v>
      </c>
      <c r="BG136" s="389">
        <f t="shared" ref="BG136:BG145" si="6">IF(N136="zákl. přenesená",J136,0)</f>
        <v>0</v>
      </c>
      <c r="BH136" s="389">
        <f t="shared" ref="BH136:BH145" si="7">IF(N136="sníž. přenesená",J136,0)</f>
        <v>0</v>
      </c>
      <c r="BI136" s="389">
        <f t="shared" ref="BI136:BI145" si="8">IF(N136="nulová",J136,0)</f>
        <v>0</v>
      </c>
      <c r="BJ136" s="310" t="s">
        <v>47</v>
      </c>
      <c r="BK136" s="389">
        <f t="shared" ref="BK136:BK145" si="9">ROUND(I136*H136,2)</f>
        <v>0</v>
      </c>
      <c r="BL136" s="310" t="s">
        <v>2292</v>
      </c>
      <c r="BM136" s="388" t="s">
        <v>3866</v>
      </c>
    </row>
    <row r="137" spans="2:65" s="317" customFormat="1" ht="16.5" customHeight="1" x14ac:dyDescent="0.2">
      <c r="B137" s="381"/>
      <c r="C137" s="496" t="s">
        <v>3867</v>
      </c>
      <c r="D137" s="496" t="s">
        <v>523</v>
      </c>
      <c r="E137" s="497" t="s">
        <v>572</v>
      </c>
      <c r="F137" s="498" t="s">
        <v>573</v>
      </c>
      <c r="G137" s="499" t="s">
        <v>308</v>
      </c>
      <c r="H137" s="500">
        <v>18</v>
      </c>
      <c r="I137" s="383"/>
      <c r="J137" s="383">
        <f t="shared" si="0"/>
        <v>0</v>
      </c>
      <c r="K137" s="382" t="s">
        <v>810</v>
      </c>
      <c r="L137" s="318"/>
      <c r="M137" s="384" t="s">
        <v>810</v>
      </c>
      <c r="N137" s="385" t="s">
        <v>2977</v>
      </c>
      <c r="O137" s="386">
        <v>0</v>
      </c>
      <c r="P137" s="386">
        <f t="shared" si="1"/>
        <v>0</v>
      </c>
      <c r="Q137" s="386">
        <v>0</v>
      </c>
      <c r="R137" s="386">
        <f t="shared" si="2"/>
        <v>0</v>
      </c>
      <c r="S137" s="386">
        <v>0</v>
      </c>
      <c r="T137" s="387">
        <f t="shared" si="3"/>
        <v>0</v>
      </c>
      <c r="AR137" s="388" t="s">
        <v>2292</v>
      </c>
      <c r="AT137" s="388" t="s">
        <v>523</v>
      </c>
      <c r="AU137" s="388" t="s">
        <v>49</v>
      </c>
      <c r="AY137" s="310" t="s">
        <v>2974</v>
      </c>
      <c r="BE137" s="389">
        <f t="shared" si="4"/>
        <v>0</v>
      </c>
      <c r="BF137" s="389">
        <f t="shared" si="5"/>
        <v>0</v>
      </c>
      <c r="BG137" s="389">
        <f t="shared" si="6"/>
        <v>0</v>
      </c>
      <c r="BH137" s="389">
        <f t="shared" si="7"/>
        <v>0</v>
      </c>
      <c r="BI137" s="389">
        <f t="shared" si="8"/>
        <v>0</v>
      </c>
      <c r="BJ137" s="310" t="s">
        <v>47</v>
      </c>
      <c r="BK137" s="389">
        <f t="shared" si="9"/>
        <v>0</v>
      </c>
      <c r="BL137" s="310" t="s">
        <v>2292</v>
      </c>
      <c r="BM137" s="388" t="s">
        <v>3868</v>
      </c>
    </row>
    <row r="138" spans="2:65" s="317" customFormat="1" ht="16.5" customHeight="1" x14ac:dyDescent="0.2">
      <c r="B138" s="381"/>
      <c r="C138" s="496" t="s">
        <v>3869</v>
      </c>
      <c r="D138" s="496" t="s">
        <v>523</v>
      </c>
      <c r="E138" s="497" t="s">
        <v>574</v>
      </c>
      <c r="F138" s="498" t="s">
        <v>575</v>
      </c>
      <c r="G138" s="499" t="s">
        <v>308</v>
      </c>
      <c r="H138" s="500">
        <v>30</v>
      </c>
      <c r="I138" s="383"/>
      <c r="J138" s="383">
        <f t="shared" si="0"/>
        <v>0</v>
      </c>
      <c r="K138" s="382" t="s">
        <v>810</v>
      </c>
      <c r="L138" s="318"/>
      <c r="M138" s="384" t="s">
        <v>810</v>
      </c>
      <c r="N138" s="385" t="s">
        <v>2977</v>
      </c>
      <c r="O138" s="386">
        <v>0</v>
      </c>
      <c r="P138" s="386">
        <f t="shared" si="1"/>
        <v>0</v>
      </c>
      <c r="Q138" s="386">
        <v>0</v>
      </c>
      <c r="R138" s="386">
        <f t="shared" si="2"/>
        <v>0</v>
      </c>
      <c r="S138" s="386">
        <v>0</v>
      </c>
      <c r="T138" s="387">
        <f t="shared" si="3"/>
        <v>0</v>
      </c>
      <c r="AR138" s="388" t="s">
        <v>2292</v>
      </c>
      <c r="AT138" s="388" t="s">
        <v>523</v>
      </c>
      <c r="AU138" s="388" t="s">
        <v>49</v>
      </c>
      <c r="AY138" s="310" t="s">
        <v>2974</v>
      </c>
      <c r="BE138" s="389">
        <f t="shared" si="4"/>
        <v>0</v>
      </c>
      <c r="BF138" s="389">
        <f t="shared" si="5"/>
        <v>0</v>
      </c>
      <c r="BG138" s="389">
        <f t="shared" si="6"/>
        <v>0</v>
      </c>
      <c r="BH138" s="389">
        <f t="shared" si="7"/>
        <v>0</v>
      </c>
      <c r="BI138" s="389">
        <f t="shared" si="8"/>
        <v>0</v>
      </c>
      <c r="BJ138" s="310" t="s">
        <v>47</v>
      </c>
      <c r="BK138" s="389">
        <f t="shared" si="9"/>
        <v>0</v>
      </c>
      <c r="BL138" s="310" t="s">
        <v>2292</v>
      </c>
      <c r="BM138" s="388" t="s">
        <v>3870</v>
      </c>
    </row>
    <row r="139" spans="2:65" s="317" customFormat="1" ht="21.75" customHeight="1" x14ac:dyDescent="0.2">
      <c r="B139" s="381"/>
      <c r="C139" s="496" t="s">
        <v>3871</v>
      </c>
      <c r="D139" s="496" t="s">
        <v>523</v>
      </c>
      <c r="E139" s="497" t="s">
        <v>576</v>
      </c>
      <c r="F139" s="498" t="s">
        <v>577</v>
      </c>
      <c r="G139" s="499" t="s">
        <v>308</v>
      </c>
      <c r="H139" s="500">
        <v>1</v>
      </c>
      <c r="I139" s="383"/>
      <c r="J139" s="383">
        <f t="shared" si="0"/>
        <v>0</v>
      </c>
      <c r="K139" s="382" t="s">
        <v>810</v>
      </c>
      <c r="L139" s="318"/>
      <c r="M139" s="384" t="s">
        <v>810</v>
      </c>
      <c r="N139" s="385" t="s">
        <v>2977</v>
      </c>
      <c r="O139" s="386">
        <v>0</v>
      </c>
      <c r="P139" s="386">
        <f t="shared" si="1"/>
        <v>0</v>
      </c>
      <c r="Q139" s="386">
        <v>0</v>
      </c>
      <c r="R139" s="386">
        <f t="shared" si="2"/>
        <v>0</v>
      </c>
      <c r="S139" s="386">
        <v>0</v>
      </c>
      <c r="T139" s="387">
        <f t="shared" si="3"/>
        <v>0</v>
      </c>
      <c r="AR139" s="388" t="s">
        <v>2292</v>
      </c>
      <c r="AT139" s="388" t="s">
        <v>523</v>
      </c>
      <c r="AU139" s="388" t="s">
        <v>49</v>
      </c>
      <c r="AY139" s="310" t="s">
        <v>2974</v>
      </c>
      <c r="BE139" s="389">
        <f t="shared" si="4"/>
        <v>0</v>
      </c>
      <c r="BF139" s="389">
        <f t="shared" si="5"/>
        <v>0</v>
      </c>
      <c r="BG139" s="389">
        <f t="shared" si="6"/>
        <v>0</v>
      </c>
      <c r="BH139" s="389">
        <f t="shared" si="7"/>
        <v>0</v>
      </c>
      <c r="BI139" s="389">
        <f t="shared" si="8"/>
        <v>0</v>
      </c>
      <c r="BJ139" s="310" t="s">
        <v>47</v>
      </c>
      <c r="BK139" s="389">
        <f t="shared" si="9"/>
        <v>0</v>
      </c>
      <c r="BL139" s="310" t="s">
        <v>2292</v>
      </c>
      <c r="BM139" s="388" t="s">
        <v>3872</v>
      </c>
    </row>
    <row r="140" spans="2:65" s="317" customFormat="1" ht="16.5" customHeight="1" x14ac:dyDescent="0.2">
      <c r="B140" s="381"/>
      <c r="C140" s="496" t="s">
        <v>3873</v>
      </c>
      <c r="D140" s="496" t="s">
        <v>523</v>
      </c>
      <c r="E140" s="497" t="s">
        <v>578</v>
      </c>
      <c r="F140" s="498" t="s">
        <v>579</v>
      </c>
      <c r="G140" s="499" t="s">
        <v>308</v>
      </c>
      <c r="H140" s="500">
        <v>17</v>
      </c>
      <c r="I140" s="383"/>
      <c r="J140" s="383">
        <f t="shared" si="0"/>
        <v>0</v>
      </c>
      <c r="K140" s="382" t="s">
        <v>810</v>
      </c>
      <c r="L140" s="318"/>
      <c r="M140" s="384" t="s">
        <v>810</v>
      </c>
      <c r="N140" s="385" t="s">
        <v>2977</v>
      </c>
      <c r="O140" s="386">
        <v>0</v>
      </c>
      <c r="P140" s="386">
        <f t="shared" si="1"/>
        <v>0</v>
      </c>
      <c r="Q140" s="386">
        <v>0</v>
      </c>
      <c r="R140" s="386">
        <f t="shared" si="2"/>
        <v>0</v>
      </c>
      <c r="S140" s="386">
        <v>0</v>
      </c>
      <c r="T140" s="387">
        <f t="shared" si="3"/>
        <v>0</v>
      </c>
      <c r="AR140" s="388" t="s">
        <v>2292</v>
      </c>
      <c r="AT140" s="388" t="s">
        <v>523</v>
      </c>
      <c r="AU140" s="388" t="s">
        <v>49</v>
      </c>
      <c r="AY140" s="310" t="s">
        <v>2974</v>
      </c>
      <c r="BE140" s="389">
        <f t="shared" si="4"/>
        <v>0</v>
      </c>
      <c r="BF140" s="389">
        <f t="shared" si="5"/>
        <v>0</v>
      </c>
      <c r="BG140" s="389">
        <f t="shared" si="6"/>
        <v>0</v>
      </c>
      <c r="BH140" s="389">
        <f t="shared" si="7"/>
        <v>0</v>
      </c>
      <c r="BI140" s="389">
        <f t="shared" si="8"/>
        <v>0</v>
      </c>
      <c r="BJ140" s="310" t="s">
        <v>47</v>
      </c>
      <c r="BK140" s="389">
        <f t="shared" si="9"/>
        <v>0</v>
      </c>
      <c r="BL140" s="310" t="s">
        <v>2292</v>
      </c>
      <c r="BM140" s="388" t="s">
        <v>3874</v>
      </c>
    </row>
    <row r="141" spans="2:65" s="317" customFormat="1" ht="16.5" customHeight="1" x14ac:dyDescent="0.2">
      <c r="B141" s="381"/>
      <c r="C141" s="496" t="s">
        <v>3875</v>
      </c>
      <c r="D141" s="496" t="s">
        <v>523</v>
      </c>
      <c r="E141" s="497" t="s">
        <v>580</v>
      </c>
      <c r="F141" s="498" t="s">
        <v>581</v>
      </c>
      <c r="G141" s="499" t="s">
        <v>308</v>
      </c>
      <c r="H141" s="500">
        <v>1</v>
      </c>
      <c r="I141" s="383"/>
      <c r="J141" s="383">
        <f t="shared" si="0"/>
        <v>0</v>
      </c>
      <c r="K141" s="382" t="s">
        <v>810</v>
      </c>
      <c r="L141" s="318"/>
      <c r="M141" s="384" t="s">
        <v>810</v>
      </c>
      <c r="N141" s="385" t="s">
        <v>2977</v>
      </c>
      <c r="O141" s="386">
        <v>0</v>
      </c>
      <c r="P141" s="386">
        <f t="shared" si="1"/>
        <v>0</v>
      </c>
      <c r="Q141" s="386">
        <v>0</v>
      </c>
      <c r="R141" s="386">
        <f t="shared" si="2"/>
        <v>0</v>
      </c>
      <c r="S141" s="386">
        <v>0</v>
      </c>
      <c r="T141" s="387">
        <f t="shared" si="3"/>
        <v>0</v>
      </c>
      <c r="AR141" s="388" t="s">
        <v>2292</v>
      </c>
      <c r="AT141" s="388" t="s">
        <v>523</v>
      </c>
      <c r="AU141" s="388" t="s">
        <v>49</v>
      </c>
      <c r="AY141" s="310" t="s">
        <v>2974</v>
      </c>
      <c r="BE141" s="389">
        <f t="shared" si="4"/>
        <v>0</v>
      </c>
      <c r="BF141" s="389">
        <f t="shared" si="5"/>
        <v>0</v>
      </c>
      <c r="BG141" s="389">
        <f t="shared" si="6"/>
        <v>0</v>
      </c>
      <c r="BH141" s="389">
        <f t="shared" si="7"/>
        <v>0</v>
      </c>
      <c r="BI141" s="389">
        <f t="shared" si="8"/>
        <v>0</v>
      </c>
      <c r="BJ141" s="310" t="s">
        <v>47</v>
      </c>
      <c r="BK141" s="389">
        <f t="shared" si="9"/>
        <v>0</v>
      </c>
      <c r="BL141" s="310" t="s">
        <v>2292</v>
      </c>
      <c r="BM141" s="388" t="s">
        <v>3876</v>
      </c>
    </row>
    <row r="142" spans="2:65" s="317" customFormat="1" ht="24.2" customHeight="1" x14ac:dyDescent="0.2">
      <c r="B142" s="381"/>
      <c r="C142" s="496" t="s">
        <v>3877</v>
      </c>
      <c r="D142" s="496" t="s">
        <v>523</v>
      </c>
      <c r="E142" s="497" t="s">
        <v>582</v>
      </c>
      <c r="F142" s="498" t="s">
        <v>583</v>
      </c>
      <c r="G142" s="499" t="s">
        <v>308</v>
      </c>
      <c r="H142" s="500">
        <v>1</v>
      </c>
      <c r="I142" s="383"/>
      <c r="J142" s="383">
        <f t="shared" si="0"/>
        <v>0</v>
      </c>
      <c r="K142" s="382" t="s">
        <v>810</v>
      </c>
      <c r="L142" s="318"/>
      <c r="M142" s="384" t="s">
        <v>810</v>
      </c>
      <c r="N142" s="385" t="s">
        <v>2977</v>
      </c>
      <c r="O142" s="386">
        <v>0</v>
      </c>
      <c r="P142" s="386">
        <f t="shared" si="1"/>
        <v>0</v>
      </c>
      <c r="Q142" s="386">
        <v>0</v>
      </c>
      <c r="R142" s="386">
        <f t="shared" si="2"/>
        <v>0</v>
      </c>
      <c r="S142" s="386">
        <v>0</v>
      </c>
      <c r="T142" s="387">
        <f t="shared" si="3"/>
        <v>0</v>
      </c>
      <c r="AR142" s="388" t="s">
        <v>2292</v>
      </c>
      <c r="AT142" s="388" t="s">
        <v>523</v>
      </c>
      <c r="AU142" s="388" t="s">
        <v>49</v>
      </c>
      <c r="AY142" s="310" t="s">
        <v>2974</v>
      </c>
      <c r="BE142" s="389">
        <f t="shared" si="4"/>
        <v>0</v>
      </c>
      <c r="BF142" s="389">
        <f t="shared" si="5"/>
        <v>0</v>
      </c>
      <c r="BG142" s="389">
        <f t="shared" si="6"/>
        <v>0</v>
      </c>
      <c r="BH142" s="389">
        <f t="shared" si="7"/>
        <v>0</v>
      </c>
      <c r="BI142" s="389">
        <f t="shared" si="8"/>
        <v>0</v>
      </c>
      <c r="BJ142" s="310" t="s">
        <v>47</v>
      </c>
      <c r="BK142" s="389">
        <f t="shared" si="9"/>
        <v>0</v>
      </c>
      <c r="BL142" s="310" t="s">
        <v>2292</v>
      </c>
      <c r="BM142" s="388" t="s">
        <v>3878</v>
      </c>
    </row>
    <row r="143" spans="2:65" s="317" customFormat="1" ht="24.2" customHeight="1" x14ac:dyDescent="0.2">
      <c r="B143" s="381"/>
      <c r="C143" s="496" t="s">
        <v>3879</v>
      </c>
      <c r="D143" s="496" t="s">
        <v>523</v>
      </c>
      <c r="E143" s="497" t="s">
        <v>584</v>
      </c>
      <c r="F143" s="498" t="s">
        <v>585</v>
      </c>
      <c r="G143" s="499" t="s">
        <v>308</v>
      </c>
      <c r="H143" s="500">
        <v>1</v>
      </c>
      <c r="I143" s="383"/>
      <c r="J143" s="383">
        <f t="shared" si="0"/>
        <v>0</v>
      </c>
      <c r="K143" s="382" t="s">
        <v>810</v>
      </c>
      <c r="L143" s="318"/>
      <c r="M143" s="384" t="s">
        <v>810</v>
      </c>
      <c r="N143" s="385" t="s">
        <v>2977</v>
      </c>
      <c r="O143" s="386">
        <v>0</v>
      </c>
      <c r="P143" s="386">
        <f t="shared" si="1"/>
        <v>0</v>
      </c>
      <c r="Q143" s="386">
        <v>0</v>
      </c>
      <c r="R143" s="386">
        <f t="shared" si="2"/>
        <v>0</v>
      </c>
      <c r="S143" s="386">
        <v>0</v>
      </c>
      <c r="T143" s="387">
        <f t="shared" si="3"/>
        <v>0</v>
      </c>
      <c r="AR143" s="388" t="s">
        <v>2292</v>
      </c>
      <c r="AT143" s="388" t="s">
        <v>523</v>
      </c>
      <c r="AU143" s="388" t="s">
        <v>49</v>
      </c>
      <c r="AY143" s="310" t="s">
        <v>2974</v>
      </c>
      <c r="BE143" s="389">
        <f t="shared" si="4"/>
        <v>0</v>
      </c>
      <c r="BF143" s="389">
        <f t="shared" si="5"/>
        <v>0</v>
      </c>
      <c r="BG143" s="389">
        <f t="shared" si="6"/>
        <v>0</v>
      </c>
      <c r="BH143" s="389">
        <f t="shared" si="7"/>
        <v>0</v>
      </c>
      <c r="BI143" s="389">
        <f t="shared" si="8"/>
        <v>0</v>
      </c>
      <c r="BJ143" s="310" t="s">
        <v>47</v>
      </c>
      <c r="BK143" s="389">
        <f t="shared" si="9"/>
        <v>0</v>
      </c>
      <c r="BL143" s="310" t="s">
        <v>2292</v>
      </c>
      <c r="BM143" s="388" t="s">
        <v>3880</v>
      </c>
    </row>
    <row r="144" spans="2:65" s="317" customFormat="1" ht="21.75" customHeight="1" x14ac:dyDescent="0.2">
      <c r="B144" s="381"/>
      <c r="C144" s="496" t="s">
        <v>3881</v>
      </c>
      <c r="D144" s="496" t="s">
        <v>523</v>
      </c>
      <c r="E144" s="497" t="s">
        <v>568</v>
      </c>
      <c r="F144" s="498" t="s">
        <v>3882</v>
      </c>
      <c r="G144" s="499" t="s">
        <v>227</v>
      </c>
      <c r="H144" s="500">
        <v>44</v>
      </c>
      <c r="I144" s="383"/>
      <c r="J144" s="383">
        <f t="shared" si="0"/>
        <v>0</v>
      </c>
      <c r="K144" s="382" t="s">
        <v>810</v>
      </c>
      <c r="L144" s="318"/>
      <c r="M144" s="384" t="s">
        <v>810</v>
      </c>
      <c r="N144" s="385" t="s">
        <v>2977</v>
      </c>
      <c r="O144" s="386">
        <v>0.38300000000000001</v>
      </c>
      <c r="P144" s="386">
        <f t="shared" si="1"/>
        <v>16.852</v>
      </c>
      <c r="Q144" s="386">
        <v>7.4400000000000004E-3</v>
      </c>
      <c r="R144" s="386">
        <f t="shared" si="2"/>
        <v>0.32736000000000004</v>
      </c>
      <c r="S144" s="386">
        <v>0</v>
      </c>
      <c r="T144" s="387">
        <f t="shared" si="3"/>
        <v>0</v>
      </c>
      <c r="AR144" s="388" t="s">
        <v>2292</v>
      </c>
      <c r="AT144" s="388" t="s">
        <v>523</v>
      </c>
      <c r="AU144" s="388" t="s">
        <v>49</v>
      </c>
      <c r="AY144" s="310" t="s">
        <v>2974</v>
      </c>
      <c r="BE144" s="389">
        <f t="shared" si="4"/>
        <v>0</v>
      </c>
      <c r="BF144" s="389">
        <f t="shared" si="5"/>
        <v>0</v>
      </c>
      <c r="BG144" s="389">
        <f t="shared" si="6"/>
        <v>0</v>
      </c>
      <c r="BH144" s="389">
        <f t="shared" si="7"/>
        <v>0</v>
      </c>
      <c r="BI144" s="389">
        <f t="shared" si="8"/>
        <v>0</v>
      </c>
      <c r="BJ144" s="310" t="s">
        <v>47</v>
      </c>
      <c r="BK144" s="389">
        <f t="shared" si="9"/>
        <v>0</v>
      </c>
      <c r="BL144" s="310" t="s">
        <v>2292</v>
      </c>
      <c r="BM144" s="388" t="s">
        <v>3883</v>
      </c>
    </row>
    <row r="145" spans="2:65" s="317" customFormat="1" ht="21.75" customHeight="1" x14ac:dyDescent="0.2">
      <c r="B145" s="381"/>
      <c r="C145" s="496" t="s">
        <v>3884</v>
      </c>
      <c r="D145" s="496" t="s">
        <v>523</v>
      </c>
      <c r="E145" s="497" t="s">
        <v>1710</v>
      </c>
      <c r="F145" s="498" t="s">
        <v>3885</v>
      </c>
      <c r="G145" s="499" t="s">
        <v>227</v>
      </c>
      <c r="H145" s="500">
        <v>10</v>
      </c>
      <c r="I145" s="383"/>
      <c r="J145" s="383">
        <f t="shared" si="0"/>
        <v>0</v>
      </c>
      <c r="K145" s="382" t="s">
        <v>526</v>
      </c>
      <c r="L145" s="318"/>
      <c r="M145" s="384" t="s">
        <v>810</v>
      </c>
      <c r="N145" s="385" t="s">
        <v>2977</v>
      </c>
      <c r="O145" s="386">
        <v>0.83199999999999996</v>
      </c>
      <c r="P145" s="386">
        <f t="shared" si="1"/>
        <v>8.32</v>
      </c>
      <c r="Q145" s="386">
        <v>2.2399999999999998E-3</v>
      </c>
      <c r="R145" s="386">
        <f t="shared" si="2"/>
        <v>2.2399999999999996E-2</v>
      </c>
      <c r="S145" s="386">
        <v>0</v>
      </c>
      <c r="T145" s="387">
        <f t="shared" si="3"/>
        <v>0</v>
      </c>
      <c r="AR145" s="388" t="s">
        <v>2292</v>
      </c>
      <c r="AT145" s="388" t="s">
        <v>523</v>
      </c>
      <c r="AU145" s="388" t="s">
        <v>49</v>
      </c>
      <c r="AY145" s="310" t="s">
        <v>2974</v>
      </c>
      <c r="BE145" s="389">
        <f t="shared" si="4"/>
        <v>0</v>
      </c>
      <c r="BF145" s="389">
        <f t="shared" si="5"/>
        <v>0</v>
      </c>
      <c r="BG145" s="389">
        <f t="shared" si="6"/>
        <v>0</v>
      </c>
      <c r="BH145" s="389">
        <f t="shared" si="7"/>
        <v>0</v>
      </c>
      <c r="BI145" s="389">
        <f t="shared" si="8"/>
        <v>0</v>
      </c>
      <c r="BJ145" s="310" t="s">
        <v>47</v>
      </c>
      <c r="BK145" s="389">
        <f t="shared" si="9"/>
        <v>0</v>
      </c>
      <c r="BL145" s="310" t="s">
        <v>2292</v>
      </c>
      <c r="BM145" s="388" t="s">
        <v>3886</v>
      </c>
    </row>
    <row r="146" spans="2:65" s="317" customFormat="1" ht="12.75" x14ac:dyDescent="0.2">
      <c r="B146" s="318"/>
      <c r="D146" s="390" t="s">
        <v>3813</v>
      </c>
      <c r="F146" s="501" t="s">
        <v>3887</v>
      </c>
      <c r="I146" s="507"/>
      <c r="L146" s="318"/>
      <c r="M146" s="391"/>
      <c r="T146" s="392"/>
      <c r="AT146" s="310" t="s">
        <v>3813</v>
      </c>
      <c r="AU146" s="310" t="s">
        <v>49</v>
      </c>
    </row>
    <row r="147" spans="2:65" s="317" customFormat="1" ht="24.2" customHeight="1" x14ac:dyDescent="0.2">
      <c r="B147" s="381"/>
      <c r="C147" s="496" t="s">
        <v>3888</v>
      </c>
      <c r="D147" s="496" t="s">
        <v>523</v>
      </c>
      <c r="E147" s="497" t="s">
        <v>587</v>
      </c>
      <c r="F147" s="498" t="s">
        <v>588</v>
      </c>
      <c r="G147" s="499" t="s">
        <v>227</v>
      </c>
      <c r="H147" s="500">
        <v>20</v>
      </c>
      <c r="I147" s="383"/>
      <c r="J147" s="383">
        <f>ROUND(I147*H147,2)</f>
        <v>0</v>
      </c>
      <c r="K147" s="382" t="s">
        <v>526</v>
      </c>
      <c r="L147" s="318"/>
      <c r="M147" s="384" t="s">
        <v>810</v>
      </c>
      <c r="N147" s="385" t="s">
        <v>2977</v>
      </c>
      <c r="O147" s="386">
        <v>0.82699999999999996</v>
      </c>
      <c r="P147" s="386">
        <f>O147*H147</f>
        <v>16.54</v>
      </c>
      <c r="Q147" s="386">
        <v>2.0100000000000001E-3</v>
      </c>
      <c r="R147" s="386">
        <f>Q147*H147</f>
        <v>4.02E-2</v>
      </c>
      <c r="S147" s="386">
        <v>0</v>
      </c>
      <c r="T147" s="387">
        <f>S147*H147</f>
        <v>0</v>
      </c>
      <c r="AR147" s="388" t="s">
        <v>2292</v>
      </c>
      <c r="AT147" s="388" t="s">
        <v>523</v>
      </c>
      <c r="AU147" s="388" t="s">
        <v>49</v>
      </c>
      <c r="AY147" s="310" t="s">
        <v>2974</v>
      </c>
      <c r="BE147" s="389">
        <f>IF(N147="základní",J147,0)</f>
        <v>0</v>
      </c>
      <c r="BF147" s="389">
        <f>IF(N147="snížená",J147,0)</f>
        <v>0</v>
      </c>
      <c r="BG147" s="389">
        <f>IF(N147="zákl. přenesená",J147,0)</f>
        <v>0</v>
      </c>
      <c r="BH147" s="389">
        <f>IF(N147="sníž. přenesená",J147,0)</f>
        <v>0</v>
      </c>
      <c r="BI147" s="389">
        <f>IF(N147="nulová",J147,0)</f>
        <v>0</v>
      </c>
      <c r="BJ147" s="310" t="s">
        <v>47</v>
      </c>
      <c r="BK147" s="389">
        <f>ROUND(I147*H147,2)</f>
        <v>0</v>
      </c>
      <c r="BL147" s="310" t="s">
        <v>2292</v>
      </c>
      <c r="BM147" s="388" t="s">
        <v>3889</v>
      </c>
    </row>
    <row r="148" spans="2:65" s="317" customFormat="1" ht="12.75" x14ac:dyDescent="0.2">
      <c r="B148" s="318"/>
      <c r="D148" s="390" t="s">
        <v>3813</v>
      </c>
      <c r="F148" s="501" t="s">
        <v>3890</v>
      </c>
      <c r="I148" s="507"/>
      <c r="L148" s="318"/>
      <c r="M148" s="391"/>
      <c r="T148" s="392"/>
      <c r="AT148" s="310" t="s">
        <v>3813</v>
      </c>
      <c r="AU148" s="310" t="s">
        <v>49</v>
      </c>
    </row>
    <row r="149" spans="2:65" s="317" customFormat="1" ht="21.75" customHeight="1" x14ac:dyDescent="0.2">
      <c r="B149" s="381"/>
      <c r="C149" s="496" t="s">
        <v>3038</v>
      </c>
      <c r="D149" s="496" t="s">
        <v>523</v>
      </c>
      <c r="E149" s="497" t="s">
        <v>589</v>
      </c>
      <c r="F149" s="498" t="s">
        <v>590</v>
      </c>
      <c r="G149" s="499" t="s">
        <v>227</v>
      </c>
      <c r="H149" s="500">
        <v>11</v>
      </c>
      <c r="I149" s="383"/>
      <c r="J149" s="383">
        <f>ROUND(I149*H149,2)</f>
        <v>0</v>
      </c>
      <c r="K149" s="382" t="s">
        <v>526</v>
      </c>
      <c r="L149" s="318"/>
      <c r="M149" s="384" t="s">
        <v>810</v>
      </c>
      <c r="N149" s="385" t="s">
        <v>2977</v>
      </c>
      <c r="O149" s="386">
        <v>0.72799999999999998</v>
      </c>
      <c r="P149" s="386">
        <f>O149*H149</f>
        <v>8.0079999999999991</v>
      </c>
      <c r="Q149" s="386">
        <v>4.8000000000000001E-4</v>
      </c>
      <c r="R149" s="386">
        <f>Q149*H149</f>
        <v>5.28E-3</v>
      </c>
      <c r="S149" s="386">
        <v>0</v>
      </c>
      <c r="T149" s="387">
        <f>S149*H149</f>
        <v>0</v>
      </c>
      <c r="AR149" s="388" t="s">
        <v>2292</v>
      </c>
      <c r="AT149" s="388" t="s">
        <v>523</v>
      </c>
      <c r="AU149" s="388" t="s">
        <v>49</v>
      </c>
      <c r="AY149" s="310" t="s">
        <v>2974</v>
      </c>
      <c r="BE149" s="389">
        <f>IF(N149="základní",J149,0)</f>
        <v>0</v>
      </c>
      <c r="BF149" s="389">
        <f>IF(N149="snížená",J149,0)</f>
        <v>0</v>
      </c>
      <c r="BG149" s="389">
        <f>IF(N149="zákl. přenesená",J149,0)</f>
        <v>0</v>
      </c>
      <c r="BH149" s="389">
        <f>IF(N149="sníž. přenesená",J149,0)</f>
        <v>0</v>
      </c>
      <c r="BI149" s="389">
        <f>IF(N149="nulová",J149,0)</f>
        <v>0</v>
      </c>
      <c r="BJ149" s="310" t="s">
        <v>47</v>
      </c>
      <c r="BK149" s="389">
        <f>ROUND(I149*H149,2)</f>
        <v>0</v>
      </c>
      <c r="BL149" s="310" t="s">
        <v>2292</v>
      </c>
      <c r="BM149" s="388" t="s">
        <v>3891</v>
      </c>
    </row>
    <row r="150" spans="2:65" s="317" customFormat="1" ht="12.75" x14ac:dyDescent="0.2">
      <c r="B150" s="318"/>
      <c r="D150" s="390" t="s">
        <v>3813</v>
      </c>
      <c r="F150" s="501" t="s">
        <v>3892</v>
      </c>
      <c r="I150" s="507"/>
      <c r="L150" s="318"/>
      <c r="M150" s="391"/>
      <c r="T150" s="392"/>
      <c r="AT150" s="310" t="s">
        <v>3813</v>
      </c>
      <c r="AU150" s="310" t="s">
        <v>49</v>
      </c>
    </row>
    <row r="151" spans="2:65" s="317" customFormat="1" ht="24.2" customHeight="1" x14ac:dyDescent="0.2">
      <c r="B151" s="381"/>
      <c r="C151" s="496" t="s">
        <v>3893</v>
      </c>
      <c r="D151" s="496" t="s">
        <v>523</v>
      </c>
      <c r="E151" s="497" t="s">
        <v>591</v>
      </c>
      <c r="F151" s="498" t="s">
        <v>592</v>
      </c>
      <c r="G151" s="499" t="s">
        <v>227</v>
      </c>
      <c r="H151" s="500">
        <v>21</v>
      </c>
      <c r="I151" s="383"/>
      <c r="J151" s="383">
        <f>ROUND(I151*H151,2)</f>
        <v>0</v>
      </c>
      <c r="K151" s="382" t="s">
        <v>810</v>
      </c>
      <c r="L151" s="318"/>
      <c r="M151" s="384" t="s">
        <v>810</v>
      </c>
      <c r="N151" s="385" t="s">
        <v>2977</v>
      </c>
      <c r="O151" s="386">
        <v>0.72799999999999998</v>
      </c>
      <c r="P151" s="386">
        <f>O151*H151</f>
        <v>15.288</v>
      </c>
      <c r="Q151" s="386">
        <v>4.8000000000000001E-4</v>
      </c>
      <c r="R151" s="386">
        <f>Q151*H151</f>
        <v>1.008E-2</v>
      </c>
      <c r="S151" s="386">
        <v>0</v>
      </c>
      <c r="T151" s="387">
        <f>S151*H151</f>
        <v>0</v>
      </c>
      <c r="AR151" s="388" t="s">
        <v>2292</v>
      </c>
      <c r="AT151" s="388" t="s">
        <v>523</v>
      </c>
      <c r="AU151" s="388" t="s">
        <v>49</v>
      </c>
      <c r="AY151" s="310" t="s">
        <v>2974</v>
      </c>
      <c r="BE151" s="389">
        <f>IF(N151="základní",J151,0)</f>
        <v>0</v>
      </c>
      <c r="BF151" s="389">
        <f>IF(N151="snížená",J151,0)</f>
        <v>0</v>
      </c>
      <c r="BG151" s="389">
        <f>IF(N151="zákl. přenesená",J151,0)</f>
        <v>0</v>
      </c>
      <c r="BH151" s="389">
        <f>IF(N151="sníž. přenesená",J151,0)</f>
        <v>0</v>
      </c>
      <c r="BI151" s="389">
        <f>IF(N151="nulová",J151,0)</f>
        <v>0</v>
      </c>
      <c r="BJ151" s="310" t="s">
        <v>47</v>
      </c>
      <c r="BK151" s="389">
        <f>ROUND(I151*H151,2)</f>
        <v>0</v>
      </c>
      <c r="BL151" s="310" t="s">
        <v>2292</v>
      </c>
      <c r="BM151" s="388" t="s">
        <v>3894</v>
      </c>
    </row>
    <row r="152" spans="2:65" s="317" customFormat="1" ht="24.2" customHeight="1" x14ac:dyDescent="0.2">
      <c r="B152" s="381"/>
      <c r="C152" s="496" t="s">
        <v>3895</v>
      </c>
      <c r="D152" s="496" t="s">
        <v>523</v>
      </c>
      <c r="E152" s="497" t="s">
        <v>593</v>
      </c>
      <c r="F152" s="498" t="s">
        <v>594</v>
      </c>
      <c r="G152" s="499" t="s">
        <v>227</v>
      </c>
      <c r="H152" s="500">
        <v>50</v>
      </c>
      <c r="I152" s="383"/>
      <c r="J152" s="383">
        <f>ROUND(I152*H152,2)</f>
        <v>0</v>
      </c>
      <c r="K152" s="382" t="s">
        <v>526</v>
      </c>
      <c r="L152" s="318"/>
      <c r="M152" s="384" t="s">
        <v>810</v>
      </c>
      <c r="N152" s="385" t="s">
        <v>2977</v>
      </c>
      <c r="O152" s="386">
        <v>7.1999999999999995E-2</v>
      </c>
      <c r="P152" s="386">
        <f>O152*H152</f>
        <v>3.5999999999999996</v>
      </c>
      <c r="Q152" s="386">
        <v>0</v>
      </c>
      <c r="R152" s="386">
        <f>Q152*H152</f>
        <v>0</v>
      </c>
      <c r="S152" s="386">
        <v>3.7799999999999999E-3</v>
      </c>
      <c r="T152" s="387">
        <f>S152*H152</f>
        <v>0.189</v>
      </c>
      <c r="AR152" s="388" t="s">
        <v>2292</v>
      </c>
      <c r="AT152" s="388" t="s">
        <v>523</v>
      </c>
      <c r="AU152" s="388" t="s">
        <v>49</v>
      </c>
      <c r="AY152" s="310" t="s">
        <v>2974</v>
      </c>
      <c r="BE152" s="389">
        <f>IF(N152="základní",J152,0)</f>
        <v>0</v>
      </c>
      <c r="BF152" s="389">
        <f>IF(N152="snížená",J152,0)</f>
        <v>0</v>
      </c>
      <c r="BG152" s="389">
        <f>IF(N152="zákl. přenesená",J152,0)</f>
        <v>0</v>
      </c>
      <c r="BH152" s="389">
        <f>IF(N152="sníž. přenesená",J152,0)</f>
        <v>0</v>
      </c>
      <c r="BI152" s="389">
        <f>IF(N152="nulová",J152,0)</f>
        <v>0</v>
      </c>
      <c r="BJ152" s="310" t="s">
        <v>47</v>
      </c>
      <c r="BK152" s="389">
        <f>ROUND(I152*H152,2)</f>
        <v>0</v>
      </c>
      <c r="BL152" s="310" t="s">
        <v>2292</v>
      </c>
      <c r="BM152" s="388" t="s">
        <v>3896</v>
      </c>
    </row>
    <row r="153" spans="2:65" s="317" customFormat="1" ht="12.75" x14ac:dyDescent="0.2">
      <c r="B153" s="318"/>
      <c r="D153" s="390" t="s">
        <v>3813</v>
      </c>
      <c r="F153" s="501" t="s">
        <v>3897</v>
      </c>
      <c r="I153" s="507"/>
      <c r="L153" s="318"/>
      <c r="M153" s="391"/>
      <c r="T153" s="392"/>
      <c r="AT153" s="310" t="s">
        <v>3813</v>
      </c>
      <c r="AU153" s="310" t="s">
        <v>49</v>
      </c>
    </row>
    <row r="154" spans="2:65" s="317" customFormat="1" ht="24.2" customHeight="1" x14ac:dyDescent="0.2">
      <c r="B154" s="381"/>
      <c r="C154" s="496" t="s">
        <v>3898</v>
      </c>
      <c r="D154" s="496" t="s">
        <v>523</v>
      </c>
      <c r="E154" s="497" t="s">
        <v>595</v>
      </c>
      <c r="F154" s="498" t="s">
        <v>596</v>
      </c>
      <c r="G154" s="499" t="s">
        <v>227</v>
      </c>
      <c r="H154" s="500">
        <v>40</v>
      </c>
      <c r="I154" s="383"/>
      <c r="J154" s="383">
        <f>ROUND(I154*H154,2)</f>
        <v>0</v>
      </c>
      <c r="K154" s="382" t="s">
        <v>526</v>
      </c>
      <c r="L154" s="318"/>
      <c r="M154" s="384" t="s">
        <v>810</v>
      </c>
      <c r="N154" s="385" t="s">
        <v>2977</v>
      </c>
      <c r="O154" s="386">
        <v>0.10299999999999999</v>
      </c>
      <c r="P154" s="386">
        <f>O154*H154</f>
        <v>4.12</v>
      </c>
      <c r="Q154" s="386">
        <v>0</v>
      </c>
      <c r="R154" s="386">
        <f>Q154*H154</f>
        <v>0</v>
      </c>
      <c r="S154" s="386">
        <v>9.3500000000000007E-3</v>
      </c>
      <c r="T154" s="387">
        <f>S154*H154</f>
        <v>0.374</v>
      </c>
      <c r="AR154" s="388" t="s">
        <v>2292</v>
      </c>
      <c r="AT154" s="388" t="s">
        <v>523</v>
      </c>
      <c r="AU154" s="388" t="s">
        <v>49</v>
      </c>
      <c r="AY154" s="310" t="s">
        <v>2974</v>
      </c>
      <c r="BE154" s="389">
        <f>IF(N154="základní",J154,0)</f>
        <v>0</v>
      </c>
      <c r="BF154" s="389">
        <f>IF(N154="snížená",J154,0)</f>
        <v>0</v>
      </c>
      <c r="BG154" s="389">
        <f>IF(N154="zákl. přenesená",J154,0)</f>
        <v>0</v>
      </c>
      <c r="BH154" s="389">
        <f>IF(N154="sníž. přenesená",J154,0)</f>
        <v>0</v>
      </c>
      <c r="BI154" s="389">
        <f>IF(N154="nulová",J154,0)</f>
        <v>0</v>
      </c>
      <c r="BJ154" s="310" t="s">
        <v>47</v>
      </c>
      <c r="BK154" s="389">
        <f>ROUND(I154*H154,2)</f>
        <v>0</v>
      </c>
      <c r="BL154" s="310" t="s">
        <v>2292</v>
      </c>
      <c r="BM154" s="388" t="s">
        <v>3899</v>
      </c>
    </row>
    <row r="155" spans="2:65" s="317" customFormat="1" ht="12.75" x14ac:dyDescent="0.2">
      <c r="B155" s="318"/>
      <c r="D155" s="390" t="s">
        <v>3813</v>
      </c>
      <c r="F155" s="501" t="s">
        <v>3900</v>
      </c>
      <c r="I155" s="507"/>
      <c r="L155" s="318"/>
      <c r="M155" s="391"/>
      <c r="T155" s="392"/>
      <c r="AT155" s="310" t="s">
        <v>3813</v>
      </c>
      <c r="AU155" s="310" t="s">
        <v>49</v>
      </c>
    </row>
    <row r="156" spans="2:65" s="317" customFormat="1" ht="24.2" customHeight="1" x14ac:dyDescent="0.2">
      <c r="B156" s="381"/>
      <c r="C156" s="496" t="s">
        <v>3901</v>
      </c>
      <c r="D156" s="496" t="s">
        <v>523</v>
      </c>
      <c r="E156" s="497" t="s">
        <v>597</v>
      </c>
      <c r="F156" s="498" t="s">
        <v>598</v>
      </c>
      <c r="G156" s="499" t="s">
        <v>101</v>
      </c>
      <c r="H156" s="500">
        <v>6</v>
      </c>
      <c r="I156" s="383"/>
      <c r="J156" s="383">
        <f>ROUND(I156*H156,2)</f>
        <v>0</v>
      </c>
      <c r="K156" s="382" t="s">
        <v>531</v>
      </c>
      <c r="L156" s="318"/>
      <c r="M156" s="384" t="s">
        <v>810</v>
      </c>
      <c r="N156" s="385" t="s">
        <v>2977</v>
      </c>
      <c r="O156" s="386">
        <v>0.17399999999999999</v>
      </c>
      <c r="P156" s="386">
        <f>O156*H156</f>
        <v>1.044</v>
      </c>
      <c r="Q156" s="386">
        <v>0</v>
      </c>
      <c r="R156" s="386">
        <f>Q156*H156</f>
        <v>0</v>
      </c>
      <c r="S156" s="386">
        <v>0</v>
      </c>
      <c r="T156" s="387">
        <f>S156*H156</f>
        <v>0</v>
      </c>
      <c r="AR156" s="388" t="s">
        <v>2292</v>
      </c>
      <c r="AT156" s="388" t="s">
        <v>523</v>
      </c>
      <c r="AU156" s="388" t="s">
        <v>49</v>
      </c>
      <c r="AY156" s="310" t="s">
        <v>2974</v>
      </c>
      <c r="BE156" s="389">
        <f>IF(N156="základní",J156,0)</f>
        <v>0</v>
      </c>
      <c r="BF156" s="389">
        <f>IF(N156="snížená",J156,0)</f>
        <v>0</v>
      </c>
      <c r="BG156" s="389">
        <f>IF(N156="zákl. přenesená",J156,0)</f>
        <v>0</v>
      </c>
      <c r="BH156" s="389">
        <f>IF(N156="sníž. přenesená",J156,0)</f>
        <v>0</v>
      </c>
      <c r="BI156" s="389">
        <f>IF(N156="nulová",J156,0)</f>
        <v>0</v>
      </c>
      <c r="BJ156" s="310" t="s">
        <v>47</v>
      </c>
      <c r="BK156" s="389">
        <f>ROUND(I156*H156,2)</f>
        <v>0</v>
      </c>
      <c r="BL156" s="310" t="s">
        <v>2292</v>
      </c>
      <c r="BM156" s="388" t="s">
        <v>3902</v>
      </c>
    </row>
    <row r="157" spans="2:65" s="317" customFormat="1" ht="12.75" x14ac:dyDescent="0.2">
      <c r="B157" s="318"/>
      <c r="D157" s="390" t="s">
        <v>3813</v>
      </c>
      <c r="F157" s="501" t="s">
        <v>3903</v>
      </c>
      <c r="I157" s="507"/>
      <c r="L157" s="318"/>
      <c r="M157" s="391"/>
      <c r="T157" s="392"/>
      <c r="AT157" s="310" t="s">
        <v>3813</v>
      </c>
      <c r="AU157" s="310" t="s">
        <v>49</v>
      </c>
    </row>
    <row r="158" spans="2:65" s="317" customFormat="1" ht="24.2" customHeight="1" x14ac:dyDescent="0.2">
      <c r="B158" s="381"/>
      <c r="C158" s="496" t="s">
        <v>3904</v>
      </c>
      <c r="D158" s="496" t="s">
        <v>523</v>
      </c>
      <c r="E158" s="497" t="s">
        <v>599</v>
      </c>
      <c r="F158" s="498" t="s">
        <v>600</v>
      </c>
      <c r="G158" s="499" t="s">
        <v>101</v>
      </c>
      <c r="H158" s="500">
        <v>3</v>
      </c>
      <c r="I158" s="383"/>
      <c r="J158" s="383">
        <f>ROUND(I158*H158,2)</f>
        <v>0</v>
      </c>
      <c r="K158" s="382" t="s">
        <v>531</v>
      </c>
      <c r="L158" s="318"/>
      <c r="M158" s="384" t="s">
        <v>810</v>
      </c>
      <c r="N158" s="385" t="s">
        <v>2977</v>
      </c>
      <c r="O158" s="386">
        <v>0.25900000000000001</v>
      </c>
      <c r="P158" s="386">
        <f>O158*H158</f>
        <v>0.77700000000000002</v>
      </c>
      <c r="Q158" s="386">
        <v>0</v>
      </c>
      <c r="R158" s="386">
        <f>Q158*H158</f>
        <v>0</v>
      </c>
      <c r="S158" s="386">
        <v>0</v>
      </c>
      <c r="T158" s="387">
        <f>S158*H158</f>
        <v>0</v>
      </c>
      <c r="AR158" s="388" t="s">
        <v>2292</v>
      </c>
      <c r="AT158" s="388" t="s">
        <v>523</v>
      </c>
      <c r="AU158" s="388" t="s">
        <v>49</v>
      </c>
      <c r="AY158" s="310" t="s">
        <v>2974</v>
      </c>
      <c r="BE158" s="389">
        <f>IF(N158="základní",J158,0)</f>
        <v>0</v>
      </c>
      <c r="BF158" s="389">
        <f>IF(N158="snížená",J158,0)</f>
        <v>0</v>
      </c>
      <c r="BG158" s="389">
        <f>IF(N158="zákl. přenesená",J158,0)</f>
        <v>0</v>
      </c>
      <c r="BH158" s="389">
        <f>IF(N158="sníž. přenesená",J158,0)</f>
        <v>0</v>
      </c>
      <c r="BI158" s="389">
        <f>IF(N158="nulová",J158,0)</f>
        <v>0</v>
      </c>
      <c r="BJ158" s="310" t="s">
        <v>47</v>
      </c>
      <c r="BK158" s="389">
        <f>ROUND(I158*H158,2)</f>
        <v>0</v>
      </c>
      <c r="BL158" s="310" t="s">
        <v>2292</v>
      </c>
      <c r="BM158" s="388" t="s">
        <v>3905</v>
      </c>
    </row>
    <row r="159" spans="2:65" s="317" customFormat="1" ht="12.75" x14ac:dyDescent="0.2">
      <c r="B159" s="318"/>
      <c r="D159" s="390" t="s">
        <v>3813</v>
      </c>
      <c r="F159" s="501" t="s">
        <v>3906</v>
      </c>
      <c r="I159" s="507"/>
      <c r="L159" s="318"/>
      <c r="M159" s="391"/>
      <c r="T159" s="392"/>
      <c r="AT159" s="310" t="s">
        <v>3813</v>
      </c>
      <c r="AU159" s="310" t="s">
        <v>49</v>
      </c>
    </row>
    <row r="160" spans="2:65" s="317" customFormat="1" ht="24.2" customHeight="1" x14ac:dyDescent="0.2">
      <c r="B160" s="381"/>
      <c r="C160" s="496" t="s">
        <v>3907</v>
      </c>
      <c r="D160" s="496" t="s">
        <v>523</v>
      </c>
      <c r="E160" s="497" t="s">
        <v>3908</v>
      </c>
      <c r="F160" s="498" t="s">
        <v>3909</v>
      </c>
      <c r="G160" s="499" t="s">
        <v>101</v>
      </c>
      <c r="H160" s="500">
        <v>1</v>
      </c>
      <c r="I160" s="383"/>
      <c r="J160" s="383">
        <f>ROUND(I160*H160,2)</f>
        <v>0</v>
      </c>
      <c r="K160" s="382" t="s">
        <v>526</v>
      </c>
      <c r="L160" s="318"/>
      <c r="M160" s="384" t="s">
        <v>810</v>
      </c>
      <c r="N160" s="385" t="s">
        <v>2977</v>
      </c>
      <c r="O160" s="386">
        <v>0.46500000000000002</v>
      </c>
      <c r="P160" s="386">
        <f>O160*H160</f>
        <v>0.46500000000000002</v>
      </c>
      <c r="Q160" s="386">
        <v>1.01E-3</v>
      </c>
      <c r="R160" s="386">
        <f>Q160*H160</f>
        <v>1.01E-3</v>
      </c>
      <c r="S160" s="386">
        <v>0</v>
      </c>
      <c r="T160" s="387">
        <f>S160*H160</f>
        <v>0</v>
      </c>
      <c r="AR160" s="388" t="s">
        <v>53</v>
      </c>
      <c r="AT160" s="388" t="s">
        <v>523</v>
      </c>
      <c r="AU160" s="388" t="s">
        <v>49</v>
      </c>
      <c r="AY160" s="310" t="s">
        <v>2974</v>
      </c>
      <c r="BE160" s="389">
        <f>IF(N160="základní",J160,0)</f>
        <v>0</v>
      </c>
      <c r="BF160" s="389">
        <f>IF(N160="snížená",J160,0)</f>
        <v>0</v>
      </c>
      <c r="BG160" s="389">
        <f>IF(N160="zákl. přenesená",J160,0)</f>
        <v>0</v>
      </c>
      <c r="BH160" s="389">
        <f>IF(N160="sníž. přenesená",J160,0)</f>
        <v>0</v>
      </c>
      <c r="BI160" s="389">
        <f>IF(N160="nulová",J160,0)</f>
        <v>0</v>
      </c>
      <c r="BJ160" s="310" t="s">
        <v>47</v>
      </c>
      <c r="BK160" s="389">
        <f>ROUND(I160*H160,2)</f>
        <v>0</v>
      </c>
      <c r="BL160" s="310" t="s">
        <v>53</v>
      </c>
      <c r="BM160" s="388" t="s">
        <v>3910</v>
      </c>
    </row>
    <row r="161" spans="2:65" s="317" customFormat="1" ht="12.75" x14ac:dyDescent="0.2">
      <c r="B161" s="318"/>
      <c r="D161" s="390" t="s">
        <v>3813</v>
      </c>
      <c r="F161" s="501" t="s">
        <v>3911</v>
      </c>
      <c r="I161" s="507"/>
      <c r="L161" s="318"/>
      <c r="M161" s="391"/>
      <c r="T161" s="392"/>
      <c r="AT161" s="310" t="s">
        <v>3813</v>
      </c>
      <c r="AU161" s="310" t="s">
        <v>49</v>
      </c>
    </row>
    <row r="162" spans="2:65" s="317" customFormat="1" ht="16.5" customHeight="1" x14ac:dyDescent="0.2">
      <c r="B162" s="381"/>
      <c r="C162" s="496" t="s">
        <v>3912</v>
      </c>
      <c r="D162" s="496" t="s">
        <v>523</v>
      </c>
      <c r="E162" s="497" t="s">
        <v>601</v>
      </c>
      <c r="F162" s="498" t="s">
        <v>602</v>
      </c>
      <c r="G162" s="499" t="s">
        <v>101</v>
      </c>
      <c r="H162" s="500">
        <v>2</v>
      </c>
      <c r="I162" s="383"/>
      <c r="J162" s="383">
        <f>ROUND(I162*H162,2)</f>
        <v>0</v>
      </c>
      <c r="K162" s="382" t="s">
        <v>526</v>
      </c>
      <c r="L162" s="318"/>
      <c r="M162" s="384" t="s">
        <v>810</v>
      </c>
      <c r="N162" s="385" t="s">
        <v>2977</v>
      </c>
      <c r="O162" s="386">
        <v>0.17699999999999999</v>
      </c>
      <c r="P162" s="386">
        <f>O162*H162</f>
        <v>0.35399999999999998</v>
      </c>
      <c r="Q162" s="386">
        <v>2.9E-4</v>
      </c>
      <c r="R162" s="386">
        <f>Q162*H162</f>
        <v>5.8E-4</v>
      </c>
      <c r="S162" s="386">
        <v>0</v>
      </c>
      <c r="T162" s="387">
        <f>S162*H162</f>
        <v>0</v>
      </c>
      <c r="AR162" s="388" t="s">
        <v>2292</v>
      </c>
      <c r="AT162" s="388" t="s">
        <v>523</v>
      </c>
      <c r="AU162" s="388" t="s">
        <v>49</v>
      </c>
      <c r="AY162" s="310" t="s">
        <v>2974</v>
      </c>
      <c r="BE162" s="389">
        <f>IF(N162="základní",J162,0)</f>
        <v>0</v>
      </c>
      <c r="BF162" s="389">
        <f>IF(N162="snížená",J162,0)</f>
        <v>0</v>
      </c>
      <c r="BG162" s="389">
        <f>IF(N162="zákl. přenesená",J162,0)</f>
        <v>0</v>
      </c>
      <c r="BH162" s="389">
        <f>IF(N162="sníž. přenesená",J162,0)</f>
        <v>0</v>
      </c>
      <c r="BI162" s="389">
        <f>IF(N162="nulová",J162,0)</f>
        <v>0</v>
      </c>
      <c r="BJ162" s="310" t="s">
        <v>47</v>
      </c>
      <c r="BK162" s="389">
        <f>ROUND(I162*H162,2)</f>
        <v>0</v>
      </c>
      <c r="BL162" s="310" t="s">
        <v>2292</v>
      </c>
      <c r="BM162" s="388" t="s">
        <v>3913</v>
      </c>
    </row>
    <row r="163" spans="2:65" s="317" customFormat="1" ht="12.75" x14ac:dyDescent="0.2">
      <c r="B163" s="318"/>
      <c r="D163" s="390" t="s">
        <v>3813</v>
      </c>
      <c r="F163" s="501" t="s">
        <v>3914</v>
      </c>
      <c r="I163" s="507"/>
      <c r="L163" s="318"/>
      <c r="M163" s="391"/>
      <c r="T163" s="392"/>
      <c r="AT163" s="310" t="s">
        <v>3813</v>
      </c>
      <c r="AU163" s="310" t="s">
        <v>49</v>
      </c>
    </row>
    <row r="164" spans="2:65" s="317" customFormat="1" ht="49.15" customHeight="1" x14ac:dyDescent="0.2">
      <c r="B164" s="381"/>
      <c r="C164" s="496" t="s">
        <v>3915</v>
      </c>
      <c r="D164" s="496" t="s">
        <v>523</v>
      </c>
      <c r="E164" s="497" t="s">
        <v>603</v>
      </c>
      <c r="F164" s="498" t="s">
        <v>604</v>
      </c>
      <c r="G164" s="499" t="s">
        <v>152</v>
      </c>
      <c r="H164" s="500">
        <v>0.40600000000000003</v>
      </c>
      <c r="I164" s="383"/>
      <c r="J164" s="383">
        <f>ROUND(I164*H164,2)</f>
        <v>0</v>
      </c>
      <c r="K164" s="382" t="s">
        <v>526</v>
      </c>
      <c r="L164" s="318"/>
      <c r="M164" s="384" t="s">
        <v>810</v>
      </c>
      <c r="N164" s="385" t="s">
        <v>2977</v>
      </c>
      <c r="O164" s="386">
        <v>1.5229999999999999</v>
      </c>
      <c r="P164" s="386">
        <f>O164*H164</f>
        <v>0.61833800000000005</v>
      </c>
      <c r="Q164" s="386">
        <v>0</v>
      </c>
      <c r="R164" s="386">
        <f>Q164*H164</f>
        <v>0</v>
      </c>
      <c r="S164" s="386">
        <v>0</v>
      </c>
      <c r="T164" s="387">
        <f>S164*H164</f>
        <v>0</v>
      </c>
      <c r="AR164" s="388" t="s">
        <v>2292</v>
      </c>
      <c r="AT164" s="388" t="s">
        <v>523</v>
      </c>
      <c r="AU164" s="388" t="s">
        <v>49</v>
      </c>
      <c r="AY164" s="310" t="s">
        <v>2974</v>
      </c>
      <c r="BE164" s="389">
        <f>IF(N164="základní",J164,0)</f>
        <v>0</v>
      </c>
      <c r="BF164" s="389">
        <f>IF(N164="snížená",J164,0)</f>
        <v>0</v>
      </c>
      <c r="BG164" s="389">
        <f>IF(N164="zákl. přenesená",J164,0)</f>
        <v>0</v>
      </c>
      <c r="BH164" s="389">
        <f>IF(N164="sníž. přenesená",J164,0)</f>
        <v>0</v>
      </c>
      <c r="BI164" s="389">
        <f>IF(N164="nulová",J164,0)</f>
        <v>0</v>
      </c>
      <c r="BJ164" s="310" t="s">
        <v>47</v>
      </c>
      <c r="BK164" s="389">
        <f>ROUND(I164*H164,2)</f>
        <v>0</v>
      </c>
      <c r="BL164" s="310" t="s">
        <v>2292</v>
      </c>
      <c r="BM164" s="388" t="s">
        <v>3916</v>
      </c>
    </row>
    <row r="165" spans="2:65" s="317" customFormat="1" ht="12.75" x14ac:dyDescent="0.2">
      <c r="B165" s="318"/>
      <c r="D165" s="390" t="s">
        <v>3813</v>
      </c>
      <c r="F165" s="501" t="s">
        <v>3917</v>
      </c>
      <c r="I165" s="507"/>
      <c r="L165" s="318"/>
      <c r="M165" s="391"/>
      <c r="T165" s="392"/>
      <c r="AT165" s="310" t="s">
        <v>3813</v>
      </c>
      <c r="AU165" s="310" t="s">
        <v>49</v>
      </c>
    </row>
    <row r="166" spans="2:65" s="369" customFormat="1" ht="22.9" customHeight="1" x14ac:dyDescent="0.2">
      <c r="B166" s="370"/>
      <c r="D166" s="371" t="s">
        <v>521</v>
      </c>
      <c r="E166" s="379" t="s">
        <v>605</v>
      </c>
      <c r="F166" s="379" t="s">
        <v>606</v>
      </c>
      <c r="I166" s="508"/>
      <c r="J166" s="380">
        <f>BK166</f>
        <v>0</v>
      </c>
      <c r="L166" s="370"/>
      <c r="M166" s="374"/>
      <c r="P166" s="375">
        <f>SUM(P167:P203)</f>
        <v>180.57684199999997</v>
      </c>
      <c r="R166" s="375">
        <f>SUM(R167:R203)</f>
        <v>0.28290999999999999</v>
      </c>
      <c r="T166" s="376">
        <f>SUM(T167:T203)</f>
        <v>1.0864999999999998</v>
      </c>
      <c r="AR166" s="371" t="s">
        <v>49</v>
      </c>
      <c r="AT166" s="377" t="s">
        <v>521</v>
      </c>
      <c r="AU166" s="377" t="s">
        <v>47</v>
      </c>
      <c r="AY166" s="371" t="s">
        <v>2974</v>
      </c>
      <c r="BK166" s="378">
        <f>SUM(BK167:BK203)</f>
        <v>0</v>
      </c>
    </row>
    <row r="167" spans="2:65" s="317" customFormat="1" ht="24.2" customHeight="1" x14ac:dyDescent="0.2">
      <c r="B167" s="381"/>
      <c r="C167" s="496" t="s">
        <v>3918</v>
      </c>
      <c r="D167" s="496" t="s">
        <v>523</v>
      </c>
      <c r="E167" s="497" t="s">
        <v>607</v>
      </c>
      <c r="F167" s="498" t="s">
        <v>608</v>
      </c>
      <c r="G167" s="499" t="s">
        <v>227</v>
      </c>
      <c r="H167" s="500">
        <v>120</v>
      </c>
      <c r="I167" s="383"/>
      <c r="J167" s="383">
        <f>ROUND(I167*H167,2)</f>
        <v>0</v>
      </c>
      <c r="K167" s="382" t="s">
        <v>526</v>
      </c>
      <c r="L167" s="318"/>
      <c r="M167" s="384" t="s">
        <v>810</v>
      </c>
      <c r="N167" s="385" t="s">
        <v>2977</v>
      </c>
      <c r="O167" s="386">
        <v>0.17299999999999999</v>
      </c>
      <c r="P167" s="386">
        <f>O167*H167</f>
        <v>20.759999999999998</v>
      </c>
      <c r="Q167" s="386">
        <v>0</v>
      </c>
      <c r="R167" s="386">
        <f>Q167*H167</f>
        <v>0</v>
      </c>
      <c r="S167" s="386">
        <v>2.1299999999999999E-3</v>
      </c>
      <c r="T167" s="387">
        <f>S167*H167</f>
        <v>0.25559999999999999</v>
      </c>
      <c r="AR167" s="388" t="s">
        <v>2292</v>
      </c>
      <c r="AT167" s="388" t="s">
        <v>523</v>
      </c>
      <c r="AU167" s="388" t="s">
        <v>49</v>
      </c>
      <c r="AY167" s="310" t="s">
        <v>2974</v>
      </c>
      <c r="BE167" s="389">
        <f>IF(N167="základní",J167,0)</f>
        <v>0</v>
      </c>
      <c r="BF167" s="389">
        <f>IF(N167="snížená",J167,0)</f>
        <v>0</v>
      </c>
      <c r="BG167" s="389">
        <f>IF(N167="zákl. přenesená",J167,0)</f>
        <v>0</v>
      </c>
      <c r="BH167" s="389">
        <f>IF(N167="sníž. přenesená",J167,0)</f>
        <v>0</v>
      </c>
      <c r="BI167" s="389">
        <f>IF(N167="nulová",J167,0)</f>
        <v>0</v>
      </c>
      <c r="BJ167" s="310" t="s">
        <v>47</v>
      </c>
      <c r="BK167" s="389">
        <f>ROUND(I167*H167,2)</f>
        <v>0</v>
      </c>
      <c r="BL167" s="310" t="s">
        <v>2292</v>
      </c>
      <c r="BM167" s="388" t="s">
        <v>3919</v>
      </c>
    </row>
    <row r="168" spans="2:65" s="317" customFormat="1" ht="12.75" x14ac:dyDescent="0.2">
      <c r="B168" s="318"/>
      <c r="D168" s="390" t="s">
        <v>3813</v>
      </c>
      <c r="F168" s="501" t="s">
        <v>3920</v>
      </c>
      <c r="I168" s="507"/>
      <c r="L168" s="318"/>
      <c r="M168" s="391"/>
      <c r="T168" s="392"/>
      <c r="AT168" s="310" t="s">
        <v>3813</v>
      </c>
      <c r="AU168" s="310" t="s">
        <v>49</v>
      </c>
    </row>
    <row r="169" spans="2:65" s="317" customFormat="1" ht="24.2" customHeight="1" x14ac:dyDescent="0.2">
      <c r="B169" s="381"/>
      <c r="C169" s="496" t="s">
        <v>3921</v>
      </c>
      <c r="D169" s="496" t="s">
        <v>523</v>
      </c>
      <c r="E169" s="497" t="s">
        <v>609</v>
      </c>
      <c r="F169" s="498" t="s">
        <v>610</v>
      </c>
      <c r="G169" s="499" t="s">
        <v>227</v>
      </c>
      <c r="H169" s="500">
        <v>120</v>
      </c>
      <c r="I169" s="383"/>
      <c r="J169" s="383">
        <f>ROUND(I169*H169,2)</f>
        <v>0</v>
      </c>
      <c r="K169" s="382" t="s">
        <v>526</v>
      </c>
      <c r="L169" s="318"/>
      <c r="M169" s="384" t="s">
        <v>810</v>
      </c>
      <c r="N169" s="385" t="s">
        <v>2977</v>
      </c>
      <c r="O169" s="386">
        <v>0.20399999999999999</v>
      </c>
      <c r="P169" s="386">
        <f>O169*H169</f>
        <v>24.479999999999997</v>
      </c>
      <c r="Q169" s="386">
        <v>0</v>
      </c>
      <c r="R169" s="386">
        <f>Q169*H169</f>
        <v>0</v>
      </c>
      <c r="S169" s="386">
        <v>4.9699999999999996E-3</v>
      </c>
      <c r="T169" s="387">
        <f>S169*H169</f>
        <v>0.59639999999999993</v>
      </c>
      <c r="AR169" s="388" t="s">
        <v>2292</v>
      </c>
      <c r="AT169" s="388" t="s">
        <v>523</v>
      </c>
      <c r="AU169" s="388" t="s">
        <v>49</v>
      </c>
      <c r="AY169" s="310" t="s">
        <v>2974</v>
      </c>
      <c r="BE169" s="389">
        <f>IF(N169="základní",J169,0)</f>
        <v>0</v>
      </c>
      <c r="BF169" s="389">
        <f>IF(N169="snížená",J169,0)</f>
        <v>0</v>
      </c>
      <c r="BG169" s="389">
        <f>IF(N169="zákl. přenesená",J169,0)</f>
        <v>0</v>
      </c>
      <c r="BH169" s="389">
        <f>IF(N169="sníž. přenesená",J169,0)</f>
        <v>0</v>
      </c>
      <c r="BI169" s="389">
        <f>IF(N169="nulová",J169,0)</f>
        <v>0</v>
      </c>
      <c r="BJ169" s="310" t="s">
        <v>47</v>
      </c>
      <c r="BK169" s="389">
        <f>ROUND(I169*H169,2)</f>
        <v>0</v>
      </c>
      <c r="BL169" s="310" t="s">
        <v>2292</v>
      </c>
      <c r="BM169" s="388" t="s">
        <v>3922</v>
      </c>
    </row>
    <row r="170" spans="2:65" s="317" customFormat="1" ht="12.75" x14ac:dyDescent="0.2">
      <c r="B170" s="318"/>
      <c r="D170" s="390" t="s">
        <v>3813</v>
      </c>
      <c r="F170" s="501" t="s">
        <v>3923</v>
      </c>
      <c r="I170" s="507"/>
      <c r="L170" s="318"/>
      <c r="M170" s="391"/>
      <c r="T170" s="392"/>
      <c r="AT170" s="310" t="s">
        <v>3813</v>
      </c>
      <c r="AU170" s="310" t="s">
        <v>49</v>
      </c>
    </row>
    <row r="171" spans="2:65" s="317" customFormat="1" ht="24.2" customHeight="1" x14ac:dyDescent="0.2">
      <c r="B171" s="381"/>
      <c r="C171" s="496" t="s">
        <v>3924</v>
      </c>
      <c r="D171" s="496" t="s">
        <v>523</v>
      </c>
      <c r="E171" s="497" t="s">
        <v>611</v>
      </c>
      <c r="F171" s="498" t="s">
        <v>612</v>
      </c>
      <c r="G171" s="499" t="s">
        <v>227</v>
      </c>
      <c r="H171" s="500">
        <v>35</v>
      </c>
      <c r="I171" s="383"/>
      <c r="J171" s="383">
        <f>ROUND(I171*H171,2)</f>
        <v>0</v>
      </c>
      <c r="K171" s="382" t="s">
        <v>526</v>
      </c>
      <c r="L171" s="318"/>
      <c r="M171" s="384" t="s">
        <v>810</v>
      </c>
      <c r="N171" s="385" t="s">
        <v>2977</v>
      </c>
      <c r="O171" s="386">
        <v>0.23899999999999999</v>
      </c>
      <c r="P171" s="386">
        <f>O171*H171</f>
        <v>8.3650000000000002</v>
      </c>
      <c r="Q171" s="386">
        <v>0</v>
      </c>
      <c r="R171" s="386">
        <f>Q171*H171</f>
        <v>0</v>
      </c>
      <c r="S171" s="386">
        <v>6.7000000000000002E-3</v>
      </c>
      <c r="T171" s="387">
        <f>S171*H171</f>
        <v>0.23450000000000001</v>
      </c>
      <c r="AR171" s="388" t="s">
        <v>2292</v>
      </c>
      <c r="AT171" s="388" t="s">
        <v>523</v>
      </c>
      <c r="AU171" s="388" t="s">
        <v>49</v>
      </c>
      <c r="AY171" s="310" t="s">
        <v>2974</v>
      </c>
      <c r="BE171" s="389">
        <f>IF(N171="základní",J171,0)</f>
        <v>0</v>
      </c>
      <c r="BF171" s="389">
        <f>IF(N171="snížená",J171,0)</f>
        <v>0</v>
      </c>
      <c r="BG171" s="389">
        <f>IF(N171="zákl. přenesená",J171,0)</f>
        <v>0</v>
      </c>
      <c r="BH171" s="389">
        <f>IF(N171="sníž. přenesená",J171,0)</f>
        <v>0</v>
      </c>
      <c r="BI171" s="389">
        <f>IF(N171="nulová",J171,0)</f>
        <v>0</v>
      </c>
      <c r="BJ171" s="310" t="s">
        <v>47</v>
      </c>
      <c r="BK171" s="389">
        <f>ROUND(I171*H171,2)</f>
        <v>0</v>
      </c>
      <c r="BL171" s="310" t="s">
        <v>2292</v>
      </c>
      <c r="BM171" s="388" t="s">
        <v>3925</v>
      </c>
    </row>
    <row r="172" spans="2:65" s="317" customFormat="1" ht="12.75" x14ac:dyDescent="0.2">
      <c r="B172" s="318"/>
      <c r="D172" s="390" t="s">
        <v>3813</v>
      </c>
      <c r="F172" s="501" t="s">
        <v>3926</v>
      </c>
      <c r="I172" s="507"/>
      <c r="L172" s="318"/>
      <c r="M172" s="391"/>
      <c r="T172" s="392"/>
      <c r="AT172" s="310" t="s">
        <v>3813</v>
      </c>
      <c r="AU172" s="310" t="s">
        <v>49</v>
      </c>
    </row>
    <row r="173" spans="2:65" s="317" customFormat="1" ht="24.2" customHeight="1" x14ac:dyDescent="0.2">
      <c r="B173" s="381"/>
      <c r="C173" s="496" t="s">
        <v>55</v>
      </c>
      <c r="D173" s="496" t="s">
        <v>523</v>
      </c>
      <c r="E173" s="497" t="s">
        <v>613</v>
      </c>
      <c r="F173" s="498" t="s">
        <v>614</v>
      </c>
      <c r="G173" s="499" t="s">
        <v>227</v>
      </c>
      <c r="H173" s="500">
        <v>7</v>
      </c>
      <c r="I173" s="383"/>
      <c r="J173" s="383">
        <f>ROUND(I173*H173,2)</f>
        <v>0</v>
      </c>
      <c r="K173" s="382" t="s">
        <v>526</v>
      </c>
      <c r="L173" s="318"/>
      <c r="M173" s="384" t="s">
        <v>810</v>
      </c>
      <c r="N173" s="385" t="s">
        <v>2977</v>
      </c>
      <c r="O173" s="386">
        <v>0.23100000000000001</v>
      </c>
      <c r="P173" s="386">
        <f>O173*H173</f>
        <v>1.617</v>
      </c>
      <c r="Q173" s="386">
        <v>1.9499999999999999E-3</v>
      </c>
      <c r="R173" s="386">
        <f>Q173*H173</f>
        <v>1.3649999999999999E-2</v>
      </c>
      <c r="S173" s="386">
        <v>0</v>
      </c>
      <c r="T173" s="387">
        <f>S173*H173</f>
        <v>0</v>
      </c>
      <c r="AR173" s="388" t="s">
        <v>2292</v>
      </c>
      <c r="AT173" s="388" t="s">
        <v>523</v>
      </c>
      <c r="AU173" s="388" t="s">
        <v>49</v>
      </c>
      <c r="AY173" s="310" t="s">
        <v>2974</v>
      </c>
      <c r="BE173" s="389">
        <f>IF(N173="základní",J173,0)</f>
        <v>0</v>
      </c>
      <c r="BF173" s="389">
        <f>IF(N173="snížená",J173,0)</f>
        <v>0</v>
      </c>
      <c r="BG173" s="389">
        <f>IF(N173="zákl. přenesená",J173,0)</f>
        <v>0</v>
      </c>
      <c r="BH173" s="389">
        <f>IF(N173="sníž. přenesená",J173,0)</f>
        <v>0</v>
      </c>
      <c r="BI173" s="389">
        <f>IF(N173="nulová",J173,0)</f>
        <v>0</v>
      </c>
      <c r="BJ173" s="310" t="s">
        <v>47</v>
      </c>
      <c r="BK173" s="389">
        <f>ROUND(I173*H173,2)</f>
        <v>0</v>
      </c>
      <c r="BL173" s="310" t="s">
        <v>2292</v>
      </c>
      <c r="BM173" s="388" t="s">
        <v>3927</v>
      </c>
    </row>
    <row r="174" spans="2:65" s="317" customFormat="1" ht="12.75" x14ac:dyDescent="0.2">
      <c r="B174" s="318"/>
      <c r="D174" s="390" t="s">
        <v>3813</v>
      </c>
      <c r="F174" s="501" t="s">
        <v>3928</v>
      </c>
      <c r="I174" s="507"/>
      <c r="L174" s="318"/>
      <c r="M174" s="391"/>
      <c r="T174" s="392"/>
      <c r="AT174" s="310" t="s">
        <v>3813</v>
      </c>
      <c r="AU174" s="310" t="s">
        <v>49</v>
      </c>
    </row>
    <row r="175" spans="2:65" s="317" customFormat="1" ht="33" customHeight="1" x14ac:dyDescent="0.2">
      <c r="B175" s="381"/>
      <c r="C175" s="496" t="s">
        <v>47</v>
      </c>
      <c r="D175" s="496" t="s">
        <v>523</v>
      </c>
      <c r="E175" s="497" t="s">
        <v>615</v>
      </c>
      <c r="F175" s="498" t="s">
        <v>616</v>
      </c>
      <c r="G175" s="499" t="s">
        <v>227</v>
      </c>
      <c r="H175" s="500">
        <v>78</v>
      </c>
      <c r="I175" s="383"/>
      <c r="J175" s="383">
        <f>ROUND(I175*H175,2)</f>
        <v>0</v>
      </c>
      <c r="K175" s="382" t="s">
        <v>526</v>
      </c>
      <c r="L175" s="318"/>
      <c r="M175" s="384" t="s">
        <v>810</v>
      </c>
      <c r="N175" s="385" t="s">
        <v>2977</v>
      </c>
      <c r="O175" s="386">
        <v>0.52900000000000003</v>
      </c>
      <c r="P175" s="386">
        <f>O175*H175</f>
        <v>41.262</v>
      </c>
      <c r="Q175" s="386">
        <v>9.7999999999999997E-4</v>
      </c>
      <c r="R175" s="386">
        <f>Q175*H175</f>
        <v>7.6439999999999994E-2</v>
      </c>
      <c r="S175" s="386">
        <v>0</v>
      </c>
      <c r="T175" s="387">
        <f>S175*H175</f>
        <v>0</v>
      </c>
      <c r="AR175" s="388" t="s">
        <v>2292</v>
      </c>
      <c r="AT175" s="388" t="s">
        <v>523</v>
      </c>
      <c r="AU175" s="388" t="s">
        <v>49</v>
      </c>
      <c r="AY175" s="310" t="s">
        <v>2974</v>
      </c>
      <c r="BE175" s="389">
        <f>IF(N175="základní",J175,0)</f>
        <v>0</v>
      </c>
      <c r="BF175" s="389">
        <f>IF(N175="snížená",J175,0)</f>
        <v>0</v>
      </c>
      <c r="BG175" s="389">
        <f>IF(N175="zákl. přenesená",J175,0)</f>
        <v>0</v>
      </c>
      <c r="BH175" s="389">
        <f>IF(N175="sníž. přenesená",J175,0)</f>
        <v>0</v>
      </c>
      <c r="BI175" s="389">
        <f>IF(N175="nulová",J175,0)</f>
        <v>0</v>
      </c>
      <c r="BJ175" s="310" t="s">
        <v>47</v>
      </c>
      <c r="BK175" s="389">
        <f>ROUND(I175*H175,2)</f>
        <v>0</v>
      </c>
      <c r="BL175" s="310" t="s">
        <v>2292</v>
      </c>
      <c r="BM175" s="388" t="s">
        <v>3929</v>
      </c>
    </row>
    <row r="176" spans="2:65" s="317" customFormat="1" ht="12.75" x14ac:dyDescent="0.2">
      <c r="B176" s="318"/>
      <c r="D176" s="390" t="s">
        <v>3813</v>
      </c>
      <c r="F176" s="501" t="s">
        <v>3930</v>
      </c>
      <c r="I176" s="507"/>
      <c r="L176" s="318"/>
      <c r="M176" s="391"/>
      <c r="T176" s="392"/>
      <c r="AT176" s="310" t="s">
        <v>3813</v>
      </c>
      <c r="AU176" s="310" t="s">
        <v>49</v>
      </c>
    </row>
    <row r="177" spans="2:65" s="317" customFormat="1" ht="33" customHeight="1" x14ac:dyDescent="0.2">
      <c r="B177" s="381"/>
      <c r="C177" s="496" t="s">
        <v>49</v>
      </c>
      <c r="D177" s="496" t="s">
        <v>523</v>
      </c>
      <c r="E177" s="497" t="s">
        <v>617</v>
      </c>
      <c r="F177" s="498" t="s">
        <v>618</v>
      </c>
      <c r="G177" s="499" t="s">
        <v>227</v>
      </c>
      <c r="H177" s="500">
        <v>6</v>
      </c>
      <c r="I177" s="383"/>
      <c r="J177" s="383">
        <f>ROUND(I177*H177,2)</f>
        <v>0</v>
      </c>
      <c r="K177" s="382" t="s">
        <v>526</v>
      </c>
      <c r="L177" s="318"/>
      <c r="M177" s="384" t="s">
        <v>810</v>
      </c>
      <c r="N177" s="385" t="s">
        <v>2977</v>
      </c>
      <c r="O177" s="386">
        <v>0.61599999999999999</v>
      </c>
      <c r="P177" s="386">
        <f>O177*H177</f>
        <v>3.6959999999999997</v>
      </c>
      <c r="Q177" s="386">
        <v>1.2600000000000001E-3</v>
      </c>
      <c r="R177" s="386">
        <f>Q177*H177</f>
        <v>7.5600000000000007E-3</v>
      </c>
      <c r="S177" s="386">
        <v>0</v>
      </c>
      <c r="T177" s="387">
        <f>S177*H177</f>
        <v>0</v>
      </c>
      <c r="AR177" s="388" t="s">
        <v>2292</v>
      </c>
      <c r="AT177" s="388" t="s">
        <v>523</v>
      </c>
      <c r="AU177" s="388" t="s">
        <v>49</v>
      </c>
      <c r="AY177" s="310" t="s">
        <v>2974</v>
      </c>
      <c r="BE177" s="389">
        <f>IF(N177="základní",J177,0)</f>
        <v>0</v>
      </c>
      <c r="BF177" s="389">
        <f>IF(N177="snížená",J177,0)</f>
        <v>0</v>
      </c>
      <c r="BG177" s="389">
        <f>IF(N177="zákl. přenesená",J177,0)</f>
        <v>0</v>
      </c>
      <c r="BH177" s="389">
        <f>IF(N177="sníž. přenesená",J177,0)</f>
        <v>0</v>
      </c>
      <c r="BI177" s="389">
        <f>IF(N177="nulová",J177,0)</f>
        <v>0</v>
      </c>
      <c r="BJ177" s="310" t="s">
        <v>47</v>
      </c>
      <c r="BK177" s="389">
        <f>ROUND(I177*H177,2)</f>
        <v>0</v>
      </c>
      <c r="BL177" s="310" t="s">
        <v>2292</v>
      </c>
      <c r="BM177" s="388" t="s">
        <v>3931</v>
      </c>
    </row>
    <row r="178" spans="2:65" s="317" customFormat="1" ht="12.75" x14ac:dyDescent="0.2">
      <c r="B178" s="318"/>
      <c r="D178" s="390" t="s">
        <v>3813</v>
      </c>
      <c r="F178" s="501" t="s">
        <v>3932</v>
      </c>
      <c r="I178" s="507"/>
      <c r="L178" s="318"/>
      <c r="M178" s="391"/>
      <c r="T178" s="392"/>
      <c r="AT178" s="310" t="s">
        <v>3813</v>
      </c>
      <c r="AU178" s="310" t="s">
        <v>49</v>
      </c>
    </row>
    <row r="179" spans="2:65" s="317" customFormat="1" ht="33" customHeight="1" x14ac:dyDescent="0.2">
      <c r="B179" s="381"/>
      <c r="C179" s="496" t="s">
        <v>51</v>
      </c>
      <c r="D179" s="496" t="s">
        <v>523</v>
      </c>
      <c r="E179" s="497" t="s">
        <v>619</v>
      </c>
      <c r="F179" s="498" t="s">
        <v>620</v>
      </c>
      <c r="G179" s="499" t="s">
        <v>227</v>
      </c>
      <c r="H179" s="500">
        <v>39</v>
      </c>
      <c r="I179" s="383"/>
      <c r="J179" s="383">
        <f>ROUND(I179*H179,2)</f>
        <v>0</v>
      </c>
      <c r="K179" s="382" t="s">
        <v>526</v>
      </c>
      <c r="L179" s="318"/>
      <c r="M179" s="384" t="s">
        <v>810</v>
      </c>
      <c r="N179" s="385" t="s">
        <v>2977</v>
      </c>
      <c r="O179" s="386">
        <v>0.69599999999999995</v>
      </c>
      <c r="P179" s="386">
        <f>O179*H179</f>
        <v>27.143999999999998</v>
      </c>
      <c r="Q179" s="386">
        <v>1.5299999999999999E-3</v>
      </c>
      <c r="R179" s="386">
        <f>Q179*H179</f>
        <v>5.9669999999999994E-2</v>
      </c>
      <c r="S179" s="386">
        <v>0</v>
      </c>
      <c r="T179" s="387">
        <f>S179*H179</f>
        <v>0</v>
      </c>
      <c r="AR179" s="388" t="s">
        <v>2292</v>
      </c>
      <c r="AT179" s="388" t="s">
        <v>523</v>
      </c>
      <c r="AU179" s="388" t="s">
        <v>49</v>
      </c>
      <c r="AY179" s="310" t="s">
        <v>2974</v>
      </c>
      <c r="BE179" s="389">
        <f>IF(N179="základní",J179,0)</f>
        <v>0</v>
      </c>
      <c r="BF179" s="389">
        <f>IF(N179="snížená",J179,0)</f>
        <v>0</v>
      </c>
      <c r="BG179" s="389">
        <f>IF(N179="zákl. přenesená",J179,0)</f>
        <v>0</v>
      </c>
      <c r="BH179" s="389">
        <f>IF(N179="sníž. přenesená",J179,0)</f>
        <v>0</v>
      </c>
      <c r="BI179" s="389">
        <f>IF(N179="nulová",J179,0)</f>
        <v>0</v>
      </c>
      <c r="BJ179" s="310" t="s">
        <v>47</v>
      </c>
      <c r="BK179" s="389">
        <f>ROUND(I179*H179,2)</f>
        <v>0</v>
      </c>
      <c r="BL179" s="310" t="s">
        <v>2292</v>
      </c>
      <c r="BM179" s="388" t="s">
        <v>3933</v>
      </c>
    </row>
    <row r="180" spans="2:65" s="317" customFormat="1" ht="12.75" x14ac:dyDescent="0.2">
      <c r="B180" s="318"/>
      <c r="D180" s="390" t="s">
        <v>3813</v>
      </c>
      <c r="F180" s="501" t="s">
        <v>3934</v>
      </c>
      <c r="I180" s="507"/>
      <c r="L180" s="318"/>
      <c r="M180" s="391"/>
      <c r="T180" s="392"/>
      <c r="AT180" s="310" t="s">
        <v>3813</v>
      </c>
      <c r="AU180" s="310" t="s">
        <v>49</v>
      </c>
    </row>
    <row r="181" spans="2:65" s="317" customFormat="1" ht="33" customHeight="1" x14ac:dyDescent="0.2">
      <c r="B181" s="381"/>
      <c r="C181" s="496" t="s">
        <v>53</v>
      </c>
      <c r="D181" s="496" t="s">
        <v>523</v>
      </c>
      <c r="E181" s="497" t="s">
        <v>621</v>
      </c>
      <c r="F181" s="498" t="s">
        <v>622</v>
      </c>
      <c r="G181" s="499" t="s">
        <v>227</v>
      </c>
      <c r="H181" s="500">
        <v>35</v>
      </c>
      <c r="I181" s="383"/>
      <c r="J181" s="383">
        <f>ROUND(I181*H181,2)</f>
        <v>0</v>
      </c>
      <c r="K181" s="382" t="s">
        <v>526</v>
      </c>
      <c r="L181" s="318"/>
      <c r="M181" s="384" t="s">
        <v>810</v>
      </c>
      <c r="N181" s="385" t="s">
        <v>2977</v>
      </c>
      <c r="O181" s="386">
        <v>0.74299999999999999</v>
      </c>
      <c r="P181" s="386">
        <f>O181*H181</f>
        <v>26.004999999999999</v>
      </c>
      <c r="Q181" s="386">
        <v>2.8400000000000001E-3</v>
      </c>
      <c r="R181" s="386">
        <f>Q181*H181</f>
        <v>9.9400000000000002E-2</v>
      </c>
      <c r="S181" s="386">
        <v>0</v>
      </c>
      <c r="T181" s="387">
        <f>S181*H181</f>
        <v>0</v>
      </c>
      <c r="AR181" s="388" t="s">
        <v>2292</v>
      </c>
      <c r="AT181" s="388" t="s">
        <v>523</v>
      </c>
      <c r="AU181" s="388" t="s">
        <v>49</v>
      </c>
      <c r="AY181" s="310" t="s">
        <v>2974</v>
      </c>
      <c r="BE181" s="389">
        <f>IF(N181="základní",J181,0)</f>
        <v>0</v>
      </c>
      <c r="BF181" s="389">
        <f>IF(N181="snížená",J181,0)</f>
        <v>0</v>
      </c>
      <c r="BG181" s="389">
        <f>IF(N181="zákl. přenesená",J181,0)</f>
        <v>0</v>
      </c>
      <c r="BH181" s="389">
        <f>IF(N181="sníž. přenesená",J181,0)</f>
        <v>0</v>
      </c>
      <c r="BI181" s="389">
        <f>IF(N181="nulová",J181,0)</f>
        <v>0</v>
      </c>
      <c r="BJ181" s="310" t="s">
        <v>47</v>
      </c>
      <c r="BK181" s="389">
        <f>ROUND(I181*H181,2)</f>
        <v>0</v>
      </c>
      <c r="BL181" s="310" t="s">
        <v>2292</v>
      </c>
      <c r="BM181" s="388" t="s">
        <v>3935</v>
      </c>
    </row>
    <row r="182" spans="2:65" s="317" customFormat="1" ht="12.75" x14ac:dyDescent="0.2">
      <c r="B182" s="318"/>
      <c r="D182" s="390" t="s">
        <v>3813</v>
      </c>
      <c r="F182" s="501" t="s">
        <v>3936</v>
      </c>
      <c r="I182" s="507"/>
      <c r="L182" s="318"/>
      <c r="M182" s="391"/>
      <c r="T182" s="392"/>
      <c r="AT182" s="310" t="s">
        <v>3813</v>
      </c>
      <c r="AU182" s="310" t="s">
        <v>49</v>
      </c>
    </row>
    <row r="183" spans="2:65" s="317" customFormat="1" ht="55.5" customHeight="1" x14ac:dyDescent="0.2">
      <c r="B183" s="381"/>
      <c r="C183" s="496" t="s">
        <v>3937</v>
      </c>
      <c r="D183" s="496" t="s">
        <v>523</v>
      </c>
      <c r="E183" s="497" t="s">
        <v>623</v>
      </c>
      <c r="F183" s="498" t="s">
        <v>624</v>
      </c>
      <c r="G183" s="499" t="s">
        <v>227</v>
      </c>
      <c r="H183" s="500">
        <v>78</v>
      </c>
      <c r="I183" s="383"/>
      <c r="J183" s="383">
        <f>ROUND(I183*H183,2)</f>
        <v>0</v>
      </c>
      <c r="K183" s="382" t="s">
        <v>526</v>
      </c>
      <c r="L183" s="318"/>
      <c r="M183" s="384" t="s">
        <v>810</v>
      </c>
      <c r="N183" s="385" t="s">
        <v>2977</v>
      </c>
      <c r="O183" s="386">
        <v>0.106</v>
      </c>
      <c r="P183" s="386">
        <f>O183*H183</f>
        <v>8.2679999999999989</v>
      </c>
      <c r="Q183" s="386">
        <v>6.9999999999999994E-5</v>
      </c>
      <c r="R183" s="386">
        <f>Q183*H183</f>
        <v>5.4599999999999996E-3</v>
      </c>
      <c r="S183" s="386">
        <v>0</v>
      </c>
      <c r="T183" s="387">
        <f>S183*H183</f>
        <v>0</v>
      </c>
      <c r="AR183" s="388" t="s">
        <v>2292</v>
      </c>
      <c r="AT183" s="388" t="s">
        <v>523</v>
      </c>
      <c r="AU183" s="388" t="s">
        <v>49</v>
      </c>
      <c r="AY183" s="310" t="s">
        <v>2974</v>
      </c>
      <c r="BE183" s="389">
        <f>IF(N183="základní",J183,0)</f>
        <v>0</v>
      </c>
      <c r="BF183" s="389">
        <f>IF(N183="snížená",J183,0)</f>
        <v>0</v>
      </c>
      <c r="BG183" s="389">
        <f>IF(N183="zákl. přenesená",J183,0)</f>
        <v>0</v>
      </c>
      <c r="BH183" s="389">
        <f>IF(N183="sníž. přenesená",J183,0)</f>
        <v>0</v>
      </c>
      <c r="BI183" s="389">
        <f>IF(N183="nulová",J183,0)</f>
        <v>0</v>
      </c>
      <c r="BJ183" s="310" t="s">
        <v>47</v>
      </c>
      <c r="BK183" s="389">
        <f>ROUND(I183*H183,2)</f>
        <v>0</v>
      </c>
      <c r="BL183" s="310" t="s">
        <v>2292</v>
      </c>
      <c r="BM183" s="388" t="s">
        <v>3938</v>
      </c>
    </row>
    <row r="184" spans="2:65" s="317" customFormat="1" ht="12.75" x14ac:dyDescent="0.2">
      <c r="B184" s="318"/>
      <c r="D184" s="390" t="s">
        <v>3813</v>
      </c>
      <c r="F184" s="501" t="s">
        <v>3939</v>
      </c>
      <c r="I184" s="507"/>
      <c r="L184" s="318"/>
      <c r="M184" s="391"/>
      <c r="T184" s="392"/>
      <c r="AT184" s="310" t="s">
        <v>3813</v>
      </c>
      <c r="AU184" s="310" t="s">
        <v>49</v>
      </c>
    </row>
    <row r="185" spans="2:65" s="317" customFormat="1" ht="55.5" customHeight="1" x14ac:dyDescent="0.2">
      <c r="B185" s="381"/>
      <c r="C185" s="496" t="s">
        <v>3940</v>
      </c>
      <c r="D185" s="496" t="s">
        <v>523</v>
      </c>
      <c r="E185" s="497" t="s">
        <v>625</v>
      </c>
      <c r="F185" s="498" t="s">
        <v>626</v>
      </c>
      <c r="G185" s="499" t="s">
        <v>227</v>
      </c>
      <c r="H185" s="500">
        <v>80</v>
      </c>
      <c r="I185" s="383"/>
      <c r="J185" s="383">
        <f>ROUND(I185*H185,2)</f>
        <v>0</v>
      </c>
      <c r="K185" s="382" t="s">
        <v>526</v>
      </c>
      <c r="L185" s="318"/>
      <c r="M185" s="384" t="s">
        <v>810</v>
      </c>
      <c r="N185" s="385" t="s">
        <v>2977</v>
      </c>
      <c r="O185" s="386">
        <v>0.106</v>
      </c>
      <c r="P185" s="386">
        <f>O185*H185</f>
        <v>8.48</v>
      </c>
      <c r="Q185" s="386">
        <v>9.0000000000000006E-5</v>
      </c>
      <c r="R185" s="386">
        <f>Q185*H185</f>
        <v>7.2000000000000007E-3</v>
      </c>
      <c r="S185" s="386">
        <v>0</v>
      </c>
      <c r="T185" s="387">
        <f>S185*H185</f>
        <v>0</v>
      </c>
      <c r="AR185" s="388" t="s">
        <v>2292</v>
      </c>
      <c r="AT185" s="388" t="s">
        <v>523</v>
      </c>
      <c r="AU185" s="388" t="s">
        <v>49</v>
      </c>
      <c r="AY185" s="310" t="s">
        <v>2974</v>
      </c>
      <c r="BE185" s="389">
        <f>IF(N185="základní",J185,0)</f>
        <v>0</v>
      </c>
      <c r="BF185" s="389">
        <f>IF(N185="snížená",J185,0)</f>
        <v>0</v>
      </c>
      <c r="BG185" s="389">
        <f>IF(N185="zákl. přenesená",J185,0)</f>
        <v>0</v>
      </c>
      <c r="BH185" s="389">
        <f>IF(N185="sníž. přenesená",J185,0)</f>
        <v>0</v>
      </c>
      <c r="BI185" s="389">
        <f>IF(N185="nulová",J185,0)</f>
        <v>0</v>
      </c>
      <c r="BJ185" s="310" t="s">
        <v>47</v>
      </c>
      <c r="BK185" s="389">
        <f>ROUND(I185*H185,2)</f>
        <v>0</v>
      </c>
      <c r="BL185" s="310" t="s">
        <v>2292</v>
      </c>
      <c r="BM185" s="388" t="s">
        <v>3941</v>
      </c>
    </row>
    <row r="186" spans="2:65" s="317" customFormat="1" ht="12.75" x14ac:dyDescent="0.2">
      <c r="B186" s="318"/>
      <c r="D186" s="390" t="s">
        <v>3813</v>
      </c>
      <c r="F186" s="501" t="s">
        <v>3942</v>
      </c>
      <c r="I186" s="507"/>
      <c r="L186" s="318"/>
      <c r="M186" s="391"/>
      <c r="T186" s="392"/>
      <c r="AT186" s="310" t="s">
        <v>3813</v>
      </c>
      <c r="AU186" s="310" t="s">
        <v>49</v>
      </c>
    </row>
    <row r="187" spans="2:65" s="317" customFormat="1" ht="24.2" customHeight="1" x14ac:dyDescent="0.2">
      <c r="B187" s="381"/>
      <c r="C187" s="496" t="s">
        <v>3943</v>
      </c>
      <c r="D187" s="496" t="s">
        <v>523</v>
      </c>
      <c r="E187" s="497" t="s">
        <v>627</v>
      </c>
      <c r="F187" s="498" t="s">
        <v>628</v>
      </c>
      <c r="G187" s="499" t="s">
        <v>101</v>
      </c>
      <c r="H187" s="500">
        <v>15</v>
      </c>
      <c r="I187" s="383"/>
      <c r="J187" s="383">
        <f>ROUND(I187*H187,2)</f>
        <v>0</v>
      </c>
      <c r="K187" s="382" t="s">
        <v>526</v>
      </c>
      <c r="L187" s="318"/>
      <c r="M187" s="384" t="s">
        <v>810</v>
      </c>
      <c r="N187" s="385" t="s">
        <v>2977</v>
      </c>
      <c r="O187" s="386">
        <v>0.42499999999999999</v>
      </c>
      <c r="P187" s="386">
        <f>O187*H187</f>
        <v>6.375</v>
      </c>
      <c r="Q187" s="386">
        <v>0</v>
      </c>
      <c r="R187" s="386">
        <f>Q187*H187</f>
        <v>0</v>
      </c>
      <c r="S187" s="386">
        <v>0</v>
      </c>
      <c r="T187" s="387">
        <f>S187*H187</f>
        <v>0</v>
      </c>
      <c r="AR187" s="388" t="s">
        <v>2292</v>
      </c>
      <c r="AT187" s="388" t="s">
        <v>523</v>
      </c>
      <c r="AU187" s="388" t="s">
        <v>49</v>
      </c>
      <c r="AY187" s="310" t="s">
        <v>2974</v>
      </c>
      <c r="BE187" s="389">
        <f>IF(N187="základní",J187,0)</f>
        <v>0</v>
      </c>
      <c r="BF187" s="389">
        <f>IF(N187="snížená",J187,0)</f>
        <v>0</v>
      </c>
      <c r="BG187" s="389">
        <f>IF(N187="zákl. přenesená",J187,0)</f>
        <v>0</v>
      </c>
      <c r="BH187" s="389">
        <f>IF(N187="sníž. přenesená",J187,0)</f>
        <v>0</v>
      </c>
      <c r="BI187" s="389">
        <f>IF(N187="nulová",J187,0)</f>
        <v>0</v>
      </c>
      <c r="BJ187" s="310" t="s">
        <v>47</v>
      </c>
      <c r="BK187" s="389">
        <f>ROUND(I187*H187,2)</f>
        <v>0</v>
      </c>
      <c r="BL187" s="310" t="s">
        <v>2292</v>
      </c>
      <c r="BM187" s="388" t="s">
        <v>3944</v>
      </c>
    </row>
    <row r="188" spans="2:65" s="317" customFormat="1" ht="12.75" x14ac:dyDescent="0.2">
      <c r="B188" s="318"/>
      <c r="D188" s="390" t="s">
        <v>3813</v>
      </c>
      <c r="F188" s="501" t="s">
        <v>3945</v>
      </c>
      <c r="I188" s="507"/>
      <c r="L188" s="318"/>
      <c r="M188" s="391"/>
      <c r="T188" s="392"/>
      <c r="AT188" s="310" t="s">
        <v>3813</v>
      </c>
      <c r="AU188" s="310" t="s">
        <v>49</v>
      </c>
    </row>
    <row r="189" spans="2:65" s="317" customFormat="1" ht="33" customHeight="1" x14ac:dyDescent="0.2">
      <c r="B189" s="381"/>
      <c r="C189" s="496" t="s">
        <v>3946</v>
      </c>
      <c r="D189" s="496" t="s">
        <v>523</v>
      </c>
      <c r="E189" s="497" t="s">
        <v>629</v>
      </c>
      <c r="F189" s="498" t="s">
        <v>630</v>
      </c>
      <c r="G189" s="499" t="s">
        <v>101</v>
      </c>
      <c r="H189" s="500">
        <v>2</v>
      </c>
      <c r="I189" s="383"/>
      <c r="J189" s="383">
        <f>ROUND(I189*H189,2)</f>
        <v>0</v>
      </c>
      <c r="K189" s="382" t="s">
        <v>526</v>
      </c>
      <c r="L189" s="318"/>
      <c r="M189" s="384" t="s">
        <v>810</v>
      </c>
      <c r="N189" s="385" t="s">
        <v>2977</v>
      </c>
      <c r="O189" s="386">
        <v>0.16500000000000001</v>
      </c>
      <c r="P189" s="386">
        <f>O189*H189</f>
        <v>0.33</v>
      </c>
      <c r="Q189" s="386">
        <v>0</v>
      </c>
      <c r="R189" s="386">
        <f>Q189*H189</f>
        <v>0</v>
      </c>
      <c r="S189" s="386">
        <v>0</v>
      </c>
      <c r="T189" s="387">
        <f>S189*H189</f>
        <v>0</v>
      </c>
      <c r="AR189" s="388" t="s">
        <v>2292</v>
      </c>
      <c r="AT189" s="388" t="s">
        <v>523</v>
      </c>
      <c r="AU189" s="388" t="s">
        <v>49</v>
      </c>
      <c r="AY189" s="310" t="s">
        <v>2974</v>
      </c>
      <c r="BE189" s="389">
        <f>IF(N189="základní",J189,0)</f>
        <v>0</v>
      </c>
      <c r="BF189" s="389">
        <f>IF(N189="snížená",J189,0)</f>
        <v>0</v>
      </c>
      <c r="BG189" s="389">
        <f>IF(N189="zákl. přenesená",J189,0)</f>
        <v>0</v>
      </c>
      <c r="BH189" s="389">
        <f>IF(N189="sníž. přenesená",J189,0)</f>
        <v>0</v>
      </c>
      <c r="BI189" s="389">
        <f>IF(N189="nulová",J189,0)</f>
        <v>0</v>
      </c>
      <c r="BJ189" s="310" t="s">
        <v>47</v>
      </c>
      <c r="BK189" s="389">
        <f>ROUND(I189*H189,2)</f>
        <v>0</v>
      </c>
      <c r="BL189" s="310" t="s">
        <v>2292</v>
      </c>
      <c r="BM189" s="388" t="s">
        <v>3947</v>
      </c>
    </row>
    <row r="190" spans="2:65" s="317" customFormat="1" ht="12.75" x14ac:dyDescent="0.2">
      <c r="B190" s="318"/>
      <c r="D190" s="390" t="s">
        <v>3813</v>
      </c>
      <c r="F190" s="501" t="s">
        <v>3948</v>
      </c>
      <c r="I190" s="507"/>
      <c r="L190" s="318"/>
      <c r="M190" s="391"/>
      <c r="T190" s="392"/>
      <c r="AT190" s="310" t="s">
        <v>3813</v>
      </c>
      <c r="AU190" s="310" t="s">
        <v>49</v>
      </c>
    </row>
    <row r="191" spans="2:65" s="317" customFormat="1" ht="24.2" customHeight="1" x14ac:dyDescent="0.2">
      <c r="B191" s="381"/>
      <c r="C191" s="502" t="s">
        <v>3949</v>
      </c>
      <c r="D191" s="502" t="s">
        <v>565</v>
      </c>
      <c r="E191" s="503" t="s">
        <v>3950</v>
      </c>
      <c r="F191" s="504" t="s">
        <v>3951</v>
      </c>
      <c r="G191" s="505" t="s">
        <v>101</v>
      </c>
      <c r="H191" s="506">
        <v>1</v>
      </c>
      <c r="I191" s="394"/>
      <c r="J191" s="394">
        <f>ROUND(I191*H191,2)</f>
        <v>0</v>
      </c>
      <c r="K191" s="393" t="s">
        <v>526</v>
      </c>
      <c r="L191" s="395"/>
      <c r="M191" s="396" t="s">
        <v>810</v>
      </c>
      <c r="N191" s="397" t="s">
        <v>2977</v>
      </c>
      <c r="O191" s="386">
        <v>0</v>
      </c>
      <c r="P191" s="386">
        <f>O191*H191</f>
        <v>0</v>
      </c>
      <c r="Q191" s="386">
        <v>9.3999999999999997E-4</v>
      </c>
      <c r="R191" s="386">
        <f>Q191*H191</f>
        <v>9.3999999999999997E-4</v>
      </c>
      <c r="S191" s="386">
        <v>0</v>
      </c>
      <c r="T191" s="387">
        <f>S191*H191</f>
        <v>0</v>
      </c>
      <c r="AR191" s="388" t="s">
        <v>3018</v>
      </c>
      <c r="AT191" s="388" t="s">
        <v>565</v>
      </c>
      <c r="AU191" s="388" t="s">
        <v>49</v>
      </c>
      <c r="AY191" s="310" t="s">
        <v>2974</v>
      </c>
      <c r="BE191" s="389">
        <f>IF(N191="základní",J191,0)</f>
        <v>0</v>
      </c>
      <c r="BF191" s="389">
        <f>IF(N191="snížená",J191,0)</f>
        <v>0</v>
      </c>
      <c r="BG191" s="389">
        <f>IF(N191="zákl. přenesená",J191,0)</f>
        <v>0</v>
      </c>
      <c r="BH191" s="389">
        <f>IF(N191="sníž. přenesená",J191,0)</f>
        <v>0</v>
      </c>
      <c r="BI191" s="389">
        <f>IF(N191="nulová",J191,0)</f>
        <v>0</v>
      </c>
      <c r="BJ191" s="310" t="s">
        <v>47</v>
      </c>
      <c r="BK191" s="389">
        <f>ROUND(I191*H191,2)</f>
        <v>0</v>
      </c>
      <c r="BL191" s="310" t="s">
        <v>2292</v>
      </c>
      <c r="BM191" s="388" t="s">
        <v>3952</v>
      </c>
    </row>
    <row r="192" spans="2:65" s="317" customFormat="1" ht="21.75" customHeight="1" x14ac:dyDescent="0.2">
      <c r="B192" s="381"/>
      <c r="C192" s="496" t="s">
        <v>3953</v>
      </c>
      <c r="D192" s="496" t="s">
        <v>523</v>
      </c>
      <c r="E192" s="497" t="s">
        <v>631</v>
      </c>
      <c r="F192" s="498" t="s">
        <v>632</v>
      </c>
      <c r="G192" s="499" t="s">
        <v>101</v>
      </c>
      <c r="H192" s="500">
        <v>7</v>
      </c>
      <c r="I192" s="383"/>
      <c r="J192" s="383">
        <f>ROUND(I192*H192,2)</f>
        <v>0</v>
      </c>
      <c r="K192" s="382" t="s">
        <v>526</v>
      </c>
      <c r="L192" s="318"/>
      <c r="M192" s="384" t="s">
        <v>810</v>
      </c>
      <c r="N192" s="385" t="s">
        <v>2977</v>
      </c>
      <c r="O192" s="386">
        <v>0.22700000000000001</v>
      </c>
      <c r="P192" s="386">
        <f>O192*H192</f>
        <v>1.589</v>
      </c>
      <c r="Q192" s="386">
        <v>7.6999999999999996E-4</v>
      </c>
      <c r="R192" s="386">
        <f>Q192*H192</f>
        <v>5.3899999999999998E-3</v>
      </c>
      <c r="S192" s="386">
        <v>0</v>
      </c>
      <c r="T192" s="387">
        <f>S192*H192</f>
        <v>0</v>
      </c>
      <c r="AR192" s="388" t="s">
        <v>2292</v>
      </c>
      <c r="AT192" s="388" t="s">
        <v>523</v>
      </c>
      <c r="AU192" s="388" t="s">
        <v>49</v>
      </c>
      <c r="AY192" s="310" t="s">
        <v>2974</v>
      </c>
      <c r="BE192" s="389">
        <f>IF(N192="základní",J192,0)</f>
        <v>0</v>
      </c>
      <c r="BF192" s="389">
        <f>IF(N192="snížená",J192,0)</f>
        <v>0</v>
      </c>
      <c r="BG192" s="389">
        <f>IF(N192="zákl. přenesená",J192,0)</f>
        <v>0</v>
      </c>
      <c r="BH192" s="389">
        <f>IF(N192="sníž. přenesená",J192,0)</f>
        <v>0</v>
      </c>
      <c r="BI192" s="389">
        <f>IF(N192="nulová",J192,0)</f>
        <v>0</v>
      </c>
      <c r="BJ192" s="310" t="s">
        <v>47</v>
      </c>
      <c r="BK192" s="389">
        <f>ROUND(I192*H192,2)</f>
        <v>0</v>
      </c>
      <c r="BL192" s="310" t="s">
        <v>2292</v>
      </c>
      <c r="BM192" s="388" t="s">
        <v>3954</v>
      </c>
    </row>
    <row r="193" spans="2:65" s="317" customFormat="1" ht="12.75" x14ac:dyDescent="0.2">
      <c r="B193" s="318"/>
      <c r="D193" s="390" t="s">
        <v>3813</v>
      </c>
      <c r="F193" s="501" t="s">
        <v>3955</v>
      </c>
      <c r="I193" s="507"/>
      <c r="L193" s="318"/>
      <c r="M193" s="391"/>
      <c r="T193" s="392"/>
      <c r="AT193" s="310" t="s">
        <v>3813</v>
      </c>
      <c r="AU193" s="310" t="s">
        <v>49</v>
      </c>
    </row>
    <row r="194" spans="2:65" s="317" customFormat="1" ht="33" customHeight="1" x14ac:dyDescent="0.2">
      <c r="B194" s="381"/>
      <c r="C194" s="496" t="s">
        <v>3956</v>
      </c>
      <c r="D194" s="496" t="s">
        <v>523</v>
      </c>
      <c r="E194" s="497" t="s">
        <v>633</v>
      </c>
      <c r="F194" s="498" t="s">
        <v>634</v>
      </c>
      <c r="G194" s="499" t="s">
        <v>101</v>
      </c>
      <c r="H194" s="500">
        <v>4</v>
      </c>
      <c r="I194" s="383"/>
      <c r="J194" s="383">
        <f>ROUND(I194*H194,2)</f>
        <v>0</v>
      </c>
      <c r="K194" s="382" t="s">
        <v>526</v>
      </c>
      <c r="L194" s="318"/>
      <c r="M194" s="384" t="s">
        <v>810</v>
      </c>
      <c r="N194" s="385" t="s">
        <v>2977</v>
      </c>
      <c r="O194" s="386">
        <v>0.26</v>
      </c>
      <c r="P194" s="386">
        <f>O194*H194</f>
        <v>1.04</v>
      </c>
      <c r="Q194" s="386">
        <v>8.0000000000000004E-4</v>
      </c>
      <c r="R194" s="386">
        <f>Q194*H194</f>
        <v>3.2000000000000002E-3</v>
      </c>
      <c r="S194" s="386">
        <v>0</v>
      </c>
      <c r="T194" s="387">
        <f>S194*H194</f>
        <v>0</v>
      </c>
      <c r="AR194" s="388" t="s">
        <v>2292</v>
      </c>
      <c r="AT194" s="388" t="s">
        <v>523</v>
      </c>
      <c r="AU194" s="388" t="s">
        <v>49</v>
      </c>
      <c r="AY194" s="310" t="s">
        <v>2974</v>
      </c>
      <c r="BE194" s="389">
        <f>IF(N194="základní",J194,0)</f>
        <v>0</v>
      </c>
      <c r="BF194" s="389">
        <f>IF(N194="snížená",J194,0)</f>
        <v>0</v>
      </c>
      <c r="BG194" s="389">
        <f>IF(N194="zákl. přenesená",J194,0)</f>
        <v>0</v>
      </c>
      <c r="BH194" s="389">
        <f>IF(N194="sníž. přenesená",J194,0)</f>
        <v>0</v>
      </c>
      <c r="BI194" s="389">
        <f>IF(N194="nulová",J194,0)</f>
        <v>0</v>
      </c>
      <c r="BJ194" s="310" t="s">
        <v>47</v>
      </c>
      <c r="BK194" s="389">
        <f>ROUND(I194*H194,2)</f>
        <v>0</v>
      </c>
      <c r="BL194" s="310" t="s">
        <v>2292</v>
      </c>
      <c r="BM194" s="388" t="s">
        <v>3957</v>
      </c>
    </row>
    <row r="195" spans="2:65" s="317" customFormat="1" ht="12.75" x14ac:dyDescent="0.2">
      <c r="B195" s="318"/>
      <c r="D195" s="390" t="s">
        <v>3813</v>
      </c>
      <c r="F195" s="501" t="s">
        <v>3958</v>
      </c>
      <c r="I195" s="507"/>
      <c r="L195" s="318"/>
      <c r="M195" s="391"/>
      <c r="T195" s="392"/>
      <c r="AT195" s="310" t="s">
        <v>3813</v>
      </c>
      <c r="AU195" s="310" t="s">
        <v>49</v>
      </c>
    </row>
    <row r="196" spans="2:65" s="317" customFormat="1" ht="21.75" customHeight="1" x14ac:dyDescent="0.2">
      <c r="B196" s="381"/>
      <c r="C196" s="496" t="s">
        <v>3959</v>
      </c>
      <c r="D196" s="496" t="s">
        <v>523</v>
      </c>
      <c r="E196" s="497" t="s">
        <v>635</v>
      </c>
      <c r="F196" s="498" t="s">
        <v>636</v>
      </c>
      <c r="G196" s="499" t="s">
        <v>101</v>
      </c>
      <c r="H196" s="500">
        <v>1</v>
      </c>
      <c r="I196" s="383"/>
      <c r="J196" s="383">
        <f>ROUND(I196*H196,2)</f>
        <v>0</v>
      </c>
      <c r="K196" s="382" t="s">
        <v>637</v>
      </c>
      <c r="L196" s="318"/>
      <c r="M196" s="384" t="s">
        <v>810</v>
      </c>
      <c r="N196" s="385" t="s">
        <v>2977</v>
      </c>
      <c r="O196" s="386">
        <v>0.20399999999999999</v>
      </c>
      <c r="P196" s="386">
        <f>O196*H196</f>
        <v>0.20399999999999999</v>
      </c>
      <c r="Q196" s="386">
        <v>7.6000000000000004E-4</v>
      </c>
      <c r="R196" s="386">
        <f>Q196*H196</f>
        <v>7.6000000000000004E-4</v>
      </c>
      <c r="S196" s="386">
        <v>0</v>
      </c>
      <c r="T196" s="387">
        <f>S196*H196</f>
        <v>0</v>
      </c>
      <c r="AR196" s="388" t="s">
        <v>2292</v>
      </c>
      <c r="AT196" s="388" t="s">
        <v>523</v>
      </c>
      <c r="AU196" s="388" t="s">
        <v>49</v>
      </c>
      <c r="AY196" s="310" t="s">
        <v>2974</v>
      </c>
      <c r="BE196" s="389">
        <f>IF(N196="základní",J196,0)</f>
        <v>0</v>
      </c>
      <c r="BF196" s="389">
        <f>IF(N196="snížená",J196,0)</f>
        <v>0</v>
      </c>
      <c r="BG196" s="389">
        <f>IF(N196="zákl. přenesená",J196,0)</f>
        <v>0</v>
      </c>
      <c r="BH196" s="389">
        <f>IF(N196="sníž. přenesená",J196,0)</f>
        <v>0</v>
      </c>
      <c r="BI196" s="389">
        <f>IF(N196="nulová",J196,0)</f>
        <v>0</v>
      </c>
      <c r="BJ196" s="310" t="s">
        <v>47</v>
      </c>
      <c r="BK196" s="389">
        <f>ROUND(I196*H196,2)</f>
        <v>0</v>
      </c>
      <c r="BL196" s="310" t="s">
        <v>2292</v>
      </c>
      <c r="BM196" s="388" t="s">
        <v>3960</v>
      </c>
    </row>
    <row r="197" spans="2:65" s="317" customFormat="1" ht="12.75" x14ac:dyDescent="0.2">
      <c r="B197" s="318"/>
      <c r="D197" s="390" t="s">
        <v>3813</v>
      </c>
      <c r="F197" s="501" t="s">
        <v>3961</v>
      </c>
      <c r="I197" s="507"/>
      <c r="L197" s="318"/>
      <c r="M197" s="391"/>
      <c r="T197" s="392"/>
      <c r="AT197" s="310" t="s">
        <v>3813</v>
      </c>
      <c r="AU197" s="310" t="s">
        <v>49</v>
      </c>
    </row>
    <row r="198" spans="2:65" s="317" customFormat="1" ht="21.75" customHeight="1" x14ac:dyDescent="0.2">
      <c r="B198" s="381"/>
      <c r="C198" s="496" t="s">
        <v>3962</v>
      </c>
      <c r="D198" s="496" t="s">
        <v>523</v>
      </c>
      <c r="E198" s="497" t="s">
        <v>640</v>
      </c>
      <c r="F198" s="498" t="s">
        <v>641</v>
      </c>
      <c r="G198" s="499" t="s">
        <v>101</v>
      </c>
      <c r="H198" s="500">
        <v>1</v>
      </c>
      <c r="I198" s="383"/>
      <c r="J198" s="383">
        <f>ROUND(I198*H198,2)</f>
        <v>0</v>
      </c>
      <c r="K198" s="382" t="s">
        <v>637</v>
      </c>
      <c r="L198" s="318"/>
      <c r="M198" s="384" t="s">
        <v>810</v>
      </c>
      <c r="N198" s="385" t="s">
        <v>2977</v>
      </c>
      <c r="O198" s="386">
        <v>0.26600000000000001</v>
      </c>
      <c r="P198" s="386">
        <f>O198*H198</f>
        <v>0.26600000000000001</v>
      </c>
      <c r="Q198" s="386">
        <v>1.3600000000000001E-3</v>
      </c>
      <c r="R198" s="386">
        <f>Q198*H198</f>
        <v>1.3600000000000001E-3</v>
      </c>
      <c r="S198" s="386">
        <v>0</v>
      </c>
      <c r="T198" s="387">
        <f>S198*H198</f>
        <v>0</v>
      </c>
      <c r="AR198" s="388" t="s">
        <v>2292</v>
      </c>
      <c r="AT198" s="388" t="s">
        <v>523</v>
      </c>
      <c r="AU198" s="388" t="s">
        <v>49</v>
      </c>
      <c r="AY198" s="310" t="s">
        <v>2974</v>
      </c>
      <c r="BE198" s="389">
        <f>IF(N198="základní",J198,0)</f>
        <v>0</v>
      </c>
      <c r="BF198" s="389">
        <f>IF(N198="snížená",J198,0)</f>
        <v>0</v>
      </c>
      <c r="BG198" s="389">
        <f>IF(N198="zákl. přenesená",J198,0)</f>
        <v>0</v>
      </c>
      <c r="BH198" s="389">
        <f>IF(N198="sníž. přenesená",J198,0)</f>
        <v>0</v>
      </c>
      <c r="BI198" s="389">
        <f>IF(N198="nulová",J198,0)</f>
        <v>0</v>
      </c>
      <c r="BJ198" s="310" t="s">
        <v>47</v>
      </c>
      <c r="BK198" s="389">
        <f>ROUND(I198*H198,2)</f>
        <v>0</v>
      </c>
      <c r="BL198" s="310" t="s">
        <v>2292</v>
      </c>
      <c r="BM198" s="388" t="s">
        <v>3963</v>
      </c>
    </row>
    <row r="199" spans="2:65" s="317" customFormat="1" ht="12.75" x14ac:dyDescent="0.2">
      <c r="B199" s="318"/>
      <c r="D199" s="390" t="s">
        <v>3813</v>
      </c>
      <c r="F199" s="501" t="s">
        <v>3964</v>
      </c>
      <c r="I199" s="507"/>
      <c r="L199" s="318"/>
      <c r="M199" s="391"/>
      <c r="T199" s="392"/>
      <c r="AT199" s="310" t="s">
        <v>3813</v>
      </c>
      <c r="AU199" s="310" t="s">
        <v>49</v>
      </c>
    </row>
    <row r="200" spans="2:65" s="317" customFormat="1" ht="21.75" customHeight="1" x14ac:dyDescent="0.2">
      <c r="B200" s="381"/>
      <c r="C200" s="496" t="s">
        <v>3965</v>
      </c>
      <c r="D200" s="496" t="s">
        <v>523</v>
      </c>
      <c r="E200" s="497" t="s">
        <v>3966</v>
      </c>
      <c r="F200" s="498" t="s">
        <v>3967</v>
      </c>
      <c r="G200" s="499" t="s">
        <v>101</v>
      </c>
      <c r="H200" s="500">
        <v>1</v>
      </c>
      <c r="I200" s="383"/>
      <c r="J200" s="383">
        <f>ROUND(I200*H200,2)</f>
        <v>0</v>
      </c>
      <c r="K200" s="382" t="s">
        <v>526</v>
      </c>
      <c r="L200" s="318"/>
      <c r="M200" s="384" t="s">
        <v>810</v>
      </c>
      <c r="N200" s="385" t="s">
        <v>2977</v>
      </c>
      <c r="O200" s="386">
        <v>0.307</v>
      </c>
      <c r="P200" s="386">
        <f>O200*H200</f>
        <v>0.307</v>
      </c>
      <c r="Q200" s="386">
        <v>1.8799999999999999E-3</v>
      </c>
      <c r="R200" s="386">
        <f>Q200*H200</f>
        <v>1.8799999999999999E-3</v>
      </c>
      <c r="S200" s="386">
        <v>0</v>
      </c>
      <c r="T200" s="387">
        <f>S200*H200</f>
        <v>0</v>
      </c>
      <c r="AR200" s="388" t="s">
        <v>2292</v>
      </c>
      <c r="AT200" s="388" t="s">
        <v>523</v>
      </c>
      <c r="AU200" s="388" t="s">
        <v>49</v>
      </c>
      <c r="AY200" s="310" t="s">
        <v>2974</v>
      </c>
      <c r="BE200" s="389">
        <f>IF(N200="základní",J200,0)</f>
        <v>0</v>
      </c>
      <c r="BF200" s="389">
        <f>IF(N200="snížená",J200,0)</f>
        <v>0</v>
      </c>
      <c r="BG200" s="389">
        <f>IF(N200="zákl. přenesená",J200,0)</f>
        <v>0</v>
      </c>
      <c r="BH200" s="389">
        <f>IF(N200="sníž. přenesená",J200,0)</f>
        <v>0</v>
      </c>
      <c r="BI200" s="389">
        <f>IF(N200="nulová",J200,0)</f>
        <v>0</v>
      </c>
      <c r="BJ200" s="310" t="s">
        <v>47</v>
      </c>
      <c r="BK200" s="389">
        <f>ROUND(I200*H200,2)</f>
        <v>0</v>
      </c>
      <c r="BL200" s="310" t="s">
        <v>2292</v>
      </c>
      <c r="BM200" s="388" t="s">
        <v>3968</v>
      </c>
    </row>
    <row r="201" spans="2:65" s="317" customFormat="1" ht="12.75" x14ac:dyDescent="0.2">
      <c r="B201" s="318"/>
      <c r="D201" s="390" t="s">
        <v>3813</v>
      </c>
      <c r="F201" s="501" t="s">
        <v>3969</v>
      </c>
      <c r="I201" s="507"/>
      <c r="L201" s="318"/>
      <c r="M201" s="391"/>
      <c r="T201" s="392"/>
      <c r="AT201" s="310" t="s">
        <v>3813</v>
      </c>
      <c r="AU201" s="310" t="s">
        <v>49</v>
      </c>
    </row>
    <row r="202" spans="2:65" s="317" customFormat="1" ht="44.25" customHeight="1" x14ac:dyDescent="0.2">
      <c r="B202" s="381"/>
      <c r="C202" s="496" t="s">
        <v>3970</v>
      </c>
      <c r="D202" s="496" t="s">
        <v>523</v>
      </c>
      <c r="E202" s="497" t="s">
        <v>642</v>
      </c>
      <c r="F202" s="498" t="s">
        <v>643</v>
      </c>
      <c r="G202" s="499" t="s">
        <v>152</v>
      </c>
      <c r="H202" s="500">
        <v>0.28299999999999997</v>
      </c>
      <c r="I202" s="383"/>
      <c r="J202" s="383">
        <f>ROUND(I202*H202,2)</f>
        <v>0</v>
      </c>
      <c r="K202" s="382" t="s">
        <v>526</v>
      </c>
      <c r="L202" s="318"/>
      <c r="M202" s="384" t="s">
        <v>810</v>
      </c>
      <c r="N202" s="385" t="s">
        <v>2977</v>
      </c>
      <c r="O202" s="386">
        <v>1.3740000000000001</v>
      </c>
      <c r="P202" s="386">
        <f>O202*H202</f>
        <v>0.38884200000000002</v>
      </c>
      <c r="Q202" s="386">
        <v>0</v>
      </c>
      <c r="R202" s="386">
        <f>Q202*H202</f>
        <v>0</v>
      </c>
      <c r="S202" s="386">
        <v>0</v>
      </c>
      <c r="T202" s="387">
        <f>S202*H202</f>
        <v>0</v>
      </c>
      <c r="AR202" s="388" t="s">
        <v>2292</v>
      </c>
      <c r="AT202" s="388" t="s">
        <v>523</v>
      </c>
      <c r="AU202" s="388" t="s">
        <v>49</v>
      </c>
      <c r="AY202" s="310" t="s">
        <v>2974</v>
      </c>
      <c r="BE202" s="389">
        <f>IF(N202="základní",J202,0)</f>
        <v>0</v>
      </c>
      <c r="BF202" s="389">
        <f>IF(N202="snížená",J202,0)</f>
        <v>0</v>
      </c>
      <c r="BG202" s="389">
        <f>IF(N202="zákl. přenesená",J202,0)</f>
        <v>0</v>
      </c>
      <c r="BH202" s="389">
        <f>IF(N202="sníž. přenesená",J202,0)</f>
        <v>0</v>
      </c>
      <c r="BI202" s="389">
        <f>IF(N202="nulová",J202,0)</f>
        <v>0</v>
      </c>
      <c r="BJ202" s="310" t="s">
        <v>47</v>
      </c>
      <c r="BK202" s="389">
        <f>ROUND(I202*H202,2)</f>
        <v>0</v>
      </c>
      <c r="BL202" s="310" t="s">
        <v>2292</v>
      </c>
      <c r="BM202" s="388" t="s">
        <v>3971</v>
      </c>
    </row>
    <row r="203" spans="2:65" s="317" customFormat="1" ht="12.75" x14ac:dyDescent="0.2">
      <c r="B203" s="318"/>
      <c r="D203" s="390" t="s">
        <v>3813</v>
      </c>
      <c r="F203" s="501" t="s">
        <v>3972</v>
      </c>
      <c r="I203" s="507"/>
      <c r="L203" s="318"/>
      <c r="M203" s="391"/>
      <c r="T203" s="392"/>
      <c r="AT203" s="310" t="s">
        <v>3813</v>
      </c>
      <c r="AU203" s="310" t="s">
        <v>49</v>
      </c>
    </row>
    <row r="204" spans="2:65" s="369" customFormat="1" ht="22.9" customHeight="1" x14ac:dyDescent="0.2">
      <c r="B204" s="370"/>
      <c r="D204" s="371" t="s">
        <v>521</v>
      </c>
      <c r="E204" s="379" t="s">
        <v>644</v>
      </c>
      <c r="F204" s="379" t="s">
        <v>645</v>
      </c>
      <c r="I204" s="508"/>
      <c r="J204" s="380">
        <f>BK204</f>
        <v>0</v>
      </c>
      <c r="L204" s="370"/>
      <c r="M204" s="374"/>
      <c r="P204" s="375">
        <f>SUM(P205:P242)</f>
        <v>12.662825999999999</v>
      </c>
      <c r="R204" s="375">
        <f>SUM(R205:R242)</f>
        <v>0.16181000000000004</v>
      </c>
      <c r="T204" s="376">
        <f>SUM(T205:T242)</f>
        <v>3.8790000000000005E-2</v>
      </c>
      <c r="AR204" s="371" t="s">
        <v>49</v>
      </c>
      <c r="AT204" s="377" t="s">
        <v>521</v>
      </c>
      <c r="AU204" s="377" t="s">
        <v>47</v>
      </c>
      <c r="AY204" s="371" t="s">
        <v>2974</v>
      </c>
      <c r="BK204" s="378">
        <f>SUM(BK205:BK242)</f>
        <v>0</v>
      </c>
    </row>
    <row r="205" spans="2:65" s="317" customFormat="1" ht="24.2" customHeight="1" x14ac:dyDescent="0.2">
      <c r="B205" s="381"/>
      <c r="C205" s="496" t="s">
        <v>3973</v>
      </c>
      <c r="D205" s="496" t="s">
        <v>523</v>
      </c>
      <c r="E205" s="497" t="s">
        <v>3974</v>
      </c>
      <c r="F205" s="498" t="s">
        <v>3975</v>
      </c>
      <c r="G205" s="499" t="s">
        <v>227</v>
      </c>
      <c r="H205" s="500">
        <v>30</v>
      </c>
      <c r="I205" s="383"/>
      <c r="J205" s="383">
        <f>ROUND(I205*H205,2)</f>
        <v>0</v>
      </c>
      <c r="K205" s="382" t="s">
        <v>810</v>
      </c>
      <c r="L205" s="318"/>
      <c r="M205" s="384" t="s">
        <v>810</v>
      </c>
      <c r="N205" s="385" t="s">
        <v>2977</v>
      </c>
      <c r="O205" s="386">
        <v>0</v>
      </c>
      <c r="P205" s="386">
        <f>O205*H205</f>
        <v>0</v>
      </c>
      <c r="Q205" s="386">
        <v>0</v>
      </c>
      <c r="R205" s="386">
        <f>Q205*H205</f>
        <v>0</v>
      </c>
      <c r="S205" s="386">
        <v>0</v>
      </c>
      <c r="T205" s="387">
        <f>S205*H205</f>
        <v>0</v>
      </c>
      <c r="AR205" s="388" t="s">
        <v>2292</v>
      </c>
      <c r="AT205" s="388" t="s">
        <v>523</v>
      </c>
      <c r="AU205" s="388" t="s">
        <v>49</v>
      </c>
      <c r="AY205" s="310" t="s">
        <v>2974</v>
      </c>
      <c r="BE205" s="389">
        <f>IF(N205="základní",J205,0)</f>
        <v>0</v>
      </c>
      <c r="BF205" s="389">
        <f>IF(N205="snížená",J205,0)</f>
        <v>0</v>
      </c>
      <c r="BG205" s="389">
        <f>IF(N205="zákl. přenesená",J205,0)</f>
        <v>0</v>
      </c>
      <c r="BH205" s="389">
        <f>IF(N205="sníž. přenesená",J205,0)</f>
        <v>0</v>
      </c>
      <c r="BI205" s="389">
        <f>IF(N205="nulová",J205,0)</f>
        <v>0</v>
      </c>
      <c r="BJ205" s="310" t="s">
        <v>47</v>
      </c>
      <c r="BK205" s="389">
        <f>ROUND(I205*H205,2)</f>
        <v>0</v>
      </c>
      <c r="BL205" s="310" t="s">
        <v>2292</v>
      </c>
      <c r="BM205" s="388" t="s">
        <v>3976</v>
      </c>
    </row>
    <row r="206" spans="2:65" s="317" customFormat="1" ht="16.5" customHeight="1" x14ac:dyDescent="0.2">
      <c r="B206" s="381"/>
      <c r="C206" s="496" t="s">
        <v>57</v>
      </c>
      <c r="D206" s="496" t="s">
        <v>523</v>
      </c>
      <c r="E206" s="497" t="s">
        <v>646</v>
      </c>
      <c r="F206" s="498" t="s">
        <v>647</v>
      </c>
      <c r="G206" s="499" t="s">
        <v>308</v>
      </c>
      <c r="H206" s="500">
        <v>5</v>
      </c>
      <c r="I206" s="383"/>
      <c r="J206" s="383">
        <f>ROUND(I206*H206,2)</f>
        <v>0</v>
      </c>
      <c r="K206" s="382" t="s">
        <v>810</v>
      </c>
      <c r="L206" s="318"/>
      <c r="M206" s="384" t="s">
        <v>810</v>
      </c>
      <c r="N206" s="385" t="s">
        <v>2977</v>
      </c>
      <c r="O206" s="386">
        <v>0</v>
      </c>
      <c r="P206" s="386">
        <f>O206*H206</f>
        <v>0</v>
      </c>
      <c r="Q206" s="386">
        <v>0</v>
      </c>
      <c r="R206" s="386">
        <f>Q206*H206</f>
        <v>0</v>
      </c>
      <c r="S206" s="386">
        <v>0</v>
      </c>
      <c r="T206" s="387">
        <f>S206*H206</f>
        <v>0</v>
      </c>
      <c r="AR206" s="388" t="s">
        <v>2292</v>
      </c>
      <c r="AT206" s="388" t="s">
        <v>523</v>
      </c>
      <c r="AU206" s="388" t="s">
        <v>49</v>
      </c>
      <c r="AY206" s="310" t="s">
        <v>2974</v>
      </c>
      <c r="BE206" s="389">
        <f>IF(N206="základní",J206,0)</f>
        <v>0</v>
      </c>
      <c r="BF206" s="389">
        <f>IF(N206="snížená",J206,0)</f>
        <v>0</v>
      </c>
      <c r="BG206" s="389">
        <f>IF(N206="zákl. přenesená",J206,0)</f>
        <v>0</v>
      </c>
      <c r="BH206" s="389">
        <f>IF(N206="sníž. přenesená",J206,0)</f>
        <v>0</v>
      </c>
      <c r="BI206" s="389">
        <f>IF(N206="nulová",J206,0)</f>
        <v>0</v>
      </c>
      <c r="BJ206" s="310" t="s">
        <v>47</v>
      </c>
      <c r="BK206" s="389">
        <f>ROUND(I206*H206,2)</f>
        <v>0</v>
      </c>
      <c r="BL206" s="310" t="s">
        <v>2292</v>
      </c>
      <c r="BM206" s="388" t="s">
        <v>3977</v>
      </c>
    </row>
    <row r="207" spans="2:65" s="317" customFormat="1" ht="24.2" customHeight="1" x14ac:dyDescent="0.2">
      <c r="B207" s="381"/>
      <c r="C207" s="496" t="s">
        <v>3978</v>
      </c>
      <c r="D207" s="496" t="s">
        <v>523</v>
      </c>
      <c r="E207" s="497" t="s">
        <v>648</v>
      </c>
      <c r="F207" s="498" t="s">
        <v>649</v>
      </c>
      <c r="G207" s="499" t="s">
        <v>308</v>
      </c>
      <c r="H207" s="500">
        <v>1</v>
      </c>
      <c r="I207" s="383"/>
      <c r="J207" s="383">
        <f>ROUND(I207*H207,2)</f>
        <v>0</v>
      </c>
      <c r="K207" s="382" t="s">
        <v>810</v>
      </c>
      <c r="L207" s="318"/>
      <c r="M207" s="384" t="s">
        <v>810</v>
      </c>
      <c r="N207" s="385" t="s">
        <v>2977</v>
      </c>
      <c r="O207" s="386">
        <v>0</v>
      </c>
      <c r="P207" s="386">
        <f>O207*H207</f>
        <v>0</v>
      </c>
      <c r="Q207" s="386">
        <v>0</v>
      </c>
      <c r="R207" s="386">
        <f>Q207*H207</f>
        <v>0</v>
      </c>
      <c r="S207" s="386">
        <v>0</v>
      </c>
      <c r="T207" s="387">
        <f>S207*H207</f>
        <v>0</v>
      </c>
      <c r="AR207" s="388" t="s">
        <v>2292</v>
      </c>
      <c r="AT207" s="388" t="s">
        <v>523</v>
      </c>
      <c r="AU207" s="388" t="s">
        <v>49</v>
      </c>
      <c r="AY207" s="310" t="s">
        <v>2974</v>
      </c>
      <c r="BE207" s="389">
        <f>IF(N207="základní",J207,0)</f>
        <v>0</v>
      </c>
      <c r="BF207" s="389">
        <f>IF(N207="snížená",J207,0)</f>
        <v>0</v>
      </c>
      <c r="BG207" s="389">
        <f>IF(N207="zákl. přenesená",J207,0)</f>
        <v>0</v>
      </c>
      <c r="BH207" s="389">
        <f>IF(N207="sníž. přenesená",J207,0)</f>
        <v>0</v>
      </c>
      <c r="BI207" s="389">
        <f>IF(N207="nulová",J207,0)</f>
        <v>0</v>
      </c>
      <c r="BJ207" s="310" t="s">
        <v>47</v>
      </c>
      <c r="BK207" s="389">
        <f>ROUND(I207*H207,2)</f>
        <v>0</v>
      </c>
      <c r="BL207" s="310" t="s">
        <v>2292</v>
      </c>
      <c r="BM207" s="388" t="s">
        <v>3979</v>
      </c>
    </row>
    <row r="208" spans="2:65" s="317" customFormat="1" ht="24.2" customHeight="1" x14ac:dyDescent="0.2">
      <c r="B208" s="381"/>
      <c r="C208" s="496" t="s">
        <v>2288</v>
      </c>
      <c r="D208" s="496" t="s">
        <v>523</v>
      </c>
      <c r="E208" s="497" t="s">
        <v>650</v>
      </c>
      <c r="F208" s="498" t="s">
        <v>651</v>
      </c>
      <c r="G208" s="499" t="s">
        <v>99</v>
      </c>
      <c r="H208" s="500">
        <v>1</v>
      </c>
      <c r="I208" s="383"/>
      <c r="J208" s="383">
        <f>ROUND(I208*H208,2)</f>
        <v>0</v>
      </c>
      <c r="K208" s="382" t="s">
        <v>526</v>
      </c>
      <c r="L208" s="318"/>
      <c r="M208" s="384" t="s">
        <v>810</v>
      </c>
      <c r="N208" s="385" t="s">
        <v>2977</v>
      </c>
      <c r="O208" s="386">
        <v>0.54800000000000004</v>
      </c>
      <c r="P208" s="386">
        <f>O208*H208</f>
        <v>0.54800000000000004</v>
      </c>
      <c r="Q208" s="386">
        <v>0</v>
      </c>
      <c r="R208" s="386">
        <f>Q208*H208</f>
        <v>0</v>
      </c>
      <c r="S208" s="386">
        <v>1.933E-2</v>
      </c>
      <c r="T208" s="387">
        <f>S208*H208</f>
        <v>1.933E-2</v>
      </c>
      <c r="AR208" s="388" t="s">
        <v>2292</v>
      </c>
      <c r="AT208" s="388" t="s">
        <v>523</v>
      </c>
      <c r="AU208" s="388" t="s">
        <v>49</v>
      </c>
      <c r="AY208" s="310" t="s">
        <v>2974</v>
      </c>
      <c r="BE208" s="389">
        <f>IF(N208="základní",J208,0)</f>
        <v>0</v>
      </c>
      <c r="BF208" s="389">
        <f>IF(N208="snížená",J208,0)</f>
        <v>0</v>
      </c>
      <c r="BG208" s="389">
        <f>IF(N208="zákl. přenesená",J208,0)</f>
        <v>0</v>
      </c>
      <c r="BH208" s="389">
        <f>IF(N208="sníž. přenesená",J208,0)</f>
        <v>0</v>
      </c>
      <c r="BI208" s="389">
        <f>IF(N208="nulová",J208,0)</f>
        <v>0</v>
      </c>
      <c r="BJ208" s="310" t="s">
        <v>47</v>
      </c>
      <c r="BK208" s="389">
        <f>ROUND(I208*H208,2)</f>
        <v>0</v>
      </c>
      <c r="BL208" s="310" t="s">
        <v>2292</v>
      </c>
      <c r="BM208" s="388" t="s">
        <v>3980</v>
      </c>
    </row>
    <row r="209" spans="2:65" s="317" customFormat="1" ht="12.75" x14ac:dyDescent="0.2">
      <c r="B209" s="318"/>
      <c r="D209" s="390" t="s">
        <v>3813</v>
      </c>
      <c r="F209" s="501" t="s">
        <v>3981</v>
      </c>
      <c r="I209" s="507"/>
      <c r="L209" s="318"/>
      <c r="M209" s="391"/>
      <c r="T209" s="392"/>
      <c r="AT209" s="310" t="s">
        <v>3813</v>
      </c>
      <c r="AU209" s="310" t="s">
        <v>49</v>
      </c>
    </row>
    <row r="210" spans="2:65" s="317" customFormat="1" ht="24.2" customHeight="1" x14ac:dyDescent="0.2">
      <c r="B210" s="381"/>
      <c r="C210" s="496" t="s">
        <v>2289</v>
      </c>
      <c r="D210" s="496" t="s">
        <v>523</v>
      </c>
      <c r="E210" s="497" t="s">
        <v>652</v>
      </c>
      <c r="F210" s="498" t="s">
        <v>653</v>
      </c>
      <c r="G210" s="499" t="s">
        <v>99</v>
      </c>
      <c r="H210" s="500">
        <v>2</v>
      </c>
      <c r="I210" s="383"/>
      <c r="J210" s="383">
        <f>ROUND(I210*H210,2)</f>
        <v>0</v>
      </c>
      <c r="K210" s="382" t="s">
        <v>526</v>
      </c>
      <c r="L210" s="318"/>
      <c r="M210" s="384" t="s">
        <v>810</v>
      </c>
      <c r="N210" s="385" t="s">
        <v>2977</v>
      </c>
      <c r="O210" s="386">
        <v>0.5</v>
      </c>
      <c r="P210" s="386">
        <f>O210*H210</f>
        <v>1</v>
      </c>
      <c r="Q210" s="386">
        <v>2.0300000000000001E-3</v>
      </c>
      <c r="R210" s="386">
        <f>Q210*H210</f>
        <v>4.0600000000000002E-3</v>
      </c>
      <c r="S210" s="386">
        <v>0</v>
      </c>
      <c r="T210" s="387">
        <f>S210*H210</f>
        <v>0</v>
      </c>
      <c r="AR210" s="388" t="s">
        <v>2292</v>
      </c>
      <c r="AT210" s="388" t="s">
        <v>523</v>
      </c>
      <c r="AU210" s="388" t="s">
        <v>49</v>
      </c>
      <c r="AY210" s="310" t="s">
        <v>2974</v>
      </c>
      <c r="BE210" s="389">
        <f>IF(N210="základní",J210,0)</f>
        <v>0</v>
      </c>
      <c r="BF210" s="389">
        <f>IF(N210="snížená",J210,0)</f>
        <v>0</v>
      </c>
      <c r="BG210" s="389">
        <f>IF(N210="zákl. přenesená",J210,0)</f>
        <v>0</v>
      </c>
      <c r="BH210" s="389">
        <f>IF(N210="sníž. přenesená",J210,0)</f>
        <v>0</v>
      </c>
      <c r="BI210" s="389">
        <f>IF(N210="nulová",J210,0)</f>
        <v>0</v>
      </c>
      <c r="BJ210" s="310" t="s">
        <v>47</v>
      </c>
      <c r="BK210" s="389">
        <f>ROUND(I210*H210,2)</f>
        <v>0</v>
      </c>
      <c r="BL210" s="310" t="s">
        <v>2292</v>
      </c>
      <c r="BM210" s="388" t="s">
        <v>3982</v>
      </c>
    </row>
    <row r="211" spans="2:65" s="317" customFormat="1" ht="12.75" x14ac:dyDescent="0.2">
      <c r="B211" s="318"/>
      <c r="D211" s="390" t="s">
        <v>3813</v>
      </c>
      <c r="F211" s="501" t="s">
        <v>3983</v>
      </c>
      <c r="I211" s="507"/>
      <c r="L211" s="318"/>
      <c r="M211" s="391"/>
      <c r="T211" s="392"/>
      <c r="AT211" s="310" t="s">
        <v>3813</v>
      </c>
      <c r="AU211" s="310" t="s">
        <v>49</v>
      </c>
    </row>
    <row r="212" spans="2:65" s="317" customFormat="1" ht="24.2" customHeight="1" x14ac:dyDescent="0.2">
      <c r="B212" s="381"/>
      <c r="C212" s="496" t="s">
        <v>2290</v>
      </c>
      <c r="D212" s="496" t="s">
        <v>523</v>
      </c>
      <c r="E212" s="497" t="s">
        <v>654</v>
      </c>
      <c r="F212" s="498" t="s">
        <v>655</v>
      </c>
      <c r="G212" s="499" t="s">
        <v>101</v>
      </c>
      <c r="H212" s="500">
        <v>2</v>
      </c>
      <c r="I212" s="383"/>
      <c r="J212" s="383">
        <f>ROUND(I212*H212,2)</f>
        <v>0</v>
      </c>
      <c r="K212" s="382" t="s">
        <v>526</v>
      </c>
      <c r="L212" s="318"/>
      <c r="M212" s="384" t="s">
        <v>810</v>
      </c>
      <c r="N212" s="385" t="s">
        <v>2977</v>
      </c>
      <c r="O212" s="386">
        <v>0.81599999999999995</v>
      </c>
      <c r="P212" s="386">
        <f>O212*H212</f>
        <v>1.6319999999999999</v>
      </c>
      <c r="Q212" s="386">
        <v>1.1900000000000001E-3</v>
      </c>
      <c r="R212" s="386">
        <f>Q212*H212</f>
        <v>2.3800000000000002E-3</v>
      </c>
      <c r="S212" s="386">
        <v>0</v>
      </c>
      <c r="T212" s="387">
        <f>S212*H212</f>
        <v>0</v>
      </c>
      <c r="AR212" s="388" t="s">
        <v>2292</v>
      </c>
      <c r="AT212" s="388" t="s">
        <v>523</v>
      </c>
      <c r="AU212" s="388" t="s">
        <v>49</v>
      </c>
      <c r="AY212" s="310" t="s">
        <v>2974</v>
      </c>
      <c r="BE212" s="389">
        <f>IF(N212="základní",J212,0)</f>
        <v>0</v>
      </c>
      <c r="BF212" s="389">
        <f>IF(N212="snížená",J212,0)</f>
        <v>0</v>
      </c>
      <c r="BG212" s="389">
        <f>IF(N212="zákl. přenesená",J212,0)</f>
        <v>0</v>
      </c>
      <c r="BH212" s="389">
        <f>IF(N212="sníž. přenesená",J212,0)</f>
        <v>0</v>
      </c>
      <c r="BI212" s="389">
        <f>IF(N212="nulová",J212,0)</f>
        <v>0</v>
      </c>
      <c r="BJ212" s="310" t="s">
        <v>47</v>
      </c>
      <c r="BK212" s="389">
        <f>ROUND(I212*H212,2)</f>
        <v>0</v>
      </c>
      <c r="BL212" s="310" t="s">
        <v>2292</v>
      </c>
      <c r="BM212" s="388" t="s">
        <v>3984</v>
      </c>
    </row>
    <row r="213" spans="2:65" s="317" customFormat="1" ht="12.75" x14ac:dyDescent="0.2">
      <c r="B213" s="318"/>
      <c r="D213" s="390" t="s">
        <v>3813</v>
      </c>
      <c r="F213" s="501" t="s">
        <v>3985</v>
      </c>
      <c r="I213" s="507"/>
      <c r="L213" s="318"/>
      <c r="M213" s="391"/>
      <c r="T213" s="392"/>
      <c r="AT213" s="310" t="s">
        <v>3813</v>
      </c>
      <c r="AU213" s="310" t="s">
        <v>49</v>
      </c>
    </row>
    <row r="214" spans="2:65" s="317" customFormat="1" ht="24.2" customHeight="1" x14ac:dyDescent="0.2">
      <c r="B214" s="381"/>
      <c r="C214" s="502" t="s">
        <v>2291</v>
      </c>
      <c r="D214" s="502" t="s">
        <v>565</v>
      </c>
      <c r="E214" s="503" t="s">
        <v>656</v>
      </c>
      <c r="F214" s="504" t="s">
        <v>657</v>
      </c>
      <c r="G214" s="505" t="s">
        <v>101</v>
      </c>
      <c r="H214" s="506">
        <v>1</v>
      </c>
      <c r="I214" s="394"/>
      <c r="J214" s="394">
        <f>ROUND(I214*H214,2)</f>
        <v>0</v>
      </c>
      <c r="K214" s="393" t="s">
        <v>526</v>
      </c>
      <c r="L214" s="395"/>
      <c r="M214" s="396" t="s">
        <v>810</v>
      </c>
      <c r="N214" s="397" t="s">
        <v>2977</v>
      </c>
      <c r="O214" s="386">
        <v>0</v>
      </c>
      <c r="P214" s="386">
        <f>O214*H214</f>
        <v>0</v>
      </c>
      <c r="Q214" s="386">
        <v>2.1899999999999999E-2</v>
      </c>
      <c r="R214" s="386">
        <f>Q214*H214</f>
        <v>2.1899999999999999E-2</v>
      </c>
      <c r="S214" s="386">
        <v>0</v>
      </c>
      <c r="T214" s="387">
        <f>S214*H214</f>
        <v>0</v>
      </c>
      <c r="AR214" s="388" t="s">
        <v>3018</v>
      </c>
      <c r="AT214" s="388" t="s">
        <v>565</v>
      </c>
      <c r="AU214" s="388" t="s">
        <v>49</v>
      </c>
      <c r="AY214" s="310" t="s">
        <v>2974</v>
      </c>
      <c r="BE214" s="389">
        <f>IF(N214="základní",J214,0)</f>
        <v>0</v>
      </c>
      <c r="BF214" s="389">
        <f>IF(N214="snížená",J214,0)</f>
        <v>0</v>
      </c>
      <c r="BG214" s="389">
        <f>IF(N214="zákl. přenesená",J214,0)</f>
        <v>0</v>
      </c>
      <c r="BH214" s="389">
        <f>IF(N214="sníž. přenesená",J214,0)</f>
        <v>0</v>
      </c>
      <c r="BI214" s="389">
        <f>IF(N214="nulová",J214,0)</f>
        <v>0</v>
      </c>
      <c r="BJ214" s="310" t="s">
        <v>47</v>
      </c>
      <c r="BK214" s="389">
        <f>ROUND(I214*H214,2)</f>
        <v>0</v>
      </c>
      <c r="BL214" s="310" t="s">
        <v>2292</v>
      </c>
      <c r="BM214" s="388" t="s">
        <v>3986</v>
      </c>
    </row>
    <row r="215" spans="2:65" s="317" customFormat="1" ht="24.2" customHeight="1" x14ac:dyDescent="0.2">
      <c r="B215" s="381"/>
      <c r="C215" s="502" t="s">
        <v>2253</v>
      </c>
      <c r="D215" s="502" t="s">
        <v>565</v>
      </c>
      <c r="E215" s="503" t="s">
        <v>658</v>
      </c>
      <c r="F215" s="504" t="s">
        <v>659</v>
      </c>
      <c r="G215" s="505" t="s">
        <v>101</v>
      </c>
      <c r="H215" s="506">
        <v>1</v>
      </c>
      <c r="I215" s="394"/>
      <c r="J215" s="394">
        <f>ROUND(I215*H215,2)</f>
        <v>0</v>
      </c>
      <c r="K215" s="393" t="s">
        <v>526</v>
      </c>
      <c r="L215" s="395"/>
      <c r="M215" s="396" t="s">
        <v>810</v>
      </c>
      <c r="N215" s="397" t="s">
        <v>2977</v>
      </c>
      <c r="O215" s="386">
        <v>0</v>
      </c>
      <c r="P215" s="386">
        <f>O215*H215</f>
        <v>0</v>
      </c>
      <c r="Q215" s="386">
        <v>1.4999999999999999E-2</v>
      </c>
      <c r="R215" s="386">
        <f>Q215*H215</f>
        <v>1.4999999999999999E-2</v>
      </c>
      <c r="S215" s="386">
        <v>0</v>
      </c>
      <c r="T215" s="387">
        <f>S215*H215</f>
        <v>0</v>
      </c>
      <c r="AR215" s="388" t="s">
        <v>3018</v>
      </c>
      <c r="AT215" s="388" t="s">
        <v>565</v>
      </c>
      <c r="AU215" s="388" t="s">
        <v>49</v>
      </c>
      <c r="AY215" s="310" t="s">
        <v>2974</v>
      </c>
      <c r="BE215" s="389">
        <f>IF(N215="základní",J215,0)</f>
        <v>0</v>
      </c>
      <c r="BF215" s="389">
        <f>IF(N215="snížená",J215,0)</f>
        <v>0</v>
      </c>
      <c r="BG215" s="389">
        <f>IF(N215="zákl. přenesená",J215,0)</f>
        <v>0</v>
      </c>
      <c r="BH215" s="389">
        <f>IF(N215="sníž. přenesená",J215,0)</f>
        <v>0</v>
      </c>
      <c r="BI215" s="389">
        <f>IF(N215="nulová",J215,0)</f>
        <v>0</v>
      </c>
      <c r="BJ215" s="310" t="s">
        <v>47</v>
      </c>
      <c r="BK215" s="389">
        <f>ROUND(I215*H215,2)</f>
        <v>0</v>
      </c>
      <c r="BL215" s="310" t="s">
        <v>2292</v>
      </c>
      <c r="BM215" s="388" t="s">
        <v>3987</v>
      </c>
    </row>
    <row r="216" spans="2:65" s="317" customFormat="1" ht="24.2" customHeight="1" x14ac:dyDescent="0.2">
      <c r="B216" s="381"/>
      <c r="C216" s="496" t="s">
        <v>2292</v>
      </c>
      <c r="D216" s="496" t="s">
        <v>523</v>
      </c>
      <c r="E216" s="497" t="s">
        <v>660</v>
      </c>
      <c r="F216" s="498" t="s">
        <v>661</v>
      </c>
      <c r="G216" s="499" t="s">
        <v>101</v>
      </c>
      <c r="H216" s="500">
        <v>2</v>
      </c>
      <c r="I216" s="383"/>
      <c r="J216" s="383">
        <f>ROUND(I216*H216,2)</f>
        <v>0</v>
      </c>
      <c r="K216" s="382" t="s">
        <v>526</v>
      </c>
      <c r="L216" s="318"/>
      <c r="M216" s="384" t="s">
        <v>810</v>
      </c>
      <c r="N216" s="385" t="s">
        <v>2977</v>
      </c>
      <c r="O216" s="386">
        <v>0.28299999999999997</v>
      </c>
      <c r="P216" s="386">
        <f>O216*H216</f>
        <v>0.56599999999999995</v>
      </c>
      <c r="Q216" s="386">
        <v>0</v>
      </c>
      <c r="R216" s="386">
        <f>Q216*H216</f>
        <v>0</v>
      </c>
      <c r="S216" s="386">
        <v>0</v>
      </c>
      <c r="T216" s="387">
        <f>S216*H216</f>
        <v>0</v>
      </c>
      <c r="AR216" s="388" t="s">
        <v>2292</v>
      </c>
      <c r="AT216" s="388" t="s">
        <v>523</v>
      </c>
      <c r="AU216" s="388" t="s">
        <v>49</v>
      </c>
      <c r="AY216" s="310" t="s">
        <v>2974</v>
      </c>
      <c r="BE216" s="389">
        <f>IF(N216="základní",J216,0)</f>
        <v>0</v>
      </c>
      <c r="BF216" s="389">
        <f>IF(N216="snížená",J216,0)</f>
        <v>0</v>
      </c>
      <c r="BG216" s="389">
        <f>IF(N216="zákl. přenesená",J216,0)</f>
        <v>0</v>
      </c>
      <c r="BH216" s="389">
        <f>IF(N216="sníž. přenesená",J216,0)</f>
        <v>0</v>
      </c>
      <c r="BI216" s="389">
        <f>IF(N216="nulová",J216,0)</f>
        <v>0</v>
      </c>
      <c r="BJ216" s="310" t="s">
        <v>47</v>
      </c>
      <c r="BK216" s="389">
        <f>ROUND(I216*H216,2)</f>
        <v>0</v>
      </c>
      <c r="BL216" s="310" t="s">
        <v>2292</v>
      </c>
      <c r="BM216" s="388" t="s">
        <v>3988</v>
      </c>
    </row>
    <row r="217" spans="2:65" s="317" customFormat="1" ht="12.75" x14ac:dyDescent="0.2">
      <c r="B217" s="318"/>
      <c r="D217" s="390" t="s">
        <v>3813</v>
      </c>
      <c r="F217" s="501" t="s">
        <v>3989</v>
      </c>
      <c r="I217" s="507"/>
      <c r="L217" s="318"/>
      <c r="M217" s="391"/>
      <c r="T217" s="392"/>
      <c r="AT217" s="310" t="s">
        <v>3813</v>
      </c>
      <c r="AU217" s="310" t="s">
        <v>49</v>
      </c>
    </row>
    <row r="218" spans="2:65" s="317" customFormat="1" ht="16.5" customHeight="1" x14ac:dyDescent="0.2">
      <c r="B218" s="381"/>
      <c r="C218" s="502" t="s">
        <v>2293</v>
      </c>
      <c r="D218" s="502" t="s">
        <v>565</v>
      </c>
      <c r="E218" s="503" t="s">
        <v>662</v>
      </c>
      <c r="F218" s="504" t="s">
        <v>663</v>
      </c>
      <c r="G218" s="505" t="s">
        <v>101</v>
      </c>
      <c r="H218" s="506">
        <v>2</v>
      </c>
      <c r="I218" s="394"/>
      <c r="J218" s="394">
        <f>ROUND(I218*H218,2)</f>
        <v>0</v>
      </c>
      <c r="K218" s="393" t="s">
        <v>526</v>
      </c>
      <c r="L218" s="395"/>
      <c r="M218" s="396" t="s">
        <v>810</v>
      </c>
      <c r="N218" s="397" t="s">
        <v>2977</v>
      </c>
      <c r="O218" s="386">
        <v>0</v>
      </c>
      <c r="P218" s="386">
        <f>O218*H218</f>
        <v>0</v>
      </c>
      <c r="Q218" s="386">
        <v>1.2800000000000001E-3</v>
      </c>
      <c r="R218" s="386">
        <f>Q218*H218</f>
        <v>2.5600000000000002E-3</v>
      </c>
      <c r="S218" s="386">
        <v>0</v>
      </c>
      <c r="T218" s="387">
        <f>S218*H218</f>
        <v>0</v>
      </c>
      <c r="AR218" s="388" t="s">
        <v>3018</v>
      </c>
      <c r="AT218" s="388" t="s">
        <v>565</v>
      </c>
      <c r="AU218" s="388" t="s">
        <v>49</v>
      </c>
      <c r="AY218" s="310" t="s">
        <v>2974</v>
      </c>
      <c r="BE218" s="389">
        <f>IF(N218="základní",J218,0)</f>
        <v>0</v>
      </c>
      <c r="BF218" s="389">
        <f>IF(N218="snížená",J218,0)</f>
        <v>0</v>
      </c>
      <c r="BG218" s="389">
        <f>IF(N218="zákl. přenesená",J218,0)</f>
        <v>0</v>
      </c>
      <c r="BH218" s="389">
        <f>IF(N218="sníž. přenesená",J218,0)</f>
        <v>0</v>
      </c>
      <c r="BI218" s="389">
        <f>IF(N218="nulová",J218,0)</f>
        <v>0</v>
      </c>
      <c r="BJ218" s="310" t="s">
        <v>47</v>
      </c>
      <c r="BK218" s="389">
        <f>ROUND(I218*H218,2)</f>
        <v>0</v>
      </c>
      <c r="BL218" s="310" t="s">
        <v>2292</v>
      </c>
      <c r="BM218" s="388" t="s">
        <v>3990</v>
      </c>
    </row>
    <row r="219" spans="2:65" s="317" customFormat="1" ht="24.2" customHeight="1" x14ac:dyDescent="0.2">
      <c r="B219" s="381"/>
      <c r="C219" s="496" t="s">
        <v>2294</v>
      </c>
      <c r="D219" s="496" t="s">
        <v>523</v>
      </c>
      <c r="E219" s="497" t="s">
        <v>664</v>
      </c>
      <c r="F219" s="498" t="s">
        <v>665</v>
      </c>
      <c r="G219" s="499" t="s">
        <v>99</v>
      </c>
      <c r="H219" s="500">
        <v>2</v>
      </c>
      <c r="I219" s="383"/>
      <c r="J219" s="383">
        <f>ROUND(I219*H219,2)</f>
        <v>0</v>
      </c>
      <c r="K219" s="382" t="s">
        <v>526</v>
      </c>
      <c r="L219" s="318"/>
      <c r="M219" s="384" t="s">
        <v>810</v>
      </c>
      <c r="N219" s="385" t="s">
        <v>2977</v>
      </c>
      <c r="O219" s="386">
        <v>0.5</v>
      </c>
      <c r="P219" s="386">
        <f>O219*H219</f>
        <v>1</v>
      </c>
      <c r="Q219" s="386">
        <v>1.6080000000000001E-2</v>
      </c>
      <c r="R219" s="386">
        <f>Q219*H219</f>
        <v>3.2160000000000001E-2</v>
      </c>
      <c r="S219" s="386">
        <v>0</v>
      </c>
      <c r="T219" s="387">
        <f>S219*H219</f>
        <v>0</v>
      </c>
      <c r="AR219" s="388" t="s">
        <v>2292</v>
      </c>
      <c r="AT219" s="388" t="s">
        <v>523</v>
      </c>
      <c r="AU219" s="388" t="s">
        <v>49</v>
      </c>
      <c r="AY219" s="310" t="s">
        <v>2974</v>
      </c>
      <c r="BE219" s="389">
        <f>IF(N219="základní",J219,0)</f>
        <v>0</v>
      </c>
      <c r="BF219" s="389">
        <f>IF(N219="snížená",J219,0)</f>
        <v>0</v>
      </c>
      <c r="BG219" s="389">
        <f>IF(N219="zákl. přenesená",J219,0)</f>
        <v>0</v>
      </c>
      <c r="BH219" s="389">
        <f>IF(N219="sníž. přenesená",J219,0)</f>
        <v>0</v>
      </c>
      <c r="BI219" s="389">
        <f>IF(N219="nulová",J219,0)</f>
        <v>0</v>
      </c>
      <c r="BJ219" s="310" t="s">
        <v>47</v>
      </c>
      <c r="BK219" s="389">
        <f>ROUND(I219*H219,2)</f>
        <v>0</v>
      </c>
      <c r="BL219" s="310" t="s">
        <v>2292</v>
      </c>
      <c r="BM219" s="388" t="s">
        <v>3991</v>
      </c>
    </row>
    <row r="220" spans="2:65" s="317" customFormat="1" ht="12.75" x14ac:dyDescent="0.2">
      <c r="B220" s="318"/>
      <c r="D220" s="390" t="s">
        <v>3813</v>
      </c>
      <c r="F220" s="501" t="s">
        <v>3992</v>
      </c>
      <c r="I220" s="507"/>
      <c r="L220" s="318"/>
      <c r="M220" s="391"/>
      <c r="T220" s="392"/>
      <c r="AT220" s="310" t="s">
        <v>3813</v>
      </c>
      <c r="AU220" s="310" t="s">
        <v>49</v>
      </c>
    </row>
    <row r="221" spans="2:65" s="317" customFormat="1" ht="21.75" customHeight="1" x14ac:dyDescent="0.2">
      <c r="B221" s="381"/>
      <c r="C221" s="496" t="s">
        <v>2297</v>
      </c>
      <c r="D221" s="496" t="s">
        <v>523</v>
      </c>
      <c r="E221" s="497" t="s">
        <v>666</v>
      </c>
      <c r="F221" s="498" t="s">
        <v>667</v>
      </c>
      <c r="G221" s="499" t="s">
        <v>99</v>
      </c>
      <c r="H221" s="500">
        <v>1</v>
      </c>
      <c r="I221" s="383"/>
      <c r="J221" s="383">
        <f>ROUND(I221*H221,2)</f>
        <v>0</v>
      </c>
      <c r="K221" s="382" t="s">
        <v>526</v>
      </c>
      <c r="L221" s="318"/>
      <c r="M221" s="384" t="s">
        <v>810</v>
      </c>
      <c r="N221" s="385" t="s">
        <v>2977</v>
      </c>
      <c r="O221" s="386">
        <v>0.36199999999999999</v>
      </c>
      <c r="P221" s="386">
        <f>O221*H221</f>
        <v>0.36199999999999999</v>
      </c>
      <c r="Q221" s="386">
        <v>0</v>
      </c>
      <c r="R221" s="386">
        <f>Q221*H221</f>
        <v>0</v>
      </c>
      <c r="S221" s="386">
        <v>1.9460000000000002E-2</v>
      </c>
      <c r="T221" s="387">
        <f>S221*H221</f>
        <v>1.9460000000000002E-2</v>
      </c>
      <c r="AR221" s="388" t="s">
        <v>2292</v>
      </c>
      <c r="AT221" s="388" t="s">
        <v>523</v>
      </c>
      <c r="AU221" s="388" t="s">
        <v>49</v>
      </c>
      <c r="AY221" s="310" t="s">
        <v>2974</v>
      </c>
      <c r="BE221" s="389">
        <f>IF(N221="základní",J221,0)</f>
        <v>0</v>
      </c>
      <c r="BF221" s="389">
        <f>IF(N221="snížená",J221,0)</f>
        <v>0</v>
      </c>
      <c r="BG221" s="389">
        <f>IF(N221="zákl. přenesená",J221,0)</f>
        <v>0</v>
      </c>
      <c r="BH221" s="389">
        <f>IF(N221="sníž. přenesená",J221,0)</f>
        <v>0</v>
      </c>
      <c r="BI221" s="389">
        <f>IF(N221="nulová",J221,0)</f>
        <v>0</v>
      </c>
      <c r="BJ221" s="310" t="s">
        <v>47</v>
      </c>
      <c r="BK221" s="389">
        <f>ROUND(I221*H221,2)</f>
        <v>0</v>
      </c>
      <c r="BL221" s="310" t="s">
        <v>2292</v>
      </c>
      <c r="BM221" s="388" t="s">
        <v>3993</v>
      </c>
    </row>
    <row r="222" spans="2:65" s="317" customFormat="1" ht="12.75" x14ac:dyDescent="0.2">
      <c r="B222" s="318"/>
      <c r="D222" s="390" t="s">
        <v>3813</v>
      </c>
      <c r="F222" s="501" t="s">
        <v>3994</v>
      </c>
      <c r="I222" s="507"/>
      <c r="L222" s="318"/>
      <c r="M222" s="391"/>
      <c r="T222" s="392"/>
      <c r="AT222" s="310" t="s">
        <v>3813</v>
      </c>
      <c r="AU222" s="310" t="s">
        <v>49</v>
      </c>
    </row>
    <row r="223" spans="2:65" s="317" customFormat="1" ht="37.9" customHeight="1" x14ac:dyDescent="0.2">
      <c r="B223" s="381"/>
      <c r="C223" s="496" t="s">
        <v>3050</v>
      </c>
      <c r="D223" s="496" t="s">
        <v>523</v>
      </c>
      <c r="E223" s="497" t="s">
        <v>668</v>
      </c>
      <c r="F223" s="498" t="s">
        <v>669</v>
      </c>
      <c r="G223" s="499" t="s">
        <v>99</v>
      </c>
      <c r="H223" s="500">
        <v>2</v>
      </c>
      <c r="I223" s="383"/>
      <c r="J223" s="383">
        <f>ROUND(I223*H223,2)</f>
        <v>0</v>
      </c>
      <c r="K223" s="382" t="s">
        <v>526</v>
      </c>
      <c r="L223" s="318"/>
      <c r="M223" s="384" t="s">
        <v>810</v>
      </c>
      <c r="N223" s="385" t="s">
        <v>2977</v>
      </c>
      <c r="O223" s="386">
        <v>1.1000000000000001</v>
      </c>
      <c r="P223" s="386">
        <f>O223*H223</f>
        <v>2.2000000000000002</v>
      </c>
      <c r="Q223" s="386">
        <v>1.4970000000000001E-2</v>
      </c>
      <c r="R223" s="386">
        <f>Q223*H223</f>
        <v>2.9940000000000001E-2</v>
      </c>
      <c r="S223" s="386">
        <v>0</v>
      </c>
      <c r="T223" s="387">
        <f>S223*H223</f>
        <v>0</v>
      </c>
      <c r="AR223" s="388" t="s">
        <v>2292</v>
      </c>
      <c r="AT223" s="388" t="s">
        <v>523</v>
      </c>
      <c r="AU223" s="388" t="s">
        <v>49</v>
      </c>
      <c r="AY223" s="310" t="s">
        <v>2974</v>
      </c>
      <c r="BE223" s="389">
        <f>IF(N223="základní",J223,0)</f>
        <v>0</v>
      </c>
      <c r="BF223" s="389">
        <f>IF(N223="snížená",J223,0)</f>
        <v>0</v>
      </c>
      <c r="BG223" s="389">
        <f>IF(N223="zákl. přenesená",J223,0)</f>
        <v>0</v>
      </c>
      <c r="BH223" s="389">
        <f>IF(N223="sníž. přenesená",J223,0)</f>
        <v>0</v>
      </c>
      <c r="BI223" s="389">
        <f>IF(N223="nulová",J223,0)</f>
        <v>0</v>
      </c>
      <c r="BJ223" s="310" t="s">
        <v>47</v>
      </c>
      <c r="BK223" s="389">
        <f>ROUND(I223*H223,2)</f>
        <v>0</v>
      </c>
      <c r="BL223" s="310" t="s">
        <v>2292</v>
      </c>
      <c r="BM223" s="388" t="s">
        <v>3995</v>
      </c>
    </row>
    <row r="224" spans="2:65" s="317" customFormat="1" ht="12.75" x14ac:dyDescent="0.2">
      <c r="B224" s="318"/>
      <c r="D224" s="390" t="s">
        <v>3813</v>
      </c>
      <c r="F224" s="501" t="s">
        <v>3996</v>
      </c>
      <c r="I224" s="507"/>
      <c r="L224" s="318"/>
      <c r="M224" s="391"/>
      <c r="T224" s="392"/>
      <c r="AT224" s="310" t="s">
        <v>3813</v>
      </c>
      <c r="AU224" s="310" t="s">
        <v>49</v>
      </c>
    </row>
    <row r="225" spans="2:65" s="317" customFormat="1" ht="37.9" customHeight="1" x14ac:dyDescent="0.2">
      <c r="B225" s="381"/>
      <c r="C225" s="496" t="s">
        <v>3997</v>
      </c>
      <c r="D225" s="496" t="s">
        <v>523</v>
      </c>
      <c r="E225" s="497" t="s">
        <v>670</v>
      </c>
      <c r="F225" s="498" t="s">
        <v>671</v>
      </c>
      <c r="G225" s="499" t="s">
        <v>99</v>
      </c>
      <c r="H225" s="500">
        <v>1</v>
      </c>
      <c r="I225" s="383"/>
      <c r="J225" s="383">
        <f>ROUND(I225*H225,2)</f>
        <v>0</v>
      </c>
      <c r="K225" s="382" t="s">
        <v>526</v>
      </c>
      <c r="L225" s="318"/>
      <c r="M225" s="384" t="s">
        <v>810</v>
      </c>
      <c r="N225" s="385" t="s">
        <v>2977</v>
      </c>
      <c r="O225" s="386">
        <v>1.1000000000000001</v>
      </c>
      <c r="P225" s="386">
        <f>O225*H225</f>
        <v>1.1000000000000001</v>
      </c>
      <c r="Q225" s="386">
        <v>1.797E-2</v>
      </c>
      <c r="R225" s="386">
        <f>Q225*H225</f>
        <v>1.797E-2</v>
      </c>
      <c r="S225" s="386">
        <v>0</v>
      </c>
      <c r="T225" s="387">
        <f>S225*H225</f>
        <v>0</v>
      </c>
      <c r="AR225" s="388" t="s">
        <v>2292</v>
      </c>
      <c r="AT225" s="388" t="s">
        <v>523</v>
      </c>
      <c r="AU225" s="388" t="s">
        <v>49</v>
      </c>
      <c r="AY225" s="310" t="s">
        <v>2974</v>
      </c>
      <c r="BE225" s="389">
        <f>IF(N225="základní",J225,0)</f>
        <v>0</v>
      </c>
      <c r="BF225" s="389">
        <f>IF(N225="snížená",J225,0)</f>
        <v>0</v>
      </c>
      <c r="BG225" s="389">
        <f>IF(N225="zákl. přenesená",J225,0)</f>
        <v>0</v>
      </c>
      <c r="BH225" s="389">
        <f>IF(N225="sníž. přenesená",J225,0)</f>
        <v>0</v>
      </c>
      <c r="BI225" s="389">
        <f>IF(N225="nulová",J225,0)</f>
        <v>0</v>
      </c>
      <c r="BJ225" s="310" t="s">
        <v>47</v>
      </c>
      <c r="BK225" s="389">
        <f>ROUND(I225*H225,2)</f>
        <v>0</v>
      </c>
      <c r="BL225" s="310" t="s">
        <v>2292</v>
      </c>
      <c r="BM225" s="388" t="s">
        <v>3998</v>
      </c>
    </row>
    <row r="226" spans="2:65" s="317" customFormat="1" ht="12.75" x14ac:dyDescent="0.2">
      <c r="B226" s="318"/>
      <c r="D226" s="390" t="s">
        <v>3813</v>
      </c>
      <c r="F226" s="501" t="s">
        <v>3999</v>
      </c>
      <c r="I226" s="507"/>
      <c r="L226" s="318"/>
      <c r="M226" s="391"/>
      <c r="T226" s="392"/>
      <c r="AT226" s="310" t="s">
        <v>3813</v>
      </c>
      <c r="AU226" s="310" t="s">
        <v>49</v>
      </c>
    </row>
    <row r="227" spans="2:65" s="317" customFormat="1" ht="24.2" customHeight="1" x14ac:dyDescent="0.2">
      <c r="B227" s="381"/>
      <c r="C227" s="496" t="s">
        <v>4000</v>
      </c>
      <c r="D227" s="496" t="s">
        <v>523</v>
      </c>
      <c r="E227" s="497" t="s">
        <v>672</v>
      </c>
      <c r="F227" s="498" t="s">
        <v>673</v>
      </c>
      <c r="G227" s="499" t="s">
        <v>99</v>
      </c>
      <c r="H227" s="500">
        <v>1</v>
      </c>
      <c r="I227" s="383"/>
      <c r="J227" s="383">
        <f>ROUND(I227*H227,2)</f>
        <v>0</v>
      </c>
      <c r="K227" s="382" t="s">
        <v>526</v>
      </c>
      <c r="L227" s="318"/>
      <c r="M227" s="384" t="s">
        <v>810</v>
      </c>
      <c r="N227" s="385" t="s">
        <v>2977</v>
      </c>
      <c r="O227" s="386">
        <v>0.25</v>
      </c>
      <c r="P227" s="386">
        <f>O227*H227</f>
        <v>0.25</v>
      </c>
      <c r="Q227" s="386">
        <v>7.5000000000000002E-4</v>
      </c>
      <c r="R227" s="386">
        <f>Q227*H227</f>
        <v>7.5000000000000002E-4</v>
      </c>
      <c r="S227" s="386">
        <v>0</v>
      </c>
      <c r="T227" s="387">
        <f>S227*H227</f>
        <v>0</v>
      </c>
      <c r="AR227" s="388" t="s">
        <v>2292</v>
      </c>
      <c r="AT227" s="388" t="s">
        <v>523</v>
      </c>
      <c r="AU227" s="388" t="s">
        <v>49</v>
      </c>
      <c r="AY227" s="310" t="s">
        <v>2974</v>
      </c>
      <c r="BE227" s="389">
        <f>IF(N227="základní",J227,0)</f>
        <v>0</v>
      </c>
      <c r="BF227" s="389">
        <f>IF(N227="snížená",J227,0)</f>
        <v>0</v>
      </c>
      <c r="BG227" s="389">
        <f>IF(N227="zákl. přenesená",J227,0)</f>
        <v>0</v>
      </c>
      <c r="BH227" s="389">
        <f>IF(N227="sníž. přenesená",J227,0)</f>
        <v>0</v>
      </c>
      <c r="BI227" s="389">
        <f>IF(N227="nulová",J227,0)</f>
        <v>0</v>
      </c>
      <c r="BJ227" s="310" t="s">
        <v>47</v>
      </c>
      <c r="BK227" s="389">
        <f>ROUND(I227*H227,2)</f>
        <v>0</v>
      </c>
      <c r="BL227" s="310" t="s">
        <v>2292</v>
      </c>
      <c r="BM227" s="388" t="s">
        <v>4001</v>
      </c>
    </row>
    <row r="228" spans="2:65" s="317" customFormat="1" ht="12.75" x14ac:dyDescent="0.2">
      <c r="B228" s="318"/>
      <c r="D228" s="390" t="s">
        <v>3813</v>
      </c>
      <c r="F228" s="501" t="s">
        <v>4002</v>
      </c>
      <c r="I228" s="507"/>
      <c r="L228" s="318"/>
      <c r="M228" s="391"/>
      <c r="T228" s="392"/>
      <c r="AT228" s="310" t="s">
        <v>3813</v>
      </c>
      <c r="AU228" s="310" t="s">
        <v>49</v>
      </c>
    </row>
    <row r="229" spans="2:65" s="317" customFormat="1" ht="24.2" customHeight="1" x14ac:dyDescent="0.2">
      <c r="B229" s="381"/>
      <c r="C229" s="496" t="s">
        <v>4003</v>
      </c>
      <c r="D229" s="496" t="s">
        <v>523</v>
      </c>
      <c r="E229" s="497" t="s">
        <v>674</v>
      </c>
      <c r="F229" s="498" t="s">
        <v>675</v>
      </c>
      <c r="G229" s="499" t="s">
        <v>99</v>
      </c>
      <c r="H229" s="500">
        <v>1</v>
      </c>
      <c r="I229" s="383"/>
      <c r="J229" s="383">
        <f>ROUND(I229*H229,2)</f>
        <v>0</v>
      </c>
      <c r="K229" s="382" t="s">
        <v>526</v>
      </c>
      <c r="L229" s="318"/>
      <c r="M229" s="384" t="s">
        <v>810</v>
      </c>
      <c r="N229" s="385" t="s">
        <v>2977</v>
      </c>
      <c r="O229" s="386">
        <v>0.25</v>
      </c>
      <c r="P229" s="386">
        <f>O229*H229</f>
        <v>0.25</v>
      </c>
      <c r="Q229" s="386">
        <v>7.5000000000000002E-4</v>
      </c>
      <c r="R229" s="386">
        <f>Q229*H229</f>
        <v>7.5000000000000002E-4</v>
      </c>
      <c r="S229" s="386">
        <v>0</v>
      </c>
      <c r="T229" s="387">
        <f>S229*H229</f>
        <v>0</v>
      </c>
      <c r="AR229" s="388" t="s">
        <v>2292</v>
      </c>
      <c r="AT229" s="388" t="s">
        <v>523</v>
      </c>
      <c r="AU229" s="388" t="s">
        <v>49</v>
      </c>
      <c r="AY229" s="310" t="s">
        <v>2974</v>
      </c>
      <c r="BE229" s="389">
        <f>IF(N229="základní",J229,0)</f>
        <v>0</v>
      </c>
      <c r="BF229" s="389">
        <f>IF(N229="snížená",J229,0)</f>
        <v>0</v>
      </c>
      <c r="BG229" s="389">
        <f>IF(N229="zákl. přenesená",J229,0)</f>
        <v>0</v>
      </c>
      <c r="BH229" s="389">
        <f>IF(N229="sníž. přenesená",J229,0)</f>
        <v>0</v>
      </c>
      <c r="BI229" s="389">
        <f>IF(N229="nulová",J229,0)</f>
        <v>0</v>
      </c>
      <c r="BJ229" s="310" t="s">
        <v>47</v>
      </c>
      <c r="BK229" s="389">
        <f>ROUND(I229*H229,2)</f>
        <v>0</v>
      </c>
      <c r="BL229" s="310" t="s">
        <v>2292</v>
      </c>
      <c r="BM229" s="388" t="s">
        <v>4004</v>
      </c>
    </row>
    <row r="230" spans="2:65" s="317" customFormat="1" ht="12.75" x14ac:dyDescent="0.2">
      <c r="B230" s="318"/>
      <c r="D230" s="390" t="s">
        <v>3813</v>
      </c>
      <c r="F230" s="501" t="s">
        <v>4005</v>
      </c>
      <c r="I230" s="507"/>
      <c r="L230" s="318"/>
      <c r="M230" s="391"/>
      <c r="T230" s="392"/>
      <c r="AT230" s="310" t="s">
        <v>3813</v>
      </c>
      <c r="AU230" s="310" t="s">
        <v>49</v>
      </c>
    </row>
    <row r="231" spans="2:65" s="317" customFormat="1" ht="24.2" customHeight="1" x14ac:dyDescent="0.2">
      <c r="B231" s="381"/>
      <c r="C231" s="496" t="s">
        <v>4006</v>
      </c>
      <c r="D231" s="496" t="s">
        <v>523</v>
      </c>
      <c r="E231" s="497" t="s">
        <v>676</v>
      </c>
      <c r="F231" s="498" t="s">
        <v>677</v>
      </c>
      <c r="G231" s="499" t="s">
        <v>99</v>
      </c>
      <c r="H231" s="500">
        <v>1</v>
      </c>
      <c r="I231" s="383"/>
      <c r="J231" s="383">
        <f>ROUND(I231*H231,2)</f>
        <v>0</v>
      </c>
      <c r="K231" s="382" t="s">
        <v>526</v>
      </c>
      <c r="L231" s="318"/>
      <c r="M231" s="384" t="s">
        <v>810</v>
      </c>
      <c r="N231" s="385" t="s">
        <v>2977</v>
      </c>
      <c r="O231" s="386">
        <v>0.85</v>
      </c>
      <c r="P231" s="386">
        <f>O231*H231</f>
        <v>0.85</v>
      </c>
      <c r="Q231" s="386">
        <v>4.2999999999999999E-4</v>
      </c>
      <c r="R231" s="386">
        <f>Q231*H231</f>
        <v>4.2999999999999999E-4</v>
      </c>
      <c r="S231" s="386">
        <v>0</v>
      </c>
      <c r="T231" s="387">
        <f>S231*H231</f>
        <v>0</v>
      </c>
      <c r="AR231" s="388" t="s">
        <v>2292</v>
      </c>
      <c r="AT231" s="388" t="s">
        <v>523</v>
      </c>
      <c r="AU231" s="388" t="s">
        <v>49</v>
      </c>
      <c r="AY231" s="310" t="s">
        <v>2974</v>
      </c>
      <c r="BE231" s="389">
        <f>IF(N231="základní",J231,0)</f>
        <v>0</v>
      </c>
      <c r="BF231" s="389">
        <f>IF(N231="snížená",J231,0)</f>
        <v>0</v>
      </c>
      <c r="BG231" s="389">
        <f>IF(N231="zákl. přenesená",J231,0)</f>
        <v>0</v>
      </c>
      <c r="BH231" s="389">
        <f>IF(N231="sníž. přenesená",J231,0)</f>
        <v>0</v>
      </c>
      <c r="BI231" s="389">
        <f>IF(N231="nulová",J231,0)</f>
        <v>0</v>
      </c>
      <c r="BJ231" s="310" t="s">
        <v>47</v>
      </c>
      <c r="BK231" s="389">
        <f>ROUND(I231*H231,2)</f>
        <v>0</v>
      </c>
      <c r="BL231" s="310" t="s">
        <v>2292</v>
      </c>
      <c r="BM231" s="388" t="s">
        <v>4007</v>
      </c>
    </row>
    <row r="232" spans="2:65" s="317" customFormat="1" ht="12.75" x14ac:dyDescent="0.2">
      <c r="B232" s="318"/>
      <c r="D232" s="390" t="s">
        <v>3813</v>
      </c>
      <c r="F232" s="501" t="s">
        <v>4008</v>
      </c>
      <c r="I232" s="507"/>
      <c r="L232" s="318"/>
      <c r="M232" s="391"/>
      <c r="T232" s="392"/>
      <c r="AT232" s="310" t="s">
        <v>3813</v>
      </c>
      <c r="AU232" s="310" t="s">
        <v>49</v>
      </c>
    </row>
    <row r="233" spans="2:65" s="317" customFormat="1" ht="16.5" customHeight="1" x14ac:dyDescent="0.2">
      <c r="B233" s="381"/>
      <c r="C233" s="502" t="s">
        <v>4009</v>
      </c>
      <c r="D233" s="502" t="s">
        <v>565</v>
      </c>
      <c r="E233" s="503" t="s">
        <v>678</v>
      </c>
      <c r="F233" s="504" t="s">
        <v>679</v>
      </c>
      <c r="G233" s="505" t="s">
        <v>101</v>
      </c>
      <c r="H233" s="506">
        <v>1</v>
      </c>
      <c r="I233" s="394"/>
      <c r="J233" s="394">
        <f>ROUND(I233*H233,2)</f>
        <v>0</v>
      </c>
      <c r="K233" s="393" t="s">
        <v>526</v>
      </c>
      <c r="L233" s="395"/>
      <c r="M233" s="396" t="s">
        <v>810</v>
      </c>
      <c r="N233" s="397" t="s">
        <v>2977</v>
      </c>
      <c r="O233" s="386">
        <v>0</v>
      </c>
      <c r="P233" s="386">
        <f>O233*H233</f>
        <v>0</v>
      </c>
      <c r="Q233" s="386">
        <v>4.0000000000000001E-3</v>
      </c>
      <c r="R233" s="386">
        <f>Q233*H233</f>
        <v>4.0000000000000001E-3</v>
      </c>
      <c r="S233" s="386">
        <v>0</v>
      </c>
      <c r="T233" s="387">
        <f>S233*H233</f>
        <v>0</v>
      </c>
      <c r="AR233" s="388" t="s">
        <v>3018</v>
      </c>
      <c r="AT233" s="388" t="s">
        <v>565</v>
      </c>
      <c r="AU233" s="388" t="s">
        <v>49</v>
      </c>
      <c r="AY233" s="310" t="s">
        <v>2974</v>
      </c>
      <c r="BE233" s="389">
        <f>IF(N233="základní",J233,0)</f>
        <v>0</v>
      </c>
      <c r="BF233" s="389">
        <f>IF(N233="snížená",J233,0)</f>
        <v>0</v>
      </c>
      <c r="BG233" s="389">
        <f>IF(N233="zákl. přenesená",J233,0)</f>
        <v>0</v>
      </c>
      <c r="BH233" s="389">
        <f>IF(N233="sníž. přenesená",J233,0)</f>
        <v>0</v>
      </c>
      <c r="BI233" s="389">
        <f>IF(N233="nulová",J233,0)</f>
        <v>0</v>
      </c>
      <c r="BJ233" s="310" t="s">
        <v>47</v>
      </c>
      <c r="BK233" s="389">
        <f>ROUND(I233*H233,2)</f>
        <v>0</v>
      </c>
      <c r="BL233" s="310" t="s">
        <v>2292</v>
      </c>
      <c r="BM233" s="388" t="s">
        <v>4010</v>
      </c>
    </row>
    <row r="234" spans="2:65" s="317" customFormat="1" ht="37.9" customHeight="1" x14ac:dyDescent="0.2">
      <c r="B234" s="381"/>
      <c r="C234" s="496" t="s">
        <v>3018</v>
      </c>
      <c r="D234" s="496" t="s">
        <v>523</v>
      </c>
      <c r="E234" s="497" t="s">
        <v>680</v>
      </c>
      <c r="F234" s="498" t="s">
        <v>681</v>
      </c>
      <c r="G234" s="499" t="s">
        <v>99</v>
      </c>
      <c r="H234" s="500">
        <v>1</v>
      </c>
      <c r="I234" s="383"/>
      <c r="J234" s="383">
        <f>ROUND(I234*H234,2)</f>
        <v>0</v>
      </c>
      <c r="K234" s="382" t="s">
        <v>526</v>
      </c>
      <c r="L234" s="318"/>
      <c r="M234" s="384" t="s">
        <v>810</v>
      </c>
      <c r="N234" s="385" t="s">
        <v>2977</v>
      </c>
      <c r="O234" s="386">
        <v>1.5</v>
      </c>
      <c r="P234" s="386">
        <f>O234*H234</f>
        <v>1.5</v>
      </c>
      <c r="Q234" s="386">
        <v>1.8689999999999998E-2</v>
      </c>
      <c r="R234" s="386">
        <f>Q234*H234</f>
        <v>1.8689999999999998E-2</v>
      </c>
      <c r="S234" s="386">
        <v>0</v>
      </c>
      <c r="T234" s="387">
        <f>S234*H234</f>
        <v>0</v>
      </c>
      <c r="AR234" s="388" t="s">
        <v>2292</v>
      </c>
      <c r="AT234" s="388" t="s">
        <v>523</v>
      </c>
      <c r="AU234" s="388" t="s">
        <v>49</v>
      </c>
      <c r="AY234" s="310" t="s">
        <v>2974</v>
      </c>
      <c r="BE234" s="389">
        <f>IF(N234="základní",J234,0)</f>
        <v>0</v>
      </c>
      <c r="BF234" s="389">
        <f>IF(N234="snížená",J234,0)</f>
        <v>0</v>
      </c>
      <c r="BG234" s="389">
        <f>IF(N234="zákl. přenesená",J234,0)</f>
        <v>0</v>
      </c>
      <c r="BH234" s="389">
        <f>IF(N234="sníž. přenesená",J234,0)</f>
        <v>0</v>
      </c>
      <c r="BI234" s="389">
        <f>IF(N234="nulová",J234,0)</f>
        <v>0</v>
      </c>
      <c r="BJ234" s="310" t="s">
        <v>47</v>
      </c>
      <c r="BK234" s="389">
        <f>ROUND(I234*H234,2)</f>
        <v>0</v>
      </c>
      <c r="BL234" s="310" t="s">
        <v>2292</v>
      </c>
      <c r="BM234" s="388" t="s">
        <v>4011</v>
      </c>
    </row>
    <row r="235" spans="2:65" s="317" customFormat="1" ht="12.75" x14ac:dyDescent="0.2">
      <c r="B235" s="318"/>
      <c r="D235" s="390" t="s">
        <v>3813</v>
      </c>
      <c r="F235" s="501" t="s">
        <v>4012</v>
      </c>
      <c r="I235" s="507"/>
      <c r="L235" s="318"/>
      <c r="M235" s="391"/>
      <c r="T235" s="392"/>
      <c r="AT235" s="310" t="s">
        <v>3813</v>
      </c>
      <c r="AU235" s="310" t="s">
        <v>49</v>
      </c>
    </row>
    <row r="236" spans="2:65" s="317" customFormat="1" ht="16.5" customHeight="1" x14ac:dyDescent="0.2">
      <c r="B236" s="381"/>
      <c r="C236" s="496" t="s">
        <v>4013</v>
      </c>
      <c r="D236" s="496" t="s">
        <v>523</v>
      </c>
      <c r="E236" s="497" t="s">
        <v>682</v>
      </c>
      <c r="F236" s="498" t="s">
        <v>683</v>
      </c>
      <c r="G236" s="499" t="s">
        <v>308</v>
      </c>
      <c r="H236" s="500">
        <v>10</v>
      </c>
      <c r="I236" s="383"/>
      <c r="J236" s="383">
        <f>ROUND(I236*H236,2)</f>
        <v>0</v>
      </c>
      <c r="K236" s="382" t="s">
        <v>810</v>
      </c>
      <c r="L236" s="318"/>
      <c r="M236" s="384" t="s">
        <v>810</v>
      </c>
      <c r="N236" s="385" t="s">
        <v>2977</v>
      </c>
      <c r="O236" s="386">
        <v>0</v>
      </c>
      <c r="P236" s="386">
        <f>O236*H236</f>
        <v>0</v>
      </c>
      <c r="Q236" s="386">
        <v>0</v>
      </c>
      <c r="R236" s="386">
        <f>Q236*H236</f>
        <v>0</v>
      </c>
      <c r="S236" s="386">
        <v>0</v>
      </c>
      <c r="T236" s="387">
        <f>S236*H236</f>
        <v>0</v>
      </c>
      <c r="AR236" s="388" t="s">
        <v>2292</v>
      </c>
      <c r="AT236" s="388" t="s">
        <v>523</v>
      </c>
      <c r="AU236" s="388" t="s">
        <v>49</v>
      </c>
      <c r="AY236" s="310" t="s">
        <v>2974</v>
      </c>
      <c r="BE236" s="389">
        <f>IF(N236="základní",J236,0)</f>
        <v>0</v>
      </c>
      <c r="BF236" s="389">
        <f>IF(N236="snížená",J236,0)</f>
        <v>0</v>
      </c>
      <c r="BG236" s="389">
        <f>IF(N236="zákl. přenesená",J236,0)</f>
        <v>0</v>
      </c>
      <c r="BH236" s="389">
        <f>IF(N236="sníž. přenesená",J236,0)</f>
        <v>0</v>
      </c>
      <c r="BI236" s="389">
        <f>IF(N236="nulová",J236,0)</f>
        <v>0</v>
      </c>
      <c r="BJ236" s="310" t="s">
        <v>47</v>
      </c>
      <c r="BK236" s="389">
        <f>ROUND(I236*H236,2)</f>
        <v>0</v>
      </c>
      <c r="BL236" s="310" t="s">
        <v>2292</v>
      </c>
      <c r="BM236" s="388" t="s">
        <v>4014</v>
      </c>
    </row>
    <row r="237" spans="2:65" s="317" customFormat="1" ht="24.2" customHeight="1" x14ac:dyDescent="0.2">
      <c r="B237" s="381"/>
      <c r="C237" s="496" t="s">
        <v>4015</v>
      </c>
      <c r="D237" s="496" t="s">
        <v>523</v>
      </c>
      <c r="E237" s="497" t="s">
        <v>684</v>
      </c>
      <c r="F237" s="498" t="s">
        <v>685</v>
      </c>
      <c r="G237" s="499" t="s">
        <v>99</v>
      </c>
      <c r="H237" s="500">
        <v>2</v>
      </c>
      <c r="I237" s="383"/>
      <c r="J237" s="383">
        <f>ROUND(I237*H237,2)</f>
        <v>0</v>
      </c>
      <c r="K237" s="382" t="s">
        <v>526</v>
      </c>
      <c r="L237" s="318"/>
      <c r="M237" s="384" t="s">
        <v>810</v>
      </c>
      <c r="N237" s="385" t="s">
        <v>2977</v>
      </c>
      <c r="O237" s="386">
        <v>0.2</v>
      </c>
      <c r="P237" s="386">
        <f>O237*H237</f>
        <v>0.4</v>
      </c>
      <c r="Q237" s="386">
        <v>1.8E-3</v>
      </c>
      <c r="R237" s="386">
        <f>Q237*H237</f>
        <v>3.5999999999999999E-3</v>
      </c>
      <c r="S237" s="386">
        <v>0</v>
      </c>
      <c r="T237" s="387">
        <f>S237*H237</f>
        <v>0</v>
      </c>
      <c r="AR237" s="388" t="s">
        <v>2292</v>
      </c>
      <c r="AT237" s="388" t="s">
        <v>523</v>
      </c>
      <c r="AU237" s="388" t="s">
        <v>49</v>
      </c>
      <c r="AY237" s="310" t="s">
        <v>2974</v>
      </c>
      <c r="BE237" s="389">
        <f>IF(N237="základní",J237,0)</f>
        <v>0</v>
      </c>
      <c r="BF237" s="389">
        <f>IF(N237="snížená",J237,0)</f>
        <v>0</v>
      </c>
      <c r="BG237" s="389">
        <f>IF(N237="zákl. přenesená",J237,0)</f>
        <v>0</v>
      </c>
      <c r="BH237" s="389">
        <f>IF(N237="sníž. přenesená",J237,0)</f>
        <v>0</v>
      </c>
      <c r="BI237" s="389">
        <f>IF(N237="nulová",J237,0)</f>
        <v>0</v>
      </c>
      <c r="BJ237" s="310" t="s">
        <v>47</v>
      </c>
      <c r="BK237" s="389">
        <f>ROUND(I237*H237,2)</f>
        <v>0</v>
      </c>
      <c r="BL237" s="310" t="s">
        <v>2292</v>
      </c>
      <c r="BM237" s="388" t="s">
        <v>4016</v>
      </c>
    </row>
    <row r="238" spans="2:65" s="317" customFormat="1" ht="12.75" x14ac:dyDescent="0.2">
      <c r="B238" s="318"/>
      <c r="D238" s="390" t="s">
        <v>3813</v>
      </c>
      <c r="F238" s="501" t="s">
        <v>4017</v>
      </c>
      <c r="I238" s="507"/>
      <c r="L238" s="318"/>
      <c r="M238" s="391"/>
      <c r="T238" s="392"/>
      <c r="AT238" s="310" t="s">
        <v>3813</v>
      </c>
      <c r="AU238" s="310" t="s">
        <v>49</v>
      </c>
    </row>
    <row r="239" spans="2:65" s="317" customFormat="1" ht="24.2" customHeight="1" x14ac:dyDescent="0.2">
      <c r="B239" s="381"/>
      <c r="C239" s="496" t="s">
        <v>4018</v>
      </c>
      <c r="D239" s="496" t="s">
        <v>523</v>
      </c>
      <c r="E239" s="497" t="s">
        <v>686</v>
      </c>
      <c r="F239" s="498" t="s">
        <v>687</v>
      </c>
      <c r="G239" s="499" t="s">
        <v>99</v>
      </c>
      <c r="H239" s="500">
        <v>3</v>
      </c>
      <c r="I239" s="383"/>
      <c r="J239" s="383">
        <f>ROUND(I239*H239,2)</f>
        <v>0</v>
      </c>
      <c r="K239" s="382" t="s">
        <v>526</v>
      </c>
      <c r="L239" s="318"/>
      <c r="M239" s="384" t="s">
        <v>810</v>
      </c>
      <c r="N239" s="385" t="s">
        <v>2977</v>
      </c>
      <c r="O239" s="386">
        <v>0.25</v>
      </c>
      <c r="P239" s="386">
        <f>O239*H239</f>
        <v>0.75</v>
      </c>
      <c r="Q239" s="386">
        <v>2.5400000000000002E-3</v>
      </c>
      <c r="R239" s="386">
        <f>Q239*H239</f>
        <v>7.62E-3</v>
      </c>
      <c r="S239" s="386">
        <v>0</v>
      </c>
      <c r="T239" s="387">
        <f>S239*H239</f>
        <v>0</v>
      </c>
      <c r="AR239" s="388" t="s">
        <v>2292</v>
      </c>
      <c r="AT239" s="388" t="s">
        <v>523</v>
      </c>
      <c r="AU239" s="388" t="s">
        <v>49</v>
      </c>
      <c r="AY239" s="310" t="s">
        <v>2974</v>
      </c>
      <c r="BE239" s="389">
        <f>IF(N239="základní",J239,0)</f>
        <v>0</v>
      </c>
      <c r="BF239" s="389">
        <f>IF(N239="snížená",J239,0)</f>
        <v>0</v>
      </c>
      <c r="BG239" s="389">
        <f>IF(N239="zákl. přenesená",J239,0)</f>
        <v>0</v>
      </c>
      <c r="BH239" s="389">
        <f>IF(N239="sníž. přenesená",J239,0)</f>
        <v>0</v>
      </c>
      <c r="BI239" s="389">
        <f>IF(N239="nulová",J239,0)</f>
        <v>0</v>
      </c>
      <c r="BJ239" s="310" t="s">
        <v>47</v>
      </c>
      <c r="BK239" s="389">
        <f>ROUND(I239*H239,2)</f>
        <v>0</v>
      </c>
      <c r="BL239" s="310" t="s">
        <v>2292</v>
      </c>
      <c r="BM239" s="388" t="s">
        <v>4019</v>
      </c>
    </row>
    <row r="240" spans="2:65" s="317" customFormat="1" ht="12.75" x14ac:dyDescent="0.2">
      <c r="B240" s="318"/>
      <c r="D240" s="390" t="s">
        <v>3813</v>
      </c>
      <c r="F240" s="501" t="s">
        <v>4020</v>
      </c>
      <c r="I240" s="507"/>
      <c r="L240" s="318"/>
      <c r="M240" s="391"/>
      <c r="T240" s="392"/>
      <c r="AT240" s="310" t="s">
        <v>3813</v>
      </c>
      <c r="AU240" s="310" t="s">
        <v>49</v>
      </c>
    </row>
    <row r="241" spans="2:65" s="317" customFormat="1" ht="49.15" customHeight="1" x14ac:dyDescent="0.2">
      <c r="B241" s="381"/>
      <c r="C241" s="496" t="s">
        <v>4021</v>
      </c>
      <c r="D241" s="496" t="s">
        <v>523</v>
      </c>
      <c r="E241" s="497" t="s">
        <v>688</v>
      </c>
      <c r="F241" s="498" t="s">
        <v>689</v>
      </c>
      <c r="G241" s="499" t="s">
        <v>152</v>
      </c>
      <c r="H241" s="500">
        <v>0.16200000000000001</v>
      </c>
      <c r="I241" s="383"/>
      <c r="J241" s="383">
        <f>ROUND(I241*H241,2)</f>
        <v>0</v>
      </c>
      <c r="K241" s="382" t="s">
        <v>526</v>
      </c>
      <c r="L241" s="318"/>
      <c r="M241" s="384" t="s">
        <v>810</v>
      </c>
      <c r="N241" s="385" t="s">
        <v>2977</v>
      </c>
      <c r="O241" s="386">
        <v>1.573</v>
      </c>
      <c r="P241" s="386">
        <f>O241*H241</f>
        <v>0.254826</v>
      </c>
      <c r="Q241" s="386">
        <v>0</v>
      </c>
      <c r="R241" s="386">
        <f>Q241*H241</f>
        <v>0</v>
      </c>
      <c r="S241" s="386">
        <v>0</v>
      </c>
      <c r="T241" s="387">
        <f>S241*H241</f>
        <v>0</v>
      </c>
      <c r="AR241" s="388" t="s">
        <v>2292</v>
      </c>
      <c r="AT241" s="388" t="s">
        <v>523</v>
      </c>
      <c r="AU241" s="388" t="s">
        <v>49</v>
      </c>
      <c r="AY241" s="310" t="s">
        <v>2974</v>
      </c>
      <c r="BE241" s="389">
        <f>IF(N241="základní",J241,0)</f>
        <v>0</v>
      </c>
      <c r="BF241" s="389">
        <f>IF(N241="snížená",J241,0)</f>
        <v>0</v>
      </c>
      <c r="BG241" s="389">
        <f>IF(N241="zákl. přenesená",J241,0)</f>
        <v>0</v>
      </c>
      <c r="BH241" s="389">
        <f>IF(N241="sníž. přenesená",J241,0)</f>
        <v>0</v>
      </c>
      <c r="BI241" s="389">
        <f>IF(N241="nulová",J241,0)</f>
        <v>0</v>
      </c>
      <c r="BJ241" s="310" t="s">
        <v>47</v>
      </c>
      <c r="BK241" s="389">
        <f>ROUND(I241*H241,2)</f>
        <v>0</v>
      </c>
      <c r="BL241" s="310" t="s">
        <v>2292</v>
      </c>
      <c r="BM241" s="388" t="s">
        <v>4022</v>
      </c>
    </row>
    <row r="242" spans="2:65" s="317" customFormat="1" ht="12.75" x14ac:dyDescent="0.2">
      <c r="B242" s="318"/>
      <c r="D242" s="390" t="s">
        <v>3813</v>
      </c>
      <c r="F242" s="501" t="s">
        <v>4023</v>
      </c>
      <c r="I242" s="507"/>
      <c r="L242" s="318"/>
      <c r="M242" s="391"/>
      <c r="T242" s="392"/>
      <c r="AT242" s="310" t="s">
        <v>3813</v>
      </c>
      <c r="AU242" s="310" t="s">
        <v>49</v>
      </c>
    </row>
    <row r="243" spans="2:65" s="369" customFormat="1" ht="22.9" customHeight="1" x14ac:dyDescent="0.2">
      <c r="B243" s="370"/>
      <c r="D243" s="371" t="s">
        <v>521</v>
      </c>
      <c r="E243" s="379" t="s">
        <v>690</v>
      </c>
      <c r="F243" s="379" t="s">
        <v>691</v>
      </c>
      <c r="I243" s="508"/>
      <c r="J243" s="380">
        <f>BK243</f>
        <v>0</v>
      </c>
      <c r="L243" s="370"/>
      <c r="M243" s="374"/>
      <c r="P243" s="375">
        <f>SUM(P244:P249)</f>
        <v>6.3032000000000004</v>
      </c>
      <c r="R243" s="375">
        <f>SUM(R244:R249)</f>
        <v>3.4299999999999997E-2</v>
      </c>
      <c r="T243" s="376">
        <f>SUM(T244:T249)</f>
        <v>0</v>
      </c>
      <c r="AR243" s="371" t="s">
        <v>49</v>
      </c>
      <c r="AT243" s="377" t="s">
        <v>521</v>
      </c>
      <c r="AU243" s="377" t="s">
        <v>47</v>
      </c>
      <c r="AY243" s="371" t="s">
        <v>2974</v>
      </c>
      <c r="BK243" s="378">
        <f>SUM(BK244:BK249)</f>
        <v>0</v>
      </c>
    </row>
    <row r="244" spans="2:65" s="317" customFormat="1" ht="37.9" customHeight="1" x14ac:dyDescent="0.2">
      <c r="B244" s="381"/>
      <c r="C244" s="496" t="s">
        <v>4024</v>
      </c>
      <c r="D244" s="496" t="s">
        <v>523</v>
      </c>
      <c r="E244" s="497" t="s">
        <v>692</v>
      </c>
      <c r="F244" s="498" t="s">
        <v>693</v>
      </c>
      <c r="G244" s="499" t="s">
        <v>99</v>
      </c>
      <c r="H244" s="500">
        <v>1</v>
      </c>
      <c r="I244" s="383"/>
      <c r="J244" s="383">
        <f>ROUND(I244*H244,2)</f>
        <v>0</v>
      </c>
      <c r="K244" s="382" t="s">
        <v>526</v>
      </c>
      <c r="L244" s="318"/>
      <c r="M244" s="384" t="s">
        <v>810</v>
      </c>
      <c r="N244" s="385" t="s">
        <v>2977</v>
      </c>
      <c r="O244" s="386">
        <v>2.5</v>
      </c>
      <c r="P244" s="386">
        <f>O244*H244</f>
        <v>2.5</v>
      </c>
      <c r="Q244" s="386">
        <v>1.6650000000000002E-2</v>
      </c>
      <c r="R244" s="386">
        <f>Q244*H244</f>
        <v>1.6650000000000002E-2</v>
      </c>
      <c r="S244" s="386">
        <v>0</v>
      </c>
      <c r="T244" s="387">
        <f>S244*H244</f>
        <v>0</v>
      </c>
      <c r="AR244" s="388" t="s">
        <v>2292</v>
      </c>
      <c r="AT244" s="388" t="s">
        <v>523</v>
      </c>
      <c r="AU244" s="388" t="s">
        <v>49</v>
      </c>
      <c r="AY244" s="310" t="s">
        <v>2974</v>
      </c>
      <c r="BE244" s="389">
        <f>IF(N244="základní",J244,0)</f>
        <v>0</v>
      </c>
      <c r="BF244" s="389">
        <f>IF(N244="snížená",J244,0)</f>
        <v>0</v>
      </c>
      <c r="BG244" s="389">
        <f>IF(N244="zákl. přenesená",J244,0)</f>
        <v>0</v>
      </c>
      <c r="BH244" s="389">
        <f>IF(N244="sníž. přenesená",J244,0)</f>
        <v>0</v>
      </c>
      <c r="BI244" s="389">
        <f>IF(N244="nulová",J244,0)</f>
        <v>0</v>
      </c>
      <c r="BJ244" s="310" t="s">
        <v>47</v>
      </c>
      <c r="BK244" s="389">
        <f>ROUND(I244*H244,2)</f>
        <v>0</v>
      </c>
      <c r="BL244" s="310" t="s">
        <v>2292</v>
      </c>
      <c r="BM244" s="388" t="s">
        <v>4025</v>
      </c>
    </row>
    <row r="245" spans="2:65" s="317" customFormat="1" ht="12.75" x14ac:dyDescent="0.2">
      <c r="B245" s="318"/>
      <c r="D245" s="390" t="s">
        <v>3813</v>
      </c>
      <c r="F245" s="501" t="s">
        <v>4026</v>
      </c>
      <c r="I245" s="507"/>
      <c r="L245" s="318"/>
      <c r="M245" s="391"/>
      <c r="T245" s="392"/>
      <c r="AT245" s="310" t="s">
        <v>3813</v>
      </c>
      <c r="AU245" s="310" t="s">
        <v>49</v>
      </c>
    </row>
    <row r="246" spans="2:65" s="317" customFormat="1" ht="49.15" customHeight="1" x14ac:dyDescent="0.2">
      <c r="B246" s="381"/>
      <c r="C246" s="496" t="s">
        <v>4027</v>
      </c>
      <c r="D246" s="496" t="s">
        <v>523</v>
      </c>
      <c r="E246" s="497" t="s">
        <v>694</v>
      </c>
      <c r="F246" s="498" t="s">
        <v>695</v>
      </c>
      <c r="G246" s="499" t="s">
        <v>99</v>
      </c>
      <c r="H246" s="500">
        <v>1</v>
      </c>
      <c r="I246" s="383"/>
      <c r="J246" s="383">
        <f>ROUND(I246*H246,2)</f>
        <v>0</v>
      </c>
      <c r="K246" s="382" t="s">
        <v>526</v>
      </c>
      <c r="L246" s="318"/>
      <c r="M246" s="384" t="s">
        <v>810</v>
      </c>
      <c r="N246" s="385" t="s">
        <v>2977</v>
      </c>
      <c r="O246" s="386">
        <v>2.5</v>
      </c>
      <c r="P246" s="386">
        <f>O246*H246</f>
        <v>2.5</v>
      </c>
      <c r="Q246" s="386">
        <v>1.7649999999999999E-2</v>
      </c>
      <c r="R246" s="386">
        <f>Q246*H246</f>
        <v>1.7649999999999999E-2</v>
      </c>
      <c r="S246" s="386">
        <v>0</v>
      </c>
      <c r="T246" s="387">
        <f>S246*H246</f>
        <v>0</v>
      </c>
      <c r="AR246" s="388" t="s">
        <v>2292</v>
      </c>
      <c r="AT246" s="388" t="s">
        <v>523</v>
      </c>
      <c r="AU246" s="388" t="s">
        <v>49</v>
      </c>
      <c r="AY246" s="310" t="s">
        <v>2974</v>
      </c>
      <c r="BE246" s="389">
        <f>IF(N246="základní",J246,0)</f>
        <v>0</v>
      </c>
      <c r="BF246" s="389">
        <f>IF(N246="snížená",J246,0)</f>
        <v>0</v>
      </c>
      <c r="BG246" s="389">
        <f>IF(N246="zákl. přenesená",J246,0)</f>
        <v>0</v>
      </c>
      <c r="BH246" s="389">
        <f>IF(N246="sníž. přenesená",J246,0)</f>
        <v>0</v>
      </c>
      <c r="BI246" s="389">
        <f>IF(N246="nulová",J246,0)</f>
        <v>0</v>
      </c>
      <c r="BJ246" s="310" t="s">
        <v>47</v>
      </c>
      <c r="BK246" s="389">
        <f>ROUND(I246*H246,2)</f>
        <v>0</v>
      </c>
      <c r="BL246" s="310" t="s">
        <v>2292</v>
      </c>
      <c r="BM246" s="388" t="s">
        <v>4028</v>
      </c>
    </row>
    <row r="247" spans="2:65" s="317" customFormat="1" ht="12.75" x14ac:dyDescent="0.2">
      <c r="B247" s="318"/>
      <c r="D247" s="390" t="s">
        <v>3813</v>
      </c>
      <c r="F247" s="501" t="s">
        <v>4029</v>
      </c>
      <c r="I247" s="507"/>
      <c r="L247" s="318"/>
      <c r="M247" s="391"/>
      <c r="T247" s="392"/>
      <c r="AT247" s="310" t="s">
        <v>3813</v>
      </c>
      <c r="AU247" s="310" t="s">
        <v>49</v>
      </c>
    </row>
    <row r="248" spans="2:65" s="317" customFormat="1" ht="49.15" customHeight="1" x14ac:dyDescent="0.2">
      <c r="B248" s="381"/>
      <c r="C248" s="496" t="s">
        <v>4030</v>
      </c>
      <c r="D248" s="496" t="s">
        <v>523</v>
      </c>
      <c r="E248" s="497" t="s">
        <v>696</v>
      </c>
      <c r="F248" s="498" t="s">
        <v>697</v>
      </c>
      <c r="G248" s="499" t="s">
        <v>152</v>
      </c>
      <c r="H248" s="500">
        <v>0.8</v>
      </c>
      <c r="I248" s="383"/>
      <c r="J248" s="383">
        <f>ROUND(I248*H248,2)</f>
        <v>0</v>
      </c>
      <c r="K248" s="382" t="s">
        <v>526</v>
      </c>
      <c r="L248" s="318"/>
      <c r="M248" s="384" t="s">
        <v>810</v>
      </c>
      <c r="N248" s="385" t="s">
        <v>2977</v>
      </c>
      <c r="O248" s="386">
        <v>1.629</v>
      </c>
      <c r="P248" s="386">
        <f>O248*H248</f>
        <v>1.3032000000000001</v>
      </c>
      <c r="Q248" s="386">
        <v>0</v>
      </c>
      <c r="R248" s="386">
        <f>Q248*H248</f>
        <v>0</v>
      </c>
      <c r="S248" s="386">
        <v>0</v>
      </c>
      <c r="T248" s="387">
        <f>S248*H248</f>
        <v>0</v>
      </c>
      <c r="AR248" s="388" t="s">
        <v>2292</v>
      </c>
      <c r="AT248" s="388" t="s">
        <v>523</v>
      </c>
      <c r="AU248" s="388" t="s">
        <v>49</v>
      </c>
      <c r="AY248" s="310" t="s">
        <v>2974</v>
      </c>
      <c r="BE248" s="389">
        <f>IF(N248="základní",J248,0)</f>
        <v>0</v>
      </c>
      <c r="BF248" s="389">
        <f>IF(N248="snížená",J248,0)</f>
        <v>0</v>
      </c>
      <c r="BG248" s="389">
        <f>IF(N248="zákl. přenesená",J248,0)</f>
        <v>0</v>
      </c>
      <c r="BH248" s="389">
        <f>IF(N248="sníž. přenesená",J248,0)</f>
        <v>0</v>
      </c>
      <c r="BI248" s="389">
        <f>IF(N248="nulová",J248,0)</f>
        <v>0</v>
      </c>
      <c r="BJ248" s="310" t="s">
        <v>47</v>
      </c>
      <c r="BK248" s="389">
        <f>ROUND(I248*H248,2)</f>
        <v>0</v>
      </c>
      <c r="BL248" s="310" t="s">
        <v>2292</v>
      </c>
      <c r="BM248" s="388" t="s">
        <v>4031</v>
      </c>
    </row>
    <row r="249" spans="2:65" s="317" customFormat="1" ht="12.75" x14ac:dyDescent="0.2">
      <c r="B249" s="318"/>
      <c r="D249" s="390" t="s">
        <v>3813</v>
      </c>
      <c r="F249" s="501" t="s">
        <v>4032</v>
      </c>
      <c r="I249" s="507"/>
      <c r="L249" s="318"/>
      <c r="M249" s="391"/>
      <c r="T249" s="392"/>
      <c r="AT249" s="310" t="s">
        <v>3813</v>
      </c>
      <c r="AU249" s="310" t="s">
        <v>49</v>
      </c>
    </row>
    <row r="250" spans="2:65" s="369" customFormat="1" ht="22.9" customHeight="1" x14ac:dyDescent="0.2">
      <c r="B250" s="370"/>
      <c r="D250" s="371" t="s">
        <v>521</v>
      </c>
      <c r="E250" s="379" t="s">
        <v>698</v>
      </c>
      <c r="F250" s="379" t="s">
        <v>699</v>
      </c>
      <c r="I250" s="508"/>
      <c r="J250" s="380">
        <f>BK250</f>
        <v>0</v>
      </c>
      <c r="L250" s="370"/>
      <c r="M250" s="374"/>
      <c r="P250" s="375">
        <f>SUM(P251:P252)</f>
        <v>0.152</v>
      </c>
      <c r="R250" s="375">
        <f>SUM(R251:R252)</f>
        <v>0</v>
      </c>
      <c r="T250" s="376">
        <f>SUM(T251:T252)</f>
        <v>6.0000000000000001E-3</v>
      </c>
      <c r="AR250" s="371" t="s">
        <v>49</v>
      </c>
      <c r="AT250" s="377" t="s">
        <v>521</v>
      </c>
      <c r="AU250" s="377" t="s">
        <v>47</v>
      </c>
      <c r="AY250" s="371" t="s">
        <v>2974</v>
      </c>
      <c r="BK250" s="378">
        <f>SUM(BK251:BK252)</f>
        <v>0</v>
      </c>
    </row>
    <row r="251" spans="2:65" s="317" customFormat="1" ht="44.25" customHeight="1" x14ac:dyDescent="0.2">
      <c r="B251" s="381"/>
      <c r="C251" s="496" t="s">
        <v>4033</v>
      </c>
      <c r="D251" s="496" t="s">
        <v>523</v>
      </c>
      <c r="E251" s="497" t="s">
        <v>700</v>
      </c>
      <c r="F251" s="498" t="s">
        <v>701</v>
      </c>
      <c r="G251" s="499" t="s">
        <v>101</v>
      </c>
      <c r="H251" s="500">
        <v>1</v>
      </c>
      <c r="I251" s="383"/>
      <c r="J251" s="383">
        <f>ROUND(I251*H251,2)</f>
        <v>0</v>
      </c>
      <c r="K251" s="382" t="s">
        <v>526</v>
      </c>
      <c r="L251" s="318"/>
      <c r="M251" s="384" t="s">
        <v>810</v>
      </c>
      <c r="N251" s="385" t="s">
        <v>2977</v>
      </c>
      <c r="O251" s="386">
        <v>0.152</v>
      </c>
      <c r="P251" s="386">
        <f>O251*H251</f>
        <v>0.152</v>
      </c>
      <c r="Q251" s="386">
        <v>0</v>
      </c>
      <c r="R251" s="386">
        <f>Q251*H251</f>
        <v>0</v>
      </c>
      <c r="S251" s="386">
        <v>6.0000000000000001E-3</v>
      </c>
      <c r="T251" s="387">
        <f>S251*H251</f>
        <v>6.0000000000000001E-3</v>
      </c>
      <c r="AR251" s="388" t="s">
        <v>2292</v>
      </c>
      <c r="AT251" s="388" t="s">
        <v>523</v>
      </c>
      <c r="AU251" s="388" t="s">
        <v>49</v>
      </c>
      <c r="AY251" s="310" t="s">
        <v>2974</v>
      </c>
      <c r="BE251" s="389">
        <f>IF(N251="základní",J251,0)</f>
        <v>0</v>
      </c>
      <c r="BF251" s="389">
        <f>IF(N251="snížená",J251,0)</f>
        <v>0</v>
      </c>
      <c r="BG251" s="389">
        <f>IF(N251="zákl. přenesená",J251,0)</f>
        <v>0</v>
      </c>
      <c r="BH251" s="389">
        <f>IF(N251="sníž. přenesená",J251,0)</f>
        <v>0</v>
      </c>
      <c r="BI251" s="389">
        <f>IF(N251="nulová",J251,0)</f>
        <v>0</v>
      </c>
      <c r="BJ251" s="310" t="s">
        <v>47</v>
      </c>
      <c r="BK251" s="389">
        <f>ROUND(I251*H251,2)</f>
        <v>0</v>
      </c>
      <c r="BL251" s="310" t="s">
        <v>2292</v>
      </c>
      <c r="BM251" s="388" t="s">
        <v>4034</v>
      </c>
    </row>
    <row r="252" spans="2:65" s="317" customFormat="1" ht="12.75" x14ac:dyDescent="0.2">
      <c r="B252" s="318"/>
      <c r="D252" s="390" t="s">
        <v>3813</v>
      </c>
      <c r="F252" s="501" t="s">
        <v>4035</v>
      </c>
      <c r="I252" s="507"/>
      <c r="L252" s="318"/>
      <c r="M252" s="398"/>
      <c r="N252" s="399"/>
      <c r="O252" s="399"/>
      <c r="P252" s="399"/>
      <c r="Q252" s="399"/>
      <c r="R252" s="399"/>
      <c r="S252" s="399"/>
      <c r="T252" s="400"/>
      <c r="AT252" s="310" t="s">
        <v>3813</v>
      </c>
      <c r="AU252" s="310" t="s">
        <v>49</v>
      </c>
    </row>
    <row r="253" spans="2:65" s="317" customFormat="1" ht="6.95" customHeight="1" x14ac:dyDescent="0.2">
      <c r="B253" s="338"/>
      <c r="C253" s="339"/>
      <c r="D253" s="339"/>
      <c r="E253" s="339"/>
      <c r="F253" s="339"/>
      <c r="G253" s="339"/>
      <c r="H253" s="339"/>
      <c r="I253" s="339"/>
      <c r="J253" s="339"/>
      <c r="K253" s="339"/>
      <c r="L253" s="318"/>
    </row>
  </sheetData>
  <sheetProtection algorithmName="SHA-512" hashValue="vQ0IzTBGru05eW8+HbKXgCrrWmSATMkPCQnL6TDylvTCX2RHh2/VqjtiM9Hq8OzcNgmhQBXEXIpZ4PJnv5Strw==" saltValue="xhk/0RS9ZgoT8D7vJNL9YQ==" spinCount="100000" sheet="1" objects="1" scenarios="1"/>
  <mergeCells count="9">
    <mergeCell ref="E50:H50"/>
    <mergeCell ref="E83:H83"/>
    <mergeCell ref="E85:H85"/>
    <mergeCell ref="L2:V2"/>
    <mergeCell ref="E7:H7"/>
    <mergeCell ref="E9:H9"/>
    <mergeCell ref="E18:H18"/>
    <mergeCell ref="E27:H27"/>
    <mergeCell ref="E48:H48"/>
  </mergeCells>
  <hyperlinks>
    <hyperlink ref="F97" r:id="rId1" xr:uid="{FD3741DE-F565-46D6-9180-B32F467F898B}"/>
    <hyperlink ref="F99" r:id="rId2" xr:uid="{1B9FA5B8-7562-4A5B-BA11-A63CD27D7D85}"/>
    <hyperlink ref="F102" r:id="rId3" xr:uid="{D563468C-F873-4A23-B502-9DE64EA7097C}"/>
    <hyperlink ref="F105" r:id="rId4" xr:uid="{47FE92FD-5F94-418E-9A97-0704B66F209E}"/>
    <hyperlink ref="F107" r:id="rId5" xr:uid="{C830323A-2848-470E-AAE3-586F18CA8DEA}"/>
    <hyperlink ref="F110" r:id="rId6" xr:uid="{5D096A55-F3D9-4C56-B3F2-C7C429177F67}"/>
    <hyperlink ref="F113" r:id="rId7" xr:uid="{A5E74BBC-7B16-423E-9D63-8A60FA65E0E9}"/>
    <hyperlink ref="F115" r:id="rId8" xr:uid="{6A895C01-CB54-4067-8463-9D76E1B94201}"/>
    <hyperlink ref="F117" r:id="rId9" xr:uid="{0B3D727F-CB0D-4551-9863-CBA018BAEC77}"/>
    <hyperlink ref="F120" r:id="rId10" xr:uid="{886FFC7B-369B-4AA3-8038-E3CF5B5103EC}"/>
    <hyperlink ref="F122" r:id="rId11" xr:uid="{752F0B67-BB55-4018-AEFB-EBC5E1F94B21}"/>
    <hyperlink ref="F124" r:id="rId12" xr:uid="{EDE6D432-902D-485F-9D00-4C781B462B90}"/>
    <hyperlink ref="F126" r:id="rId13" xr:uid="{A39EED8F-C0D2-45CD-A0D2-5EBE17A629AB}"/>
    <hyperlink ref="F128" r:id="rId14" xr:uid="{09E0509A-582D-48FC-A2F9-9CF574DDF4F8}"/>
    <hyperlink ref="F133" r:id="rId15" xr:uid="{810C9404-4538-4DCD-85D8-A82EDF1BE07D}"/>
    <hyperlink ref="F146" r:id="rId16" xr:uid="{62F549B4-9683-4359-854F-777D889735BD}"/>
    <hyperlink ref="F148" r:id="rId17" xr:uid="{F261E86E-EBCB-4271-9B9F-25C9CB396FF7}"/>
    <hyperlink ref="F150" r:id="rId18" xr:uid="{4DCFA792-439A-4E10-B736-836D12C374B0}"/>
    <hyperlink ref="F153" r:id="rId19" xr:uid="{00D02647-73F2-456F-85B8-14617600BBA9}"/>
    <hyperlink ref="F155" r:id="rId20" xr:uid="{DE6BF1C4-05CD-40C1-8916-B6F0BF8408B0}"/>
    <hyperlink ref="F157" r:id="rId21" xr:uid="{BB25B7C5-EB5A-4E32-95D5-F365B32F6A71}"/>
    <hyperlink ref="F159" r:id="rId22" xr:uid="{1F8869C9-FB05-4508-B4C4-D26858BDEEF7}"/>
    <hyperlink ref="F161" r:id="rId23" xr:uid="{BB4B3EA6-46EF-4528-B743-FF6B33972597}"/>
    <hyperlink ref="F163" r:id="rId24" xr:uid="{4AD0CEE9-51A8-4014-9243-3F90FE2C57EA}"/>
    <hyperlink ref="F165" r:id="rId25" xr:uid="{527E13E1-6F3F-4B06-9C14-82F74F6CE481}"/>
    <hyperlink ref="F168" r:id="rId26" xr:uid="{0012625F-45B7-4BEF-9448-54F6AAABDBF4}"/>
    <hyperlink ref="F170" r:id="rId27" xr:uid="{F1CFD2A1-4D19-4815-A7F6-5E8C510911D0}"/>
    <hyperlink ref="F172" r:id="rId28" xr:uid="{4A29D2C1-701C-4F6B-870A-691B2E6C0028}"/>
    <hyperlink ref="F174" r:id="rId29" xr:uid="{194ECE74-238A-49F8-92A0-F674323097CE}"/>
    <hyperlink ref="F176" r:id="rId30" xr:uid="{F424AC85-EDB3-44B8-80E4-FB4BD877C4D2}"/>
    <hyperlink ref="F178" r:id="rId31" xr:uid="{7FCCA90D-FC37-4DB7-9294-DE6BB1DE76B0}"/>
    <hyperlink ref="F180" r:id="rId32" xr:uid="{9DCE0A2E-6157-46EE-84BD-0FC42EAFBC6C}"/>
    <hyperlink ref="F182" r:id="rId33" xr:uid="{31D40338-331B-4DFB-9A19-59559E94A864}"/>
    <hyperlink ref="F184" r:id="rId34" xr:uid="{9ABEA4F7-90FE-4018-94DD-19266A54EA4E}"/>
    <hyperlink ref="F186" r:id="rId35" xr:uid="{D72D2425-B1BB-4706-86CC-D6F49B845E87}"/>
    <hyperlink ref="F188" r:id="rId36" xr:uid="{5234596A-CA60-4623-A499-A54A76A0BB0D}"/>
    <hyperlink ref="F190" r:id="rId37" xr:uid="{36E86BD1-F641-49A6-9050-69B0D27560BE}"/>
    <hyperlink ref="F193" r:id="rId38" xr:uid="{64E38A53-56B4-4CAF-853B-1FE2B60BF508}"/>
    <hyperlink ref="F195" r:id="rId39" xr:uid="{833EC19D-7123-4970-8262-AC898F358A0E}"/>
    <hyperlink ref="F197" r:id="rId40" xr:uid="{4D48DEAB-4AEF-478F-9EF1-42B93A979F33}"/>
    <hyperlink ref="F199" r:id="rId41" xr:uid="{24693B5C-3E41-4DB1-B2BD-049A6694BE46}"/>
    <hyperlink ref="F201" r:id="rId42" xr:uid="{A3490337-B3B0-4574-BCC4-C7E290E5B1A0}"/>
    <hyperlink ref="F203" r:id="rId43" xr:uid="{DC2DE083-1FF9-4E70-B2C8-E854051BC505}"/>
    <hyperlink ref="F209" r:id="rId44" xr:uid="{25A298C7-39CC-4898-92B2-C3001DC2AD67}"/>
    <hyperlink ref="F211" r:id="rId45" xr:uid="{120C3A14-9921-4191-9224-75C2F82792CB}"/>
    <hyperlink ref="F213" r:id="rId46" xr:uid="{CEC6E77C-31EF-4A22-8F06-5F652E76F9C7}"/>
    <hyperlink ref="F217" r:id="rId47" xr:uid="{75DB5D33-01B5-4E13-9FAC-E38DD5C6311C}"/>
    <hyperlink ref="F220" r:id="rId48" xr:uid="{1CB16666-FCBE-49DD-B094-5CFE9950C933}"/>
    <hyperlink ref="F222" r:id="rId49" xr:uid="{8DFE1D61-11C3-452F-98CC-B4C4A9349234}"/>
    <hyperlink ref="F224" r:id="rId50" xr:uid="{08F9605F-1C22-4E05-8C1D-028F3B811C51}"/>
    <hyperlink ref="F226" r:id="rId51" xr:uid="{431C5B74-48E8-4FB9-93E8-FE99205A87DD}"/>
    <hyperlink ref="F228" r:id="rId52" xr:uid="{80AD46CA-03A5-4702-A643-32D6EA894795}"/>
    <hyperlink ref="F230" r:id="rId53" xr:uid="{7F76A182-D24A-4EA7-9DCA-7906877F1DDA}"/>
    <hyperlink ref="F232" r:id="rId54" xr:uid="{3DD76972-2772-49A8-81F2-4ECC2D3992AD}"/>
    <hyperlink ref="F235" r:id="rId55" xr:uid="{4F6A2262-D597-4860-A118-FBBA0A3684BA}"/>
    <hyperlink ref="F238" r:id="rId56" xr:uid="{FFFA061F-CA8D-4120-AC4D-C554D7221591}"/>
    <hyperlink ref="F240" r:id="rId57" xr:uid="{25B62ADC-B945-4C8B-A0A9-3E06071C7D96}"/>
    <hyperlink ref="F242" r:id="rId58" xr:uid="{234D97B3-5A92-4617-9E36-C1334ADE50DC}"/>
    <hyperlink ref="F245" r:id="rId59" xr:uid="{B4DA9D94-4327-4FA5-AEFC-C707908F03BF}"/>
    <hyperlink ref="F247" r:id="rId60" xr:uid="{EC15147E-18A3-4AF1-B1EE-D2A1B344FDA1}"/>
    <hyperlink ref="F249" r:id="rId61" xr:uid="{A81FD36E-E9C2-49A7-B5E1-9C035414BF50}"/>
    <hyperlink ref="F252" r:id="rId62" xr:uid="{A3AA529A-D5C2-4108-8CFA-DEE56AB31A1E}"/>
  </hyperlinks>
  <pageMargins left="0.2" right="0.2" top="0.2" bottom="0.2" header="0.3" footer="0.3"/>
  <pageSetup paperSize="9"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D2E0AE-6E7C-4EBB-B36C-D1E7F89DEDAC}">
  <sheetPr codeName="Sheet6">
    <outlinePr summaryBelow="0"/>
  </sheetPr>
  <dimension ref="B1:BM192"/>
  <sheetViews>
    <sheetView showGridLines="0" topLeftCell="A76" workbookViewId="0">
      <selection activeCell="J96" sqref="J96"/>
    </sheetView>
  </sheetViews>
  <sheetFormatPr defaultRowHeight="15" customHeight="1" x14ac:dyDescent="0.2"/>
  <cols>
    <col min="1" max="1" width="7.140625" customWidth="1"/>
    <col min="2" max="2" width="1" customWidth="1"/>
    <col min="3" max="3" width="3.5703125" customWidth="1"/>
    <col min="4" max="4" width="3.7109375" customWidth="1"/>
    <col min="5" max="5" width="14.7109375" customWidth="1"/>
    <col min="6" max="6" width="43.5703125" customWidth="1"/>
    <col min="7" max="7" width="6.42578125" customWidth="1"/>
    <col min="8" max="8" width="12" customWidth="1"/>
    <col min="9" max="9" width="13.5703125" customWidth="1"/>
    <col min="10" max="11" width="19.140625" customWidth="1"/>
    <col min="12" max="12" width="8" customWidth="1"/>
    <col min="13" max="13" width="9.28515625" hidden="1" customWidth="1"/>
    <col min="15" max="20" width="12.140625" hidden="1" customWidth="1"/>
    <col min="21" max="21" width="14" hidden="1" customWidth="1"/>
    <col min="22" max="22" width="10.5703125" customWidth="1"/>
    <col min="23" max="23" width="14" customWidth="1"/>
    <col min="24" max="24" width="10.5703125" customWidth="1"/>
    <col min="25" max="25" width="12.85546875" customWidth="1"/>
    <col min="26" max="26" width="9.42578125" customWidth="1"/>
    <col min="27" max="27" width="12.85546875" customWidth="1"/>
    <col min="28" max="28" width="14" customWidth="1"/>
    <col min="29" max="29" width="9.42578125" customWidth="1"/>
    <col min="30" max="30" width="12.85546875" customWidth="1"/>
    <col min="31" max="31" width="14" customWidth="1"/>
  </cols>
  <sheetData>
    <row r="1" spans="2:46" ht="12.75" x14ac:dyDescent="0.2"/>
    <row r="2" spans="2:46" ht="36.950000000000003" customHeight="1" x14ac:dyDescent="0.2">
      <c r="L2" s="593" t="s">
        <v>3759</v>
      </c>
      <c r="M2" s="594"/>
      <c r="N2" s="594"/>
      <c r="O2" s="594"/>
      <c r="P2" s="594"/>
      <c r="Q2" s="594"/>
      <c r="R2" s="594"/>
      <c r="S2" s="594"/>
      <c r="T2" s="594"/>
      <c r="U2" s="594"/>
      <c r="V2" s="594"/>
      <c r="AT2" s="310" t="s">
        <v>4036</v>
      </c>
    </row>
    <row r="3" spans="2:46" ht="6.95" hidden="1" customHeight="1" x14ac:dyDescent="0.2">
      <c r="B3" s="311"/>
      <c r="C3" s="312"/>
      <c r="D3" s="312"/>
      <c r="E3" s="312"/>
      <c r="F3" s="312"/>
      <c r="G3" s="312"/>
      <c r="H3" s="312"/>
      <c r="I3" s="312"/>
      <c r="J3" s="312"/>
      <c r="K3" s="312"/>
      <c r="L3" s="313"/>
      <c r="AT3" s="310" t="s">
        <v>49</v>
      </c>
    </row>
    <row r="4" spans="2:46" ht="24.95" hidden="1" customHeight="1" x14ac:dyDescent="0.2">
      <c r="B4" s="313"/>
      <c r="D4" s="314" t="s">
        <v>3761</v>
      </c>
      <c r="L4" s="313"/>
      <c r="M4" s="315" t="s">
        <v>3762</v>
      </c>
      <c r="AT4" s="310" t="s">
        <v>3763</v>
      </c>
    </row>
    <row r="5" spans="2:46" ht="6.95" hidden="1" customHeight="1" x14ac:dyDescent="0.2">
      <c r="B5" s="313"/>
      <c r="L5" s="313"/>
    </row>
    <row r="6" spans="2:46" ht="12" hidden="1" customHeight="1" x14ac:dyDescent="0.2">
      <c r="B6" s="313"/>
      <c r="D6" s="316" t="s">
        <v>2</v>
      </c>
      <c r="L6" s="313"/>
    </row>
    <row r="7" spans="2:46" ht="16.5" hidden="1" customHeight="1" x14ac:dyDescent="0.2">
      <c r="B7" s="313"/>
      <c r="E7" s="591" t="s">
        <v>5238</v>
      </c>
      <c r="F7" s="592"/>
      <c r="G7" s="592"/>
      <c r="H7" s="592"/>
      <c r="L7" s="313"/>
    </row>
    <row r="8" spans="2:46" s="317" customFormat="1" ht="12" hidden="1" customHeight="1" x14ac:dyDescent="0.2">
      <c r="B8" s="318"/>
      <c r="D8" s="316" t="s">
        <v>3764</v>
      </c>
      <c r="L8" s="318"/>
    </row>
    <row r="9" spans="2:46" s="317" customFormat="1" ht="16.5" hidden="1" customHeight="1" x14ac:dyDescent="0.2">
      <c r="B9" s="318"/>
      <c r="E9" s="589" t="s">
        <v>4037</v>
      </c>
      <c r="F9" s="590"/>
      <c r="G9" s="590"/>
      <c r="H9" s="590"/>
      <c r="L9" s="318"/>
    </row>
    <row r="10" spans="2:46" s="317" customFormat="1" ht="12.75" hidden="1" x14ac:dyDescent="0.2">
      <c r="B10" s="318"/>
      <c r="L10" s="318"/>
    </row>
    <row r="11" spans="2:46" s="317" customFormat="1" ht="12" hidden="1" customHeight="1" x14ac:dyDescent="0.2">
      <c r="B11" s="318"/>
      <c r="D11" s="316" t="s">
        <v>3766</v>
      </c>
      <c r="F11" s="319" t="s">
        <v>810</v>
      </c>
      <c r="I11" s="316" t="s">
        <v>3767</v>
      </c>
      <c r="J11" s="319" t="s">
        <v>810</v>
      </c>
      <c r="L11" s="318"/>
    </row>
    <row r="12" spans="2:46" s="317" customFormat="1" ht="12" hidden="1" customHeight="1" x14ac:dyDescent="0.2">
      <c r="B12" s="318"/>
      <c r="D12" s="316" t="s">
        <v>3768</v>
      </c>
      <c r="F12" s="319" t="s">
        <v>520</v>
      </c>
      <c r="I12" s="316" t="s">
        <v>3769</v>
      </c>
      <c r="J12" s="320" t="s">
        <v>5239</v>
      </c>
      <c r="L12" s="318"/>
    </row>
    <row r="13" spans="2:46" s="317" customFormat="1" ht="10.9" hidden="1" customHeight="1" x14ac:dyDescent="0.2">
      <c r="B13" s="318"/>
      <c r="L13" s="318"/>
    </row>
    <row r="14" spans="2:46" s="317" customFormat="1" ht="12" hidden="1" customHeight="1" x14ac:dyDescent="0.2">
      <c r="B14" s="318"/>
      <c r="D14" s="316" t="s">
        <v>3770</v>
      </c>
      <c r="I14" s="316" t="s">
        <v>3771</v>
      </c>
      <c r="J14" s="319" t="s">
        <v>810</v>
      </c>
      <c r="L14" s="318"/>
    </row>
    <row r="15" spans="2:46" s="317" customFormat="1" ht="18" hidden="1" customHeight="1" x14ac:dyDescent="0.2">
      <c r="B15" s="318"/>
      <c r="E15" s="319" t="s">
        <v>520</v>
      </c>
      <c r="I15" s="316" t="s">
        <v>7</v>
      </c>
      <c r="J15" s="319" t="s">
        <v>810</v>
      </c>
      <c r="L15" s="318"/>
    </row>
    <row r="16" spans="2:46" s="317" customFormat="1" ht="6.95" hidden="1" customHeight="1" x14ac:dyDescent="0.2">
      <c r="B16" s="318"/>
      <c r="L16" s="318"/>
    </row>
    <row r="17" spans="2:12" s="317" customFormat="1" ht="12" hidden="1" customHeight="1" x14ac:dyDescent="0.2">
      <c r="B17" s="318"/>
      <c r="D17" s="316" t="s">
        <v>9</v>
      </c>
      <c r="I17" s="316" t="s">
        <v>3771</v>
      </c>
      <c r="J17" s="319" t="s">
        <v>810</v>
      </c>
      <c r="L17" s="318"/>
    </row>
    <row r="18" spans="2:12" s="317" customFormat="1" ht="18" hidden="1" customHeight="1" x14ac:dyDescent="0.2">
      <c r="B18" s="318"/>
      <c r="E18" s="595" t="s">
        <v>520</v>
      </c>
      <c r="F18" s="595"/>
      <c r="G18" s="595"/>
      <c r="H18" s="595"/>
      <c r="I18" s="316" t="s">
        <v>7</v>
      </c>
      <c r="J18" s="319" t="s">
        <v>810</v>
      </c>
      <c r="L18" s="318"/>
    </row>
    <row r="19" spans="2:12" s="317" customFormat="1" ht="6.95" hidden="1" customHeight="1" x14ac:dyDescent="0.2">
      <c r="B19" s="318"/>
      <c r="L19" s="318"/>
    </row>
    <row r="20" spans="2:12" s="317" customFormat="1" ht="12" hidden="1" customHeight="1" x14ac:dyDescent="0.2">
      <c r="B20" s="318"/>
      <c r="D20" s="316" t="s">
        <v>8</v>
      </c>
      <c r="I20" s="316" t="s">
        <v>3771</v>
      </c>
      <c r="J20" s="319" t="s">
        <v>810</v>
      </c>
      <c r="L20" s="318"/>
    </row>
    <row r="21" spans="2:12" s="317" customFormat="1" ht="18" hidden="1" customHeight="1" x14ac:dyDescent="0.2">
      <c r="B21" s="318"/>
      <c r="E21" s="319" t="s">
        <v>520</v>
      </c>
      <c r="I21" s="316" t="s">
        <v>7</v>
      </c>
      <c r="J21" s="319" t="s">
        <v>810</v>
      </c>
      <c r="L21" s="318"/>
    </row>
    <row r="22" spans="2:12" s="317" customFormat="1" ht="6.95" hidden="1" customHeight="1" x14ac:dyDescent="0.2">
      <c r="B22" s="318"/>
      <c r="L22" s="318"/>
    </row>
    <row r="23" spans="2:12" s="317" customFormat="1" ht="12" hidden="1" customHeight="1" x14ac:dyDescent="0.2">
      <c r="B23" s="318"/>
      <c r="D23" s="316" t="s">
        <v>3772</v>
      </c>
      <c r="I23" s="316" t="s">
        <v>3771</v>
      </c>
      <c r="J23" s="319" t="s">
        <v>810</v>
      </c>
      <c r="L23" s="318"/>
    </row>
    <row r="24" spans="2:12" s="317" customFormat="1" ht="18" hidden="1" customHeight="1" x14ac:dyDescent="0.2">
      <c r="B24" s="318"/>
      <c r="E24" s="319" t="s">
        <v>520</v>
      </c>
      <c r="I24" s="316" t="s">
        <v>7</v>
      </c>
      <c r="J24" s="319" t="s">
        <v>810</v>
      </c>
      <c r="L24" s="318"/>
    </row>
    <row r="25" spans="2:12" s="317" customFormat="1" ht="6.95" hidden="1" customHeight="1" x14ac:dyDescent="0.2">
      <c r="B25" s="318"/>
      <c r="L25" s="318"/>
    </row>
    <row r="26" spans="2:12" s="317" customFormat="1" ht="12" hidden="1" customHeight="1" x14ac:dyDescent="0.2">
      <c r="B26" s="318"/>
      <c r="D26" s="316" t="s">
        <v>3773</v>
      </c>
      <c r="L26" s="318"/>
    </row>
    <row r="27" spans="2:12" s="321" customFormat="1" ht="16.5" hidden="1" customHeight="1" x14ac:dyDescent="0.2">
      <c r="B27" s="322"/>
      <c r="E27" s="596" t="s">
        <v>810</v>
      </c>
      <c r="F27" s="596"/>
      <c r="G27" s="596"/>
      <c r="H27" s="596"/>
      <c r="L27" s="322"/>
    </row>
    <row r="28" spans="2:12" s="317" customFormat="1" ht="6.95" hidden="1" customHeight="1" x14ac:dyDescent="0.2">
      <c r="B28" s="318"/>
      <c r="L28" s="318"/>
    </row>
    <row r="29" spans="2:12" s="317" customFormat="1" ht="6.95" hidden="1" customHeight="1" x14ac:dyDescent="0.2">
      <c r="B29" s="318"/>
      <c r="D29" s="324"/>
      <c r="E29" s="324"/>
      <c r="F29" s="324"/>
      <c r="G29" s="324"/>
      <c r="H29" s="324"/>
      <c r="I29" s="324"/>
      <c r="J29" s="324"/>
      <c r="K29" s="324"/>
      <c r="L29" s="318"/>
    </row>
    <row r="30" spans="2:12" s="317" customFormat="1" ht="25.35" hidden="1" customHeight="1" x14ac:dyDescent="0.2">
      <c r="B30" s="318"/>
      <c r="D30" s="325" t="s">
        <v>3774</v>
      </c>
      <c r="J30" s="326">
        <f>ROUND(J90, 2)</f>
        <v>0</v>
      </c>
      <c r="L30" s="318"/>
    </row>
    <row r="31" spans="2:12" s="317" customFormat="1" ht="6.95" hidden="1" customHeight="1" x14ac:dyDescent="0.2">
      <c r="B31" s="318"/>
      <c r="D31" s="324"/>
      <c r="E31" s="324"/>
      <c r="F31" s="324"/>
      <c r="G31" s="324"/>
      <c r="H31" s="324"/>
      <c r="I31" s="324"/>
      <c r="J31" s="324"/>
      <c r="K31" s="324"/>
      <c r="L31" s="318"/>
    </row>
    <row r="32" spans="2:12" s="317" customFormat="1" ht="14.45" hidden="1" customHeight="1" x14ac:dyDescent="0.2">
      <c r="B32" s="318"/>
      <c r="F32" s="327" t="s">
        <v>3775</v>
      </c>
      <c r="I32" s="327" t="s">
        <v>3776</v>
      </c>
      <c r="J32" s="327" t="s">
        <v>3777</v>
      </c>
      <c r="L32" s="318"/>
    </row>
    <row r="33" spans="2:12" s="317" customFormat="1" ht="14.45" hidden="1" customHeight="1" x14ac:dyDescent="0.2">
      <c r="B33" s="318"/>
      <c r="D33" s="328" t="s">
        <v>111</v>
      </c>
      <c r="E33" s="316" t="s">
        <v>2977</v>
      </c>
      <c r="F33" s="329">
        <f>ROUND((SUM(BE90:BE191)),  2)</f>
        <v>0</v>
      </c>
      <c r="I33" s="330">
        <v>0.21</v>
      </c>
      <c r="J33" s="329">
        <f>ROUND(((SUM(BE90:BE191))*I33),  2)</f>
        <v>0</v>
      </c>
      <c r="L33" s="318"/>
    </row>
    <row r="34" spans="2:12" s="317" customFormat="1" ht="14.45" hidden="1" customHeight="1" x14ac:dyDescent="0.2">
      <c r="B34" s="318"/>
      <c r="E34" s="316" t="s">
        <v>3778</v>
      </c>
      <c r="F34" s="329">
        <f>ROUND((SUM(BF90:BF191)),  2)</f>
        <v>0</v>
      </c>
      <c r="I34" s="330">
        <v>0.15</v>
      </c>
      <c r="J34" s="329">
        <f>ROUND(((SUM(BF90:BF191))*I34),  2)</f>
        <v>0</v>
      </c>
      <c r="L34" s="318"/>
    </row>
    <row r="35" spans="2:12" s="317" customFormat="1" ht="14.45" hidden="1" customHeight="1" x14ac:dyDescent="0.2">
      <c r="B35" s="318"/>
      <c r="E35" s="316" t="s">
        <v>3779</v>
      </c>
      <c r="F35" s="329">
        <f>ROUND((SUM(BG90:BG191)),  2)</f>
        <v>0</v>
      </c>
      <c r="I35" s="330">
        <v>0.21</v>
      </c>
      <c r="J35" s="329">
        <f>0</f>
        <v>0</v>
      </c>
      <c r="L35" s="318"/>
    </row>
    <row r="36" spans="2:12" s="317" customFormat="1" ht="14.45" hidden="1" customHeight="1" x14ac:dyDescent="0.2">
      <c r="B36" s="318"/>
      <c r="E36" s="316" t="s">
        <v>3780</v>
      </c>
      <c r="F36" s="329">
        <f>ROUND((SUM(BH90:BH191)),  2)</f>
        <v>0</v>
      </c>
      <c r="I36" s="330">
        <v>0.15</v>
      </c>
      <c r="J36" s="329">
        <f>0</f>
        <v>0</v>
      </c>
      <c r="L36" s="318"/>
    </row>
    <row r="37" spans="2:12" s="317" customFormat="1" ht="14.45" hidden="1" customHeight="1" x14ac:dyDescent="0.2">
      <c r="B37" s="318"/>
      <c r="E37" s="316" t="s">
        <v>3781</v>
      </c>
      <c r="F37" s="329">
        <f>ROUND((SUM(BI90:BI191)),  2)</f>
        <v>0</v>
      </c>
      <c r="I37" s="330">
        <v>0</v>
      </c>
      <c r="J37" s="329">
        <f>0</f>
        <v>0</v>
      </c>
      <c r="L37" s="318"/>
    </row>
    <row r="38" spans="2:12" s="317" customFormat="1" ht="6.95" hidden="1" customHeight="1" x14ac:dyDescent="0.2">
      <c r="B38" s="318"/>
      <c r="L38" s="318"/>
    </row>
    <row r="39" spans="2:12" s="317" customFormat="1" ht="25.35" hidden="1" customHeight="1" x14ac:dyDescent="0.2">
      <c r="B39" s="318"/>
      <c r="C39" s="331"/>
      <c r="D39" s="332" t="s">
        <v>112</v>
      </c>
      <c r="E39" s="333"/>
      <c r="F39" s="333"/>
      <c r="G39" s="334" t="s">
        <v>21</v>
      </c>
      <c r="H39" s="335" t="s">
        <v>20</v>
      </c>
      <c r="I39" s="333"/>
      <c r="J39" s="336">
        <f>SUM(J30:J37)</f>
        <v>0</v>
      </c>
      <c r="K39" s="337"/>
      <c r="L39" s="318"/>
    </row>
    <row r="40" spans="2:12" s="317" customFormat="1" ht="14.45" hidden="1" customHeight="1" x14ac:dyDescent="0.2">
      <c r="B40" s="338"/>
      <c r="C40" s="339"/>
      <c r="D40" s="339"/>
      <c r="E40" s="339"/>
      <c r="F40" s="339"/>
      <c r="G40" s="339"/>
      <c r="H40" s="339"/>
      <c r="I40" s="339"/>
      <c r="J40" s="339"/>
      <c r="K40" s="339"/>
      <c r="L40" s="318"/>
    </row>
    <row r="41" spans="2:12" ht="12.75" hidden="1" x14ac:dyDescent="0.2"/>
    <row r="42" spans="2:12" ht="12.75" hidden="1" x14ac:dyDescent="0.2"/>
    <row r="43" spans="2:12" ht="12.75" hidden="1" x14ac:dyDescent="0.2"/>
    <row r="44" spans="2:12" s="317" customFormat="1" ht="6.95" hidden="1" customHeight="1" x14ac:dyDescent="0.2">
      <c r="B44" s="340"/>
      <c r="C44" s="341"/>
      <c r="D44" s="341"/>
      <c r="E44" s="341"/>
      <c r="F44" s="341"/>
      <c r="G44" s="341"/>
      <c r="H44" s="341"/>
      <c r="I44" s="341"/>
      <c r="J44" s="341"/>
      <c r="K44" s="341"/>
      <c r="L44" s="318"/>
    </row>
    <row r="45" spans="2:12" s="317" customFormat="1" ht="24.95" hidden="1" customHeight="1" x14ac:dyDescent="0.2">
      <c r="B45" s="318"/>
      <c r="C45" s="314" t="s">
        <v>3782</v>
      </c>
      <c r="L45" s="318"/>
    </row>
    <row r="46" spans="2:12" s="317" customFormat="1" ht="6.95" hidden="1" customHeight="1" x14ac:dyDescent="0.2">
      <c r="B46" s="318"/>
      <c r="L46" s="318"/>
    </row>
    <row r="47" spans="2:12" s="317" customFormat="1" ht="12" hidden="1" customHeight="1" x14ac:dyDescent="0.2">
      <c r="B47" s="318"/>
      <c r="C47" s="316" t="s">
        <v>2</v>
      </c>
      <c r="L47" s="318"/>
    </row>
    <row r="48" spans="2:12" s="317" customFormat="1" ht="16.5" hidden="1" customHeight="1" x14ac:dyDescent="0.2">
      <c r="B48" s="318"/>
      <c r="E48" s="591" t="str">
        <f>E7</f>
        <v>CTIV Kyjov - SO01 Coworking</v>
      </c>
      <c r="F48" s="592"/>
      <c r="G48" s="592"/>
      <c r="H48" s="592"/>
      <c r="L48" s="318"/>
    </row>
    <row r="49" spans="2:47" s="317" customFormat="1" ht="12" hidden="1" customHeight="1" x14ac:dyDescent="0.2">
      <c r="B49" s="318"/>
      <c r="C49" s="316" t="s">
        <v>3764</v>
      </c>
      <c r="L49" s="318"/>
    </row>
    <row r="50" spans="2:47" s="317" customFormat="1" ht="16.5" hidden="1" customHeight="1" x14ac:dyDescent="0.2">
      <c r="B50" s="318"/>
      <c r="E50" s="589" t="str">
        <f>E9</f>
        <v>D.101.05 - Ústřední_vytápění</v>
      </c>
      <c r="F50" s="590"/>
      <c r="G50" s="590"/>
      <c r="H50" s="590"/>
      <c r="L50" s="318"/>
    </row>
    <row r="51" spans="2:47" s="317" customFormat="1" ht="6.95" hidden="1" customHeight="1" x14ac:dyDescent="0.2">
      <c r="B51" s="318"/>
      <c r="L51" s="318"/>
    </row>
    <row r="52" spans="2:47" s="317" customFormat="1" ht="12" hidden="1" customHeight="1" x14ac:dyDescent="0.2">
      <c r="B52" s="318"/>
      <c r="C52" s="316" t="s">
        <v>3768</v>
      </c>
      <c r="F52" s="319" t="str">
        <f>F12</f>
        <v xml:space="preserve"> </v>
      </c>
      <c r="I52" s="316" t="s">
        <v>3769</v>
      </c>
      <c r="J52" s="320" t="str">
        <f>IF(J12="","",J12)</f>
        <v>5. 9. 2023</v>
      </c>
      <c r="L52" s="318"/>
    </row>
    <row r="53" spans="2:47" s="317" customFormat="1" ht="6.95" hidden="1" customHeight="1" x14ac:dyDescent="0.2">
      <c r="B53" s="318"/>
      <c r="L53" s="318"/>
    </row>
    <row r="54" spans="2:47" s="317" customFormat="1" ht="15.2" hidden="1" customHeight="1" x14ac:dyDescent="0.2">
      <c r="B54" s="318"/>
      <c r="C54" s="316" t="s">
        <v>3770</v>
      </c>
      <c r="F54" s="319" t="str">
        <f>E15</f>
        <v xml:space="preserve"> </v>
      </c>
      <c r="I54" s="316" t="s">
        <v>8</v>
      </c>
      <c r="J54" s="323" t="str">
        <f>E21</f>
        <v xml:space="preserve"> </v>
      </c>
      <c r="L54" s="318"/>
    </row>
    <row r="55" spans="2:47" s="317" customFormat="1" ht="15.2" hidden="1" customHeight="1" x14ac:dyDescent="0.2">
      <c r="B55" s="318"/>
      <c r="C55" s="316" t="s">
        <v>9</v>
      </c>
      <c r="F55" s="319" t="str">
        <f>IF(E18="","",E18)</f>
        <v xml:space="preserve"> </v>
      </c>
      <c r="I55" s="316" t="s">
        <v>3772</v>
      </c>
      <c r="J55" s="323" t="str">
        <f>E24</f>
        <v xml:space="preserve"> </v>
      </c>
      <c r="L55" s="318"/>
    </row>
    <row r="56" spans="2:47" s="317" customFormat="1" ht="10.35" hidden="1" customHeight="1" x14ac:dyDescent="0.2">
      <c r="B56" s="318"/>
      <c r="L56" s="318"/>
    </row>
    <row r="57" spans="2:47" s="317" customFormat="1" ht="29.25" hidden="1" customHeight="1" x14ac:dyDescent="0.2">
      <c r="B57" s="318"/>
      <c r="C57" s="342" t="s">
        <v>3783</v>
      </c>
      <c r="D57" s="331"/>
      <c r="E57" s="331"/>
      <c r="F57" s="331"/>
      <c r="G57" s="331"/>
      <c r="H57" s="331"/>
      <c r="I57" s="331"/>
      <c r="J57" s="343" t="s">
        <v>3784</v>
      </c>
      <c r="K57" s="331"/>
      <c r="L57" s="318"/>
    </row>
    <row r="58" spans="2:47" s="317" customFormat="1" ht="10.35" hidden="1" customHeight="1" x14ac:dyDescent="0.2">
      <c r="B58" s="318"/>
      <c r="L58" s="318"/>
    </row>
    <row r="59" spans="2:47" s="317" customFormat="1" ht="22.9" hidden="1" customHeight="1" x14ac:dyDescent="0.2">
      <c r="B59" s="318"/>
      <c r="C59" s="344" t="s">
        <v>3785</v>
      </c>
      <c r="J59" s="326">
        <f>J90</f>
        <v>0</v>
      </c>
      <c r="L59" s="318"/>
      <c r="AU59" s="310" t="s">
        <v>2972</v>
      </c>
    </row>
    <row r="60" spans="2:47" s="345" customFormat="1" ht="24.95" hidden="1" customHeight="1" x14ac:dyDescent="0.2">
      <c r="B60" s="346"/>
      <c r="D60" s="347" t="s">
        <v>3786</v>
      </c>
      <c r="E60" s="348"/>
      <c r="F60" s="348"/>
      <c r="G60" s="348"/>
      <c r="H60" s="348"/>
      <c r="I60" s="348"/>
      <c r="J60" s="349">
        <f>J91</f>
        <v>0</v>
      </c>
      <c r="L60" s="346"/>
    </row>
    <row r="61" spans="2:47" s="350" customFormat="1" ht="19.899999999999999" hidden="1" customHeight="1" x14ac:dyDescent="0.2">
      <c r="B61" s="351"/>
      <c r="D61" s="352" t="s">
        <v>3789</v>
      </c>
      <c r="E61" s="353"/>
      <c r="F61" s="353"/>
      <c r="G61" s="353"/>
      <c r="H61" s="353"/>
      <c r="I61" s="353"/>
      <c r="J61" s="354">
        <f>J92</f>
        <v>0</v>
      </c>
      <c r="L61" s="351"/>
    </row>
    <row r="62" spans="2:47" s="350" customFormat="1" ht="19.899999999999999" hidden="1" customHeight="1" x14ac:dyDescent="0.2">
      <c r="B62" s="351"/>
      <c r="D62" s="352" t="s">
        <v>3791</v>
      </c>
      <c r="E62" s="353"/>
      <c r="F62" s="353"/>
      <c r="G62" s="353"/>
      <c r="H62" s="353"/>
      <c r="I62" s="353"/>
      <c r="J62" s="354">
        <f>J97</f>
        <v>0</v>
      </c>
      <c r="L62" s="351"/>
    </row>
    <row r="63" spans="2:47" s="350" customFormat="1" ht="19.899999999999999" hidden="1" customHeight="1" x14ac:dyDescent="0.2">
      <c r="B63" s="351"/>
      <c r="D63" s="352" t="s">
        <v>3792</v>
      </c>
      <c r="E63" s="353"/>
      <c r="F63" s="353"/>
      <c r="G63" s="353"/>
      <c r="H63" s="353"/>
      <c r="I63" s="353"/>
      <c r="J63" s="354">
        <f>J102</f>
        <v>0</v>
      </c>
      <c r="L63" s="351"/>
    </row>
    <row r="64" spans="2:47" s="350" customFormat="1" ht="19.899999999999999" hidden="1" customHeight="1" x14ac:dyDescent="0.2">
      <c r="B64" s="351"/>
      <c r="D64" s="352" t="s">
        <v>4038</v>
      </c>
      <c r="E64" s="353"/>
      <c r="F64" s="353"/>
      <c r="G64" s="353"/>
      <c r="H64" s="353"/>
      <c r="I64" s="353"/>
      <c r="J64" s="354">
        <f>J114</f>
        <v>0</v>
      </c>
      <c r="L64" s="351"/>
    </row>
    <row r="65" spans="2:12" s="345" customFormat="1" ht="24.95" hidden="1" customHeight="1" x14ac:dyDescent="0.2">
      <c r="B65" s="346"/>
      <c r="D65" s="347" t="s">
        <v>3793</v>
      </c>
      <c r="E65" s="348"/>
      <c r="F65" s="348"/>
      <c r="G65" s="348"/>
      <c r="H65" s="348"/>
      <c r="I65" s="348"/>
      <c r="J65" s="349">
        <f>J117</f>
        <v>0</v>
      </c>
      <c r="L65" s="346"/>
    </row>
    <row r="66" spans="2:12" s="350" customFormat="1" ht="19.899999999999999" hidden="1" customHeight="1" x14ac:dyDescent="0.2">
      <c r="B66" s="351"/>
      <c r="D66" s="352" t="s">
        <v>3794</v>
      </c>
      <c r="E66" s="353"/>
      <c r="F66" s="353"/>
      <c r="G66" s="353"/>
      <c r="H66" s="353"/>
      <c r="I66" s="353"/>
      <c r="J66" s="354">
        <f>J118</f>
        <v>0</v>
      </c>
      <c r="L66" s="351"/>
    </row>
    <row r="67" spans="2:12" s="350" customFormat="1" ht="19.899999999999999" hidden="1" customHeight="1" x14ac:dyDescent="0.2">
      <c r="B67" s="351"/>
      <c r="D67" s="352" t="s">
        <v>4039</v>
      </c>
      <c r="E67" s="353"/>
      <c r="F67" s="353"/>
      <c r="G67" s="353"/>
      <c r="H67" s="353"/>
      <c r="I67" s="353"/>
      <c r="J67" s="354">
        <f>J121</f>
        <v>0</v>
      </c>
      <c r="L67" s="351"/>
    </row>
    <row r="68" spans="2:12" s="350" customFormat="1" ht="19.899999999999999" hidden="1" customHeight="1" x14ac:dyDescent="0.2">
      <c r="B68" s="351"/>
      <c r="D68" s="352" t="s">
        <v>4040</v>
      </c>
      <c r="E68" s="353"/>
      <c r="F68" s="353"/>
      <c r="G68" s="353"/>
      <c r="H68" s="353"/>
      <c r="I68" s="353"/>
      <c r="J68" s="354">
        <f>J144</f>
        <v>0</v>
      </c>
      <c r="L68" s="351"/>
    </row>
    <row r="69" spans="2:12" s="350" customFormat="1" ht="19.899999999999999" hidden="1" customHeight="1" x14ac:dyDescent="0.2">
      <c r="B69" s="351"/>
      <c r="D69" s="352" t="s">
        <v>4041</v>
      </c>
      <c r="E69" s="353"/>
      <c r="F69" s="353"/>
      <c r="G69" s="353"/>
      <c r="H69" s="353"/>
      <c r="I69" s="353"/>
      <c r="J69" s="354">
        <f>J159</f>
        <v>0</v>
      </c>
      <c r="L69" s="351"/>
    </row>
    <row r="70" spans="2:12" s="345" customFormat="1" ht="24.95" hidden="1" customHeight="1" x14ac:dyDescent="0.2">
      <c r="B70" s="346"/>
      <c r="D70" s="347" t="s">
        <v>4042</v>
      </c>
      <c r="E70" s="348"/>
      <c r="F70" s="348"/>
      <c r="G70" s="348"/>
      <c r="H70" s="348"/>
      <c r="I70" s="348"/>
      <c r="J70" s="349">
        <f>J189</f>
        <v>0</v>
      </c>
      <c r="L70" s="346"/>
    </row>
    <row r="71" spans="2:12" s="317" customFormat="1" ht="21.75" hidden="1" customHeight="1" x14ac:dyDescent="0.2">
      <c r="B71" s="318"/>
      <c r="L71" s="318"/>
    </row>
    <row r="72" spans="2:12" s="317" customFormat="1" ht="6.95" hidden="1" customHeight="1" x14ac:dyDescent="0.2">
      <c r="B72" s="338"/>
      <c r="C72" s="339"/>
      <c r="D72" s="339"/>
      <c r="E72" s="339"/>
      <c r="F72" s="339"/>
      <c r="G72" s="339"/>
      <c r="H72" s="339"/>
      <c r="I72" s="339"/>
      <c r="J72" s="339"/>
      <c r="K72" s="339"/>
      <c r="L72" s="318"/>
    </row>
    <row r="73" spans="2:12" ht="12.75" hidden="1" x14ac:dyDescent="0.2"/>
    <row r="74" spans="2:12" ht="12.75" hidden="1" x14ac:dyDescent="0.2"/>
    <row r="75" spans="2:12" ht="12.75" hidden="1" x14ac:dyDescent="0.2"/>
    <row r="76" spans="2:12" s="317" customFormat="1" ht="6.95" customHeight="1" x14ac:dyDescent="0.2">
      <c r="B76" s="340"/>
      <c r="C76" s="341"/>
      <c r="D76" s="341"/>
      <c r="E76" s="341"/>
      <c r="F76" s="341"/>
      <c r="G76" s="341"/>
      <c r="H76" s="341"/>
      <c r="I76" s="341"/>
      <c r="J76" s="341"/>
      <c r="K76" s="341"/>
      <c r="L76" s="318"/>
    </row>
    <row r="77" spans="2:12" s="317" customFormat="1" ht="24.95" customHeight="1" x14ac:dyDescent="0.2">
      <c r="B77" s="318"/>
      <c r="C77" s="314" t="s">
        <v>3800</v>
      </c>
      <c r="L77" s="318"/>
    </row>
    <row r="78" spans="2:12" s="317" customFormat="1" ht="6.95" customHeight="1" x14ac:dyDescent="0.2">
      <c r="B78" s="318"/>
      <c r="L78" s="318"/>
    </row>
    <row r="79" spans="2:12" s="317" customFormat="1" ht="12" customHeight="1" x14ac:dyDescent="0.2">
      <c r="B79" s="318"/>
      <c r="C79" s="316" t="s">
        <v>2</v>
      </c>
      <c r="L79" s="318"/>
    </row>
    <row r="80" spans="2:12" s="317" customFormat="1" ht="16.5" customHeight="1" x14ac:dyDescent="0.2">
      <c r="B80" s="318"/>
      <c r="E80" s="591" t="str">
        <f>E7</f>
        <v>CTIV Kyjov - SO01 Coworking</v>
      </c>
      <c r="F80" s="592"/>
      <c r="G80" s="592"/>
      <c r="H80" s="592"/>
      <c r="L80" s="318"/>
    </row>
    <row r="81" spans="2:65" s="317" customFormat="1" ht="12" customHeight="1" x14ac:dyDescent="0.2">
      <c r="B81" s="318"/>
      <c r="C81" s="316" t="s">
        <v>3764</v>
      </c>
      <c r="L81" s="318"/>
    </row>
    <row r="82" spans="2:65" s="317" customFormat="1" ht="16.5" customHeight="1" x14ac:dyDescent="0.2">
      <c r="B82" s="318"/>
      <c r="E82" s="589" t="str">
        <f>E9</f>
        <v>D.101.05 - Ústřední_vytápění</v>
      </c>
      <c r="F82" s="590"/>
      <c r="G82" s="590"/>
      <c r="H82" s="590"/>
      <c r="L82" s="318"/>
    </row>
    <row r="83" spans="2:65" s="317" customFormat="1" ht="6.95" customHeight="1" x14ac:dyDescent="0.2">
      <c r="B83" s="318"/>
      <c r="L83" s="318"/>
    </row>
    <row r="84" spans="2:65" s="317" customFormat="1" ht="12" customHeight="1" x14ac:dyDescent="0.2">
      <c r="B84" s="318"/>
      <c r="C84" s="316" t="s">
        <v>3768</v>
      </c>
      <c r="F84" s="319" t="str">
        <f>F12</f>
        <v xml:space="preserve"> </v>
      </c>
      <c r="I84" s="316" t="s">
        <v>3769</v>
      </c>
      <c r="J84" s="320" t="str">
        <f>IF(J12="","",J12)</f>
        <v>5. 9. 2023</v>
      </c>
      <c r="L84" s="318"/>
    </row>
    <row r="85" spans="2:65" s="317" customFormat="1" ht="6.95" customHeight="1" x14ac:dyDescent="0.2">
      <c r="B85" s="318"/>
      <c r="L85" s="318"/>
    </row>
    <row r="86" spans="2:65" s="317" customFormat="1" ht="15.2" customHeight="1" x14ac:dyDescent="0.2">
      <c r="B86" s="318"/>
      <c r="C86" s="316" t="s">
        <v>3770</v>
      </c>
      <c r="F86" s="319" t="str">
        <f>E15</f>
        <v xml:space="preserve"> </v>
      </c>
      <c r="I86" s="316" t="s">
        <v>8</v>
      </c>
      <c r="J86" s="323" t="str">
        <f>E21</f>
        <v xml:space="preserve"> </v>
      </c>
      <c r="L86" s="318"/>
    </row>
    <row r="87" spans="2:65" s="317" customFormat="1" ht="15.2" customHeight="1" x14ac:dyDescent="0.2">
      <c r="B87" s="318"/>
      <c r="C87" s="316" t="s">
        <v>9</v>
      </c>
      <c r="F87" s="319" t="str">
        <f>IF(E18="","",E18)</f>
        <v xml:space="preserve"> </v>
      </c>
      <c r="I87" s="316" t="s">
        <v>3772</v>
      </c>
      <c r="J87" s="323" t="str">
        <f>E24</f>
        <v xml:space="preserve"> </v>
      </c>
      <c r="L87" s="318"/>
    </row>
    <row r="88" spans="2:65" s="317" customFormat="1" ht="10.35" customHeight="1" x14ac:dyDescent="0.2">
      <c r="B88" s="318"/>
      <c r="L88" s="318"/>
    </row>
    <row r="89" spans="2:65" s="355" customFormat="1" ht="29.25" customHeight="1" x14ac:dyDescent="0.2">
      <c r="B89" s="356"/>
      <c r="C89" s="357" t="s">
        <v>3801</v>
      </c>
      <c r="D89" s="358" t="s">
        <v>3802</v>
      </c>
      <c r="E89" s="358" t="s">
        <v>3803</v>
      </c>
      <c r="F89" s="358" t="s">
        <v>1688</v>
      </c>
      <c r="G89" s="358" t="s">
        <v>96</v>
      </c>
      <c r="H89" s="358" t="s">
        <v>97</v>
      </c>
      <c r="I89" s="358" t="s">
        <v>3804</v>
      </c>
      <c r="J89" s="358" t="s">
        <v>3784</v>
      </c>
      <c r="K89" s="359" t="s">
        <v>519</v>
      </c>
      <c r="L89" s="356"/>
      <c r="M89" s="360" t="s">
        <v>810</v>
      </c>
      <c r="N89" s="361" t="s">
        <v>111</v>
      </c>
      <c r="O89" s="361" t="s">
        <v>3805</v>
      </c>
      <c r="P89" s="361" t="s">
        <v>3806</v>
      </c>
      <c r="Q89" s="361" t="s">
        <v>3807</v>
      </c>
      <c r="R89" s="361" t="s">
        <v>3808</v>
      </c>
      <c r="S89" s="361" t="s">
        <v>3809</v>
      </c>
      <c r="T89" s="362" t="s">
        <v>3810</v>
      </c>
    </row>
    <row r="90" spans="2:65" s="317" customFormat="1" ht="22.9" customHeight="1" x14ac:dyDescent="0.25">
      <c r="B90" s="318"/>
      <c r="C90" s="363" t="s">
        <v>2971</v>
      </c>
      <c r="J90" s="364">
        <f>BK90</f>
        <v>0</v>
      </c>
      <c r="L90" s="318"/>
      <c r="M90" s="365"/>
      <c r="N90" s="324"/>
      <c r="O90" s="324"/>
      <c r="P90" s="366">
        <f>P91+P117+P189</f>
        <v>332.99064399999997</v>
      </c>
      <c r="Q90" s="324"/>
      <c r="R90" s="366">
        <f>R91+R117+R189</f>
        <v>3.9323000000000001</v>
      </c>
      <c r="S90" s="324"/>
      <c r="T90" s="367">
        <f>T91+T117+T189</f>
        <v>6.3964999999999996</v>
      </c>
      <c r="AT90" s="310" t="s">
        <v>521</v>
      </c>
      <c r="AU90" s="310" t="s">
        <v>2972</v>
      </c>
      <c r="BK90" s="368">
        <f>BK91+BK117+BK189</f>
        <v>0</v>
      </c>
    </row>
    <row r="91" spans="2:65" s="369" customFormat="1" ht="25.9" customHeight="1" x14ac:dyDescent="0.2">
      <c r="B91" s="370"/>
      <c r="D91" s="371" t="s">
        <v>521</v>
      </c>
      <c r="E91" s="372" t="s">
        <v>13</v>
      </c>
      <c r="F91" s="372" t="s">
        <v>522</v>
      </c>
      <c r="J91" s="373">
        <f>BK91</f>
        <v>0</v>
      </c>
      <c r="L91" s="370"/>
      <c r="M91" s="374"/>
      <c r="P91" s="375">
        <f>P92+P97+P102+P114</f>
        <v>193.76224999999999</v>
      </c>
      <c r="R91" s="375">
        <f>R92+R97+R102+R114</f>
        <v>3.0498400000000001</v>
      </c>
      <c r="T91" s="376">
        <f>T92+T97+T102+T114</f>
        <v>5.8679999999999994</v>
      </c>
      <c r="AR91" s="371" t="s">
        <v>47</v>
      </c>
      <c r="AT91" s="377" t="s">
        <v>521</v>
      </c>
      <c r="AU91" s="377" t="s">
        <v>2973</v>
      </c>
      <c r="AY91" s="371" t="s">
        <v>2974</v>
      </c>
      <c r="BK91" s="378">
        <f>BK92+BK97+BK102+BK114</f>
        <v>0</v>
      </c>
    </row>
    <row r="92" spans="2:65" s="369" customFormat="1" ht="22.9" customHeight="1" x14ac:dyDescent="0.2">
      <c r="B92" s="370"/>
      <c r="D92" s="371" t="s">
        <v>521</v>
      </c>
      <c r="E92" s="379" t="s">
        <v>57</v>
      </c>
      <c r="F92" s="379" t="s">
        <v>532</v>
      </c>
      <c r="J92" s="380">
        <f>BK92</f>
        <v>0</v>
      </c>
      <c r="L92" s="370"/>
      <c r="M92" s="374"/>
      <c r="P92" s="375">
        <f>SUM(P93:P96)</f>
        <v>60.039999999999992</v>
      </c>
      <c r="R92" s="375">
        <f>SUM(R93:R96)</f>
        <v>3.0498400000000001</v>
      </c>
      <c r="T92" s="376">
        <f>SUM(T93:T96)</f>
        <v>0</v>
      </c>
      <c r="AR92" s="371" t="s">
        <v>47</v>
      </c>
      <c r="AT92" s="377" t="s">
        <v>521</v>
      </c>
      <c r="AU92" s="377" t="s">
        <v>47</v>
      </c>
      <c r="AY92" s="371" t="s">
        <v>2974</v>
      </c>
      <c r="BK92" s="378">
        <f>SUM(BK93:BK96)</f>
        <v>0</v>
      </c>
    </row>
    <row r="93" spans="2:65" s="317" customFormat="1" ht="21.75" customHeight="1" x14ac:dyDescent="0.2">
      <c r="B93" s="381"/>
      <c r="C93" s="496" t="s">
        <v>47</v>
      </c>
      <c r="D93" s="496" t="s">
        <v>523</v>
      </c>
      <c r="E93" s="497" t="s">
        <v>533</v>
      </c>
      <c r="F93" s="498" t="s">
        <v>3823</v>
      </c>
      <c r="G93" s="499" t="s">
        <v>160</v>
      </c>
      <c r="H93" s="500">
        <v>45</v>
      </c>
      <c r="I93" s="383"/>
      <c r="J93" s="383">
        <f>ROUND(I93*H93,2)</f>
        <v>0</v>
      </c>
      <c r="K93" s="382" t="s">
        <v>531</v>
      </c>
      <c r="L93" s="318"/>
      <c r="M93" s="384" t="s">
        <v>810</v>
      </c>
      <c r="N93" s="385" t="s">
        <v>2977</v>
      </c>
      <c r="O93" s="386">
        <v>0.624</v>
      </c>
      <c r="P93" s="386">
        <f>O93*H93</f>
        <v>28.08</v>
      </c>
      <c r="Q93" s="386">
        <v>0.04</v>
      </c>
      <c r="R93" s="386">
        <f>Q93*H93</f>
        <v>1.8</v>
      </c>
      <c r="S93" s="386">
        <v>0</v>
      </c>
      <c r="T93" s="387">
        <f>S93*H93</f>
        <v>0</v>
      </c>
      <c r="AR93" s="388" t="s">
        <v>53</v>
      </c>
      <c r="AT93" s="388" t="s">
        <v>523</v>
      </c>
      <c r="AU93" s="388" t="s">
        <v>49</v>
      </c>
      <c r="AY93" s="310" t="s">
        <v>2974</v>
      </c>
      <c r="BE93" s="389">
        <f>IF(N93="základní",J93,0)</f>
        <v>0</v>
      </c>
      <c r="BF93" s="389">
        <f>IF(N93="snížená",J93,0)</f>
        <v>0</v>
      </c>
      <c r="BG93" s="389">
        <f>IF(N93="zákl. přenesená",J93,0)</f>
        <v>0</v>
      </c>
      <c r="BH93" s="389">
        <f>IF(N93="sníž. přenesená",J93,0)</f>
        <v>0</v>
      </c>
      <c r="BI93" s="389">
        <f>IF(N93="nulová",J93,0)</f>
        <v>0</v>
      </c>
      <c r="BJ93" s="310" t="s">
        <v>47</v>
      </c>
      <c r="BK93" s="389">
        <f>ROUND(I93*H93,2)</f>
        <v>0</v>
      </c>
      <c r="BL93" s="310" t="s">
        <v>53</v>
      </c>
      <c r="BM93" s="388" t="s">
        <v>4043</v>
      </c>
    </row>
    <row r="94" spans="2:65" s="317" customFormat="1" ht="12.75" x14ac:dyDescent="0.2">
      <c r="B94" s="318"/>
      <c r="D94" s="390" t="s">
        <v>3813</v>
      </c>
      <c r="F94" s="501" t="s">
        <v>3825</v>
      </c>
      <c r="I94" s="507"/>
      <c r="L94" s="318"/>
      <c r="M94" s="391"/>
      <c r="T94" s="392"/>
      <c r="AT94" s="310" t="s">
        <v>3813</v>
      </c>
      <c r="AU94" s="310" t="s">
        <v>49</v>
      </c>
    </row>
    <row r="95" spans="2:65" s="317" customFormat="1" ht="44.25" customHeight="1" x14ac:dyDescent="0.2">
      <c r="B95" s="381"/>
      <c r="C95" s="496" t="s">
        <v>49</v>
      </c>
      <c r="D95" s="496" t="s">
        <v>523</v>
      </c>
      <c r="E95" s="497" t="s">
        <v>535</v>
      </c>
      <c r="F95" s="498" t="s">
        <v>3827</v>
      </c>
      <c r="G95" s="499" t="s">
        <v>160</v>
      </c>
      <c r="H95" s="500">
        <v>68</v>
      </c>
      <c r="I95" s="383"/>
      <c r="J95" s="383">
        <f>ROUND(I95*H95,2)</f>
        <v>0</v>
      </c>
      <c r="K95" s="382" t="s">
        <v>531</v>
      </c>
      <c r="L95" s="318"/>
      <c r="M95" s="384" t="s">
        <v>810</v>
      </c>
      <c r="N95" s="385" t="s">
        <v>2977</v>
      </c>
      <c r="O95" s="386">
        <v>0.47</v>
      </c>
      <c r="P95" s="386">
        <f>O95*H95</f>
        <v>31.959999999999997</v>
      </c>
      <c r="Q95" s="386">
        <v>1.8380000000000001E-2</v>
      </c>
      <c r="R95" s="386">
        <f>Q95*H95</f>
        <v>1.2498400000000001</v>
      </c>
      <c r="S95" s="386">
        <v>0</v>
      </c>
      <c r="T95" s="387">
        <f>S95*H95</f>
        <v>0</v>
      </c>
      <c r="AR95" s="388" t="s">
        <v>53</v>
      </c>
      <c r="AT95" s="388" t="s">
        <v>523</v>
      </c>
      <c r="AU95" s="388" t="s">
        <v>49</v>
      </c>
      <c r="AY95" s="310" t="s">
        <v>2974</v>
      </c>
      <c r="BE95" s="389">
        <f>IF(N95="základní",J95,0)</f>
        <v>0</v>
      </c>
      <c r="BF95" s="389">
        <f>IF(N95="snížená",J95,0)</f>
        <v>0</v>
      </c>
      <c r="BG95" s="389">
        <f>IF(N95="zákl. přenesená",J95,0)</f>
        <v>0</v>
      </c>
      <c r="BH95" s="389">
        <f>IF(N95="sníž. přenesená",J95,0)</f>
        <v>0</v>
      </c>
      <c r="BI95" s="389">
        <f>IF(N95="nulová",J95,0)</f>
        <v>0</v>
      </c>
      <c r="BJ95" s="310" t="s">
        <v>47</v>
      </c>
      <c r="BK95" s="389">
        <f>ROUND(I95*H95,2)</f>
        <v>0</v>
      </c>
      <c r="BL95" s="310" t="s">
        <v>53</v>
      </c>
      <c r="BM95" s="388" t="s">
        <v>4044</v>
      </c>
    </row>
    <row r="96" spans="2:65" s="317" customFormat="1" ht="12.75" x14ac:dyDescent="0.2">
      <c r="B96" s="318"/>
      <c r="D96" s="390" t="s">
        <v>3813</v>
      </c>
      <c r="F96" s="501" t="s">
        <v>3829</v>
      </c>
      <c r="I96" s="507"/>
      <c r="L96" s="318"/>
      <c r="M96" s="391"/>
      <c r="T96" s="392"/>
      <c r="AT96" s="310" t="s">
        <v>3813</v>
      </c>
      <c r="AU96" s="310" t="s">
        <v>49</v>
      </c>
    </row>
    <row r="97" spans="2:65" s="369" customFormat="1" ht="22.9" customHeight="1" x14ac:dyDescent="0.2">
      <c r="B97" s="370"/>
      <c r="D97" s="371" t="s">
        <v>521</v>
      </c>
      <c r="E97" s="379" t="s">
        <v>59</v>
      </c>
      <c r="F97" s="379" t="s">
        <v>541</v>
      </c>
      <c r="I97" s="508"/>
      <c r="J97" s="380">
        <f>BK97</f>
        <v>0</v>
      </c>
      <c r="L97" s="370"/>
      <c r="M97" s="374"/>
      <c r="P97" s="375">
        <f>SUM(P98:P101)</f>
        <v>97.302000000000007</v>
      </c>
      <c r="R97" s="375">
        <f>SUM(R98:R101)</f>
        <v>0</v>
      </c>
      <c r="T97" s="376">
        <f>SUM(T98:T101)</f>
        <v>5.8679999999999994</v>
      </c>
      <c r="AR97" s="371" t="s">
        <v>47</v>
      </c>
      <c r="AT97" s="377" t="s">
        <v>521</v>
      </c>
      <c r="AU97" s="377" t="s">
        <v>47</v>
      </c>
      <c r="AY97" s="371" t="s">
        <v>2974</v>
      </c>
      <c r="BK97" s="378">
        <f>SUM(BK98:BK101)</f>
        <v>0</v>
      </c>
    </row>
    <row r="98" spans="2:65" s="317" customFormat="1" ht="55.5" customHeight="1" x14ac:dyDescent="0.2">
      <c r="B98" s="381"/>
      <c r="C98" s="496" t="s">
        <v>51</v>
      </c>
      <c r="D98" s="496" t="s">
        <v>523</v>
      </c>
      <c r="E98" s="497" t="s">
        <v>702</v>
      </c>
      <c r="F98" s="498" t="s">
        <v>4045</v>
      </c>
      <c r="G98" s="499" t="s">
        <v>101</v>
      </c>
      <c r="H98" s="500">
        <v>22</v>
      </c>
      <c r="I98" s="383"/>
      <c r="J98" s="383">
        <f>ROUND(I98*H98,2)</f>
        <v>0</v>
      </c>
      <c r="K98" s="382" t="s">
        <v>531</v>
      </c>
      <c r="L98" s="318"/>
      <c r="M98" s="384" t="s">
        <v>810</v>
      </c>
      <c r="N98" s="385" t="s">
        <v>2977</v>
      </c>
      <c r="O98" s="386">
        <v>0.38100000000000001</v>
      </c>
      <c r="P98" s="386">
        <f>O98*H98</f>
        <v>8.3819999999999997</v>
      </c>
      <c r="Q98" s="386">
        <v>0</v>
      </c>
      <c r="R98" s="386">
        <f>Q98*H98</f>
        <v>0</v>
      </c>
      <c r="S98" s="386">
        <v>5.3999999999999999E-2</v>
      </c>
      <c r="T98" s="387">
        <f>S98*H98</f>
        <v>1.1879999999999999</v>
      </c>
      <c r="AR98" s="388" t="s">
        <v>53</v>
      </c>
      <c r="AT98" s="388" t="s">
        <v>523</v>
      </c>
      <c r="AU98" s="388" t="s">
        <v>49</v>
      </c>
      <c r="AY98" s="310" t="s">
        <v>2974</v>
      </c>
      <c r="BE98" s="389">
        <f>IF(N98="základní",J98,0)</f>
        <v>0</v>
      </c>
      <c r="BF98" s="389">
        <f>IF(N98="snížená",J98,0)</f>
        <v>0</v>
      </c>
      <c r="BG98" s="389">
        <f>IF(N98="zákl. přenesená",J98,0)</f>
        <v>0</v>
      </c>
      <c r="BH98" s="389">
        <f>IF(N98="sníž. přenesená",J98,0)</f>
        <v>0</v>
      </c>
      <c r="BI98" s="389">
        <f>IF(N98="nulová",J98,0)</f>
        <v>0</v>
      </c>
      <c r="BJ98" s="310" t="s">
        <v>47</v>
      </c>
      <c r="BK98" s="389">
        <f>ROUND(I98*H98,2)</f>
        <v>0</v>
      </c>
      <c r="BL98" s="310" t="s">
        <v>53</v>
      </c>
      <c r="BM98" s="388" t="s">
        <v>4046</v>
      </c>
    </row>
    <row r="99" spans="2:65" s="317" customFormat="1" ht="12.75" x14ac:dyDescent="0.2">
      <c r="B99" s="318"/>
      <c r="D99" s="390" t="s">
        <v>3813</v>
      </c>
      <c r="F99" s="501" t="s">
        <v>4047</v>
      </c>
      <c r="I99" s="507"/>
      <c r="L99" s="318"/>
      <c r="M99" s="391"/>
      <c r="T99" s="392"/>
      <c r="AT99" s="310" t="s">
        <v>3813</v>
      </c>
      <c r="AU99" s="310" t="s">
        <v>49</v>
      </c>
    </row>
    <row r="100" spans="2:65" s="317" customFormat="1" ht="37.9" customHeight="1" x14ac:dyDescent="0.2">
      <c r="B100" s="381"/>
      <c r="C100" s="496" t="s">
        <v>57</v>
      </c>
      <c r="D100" s="496" t="s">
        <v>523</v>
      </c>
      <c r="E100" s="497" t="s">
        <v>544</v>
      </c>
      <c r="F100" s="498" t="s">
        <v>704</v>
      </c>
      <c r="G100" s="499" t="s">
        <v>227</v>
      </c>
      <c r="H100" s="500">
        <v>260</v>
      </c>
      <c r="I100" s="383"/>
      <c r="J100" s="383">
        <f>ROUND(I100*H100,2)</f>
        <v>0</v>
      </c>
      <c r="K100" s="382" t="s">
        <v>526</v>
      </c>
      <c r="L100" s="318"/>
      <c r="M100" s="384" t="s">
        <v>810</v>
      </c>
      <c r="N100" s="385" t="s">
        <v>2977</v>
      </c>
      <c r="O100" s="386">
        <v>0.34200000000000003</v>
      </c>
      <c r="P100" s="386">
        <f>O100*H100</f>
        <v>88.92</v>
      </c>
      <c r="Q100" s="386">
        <v>0</v>
      </c>
      <c r="R100" s="386">
        <f>Q100*H100</f>
        <v>0</v>
      </c>
      <c r="S100" s="386">
        <v>1.7999999999999999E-2</v>
      </c>
      <c r="T100" s="387">
        <f>S100*H100</f>
        <v>4.68</v>
      </c>
      <c r="AR100" s="388" t="s">
        <v>53</v>
      </c>
      <c r="AT100" s="388" t="s">
        <v>523</v>
      </c>
      <c r="AU100" s="388" t="s">
        <v>49</v>
      </c>
      <c r="AY100" s="310" t="s">
        <v>2974</v>
      </c>
      <c r="BE100" s="389">
        <f>IF(N100="základní",J100,0)</f>
        <v>0</v>
      </c>
      <c r="BF100" s="389">
        <f>IF(N100="snížená",J100,0)</f>
        <v>0</v>
      </c>
      <c r="BG100" s="389">
        <f>IF(N100="zákl. přenesená",J100,0)</f>
        <v>0</v>
      </c>
      <c r="BH100" s="389">
        <f>IF(N100="sníž. přenesená",J100,0)</f>
        <v>0</v>
      </c>
      <c r="BI100" s="389">
        <f>IF(N100="nulová",J100,0)</f>
        <v>0</v>
      </c>
      <c r="BJ100" s="310" t="s">
        <v>47</v>
      </c>
      <c r="BK100" s="389">
        <f>ROUND(I100*H100,2)</f>
        <v>0</v>
      </c>
      <c r="BL100" s="310" t="s">
        <v>53</v>
      </c>
      <c r="BM100" s="388" t="s">
        <v>4048</v>
      </c>
    </row>
    <row r="101" spans="2:65" s="317" customFormat="1" ht="12.75" x14ac:dyDescent="0.2">
      <c r="B101" s="318"/>
      <c r="D101" s="390" t="s">
        <v>3813</v>
      </c>
      <c r="F101" s="501" t="s">
        <v>4049</v>
      </c>
      <c r="I101" s="507"/>
      <c r="L101" s="318"/>
      <c r="M101" s="391"/>
      <c r="T101" s="392"/>
      <c r="AT101" s="310" t="s">
        <v>3813</v>
      </c>
      <c r="AU101" s="310" t="s">
        <v>49</v>
      </c>
    </row>
    <row r="102" spans="2:65" s="369" customFormat="1" ht="22.9" customHeight="1" x14ac:dyDescent="0.2">
      <c r="B102" s="370"/>
      <c r="D102" s="371" t="s">
        <v>521</v>
      </c>
      <c r="E102" s="379" t="s">
        <v>548</v>
      </c>
      <c r="F102" s="379" t="s">
        <v>549</v>
      </c>
      <c r="I102" s="508"/>
      <c r="J102" s="380">
        <f>BK102</f>
        <v>0</v>
      </c>
      <c r="L102" s="370"/>
      <c r="M102" s="374"/>
      <c r="P102" s="375">
        <f>SUM(P103:P113)</f>
        <v>27.660650000000008</v>
      </c>
      <c r="R102" s="375">
        <f>SUM(R103:R113)</f>
        <v>0</v>
      </c>
      <c r="T102" s="376">
        <f>SUM(T103:T113)</f>
        <v>0</v>
      </c>
      <c r="AR102" s="371" t="s">
        <v>47</v>
      </c>
      <c r="AT102" s="377" t="s">
        <v>521</v>
      </c>
      <c r="AU102" s="377" t="s">
        <v>47</v>
      </c>
      <c r="AY102" s="371" t="s">
        <v>2974</v>
      </c>
      <c r="BK102" s="378">
        <f>SUM(BK103:BK113)</f>
        <v>0</v>
      </c>
    </row>
    <row r="103" spans="2:65" s="317" customFormat="1" ht="24.2" customHeight="1" x14ac:dyDescent="0.2">
      <c r="B103" s="381"/>
      <c r="C103" s="496" t="s">
        <v>2994</v>
      </c>
      <c r="D103" s="496" t="s">
        <v>523</v>
      </c>
      <c r="E103" s="497" t="s">
        <v>550</v>
      </c>
      <c r="F103" s="498" t="s">
        <v>3843</v>
      </c>
      <c r="G103" s="499" t="s">
        <v>152</v>
      </c>
      <c r="H103" s="500">
        <v>5.15</v>
      </c>
      <c r="I103" s="383"/>
      <c r="J103" s="383">
        <f>ROUND(I103*H103,2)</f>
        <v>0</v>
      </c>
      <c r="K103" s="382" t="s">
        <v>531</v>
      </c>
      <c r="L103" s="318"/>
      <c r="M103" s="384" t="s">
        <v>810</v>
      </c>
      <c r="N103" s="385" t="s">
        <v>2977</v>
      </c>
      <c r="O103" s="386">
        <v>0.13600000000000001</v>
      </c>
      <c r="P103" s="386">
        <f>O103*H103</f>
        <v>0.70040000000000013</v>
      </c>
      <c r="Q103" s="386">
        <v>0</v>
      </c>
      <c r="R103" s="386">
        <f>Q103*H103</f>
        <v>0</v>
      </c>
      <c r="S103" s="386">
        <v>0</v>
      </c>
      <c r="T103" s="387">
        <f>S103*H103</f>
        <v>0</v>
      </c>
      <c r="AR103" s="388" t="s">
        <v>53</v>
      </c>
      <c r="AT103" s="388" t="s">
        <v>523</v>
      </c>
      <c r="AU103" s="388" t="s">
        <v>49</v>
      </c>
      <c r="AY103" s="310" t="s">
        <v>2974</v>
      </c>
      <c r="BE103" s="389">
        <f>IF(N103="základní",J103,0)</f>
        <v>0</v>
      </c>
      <c r="BF103" s="389">
        <f>IF(N103="snížená",J103,0)</f>
        <v>0</v>
      </c>
      <c r="BG103" s="389">
        <f>IF(N103="zákl. přenesená",J103,0)</f>
        <v>0</v>
      </c>
      <c r="BH103" s="389">
        <f>IF(N103="sníž. přenesená",J103,0)</f>
        <v>0</v>
      </c>
      <c r="BI103" s="389">
        <f>IF(N103="nulová",J103,0)</f>
        <v>0</v>
      </c>
      <c r="BJ103" s="310" t="s">
        <v>47</v>
      </c>
      <c r="BK103" s="389">
        <f>ROUND(I103*H103,2)</f>
        <v>0</v>
      </c>
      <c r="BL103" s="310" t="s">
        <v>53</v>
      </c>
      <c r="BM103" s="388" t="s">
        <v>4050</v>
      </c>
    </row>
    <row r="104" spans="2:65" s="317" customFormat="1" ht="12.75" x14ac:dyDescent="0.2">
      <c r="B104" s="318"/>
      <c r="D104" s="390" t="s">
        <v>3813</v>
      </c>
      <c r="F104" s="501" t="s">
        <v>3845</v>
      </c>
      <c r="I104" s="507"/>
      <c r="L104" s="318"/>
      <c r="M104" s="391"/>
      <c r="T104" s="392"/>
      <c r="AT104" s="310" t="s">
        <v>3813</v>
      </c>
      <c r="AU104" s="310" t="s">
        <v>49</v>
      </c>
    </row>
    <row r="105" spans="2:65" s="317" customFormat="1" ht="44.25" customHeight="1" x14ac:dyDescent="0.2">
      <c r="B105" s="381"/>
      <c r="C105" s="496" t="s">
        <v>537</v>
      </c>
      <c r="D105" s="496" t="s">
        <v>523</v>
      </c>
      <c r="E105" s="497" t="s">
        <v>552</v>
      </c>
      <c r="F105" s="498" t="s">
        <v>553</v>
      </c>
      <c r="G105" s="499" t="s">
        <v>152</v>
      </c>
      <c r="H105" s="500">
        <v>5.15</v>
      </c>
      <c r="I105" s="383"/>
      <c r="J105" s="383">
        <f>ROUND(I105*H105,2)</f>
        <v>0</v>
      </c>
      <c r="K105" s="382" t="s">
        <v>526</v>
      </c>
      <c r="L105" s="318"/>
      <c r="M105" s="384" t="s">
        <v>810</v>
      </c>
      <c r="N105" s="385" t="s">
        <v>2977</v>
      </c>
      <c r="O105" s="386">
        <v>3.89</v>
      </c>
      <c r="P105" s="386">
        <f>O105*H105</f>
        <v>20.033500000000004</v>
      </c>
      <c r="Q105" s="386">
        <v>0</v>
      </c>
      <c r="R105" s="386">
        <f>Q105*H105</f>
        <v>0</v>
      </c>
      <c r="S105" s="386">
        <v>0</v>
      </c>
      <c r="T105" s="387">
        <f>S105*H105</f>
        <v>0</v>
      </c>
      <c r="AR105" s="388" t="s">
        <v>53</v>
      </c>
      <c r="AT105" s="388" t="s">
        <v>523</v>
      </c>
      <c r="AU105" s="388" t="s">
        <v>49</v>
      </c>
      <c r="AY105" s="310" t="s">
        <v>2974</v>
      </c>
      <c r="BE105" s="389">
        <f>IF(N105="základní",J105,0)</f>
        <v>0</v>
      </c>
      <c r="BF105" s="389">
        <f>IF(N105="snížená",J105,0)</f>
        <v>0</v>
      </c>
      <c r="BG105" s="389">
        <f>IF(N105="zákl. přenesená",J105,0)</f>
        <v>0</v>
      </c>
      <c r="BH105" s="389">
        <f>IF(N105="sníž. přenesená",J105,0)</f>
        <v>0</v>
      </c>
      <c r="BI105" s="389">
        <f>IF(N105="nulová",J105,0)</f>
        <v>0</v>
      </c>
      <c r="BJ105" s="310" t="s">
        <v>47</v>
      </c>
      <c r="BK105" s="389">
        <f>ROUND(I105*H105,2)</f>
        <v>0</v>
      </c>
      <c r="BL105" s="310" t="s">
        <v>53</v>
      </c>
      <c r="BM105" s="388" t="s">
        <v>4051</v>
      </c>
    </row>
    <row r="106" spans="2:65" s="317" customFormat="1" ht="12.75" x14ac:dyDescent="0.2">
      <c r="B106" s="318"/>
      <c r="D106" s="390" t="s">
        <v>3813</v>
      </c>
      <c r="F106" s="501" t="s">
        <v>3848</v>
      </c>
      <c r="I106" s="507"/>
      <c r="L106" s="318"/>
      <c r="M106" s="391"/>
      <c r="T106" s="392"/>
      <c r="AT106" s="310" t="s">
        <v>3813</v>
      </c>
      <c r="AU106" s="310" t="s">
        <v>49</v>
      </c>
    </row>
    <row r="107" spans="2:65" s="317" customFormat="1" ht="62.65" customHeight="1" x14ac:dyDescent="0.2">
      <c r="B107" s="381"/>
      <c r="C107" s="496" t="s">
        <v>59</v>
      </c>
      <c r="D107" s="496" t="s">
        <v>523</v>
      </c>
      <c r="E107" s="497" t="s">
        <v>554</v>
      </c>
      <c r="F107" s="498" t="s">
        <v>555</v>
      </c>
      <c r="G107" s="499" t="s">
        <v>152</v>
      </c>
      <c r="H107" s="500">
        <v>20.6</v>
      </c>
      <c r="I107" s="383"/>
      <c r="J107" s="383">
        <f>ROUND(I107*H107,2)</f>
        <v>0</v>
      </c>
      <c r="K107" s="382" t="s">
        <v>526</v>
      </c>
      <c r="L107" s="318"/>
      <c r="M107" s="384" t="s">
        <v>810</v>
      </c>
      <c r="N107" s="385" t="s">
        <v>2977</v>
      </c>
      <c r="O107" s="386">
        <v>0.26</v>
      </c>
      <c r="P107" s="386">
        <f>O107*H107</f>
        <v>5.3560000000000008</v>
      </c>
      <c r="Q107" s="386">
        <v>0</v>
      </c>
      <c r="R107" s="386">
        <f>Q107*H107</f>
        <v>0</v>
      </c>
      <c r="S107" s="386">
        <v>0</v>
      </c>
      <c r="T107" s="387">
        <f>S107*H107</f>
        <v>0</v>
      </c>
      <c r="AR107" s="388" t="s">
        <v>53</v>
      </c>
      <c r="AT107" s="388" t="s">
        <v>523</v>
      </c>
      <c r="AU107" s="388" t="s">
        <v>49</v>
      </c>
      <c r="AY107" s="310" t="s">
        <v>2974</v>
      </c>
      <c r="BE107" s="389">
        <f>IF(N107="základní",J107,0)</f>
        <v>0</v>
      </c>
      <c r="BF107" s="389">
        <f>IF(N107="snížená",J107,0)</f>
        <v>0</v>
      </c>
      <c r="BG107" s="389">
        <f>IF(N107="zákl. přenesená",J107,0)</f>
        <v>0</v>
      </c>
      <c r="BH107" s="389">
        <f>IF(N107="sníž. přenesená",J107,0)</f>
        <v>0</v>
      </c>
      <c r="BI107" s="389">
        <f>IF(N107="nulová",J107,0)</f>
        <v>0</v>
      </c>
      <c r="BJ107" s="310" t="s">
        <v>47</v>
      </c>
      <c r="BK107" s="389">
        <f>ROUND(I107*H107,2)</f>
        <v>0</v>
      </c>
      <c r="BL107" s="310" t="s">
        <v>53</v>
      </c>
      <c r="BM107" s="388" t="s">
        <v>4052</v>
      </c>
    </row>
    <row r="108" spans="2:65" s="317" customFormat="1" ht="12.75" x14ac:dyDescent="0.2">
      <c r="B108" s="318"/>
      <c r="D108" s="390" t="s">
        <v>3813</v>
      </c>
      <c r="F108" s="501" t="s">
        <v>3851</v>
      </c>
      <c r="I108" s="507"/>
      <c r="L108" s="318"/>
      <c r="M108" s="391"/>
      <c r="T108" s="392"/>
      <c r="AT108" s="310" t="s">
        <v>3813</v>
      </c>
      <c r="AU108" s="310" t="s">
        <v>49</v>
      </c>
    </row>
    <row r="109" spans="2:65" s="317" customFormat="1" ht="33" customHeight="1" x14ac:dyDescent="0.2">
      <c r="B109" s="381"/>
      <c r="C109" s="496" t="s">
        <v>478</v>
      </c>
      <c r="D109" s="496" t="s">
        <v>523</v>
      </c>
      <c r="E109" s="497" t="s">
        <v>556</v>
      </c>
      <c r="F109" s="498" t="s">
        <v>3853</v>
      </c>
      <c r="G109" s="499" t="s">
        <v>152</v>
      </c>
      <c r="H109" s="500">
        <v>5.15</v>
      </c>
      <c r="I109" s="383"/>
      <c r="J109" s="383">
        <f>ROUND(I109*H109,2)</f>
        <v>0</v>
      </c>
      <c r="K109" s="382" t="s">
        <v>531</v>
      </c>
      <c r="L109" s="318"/>
      <c r="M109" s="384" t="s">
        <v>810</v>
      </c>
      <c r="N109" s="385" t="s">
        <v>2977</v>
      </c>
      <c r="O109" s="386">
        <v>0.125</v>
      </c>
      <c r="P109" s="386">
        <f>O109*H109</f>
        <v>0.64375000000000004</v>
      </c>
      <c r="Q109" s="386">
        <v>0</v>
      </c>
      <c r="R109" s="386">
        <f>Q109*H109</f>
        <v>0</v>
      </c>
      <c r="S109" s="386">
        <v>0</v>
      </c>
      <c r="T109" s="387">
        <f>S109*H109</f>
        <v>0</v>
      </c>
      <c r="AR109" s="388" t="s">
        <v>53</v>
      </c>
      <c r="AT109" s="388" t="s">
        <v>523</v>
      </c>
      <c r="AU109" s="388" t="s">
        <v>49</v>
      </c>
      <c r="AY109" s="310" t="s">
        <v>2974</v>
      </c>
      <c r="BE109" s="389">
        <f>IF(N109="základní",J109,0)</f>
        <v>0</v>
      </c>
      <c r="BF109" s="389">
        <f>IF(N109="snížená",J109,0)</f>
        <v>0</v>
      </c>
      <c r="BG109" s="389">
        <f>IF(N109="zákl. přenesená",J109,0)</f>
        <v>0</v>
      </c>
      <c r="BH109" s="389">
        <f>IF(N109="sníž. přenesená",J109,0)</f>
        <v>0</v>
      </c>
      <c r="BI109" s="389">
        <f>IF(N109="nulová",J109,0)</f>
        <v>0</v>
      </c>
      <c r="BJ109" s="310" t="s">
        <v>47</v>
      </c>
      <c r="BK109" s="389">
        <f>ROUND(I109*H109,2)</f>
        <v>0</v>
      </c>
      <c r="BL109" s="310" t="s">
        <v>53</v>
      </c>
      <c r="BM109" s="388" t="s">
        <v>4053</v>
      </c>
    </row>
    <row r="110" spans="2:65" s="317" customFormat="1" ht="12.75" x14ac:dyDescent="0.2">
      <c r="B110" s="318"/>
      <c r="D110" s="390" t="s">
        <v>3813</v>
      </c>
      <c r="F110" s="501" t="s">
        <v>3855</v>
      </c>
      <c r="I110" s="507"/>
      <c r="L110" s="318"/>
      <c r="M110" s="391"/>
      <c r="T110" s="392"/>
      <c r="AT110" s="310" t="s">
        <v>3813</v>
      </c>
      <c r="AU110" s="310" t="s">
        <v>49</v>
      </c>
    </row>
    <row r="111" spans="2:65" s="317" customFormat="1" ht="44.25" customHeight="1" x14ac:dyDescent="0.2">
      <c r="B111" s="381"/>
      <c r="C111" s="496" t="s">
        <v>2288</v>
      </c>
      <c r="D111" s="496" t="s">
        <v>523</v>
      </c>
      <c r="E111" s="497" t="s">
        <v>558</v>
      </c>
      <c r="F111" s="498" t="s">
        <v>3857</v>
      </c>
      <c r="G111" s="499" t="s">
        <v>152</v>
      </c>
      <c r="H111" s="500">
        <v>154.5</v>
      </c>
      <c r="I111" s="383"/>
      <c r="J111" s="383">
        <f>ROUND(I111*H111,2)</f>
        <v>0</v>
      </c>
      <c r="K111" s="382" t="s">
        <v>531</v>
      </c>
      <c r="L111" s="318"/>
      <c r="M111" s="384" t="s">
        <v>810</v>
      </c>
      <c r="N111" s="385" t="s">
        <v>2977</v>
      </c>
      <c r="O111" s="386">
        <v>6.0000000000000001E-3</v>
      </c>
      <c r="P111" s="386">
        <f>O111*H111</f>
        <v>0.92700000000000005</v>
      </c>
      <c r="Q111" s="386">
        <v>0</v>
      </c>
      <c r="R111" s="386">
        <f>Q111*H111</f>
        <v>0</v>
      </c>
      <c r="S111" s="386">
        <v>0</v>
      </c>
      <c r="T111" s="387">
        <f>S111*H111</f>
        <v>0</v>
      </c>
      <c r="AR111" s="388" t="s">
        <v>53</v>
      </c>
      <c r="AT111" s="388" t="s">
        <v>523</v>
      </c>
      <c r="AU111" s="388" t="s">
        <v>49</v>
      </c>
      <c r="AY111" s="310" t="s">
        <v>2974</v>
      </c>
      <c r="BE111" s="389">
        <f>IF(N111="základní",J111,0)</f>
        <v>0</v>
      </c>
      <c r="BF111" s="389">
        <f>IF(N111="snížená",J111,0)</f>
        <v>0</v>
      </c>
      <c r="BG111" s="389">
        <f>IF(N111="zákl. přenesená",J111,0)</f>
        <v>0</v>
      </c>
      <c r="BH111" s="389">
        <f>IF(N111="sníž. přenesená",J111,0)</f>
        <v>0</v>
      </c>
      <c r="BI111" s="389">
        <f>IF(N111="nulová",J111,0)</f>
        <v>0</v>
      </c>
      <c r="BJ111" s="310" t="s">
        <v>47</v>
      </c>
      <c r="BK111" s="389">
        <f>ROUND(I111*H111,2)</f>
        <v>0</v>
      </c>
      <c r="BL111" s="310" t="s">
        <v>53</v>
      </c>
      <c r="BM111" s="388" t="s">
        <v>4054</v>
      </c>
    </row>
    <row r="112" spans="2:65" s="317" customFormat="1" ht="12.75" x14ac:dyDescent="0.2">
      <c r="B112" s="318"/>
      <c r="D112" s="390" t="s">
        <v>3813</v>
      </c>
      <c r="F112" s="501" t="s">
        <v>3859</v>
      </c>
      <c r="I112" s="507"/>
      <c r="L112" s="318"/>
      <c r="M112" s="391"/>
      <c r="T112" s="392"/>
      <c r="AT112" s="310" t="s">
        <v>3813</v>
      </c>
      <c r="AU112" s="310" t="s">
        <v>49</v>
      </c>
    </row>
    <row r="113" spans="2:65" s="317" customFormat="1" ht="21.75" customHeight="1" x14ac:dyDescent="0.2">
      <c r="B113" s="381"/>
      <c r="C113" s="496" t="s">
        <v>2289</v>
      </c>
      <c r="D113" s="496" t="s">
        <v>523</v>
      </c>
      <c r="E113" s="497" t="s">
        <v>560</v>
      </c>
      <c r="F113" s="498" t="s">
        <v>561</v>
      </c>
      <c r="G113" s="499" t="s">
        <v>152</v>
      </c>
      <c r="H113" s="500">
        <v>5.15</v>
      </c>
      <c r="I113" s="383"/>
      <c r="J113" s="383">
        <f>ROUND(I113*H113,2)</f>
        <v>0</v>
      </c>
      <c r="K113" s="382" t="s">
        <v>810</v>
      </c>
      <c r="L113" s="318"/>
      <c r="M113" s="384" t="s">
        <v>810</v>
      </c>
      <c r="N113" s="385" t="s">
        <v>2977</v>
      </c>
      <c r="O113" s="386">
        <v>0</v>
      </c>
      <c r="P113" s="386">
        <f>O113*H113</f>
        <v>0</v>
      </c>
      <c r="Q113" s="386">
        <v>0</v>
      </c>
      <c r="R113" s="386">
        <f>Q113*H113</f>
        <v>0</v>
      </c>
      <c r="S113" s="386">
        <v>0</v>
      </c>
      <c r="T113" s="387">
        <f>S113*H113</f>
        <v>0</v>
      </c>
      <c r="AR113" s="388" t="s">
        <v>53</v>
      </c>
      <c r="AT113" s="388" t="s">
        <v>523</v>
      </c>
      <c r="AU113" s="388" t="s">
        <v>49</v>
      </c>
      <c r="AY113" s="310" t="s">
        <v>2974</v>
      </c>
      <c r="BE113" s="389">
        <f>IF(N113="základní",J113,0)</f>
        <v>0</v>
      </c>
      <c r="BF113" s="389">
        <f>IF(N113="snížená",J113,0)</f>
        <v>0</v>
      </c>
      <c r="BG113" s="389">
        <f>IF(N113="zákl. přenesená",J113,0)</f>
        <v>0</v>
      </c>
      <c r="BH113" s="389">
        <f>IF(N113="sníž. přenesená",J113,0)</f>
        <v>0</v>
      </c>
      <c r="BI113" s="389">
        <f>IF(N113="nulová",J113,0)</f>
        <v>0</v>
      </c>
      <c r="BJ113" s="310" t="s">
        <v>47</v>
      </c>
      <c r="BK113" s="389">
        <f>ROUND(I113*H113,2)</f>
        <v>0</v>
      </c>
      <c r="BL113" s="310" t="s">
        <v>53</v>
      </c>
      <c r="BM113" s="388" t="s">
        <v>4055</v>
      </c>
    </row>
    <row r="114" spans="2:65" s="369" customFormat="1" ht="22.9" customHeight="1" x14ac:dyDescent="0.2">
      <c r="B114" s="370"/>
      <c r="D114" s="371" t="s">
        <v>521</v>
      </c>
      <c r="E114" s="379" t="s">
        <v>705</v>
      </c>
      <c r="F114" s="379" t="s">
        <v>346</v>
      </c>
      <c r="I114" s="508"/>
      <c r="J114" s="380">
        <f>BK114</f>
        <v>0</v>
      </c>
      <c r="L114" s="370"/>
      <c r="M114" s="374"/>
      <c r="P114" s="375">
        <f>SUM(P115:P116)</f>
        <v>8.7595999999999989</v>
      </c>
      <c r="R114" s="375">
        <f>SUM(R115:R116)</f>
        <v>0</v>
      </c>
      <c r="T114" s="376">
        <f>SUM(T115:T116)</f>
        <v>0</v>
      </c>
      <c r="AR114" s="371" t="s">
        <v>47</v>
      </c>
      <c r="AT114" s="377" t="s">
        <v>521</v>
      </c>
      <c r="AU114" s="377" t="s">
        <v>47</v>
      </c>
      <c r="AY114" s="371" t="s">
        <v>2974</v>
      </c>
      <c r="BK114" s="378">
        <f>SUM(BK115:BK116)</f>
        <v>0</v>
      </c>
    </row>
    <row r="115" spans="2:65" s="317" customFormat="1" ht="21.75" customHeight="1" x14ac:dyDescent="0.2">
      <c r="B115" s="381"/>
      <c r="C115" s="496" t="s">
        <v>2290</v>
      </c>
      <c r="D115" s="496" t="s">
        <v>523</v>
      </c>
      <c r="E115" s="497" t="s">
        <v>706</v>
      </c>
      <c r="F115" s="498" t="s">
        <v>4056</v>
      </c>
      <c r="G115" s="499" t="s">
        <v>152</v>
      </c>
      <c r="H115" s="500">
        <v>3.05</v>
      </c>
      <c r="I115" s="383"/>
      <c r="J115" s="383">
        <f>ROUND(I115*H115,2)</f>
        <v>0</v>
      </c>
      <c r="K115" s="382" t="s">
        <v>531</v>
      </c>
      <c r="L115" s="318"/>
      <c r="M115" s="384" t="s">
        <v>810</v>
      </c>
      <c r="N115" s="385" t="s">
        <v>2977</v>
      </c>
      <c r="O115" s="386">
        <v>2.8719999999999999</v>
      </c>
      <c r="P115" s="386">
        <f>O115*H115</f>
        <v>8.7595999999999989</v>
      </c>
      <c r="Q115" s="386">
        <v>0</v>
      </c>
      <c r="R115" s="386">
        <f>Q115*H115</f>
        <v>0</v>
      </c>
      <c r="S115" s="386">
        <v>0</v>
      </c>
      <c r="T115" s="387">
        <f>S115*H115</f>
        <v>0</v>
      </c>
      <c r="AR115" s="388" t="s">
        <v>53</v>
      </c>
      <c r="AT115" s="388" t="s">
        <v>523</v>
      </c>
      <c r="AU115" s="388" t="s">
        <v>49</v>
      </c>
      <c r="AY115" s="310" t="s">
        <v>2974</v>
      </c>
      <c r="BE115" s="389">
        <f>IF(N115="základní",J115,0)</f>
        <v>0</v>
      </c>
      <c r="BF115" s="389">
        <f>IF(N115="snížená",J115,0)</f>
        <v>0</v>
      </c>
      <c r="BG115" s="389">
        <f>IF(N115="zákl. přenesená",J115,0)</f>
        <v>0</v>
      </c>
      <c r="BH115" s="389">
        <f>IF(N115="sníž. přenesená",J115,0)</f>
        <v>0</v>
      </c>
      <c r="BI115" s="389">
        <f>IF(N115="nulová",J115,0)</f>
        <v>0</v>
      </c>
      <c r="BJ115" s="310" t="s">
        <v>47</v>
      </c>
      <c r="BK115" s="389">
        <f>ROUND(I115*H115,2)</f>
        <v>0</v>
      </c>
      <c r="BL115" s="310" t="s">
        <v>53</v>
      </c>
      <c r="BM115" s="388" t="s">
        <v>4057</v>
      </c>
    </row>
    <row r="116" spans="2:65" s="317" customFormat="1" ht="12.75" x14ac:dyDescent="0.2">
      <c r="B116" s="318"/>
      <c r="D116" s="390" t="s">
        <v>3813</v>
      </c>
      <c r="F116" s="501" t="s">
        <v>4058</v>
      </c>
      <c r="I116" s="507"/>
      <c r="L116" s="318"/>
      <c r="M116" s="391"/>
      <c r="T116" s="392"/>
      <c r="AT116" s="310" t="s">
        <v>3813</v>
      </c>
      <c r="AU116" s="310" t="s">
        <v>49</v>
      </c>
    </row>
    <row r="117" spans="2:65" s="369" customFormat="1" ht="25.9" customHeight="1" x14ac:dyDescent="0.2">
      <c r="B117" s="370"/>
      <c r="D117" s="371" t="s">
        <v>521</v>
      </c>
      <c r="E117" s="372" t="s">
        <v>14</v>
      </c>
      <c r="F117" s="372" t="s">
        <v>562</v>
      </c>
      <c r="I117" s="508"/>
      <c r="J117" s="373">
        <f>BK117</f>
        <v>0</v>
      </c>
      <c r="L117" s="370"/>
      <c r="M117" s="374"/>
      <c r="P117" s="375">
        <f>P118+P121+P144+P159</f>
        <v>115.22839400000001</v>
      </c>
      <c r="R117" s="375">
        <f>R118+R121+R144+R159</f>
        <v>0.88245999999999991</v>
      </c>
      <c r="T117" s="376">
        <f>T118+T121+T144+T159</f>
        <v>0.52849999999999997</v>
      </c>
      <c r="AR117" s="371" t="s">
        <v>49</v>
      </c>
      <c r="AT117" s="377" t="s">
        <v>521</v>
      </c>
      <c r="AU117" s="377" t="s">
        <v>2973</v>
      </c>
      <c r="AY117" s="371" t="s">
        <v>2974</v>
      </c>
      <c r="BK117" s="378">
        <f>BK118+BK121+BK144+BK159</f>
        <v>0</v>
      </c>
    </row>
    <row r="118" spans="2:65" s="369" customFormat="1" ht="22.9" customHeight="1" x14ac:dyDescent="0.2">
      <c r="B118" s="370"/>
      <c r="D118" s="371" t="s">
        <v>521</v>
      </c>
      <c r="E118" s="379" t="s">
        <v>65</v>
      </c>
      <c r="F118" s="379" t="s">
        <v>66</v>
      </c>
      <c r="I118" s="508"/>
      <c r="J118" s="380">
        <f>BK118</f>
        <v>0</v>
      </c>
      <c r="L118" s="370"/>
      <c r="M118" s="374"/>
      <c r="P118" s="375">
        <f>SUM(P119:P120)</f>
        <v>0.18310000000000001</v>
      </c>
      <c r="R118" s="375">
        <f>SUM(R119:R120)</f>
        <v>0</v>
      </c>
      <c r="T118" s="376">
        <f>SUM(T119:T120)</f>
        <v>0</v>
      </c>
      <c r="AR118" s="371" t="s">
        <v>49</v>
      </c>
      <c r="AT118" s="377" t="s">
        <v>521</v>
      </c>
      <c r="AU118" s="377" t="s">
        <v>47</v>
      </c>
      <c r="AY118" s="371" t="s">
        <v>2974</v>
      </c>
      <c r="BK118" s="378">
        <f>SUM(BK119:BK120)</f>
        <v>0</v>
      </c>
    </row>
    <row r="119" spans="2:65" s="317" customFormat="1" ht="44.25" customHeight="1" x14ac:dyDescent="0.2">
      <c r="B119" s="381"/>
      <c r="C119" s="496" t="s">
        <v>4059</v>
      </c>
      <c r="D119" s="496" t="s">
        <v>523</v>
      </c>
      <c r="E119" s="497" t="s">
        <v>708</v>
      </c>
      <c r="F119" s="498" t="s">
        <v>709</v>
      </c>
      <c r="G119" s="499" t="s">
        <v>152</v>
      </c>
      <c r="H119" s="500">
        <v>0.1</v>
      </c>
      <c r="I119" s="383"/>
      <c r="J119" s="383">
        <f>ROUND(I119*H119,2)</f>
        <v>0</v>
      </c>
      <c r="K119" s="382" t="s">
        <v>526</v>
      </c>
      <c r="L119" s="318"/>
      <c r="M119" s="384" t="s">
        <v>810</v>
      </c>
      <c r="N119" s="385" t="s">
        <v>2977</v>
      </c>
      <c r="O119" s="386">
        <v>1.831</v>
      </c>
      <c r="P119" s="386">
        <f>O119*H119</f>
        <v>0.18310000000000001</v>
      </c>
      <c r="Q119" s="386">
        <v>0</v>
      </c>
      <c r="R119" s="386">
        <f>Q119*H119</f>
        <v>0</v>
      </c>
      <c r="S119" s="386">
        <v>0</v>
      </c>
      <c r="T119" s="387">
        <f>S119*H119</f>
        <v>0</v>
      </c>
      <c r="AR119" s="388" t="s">
        <v>2292</v>
      </c>
      <c r="AT119" s="388" t="s">
        <v>523</v>
      </c>
      <c r="AU119" s="388" t="s">
        <v>49</v>
      </c>
      <c r="AY119" s="310" t="s">
        <v>2974</v>
      </c>
      <c r="BE119" s="389">
        <f>IF(N119="základní",J119,0)</f>
        <v>0</v>
      </c>
      <c r="BF119" s="389">
        <f>IF(N119="snížená",J119,0)</f>
        <v>0</v>
      </c>
      <c r="BG119" s="389">
        <f>IF(N119="zákl. přenesená",J119,0)</f>
        <v>0</v>
      </c>
      <c r="BH119" s="389">
        <f>IF(N119="sníž. přenesená",J119,0)</f>
        <v>0</v>
      </c>
      <c r="BI119" s="389">
        <f>IF(N119="nulová",J119,0)</f>
        <v>0</v>
      </c>
      <c r="BJ119" s="310" t="s">
        <v>47</v>
      </c>
      <c r="BK119" s="389">
        <f>ROUND(I119*H119,2)</f>
        <v>0</v>
      </c>
      <c r="BL119" s="310" t="s">
        <v>2292</v>
      </c>
      <c r="BM119" s="388" t="s">
        <v>4060</v>
      </c>
    </row>
    <row r="120" spans="2:65" s="317" customFormat="1" ht="12.75" x14ac:dyDescent="0.2">
      <c r="B120" s="318"/>
      <c r="D120" s="390" t="s">
        <v>3813</v>
      </c>
      <c r="F120" s="501" t="s">
        <v>4061</v>
      </c>
      <c r="I120" s="507"/>
      <c r="L120" s="318"/>
      <c r="M120" s="391"/>
      <c r="T120" s="392"/>
      <c r="AT120" s="310" t="s">
        <v>3813</v>
      </c>
      <c r="AU120" s="310" t="s">
        <v>49</v>
      </c>
    </row>
    <row r="121" spans="2:65" s="369" customFormat="1" ht="22.9" customHeight="1" x14ac:dyDescent="0.2">
      <c r="B121" s="370"/>
      <c r="D121" s="371" t="s">
        <v>521</v>
      </c>
      <c r="E121" s="379" t="s">
        <v>710</v>
      </c>
      <c r="F121" s="379" t="s">
        <v>711</v>
      </c>
      <c r="I121" s="508"/>
      <c r="J121" s="380">
        <f>BK121</f>
        <v>0</v>
      </c>
      <c r="L121" s="370"/>
      <c r="M121" s="374"/>
      <c r="P121" s="375">
        <f>SUM(P122:P143)</f>
        <v>84.535644000000005</v>
      </c>
      <c r="R121" s="375">
        <f>SUM(R122:R143)</f>
        <v>0.21393999999999999</v>
      </c>
      <c r="T121" s="376">
        <f>SUM(T122:T143)</f>
        <v>0</v>
      </c>
      <c r="AR121" s="371" t="s">
        <v>49</v>
      </c>
      <c r="AT121" s="377" t="s">
        <v>521</v>
      </c>
      <c r="AU121" s="377" t="s">
        <v>47</v>
      </c>
      <c r="AY121" s="371" t="s">
        <v>2974</v>
      </c>
      <c r="BK121" s="378">
        <f>SUM(BK122:BK143)</f>
        <v>0</v>
      </c>
    </row>
    <row r="122" spans="2:65" s="317" customFormat="1" ht="33" customHeight="1" x14ac:dyDescent="0.2">
      <c r="B122" s="381"/>
      <c r="C122" s="496" t="s">
        <v>2293</v>
      </c>
      <c r="D122" s="496" t="s">
        <v>523</v>
      </c>
      <c r="E122" s="497" t="s">
        <v>712</v>
      </c>
      <c r="F122" s="498" t="s">
        <v>713</v>
      </c>
      <c r="G122" s="499" t="s">
        <v>227</v>
      </c>
      <c r="H122" s="500">
        <v>101</v>
      </c>
      <c r="I122" s="383"/>
      <c r="J122" s="383">
        <f>ROUND(I122*H122,2)</f>
        <v>0</v>
      </c>
      <c r="K122" s="382" t="s">
        <v>526</v>
      </c>
      <c r="L122" s="318"/>
      <c r="M122" s="384" t="s">
        <v>810</v>
      </c>
      <c r="N122" s="385" t="s">
        <v>2977</v>
      </c>
      <c r="O122" s="386">
        <v>0.20699999999999999</v>
      </c>
      <c r="P122" s="386">
        <f>O122*H122</f>
        <v>20.907</v>
      </c>
      <c r="Q122" s="386">
        <v>4.6000000000000001E-4</v>
      </c>
      <c r="R122" s="386">
        <f>Q122*H122</f>
        <v>4.6460000000000001E-2</v>
      </c>
      <c r="S122" s="386">
        <v>0</v>
      </c>
      <c r="T122" s="387">
        <f>S122*H122</f>
        <v>0</v>
      </c>
      <c r="AR122" s="388" t="s">
        <v>2292</v>
      </c>
      <c r="AT122" s="388" t="s">
        <v>523</v>
      </c>
      <c r="AU122" s="388" t="s">
        <v>49</v>
      </c>
      <c r="AY122" s="310" t="s">
        <v>2974</v>
      </c>
      <c r="BE122" s="389">
        <f>IF(N122="základní",J122,0)</f>
        <v>0</v>
      </c>
      <c r="BF122" s="389">
        <f>IF(N122="snížená",J122,0)</f>
        <v>0</v>
      </c>
      <c r="BG122" s="389">
        <f>IF(N122="zákl. přenesená",J122,0)</f>
        <v>0</v>
      </c>
      <c r="BH122" s="389">
        <f>IF(N122="sníž. přenesená",J122,0)</f>
        <v>0</v>
      </c>
      <c r="BI122" s="389">
        <f>IF(N122="nulová",J122,0)</f>
        <v>0</v>
      </c>
      <c r="BJ122" s="310" t="s">
        <v>47</v>
      </c>
      <c r="BK122" s="389">
        <f>ROUND(I122*H122,2)</f>
        <v>0</v>
      </c>
      <c r="BL122" s="310" t="s">
        <v>2292</v>
      </c>
      <c r="BM122" s="388" t="s">
        <v>4062</v>
      </c>
    </row>
    <row r="123" spans="2:65" s="317" customFormat="1" ht="12.75" x14ac:dyDescent="0.2">
      <c r="B123" s="318"/>
      <c r="D123" s="390" t="s">
        <v>3813</v>
      </c>
      <c r="F123" s="501" t="s">
        <v>4063</v>
      </c>
      <c r="I123" s="507"/>
      <c r="L123" s="318"/>
      <c r="M123" s="391"/>
      <c r="T123" s="392"/>
      <c r="AT123" s="310" t="s">
        <v>3813</v>
      </c>
      <c r="AU123" s="310" t="s">
        <v>49</v>
      </c>
    </row>
    <row r="124" spans="2:65" s="317" customFormat="1" ht="33" customHeight="1" x14ac:dyDescent="0.2">
      <c r="B124" s="381"/>
      <c r="C124" s="496" t="s">
        <v>2294</v>
      </c>
      <c r="D124" s="496" t="s">
        <v>523</v>
      </c>
      <c r="E124" s="497" t="s">
        <v>714</v>
      </c>
      <c r="F124" s="498" t="s">
        <v>715</v>
      </c>
      <c r="G124" s="499" t="s">
        <v>227</v>
      </c>
      <c r="H124" s="500">
        <v>52</v>
      </c>
      <c r="I124" s="383"/>
      <c r="J124" s="383">
        <f>ROUND(I124*H124,2)</f>
        <v>0</v>
      </c>
      <c r="K124" s="382" t="s">
        <v>526</v>
      </c>
      <c r="L124" s="318"/>
      <c r="M124" s="384" t="s">
        <v>810</v>
      </c>
      <c r="N124" s="385" t="s">
        <v>2977</v>
      </c>
      <c r="O124" s="386">
        <v>0.21199999999999999</v>
      </c>
      <c r="P124" s="386">
        <f>O124*H124</f>
        <v>11.023999999999999</v>
      </c>
      <c r="Q124" s="386">
        <v>5.5999999999999995E-4</v>
      </c>
      <c r="R124" s="386">
        <f>Q124*H124</f>
        <v>2.9119999999999997E-2</v>
      </c>
      <c r="S124" s="386">
        <v>0</v>
      </c>
      <c r="T124" s="387">
        <f>S124*H124</f>
        <v>0</v>
      </c>
      <c r="AR124" s="388" t="s">
        <v>2292</v>
      </c>
      <c r="AT124" s="388" t="s">
        <v>523</v>
      </c>
      <c r="AU124" s="388" t="s">
        <v>49</v>
      </c>
      <c r="AY124" s="310" t="s">
        <v>2974</v>
      </c>
      <c r="BE124" s="389">
        <f>IF(N124="základní",J124,0)</f>
        <v>0</v>
      </c>
      <c r="BF124" s="389">
        <f>IF(N124="snížená",J124,0)</f>
        <v>0</v>
      </c>
      <c r="BG124" s="389">
        <f>IF(N124="zákl. přenesená",J124,0)</f>
        <v>0</v>
      </c>
      <c r="BH124" s="389">
        <f>IF(N124="sníž. přenesená",J124,0)</f>
        <v>0</v>
      </c>
      <c r="BI124" s="389">
        <f>IF(N124="nulová",J124,0)</f>
        <v>0</v>
      </c>
      <c r="BJ124" s="310" t="s">
        <v>47</v>
      </c>
      <c r="BK124" s="389">
        <f>ROUND(I124*H124,2)</f>
        <v>0</v>
      </c>
      <c r="BL124" s="310" t="s">
        <v>2292</v>
      </c>
      <c r="BM124" s="388" t="s">
        <v>4064</v>
      </c>
    </row>
    <row r="125" spans="2:65" s="317" customFormat="1" ht="12.75" x14ac:dyDescent="0.2">
      <c r="B125" s="318"/>
      <c r="D125" s="390" t="s">
        <v>3813</v>
      </c>
      <c r="F125" s="501" t="s">
        <v>4065</v>
      </c>
      <c r="I125" s="507"/>
      <c r="L125" s="318"/>
      <c r="M125" s="391"/>
      <c r="T125" s="392"/>
      <c r="AT125" s="310" t="s">
        <v>3813</v>
      </c>
      <c r="AU125" s="310" t="s">
        <v>49</v>
      </c>
    </row>
    <row r="126" spans="2:65" s="317" customFormat="1" ht="33" customHeight="1" x14ac:dyDescent="0.2">
      <c r="B126" s="381"/>
      <c r="C126" s="496" t="s">
        <v>2295</v>
      </c>
      <c r="D126" s="496" t="s">
        <v>523</v>
      </c>
      <c r="E126" s="497" t="s">
        <v>716</v>
      </c>
      <c r="F126" s="498" t="s">
        <v>717</v>
      </c>
      <c r="G126" s="499" t="s">
        <v>227</v>
      </c>
      <c r="H126" s="500">
        <v>15</v>
      </c>
      <c r="I126" s="383"/>
      <c r="J126" s="383">
        <f>ROUND(I126*H126,2)</f>
        <v>0</v>
      </c>
      <c r="K126" s="382" t="s">
        <v>526</v>
      </c>
      <c r="L126" s="318"/>
      <c r="M126" s="384" t="s">
        <v>810</v>
      </c>
      <c r="N126" s="385" t="s">
        <v>2977</v>
      </c>
      <c r="O126" s="386">
        <v>0.215</v>
      </c>
      <c r="P126" s="386">
        <f>O126*H126</f>
        <v>3.2250000000000001</v>
      </c>
      <c r="Q126" s="386">
        <v>7.1000000000000002E-4</v>
      </c>
      <c r="R126" s="386">
        <f>Q126*H126</f>
        <v>1.065E-2</v>
      </c>
      <c r="S126" s="386">
        <v>0</v>
      </c>
      <c r="T126" s="387">
        <f>S126*H126</f>
        <v>0</v>
      </c>
      <c r="AR126" s="388" t="s">
        <v>2292</v>
      </c>
      <c r="AT126" s="388" t="s">
        <v>523</v>
      </c>
      <c r="AU126" s="388" t="s">
        <v>49</v>
      </c>
      <c r="AY126" s="310" t="s">
        <v>2974</v>
      </c>
      <c r="BE126" s="389">
        <f>IF(N126="základní",J126,0)</f>
        <v>0</v>
      </c>
      <c r="BF126" s="389">
        <f>IF(N126="snížená",J126,0)</f>
        <v>0</v>
      </c>
      <c r="BG126" s="389">
        <f>IF(N126="zákl. přenesená",J126,0)</f>
        <v>0</v>
      </c>
      <c r="BH126" s="389">
        <f>IF(N126="sníž. přenesená",J126,0)</f>
        <v>0</v>
      </c>
      <c r="BI126" s="389">
        <f>IF(N126="nulová",J126,0)</f>
        <v>0</v>
      </c>
      <c r="BJ126" s="310" t="s">
        <v>47</v>
      </c>
      <c r="BK126" s="389">
        <f>ROUND(I126*H126,2)</f>
        <v>0</v>
      </c>
      <c r="BL126" s="310" t="s">
        <v>2292</v>
      </c>
      <c r="BM126" s="388" t="s">
        <v>4066</v>
      </c>
    </row>
    <row r="127" spans="2:65" s="317" customFormat="1" ht="12.75" x14ac:dyDescent="0.2">
      <c r="B127" s="318"/>
      <c r="D127" s="390" t="s">
        <v>3813</v>
      </c>
      <c r="F127" s="501" t="s">
        <v>4067</v>
      </c>
      <c r="I127" s="507"/>
      <c r="L127" s="318"/>
      <c r="M127" s="391"/>
      <c r="T127" s="392"/>
      <c r="AT127" s="310" t="s">
        <v>3813</v>
      </c>
      <c r="AU127" s="310" t="s">
        <v>49</v>
      </c>
    </row>
    <row r="128" spans="2:65" s="317" customFormat="1" ht="24.2" customHeight="1" x14ac:dyDescent="0.2">
      <c r="B128" s="381"/>
      <c r="C128" s="496" t="s">
        <v>2296</v>
      </c>
      <c r="D128" s="496" t="s">
        <v>523</v>
      </c>
      <c r="E128" s="497" t="s">
        <v>718</v>
      </c>
      <c r="F128" s="498" t="s">
        <v>719</v>
      </c>
      <c r="G128" s="499" t="s">
        <v>227</v>
      </c>
      <c r="H128" s="500">
        <v>15</v>
      </c>
      <c r="I128" s="383"/>
      <c r="J128" s="383">
        <f>ROUND(I128*H128,2)</f>
        <v>0</v>
      </c>
      <c r="K128" s="382" t="s">
        <v>526</v>
      </c>
      <c r="L128" s="318"/>
      <c r="M128" s="384" t="s">
        <v>810</v>
      </c>
      <c r="N128" s="385" t="s">
        <v>2977</v>
      </c>
      <c r="O128" s="386">
        <v>0.219</v>
      </c>
      <c r="P128" s="386">
        <f>O128*H128</f>
        <v>3.2850000000000001</v>
      </c>
      <c r="Q128" s="386">
        <v>1.25E-3</v>
      </c>
      <c r="R128" s="386">
        <f>Q128*H128</f>
        <v>1.8749999999999999E-2</v>
      </c>
      <c r="S128" s="386">
        <v>0</v>
      </c>
      <c r="T128" s="387">
        <f>S128*H128</f>
        <v>0</v>
      </c>
      <c r="AR128" s="388" t="s">
        <v>2292</v>
      </c>
      <c r="AT128" s="388" t="s">
        <v>523</v>
      </c>
      <c r="AU128" s="388" t="s">
        <v>49</v>
      </c>
      <c r="AY128" s="310" t="s">
        <v>2974</v>
      </c>
      <c r="BE128" s="389">
        <f>IF(N128="základní",J128,0)</f>
        <v>0</v>
      </c>
      <c r="BF128" s="389">
        <f>IF(N128="snížená",J128,0)</f>
        <v>0</v>
      </c>
      <c r="BG128" s="389">
        <f>IF(N128="zákl. přenesená",J128,0)</f>
        <v>0</v>
      </c>
      <c r="BH128" s="389">
        <f>IF(N128="sníž. přenesená",J128,0)</f>
        <v>0</v>
      </c>
      <c r="BI128" s="389">
        <f>IF(N128="nulová",J128,0)</f>
        <v>0</v>
      </c>
      <c r="BJ128" s="310" t="s">
        <v>47</v>
      </c>
      <c r="BK128" s="389">
        <f>ROUND(I128*H128,2)</f>
        <v>0</v>
      </c>
      <c r="BL128" s="310" t="s">
        <v>2292</v>
      </c>
      <c r="BM128" s="388" t="s">
        <v>4068</v>
      </c>
    </row>
    <row r="129" spans="2:65" s="317" customFormat="1" ht="12.75" x14ac:dyDescent="0.2">
      <c r="B129" s="318"/>
      <c r="D129" s="390" t="s">
        <v>3813</v>
      </c>
      <c r="F129" s="501" t="s">
        <v>4069</v>
      </c>
      <c r="I129" s="507"/>
      <c r="L129" s="318"/>
      <c r="M129" s="391"/>
      <c r="T129" s="392"/>
      <c r="AT129" s="310" t="s">
        <v>3813</v>
      </c>
      <c r="AU129" s="310" t="s">
        <v>49</v>
      </c>
    </row>
    <row r="130" spans="2:65" s="317" customFormat="1" ht="24.2" customHeight="1" x14ac:dyDescent="0.2">
      <c r="B130" s="381"/>
      <c r="C130" s="496" t="s">
        <v>2297</v>
      </c>
      <c r="D130" s="496" t="s">
        <v>523</v>
      </c>
      <c r="E130" s="497" t="s">
        <v>720</v>
      </c>
      <c r="F130" s="498" t="s">
        <v>721</v>
      </c>
      <c r="G130" s="499" t="s">
        <v>227</v>
      </c>
      <c r="H130" s="500">
        <v>50</v>
      </c>
      <c r="I130" s="383"/>
      <c r="J130" s="383">
        <f>ROUND(I130*H130,2)</f>
        <v>0</v>
      </c>
      <c r="K130" s="382" t="s">
        <v>526</v>
      </c>
      <c r="L130" s="318"/>
      <c r="M130" s="384" t="s">
        <v>810</v>
      </c>
      <c r="N130" s="385" t="s">
        <v>2977</v>
      </c>
      <c r="O130" s="386">
        <v>0.222</v>
      </c>
      <c r="P130" s="386">
        <f>O130*H130</f>
        <v>11.1</v>
      </c>
      <c r="Q130" s="386">
        <v>1.6199999999999999E-3</v>
      </c>
      <c r="R130" s="386">
        <f>Q130*H130</f>
        <v>8.0999999999999989E-2</v>
      </c>
      <c r="S130" s="386">
        <v>0</v>
      </c>
      <c r="T130" s="387">
        <f>S130*H130</f>
        <v>0</v>
      </c>
      <c r="AR130" s="388" t="s">
        <v>2292</v>
      </c>
      <c r="AT130" s="388" t="s">
        <v>523</v>
      </c>
      <c r="AU130" s="388" t="s">
        <v>49</v>
      </c>
      <c r="AY130" s="310" t="s">
        <v>2974</v>
      </c>
      <c r="BE130" s="389">
        <f>IF(N130="základní",J130,0)</f>
        <v>0</v>
      </c>
      <c r="BF130" s="389">
        <f>IF(N130="snížená",J130,0)</f>
        <v>0</v>
      </c>
      <c r="BG130" s="389">
        <f>IF(N130="zákl. přenesená",J130,0)</f>
        <v>0</v>
      </c>
      <c r="BH130" s="389">
        <f>IF(N130="sníž. přenesená",J130,0)</f>
        <v>0</v>
      </c>
      <c r="BI130" s="389">
        <f>IF(N130="nulová",J130,0)</f>
        <v>0</v>
      </c>
      <c r="BJ130" s="310" t="s">
        <v>47</v>
      </c>
      <c r="BK130" s="389">
        <f>ROUND(I130*H130,2)</f>
        <v>0</v>
      </c>
      <c r="BL130" s="310" t="s">
        <v>2292</v>
      </c>
      <c r="BM130" s="388" t="s">
        <v>4070</v>
      </c>
    </row>
    <row r="131" spans="2:65" s="317" customFormat="1" ht="12.75" x14ac:dyDescent="0.2">
      <c r="B131" s="318"/>
      <c r="D131" s="390" t="s">
        <v>3813</v>
      </c>
      <c r="F131" s="501" t="s">
        <v>4071</v>
      </c>
      <c r="I131" s="507"/>
      <c r="L131" s="318"/>
      <c r="M131" s="391"/>
      <c r="T131" s="392"/>
      <c r="AT131" s="310" t="s">
        <v>3813</v>
      </c>
      <c r="AU131" s="310" t="s">
        <v>49</v>
      </c>
    </row>
    <row r="132" spans="2:65" s="317" customFormat="1" ht="24.2" customHeight="1" x14ac:dyDescent="0.2">
      <c r="B132" s="381"/>
      <c r="C132" s="496" t="s">
        <v>4072</v>
      </c>
      <c r="D132" s="496" t="s">
        <v>523</v>
      </c>
      <c r="E132" s="497" t="s">
        <v>722</v>
      </c>
      <c r="F132" s="498" t="s">
        <v>723</v>
      </c>
      <c r="G132" s="499" t="s">
        <v>227</v>
      </c>
      <c r="H132" s="500">
        <v>232</v>
      </c>
      <c r="I132" s="383"/>
      <c r="J132" s="383">
        <f>ROUND(I132*H132,2)</f>
        <v>0</v>
      </c>
      <c r="K132" s="382" t="s">
        <v>526</v>
      </c>
      <c r="L132" s="318"/>
      <c r="M132" s="384" t="s">
        <v>810</v>
      </c>
      <c r="N132" s="385" t="s">
        <v>2977</v>
      </c>
      <c r="O132" s="386">
        <v>3.7999999999999999E-2</v>
      </c>
      <c r="P132" s="386">
        <f>O132*H132</f>
        <v>8.8159999999999989</v>
      </c>
      <c r="Q132" s="386">
        <v>0</v>
      </c>
      <c r="R132" s="386">
        <f>Q132*H132</f>
        <v>0</v>
      </c>
      <c r="S132" s="386">
        <v>0</v>
      </c>
      <c r="T132" s="387">
        <f>S132*H132</f>
        <v>0</v>
      </c>
      <c r="AR132" s="388" t="s">
        <v>2292</v>
      </c>
      <c r="AT132" s="388" t="s">
        <v>523</v>
      </c>
      <c r="AU132" s="388" t="s">
        <v>49</v>
      </c>
      <c r="AY132" s="310" t="s">
        <v>2974</v>
      </c>
      <c r="BE132" s="389">
        <f>IF(N132="základní",J132,0)</f>
        <v>0</v>
      </c>
      <c r="BF132" s="389">
        <f>IF(N132="snížená",J132,0)</f>
        <v>0</v>
      </c>
      <c r="BG132" s="389">
        <f>IF(N132="zákl. přenesená",J132,0)</f>
        <v>0</v>
      </c>
      <c r="BH132" s="389">
        <f>IF(N132="sníž. přenesená",J132,0)</f>
        <v>0</v>
      </c>
      <c r="BI132" s="389">
        <f>IF(N132="nulová",J132,0)</f>
        <v>0</v>
      </c>
      <c r="BJ132" s="310" t="s">
        <v>47</v>
      </c>
      <c r="BK132" s="389">
        <f>ROUND(I132*H132,2)</f>
        <v>0</v>
      </c>
      <c r="BL132" s="310" t="s">
        <v>2292</v>
      </c>
      <c r="BM132" s="388" t="s">
        <v>4073</v>
      </c>
    </row>
    <row r="133" spans="2:65" s="317" customFormat="1" ht="12.75" x14ac:dyDescent="0.2">
      <c r="B133" s="318"/>
      <c r="D133" s="390" t="s">
        <v>3813</v>
      </c>
      <c r="F133" s="501" t="s">
        <v>4074</v>
      </c>
      <c r="I133" s="507"/>
      <c r="L133" s="318"/>
      <c r="M133" s="391"/>
      <c r="T133" s="392"/>
      <c r="AT133" s="310" t="s">
        <v>3813</v>
      </c>
      <c r="AU133" s="310" t="s">
        <v>49</v>
      </c>
    </row>
    <row r="134" spans="2:65" s="317" customFormat="1" ht="55.5" customHeight="1" x14ac:dyDescent="0.2">
      <c r="B134" s="381"/>
      <c r="C134" s="496" t="s">
        <v>4075</v>
      </c>
      <c r="D134" s="496" t="s">
        <v>523</v>
      </c>
      <c r="E134" s="497" t="s">
        <v>724</v>
      </c>
      <c r="F134" s="498" t="s">
        <v>725</v>
      </c>
      <c r="G134" s="499" t="s">
        <v>227</v>
      </c>
      <c r="H134" s="500">
        <v>15</v>
      </c>
      <c r="I134" s="383"/>
      <c r="J134" s="383">
        <f>ROUND(I134*H134,2)</f>
        <v>0</v>
      </c>
      <c r="K134" s="382" t="s">
        <v>526</v>
      </c>
      <c r="L134" s="318"/>
      <c r="M134" s="384" t="s">
        <v>810</v>
      </c>
      <c r="N134" s="385" t="s">
        <v>2977</v>
      </c>
      <c r="O134" s="386">
        <v>0.1</v>
      </c>
      <c r="P134" s="386">
        <f>O134*H134</f>
        <v>1.5</v>
      </c>
      <c r="Q134" s="386">
        <v>4.0000000000000003E-5</v>
      </c>
      <c r="R134" s="386">
        <f>Q134*H134</f>
        <v>6.0000000000000006E-4</v>
      </c>
      <c r="S134" s="386">
        <v>0</v>
      </c>
      <c r="T134" s="387">
        <f>S134*H134</f>
        <v>0</v>
      </c>
      <c r="AR134" s="388" t="s">
        <v>2292</v>
      </c>
      <c r="AT134" s="388" t="s">
        <v>523</v>
      </c>
      <c r="AU134" s="388" t="s">
        <v>49</v>
      </c>
      <c r="AY134" s="310" t="s">
        <v>2974</v>
      </c>
      <c r="BE134" s="389">
        <f>IF(N134="základní",J134,0)</f>
        <v>0</v>
      </c>
      <c r="BF134" s="389">
        <f>IF(N134="snížená",J134,0)</f>
        <v>0</v>
      </c>
      <c r="BG134" s="389">
        <f>IF(N134="zákl. přenesená",J134,0)</f>
        <v>0</v>
      </c>
      <c r="BH134" s="389">
        <f>IF(N134="sníž. přenesená",J134,0)</f>
        <v>0</v>
      </c>
      <c r="BI134" s="389">
        <f>IF(N134="nulová",J134,0)</f>
        <v>0</v>
      </c>
      <c r="BJ134" s="310" t="s">
        <v>47</v>
      </c>
      <c r="BK134" s="389">
        <f>ROUND(I134*H134,2)</f>
        <v>0</v>
      </c>
      <c r="BL134" s="310" t="s">
        <v>2292</v>
      </c>
      <c r="BM134" s="388" t="s">
        <v>4076</v>
      </c>
    </row>
    <row r="135" spans="2:65" s="317" customFormat="1" ht="12.75" x14ac:dyDescent="0.2">
      <c r="B135" s="318"/>
      <c r="D135" s="390" t="s">
        <v>3813</v>
      </c>
      <c r="F135" s="501" t="s">
        <v>4077</v>
      </c>
      <c r="I135" s="507"/>
      <c r="L135" s="318"/>
      <c r="M135" s="391"/>
      <c r="T135" s="392"/>
      <c r="AT135" s="310" t="s">
        <v>3813</v>
      </c>
      <c r="AU135" s="310" t="s">
        <v>49</v>
      </c>
    </row>
    <row r="136" spans="2:65" s="317" customFormat="1" ht="49.15" customHeight="1" x14ac:dyDescent="0.2">
      <c r="B136" s="381"/>
      <c r="C136" s="496" t="s">
        <v>4078</v>
      </c>
      <c r="D136" s="496" t="s">
        <v>523</v>
      </c>
      <c r="E136" s="497" t="s">
        <v>726</v>
      </c>
      <c r="F136" s="498" t="s">
        <v>727</v>
      </c>
      <c r="G136" s="499" t="s">
        <v>227</v>
      </c>
      <c r="H136" s="500">
        <v>50</v>
      </c>
      <c r="I136" s="383"/>
      <c r="J136" s="383">
        <f>ROUND(I136*H136,2)</f>
        <v>0</v>
      </c>
      <c r="K136" s="382" t="s">
        <v>526</v>
      </c>
      <c r="L136" s="318"/>
      <c r="M136" s="384" t="s">
        <v>810</v>
      </c>
      <c r="N136" s="385" t="s">
        <v>2977</v>
      </c>
      <c r="O136" s="386">
        <v>0.1</v>
      </c>
      <c r="P136" s="386">
        <f>O136*H136</f>
        <v>5</v>
      </c>
      <c r="Q136" s="386">
        <v>4.0000000000000003E-5</v>
      </c>
      <c r="R136" s="386">
        <f>Q136*H136</f>
        <v>2E-3</v>
      </c>
      <c r="S136" s="386">
        <v>0</v>
      </c>
      <c r="T136" s="387">
        <f>S136*H136</f>
        <v>0</v>
      </c>
      <c r="AR136" s="388" t="s">
        <v>2292</v>
      </c>
      <c r="AT136" s="388" t="s">
        <v>523</v>
      </c>
      <c r="AU136" s="388" t="s">
        <v>49</v>
      </c>
      <c r="AY136" s="310" t="s">
        <v>2974</v>
      </c>
      <c r="BE136" s="389">
        <f>IF(N136="základní",J136,0)</f>
        <v>0</v>
      </c>
      <c r="BF136" s="389">
        <f>IF(N136="snížená",J136,0)</f>
        <v>0</v>
      </c>
      <c r="BG136" s="389">
        <f>IF(N136="zákl. přenesená",J136,0)</f>
        <v>0</v>
      </c>
      <c r="BH136" s="389">
        <f>IF(N136="sníž. přenesená",J136,0)</f>
        <v>0</v>
      </c>
      <c r="BI136" s="389">
        <f>IF(N136="nulová",J136,0)</f>
        <v>0</v>
      </c>
      <c r="BJ136" s="310" t="s">
        <v>47</v>
      </c>
      <c r="BK136" s="389">
        <f>ROUND(I136*H136,2)</f>
        <v>0</v>
      </c>
      <c r="BL136" s="310" t="s">
        <v>2292</v>
      </c>
      <c r="BM136" s="388" t="s">
        <v>4079</v>
      </c>
    </row>
    <row r="137" spans="2:65" s="317" customFormat="1" ht="12.75" x14ac:dyDescent="0.2">
      <c r="B137" s="318"/>
      <c r="D137" s="390" t="s">
        <v>3813</v>
      </c>
      <c r="F137" s="501" t="s">
        <v>4080</v>
      </c>
      <c r="I137" s="507"/>
      <c r="L137" s="318"/>
      <c r="M137" s="391"/>
      <c r="T137" s="392"/>
      <c r="AT137" s="310" t="s">
        <v>3813</v>
      </c>
      <c r="AU137" s="310" t="s">
        <v>49</v>
      </c>
    </row>
    <row r="138" spans="2:65" s="317" customFormat="1" ht="55.5" customHeight="1" x14ac:dyDescent="0.2">
      <c r="B138" s="381"/>
      <c r="C138" s="496" t="s">
        <v>4000</v>
      </c>
      <c r="D138" s="496" t="s">
        <v>523</v>
      </c>
      <c r="E138" s="497" t="s">
        <v>728</v>
      </c>
      <c r="F138" s="498" t="s">
        <v>729</v>
      </c>
      <c r="G138" s="499" t="s">
        <v>227</v>
      </c>
      <c r="H138" s="500">
        <v>168</v>
      </c>
      <c r="I138" s="383"/>
      <c r="J138" s="383">
        <f>ROUND(I138*H138,2)</f>
        <v>0</v>
      </c>
      <c r="K138" s="382" t="s">
        <v>531</v>
      </c>
      <c r="L138" s="318"/>
      <c r="M138" s="384" t="s">
        <v>810</v>
      </c>
      <c r="N138" s="385" t="s">
        <v>2977</v>
      </c>
      <c r="O138" s="386">
        <v>0.113</v>
      </c>
      <c r="P138" s="386">
        <f>O138*H138</f>
        <v>18.984000000000002</v>
      </c>
      <c r="Q138" s="386">
        <v>1.2E-4</v>
      </c>
      <c r="R138" s="386">
        <f>Q138*H138</f>
        <v>2.0160000000000001E-2</v>
      </c>
      <c r="S138" s="386">
        <v>0</v>
      </c>
      <c r="T138" s="387">
        <f>S138*H138</f>
        <v>0</v>
      </c>
      <c r="AR138" s="388" t="s">
        <v>2292</v>
      </c>
      <c r="AT138" s="388" t="s">
        <v>523</v>
      </c>
      <c r="AU138" s="388" t="s">
        <v>49</v>
      </c>
      <c r="AY138" s="310" t="s">
        <v>2974</v>
      </c>
      <c r="BE138" s="389">
        <f>IF(N138="základní",J138,0)</f>
        <v>0</v>
      </c>
      <c r="BF138" s="389">
        <f>IF(N138="snížená",J138,0)</f>
        <v>0</v>
      </c>
      <c r="BG138" s="389">
        <f>IF(N138="zákl. přenesená",J138,0)</f>
        <v>0</v>
      </c>
      <c r="BH138" s="389">
        <f>IF(N138="sníž. přenesená",J138,0)</f>
        <v>0</v>
      </c>
      <c r="BI138" s="389">
        <f>IF(N138="nulová",J138,0)</f>
        <v>0</v>
      </c>
      <c r="BJ138" s="310" t="s">
        <v>47</v>
      </c>
      <c r="BK138" s="389">
        <f>ROUND(I138*H138,2)</f>
        <v>0</v>
      </c>
      <c r="BL138" s="310" t="s">
        <v>2292</v>
      </c>
      <c r="BM138" s="388" t="s">
        <v>4081</v>
      </c>
    </row>
    <row r="139" spans="2:65" s="317" customFormat="1" ht="12.75" x14ac:dyDescent="0.2">
      <c r="B139" s="318"/>
      <c r="D139" s="390" t="s">
        <v>3813</v>
      </c>
      <c r="F139" s="501" t="s">
        <v>4082</v>
      </c>
      <c r="I139" s="507"/>
      <c r="L139" s="318"/>
      <c r="M139" s="391"/>
      <c r="T139" s="392"/>
      <c r="AT139" s="310" t="s">
        <v>3813</v>
      </c>
      <c r="AU139" s="310" t="s">
        <v>49</v>
      </c>
    </row>
    <row r="140" spans="2:65" s="317" customFormat="1" ht="16.5" customHeight="1" x14ac:dyDescent="0.2">
      <c r="B140" s="381"/>
      <c r="C140" s="502" t="s">
        <v>4003</v>
      </c>
      <c r="D140" s="502" t="s">
        <v>565</v>
      </c>
      <c r="E140" s="503" t="s">
        <v>730</v>
      </c>
      <c r="F140" s="504" t="s">
        <v>731</v>
      </c>
      <c r="G140" s="505" t="s">
        <v>101</v>
      </c>
      <c r="H140" s="506">
        <v>13</v>
      </c>
      <c r="I140" s="394"/>
      <c r="J140" s="394">
        <f>ROUND(I140*H140,2)</f>
        <v>0</v>
      </c>
      <c r="K140" s="393" t="s">
        <v>810</v>
      </c>
      <c r="L140" s="395"/>
      <c r="M140" s="396" t="s">
        <v>810</v>
      </c>
      <c r="N140" s="397" t="s">
        <v>2977</v>
      </c>
      <c r="O140" s="386">
        <v>0</v>
      </c>
      <c r="P140" s="386">
        <f>O140*H140</f>
        <v>0</v>
      </c>
      <c r="Q140" s="386">
        <v>4.0000000000000002E-4</v>
      </c>
      <c r="R140" s="386">
        <f>Q140*H140</f>
        <v>5.2000000000000006E-3</v>
      </c>
      <c r="S140" s="386">
        <v>0</v>
      </c>
      <c r="T140" s="387">
        <f>S140*H140</f>
        <v>0</v>
      </c>
      <c r="AR140" s="388" t="s">
        <v>3018</v>
      </c>
      <c r="AT140" s="388" t="s">
        <v>565</v>
      </c>
      <c r="AU140" s="388" t="s">
        <v>49</v>
      </c>
      <c r="AY140" s="310" t="s">
        <v>2974</v>
      </c>
      <c r="BE140" s="389">
        <f>IF(N140="základní",J140,0)</f>
        <v>0</v>
      </c>
      <c r="BF140" s="389">
        <f>IF(N140="snížená",J140,0)</f>
        <v>0</v>
      </c>
      <c r="BG140" s="389">
        <f>IF(N140="zákl. přenesená",J140,0)</f>
        <v>0</v>
      </c>
      <c r="BH140" s="389">
        <f>IF(N140="sníž. přenesená",J140,0)</f>
        <v>0</v>
      </c>
      <c r="BI140" s="389">
        <f>IF(N140="nulová",J140,0)</f>
        <v>0</v>
      </c>
      <c r="BJ140" s="310" t="s">
        <v>47</v>
      </c>
      <c r="BK140" s="389">
        <f>ROUND(I140*H140,2)</f>
        <v>0</v>
      </c>
      <c r="BL140" s="310" t="s">
        <v>2292</v>
      </c>
      <c r="BM140" s="388" t="s">
        <v>4083</v>
      </c>
    </row>
    <row r="141" spans="2:65" s="317" customFormat="1" ht="16.5" customHeight="1" x14ac:dyDescent="0.2">
      <c r="B141" s="381"/>
      <c r="C141" s="502" t="s">
        <v>4084</v>
      </c>
      <c r="D141" s="502" t="s">
        <v>565</v>
      </c>
      <c r="E141" s="503" t="s">
        <v>732</v>
      </c>
      <c r="F141" s="504" t="s">
        <v>733</v>
      </c>
      <c r="G141" s="505" t="s">
        <v>101</v>
      </c>
      <c r="H141" s="506">
        <v>1300</v>
      </c>
      <c r="I141" s="394"/>
      <c r="J141" s="394">
        <f>ROUND(I141*H141,2)</f>
        <v>0</v>
      </c>
      <c r="K141" s="393" t="s">
        <v>810</v>
      </c>
      <c r="L141" s="395"/>
      <c r="M141" s="396" t="s">
        <v>810</v>
      </c>
      <c r="N141" s="397" t="s">
        <v>2977</v>
      </c>
      <c r="O141" s="386">
        <v>0</v>
      </c>
      <c r="P141" s="386">
        <f>O141*H141</f>
        <v>0</v>
      </c>
      <c r="Q141" s="386">
        <v>0</v>
      </c>
      <c r="R141" s="386">
        <f>Q141*H141</f>
        <v>0</v>
      </c>
      <c r="S141" s="386">
        <v>0</v>
      </c>
      <c r="T141" s="387">
        <f>S141*H141</f>
        <v>0</v>
      </c>
      <c r="AR141" s="388" t="s">
        <v>3018</v>
      </c>
      <c r="AT141" s="388" t="s">
        <v>565</v>
      </c>
      <c r="AU141" s="388" t="s">
        <v>49</v>
      </c>
      <c r="AY141" s="310" t="s">
        <v>2974</v>
      </c>
      <c r="BE141" s="389">
        <f>IF(N141="základní",J141,0)</f>
        <v>0</v>
      </c>
      <c r="BF141" s="389">
        <f>IF(N141="snížená",J141,0)</f>
        <v>0</v>
      </c>
      <c r="BG141" s="389">
        <f>IF(N141="zákl. přenesená",J141,0)</f>
        <v>0</v>
      </c>
      <c r="BH141" s="389">
        <f>IF(N141="sníž. přenesená",J141,0)</f>
        <v>0</v>
      </c>
      <c r="BI141" s="389">
        <f>IF(N141="nulová",J141,0)</f>
        <v>0</v>
      </c>
      <c r="BJ141" s="310" t="s">
        <v>47</v>
      </c>
      <c r="BK141" s="389">
        <f>ROUND(I141*H141,2)</f>
        <v>0</v>
      </c>
      <c r="BL141" s="310" t="s">
        <v>2292</v>
      </c>
      <c r="BM141" s="388" t="s">
        <v>4085</v>
      </c>
    </row>
    <row r="142" spans="2:65" s="317" customFormat="1" ht="44.25" customHeight="1" x14ac:dyDescent="0.2">
      <c r="B142" s="381"/>
      <c r="C142" s="496" t="s">
        <v>4006</v>
      </c>
      <c r="D142" s="496" t="s">
        <v>523</v>
      </c>
      <c r="E142" s="497" t="s">
        <v>735</v>
      </c>
      <c r="F142" s="498" t="s">
        <v>736</v>
      </c>
      <c r="G142" s="499" t="s">
        <v>152</v>
      </c>
      <c r="H142" s="500">
        <v>0.214</v>
      </c>
      <c r="I142" s="383"/>
      <c r="J142" s="383">
        <f>ROUND(I142*H142,2)</f>
        <v>0</v>
      </c>
      <c r="K142" s="382" t="s">
        <v>526</v>
      </c>
      <c r="L142" s="318"/>
      <c r="M142" s="384" t="s">
        <v>810</v>
      </c>
      <c r="N142" s="385" t="s">
        <v>2977</v>
      </c>
      <c r="O142" s="386">
        <v>3.246</v>
      </c>
      <c r="P142" s="386">
        <f>O142*H142</f>
        <v>0.69464400000000004</v>
      </c>
      <c r="Q142" s="386">
        <v>0</v>
      </c>
      <c r="R142" s="386">
        <f>Q142*H142</f>
        <v>0</v>
      </c>
      <c r="S142" s="386">
        <v>0</v>
      </c>
      <c r="T142" s="387">
        <f>S142*H142</f>
        <v>0</v>
      </c>
      <c r="AR142" s="388" t="s">
        <v>4086</v>
      </c>
      <c r="AT142" s="388" t="s">
        <v>523</v>
      </c>
      <c r="AU142" s="388" t="s">
        <v>49</v>
      </c>
      <c r="AY142" s="310" t="s">
        <v>2974</v>
      </c>
      <c r="BE142" s="389">
        <f>IF(N142="základní",J142,0)</f>
        <v>0</v>
      </c>
      <c r="BF142" s="389">
        <f>IF(N142="snížená",J142,0)</f>
        <v>0</v>
      </c>
      <c r="BG142" s="389">
        <f>IF(N142="zákl. přenesená",J142,0)</f>
        <v>0</v>
      </c>
      <c r="BH142" s="389">
        <f>IF(N142="sníž. přenesená",J142,0)</f>
        <v>0</v>
      </c>
      <c r="BI142" s="389">
        <f>IF(N142="nulová",J142,0)</f>
        <v>0</v>
      </c>
      <c r="BJ142" s="310" t="s">
        <v>47</v>
      </c>
      <c r="BK142" s="389">
        <f>ROUND(I142*H142,2)</f>
        <v>0</v>
      </c>
      <c r="BL142" s="310" t="s">
        <v>4086</v>
      </c>
      <c r="BM142" s="388" t="s">
        <v>4087</v>
      </c>
    </row>
    <row r="143" spans="2:65" s="317" customFormat="1" ht="12.75" x14ac:dyDescent="0.2">
      <c r="B143" s="318"/>
      <c r="D143" s="390" t="s">
        <v>3813</v>
      </c>
      <c r="F143" s="501" t="s">
        <v>4088</v>
      </c>
      <c r="I143" s="507"/>
      <c r="L143" s="318"/>
      <c r="M143" s="391"/>
      <c r="T143" s="392"/>
      <c r="AT143" s="310" t="s">
        <v>3813</v>
      </c>
      <c r="AU143" s="310" t="s">
        <v>49</v>
      </c>
    </row>
    <row r="144" spans="2:65" s="369" customFormat="1" ht="22.9" customHeight="1" x14ac:dyDescent="0.2">
      <c r="B144" s="370"/>
      <c r="D144" s="371" t="s">
        <v>521</v>
      </c>
      <c r="E144" s="379" t="s">
        <v>737</v>
      </c>
      <c r="F144" s="379" t="s">
        <v>738</v>
      </c>
      <c r="I144" s="508"/>
      <c r="J144" s="380">
        <f>BK144</f>
        <v>0</v>
      </c>
      <c r="L144" s="370"/>
      <c r="M144" s="374"/>
      <c r="P144" s="375">
        <f>SUM(P145:P158)</f>
        <v>14.42896</v>
      </c>
      <c r="R144" s="375">
        <f>SUM(R145:R158)</f>
        <v>3.0019999999999998E-2</v>
      </c>
      <c r="T144" s="376">
        <f>SUM(T145:T158)</f>
        <v>0</v>
      </c>
      <c r="AR144" s="371" t="s">
        <v>49</v>
      </c>
      <c r="AT144" s="377" t="s">
        <v>521</v>
      </c>
      <c r="AU144" s="377" t="s">
        <v>47</v>
      </c>
      <c r="AY144" s="371" t="s">
        <v>2974</v>
      </c>
      <c r="BK144" s="378">
        <f>SUM(BK145:BK158)</f>
        <v>0</v>
      </c>
    </row>
    <row r="145" spans="2:65" s="317" customFormat="1" ht="33" customHeight="1" x14ac:dyDescent="0.2">
      <c r="B145" s="381"/>
      <c r="C145" s="496" t="s">
        <v>4089</v>
      </c>
      <c r="D145" s="496" t="s">
        <v>523</v>
      </c>
      <c r="E145" s="497" t="s">
        <v>739</v>
      </c>
      <c r="F145" s="498" t="s">
        <v>740</v>
      </c>
      <c r="G145" s="499" t="s">
        <v>101</v>
      </c>
      <c r="H145" s="500">
        <v>18</v>
      </c>
      <c r="I145" s="383"/>
      <c r="J145" s="383">
        <f>ROUND(I145*H145,2)</f>
        <v>0</v>
      </c>
      <c r="K145" s="382" t="s">
        <v>526</v>
      </c>
      <c r="L145" s="318"/>
      <c r="M145" s="384" t="s">
        <v>810</v>
      </c>
      <c r="N145" s="385" t="s">
        <v>2977</v>
      </c>
      <c r="O145" s="386">
        <v>0.15</v>
      </c>
      <c r="P145" s="386">
        <f>O145*H145</f>
        <v>2.6999999999999997</v>
      </c>
      <c r="Q145" s="386">
        <v>2.2000000000000001E-4</v>
      </c>
      <c r="R145" s="386">
        <f>Q145*H145</f>
        <v>3.96E-3</v>
      </c>
      <c r="S145" s="386">
        <v>0</v>
      </c>
      <c r="T145" s="387">
        <f>S145*H145</f>
        <v>0</v>
      </c>
      <c r="AR145" s="388" t="s">
        <v>2292</v>
      </c>
      <c r="AT145" s="388" t="s">
        <v>523</v>
      </c>
      <c r="AU145" s="388" t="s">
        <v>49</v>
      </c>
      <c r="AY145" s="310" t="s">
        <v>2974</v>
      </c>
      <c r="BE145" s="389">
        <f>IF(N145="základní",J145,0)</f>
        <v>0</v>
      </c>
      <c r="BF145" s="389">
        <f>IF(N145="snížená",J145,0)</f>
        <v>0</v>
      </c>
      <c r="BG145" s="389">
        <f>IF(N145="zákl. přenesená",J145,0)</f>
        <v>0</v>
      </c>
      <c r="BH145" s="389">
        <f>IF(N145="sníž. přenesená",J145,0)</f>
        <v>0</v>
      </c>
      <c r="BI145" s="389">
        <f>IF(N145="nulová",J145,0)</f>
        <v>0</v>
      </c>
      <c r="BJ145" s="310" t="s">
        <v>47</v>
      </c>
      <c r="BK145" s="389">
        <f>ROUND(I145*H145,2)</f>
        <v>0</v>
      </c>
      <c r="BL145" s="310" t="s">
        <v>2292</v>
      </c>
      <c r="BM145" s="388" t="s">
        <v>4090</v>
      </c>
    </row>
    <row r="146" spans="2:65" s="317" customFormat="1" ht="12.75" x14ac:dyDescent="0.2">
      <c r="B146" s="318"/>
      <c r="D146" s="390" t="s">
        <v>3813</v>
      </c>
      <c r="F146" s="501" t="s">
        <v>4091</v>
      </c>
      <c r="I146" s="507"/>
      <c r="L146" s="318"/>
      <c r="M146" s="391"/>
      <c r="T146" s="392"/>
      <c r="AT146" s="310" t="s">
        <v>3813</v>
      </c>
      <c r="AU146" s="310" t="s">
        <v>49</v>
      </c>
    </row>
    <row r="147" spans="2:65" s="317" customFormat="1" ht="33" customHeight="1" x14ac:dyDescent="0.2">
      <c r="B147" s="381"/>
      <c r="C147" s="496" t="s">
        <v>3888</v>
      </c>
      <c r="D147" s="496" t="s">
        <v>523</v>
      </c>
      <c r="E147" s="497" t="s">
        <v>741</v>
      </c>
      <c r="F147" s="498" t="s">
        <v>742</v>
      </c>
      <c r="G147" s="499" t="s">
        <v>101</v>
      </c>
      <c r="H147" s="500">
        <v>18</v>
      </c>
      <c r="I147" s="383"/>
      <c r="J147" s="383">
        <f>ROUND(I147*H147,2)</f>
        <v>0</v>
      </c>
      <c r="K147" s="382" t="s">
        <v>531</v>
      </c>
      <c r="L147" s="318"/>
      <c r="M147" s="384" t="s">
        <v>810</v>
      </c>
      <c r="N147" s="385" t="s">
        <v>2977</v>
      </c>
      <c r="O147" s="386">
        <v>0.15</v>
      </c>
      <c r="P147" s="386">
        <f>O147*H147</f>
        <v>2.6999999999999997</v>
      </c>
      <c r="Q147" s="386">
        <v>2.5999999999999998E-4</v>
      </c>
      <c r="R147" s="386">
        <f>Q147*H147</f>
        <v>4.6799999999999993E-3</v>
      </c>
      <c r="S147" s="386">
        <v>0</v>
      </c>
      <c r="T147" s="387">
        <f>S147*H147</f>
        <v>0</v>
      </c>
      <c r="AR147" s="388" t="s">
        <v>2292</v>
      </c>
      <c r="AT147" s="388" t="s">
        <v>523</v>
      </c>
      <c r="AU147" s="388" t="s">
        <v>49</v>
      </c>
      <c r="AY147" s="310" t="s">
        <v>2974</v>
      </c>
      <c r="BE147" s="389">
        <f>IF(N147="základní",J147,0)</f>
        <v>0</v>
      </c>
      <c r="BF147" s="389">
        <f>IF(N147="snížená",J147,0)</f>
        <v>0</v>
      </c>
      <c r="BG147" s="389">
        <f>IF(N147="zákl. přenesená",J147,0)</f>
        <v>0</v>
      </c>
      <c r="BH147" s="389">
        <f>IF(N147="sníž. přenesená",J147,0)</f>
        <v>0</v>
      </c>
      <c r="BI147" s="389">
        <f>IF(N147="nulová",J147,0)</f>
        <v>0</v>
      </c>
      <c r="BJ147" s="310" t="s">
        <v>47</v>
      </c>
      <c r="BK147" s="389">
        <f>ROUND(I147*H147,2)</f>
        <v>0</v>
      </c>
      <c r="BL147" s="310" t="s">
        <v>2292</v>
      </c>
      <c r="BM147" s="388" t="s">
        <v>4092</v>
      </c>
    </row>
    <row r="148" spans="2:65" s="317" customFormat="1" ht="12.75" x14ac:dyDescent="0.2">
      <c r="B148" s="318"/>
      <c r="D148" s="390" t="s">
        <v>3813</v>
      </c>
      <c r="F148" s="501" t="s">
        <v>4093</v>
      </c>
      <c r="I148" s="507"/>
      <c r="L148" s="318"/>
      <c r="M148" s="391"/>
      <c r="T148" s="392"/>
      <c r="AT148" s="310" t="s">
        <v>3813</v>
      </c>
      <c r="AU148" s="310" t="s">
        <v>49</v>
      </c>
    </row>
    <row r="149" spans="2:65" s="317" customFormat="1" ht="33" customHeight="1" x14ac:dyDescent="0.2">
      <c r="B149" s="381"/>
      <c r="C149" s="496" t="s">
        <v>3038</v>
      </c>
      <c r="D149" s="496" t="s">
        <v>523</v>
      </c>
      <c r="E149" s="497" t="s">
        <v>743</v>
      </c>
      <c r="F149" s="498" t="s">
        <v>744</v>
      </c>
      <c r="G149" s="499" t="s">
        <v>101</v>
      </c>
      <c r="H149" s="500">
        <v>18</v>
      </c>
      <c r="I149" s="383"/>
      <c r="J149" s="383">
        <f>ROUND(I149*H149,2)</f>
        <v>0</v>
      </c>
      <c r="K149" s="382" t="s">
        <v>531</v>
      </c>
      <c r="L149" s="318"/>
      <c r="M149" s="384" t="s">
        <v>810</v>
      </c>
      <c r="N149" s="385" t="s">
        <v>2977</v>
      </c>
      <c r="O149" s="386">
        <v>0.19500000000000001</v>
      </c>
      <c r="P149" s="386">
        <f>O149*H149</f>
        <v>3.5100000000000002</v>
      </c>
      <c r="Q149" s="386">
        <v>3.6999999999999999E-4</v>
      </c>
      <c r="R149" s="386">
        <f>Q149*H149</f>
        <v>6.6600000000000001E-3</v>
      </c>
      <c r="S149" s="386">
        <v>0</v>
      </c>
      <c r="T149" s="387">
        <f>S149*H149</f>
        <v>0</v>
      </c>
      <c r="AR149" s="388" t="s">
        <v>2292</v>
      </c>
      <c r="AT149" s="388" t="s">
        <v>523</v>
      </c>
      <c r="AU149" s="388" t="s">
        <v>49</v>
      </c>
      <c r="AY149" s="310" t="s">
        <v>2974</v>
      </c>
      <c r="BE149" s="389">
        <f>IF(N149="základní",J149,0)</f>
        <v>0</v>
      </c>
      <c r="BF149" s="389">
        <f>IF(N149="snížená",J149,0)</f>
        <v>0</v>
      </c>
      <c r="BG149" s="389">
        <f>IF(N149="zákl. přenesená",J149,0)</f>
        <v>0</v>
      </c>
      <c r="BH149" s="389">
        <f>IF(N149="sníž. přenesená",J149,0)</f>
        <v>0</v>
      </c>
      <c r="BI149" s="389">
        <f>IF(N149="nulová",J149,0)</f>
        <v>0</v>
      </c>
      <c r="BJ149" s="310" t="s">
        <v>47</v>
      </c>
      <c r="BK149" s="389">
        <f>ROUND(I149*H149,2)</f>
        <v>0</v>
      </c>
      <c r="BL149" s="310" t="s">
        <v>2292</v>
      </c>
      <c r="BM149" s="388" t="s">
        <v>4094</v>
      </c>
    </row>
    <row r="150" spans="2:65" s="317" customFormat="1" ht="12.75" x14ac:dyDescent="0.2">
      <c r="B150" s="318"/>
      <c r="D150" s="390" t="s">
        <v>3813</v>
      </c>
      <c r="F150" s="501" t="s">
        <v>4095</v>
      </c>
      <c r="I150" s="507"/>
      <c r="L150" s="318"/>
      <c r="M150" s="391"/>
      <c r="T150" s="392"/>
      <c r="AT150" s="310" t="s">
        <v>3813</v>
      </c>
      <c r="AU150" s="310" t="s">
        <v>49</v>
      </c>
    </row>
    <row r="151" spans="2:65" s="317" customFormat="1" ht="21.75" customHeight="1" x14ac:dyDescent="0.2">
      <c r="B151" s="381"/>
      <c r="C151" s="496" t="s">
        <v>3893</v>
      </c>
      <c r="D151" s="496" t="s">
        <v>523</v>
      </c>
      <c r="E151" s="497" t="s">
        <v>745</v>
      </c>
      <c r="F151" s="498" t="s">
        <v>746</v>
      </c>
      <c r="G151" s="499" t="s">
        <v>101</v>
      </c>
      <c r="H151" s="500">
        <v>36</v>
      </c>
      <c r="I151" s="383"/>
      <c r="J151" s="383">
        <f>ROUND(I151*H151,2)</f>
        <v>0</v>
      </c>
      <c r="K151" s="382" t="s">
        <v>531</v>
      </c>
      <c r="L151" s="318"/>
      <c r="M151" s="384" t="s">
        <v>810</v>
      </c>
      <c r="N151" s="385" t="s">
        <v>2977</v>
      </c>
      <c r="O151" s="386">
        <v>8.2000000000000003E-2</v>
      </c>
      <c r="P151" s="386">
        <f>O151*H151</f>
        <v>2.952</v>
      </c>
      <c r="Q151" s="386">
        <v>2.5000000000000001E-4</v>
      </c>
      <c r="R151" s="386">
        <f>Q151*H151</f>
        <v>9.0000000000000011E-3</v>
      </c>
      <c r="S151" s="386">
        <v>0</v>
      </c>
      <c r="T151" s="387">
        <f>S151*H151</f>
        <v>0</v>
      </c>
      <c r="AR151" s="388" t="s">
        <v>2292</v>
      </c>
      <c r="AT151" s="388" t="s">
        <v>523</v>
      </c>
      <c r="AU151" s="388" t="s">
        <v>49</v>
      </c>
      <c r="AY151" s="310" t="s">
        <v>2974</v>
      </c>
      <c r="BE151" s="389">
        <f>IF(N151="základní",J151,0)</f>
        <v>0</v>
      </c>
      <c r="BF151" s="389">
        <f>IF(N151="snížená",J151,0)</f>
        <v>0</v>
      </c>
      <c r="BG151" s="389">
        <f>IF(N151="zákl. přenesená",J151,0)</f>
        <v>0</v>
      </c>
      <c r="BH151" s="389">
        <f>IF(N151="sníž. přenesená",J151,0)</f>
        <v>0</v>
      </c>
      <c r="BI151" s="389">
        <f>IF(N151="nulová",J151,0)</f>
        <v>0</v>
      </c>
      <c r="BJ151" s="310" t="s">
        <v>47</v>
      </c>
      <c r="BK151" s="389">
        <f>ROUND(I151*H151,2)</f>
        <v>0</v>
      </c>
      <c r="BL151" s="310" t="s">
        <v>2292</v>
      </c>
      <c r="BM151" s="388" t="s">
        <v>4096</v>
      </c>
    </row>
    <row r="152" spans="2:65" s="317" customFormat="1" ht="12.75" x14ac:dyDescent="0.2">
      <c r="B152" s="318"/>
      <c r="D152" s="390" t="s">
        <v>3813</v>
      </c>
      <c r="F152" s="501" t="s">
        <v>4097</v>
      </c>
      <c r="I152" s="507"/>
      <c r="L152" s="318"/>
      <c r="M152" s="391"/>
      <c r="T152" s="392"/>
      <c r="AT152" s="310" t="s">
        <v>3813</v>
      </c>
      <c r="AU152" s="310" t="s">
        <v>49</v>
      </c>
    </row>
    <row r="153" spans="2:65" s="317" customFormat="1" ht="24.2" customHeight="1" x14ac:dyDescent="0.2">
      <c r="B153" s="381"/>
      <c r="C153" s="496" t="s">
        <v>3901</v>
      </c>
      <c r="D153" s="496" t="s">
        <v>523</v>
      </c>
      <c r="E153" s="497" t="s">
        <v>747</v>
      </c>
      <c r="F153" s="498" t="s">
        <v>748</v>
      </c>
      <c r="G153" s="499" t="s">
        <v>101</v>
      </c>
      <c r="H153" s="500">
        <v>18</v>
      </c>
      <c r="I153" s="383"/>
      <c r="J153" s="383">
        <f>ROUND(I153*H153,2)</f>
        <v>0</v>
      </c>
      <c r="K153" s="382" t="s">
        <v>531</v>
      </c>
      <c r="L153" s="318"/>
      <c r="M153" s="384" t="s">
        <v>810</v>
      </c>
      <c r="N153" s="385" t="s">
        <v>2977</v>
      </c>
      <c r="O153" s="386">
        <v>0.11</v>
      </c>
      <c r="P153" s="386">
        <f>O153*H153</f>
        <v>1.98</v>
      </c>
      <c r="Q153" s="386">
        <v>2.4000000000000001E-4</v>
      </c>
      <c r="R153" s="386">
        <f>Q153*H153</f>
        <v>4.3200000000000001E-3</v>
      </c>
      <c r="S153" s="386">
        <v>0</v>
      </c>
      <c r="T153" s="387">
        <f>S153*H153</f>
        <v>0</v>
      </c>
      <c r="AR153" s="388" t="s">
        <v>2292</v>
      </c>
      <c r="AT153" s="388" t="s">
        <v>523</v>
      </c>
      <c r="AU153" s="388" t="s">
        <v>49</v>
      </c>
      <c r="AY153" s="310" t="s">
        <v>2974</v>
      </c>
      <c r="BE153" s="389">
        <f>IF(N153="základní",J153,0)</f>
        <v>0</v>
      </c>
      <c r="BF153" s="389">
        <f>IF(N153="snížená",J153,0)</f>
        <v>0</v>
      </c>
      <c r="BG153" s="389">
        <f>IF(N153="zákl. přenesená",J153,0)</f>
        <v>0</v>
      </c>
      <c r="BH153" s="389">
        <f>IF(N153="sníž. přenesená",J153,0)</f>
        <v>0</v>
      </c>
      <c r="BI153" s="389">
        <f>IF(N153="nulová",J153,0)</f>
        <v>0</v>
      </c>
      <c r="BJ153" s="310" t="s">
        <v>47</v>
      </c>
      <c r="BK153" s="389">
        <f>ROUND(I153*H153,2)</f>
        <v>0</v>
      </c>
      <c r="BL153" s="310" t="s">
        <v>2292</v>
      </c>
      <c r="BM153" s="388" t="s">
        <v>4098</v>
      </c>
    </row>
    <row r="154" spans="2:65" s="317" customFormat="1" ht="12.75" x14ac:dyDescent="0.2">
      <c r="B154" s="318"/>
      <c r="D154" s="390" t="s">
        <v>3813</v>
      </c>
      <c r="F154" s="501" t="s">
        <v>4099</v>
      </c>
      <c r="I154" s="507"/>
      <c r="L154" s="318"/>
      <c r="M154" s="391"/>
      <c r="T154" s="392"/>
      <c r="AT154" s="310" t="s">
        <v>3813</v>
      </c>
      <c r="AU154" s="310" t="s">
        <v>49</v>
      </c>
    </row>
    <row r="155" spans="2:65" s="317" customFormat="1" ht="24.2" customHeight="1" x14ac:dyDescent="0.2">
      <c r="B155" s="381"/>
      <c r="C155" s="496" t="s">
        <v>4100</v>
      </c>
      <c r="D155" s="496" t="s">
        <v>523</v>
      </c>
      <c r="E155" s="497" t="s">
        <v>753</v>
      </c>
      <c r="F155" s="498" t="s">
        <v>754</v>
      </c>
      <c r="G155" s="499" t="s">
        <v>101</v>
      </c>
      <c r="H155" s="500">
        <v>2</v>
      </c>
      <c r="I155" s="383"/>
      <c r="J155" s="383">
        <f>ROUND(I155*H155,2)</f>
        <v>0</v>
      </c>
      <c r="K155" s="382" t="s">
        <v>637</v>
      </c>
      <c r="L155" s="318"/>
      <c r="M155" s="384" t="s">
        <v>810</v>
      </c>
      <c r="N155" s="385" t="s">
        <v>2977</v>
      </c>
      <c r="O155" s="386">
        <v>0.26</v>
      </c>
      <c r="P155" s="386">
        <f>O155*H155</f>
        <v>0.52</v>
      </c>
      <c r="Q155" s="386">
        <v>6.9999999999999999E-4</v>
      </c>
      <c r="R155" s="386">
        <f>Q155*H155</f>
        <v>1.4E-3</v>
      </c>
      <c r="S155" s="386">
        <v>0</v>
      </c>
      <c r="T155" s="387">
        <f>S155*H155</f>
        <v>0</v>
      </c>
      <c r="AR155" s="388" t="s">
        <v>2292</v>
      </c>
      <c r="AT155" s="388" t="s">
        <v>523</v>
      </c>
      <c r="AU155" s="388" t="s">
        <v>49</v>
      </c>
      <c r="AY155" s="310" t="s">
        <v>2974</v>
      </c>
      <c r="BE155" s="389">
        <f>IF(N155="základní",J155,0)</f>
        <v>0</v>
      </c>
      <c r="BF155" s="389">
        <f>IF(N155="snížená",J155,0)</f>
        <v>0</v>
      </c>
      <c r="BG155" s="389">
        <f>IF(N155="zákl. přenesená",J155,0)</f>
        <v>0</v>
      </c>
      <c r="BH155" s="389">
        <f>IF(N155="sníž. přenesená",J155,0)</f>
        <v>0</v>
      </c>
      <c r="BI155" s="389">
        <f>IF(N155="nulová",J155,0)</f>
        <v>0</v>
      </c>
      <c r="BJ155" s="310" t="s">
        <v>47</v>
      </c>
      <c r="BK155" s="389">
        <f>ROUND(I155*H155,2)</f>
        <v>0</v>
      </c>
      <c r="BL155" s="310" t="s">
        <v>2292</v>
      </c>
      <c r="BM155" s="388" t="s">
        <v>4101</v>
      </c>
    </row>
    <row r="156" spans="2:65" s="317" customFormat="1" ht="12.75" x14ac:dyDescent="0.2">
      <c r="B156" s="318"/>
      <c r="D156" s="390" t="s">
        <v>3813</v>
      </c>
      <c r="F156" s="501" t="s">
        <v>4102</v>
      </c>
      <c r="I156" s="507"/>
      <c r="L156" s="318"/>
      <c r="M156" s="391"/>
      <c r="T156" s="392"/>
      <c r="AT156" s="310" t="s">
        <v>3813</v>
      </c>
      <c r="AU156" s="310" t="s">
        <v>49</v>
      </c>
    </row>
    <row r="157" spans="2:65" s="317" customFormat="1" ht="44.25" customHeight="1" x14ac:dyDescent="0.2">
      <c r="B157" s="381"/>
      <c r="C157" s="496" t="s">
        <v>4103</v>
      </c>
      <c r="D157" s="496" t="s">
        <v>523</v>
      </c>
      <c r="E157" s="497" t="s">
        <v>755</v>
      </c>
      <c r="F157" s="498" t="s">
        <v>756</v>
      </c>
      <c r="G157" s="499" t="s">
        <v>152</v>
      </c>
      <c r="H157" s="500">
        <v>0.03</v>
      </c>
      <c r="I157" s="383"/>
      <c r="J157" s="383">
        <f>ROUND(I157*H157,2)</f>
        <v>0</v>
      </c>
      <c r="K157" s="382" t="s">
        <v>526</v>
      </c>
      <c r="L157" s="318"/>
      <c r="M157" s="384" t="s">
        <v>810</v>
      </c>
      <c r="N157" s="385" t="s">
        <v>2977</v>
      </c>
      <c r="O157" s="386">
        <v>2.2320000000000002</v>
      </c>
      <c r="P157" s="386">
        <f>O157*H157</f>
        <v>6.6960000000000006E-2</v>
      </c>
      <c r="Q157" s="386">
        <v>0</v>
      </c>
      <c r="R157" s="386">
        <f>Q157*H157</f>
        <v>0</v>
      </c>
      <c r="S157" s="386">
        <v>0</v>
      </c>
      <c r="T157" s="387">
        <f>S157*H157</f>
        <v>0</v>
      </c>
      <c r="AR157" s="388" t="s">
        <v>2292</v>
      </c>
      <c r="AT157" s="388" t="s">
        <v>523</v>
      </c>
      <c r="AU157" s="388" t="s">
        <v>49</v>
      </c>
      <c r="AY157" s="310" t="s">
        <v>2974</v>
      </c>
      <c r="BE157" s="389">
        <f>IF(N157="základní",J157,0)</f>
        <v>0</v>
      </c>
      <c r="BF157" s="389">
        <f>IF(N157="snížená",J157,0)</f>
        <v>0</v>
      </c>
      <c r="BG157" s="389">
        <f>IF(N157="zákl. přenesená",J157,0)</f>
        <v>0</v>
      </c>
      <c r="BH157" s="389">
        <f>IF(N157="sníž. přenesená",J157,0)</f>
        <v>0</v>
      </c>
      <c r="BI157" s="389">
        <f>IF(N157="nulová",J157,0)</f>
        <v>0</v>
      </c>
      <c r="BJ157" s="310" t="s">
        <v>47</v>
      </c>
      <c r="BK157" s="389">
        <f>ROUND(I157*H157,2)</f>
        <v>0</v>
      </c>
      <c r="BL157" s="310" t="s">
        <v>2292</v>
      </c>
      <c r="BM157" s="388" t="s">
        <v>4104</v>
      </c>
    </row>
    <row r="158" spans="2:65" s="317" customFormat="1" ht="12.75" x14ac:dyDescent="0.2">
      <c r="B158" s="318"/>
      <c r="D158" s="390" t="s">
        <v>3813</v>
      </c>
      <c r="F158" s="501" t="s">
        <v>4105</v>
      </c>
      <c r="I158" s="507"/>
      <c r="L158" s="318"/>
      <c r="M158" s="391"/>
      <c r="T158" s="392"/>
      <c r="AT158" s="310" t="s">
        <v>3813</v>
      </c>
      <c r="AU158" s="310" t="s">
        <v>49</v>
      </c>
    </row>
    <row r="159" spans="2:65" s="369" customFormat="1" ht="22.9" customHeight="1" x14ac:dyDescent="0.2">
      <c r="B159" s="370"/>
      <c r="D159" s="371" t="s">
        <v>521</v>
      </c>
      <c r="E159" s="379" t="s">
        <v>757</v>
      </c>
      <c r="F159" s="379" t="s">
        <v>758</v>
      </c>
      <c r="I159" s="508"/>
      <c r="J159" s="380">
        <f>BK159</f>
        <v>0</v>
      </c>
      <c r="L159" s="370"/>
      <c r="M159" s="374"/>
      <c r="P159" s="375">
        <f>SUM(P160:P188)</f>
        <v>16.080690000000001</v>
      </c>
      <c r="R159" s="375">
        <f>SUM(R160:R188)</f>
        <v>0.63849999999999996</v>
      </c>
      <c r="T159" s="376">
        <f>SUM(T160:T188)</f>
        <v>0.52849999999999997</v>
      </c>
      <c r="AR159" s="371" t="s">
        <v>49</v>
      </c>
      <c r="AT159" s="377" t="s">
        <v>521</v>
      </c>
      <c r="AU159" s="377" t="s">
        <v>47</v>
      </c>
      <c r="AY159" s="371" t="s">
        <v>2974</v>
      </c>
      <c r="BK159" s="378">
        <f>SUM(BK160:BK188)</f>
        <v>0</v>
      </c>
    </row>
    <row r="160" spans="2:65" s="317" customFormat="1" ht="16.5" customHeight="1" x14ac:dyDescent="0.2">
      <c r="B160" s="381"/>
      <c r="C160" s="496" t="s">
        <v>4106</v>
      </c>
      <c r="D160" s="496" t="s">
        <v>523</v>
      </c>
      <c r="E160" s="497" t="s">
        <v>759</v>
      </c>
      <c r="F160" s="498" t="s">
        <v>760</v>
      </c>
      <c r="G160" s="499" t="s">
        <v>308</v>
      </c>
      <c r="H160" s="500">
        <v>1</v>
      </c>
      <c r="I160" s="383"/>
      <c r="J160" s="383">
        <f>ROUND(I160*H160,2)</f>
        <v>0</v>
      </c>
      <c r="K160" s="382" t="s">
        <v>810</v>
      </c>
      <c r="L160" s="318"/>
      <c r="M160" s="384" t="s">
        <v>810</v>
      </c>
      <c r="N160" s="385" t="s">
        <v>2977</v>
      </c>
      <c r="O160" s="386">
        <v>0</v>
      </c>
      <c r="P160" s="386">
        <f>O160*H160</f>
        <v>0</v>
      </c>
      <c r="Q160" s="386">
        <v>0</v>
      </c>
      <c r="R160" s="386">
        <f>Q160*H160</f>
        <v>0</v>
      </c>
      <c r="S160" s="386">
        <v>0</v>
      </c>
      <c r="T160" s="387">
        <f>S160*H160</f>
        <v>0</v>
      </c>
      <c r="AR160" s="388" t="s">
        <v>2292</v>
      </c>
      <c r="AT160" s="388" t="s">
        <v>523</v>
      </c>
      <c r="AU160" s="388" t="s">
        <v>49</v>
      </c>
      <c r="AY160" s="310" t="s">
        <v>2974</v>
      </c>
      <c r="BE160" s="389">
        <f>IF(N160="základní",J160,0)</f>
        <v>0</v>
      </c>
      <c r="BF160" s="389">
        <f>IF(N160="snížená",J160,0)</f>
        <v>0</v>
      </c>
      <c r="BG160" s="389">
        <f>IF(N160="zákl. přenesená",J160,0)</f>
        <v>0</v>
      </c>
      <c r="BH160" s="389">
        <f>IF(N160="sníž. přenesená",J160,0)</f>
        <v>0</v>
      </c>
      <c r="BI160" s="389">
        <f>IF(N160="nulová",J160,0)</f>
        <v>0</v>
      </c>
      <c r="BJ160" s="310" t="s">
        <v>47</v>
      </c>
      <c r="BK160" s="389">
        <f>ROUND(I160*H160,2)</f>
        <v>0</v>
      </c>
      <c r="BL160" s="310" t="s">
        <v>2292</v>
      </c>
      <c r="BM160" s="388" t="s">
        <v>4107</v>
      </c>
    </row>
    <row r="161" spans="2:65" s="317" customFormat="1" ht="37.9" customHeight="1" x14ac:dyDescent="0.2">
      <c r="B161" s="381"/>
      <c r="C161" s="496" t="s">
        <v>4108</v>
      </c>
      <c r="D161" s="496" t="s">
        <v>523</v>
      </c>
      <c r="E161" s="497" t="s">
        <v>761</v>
      </c>
      <c r="F161" s="498" t="s">
        <v>4109</v>
      </c>
      <c r="G161" s="499" t="s">
        <v>101</v>
      </c>
      <c r="H161" s="500">
        <v>18</v>
      </c>
      <c r="I161" s="383"/>
      <c r="J161" s="383">
        <f>ROUND(I161*H161,2)</f>
        <v>0</v>
      </c>
      <c r="K161" s="382" t="s">
        <v>531</v>
      </c>
      <c r="L161" s="318"/>
      <c r="M161" s="384" t="s">
        <v>810</v>
      </c>
      <c r="N161" s="385" t="s">
        <v>2977</v>
      </c>
      <c r="O161" s="386">
        <v>0.26800000000000002</v>
      </c>
      <c r="P161" s="386">
        <f>O161*H161</f>
        <v>4.8239999999999998</v>
      </c>
      <c r="Q161" s="386">
        <v>0</v>
      </c>
      <c r="R161" s="386">
        <f>Q161*H161</f>
        <v>0</v>
      </c>
      <c r="S161" s="386">
        <v>0</v>
      </c>
      <c r="T161" s="387">
        <f>S161*H161</f>
        <v>0</v>
      </c>
      <c r="AR161" s="388" t="s">
        <v>2292</v>
      </c>
      <c r="AT161" s="388" t="s">
        <v>523</v>
      </c>
      <c r="AU161" s="388" t="s">
        <v>49</v>
      </c>
      <c r="AY161" s="310" t="s">
        <v>2974</v>
      </c>
      <c r="BE161" s="389">
        <f>IF(N161="základní",J161,0)</f>
        <v>0</v>
      </c>
      <c r="BF161" s="389">
        <f>IF(N161="snížená",J161,0)</f>
        <v>0</v>
      </c>
      <c r="BG161" s="389">
        <f>IF(N161="zákl. přenesená",J161,0)</f>
        <v>0</v>
      </c>
      <c r="BH161" s="389">
        <f>IF(N161="sníž. přenesená",J161,0)</f>
        <v>0</v>
      </c>
      <c r="BI161" s="389">
        <f>IF(N161="nulová",J161,0)</f>
        <v>0</v>
      </c>
      <c r="BJ161" s="310" t="s">
        <v>47</v>
      </c>
      <c r="BK161" s="389">
        <f>ROUND(I161*H161,2)</f>
        <v>0</v>
      </c>
      <c r="BL161" s="310" t="s">
        <v>2292</v>
      </c>
      <c r="BM161" s="388" t="s">
        <v>4110</v>
      </c>
    </row>
    <row r="162" spans="2:65" s="317" customFormat="1" ht="12.75" x14ac:dyDescent="0.2">
      <c r="B162" s="318"/>
      <c r="D162" s="390" t="s">
        <v>3813</v>
      </c>
      <c r="F162" s="501" t="s">
        <v>4111</v>
      </c>
      <c r="I162" s="507"/>
      <c r="L162" s="318"/>
      <c r="M162" s="391"/>
      <c r="T162" s="392"/>
      <c r="AT162" s="310" t="s">
        <v>3813</v>
      </c>
      <c r="AU162" s="310" t="s">
        <v>49</v>
      </c>
    </row>
    <row r="163" spans="2:65" s="317" customFormat="1" ht="16.5" customHeight="1" x14ac:dyDescent="0.2">
      <c r="B163" s="381"/>
      <c r="C163" s="496" t="s">
        <v>4112</v>
      </c>
      <c r="D163" s="496" t="s">
        <v>523</v>
      </c>
      <c r="E163" s="497" t="s">
        <v>763</v>
      </c>
      <c r="F163" s="498" t="s">
        <v>764</v>
      </c>
      <c r="G163" s="499" t="s">
        <v>160</v>
      </c>
      <c r="H163" s="500">
        <v>50</v>
      </c>
      <c r="I163" s="383"/>
      <c r="J163" s="383">
        <f>ROUND(I163*H163,2)</f>
        <v>0</v>
      </c>
      <c r="K163" s="382" t="s">
        <v>637</v>
      </c>
      <c r="L163" s="318"/>
      <c r="M163" s="384" t="s">
        <v>810</v>
      </c>
      <c r="N163" s="385" t="s">
        <v>2977</v>
      </c>
      <c r="O163" s="386">
        <v>8.2000000000000003E-2</v>
      </c>
      <c r="P163" s="386">
        <f>O163*H163</f>
        <v>4.1000000000000005</v>
      </c>
      <c r="Q163" s="386">
        <v>0</v>
      </c>
      <c r="R163" s="386">
        <f>Q163*H163</f>
        <v>0</v>
      </c>
      <c r="S163" s="386">
        <v>1.057E-2</v>
      </c>
      <c r="T163" s="387">
        <f>S163*H163</f>
        <v>0.52849999999999997</v>
      </c>
      <c r="AR163" s="388" t="s">
        <v>53</v>
      </c>
      <c r="AT163" s="388" t="s">
        <v>523</v>
      </c>
      <c r="AU163" s="388" t="s">
        <v>49</v>
      </c>
      <c r="AY163" s="310" t="s">
        <v>2974</v>
      </c>
      <c r="BE163" s="389">
        <f>IF(N163="základní",J163,0)</f>
        <v>0</v>
      </c>
      <c r="BF163" s="389">
        <f>IF(N163="snížená",J163,0)</f>
        <v>0</v>
      </c>
      <c r="BG163" s="389">
        <f>IF(N163="zákl. přenesená",J163,0)</f>
        <v>0</v>
      </c>
      <c r="BH163" s="389">
        <f>IF(N163="sníž. přenesená",J163,0)</f>
        <v>0</v>
      </c>
      <c r="BI163" s="389">
        <f>IF(N163="nulová",J163,0)</f>
        <v>0</v>
      </c>
      <c r="BJ163" s="310" t="s">
        <v>47</v>
      </c>
      <c r="BK163" s="389">
        <f>ROUND(I163*H163,2)</f>
        <v>0</v>
      </c>
      <c r="BL163" s="310" t="s">
        <v>53</v>
      </c>
      <c r="BM163" s="388" t="s">
        <v>4113</v>
      </c>
    </row>
    <row r="164" spans="2:65" s="317" customFormat="1" ht="12.75" x14ac:dyDescent="0.2">
      <c r="B164" s="318"/>
      <c r="D164" s="390" t="s">
        <v>3813</v>
      </c>
      <c r="F164" s="501" t="s">
        <v>4114</v>
      </c>
      <c r="I164" s="507"/>
      <c r="L164" s="318"/>
      <c r="M164" s="391"/>
      <c r="T164" s="392"/>
      <c r="AT164" s="310" t="s">
        <v>3813</v>
      </c>
      <c r="AU164" s="310" t="s">
        <v>49</v>
      </c>
    </row>
    <row r="165" spans="2:65" s="317" customFormat="1" ht="49.15" customHeight="1" x14ac:dyDescent="0.2">
      <c r="B165" s="381"/>
      <c r="C165" s="496" t="s">
        <v>3877</v>
      </c>
      <c r="D165" s="496" t="s">
        <v>523</v>
      </c>
      <c r="E165" s="497" t="s">
        <v>765</v>
      </c>
      <c r="F165" s="498" t="s">
        <v>766</v>
      </c>
      <c r="G165" s="499" t="s">
        <v>101</v>
      </c>
      <c r="H165" s="500">
        <v>1</v>
      </c>
      <c r="I165" s="383"/>
      <c r="J165" s="383">
        <f>ROUND(I165*H165,2)</f>
        <v>0</v>
      </c>
      <c r="K165" s="382" t="s">
        <v>526</v>
      </c>
      <c r="L165" s="318"/>
      <c r="M165" s="384" t="s">
        <v>810</v>
      </c>
      <c r="N165" s="385" t="s">
        <v>2977</v>
      </c>
      <c r="O165" s="386">
        <v>0.26600000000000001</v>
      </c>
      <c r="P165" s="386">
        <f>O165*H165</f>
        <v>0.26600000000000001</v>
      </c>
      <c r="Q165" s="386">
        <v>2.3619999999999999E-2</v>
      </c>
      <c r="R165" s="386">
        <f>Q165*H165</f>
        <v>2.3619999999999999E-2</v>
      </c>
      <c r="S165" s="386">
        <v>0</v>
      </c>
      <c r="T165" s="387">
        <f>S165*H165</f>
        <v>0</v>
      </c>
      <c r="AR165" s="388" t="s">
        <v>2292</v>
      </c>
      <c r="AT165" s="388" t="s">
        <v>523</v>
      </c>
      <c r="AU165" s="388" t="s">
        <v>49</v>
      </c>
      <c r="AY165" s="310" t="s">
        <v>2974</v>
      </c>
      <c r="BE165" s="389">
        <f>IF(N165="základní",J165,0)</f>
        <v>0</v>
      </c>
      <c r="BF165" s="389">
        <f>IF(N165="snížená",J165,0)</f>
        <v>0</v>
      </c>
      <c r="BG165" s="389">
        <f>IF(N165="zákl. přenesená",J165,0)</f>
        <v>0</v>
      </c>
      <c r="BH165" s="389">
        <f>IF(N165="sníž. přenesená",J165,0)</f>
        <v>0</v>
      </c>
      <c r="BI165" s="389">
        <f>IF(N165="nulová",J165,0)</f>
        <v>0</v>
      </c>
      <c r="BJ165" s="310" t="s">
        <v>47</v>
      </c>
      <c r="BK165" s="389">
        <f>ROUND(I165*H165,2)</f>
        <v>0</v>
      </c>
      <c r="BL165" s="310" t="s">
        <v>2292</v>
      </c>
      <c r="BM165" s="388" t="s">
        <v>4115</v>
      </c>
    </row>
    <row r="166" spans="2:65" s="317" customFormat="1" ht="12.75" x14ac:dyDescent="0.2">
      <c r="B166" s="318"/>
      <c r="D166" s="390" t="s">
        <v>3813</v>
      </c>
      <c r="F166" s="501" t="s">
        <v>4116</v>
      </c>
      <c r="I166" s="507"/>
      <c r="L166" s="318"/>
      <c r="M166" s="391"/>
      <c r="T166" s="392"/>
      <c r="AT166" s="310" t="s">
        <v>3813</v>
      </c>
      <c r="AU166" s="310" t="s">
        <v>49</v>
      </c>
    </row>
    <row r="167" spans="2:65" s="317" customFormat="1" ht="49.15" customHeight="1" x14ac:dyDescent="0.2">
      <c r="B167" s="381"/>
      <c r="C167" s="496" t="s">
        <v>4117</v>
      </c>
      <c r="D167" s="496" t="s">
        <v>523</v>
      </c>
      <c r="E167" s="497" t="s">
        <v>767</v>
      </c>
      <c r="F167" s="498" t="s">
        <v>768</v>
      </c>
      <c r="G167" s="499" t="s">
        <v>101</v>
      </c>
      <c r="H167" s="500">
        <v>2</v>
      </c>
      <c r="I167" s="383"/>
      <c r="J167" s="383">
        <f>ROUND(I167*H167,2)</f>
        <v>0</v>
      </c>
      <c r="K167" s="382" t="s">
        <v>526</v>
      </c>
      <c r="L167" s="318"/>
      <c r="M167" s="384" t="s">
        <v>810</v>
      </c>
      <c r="N167" s="385" t="s">
        <v>2977</v>
      </c>
      <c r="O167" s="386">
        <v>0.27700000000000002</v>
      </c>
      <c r="P167" s="386">
        <f>O167*H167</f>
        <v>0.55400000000000005</v>
      </c>
      <c r="Q167" s="386">
        <v>2.7199999999999998E-2</v>
      </c>
      <c r="R167" s="386">
        <f>Q167*H167</f>
        <v>5.4399999999999997E-2</v>
      </c>
      <c r="S167" s="386">
        <v>0</v>
      </c>
      <c r="T167" s="387">
        <f>S167*H167</f>
        <v>0</v>
      </c>
      <c r="AR167" s="388" t="s">
        <v>2292</v>
      </c>
      <c r="AT167" s="388" t="s">
        <v>523</v>
      </c>
      <c r="AU167" s="388" t="s">
        <v>49</v>
      </c>
      <c r="AY167" s="310" t="s">
        <v>2974</v>
      </c>
      <c r="BE167" s="389">
        <f>IF(N167="základní",J167,0)</f>
        <v>0</v>
      </c>
      <c r="BF167" s="389">
        <f>IF(N167="snížená",J167,0)</f>
        <v>0</v>
      </c>
      <c r="BG167" s="389">
        <f>IF(N167="zákl. přenesená",J167,0)</f>
        <v>0</v>
      </c>
      <c r="BH167" s="389">
        <f>IF(N167="sníž. přenesená",J167,0)</f>
        <v>0</v>
      </c>
      <c r="BI167" s="389">
        <f>IF(N167="nulová",J167,0)</f>
        <v>0</v>
      </c>
      <c r="BJ167" s="310" t="s">
        <v>47</v>
      </c>
      <c r="BK167" s="389">
        <f>ROUND(I167*H167,2)</f>
        <v>0</v>
      </c>
      <c r="BL167" s="310" t="s">
        <v>2292</v>
      </c>
      <c r="BM167" s="388" t="s">
        <v>4118</v>
      </c>
    </row>
    <row r="168" spans="2:65" s="317" customFormat="1" ht="12.75" x14ac:dyDescent="0.2">
      <c r="B168" s="318"/>
      <c r="D168" s="390" t="s">
        <v>3813</v>
      </c>
      <c r="F168" s="501" t="s">
        <v>4119</v>
      </c>
      <c r="I168" s="507"/>
      <c r="L168" s="318"/>
      <c r="M168" s="391"/>
      <c r="T168" s="392"/>
      <c r="AT168" s="310" t="s">
        <v>3813</v>
      </c>
      <c r="AU168" s="310" t="s">
        <v>49</v>
      </c>
    </row>
    <row r="169" spans="2:65" s="317" customFormat="1" ht="49.15" customHeight="1" x14ac:dyDescent="0.2">
      <c r="B169" s="381"/>
      <c r="C169" s="496" t="s">
        <v>4120</v>
      </c>
      <c r="D169" s="496" t="s">
        <v>523</v>
      </c>
      <c r="E169" s="497" t="s">
        <v>769</v>
      </c>
      <c r="F169" s="498" t="s">
        <v>770</v>
      </c>
      <c r="G169" s="499" t="s">
        <v>101</v>
      </c>
      <c r="H169" s="500">
        <v>1</v>
      </c>
      <c r="I169" s="383"/>
      <c r="J169" s="383">
        <f>ROUND(I169*H169,2)</f>
        <v>0</v>
      </c>
      <c r="K169" s="382" t="s">
        <v>526</v>
      </c>
      <c r="L169" s="318"/>
      <c r="M169" s="384" t="s">
        <v>810</v>
      </c>
      <c r="N169" s="385" t="s">
        <v>2977</v>
      </c>
      <c r="O169" s="386">
        <v>0.316</v>
      </c>
      <c r="P169" s="386">
        <f>O169*H169</f>
        <v>0.316</v>
      </c>
      <c r="Q169" s="386">
        <v>4.0280000000000003E-2</v>
      </c>
      <c r="R169" s="386">
        <f>Q169*H169</f>
        <v>4.0280000000000003E-2</v>
      </c>
      <c r="S169" s="386">
        <v>0</v>
      </c>
      <c r="T169" s="387">
        <f>S169*H169</f>
        <v>0</v>
      </c>
      <c r="AR169" s="388" t="s">
        <v>2292</v>
      </c>
      <c r="AT169" s="388" t="s">
        <v>523</v>
      </c>
      <c r="AU169" s="388" t="s">
        <v>49</v>
      </c>
      <c r="AY169" s="310" t="s">
        <v>2974</v>
      </c>
      <c r="BE169" s="389">
        <f>IF(N169="základní",J169,0)</f>
        <v>0</v>
      </c>
      <c r="BF169" s="389">
        <f>IF(N169="snížená",J169,0)</f>
        <v>0</v>
      </c>
      <c r="BG169" s="389">
        <f>IF(N169="zákl. přenesená",J169,0)</f>
        <v>0</v>
      </c>
      <c r="BH169" s="389">
        <f>IF(N169="sníž. přenesená",J169,0)</f>
        <v>0</v>
      </c>
      <c r="BI169" s="389">
        <f>IF(N169="nulová",J169,0)</f>
        <v>0</v>
      </c>
      <c r="BJ169" s="310" t="s">
        <v>47</v>
      </c>
      <c r="BK169" s="389">
        <f>ROUND(I169*H169,2)</f>
        <v>0</v>
      </c>
      <c r="BL169" s="310" t="s">
        <v>2292</v>
      </c>
      <c r="BM169" s="388" t="s">
        <v>4121</v>
      </c>
    </row>
    <row r="170" spans="2:65" s="317" customFormat="1" ht="12.75" x14ac:dyDescent="0.2">
      <c r="B170" s="318"/>
      <c r="D170" s="390" t="s">
        <v>3813</v>
      </c>
      <c r="F170" s="501" t="s">
        <v>4122</v>
      </c>
      <c r="I170" s="507"/>
      <c r="L170" s="318"/>
      <c r="M170" s="391"/>
      <c r="T170" s="392"/>
      <c r="AT170" s="310" t="s">
        <v>3813</v>
      </c>
      <c r="AU170" s="310" t="s">
        <v>49</v>
      </c>
    </row>
    <row r="171" spans="2:65" s="317" customFormat="1" ht="49.15" customHeight="1" x14ac:dyDescent="0.2">
      <c r="B171" s="381"/>
      <c r="C171" s="496" t="s">
        <v>3867</v>
      </c>
      <c r="D171" s="496" t="s">
        <v>523</v>
      </c>
      <c r="E171" s="497" t="s">
        <v>771</v>
      </c>
      <c r="F171" s="498" t="s">
        <v>772</v>
      </c>
      <c r="G171" s="499" t="s">
        <v>101</v>
      </c>
      <c r="H171" s="500">
        <v>6</v>
      </c>
      <c r="I171" s="383"/>
      <c r="J171" s="383">
        <f>ROUND(I171*H171,2)</f>
        <v>0</v>
      </c>
      <c r="K171" s="382" t="s">
        <v>526</v>
      </c>
      <c r="L171" s="318"/>
      <c r="M171" s="384" t="s">
        <v>810</v>
      </c>
      <c r="N171" s="385" t="s">
        <v>2977</v>
      </c>
      <c r="O171" s="386">
        <v>0.251</v>
      </c>
      <c r="P171" s="386">
        <f>O171*H171</f>
        <v>1.506</v>
      </c>
      <c r="Q171" s="386">
        <v>1.8499999999999999E-2</v>
      </c>
      <c r="R171" s="386">
        <f>Q171*H171</f>
        <v>0.11099999999999999</v>
      </c>
      <c r="S171" s="386">
        <v>0</v>
      </c>
      <c r="T171" s="387">
        <f>S171*H171</f>
        <v>0</v>
      </c>
      <c r="AR171" s="388" t="s">
        <v>2292</v>
      </c>
      <c r="AT171" s="388" t="s">
        <v>523</v>
      </c>
      <c r="AU171" s="388" t="s">
        <v>49</v>
      </c>
      <c r="AY171" s="310" t="s">
        <v>2974</v>
      </c>
      <c r="BE171" s="389">
        <f>IF(N171="základní",J171,0)</f>
        <v>0</v>
      </c>
      <c r="BF171" s="389">
        <f>IF(N171="snížená",J171,0)</f>
        <v>0</v>
      </c>
      <c r="BG171" s="389">
        <f>IF(N171="zákl. přenesená",J171,0)</f>
        <v>0</v>
      </c>
      <c r="BH171" s="389">
        <f>IF(N171="sníž. přenesená",J171,0)</f>
        <v>0</v>
      </c>
      <c r="BI171" s="389">
        <f>IF(N171="nulová",J171,0)</f>
        <v>0</v>
      </c>
      <c r="BJ171" s="310" t="s">
        <v>47</v>
      </c>
      <c r="BK171" s="389">
        <f>ROUND(I171*H171,2)</f>
        <v>0</v>
      </c>
      <c r="BL171" s="310" t="s">
        <v>2292</v>
      </c>
      <c r="BM171" s="388" t="s">
        <v>4123</v>
      </c>
    </row>
    <row r="172" spans="2:65" s="317" customFormat="1" ht="12.75" x14ac:dyDescent="0.2">
      <c r="B172" s="318"/>
      <c r="D172" s="390" t="s">
        <v>3813</v>
      </c>
      <c r="F172" s="501" t="s">
        <v>4124</v>
      </c>
      <c r="I172" s="507"/>
      <c r="L172" s="318"/>
      <c r="M172" s="391"/>
      <c r="T172" s="392"/>
      <c r="AT172" s="310" t="s">
        <v>3813</v>
      </c>
      <c r="AU172" s="310" t="s">
        <v>49</v>
      </c>
    </row>
    <row r="173" spans="2:65" s="317" customFormat="1" ht="49.15" customHeight="1" x14ac:dyDescent="0.2">
      <c r="B173" s="381"/>
      <c r="C173" s="496" t="s">
        <v>3871</v>
      </c>
      <c r="D173" s="496" t="s">
        <v>523</v>
      </c>
      <c r="E173" s="497" t="s">
        <v>773</v>
      </c>
      <c r="F173" s="498" t="s">
        <v>774</v>
      </c>
      <c r="G173" s="499" t="s">
        <v>101</v>
      </c>
      <c r="H173" s="500">
        <v>1</v>
      </c>
      <c r="I173" s="383"/>
      <c r="J173" s="383">
        <f>ROUND(I173*H173,2)</f>
        <v>0</v>
      </c>
      <c r="K173" s="382" t="s">
        <v>526</v>
      </c>
      <c r="L173" s="318"/>
      <c r="M173" s="384" t="s">
        <v>810</v>
      </c>
      <c r="N173" s="385" t="s">
        <v>2977</v>
      </c>
      <c r="O173" s="386">
        <v>0.26100000000000001</v>
      </c>
      <c r="P173" s="386">
        <f>O173*H173</f>
        <v>0.26100000000000001</v>
      </c>
      <c r="Q173" s="386">
        <v>2.1760000000000002E-2</v>
      </c>
      <c r="R173" s="386">
        <f>Q173*H173</f>
        <v>2.1760000000000002E-2</v>
      </c>
      <c r="S173" s="386">
        <v>0</v>
      </c>
      <c r="T173" s="387">
        <f>S173*H173</f>
        <v>0</v>
      </c>
      <c r="AR173" s="388" t="s">
        <v>2292</v>
      </c>
      <c r="AT173" s="388" t="s">
        <v>523</v>
      </c>
      <c r="AU173" s="388" t="s">
        <v>49</v>
      </c>
      <c r="AY173" s="310" t="s">
        <v>2974</v>
      </c>
      <c r="BE173" s="389">
        <f>IF(N173="základní",J173,0)</f>
        <v>0</v>
      </c>
      <c r="BF173" s="389">
        <f>IF(N173="snížená",J173,0)</f>
        <v>0</v>
      </c>
      <c r="BG173" s="389">
        <f>IF(N173="zákl. přenesená",J173,0)</f>
        <v>0</v>
      </c>
      <c r="BH173" s="389">
        <f>IF(N173="sníž. přenesená",J173,0)</f>
        <v>0</v>
      </c>
      <c r="BI173" s="389">
        <f>IF(N173="nulová",J173,0)</f>
        <v>0</v>
      </c>
      <c r="BJ173" s="310" t="s">
        <v>47</v>
      </c>
      <c r="BK173" s="389">
        <f>ROUND(I173*H173,2)</f>
        <v>0</v>
      </c>
      <c r="BL173" s="310" t="s">
        <v>2292</v>
      </c>
      <c r="BM173" s="388" t="s">
        <v>4125</v>
      </c>
    </row>
    <row r="174" spans="2:65" s="317" customFormat="1" ht="12.75" x14ac:dyDescent="0.2">
      <c r="B174" s="318"/>
      <c r="D174" s="390" t="s">
        <v>3813</v>
      </c>
      <c r="F174" s="501" t="s">
        <v>4126</v>
      </c>
      <c r="I174" s="507"/>
      <c r="L174" s="318"/>
      <c r="M174" s="391"/>
      <c r="T174" s="392"/>
      <c r="AT174" s="310" t="s">
        <v>3813</v>
      </c>
      <c r="AU174" s="310" t="s">
        <v>49</v>
      </c>
    </row>
    <row r="175" spans="2:65" s="317" customFormat="1" ht="49.15" customHeight="1" x14ac:dyDescent="0.2">
      <c r="B175" s="381"/>
      <c r="C175" s="496" t="s">
        <v>2089</v>
      </c>
      <c r="D175" s="496" t="s">
        <v>523</v>
      </c>
      <c r="E175" s="497" t="s">
        <v>775</v>
      </c>
      <c r="F175" s="498" t="s">
        <v>776</v>
      </c>
      <c r="G175" s="499" t="s">
        <v>101</v>
      </c>
      <c r="H175" s="500">
        <v>1</v>
      </c>
      <c r="I175" s="383"/>
      <c r="J175" s="383">
        <f>ROUND(I175*H175,2)</f>
        <v>0</v>
      </c>
      <c r="K175" s="382" t="s">
        <v>526</v>
      </c>
      <c r="L175" s="318"/>
      <c r="M175" s="384" t="s">
        <v>810</v>
      </c>
      <c r="N175" s="385" t="s">
        <v>2977</v>
      </c>
      <c r="O175" s="386">
        <v>0.28199999999999997</v>
      </c>
      <c r="P175" s="386">
        <f>O175*H175</f>
        <v>0.28199999999999997</v>
      </c>
      <c r="Q175" s="386">
        <v>2.828E-2</v>
      </c>
      <c r="R175" s="386">
        <f>Q175*H175</f>
        <v>2.828E-2</v>
      </c>
      <c r="S175" s="386">
        <v>0</v>
      </c>
      <c r="T175" s="387">
        <f>S175*H175</f>
        <v>0</v>
      </c>
      <c r="AR175" s="388" t="s">
        <v>2292</v>
      </c>
      <c r="AT175" s="388" t="s">
        <v>523</v>
      </c>
      <c r="AU175" s="388" t="s">
        <v>49</v>
      </c>
      <c r="AY175" s="310" t="s">
        <v>2974</v>
      </c>
      <c r="BE175" s="389">
        <f>IF(N175="základní",J175,0)</f>
        <v>0</v>
      </c>
      <c r="BF175" s="389">
        <f>IF(N175="snížená",J175,0)</f>
        <v>0</v>
      </c>
      <c r="BG175" s="389">
        <f>IF(N175="zákl. přenesená",J175,0)</f>
        <v>0</v>
      </c>
      <c r="BH175" s="389">
        <f>IF(N175="sníž. přenesená",J175,0)</f>
        <v>0</v>
      </c>
      <c r="BI175" s="389">
        <f>IF(N175="nulová",J175,0)</f>
        <v>0</v>
      </c>
      <c r="BJ175" s="310" t="s">
        <v>47</v>
      </c>
      <c r="BK175" s="389">
        <f>ROUND(I175*H175,2)</f>
        <v>0</v>
      </c>
      <c r="BL175" s="310" t="s">
        <v>2292</v>
      </c>
      <c r="BM175" s="388" t="s">
        <v>4127</v>
      </c>
    </row>
    <row r="176" spans="2:65" s="317" customFormat="1" ht="12.75" x14ac:dyDescent="0.2">
      <c r="B176" s="318"/>
      <c r="D176" s="390" t="s">
        <v>3813</v>
      </c>
      <c r="F176" s="501" t="s">
        <v>4128</v>
      </c>
      <c r="I176" s="507"/>
      <c r="L176" s="318"/>
      <c r="M176" s="391"/>
      <c r="T176" s="392"/>
      <c r="AT176" s="310" t="s">
        <v>3813</v>
      </c>
      <c r="AU176" s="310" t="s">
        <v>49</v>
      </c>
    </row>
    <row r="177" spans="2:65" s="317" customFormat="1" ht="49.15" customHeight="1" x14ac:dyDescent="0.2">
      <c r="B177" s="381"/>
      <c r="C177" s="496" t="s">
        <v>3875</v>
      </c>
      <c r="D177" s="496" t="s">
        <v>523</v>
      </c>
      <c r="E177" s="497" t="s">
        <v>777</v>
      </c>
      <c r="F177" s="498" t="s">
        <v>778</v>
      </c>
      <c r="G177" s="499" t="s">
        <v>101</v>
      </c>
      <c r="H177" s="500">
        <v>1</v>
      </c>
      <c r="I177" s="383"/>
      <c r="J177" s="383">
        <f>ROUND(I177*H177,2)</f>
        <v>0</v>
      </c>
      <c r="K177" s="382" t="s">
        <v>526</v>
      </c>
      <c r="L177" s="318"/>
      <c r="M177" s="384" t="s">
        <v>810</v>
      </c>
      <c r="N177" s="385" t="s">
        <v>2977</v>
      </c>
      <c r="O177" s="386">
        <v>0.28999999999999998</v>
      </c>
      <c r="P177" s="386">
        <f>O177*H177</f>
        <v>0.28999999999999998</v>
      </c>
      <c r="Q177" s="386">
        <v>3.1539999999999999E-2</v>
      </c>
      <c r="R177" s="386">
        <f>Q177*H177</f>
        <v>3.1539999999999999E-2</v>
      </c>
      <c r="S177" s="386">
        <v>0</v>
      </c>
      <c r="T177" s="387">
        <f>S177*H177</f>
        <v>0</v>
      </c>
      <c r="AR177" s="388" t="s">
        <v>2292</v>
      </c>
      <c r="AT177" s="388" t="s">
        <v>523</v>
      </c>
      <c r="AU177" s="388" t="s">
        <v>49</v>
      </c>
      <c r="AY177" s="310" t="s">
        <v>2974</v>
      </c>
      <c r="BE177" s="389">
        <f>IF(N177="základní",J177,0)</f>
        <v>0</v>
      </c>
      <c r="BF177" s="389">
        <f>IF(N177="snížená",J177,0)</f>
        <v>0</v>
      </c>
      <c r="BG177" s="389">
        <f>IF(N177="zákl. přenesená",J177,0)</f>
        <v>0</v>
      </c>
      <c r="BH177" s="389">
        <f>IF(N177="sníž. přenesená",J177,0)</f>
        <v>0</v>
      </c>
      <c r="BI177" s="389">
        <f>IF(N177="nulová",J177,0)</f>
        <v>0</v>
      </c>
      <c r="BJ177" s="310" t="s">
        <v>47</v>
      </c>
      <c r="BK177" s="389">
        <f>ROUND(I177*H177,2)</f>
        <v>0</v>
      </c>
      <c r="BL177" s="310" t="s">
        <v>2292</v>
      </c>
      <c r="BM177" s="388" t="s">
        <v>4129</v>
      </c>
    </row>
    <row r="178" spans="2:65" s="317" customFormat="1" ht="12.75" x14ac:dyDescent="0.2">
      <c r="B178" s="318"/>
      <c r="D178" s="390" t="s">
        <v>3813</v>
      </c>
      <c r="F178" s="501" t="s">
        <v>4130</v>
      </c>
      <c r="I178" s="507"/>
      <c r="L178" s="318"/>
      <c r="M178" s="391"/>
      <c r="T178" s="392"/>
      <c r="AT178" s="310" t="s">
        <v>3813</v>
      </c>
      <c r="AU178" s="310" t="s">
        <v>49</v>
      </c>
    </row>
    <row r="179" spans="2:65" s="317" customFormat="1" ht="49.15" customHeight="1" x14ac:dyDescent="0.2">
      <c r="B179" s="381"/>
      <c r="C179" s="496" t="s">
        <v>3869</v>
      </c>
      <c r="D179" s="496" t="s">
        <v>523</v>
      </c>
      <c r="E179" s="497" t="s">
        <v>779</v>
      </c>
      <c r="F179" s="498" t="s">
        <v>780</v>
      </c>
      <c r="G179" s="499" t="s">
        <v>101</v>
      </c>
      <c r="H179" s="500">
        <v>1</v>
      </c>
      <c r="I179" s="383"/>
      <c r="J179" s="383">
        <f>ROUND(I179*H179,2)</f>
        <v>0</v>
      </c>
      <c r="K179" s="382" t="s">
        <v>526</v>
      </c>
      <c r="L179" s="318"/>
      <c r="M179" s="384" t="s">
        <v>810</v>
      </c>
      <c r="N179" s="385" t="s">
        <v>2977</v>
      </c>
      <c r="O179" s="386">
        <v>0.307</v>
      </c>
      <c r="P179" s="386">
        <f>O179*H179</f>
        <v>0.307</v>
      </c>
      <c r="Q179" s="386">
        <v>3.7199999999999997E-2</v>
      </c>
      <c r="R179" s="386">
        <f>Q179*H179</f>
        <v>3.7199999999999997E-2</v>
      </c>
      <c r="S179" s="386">
        <v>0</v>
      </c>
      <c r="T179" s="387">
        <f>S179*H179</f>
        <v>0</v>
      </c>
      <c r="AR179" s="388" t="s">
        <v>2292</v>
      </c>
      <c r="AT179" s="388" t="s">
        <v>523</v>
      </c>
      <c r="AU179" s="388" t="s">
        <v>49</v>
      </c>
      <c r="AY179" s="310" t="s">
        <v>2974</v>
      </c>
      <c r="BE179" s="389">
        <f>IF(N179="základní",J179,0)</f>
        <v>0</v>
      </c>
      <c r="BF179" s="389">
        <f>IF(N179="snížená",J179,0)</f>
        <v>0</v>
      </c>
      <c r="BG179" s="389">
        <f>IF(N179="zákl. přenesená",J179,0)</f>
        <v>0</v>
      </c>
      <c r="BH179" s="389">
        <f>IF(N179="sníž. přenesená",J179,0)</f>
        <v>0</v>
      </c>
      <c r="BI179" s="389">
        <f>IF(N179="nulová",J179,0)</f>
        <v>0</v>
      </c>
      <c r="BJ179" s="310" t="s">
        <v>47</v>
      </c>
      <c r="BK179" s="389">
        <f>ROUND(I179*H179,2)</f>
        <v>0</v>
      </c>
      <c r="BL179" s="310" t="s">
        <v>2292</v>
      </c>
      <c r="BM179" s="388" t="s">
        <v>4131</v>
      </c>
    </row>
    <row r="180" spans="2:65" s="317" customFormat="1" ht="12.75" x14ac:dyDescent="0.2">
      <c r="B180" s="318"/>
      <c r="D180" s="390" t="s">
        <v>3813</v>
      </c>
      <c r="F180" s="501" t="s">
        <v>4132</v>
      </c>
      <c r="I180" s="507"/>
      <c r="L180" s="318"/>
      <c r="M180" s="391"/>
      <c r="T180" s="392"/>
      <c r="AT180" s="310" t="s">
        <v>3813</v>
      </c>
      <c r="AU180" s="310" t="s">
        <v>49</v>
      </c>
    </row>
    <row r="181" spans="2:65" s="317" customFormat="1" ht="49.15" customHeight="1" x14ac:dyDescent="0.2">
      <c r="B181" s="381"/>
      <c r="C181" s="496" t="s">
        <v>3865</v>
      </c>
      <c r="D181" s="496" t="s">
        <v>523</v>
      </c>
      <c r="E181" s="497" t="s">
        <v>781</v>
      </c>
      <c r="F181" s="498" t="s">
        <v>782</v>
      </c>
      <c r="G181" s="499" t="s">
        <v>101</v>
      </c>
      <c r="H181" s="500">
        <v>1</v>
      </c>
      <c r="I181" s="383"/>
      <c r="J181" s="383">
        <f>ROUND(I181*H181,2)</f>
        <v>0</v>
      </c>
      <c r="K181" s="382" t="s">
        <v>526</v>
      </c>
      <c r="L181" s="318"/>
      <c r="M181" s="384" t="s">
        <v>810</v>
      </c>
      <c r="N181" s="385" t="s">
        <v>2977</v>
      </c>
      <c r="O181" s="386">
        <v>0.33900000000000002</v>
      </c>
      <c r="P181" s="386">
        <f>O181*H181</f>
        <v>0.33900000000000002</v>
      </c>
      <c r="Q181" s="386">
        <v>4.7840000000000001E-2</v>
      </c>
      <c r="R181" s="386">
        <f>Q181*H181</f>
        <v>4.7840000000000001E-2</v>
      </c>
      <c r="S181" s="386">
        <v>0</v>
      </c>
      <c r="T181" s="387">
        <f>S181*H181</f>
        <v>0</v>
      </c>
      <c r="AR181" s="388" t="s">
        <v>2292</v>
      </c>
      <c r="AT181" s="388" t="s">
        <v>523</v>
      </c>
      <c r="AU181" s="388" t="s">
        <v>49</v>
      </c>
      <c r="AY181" s="310" t="s">
        <v>2974</v>
      </c>
      <c r="BE181" s="389">
        <f>IF(N181="základní",J181,0)</f>
        <v>0</v>
      </c>
      <c r="BF181" s="389">
        <f>IF(N181="snížená",J181,0)</f>
        <v>0</v>
      </c>
      <c r="BG181" s="389">
        <f>IF(N181="zákl. přenesená",J181,0)</f>
        <v>0</v>
      </c>
      <c r="BH181" s="389">
        <f>IF(N181="sníž. přenesená",J181,0)</f>
        <v>0</v>
      </c>
      <c r="BI181" s="389">
        <f>IF(N181="nulová",J181,0)</f>
        <v>0</v>
      </c>
      <c r="BJ181" s="310" t="s">
        <v>47</v>
      </c>
      <c r="BK181" s="389">
        <f>ROUND(I181*H181,2)</f>
        <v>0</v>
      </c>
      <c r="BL181" s="310" t="s">
        <v>2292</v>
      </c>
      <c r="BM181" s="388" t="s">
        <v>4133</v>
      </c>
    </row>
    <row r="182" spans="2:65" s="317" customFormat="1" ht="12.75" x14ac:dyDescent="0.2">
      <c r="B182" s="318"/>
      <c r="D182" s="390" t="s">
        <v>3813</v>
      </c>
      <c r="F182" s="501" t="s">
        <v>4134</v>
      </c>
      <c r="I182" s="507"/>
      <c r="L182" s="318"/>
      <c r="M182" s="391"/>
      <c r="T182" s="392"/>
      <c r="AT182" s="310" t="s">
        <v>3813</v>
      </c>
      <c r="AU182" s="310" t="s">
        <v>49</v>
      </c>
    </row>
    <row r="183" spans="2:65" s="317" customFormat="1" ht="49.15" customHeight="1" x14ac:dyDescent="0.2">
      <c r="B183" s="381"/>
      <c r="C183" s="496" t="s">
        <v>3873</v>
      </c>
      <c r="D183" s="496" t="s">
        <v>523</v>
      </c>
      <c r="E183" s="497" t="s">
        <v>783</v>
      </c>
      <c r="F183" s="498" t="s">
        <v>784</v>
      </c>
      <c r="G183" s="499" t="s">
        <v>101</v>
      </c>
      <c r="H183" s="500">
        <v>1</v>
      </c>
      <c r="I183" s="383"/>
      <c r="J183" s="383">
        <f>ROUND(I183*H183,2)</f>
        <v>0</v>
      </c>
      <c r="K183" s="382" t="s">
        <v>526</v>
      </c>
      <c r="L183" s="318"/>
      <c r="M183" s="384" t="s">
        <v>810</v>
      </c>
      <c r="N183" s="385" t="s">
        <v>2977</v>
      </c>
      <c r="O183" s="386">
        <v>0.378</v>
      </c>
      <c r="P183" s="386">
        <f>O183*H183</f>
        <v>0.378</v>
      </c>
      <c r="Q183" s="386">
        <v>6.198E-2</v>
      </c>
      <c r="R183" s="386">
        <f>Q183*H183</f>
        <v>6.198E-2</v>
      </c>
      <c r="S183" s="386">
        <v>0</v>
      </c>
      <c r="T183" s="387">
        <f>S183*H183</f>
        <v>0</v>
      </c>
      <c r="AR183" s="388" t="s">
        <v>2292</v>
      </c>
      <c r="AT183" s="388" t="s">
        <v>523</v>
      </c>
      <c r="AU183" s="388" t="s">
        <v>49</v>
      </c>
      <c r="AY183" s="310" t="s">
        <v>2974</v>
      </c>
      <c r="BE183" s="389">
        <f>IF(N183="základní",J183,0)</f>
        <v>0</v>
      </c>
      <c r="BF183" s="389">
        <f>IF(N183="snížená",J183,0)</f>
        <v>0</v>
      </c>
      <c r="BG183" s="389">
        <f>IF(N183="zákl. přenesená",J183,0)</f>
        <v>0</v>
      </c>
      <c r="BH183" s="389">
        <f>IF(N183="sníž. přenesená",J183,0)</f>
        <v>0</v>
      </c>
      <c r="BI183" s="389">
        <f>IF(N183="nulová",J183,0)</f>
        <v>0</v>
      </c>
      <c r="BJ183" s="310" t="s">
        <v>47</v>
      </c>
      <c r="BK183" s="389">
        <f>ROUND(I183*H183,2)</f>
        <v>0</v>
      </c>
      <c r="BL183" s="310" t="s">
        <v>2292</v>
      </c>
      <c r="BM183" s="388" t="s">
        <v>4135</v>
      </c>
    </row>
    <row r="184" spans="2:65" s="317" customFormat="1" ht="12.75" x14ac:dyDescent="0.2">
      <c r="B184" s="318"/>
      <c r="D184" s="390" t="s">
        <v>3813</v>
      </c>
      <c r="F184" s="501" t="s">
        <v>4136</v>
      </c>
      <c r="I184" s="507"/>
      <c r="L184" s="318"/>
      <c r="M184" s="391"/>
      <c r="T184" s="392"/>
      <c r="AT184" s="310" t="s">
        <v>3813</v>
      </c>
      <c r="AU184" s="310" t="s">
        <v>49</v>
      </c>
    </row>
    <row r="185" spans="2:65" s="317" customFormat="1" ht="49.15" customHeight="1" x14ac:dyDescent="0.2">
      <c r="B185" s="381"/>
      <c r="C185" s="496" t="s">
        <v>4137</v>
      </c>
      <c r="D185" s="496" t="s">
        <v>523</v>
      </c>
      <c r="E185" s="497" t="s">
        <v>785</v>
      </c>
      <c r="F185" s="498" t="s">
        <v>786</v>
      </c>
      <c r="G185" s="499" t="s">
        <v>101</v>
      </c>
      <c r="H185" s="500">
        <v>2</v>
      </c>
      <c r="I185" s="383"/>
      <c r="J185" s="383">
        <f>ROUND(I185*H185,2)</f>
        <v>0</v>
      </c>
      <c r="K185" s="382" t="s">
        <v>526</v>
      </c>
      <c r="L185" s="318"/>
      <c r="M185" s="384" t="s">
        <v>810</v>
      </c>
      <c r="N185" s="385" t="s">
        <v>2977</v>
      </c>
      <c r="O185" s="386">
        <v>0.46300000000000002</v>
      </c>
      <c r="P185" s="386">
        <f>O185*H185</f>
        <v>0.92600000000000005</v>
      </c>
      <c r="Q185" s="386">
        <v>9.0300000000000005E-2</v>
      </c>
      <c r="R185" s="386">
        <f>Q185*H185</f>
        <v>0.18060000000000001</v>
      </c>
      <c r="S185" s="386">
        <v>0</v>
      </c>
      <c r="T185" s="387">
        <f>S185*H185</f>
        <v>0</v>
      </c>
      <c r="AR185" s="388" t="s">
        <v>2292</v>
      </c>
      <c r="AT185" s="388" t="s">
        <v>523</v>
      </c>
      <c r="AU185" s="388" t="s">
        <v>49</v>
      </c>
      <c r="AY185" s="310" t="s">
        <v>2974</v>
      </c>
      <c r="BE185" s="389">
        <f>IF(N185="základní",J185,0)</f>
        <v>0</v>
      </c>
      <c r="BF185" s="389">
        <f>IF(N185="snížená",J185,0)</f>
        <v>0</v>
      </c>
      <c r="BG185" s="389">
        <f>IF(N185="zákl. přenesená",J185,0)</f>
        <v>0</v>
      </c>
      <c r="BH185" s="389">
        <f>IF(N185="sníž. přenesená",J185,0)</f>
        <v>0</v>
      </c>
      <c r="BI185" s="389">
        <f>IF(N185="nulová",J185,0)</f>
        <v>0</v>
      </c>
      <c r="BJ185" s="310" t="s">
        <v>47</v>
      </c>
      <c r="BK185" s="389">
        <f>ROUND(I185*H185,2)</f>
        <v>0</v>
      </c>
      <c r="BL185" s="310" t="s">
        <v>2292</v>
      </c>
      <c r="BM185" s="388" t="s">
        <v>4138</v>
      </c>
    </row>
    <row r="186" spans="2:65" s="317" customFormat="1" ht="12.75" x14ac:dyDescent="0.2">
      <c r="B186" s="318"/>
      <c r="D186" s="390" t="s">
        <v>3813</v>
      </c>
      <c r="F186" s="501" t="s">
        <v>4139</v>
      </c>
      <c r="I186" s="507"/>
      <c r="L186" s="318"/>
      <c r="M186" s="391"/>
      <c r="T186" s="392"/>
      <c r="AT186" s="310" t="s">
        <v>3813</v>
      </c>
      <c r="AU186" s="310" t="s">
        <v>49</v>
      </c>
    </row>
    <row r="187" spans="2:65" s="317" customFormat="1" ht="44.25" customHeight="1" x14ac:dyDescent="0.2">
      <c r="B187" s="381"/>
      <c r="C187" s="496" t="s">
        <v>3879</v>
      </c>
      <c r="D187" s="496" t="s">
        <v>523</v>
      </c>
      <c r="E187" s="497" t="s">
        <v>787</v>
      </c>
      <c r="F187" s="498" t="s">
        <v>788</v>
      </c>
      <c r="G187" s="499" t="s">
        <v>152</v>
      </c>
      <c r="H187" s="500">
        <v>0.63900000000000001</v>
      </c>
      <c r="I187" s="383"/>
      <c r="J187" s="383">
        <f>ROUND(I187*H187,2)</f>
        <v>0</v>
      </c>
      <c r="K187" s="382" t="s">
        <v>526</v>
      </c>
      <c r="L187" s="318"/>
      <c r="M187" s="384" t="s">
        <v>810</v>
      </c>
      <c r="N187" s="385" t="s">
        <v>2977</v>
      </c>
      <c r="O187" s="386">
        <v>2.71</v>
      </c>
      <c r="P187" s="386">
        <f>O187*H187</f>
        <v>1.73169</v>
      </c>
      <c r="Q187" s="386">
        <v>0</v>
      </c>
      <c r="R187" s="386">
        <f>Q187*H187</f>
        <v>0</v>
      </c>
      <c r="S187" s="386">
        <v>0</v>
      </c>
      <c r="T187" s="387">
        <f>S187*H187</f>
        <v>0</v>
      </c>
      <c r="AR187" s="388" t="s">
        <v>2292</v>
      </c>
      <c r="AT187" s="388" t="s">
        <v>523</v>
      </c>
      <c r="AU187" s="388" t="s">
        <v>49</v>
      </c>
      <c r="AY187" s="310" t="s">
        <v>2974</v>
      </c>
      <c r="BE187" s="389">
        <f>IF(N187="základní",J187,0)</f>
        <v>0</v>
      </c>
      <c r="BF187" s="389">
        <f>IF(N187="snížená",J187,0)</f>
        <v>0</v>
      </c>
      <c r="BG187" s="389">
        <f>IF(N187="zákl. přenesená",J187,0)</f>
        <v>0</v>
      </c>
      <c r="BH187" s="389">
        <f>IF(N187="sníž. přenesená",J187,0)</f>
        <v>0</v>
      </c>
      <c r="BI187" s="389">
        <f>IF(N187="nulová",J187,0)</f>
        <v>0</v>
      </c>
      <c r="BJ187" s="310" t="s">
        <v>47</v>
      </c>
      <c r="BK187" s="389">
        <f>ROUND(I187*H187,2)</f>
        <v>0</v>
      </c>
      <c r="BL187" s="310" t="s">
        <v>2292</v>
      </c>
      <c r="BM187" s="388" t="s">
        <v>4140</v>
      </c>
    </row>
    <row r="188" spans="2:65" s="317" customFormat="1" ht="12.75" x14ac:dyDescent="0.2">
      <c r="B188" s="318"/>
      <c r="D188" s="390" t="s">
        <v>3813</v>
      </c>
      <c r="F188" s="501" t="s">
        <v>4141</v>
      </c>
      <c r="I188" s="507"/>
      <c r="L188" s="318"/>
      <c r="M188" s="391"/>
      <c r="T188" s="392"/>
      <c r="AT188" s="310" t="s">
        <v>3813</v>
      </c>
      <c r="AU188" s="310" t="s">
        <v>49</v>
      </c>
    </row>
    <row r="189" spans="2:65" s="369" customFormat="1" ht="25.9" customHeight="1" x14ac:dyDescent="0.2">
      <c r="B189" s="370"/>
      <c r="D189" s="371" t="s">
        <v>521</v>
      </c>
      <c r="E189" s="372" t="s">
        <v>734</v>
      </c>
      <c r="F189" s="372" t="s">
        <v>789</v>
      </c>
      <c r="I189" s="508"/>
      <c r="J189" s="373">
        <f>BK189</f>
        <v>0</v>
      </c>
      <c r="L189" s="370"/>
      <c r="M189" s="374"/>
      <c r="P189" s="375">
        <f>SUM(P190:P191)</f>
        <v>24</v>
      </c>
      <c r="R189" s="375">
        <f>SUM(R190:R191)</f>
        <v>0</v>
      </c>
      <c r="T189" s="376">
        <f>SUM(T190:T191)</f>
        <v>0</v>
      </c>
      <c r="AR189" s="371" t="s">
        <v>53</v>
      </c>
      <c r="AT189" s="377" t="s">
        <v>521</v>
      </c>
      <c r="AU189" s="377" t="s">
        <v>2973</v>
      </c>
      <c r="AY189" s="371" t="s">
        <v>2974</v>
      </c>
      <c r="BK189" s="378">
        <f>SUM(BK190:BK191)</f>
        <v>0</v>
      </c>
    </row>
    <row r="190" spans="2:65" s="317" customFormat="1" ht="24.2" customHeight="1" x14ac:dyDescent="0.2">
      <c r="B190" s="381"/>
      <c r="C190" s="496" t="s">
        <v>4021</v>
      </c>
      <c r="D190" s="496" t="s">
        <v>523</v>
      </c>
      <c r="E190" s="497" t="s">
        <v>790</v>
      </c>
      <c r="F190" s="498" t="s">
        <v>4142</v>
      </c>
      <c r="G190" s="499" t="s">
        <v>792</v>
      </c>
      <c r="H190" s="500">
        <v>24</v>
      </c>
      <c r="I190" s="383"/>
      <c r="J190" s="383">
        <f>ROUND(I190*H190,2)</f>
        <v>0</v>
      </c>
      <c r="K190" s="382" t="s">
        <v>531</v>
      </c>
      <c r="L190" s="318"/>
      <c r="M190" s="384" t="s">
        <v>810</v>
      </c>
      <c r="N190" s="385" t="s">
        <v>2977</v>
      </c>
      <c r="O190" s="386">
        <v>1</v>
      </c>
      <c r="P190" s="386">
        <f>O190*H190</f>
        <v>24</v>
      </c>
      <c r="Q190" s="386">
        <v>0</v>
      </c>
      <c r="R190" s="386">
        <f>Q190*H190</f>
        <v>0</v>
      </c>
      <c r="S190" s="386">
        <v>0</v>
      </c>
      <c r="T190" s="387">
        <f>S190*H190</f>
        <v>0</v>
      </c>
      <c r="AR190" s="388" t="s">
        <v>4086</v>
      </c>
      <c r="AT190" s="388" t="s">
        <v>523</v>
      </c>
      <c r="AU190" s="388" t="s">
        <v>47</v>
      </c>
      <c r="AY190" s="310" t="s">
        <v>2974</v>
      </c>
      <c r="BE190" s="389">
        <f>IF(N190="základní",J190,0)</f>
        <v>0</v>
      </c>
      <c r="BF190" s="389">
        <f>IF(N190="snížená",J190,0)</f>
        <v>0</v>
      </c>
      <c r="BG190" s="389">
        <f>IF(N190="zákl. přenesená",J190,0)</f>
        <v>0</v>
      </c>
      <c r="BH190" s="389">
        <f>IF(N190="sníž. přenesená",J190,0)</f>
        <v>0</v>
      </c>
      <c r="BI190" s="389">
        <f>IF(N190="nulová",J190,0)</f>
        <v>0</v>
      </c>
      <c r="BJ190" s="310" t="s">
        <v>47</v>
      </c>
      <c r="BK190" s="389">
        <f>ROUND(I190*H190,2)</f>
        <v>0</v>
      </c>
      <c r="BL190" s="310" t="s">
        <v>4086</v>
      </c>
      <c r="BM190" s="388" t="s">
        <v>4143</v>
      </c>
    </row>
    <row r="191" spans="2:65" s="317" customFormat="1" ht="12.75" x14ac:dyDescent="0.2">
      <c r="B191" s="318"/>
      <c r="D191" s="390" t="s">
        <v>3813</v>
      </c>
      <c r="F191" s="501" t="s">
        <v>4144</v>
      </c>
      <c r="L191" s="318"/>
      <c r="M191" s="398"/>
      <c r="N191" s="399"/>
      <c r="O191" s="399"/>
      <c r="P191" s="399"/>
      <c r="Q191" s="399"/>
      <c r="R191" s="399"/>
      <c r="S191" s="399"/>
      <c r="T191" s="400"/>
      <c r="AT191" s="310" t="s">
        <v>3813</v>
      </c>
      <c r="AU191" s="310" t="s">
        <v>47</v>
      </c>
    </row>
    <row r="192" spans="2:65" s="317" customFormat="1" ht="6.95" customHeight="1" x14ac:dyDescent="0.2">
      <c r="B192" s="338"/>
      <c r="C192" s="339"/>
      <c r="D192" s="339"/>
      <c r="E192" s="339"/>
      <c r="F192" s="339"/>
      <c r="G192" s="339"/>
      <c r="H192" s="339"/>
      <c r="I192" s="339"/>
      <c r="J192" s="339"/>
      <c r="K192" s="339"/>
      <c r="L192" s="318"/>
    </row>
  </sheetData>
  <sheetProtection algorithmName="SHA-512" hashValue="0tOmegRzqPKU+TGsqqN7xn8t4ogLlpPeimo1cnOoo790f23jFbf85yPTXfXFXu/DbUN/Fo29mObXm67grYFmbg==" saltValue="IzVbHEh34eTPVvxDDZkmUw==" spinCount="100000" sheet="1" objects="1" scenarios="1"/>
  <mergeCells count="9">
    <mergeCell ref="E50:H50"/>
    <mergeCell ref="E80:H80"/>
    <mergeCell ref="E82:H82"/>
    <mergeCell ref="L2:V2"/>
    <mergeCell ref="E7:H7"/>
    <mergeCell ref="E9:H9"/>
    <mergeCell ref="E18:H18"/>
    <mergeCell ref="E27:H27"/>
    <mergeCell ref="E48:H48"/>
  </mergeCells>
  <hyperlinks>
    <hyperlink ref="F94" r:id="rId1" xr:uid="{FE8EB765-5E0B-4C1D-8E17-BDB142875922}"/>
    <hyperlink ref="F96" r:id="rId2" xr:uid="{2B128A53-AC4D-480D-9046-CFC066DDD8C8}"/>
    <hyperlink ref="F99" r:id="rId3" xr:uid="{6D013569-8995-49B2-8C53-8F51DB79F7F5}"/>
    <hyperlink ref="F101" r:id="rId4" xr:uid="{4B7F949F-80DE-4063-A1CA-FD1D9C1D7072}"/>
    <hyperlink ref="F104" r:id="rId5" xr:uid="{5D5F8FD3-0EB1-4C79-8118-EC203B94A5AC}"/>
    <hyperlink ref="F106" r:id="rId6" xr:uid="{8926412A-B19E-47A3-A9A7-1407235940AB}"/>
    <hyperlink ref="F108" r:id="rId7" xr:uid="{554C1B43-037F-4861-B7FF-F18CC8B77B0D}"/>
    <hyperlink ref="F110" r:id="rId8" xr:uid="{8D501A5C-2453-41A3-A4C4-F7B95813FF51}"/>
    <hyperlink ref="F112" r:id="rId9" xr:uid="{F15005F2-ADC5-49D2-AC5F-87AB004D8BB6}"/>
    <hyperlink ref="F116" r:id="rId10" xr:uid="{D98FB09B-EB26-4811-B82E-B7FCC354E860}"/>
    <hyperlink ref="F120" r:id="rId11" xr:uid="{3217A2B3-67BB-428A-A88B-29725CFCF552}"/>
    <hyperlink ref="F123" r:id="rId12" xr:uid="{2A52B30B-8BD0-4A6A-900E-538DD78A6FA9}"/>
    <hyperlink ref="F125" r:id="rId13" xr:uid="{799FCA84-64BE-4755-B3FC-45E37928E1F1}"/>
    <hyperlink ref="F127" r:id="rId14" xr:uid="{53BC55D0-9B64-479C-9D5E-3DC433C65AFF}"/>
    <hyperlink ref="F129" r:id="rId15" xr:uid="{F2577738-3236-4556-9D96-9CF2192646DA}"/>
    <hyperlink ref="F131" r:id="rId16" xr:uid="{3BDD5AD1-3489-4C08-BAC1-7A762AF751D6}"/>
    <hyperlink ref="F133" r:id="rId17" xr:uid="{D642FE06-4D83-4076-A8AB-3F61E377FB8D}"/>
    <hyperlink ref="F135" r:id="rId18" xr:uid="{8D965F35-A875-4BAF-81D0-EEBB9C1FEC91}"/>
    <hyperlink ref="F137" r:id="rId19" xr:uid="{0BB2A793-FACA-411D-AD0F-AC2B71E9D0D0}"/>
    <hyperlink ref="F139" r:id="rId20" xr:uid="{96039770-3F9C-47D9-9B2E-6C7BBEA15A44}"/>
    <hyperlink ref="F143" r:id="rId21" xr:uid="{90A1687A-CA3D-4BAF-A4AB-82E2DF4F57FD}"/>
    <hyperlink ref="F146" r:id="rId22" xr:uid="{7C81752D-F2BA-4C4E-B898-1D23F4AA5ED6}"/>
    <hyperlink ref="F148" r:id="rId23" xr:uid="{C6B8A1C3-3F11-43A3-90F5-7653E7985C09}"/>
    <hyperlink ref="F150" r:id="rId24" xr:uid="{88BAD971-54DD-4436-A547-2EB9A62568AA}"/>
    <hyperlink ref="F152" r:id="rId25" xr:uid="{31D9B8E0-E75A-4A68-8F93-35892785E394}"/>
    <hyperlink ref="F154" r:id="rId26" xr:uid="{77B253FD-E248-453C-A704-E0D4A5CDC382}"/>
    <hyperlink ref="F156" r:id="rId27" xr:uid="{90919E22-3A7A-40DC-9A27-1AC1A5ED15DF}"/>
    <hyperlink ref="F158" r:id="rId28" xr:uid="{56426F25-9386-4CE1-BC45-5C93CBA2422F}"/>
    <hyperlink ref="F162" r:id="rId29" xr:uid="{478AEE1C-0413-4B90-823B-B3FA75749C68}"/>
    <hyperlink ref="F164" r:id="rId30" xr:uid="{4EDCAEAE-87AF-47B8-9776-8B5B7A10B7D3}"/>
    <hyperlink ref="F166" r:id="rId31" xr:uid="{B57F4D7A-600D-480C-BBC3-B477C65AB7D7}"/>
    <hyperlink ref="F168" r:id="rId32" xr:uid="{A82E5D6B-111A-4FBE-95A2-59AFFAEE097B}"/>
    <hyperlink ref="F170" r:id="rId33" xr:uid="{0AAEAC4A-7F45-4F63-9D1F-F881854F3480}"/>
    <hyperlink ref="F172" r:id="rId34" xr:uid="{49E77E22-E2F9-4922-A5C6-DE1962042AD1}"/>
    <hyperlink ref="F174" r:id="rId35" xr:uid="{CF50EA38-2A5A-44EC-B1A6-145BFB2B6C1C}"/>
    <hyperlink ref="F176" r:id="rId36" xr:uid="{947896CF-DD2A-4A6E-82EE-650BB3FFFB13}"/>
    <hyperlink ref="F178" r:id="rId37" xr:uid="{1DE2ABB7-0EF1-4C0B-8389-5E05FE729B1A}"/>
    <hyperlink ref="F180" r:id="rId38" xr:uid="{F6D71192-700B-4FFC-B9FF-90A9B5B79FAC}"/>
    <hyperlink ref="F182" r:id="rId39" xr:uid="{A6FE0E4E-4A41-435E-A56C-27316432575B}"/>
    <hyperlink ref="F184" r:id="rId40" xr:uid="{A923E6D4-6B83-4BDB-B29A-758927B9773D}"/>
    <hyperlink ref="F186" r:id="rId41" xr:uid="{BC663098-50F6-47EF-8FFB-BF12DB2A2972}"/>
    <hyperlink ref="F188" r:id="rId42" xr:uid="{DC648515-EB14-4451-88FA-0460395C51A3}"/>
    <hyperlink ref="F191" r:id="rId43" xr:uid="{7EF5C34A-3382-4936-A25D-3667E273636C}"/>
  </hyperlinks>
  <pageMargins left="0.2" right="0.2" top="0.2" bottom="0.2" header="0.3" footer="0.3"/>
  <pageSetup paperSize="9"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ACECB4-FD67-49D0-864C-2D00C54B15DD}">
  <sheetPr codeName="Sheet7"/>
  <dimension ref="A1:AC4654"/>
  <sheetViews>
    <sheetView showGridLines="0" workbookViewId="0">
      <pane ySplit="1" topLeftCell="A60" activePane="bottomLeft" state="frozen"/>
      <selection pane="bottomLeft" activeCell="F69" sqref="F69"/>
    </sheetView>
  </sheetViews>
  <sheetFormatPr defaultColWidth="9.140625" defaultRowHeight="15" customHeight="1" x14ac:dyDescent="0.25"/>
  <cols>
    <col min="1" max="1" width="3.42578125" customWidth="1"/>
    <col min="2" max="2" width="12.5703125" style="224" customWidth="1"/>
    <col min="3" max="3" width="63.28515625" style="224" customWidth="1"/>
    <col min="4" max="4" width="4.85546875" customWidth="1"/>
    <col min="5" max="5" width="10.5703125" customWidth="1"/>
    <col min="6" max="6" width="11.42578125" customWidth="1"/>
    <col min="7" max="7" width="12.7109375" customWidth="1"/>
    <col min="8" max="16384" width="9.140625" style="119"/>
  </cols>
  <sheetData>
    <row r="1" spans="1:29" ht="15" customHeight="1" x14ac:dyDescent="0.25">
      <c r="A1" s="598" t="s">
        <v>102</v>
      </c>
      <c r="B1" s="598"/>
      <c r="C1" s="598"/>
      <c r="D1" s="598"/>
      <c r="E1" s="598"/>
      <c r="F1" s="598"/>
      <c r="G1" s="598"/>
    </row>
    <row r="2" spans="1:29" customFormat="1" ht="24.95" customHeight="1" x14ac:dyDescent="0.2">
      <c r="A2" s="273" t="s">
        <v>90</v>
      </c>
      <c r="B2" s="223"/>
      <c r="C2" s="599" t="s">
        <v>4</v>
      </c>
      <c r="D2" s="600"/>
      <c r="E2" s="600"/>
      <c r="F2" s="600"/>
      <c r="G2" s="601"/>
    </row>
    <row r="3" spans="1:29" customFormat="1" ht="24.95" customHeight="1" x14ac:dyDescent="0.2">
      <c r="A3" s="273" t="s">
        <v>91</v>
      </c>
      <c r="B3" s="223"/>
      <c r="C3" s="599" t="s">
        <v>27</v>
      </c>
      <c r="D3" s="600"/>
      <c r="E3" s="600"/>
      <c r="F3" s="600"/>
      <c r="G3" s="601"/>
      <c r="AC3" s="224"/>
    </row>
    <row r="4" spans="1:29" customFormat="1" ht="24.95" customHeight="1" x14ac:dyDescent="0.2">
      <c r="A4" s="274" t="s">
        <v>92</v>
      </c>
      <c r="B4" s="225"/>
      <c r="C4" s="602" t="s">
        <v>3558</v>
      </c>
      <c r="D4" s="603"/>
      <c r="E4" s="603"/>
      <c r="F4" s="603"/>
      <c r="G4" s="604"/>
    </row>
    <row r="5" spans="1:29" ht="15" customHeight="1" x14ac:dyDescent="0.25">
      <c r="D5" s="226"/>
    </row>
    <row r="6" spans="1:29" ht="15" customHeight="1" x14ac:dyDescent="0.25">
      <c r="A6" s="275" t="s">
        <v>93</v>
      </c>
      <c r="B6" s="276" t="s">
        <v>94</v>
      </c>
      <c r="C6" s="276" t="s">
        <v>95</v>
      </c>
      <c r="D6" s="277" t="s">
        <v>96</v>
      </c>
      <c r="E6" s="275" t="s">
        <v>97</v>
      </c>
      <c r="F6" s="278" t="s">
        <v>98</v>
      </c>
      <c r="G6" s="275" t="s">
        <v>12</v>
      </c>
    </row>
    <row r="7" spans="1:29" ht="15" customHeight="1" x14ac:dyDescent="0.25">
      <c r="B7" s="286">
        <v>210200004</v>
      </c>
      <c r="C7" s="287" t="s">
        <v>3559</v>
      </c>
      <c r="D7" s="287" t="s">
        <v>308</v>
      </c>
      <c r="E7" s="288">
        <v>4</v>
      </c>
      <c r="F7" s="509"/>
      <c r="G7" s="307">
        <f>E7*F7</f>
        <v>0</v>
      </c>
    </row>
    <row r="8" spans="1:29" ht="15" customHeight="1" x14ac:dyDescent="0.25">
      <c r="B8" s="286">
        <v>210200004</v>
      </c>
      <c r="C8" s="287" t="s">
        <v>3559</v>
      </c>
      <c r="D8" s="287" t="s">
        <v>308</v>
      </c>
      <c r="E8" s="288">
        <v>16</v>
      </c>
      <c r="F8" s="509"/>
      <c r="G8" s="307">
        <f t="shared" ref="G8:G71" si="0">E8*F8</f>
        <v>0</v>
      </c>
    </row>
    <row r="9" spans="1:29" ht="15" customHeight="1" x14ac:dyDescent="0.25">
      <c r="B9" s="286">
        <v>210200004</v>
      </c>
      <c r="C9" s="287" t="s">
        <v>3559</v>
      </c>
      <c r="D9" s="287" t="s">
        <v>308</v>
      </c>
      <c r="E9" s="288">
        <v>30</v>
      </c>
      <c r="F9" s="509"/>
      <c r="G9" s="307">
        <f t="shared" si="0"/>
        <v>0</v>
      </c>
    </row>
    <row r="10" spans="1:29" ht="15" customHeight="1" x14ac:dyDescent="0.25">
      <c r="B10" s="286">
        <v>210200004</v>
      </c>
      <c r="C10" s="287" t="s">
        <v>3559</v>
      </c>
      <c r="D10" s="287" t="s">
        <v>308</v>
      </c>
      <c r="E10" s="288">
        <v>6</v>
      </c>
      <c r="F10" s="509"/>
      <c r="G10" s="307">
        <f t="shared" si="0"/>
        <v>0</v>
      </c>
    </row>
    <row r="11" spans="1:29" ht="15" customHeight="1" x14ac:dyDescent="0.25">
      <c r="B11" s="286">
        <v>210200004</v>
      </c>
      <c r="C11" s="287" t="s">
        <v>3559</v>
      </c>
      <c r="D11" s="287" t="s">
        <v>308</v>
      </c>
      <c r="E11" s="288">
        <v>2</v>
      </c>
      <c r="F11" s="509"/>
      <c r="G11" s="307">
        <f t="shared" si="0"/>
        <v>0</v>
      </c>
    </row>
    <row r="12" spans="1:29" ht="15" customHeight="1" x14ac:dyDescent="0.25">
      <c r="B12" s="286">
        <v>210800547</v>
      </c>
      <c r="C12" s="287" t="s">
        <v>807</v>
      </c>
      <c r="D12" s="287" t="s">
        <v>227</v>
      </c>
      <c r="E12" s="288">
        <v>400</v>
      </c>
      <c r="F12" s="509"/>
      <c r="G12" s="307">
        <f t="shared" si="0"/>
        <v>0</v>
      </c>
    </row>
    <row r="13" spans="1:29" ht="15" customHeight="1" x14ac:dyDescent="0.25">
      <c r="B13" s="286">
        <v>210800105</v>
      </c>
      <c r="C13" s="287" t="s">
        <v>803</v>
      </c>
      <c r="D13" s="287" t="s">
        <v>227</v>
      </c>
      <c r="E13" s="288">
        <v>150</v>
      </c>
      <c r="F13" s="509"/>
      <c r="G13" s="307">
        <f t="shared" si="0"/>
        <v>0</v>
      </c>
    </row>
    <row r="14" spans="1:29" ht="15" customHeight="1" x14ac:dyDescent="0.25">
      <c r="B14" s="286">
        <v>210800106</v>
      </c>
      <c r="C14" s="287" t="s">
        <v>805</v>
      </c>
      <c r="D14" s="287" t="s">
        <v>227</v>
      </c>
      <c r="E14" s="288">
        <v>900</v>
      </c>
      <c r="F14" s="509"/>
      <c r="G14" s="307">
        <f t="shared" si="0"/>
        <v>0</v>
      </c>
    </row>
    <row r="15" spans="1:29" ht="15" customHeight="1" x14ac:dyDescent="0.25">
      <c r="B15" s="286">
        <v>210800105</v>
      </c>
      <c r="C15" s="287" t="s">
        <v>804</v>
      </c>
      <c r="D15" s="287" t="s">
        <v>227</v>
      </c>
      <c r="E15" s="288">
        <v>700</v>
      </c>
      <c r="F15" s="509"/>
      <c r="G15" s="307">
        <f t="shared" si="0"/>
        <v>0</v>
      </c>
    </row>
    <row r="16" spans="1:29" ht="15" customHeight="1" x14ac:dyDescent="0.25">
      <c r="B16" s="286">
        <v>210800116</v>
      </c>
      <c r="C16" s="287" t="s">
        <v>806</v>
      </c>
      <c r="D16" s="287" t="s">
        <v>227</v>
      </c>
      <c r="E16" s="288">
        <v>50</v>
      </c>
      <c r="F16" s="509"/>
      <c r="G16" s="307">
        <f t="shared" si="0"/>
        <v>0</v>
      </c>
    </row>
    <row r="17" spans="2:7" ht="15" customHeight="1" x14ac:dyDescent="0.25">
      <c r="B17" s="286">
        <v>215121150</v>
      </c>
      <c r="C17" s="287" t="s">
        <v>809</v>
      </c>
      <c r="D17" s="287" t="s">
        <v>308</v>
      </c>
      <c r="E17" s="288">
        <v>1</v>
      </c>
      <c r="F17" s="509"/>
      <c r="G17" s="307">
        <f t="shared" si="0"/>
        <v>0</v>
      </c>
    </row>
    <row r="18" spans="2:7" ht="15" customHeight="1" x14ac:dyDescent="0.25">
      <c r="B18" s="286">
        <v>215121150</v>
      </c>
      <c r="C18" s="287" t="s">
        <v>809</v>
      </c>
      <c r="D18" s="287" t="s">
        <v>308</v>
      </c>
      <c r="E18" s="288">
        <v>2</v>
      </c>
      <c r="F18" s="509"/>
      <c r="G18" s="307">
        <f t="shared" si="0"/>
        <v>0</v>
      </c>
    </row>
    <row r="19" spans="2:7" ht="15" customHeight="1" x14ac:dyDescent="0.25">
      <c r="B19" s="286">
        <v>210120453</v>
      </c>
      <c r="C19" s="287" t="s">
        <v>797</v>
      </c>
      <c r="D19" s="287" t="s">
        <v>308</v>
      </c>
      <c r="E19" s="288">
        <v>2</v>
      </c>
      <c r="F19" s="509"/>
      <c r="G19" s="307">
        <f t="shared" si="0"/>
        <v>0</v>
      </c>
    </row>
    <row r="20" spans="2:7" ht="15" customHeight="1" x14ac:dyDescent="0.25">
      <c r="B20" s="286">
        <v>210120469</v>
      </c>
      <c r="C20" s="287" t="s">
        <v>798</v>
      </c>
      <c r="D20" s="287" t="s">
        <v>308</v>
      </c>
      <c r="E20" s="288">
        <v>1</v>
      </c>
      <c r="F20" s="509"/>
      <c r="G20" s="307">
        <f t="shared" si="0"/>
        <v>0</v>
      </c>
    </row>
    <row r="21" spans="2:7" ht="15" customHeight="1" x14ac:dyDescent="0.25">
      <c r="B21" s="286">
        <v>210110005</v>
      </c>
      <c r="C21" s="287" t="s">
        <v>795</v>
      </c>
      <c r="D21" s="287" t="s">
        <v>308</v>
      </c>
      <c r="E21" s="288">
        <v>5</v>
      </c>
      <c r="F21" s="509"/>
      <c r="G21" s="307">
        <f t="shared" si="0"/>
        <v>0</v>
      </c>
    </row>
    <row r="22" spans="2:7" ht="15" customHeight="1" x14ac:dyDescent="0.25">
      <c r="B22" s="286">
        <v>215112211</v>
      </c>
      <c r="C22" s="287" t="s">
        <v>808</v>
      </c>
      <c r="D22" s="287" t="s">
        <v>308</v>
      </c>
      <c r="E22" s="288">
        <v>18</v>
      </c>
      <c r="F22" s="509"/>
      <c r="G22" s="307">
        <f t="shared" si="0"/>
        <v>0</v>
      </c>
    </row>
    <row r="23" spans="2:7" ht="15" customHeight="1" x14ac:dyDescent="0.25">
      <c r="B23" s="286">
        <v>215041100</v>
      </c>
      <c r="C23" s="287" t="s">
        <v>3560</v>
      </c>
      <c r="D23" s="287" t="s">
        <v>227</v>
      </c>
      <c r="E23" s="288">
        <v>3</v>
      </c>
      <c r="F23" s="509"/>
      <c r="G23" s="307">
        <f t="shared" si="0"/>
        <v>0</v>
      </c>
    </row>
    <row r="24" spans="2:7" ht="15" customHeight="1" x14ac:dyDescent="0.25">
      <c r="B24" s="286">
        <v>210121013</v>
      </c>
      <c r="C24" s="287" t="s">
        <v>800</v>
      </c>
      <c r="D24" s="287" t="s">
        <v>308</v>
      </c>
      <c r="E24" s="288">
        <v>28</v>
      </c>
      <c r="F24" s="509"/>
      <c r="G24" s="307">
        <f t="shared" si="0"/>
        <v>0</v>
      </c>
    </row>
    <row r="25" spans="2:7" ht="15" customHeight="1" x14ac:dyDescent="0.25">
      <c r="B25" s="286">
        <v>210121013</v>
      </c>
      <c r="C25" s="287" t="s">
        <v>800</v>
      </c>
      <c r="D25" s="287" t="s">
        <v>308</v>
      </c>
      <c r="E25" s="288">
        <v>11</v>
      </c>
      <c r="F25" s="509"/>
      <c r="G25" s="307">
        <f t="shared" si="0"/>
        <v>0</v>
      </c>
    </row>
    <row r="26" spans="2:7" ht="15" customHeight="1" x14ac:dyDescent="0.25">
      <c r="B26" s="286">
        <v>210192553</v>
      </c>
      <c r="C26" s="287" t="s">
        <v>802</v>
      </c>
      <c r="D26" s="287" t="s">
        <v>308</v>
      </c>
      <c r="E26" s="288">
        <v>1</v>
      </c>
      <c r="F26" s="509"/>
      <c r="G26" s="307">
        <f t="shared" si="0"/>
        <v>0</v>
      </c>
    </row>
    <row r="27" spans="2:7" ht="15" customHeight="1" x14ac:dyDescent="0.25">
      <c r="B27" s="286">
        <v>210110004</v>
      </c>
      <c r="C27" s="287" t="s">
        <v>794</v>
      </c>
      <c r="D27" s="287" t="s">
        <v>308</v>
      </c>
      <c r="E27" s="288">
        <v>12</v>
      </c>
      <c r="F27" s="509"/>
      <c r="G27" s="307">
        <f t="shared" si="0"/>
        <v>0</v>
      </c>
    </row>
    <row r="28" spans="2:7" ht="15" customHeight="1" x14ac:dyDescent="0.25">
      <c r="B28" s="286">
        <v>210122001</v>
      </c>
      <c r="C28" s="287" t="s">
        <v>801</v>
      </c>
      <c r="D28" s="287" t="s">
        <v>308</v>
      </c>
      <c r="E28" s="288">
        <v>1</v>
      </c>
      <c r="F28" s="509"/>
      <c r="G28" s="307">
        <f t="shared" si="0"/>
        <v>0</v>
      </c>
    </row>
    <row r="29" spans="2:7" ht="15" customHeight="1" x14ac:dyDescent="0.25">
      <c r="B29" s="286">
        <v>210111021</v>
      </c>
      <c r="C29" s="287" t="s">
        <v>796</v>
      </c>
      <c r="D29" s="287" t="s">
        <v>308</v>
      </c>
      <c r="E29" s="288">
        <v>9</v>
      </c>
      <c r="F29" s="509"/>
      <c r="G29" s="307">
        <f t="shared" si="0"/>
        <v>0</v>
      </c>
    </row>
    <row r="30" spans="2:7" ht="15" customHeight="1" x14ac:dyDescent="0.25">
      <c r="B30" s="286">
        <v>210111021</v>
      </c>
      <c r="C30" s="287" t="s">
        <v>796</v>
      </c>
      <c r="D30" s="287" t="s">
        <v>308</v>
      </c>
      <c r="E30" s="288">
        <v>107</v>
      </c>
      <c r="F30" s="509"/>
      <c r="G30" s="307">
        <f t="shared" si="0"/>
        <v>0</v>
      </c>
    </row>
    <row r="31" spans="2:7" ht="15" customHeight="1" x14ac:dyDescent="0.25">
      <c r="B31" s="286">
        <v>210111021</v>
      </c>
      <c r="C31" s="287" t="s">
        <v>796</v>
      </c>
      <c r="D31" s="287" t="s">
        <v>308</v>
      </c>
      <c r="E31" s="288">
        <v>5</v>
      </c>
      <c r="F31" s="509"/>
      <c r="G31" s="307">
        <f t="shared" si="0"/>
        <v>0</v>
      </c>
    </row>
    <row r="32" spans="2:7" ht="15" customHeight="1" x14ac:dyDescent="0.25">
      <c r="B32" s="286">
        <v>210111021</v>
      </c>
      <c r="C32" s="287" t="s">
        <v>796</v>
      </c>
      <c r="D32" s="287" t="s">
        <v>308</v>
      </c>
      <c r="E32" s="288">
        <v>3</v>
      </c>
      <c r="F32" s="509"/>
      <c r="G32" s="307">
        <f t="shared" si="0"/>
        <v>0</v>
      </c>
    </row>
    <row r="33" spans="2:7" ht="15" customHeight="1" x14ac:dyDescent="0.25">
      <c r="B33" s="286">
        <v>220521042</v>
      </c>
      <c r="C33" s="287" t="s">
        <v>812</v>
      </c>
      <c r="D33" s="287" t="s">
        <v>308</v>
      </c>
      <c r="E33" s="287">
        <v>80</v>
      </c>
      <c r="F33" s="509"/>
      <c r="G33" s="307">
        <f t="shared" si="0"/>
        <v>0</v>
      </c>
    </row>
    <row r="34" spans="2:7" ht="15" customHeight="1" x14ac:dyDescent="0.25">
      <c r="B34" s="286">
        <v>220521036</v>
      </c>
      <c r="C34" s="287" t="s">
        <v>811</v>
      </c>
      <c r="D34" s="287" t="s">
        <v>308</v>
      </c>
      <c r="E34" s="287">
        <v>1</v>
      </c>
      <c r="F34" s="509"/>
      <c r="G34" s="307">
        <f t="shared" si="0"/>
        <v>0</v>
      </c>
    </row>
    <row r="35" spans="2:7" ht="15" customHeight="1" x14ac:dyDescent="0.25">
      <c r="B35" s="285"/>
      <c r="C35" s="287" t="s">
        <v>3561</v>
      </c>
      <c r="D35" s="287" t="s">
        <v>308</v>
      </c>
      <c r="E35" s="287">
        <v>58</v>
      </c>
      <c r="F35" s="509"/>
      <c r="G35" s="307">
        <f t="shared" si="0"/>
        <v>0</v>
      </c>
    </row>
    <row r="36" spans="2:7" ht="15" customHeight="1" x14ac:dyDescent="0.25">
      <c r="B36" s="285"/>
      <c r="C36" s="287" t="s">
        <v>3562</v>
      </c>
      <c r="D36" s="287" t="s">
        <v>308</v>
      </c>
      <c r="E36" s="287">
        <v>35</v>
      </c>
      <c r="F36" s="509"/>
      <c r="G36" s="307">
        <f t="shared" si="0"/>
        <v>0</v>
      </c>
    </row>
    <row r="37" spans="2:7" ht="15" customHeight="1" x14ac:dyDescent="0.25">
      <c r="B37" s="285"/>
      <c r="C37" s="287" t="s">
        <v>3563</v>
      </c>
      <c r="D37" s="287" t="s">
        <v>308</v>
      </c>
      <c r="E37" s="287">
        <v>124</v>
      </c>
      <c r="F37" s="509"/>
      <c r="G37" s="307">
        <f t="shared" si="0"/>
        <v>0</v>
      </c>
    </row>
    <row r="38" spans="2:7" ht="15" customHeight="1" x14ac:dyDescent="0.25">
      <c r="B38" s="287" t="s">
        <v>813</v>
      </c>
      <c r="C38" s="287" t="s">
        <v>814</v>
      </c>
      <c r="D38" s="287" t="s">
        <v>308</v>
      </c>
      <c r="E38" s="287">
        <v>59</v>
      </c>
      <c r="F38" s="509"/>
      <c r="G38" s="307">
        <f t="shared" si="0"/>
        <v>0</v>
      </c>
    </row>
    <row r="39" spans="2:7" ht="15" customHeight="1" x14ac:dyDescent="0.25">
      <c r="B39" s="287" t="s">
        <v>813</v>
      </c>
      <c r="C39" s="287" t="s">
        <v>814</v>
      </c>
      <c r="D39" s="287" t="s">
        <v>308</v>
      </c>
      <c r="E39" s="287">
        <v>29</v>
      </c>
      <c r="F39" s="509"/>
      <c r="G39" s="307">
        <f t="shared" si="0"/>
        <v>0</v>
      </c>
    </row>
    <row r="40" spans="2:7" ht="15" customHeight="1" x14ac:dyDescent="0.25">
      <c r="B40" s="287" t="s">
        <v>813</v>
      </c>
      <c r="C40" s="287" t="s">
        <v>814</v>
      </c>
      <c r="D40" s="287" t="s">
        <v>308</v>
      </c>
      <c r="E40" s="287">
        <v>1</v>
      </c>
      <c r="F40" s="509"/>
      <c r="G40" s="307">
        <f t="shared" si="0"/>
        <v>0</v>
      </c>
    </row>
    <row r="41" spans="2:7" ht="15" customHeight="1" x14ac:dyDescent="0.25">
      <c r="B41" s="287" t="s">
        <v>813</v>
      </c>
      <c r="C41" s="287" t="s">
        <v>814</v>
      </c>
      <c r="D41" s="287" t="s">
        <v>308</v>
      </c>
      <c r="E41" s="287">
        <v>7</v>
      </c>
      <c r="F41" s="509"/>
      <c r="G41" s="307">
        <f t="shared" si="0"/>
        <v>0</v>
      </c>
    </row>
    <row r="42" spans="2:7" ht="15" customHeight="1" x14ac:dyDescent="0.25">
      <c r="B42" s="285"/>
      <c r="C42" s="287" t="s">
        <v>3564</v>
      </c>
      <c r="D42" s="287" t="s">
        <v>815</v>
      </c>
      <c r="E42" s="289">
        <v>5</v>
      </c>
      <c r="F42" s="509"/>
      <c r="G42" s="307">
        <f t="shared" si="0"/>
        <v>0</v>
      </c>
    </row>
    <row r="43" spans="2:7" ht="15" customHeight="1" x14ac:dyDescent="0.25">
      <c r="B43" s="285"/>
      <c r="C43" s="287" t="s">
        <v>3565</v>
      </c>
      <c r="D43" s="287" t="s">
        <v>815</v>
      </c>
      <c r="E43" s="289">
        <v>7</v>
      </c>
      <c r="F43" s="509"/>
      <c r="G43" s="307">
        <f t="shared" si="0"/>
        <v>0</v>
      </c>
    </row>
    <row r="44" spans="2:7" ht="15" customHeight="1" x14ac:dyDescent="0.25">
      <c r="B44" s="285"/>
      <c r="C44" s="287" t="s">
        <v>3566</v>
      </c>
      <c r="D44" s="287" t="s">
        <v>815</v>
      </c>
      <c r="E44" s="289">
        <v>29</v>
      </c>
      <c r="F44" s="509"/>
      <c r="G44" s="307">
        <f t="shared" si="0"/>
        <v>0</v>
      </c>
    </row>
    <row r="45" spans="2:7" ht="15" customHeight="1" x14ac:dyDescent="0.25">
      <c r="B45" s="285"/>
      <c r="C45" s="287" t="s">
        <v>3567</v>
      </c>
      <c r="D45" s="287" t="s">
        <v>815</v>
      </c>
      <c r="E45" s="289">
        <v>35</v>
      </c>
      <c r="F45" s="509"/>
      <c r="G45" s="307">
        <f t="shared" si="0"/>
        <v>0</v>
      </c>
    </row>
    <row r="46" spans="2:7" ht="15" customHeight="1" x14ac:dyDescent="0.25">
      <c r="B46" s="285"/>
      <c r="C46" s="287" t="s">
        <v>3568</v>
      </c>
      <c r="D46" s="287" t="s">
        <v>815</v>
      </c>
      <c r="E46" s="289">
        <v>59</v>
      </c>
      <c r="F46" s="509"/>
      <c r="G46" s="307">
        <f t="shared" si="0"/>
        <v>0</v>
      </c>
    </row>
    <row r="47" spans="2:7" ht="15" customHeight="1" x14ac:dyDescent="0.25">
      <c r="B47" s="285"/>
      <c r="C47" s="287" t="s">
        <v>3569</v>
      </c>
      <c r="D47" s="287" t="s">
        <v>815</v>
      </c>
      <c r="E47" s="289">
        <v>12</v>
      </c>
      <c r="F47" s="509"/>
      <c r="G47" s="307">
        <f t="shared" si="0"/>
        <v>0</v>
      </c>
    </row>
    <row r="48" spans="2:7" ht="15" customHeight="1" x14ac:dyDescent="0.25">
      <c r="B48" s="285"/>
      <c r="C48" s="287" t="s">
        <v>3570</v>
      </c>
      <c r="D48" s="287" t="s">
        <v>815</v>
      </c>
      <c r="E48" s="289">
        <v>5</v>
      </c>
      <c r="F48" s="509"/>
      <c r="G48" s="307">
        <f t="shared" si="0"/>
        <v>0</v>
      </c>
    </row>
    <row r="49" spans="2:7" ht="15" customHeight="1" x14ac:dyDescent="0.25">
      <c r="B49" s="285"/>
      <c r="C49" s="287" t="s">
        <v>3571</v>
      </c>
      <c r="D49" s="287" t="s">
        <v>815</v>
      </c>
      <c r="E49" s="289">
        <v>18</v>
      </c>
      <c r="F49" s="509"/>
      <c r="G49" s="307">
        <f t="shared" si="0"/>
        <v>0</v>
      </c>
    </row>
    <row r="50" spans="2:7" ht="15" customHeight="1" x14ac:dyDescent="0.25">
      <c r="B50" s="285"/>
      <c r="C50" s="287" t="s">
        <v>3572</v>
      </c>
      <c r="D50" s="287" t="s">
        <v>815</v>
      </c>
      <c r="E50" s="289">
        <v>1</v>
      </c>
      <c r="F50" s="509"/>
      <c r="G50" s="307">
        <f t="shared" si="0"/>
        <v>0</v>
      </c>
    </row>
    <row r="51" spans="2:7" ht="15" customHeight="1" x14ac:dyDescent="0.25">
      <c r="B51" s="285"/>
      <c r="C51" s="287" t="s">
        <v>3573</v>
      </c>
      <c r="D51" s="287" t="s">
        <v>815</v>
      </c>
      <c r="E51" s="289">
        <v>107</v>
      </c>
      <c r="F51" s="509"/>
      <c r="G51" s="307">
        <f t="shared" si="0"/>
        <v>0</v>
      </c>
    </row>
    <row r="52" spans="2:7" ht="15" customHeight="1" x14ac:dyDescent="0.25">
      <c r="B52" s="285"/>
      <c r="C52" s="287" t="s">
        <v>820</v>
      </c>
      <c r="D52" s="287" t="s">
        <v>565</v>
      </c>
      <c r="E52" s="289">
        <v>700</v>
      </c>
      <c r="F52" s="509"/>
      <c r="G52" s="307">
        <f t="shared" si="0"/>
        <v>0</v>
      </c>
    </row>
    <row r="53" spans="2:7" ht="15" customHeight="1" x14ac:dyDescent="0.25">
      <c r="B53" s="285"/>
      <c r="C53" s="287" t="s">
        <v>818</v>
      </c>
      <c r="D53" s="287" t="s">
        <v>565</v>
      </c>
      <c r="E53" s="289">
        <v>900</v>
      </c>
      <c r="F53" s="509"/>
      <c r="G53" s="307">
        <f t="shared" si="0"/>
        <v>0</v>
      </c>
    </row>
    <row r="54" spans="2:7" ht="15" customHeight="1" x14ac:dyDescent="0.25">
      <c r="B54" s="285"/>
      <c r="C54" s="287" t="s">
        <v>817</v>
      </c>
      <c r="D54" s="287" t="s">
        <v>565</v>
      </c>
      <c r="E54" s="289">
        <v>50</v>
      </c>
      <c r="F54" s="509"/>
      <c r="G54" s="307">
        <f t="shared" si="0"/>
        <v>0</v>
      </c>
    </row>
    <row r="55" spans="2:7" ht="15" customHeight="1" x14ac:dyDescent="0.25">
      <c r="B55" s="285"/>
      <c r="C55" s="287" t="s">
        <v>816</v>
      </c>
      <c r="D55" s="287" t="s">
        <v>565</v>
      </c>
      <c r="E55" s="289">
        <v>150</v>
      </c>
      <c r="F55" s="509"/>
      <c r="G55" s="307">
        <f t="shared" si="0"/>
        <v>0</v>
      </c>
    </row>
    <row r="56" spans="2:7" ht="15" customHeight="1" x14ac:dyDescent="0.25">
      <c r="B56" s="285"/>
      <c r="C56" s="287" t="s">
        <v>3574</v>
      </c>
      <c r="D56" s="287" t="s">
        <v>815</v>
      </c>
      <c r="E56" s="289">
        <v>1</v>
      </c>
      <c r="F56" s="509"/>
      <c r="G56" s="307">
        <f t="shared" si="0"/>
        <v>0</v>
      </c>
    </row>
    <row r="57" spans="2:7" ht="15" customHeight="1" x14ac:dyDescent="0.25">
      <c r="B57" s="285"/>
      <c r="C57" s="287" t="s">
        <v>3575</v>
      </c>
      <c r="D57" s="287" t="s">
        <v>815</v>
      </c>
      <c r="E57" s="289">
        <v>1</v>
      </c>
      <c r="F57" s="509"/>
      <c r="G57" s="307">
        <f t="shared" si="0"/>
        <v>0</v>
      </c>
    </row>
    <row r="58" spans="2:7" ht="15" customHeight="1" x14ac:dyDescent="0.25">
      <c r="B58" s="285"/>
      <c r="C58" s="287" t="s">
        <v>3576</v>
      </c>
      <c r="D58" s="287" t="s">
        <v>815</v>
      </c>
      <c r="E58" s="289">
        <v>1</v>
      </c>
      <c r="F58" s="509"/>
      <c r="G58" s="307">
        <f t="shared" si="0"/>
        <v>0</v>
      </c>
    </row>
    <row r="59" spans="2:7" ht="15" customHeight="1" x14ac:dyDescent="0.25">
      <c r="B59" s="285"/>
      <c r="C59" s="287" t="s">
        <v>3577</v>
      </c>
      <c r="D59" s="287" t="s">
        <v>815</v>
      </c>
      <c r="E59" s="289">
        <v>1</v>
      </c>
      <c r="F59" s="509"/>
      <c r="G59" s="307">
        <f t="shared" si="0"/>
        <v>0</v>
      </c>
    </row>
    <row r="60" spans="2:7" ht="15" customHeight="1" x14ac:dyDescent="0.25">
      <c r="B60" s="285"/>
      <c r="C60" s="287" t="s">
        <v>3578</v>
      </c>
      <c r="D60" s="287" t="s">
        <v>815</v>
      </c>
      <c r="E60" s="289">
        <v>11</v>
      </c>
      <c r="F60" s="509"/>
      <c r="G60" s="307">
        <f t="shared" si="0"/>
        <v>0</v>
      </c>
    </row>
    <row r="61" spans="2:7" ht="15" customHeight="1" x14ac:dyDescent="0.25">
      <c r="B61" s="285"/>
      <c r="C61" s="287" t="s">
        <v>3579</v>
      </c>
      <c r="D61" s="287" t="s">
        <v>815</v>
      </c>
      <c r="E61" s="289">
        <v>28</v>
      </c>
      <c r="F61" s="509"/>
      <c r="G61" s="307">
        <f t="shared" si="0"/>
        <v>0</v>
      </c>
    </row>
    <row r="62" spans="2:7" ht="15" customHeight="1" x14ac:dyDescent="0.25">
      <c r="B62" s="285"/>
      <c r="C62" s="287" t="s">
        <v>3580</v>
      </c>
      <c r="D62" s="287" t="s">
        <v>815</v>
      </c>
      <c r="E62" s="289">
        <v>1</v>
      </c>
      <c r="F62" s="509"/>
      <c r="G62" s="307">
        <f t="shared" si="0"/>
        <v>0</v>
      </c>
    </row>
    <row r="63" spans="2:7" ht="15" customHeight="1" x14ac:dyDescent="0.25">
      <c r="B63" s="285"/>
      <c r="C63" s="287" t="s">
        <v>3581</v>
      </c>
      <c r="D63" s="287" t="s">
        <v>815</v>
      </c>
      <c r="E63" s="289">
        <v>2</v>
      </c>
      <c r="F63" s="509"/>
      <c r="G63" s="307">
        <f t="shared" si="0"/>
        <v>0</v>
      </c>
    </row>
    <row r="64" spans="2:7" ht="15" customHeight="1" x14ac:dyDescent="0.25">
      <c r="B64" s="285"/>
      <c r="C64" s="287" t="s">
        <v>3582</v>
      </c>
      <c r="D64" s="287" t="s">
        <v>815</v>
      </c>
      <c r="E64" s="289">
        <v>2</v>
      </c>
      <c r="F64" s="509"/>
      <c r="G64" s="307">
        <f t="shared" si="0"/>
        <v>0</v>
      </c>
    </row>
    <row r="65" spans="2:7" ht="15" customHeight="1" x14ac:dyDescent="0.25">
      <c r="B65" s="285"/>
      <c r="C65" s="287" t="s">
        <v>3583</v>
      </c>
      <c r="D65" s="287" t="s">
        <v>815</v>
      </c>
      <c r="E65" s="289">
        <v>1</v>
      </c>
      <c r="F65" s="509"/>
      <c r="G65" s="307">
        <f t="shared" si="0"/>
        <v>0</v>
      </c>
    </row>
    <row r="66" spans="2:7" ht="15" customHeight="1" x14ac:dyDescent="0.25">
      <c r="B66" s="285"/>
      <c r="C66" s="287" t="s">
        <v>3584</v>
      </c>
      <c r="D66" s="287" t="s">
        <v>815</v>
      </c>
      <c r="E66" s="289">
        <v>2</v>
      </c>
      <c r="F66" s="509"/>
      <c r="G66" s="307">
        <f t="shared" si="0"/>
        <v>0</v>
      </c>
    </row>
    <row r="67" spans="2:7" ht="15" customHeight="1" x14ac:dyDescent="0.25">
      <c r="B67" s="285"/>
      <c r="C67" s="287" t="s">
        <v>3585</v>
      </c>
      <c r="D67" s="287" t="s">
        <v>815</v>
      </c>
      <c r="E67" s="289">
        <v>1</v>
      </c>
      <c r="F67" s="509"/>
      <c r="G67" s="307">
        <f t="shared" si="0"/>
        <v>0</v>
      </c>
    </row>
    <row r="68" spans="2:7" ht="15" customHeight="1" x14ac:dyDescent="0.25">
      <c r="B68" s="285"/>
      <c r="C68" s="287" t="s">
        <v>3585</v>
      </c>
      <c r="D68" s="287" t="s">
        <v>815</v>
      </c>
      <c r="E68" s="289">
        <v>1</v>
      </c>
      <c r="F68" s="509"/>
      <c r="G68" s="307">
        <f t="shared" si="0"/>
        <v>0</v>
      </c>
    </row>
    <row r="69" spans="2:7" ht="15" customHeight="1" x14ac:dyDescent="0.25">
      <c r="B69" s="285"/>
      <c r="C69" s="287" t="s">
        <v>3586</v>
      </c>
      <c r="D69" s="287" t="s">
        <v>815</v>
      </c>
      <c r="E69" s="289">
        <v>1</v>
      </c>
      <c r="F69" s="509"/>
      <c r="G69" s="307">
        <f t="shared" si="0"/>
        <v>0</v>
      </c>
    </row>
    <row r="70" spans="2:7" ht="15" customHeight="1" x14ac:dyDescent="0.25">
      <c r="B70" s="285"/>
      <c r="C70" s="287" t="s">
        <v>3587</v>
      </c>
      <c r="D70" s="287" t="s">
        <v>815</v>
      </c>
      <c r="E70" s="289">
        <v>1</v>
      </c>
      <c r="F70" s="509"/>
      <c r="G70" s="307">
        <f t="shared" si="0"/>
        <v>0</v>
      </c>
    </row>
    <row r="71" spans="2:7" ht="15" customHeight="1" x14ac:dyDescent="0.25">
      <c r="B71" s="285"/>
      <c r="C71" s="287" t="s">
        <v>3588</v>
      </c>
      <c r="D71" s="287" t="s">
        <v>815</v>
      </c>
      <c r="E71" s="289">
        <v>3</v>
      </c>
      <c r="F71" s="509"/>
      <c r="G71" s="307">
        <f t="shared" si="0"/>
        <v>0</v>
      </c>
    </row>
    <row r="72" spans="2:7" ht="15" customHeight="1" x14ac:dyDescent="0.25">
      <c r="B72" s="285"/>
      <c r="C72" s="287" t="s">
        <v>819</v>
      </c>
      <c r="D72" s="287" t="s">
        <v>565</v>
      </c>
      <c r="E72" s="289">
        <v>400</v>
      </c>
      <c r="F72" s="509"/>
      <c r="G72" s="307">
        <f t="shared" ref="G72:G95" si="1">E72*F72</f>
        <v>0</v>
      </c>
    </row>
    <row r="73" spans="2:7" ht="15" customHeight="1" x14ac:dyDescent="0.25">
      <c r="B73" s="285"/>
      <c r="C73" s="287" t="s">
        <v>3589</v>
      </c>
      <c r="D73" s="287" t="s">
        <v>815</v>
      </c>
      <c r="E73" s="289">
        <v>160</v>
      </c>
      <c r="F73" s="509"/>
      <c r="G73" s="307">
        <f t="shared" si="1"/>
        <v>0</v>
      </c>
    </row>
    <row r="74" spans="2:7" ht="15" customHeight="1" x14ac:dyDescent="0.25">
      <c r="B74" s="285"/>
      <c r="C74" s="287" t="s">
        <v>3590</v>
      </c>
      <c r="D74" s="287" t="s">
        <v>815</v>
      </c>
      <c r="E74" s="289">
        <v>160</v>
      </c>
      <c r="F74" s="509"/>
      <c r="G74" s="307">
        <f t="shared" si="1"/>
        <v>0</v>
      </c>
    </row>
    <row r="75" spans="2:7" ht="15" customHeight="1" x14ac:dyDescent="0.25">
      <c r="B75" s="285"/>
      <c r="C75" s="287" t="s">
        <v>3591</v>
      </c>
      <c r="D75" s="287" t="s">
        <v>565</v>
      </c>
      <c r="E75" s="289">
        <v>24</v>
      </c>
      <c r="F75" s="509"/>
      <c r="G75" s="307">
        <f t="shared" si="1"/>
        <v>0</v>
      </c>
    </row>
    <row r="76" spans="2:7" ht="15" customHeight="1" x14ac:dyDescent="0.25">
      <c r="B76" s="285"/>
      <c r="C76" s="287" t="s">
        <v>3592</v>
      </c>
      <c r="D76" s="287" t="s">
        <v>815</v>
      </c>
      <c r="E76" s="289">
        <v>54</v>
      </c>
      <c r="F76" s="509"/>
      <c r="G76" s="307">
        <f t="shared" si="1"/>
        <v>0</v>
      </c>
    </row>
    <row r="77" spans="2:7" ht="15" customHeight="1" x14ac:dyDescent="0.25">
      <c r="B77" s="285"/>
      <c r="C77" s="287" t="s">
        <v>3593</v>
      </c>
      <c r="D77" s="287" t="s">
        <v>815</v>
      </c>
      <c r="E77" s="289">
        <v>160</v>
      </c>
      <c r="F77" s="509"/>
      <c r="G77" s="307">
        <f t="shared" si="1"/>
        <v>0</v>
      </c>
    </row>
    <row r="78" spans="2:7" ht="15" customHeight="1" x14ac:dyDescent="0.25">
      <c r="B78" s="285"/>
      <c r="C78" s="287" t="s">
        <v>3594</v>
      </c>
      <c r="D78" s="287" t="s">
        <v>565</v>
      </c>
      <c r="E78" s="289">
        <v>11</v>
      </c>
      <c r="F78" s="509"/>
      <c r="G78" s="307">
        <f t="shared" si="1"/>
        <v>0</v>
      </c>
    </row>
    <row r="79" spans="2:7" ht="15" customHeight="1" x14ac:dyDescent="0.25">
      <c r="B79" s="285"/>
      <c r="C79" s="287" t="s">
        <v>3595</v>
      </c>
      <c r="D79" s="287" t="s">
        <v>815</v>
      </c>
      <c r="E79" s="289">
        <v>320</v>
      </c>
      <c r="F79" s="509"/>
      <c r="G79" s="307">
        <f t="shared" si="1"/>
        <v>0</v>
      </c>
    </row>
    <row r="80" spans="2:7" ht="15" customHeight="1" x14ac:dyDescent="0.25">
      <c r="B80" s="285"/>
      <c r="C80" s="287" t="s">
        <v>3596</v>
      </c>
      <c r="D80" s="287" t="s">
        <v>565</v>
      </c>
      <c r="E80" s="289">
        <v>80</v>
      </c>
      <c r="F80" s="509"/>
      <c r="G80" s="307">
        <f t="shared" si="1"/>
        <v>0</v>
      </c>
    </row>
    <row r="81" spans="2:7" ht="15" customHeight="1" x14ac:dyDescent="0.25">
      <c r="B81" s="285"/>
      <c r="C81" s="287" t="s">
        <v>3597</v>
      </c>
      <c r="D81" s="287" t="s">
        <v>815</v>
      </c>
      <c r="E81" s="289">
        <v>3</v>
      </c>
      <c r="F81" s="509"/>
      <c r="G81" s="307">
        <f t="shared" si="1"/>
        <v>0</v>
      </c>
    </row>
    <row r="82" spans="2:7" ht="15" customHeight="1" x14ac:dyDescent="0.25">
      <c r="B82" s="285"/>
      <c r="C82" s="287" t="s">
        <v>3598</v>
      </c>
      <c r="D82" s="287" t="s">
        <v>815</v>
      </c>
      <c r="E82" s="289">
        <v>3</v>
      </c>
      <c r="F82" s="509"/>
      <c r="G82" s="307">
        <f t="shared" si="1"/>
        <v>0</v>
      </c>
    </row>
    <row r="83" spans="2:7" ht="15" customHeight="1" x14ac:dyDescent="0.25">
      <c r="B83" s="285"/>
      <c r="C83" s="287" t="s">
        <v>3599</v>
      </c>
      <c r="D83" s="287" t="s">
        <v>815</v>
      </c>
      <c r="E83" s="289">
        <v>3</v>
      </c>
      <c r="F83" s="509"/>
      <c r="G83" s="307">
        <f t="shared" si="1"/>
        <v>0</v>
      </c>
    </row>
    <row r="84" spans="2:7" ht="15" customHeight="1" x14ac:dyDescent="0.25">
      <c r="B84" s="285"/>
      <c r="C84" s="287" t="s">
        <v>3600</v>
      </c>
      <c r="D84" s="287" t="s">
        <v>815</v>
      </c>
      <c r="E84" s="289">
        <v>9</v>
      </c>
      <c r="F84" s="509"/>
      <c r="G84" s="307">
        <f t="shared" si="1"/>
        <v>0</v>
      </c>
    </row>
    <row r="85" spans="2:7" ht="15" customHeight="1" x14ac:dyDescent="0.25">
      <c r="B85" s="285"/>
      <c r="C85" s="287" t="s">
        <v>3601</v>
      </c>
      <c r="D85" s="287" t="s">
        <v>815</v>
      </c>
      <c r="E85" s="289">
        <v>3</v>
      </c>
      <c r="F85" s="509"/>
      <c r="G85" s="307">
        <f t="shared" si="1"/>
        <v>0</v>
      </c>
    </row>
    <row r="86" spans="2:7" ht="15" customHeight="1" x14ac:dyDescent="0.25">
      <c r="B86" s="285"/>
      <c r="C86" s="287" t="s">
        <v>3602</v>
      </c>
      <c r="D86" s="287" t="s">
        <v>815</v>
      </c>
      <c r="E86" s="289">
        <v>1</v>
      </c>
      <c r="F86" s="509"/>
      <c r="G86" s="307">
        <f t="shared" si="1"/>
        <v>0</v>
      </c>
    </row>
    <row r="87" spans="2:7" ht="15" customHeight="1" x14ac:dyDescent="0.25">
      <c r="B87" s="285"/>
      <c r="C87" s="287" t="s">
        <v>3603</v>
      </c>
      <c r="D87" s="287" t="s">
        <v>815</v>
      </c>
      <c r="E87" s="289">
        <v>1</v>
      </c>
      <c r="F87" s="509"/>
      <c r="G87" s="307">
        <f t="shared" si="1"/>
        <v>0</v>
      </c>
    </row>
    <row r="88" spans="2:7" ht="15" customHeight="1" x14ac:dyDescent="0.25">
      <c r="B88" s="285"/>
      <c r="C88" s="287" t="s">
        <v>3604</v>
      </c>
      <c r="D88" s="287" t="s">
        <v>815</v>
      </c>
      <c r="E88" s="289">
        <v>1</v>
      </c>
      <c r="F88" s="509"/>
      <c r="G88" s="307">
        <f t="shared" si="1"/>
        <v>0</v>
      </c>
    </row>
    <row r="89" spans="2:7" ht="15" customHeight="1" x14ac:dyDescent="0.25">
      <c r="B89" s="285"/>
      <c r="C89" s="287" t="s">
        <v>821</v>
      </c>
      <c r="D89" s="287" t="s">
        <v>815</v>
      </c>
      <c r="E89" s="289">
        <v>1</v>
      </c>
      <c r="F89" s="509"/>
      <c r="G89" s="307">
        <f t="shared" si="1"/>
        <v>0</v>
      </c>
    </row>
    <row r="90" spans="2:7" ht="15" customHeight="1" x14ac:dyDescent="0.25">
      <c r="B90" s="285"/>
      <c r="C90" s="287" t="s">
        <v>822</v>
      </c>
      <c r="D90" s="287" t="s">
        <v>815</v>
      </c>
      <c r="E90" s="289">
        <v>1</v>
      </c>
      <c r="F90" s="509"/>
      <c r="G90" s="307">
        <f t="shared" si="1"/>
        <v>0</v>
      </c>
    </row>
    <row r="91" spans="2:7" ht="15" customHeight="1" x14ac:dyDescent="0.25">
      <c r="B91" s="285"/>
      <c r="C91" s="287" t="s">
        <v>3605</v>
      </c>
      <c r="D91" s="287" t="s">
        <v>815</v>
      </c>
      <c r="E91" s="289">
        <v>6</v>
      </c>
      <c r="F91" s="509"/>
      <c r="G91" s="307">
        <f t="shared" si="1"/>
        <v>0</v>
      </c>
    </row>
    <row r="92" spans="2:7" ht="15" customHeight="1" x14ac:dyDescent="0.25">
      <c r="B92" s="285"/>
      <c r="C92" s="287" t="s">
        <v>3606</v>
      </c>
      <c r="D92" s="287" t="s">
        <v>815</v>
      </c>
      <c r="E92" s="289">
        <v>30</v>
      </c>
      <c r="F92" s="509"/>
      <c r="G92" s="307">
        <f t="shared" si="1"/>
        <v>0</v>
      </c>
    </row>
    <row r="93" spans="2:7" ht="15" customHeight="1" x14ac:dyDescent="0.25">
      <c r="B93" s="285"/>
      <c r="C93" s="287" t="s">
        <v>3607</v>
      </c>
      <c r="D93" s="287" t="s">
        <v>815</v>
      </c>
      <c r="E93" s="289">
        <v>16</v>
      </c>
      <c r="F93" s="509"/>
      <c r="G93" s="307">
        <f t="shared" si="1"/>
        <v>0</v>
      </c>
    </row>
    <row r="94" spans="2:7" ht="15" customHeight="1" x14ac:dyDescent="0.25">
      <c r="B94" s="285"/>
      <c r="C94" s="287" t="s">
        <v>3608</v>
      </c>
      <c r="D94" s="287" t="s">
        <v>815</v>
      </c>
      <c r="E94" s="289">
        <v>2</v>
      </c>
      <c r="F94" s="509"/>
      <c r="G94" s="307">
        <f t="shared" si="1"/>
        <v>0</v>
      </c>
    </row>
    <row r="95" spans="2:7" ht="15" customHeight="1" x14ac:dyDescent="0.25">
      <c r="B95" s="285"/>
      <c r="C95" s="287" t="s">
        <v>3609</v>
      </c>
      <c r="D95" s="287" t="s">
        <v>815</v>
      </c>
      <c r="E95" s="289">
        <v>4</v>
      </c>
      <c r="F95" s="509"/>
      <c r="G95" s="307">
        <f t="shared" si="1"/>
        <v>0</v>
      </c>
    </row>
    <row r="96" spans="2:7" ht="15" customHeight="1" x14ac:dyDescent="0.25">
      <c r="B96" s="290"/>
      <c r="C96" s="597" t="s">
        <v>518</v>
      </c>
      <c r="D96" s="597"/>
      <c r="E96" s="597"/>
      <c r="F96" s="597"/>
      <c r="G96" s="306">
        <f>SUM(G7:G95)</f>
        <v>0</v>
      </c>
    </row>
    <row r="97" spans="4:4" ht="15" customHeight="1" x14ac:dyDescent="0.25">
      <c r="D97" s="226"/>
    </row>
    <row r="98" spans="4:4" ht="15" customHeight="1" x14ac:dyDescent="0.25">
      <c r="D98" s="226"/>
    </row>
    <row r="99" spans="4:4" ht="15" customHeight="1" x14ac:dyDescent="0.25">
      <c r="D99" s="226"/>
    </row>
    <row r="100" spans="4:4" ht="15" customHeight="1" x14ac:dyDescent="0.25">
      <c r="D100" s="226"/>
    </row>
    <row r="101" spans="4:4" ht="15" customHeight="1" x14ac:dyDescent="0.25">
      <c r="D101" s="226"/>
    </row>
    <row r="102" spans="4:4" ht="15" customHeight="1" x14ac:dyDescent="0.25">
      <c r="D102" s="226"/>
    </row>
    <row r="103" spans="4:4" ht="15" customHeight="1" x14ac:dyDescent="0.25">
      <c r="D103" s="226"/>
    </row>
    <row r="104" spans="4:4" ht="15" customHeight="1" x14ac:dyDescent="0.25">
      <c r="D104" s="226"/>
    </row>
    <row r="105" spans="4:4" ht="15" customHeight="1" x14ac:dyDescent="0.25">
      <c r="D105" s="226"/>
    </row>
    <row r="106" spans="4:4" ht="15" customHeight="1" x14ac:dyDescent="0.25">
      <c r="D106" s="226"/>
    </row>
    <row r="107" spans="4:4" ht="15" customHeight="1" x14ac:dyDescent="0.25">
      <c r="D107" s="226"/>
    </row>
    <row r="108" spans="4:4" ht="15" customHeight="1" x14ac:dyDescent="0.25">
      <c r="D108" s="226"/>
    </row>
    <row r="109" spans="4:4" ht="15" customHeight="1" x14ac:dyDescent="0.25">
      <c r="D109" s="226"/>
    </row>
    <row r="110" spans="4:4" ht="15" customHeight="1" x14ac:dyDescent="0.25">
      <c r="D110" s="226"/>
    </row>
    <row r="111" spans="4:4" ht="15" customHeight="1" x14ac:dyDescent="0.25">
      <c r="D111" s="226"/>
    </row>
    <row r="112" spans="4:4" ht="15" customHeight="1" x14ac:dyDescent="0.25">
      <c r="D112" s="226"/>
    </row>
    <row r="113" spans="4:4" ht="15" customHeight="1" x14ac:dyDescent="0.25">
      <c r="D113" s="226"/>
    </row>
    <row r="114" spans="4:4" ht="15" customHeight="1" x14ac:dyDescent="0.25">
      <c r="D114" s="226"/>
    </row>
    <row r="115" spans="4:4" ht="15" customHeight="1" x14ac:dyDescent="0.25">
      <c r="D115" s="226"/>
    </row>
    <row r="116" spans="4:4" ht="15" customHeight="1" x14ac:dyDescent="0.25">
      <c r="D116" s="226"/>
    </row>
    <row r="117" spans="4:4" ht="15" customHeight="1" x14ac:dyDescent="0.25">
      <c r="D117" s="226"/>
    </row>
    <row r="118" spans="4:4" ht="15" customHeight="1" x14ac:dyDescent="0.25">
      <c r="D118" s="226"/>
    </row>
    <row r="119" spans="4:4" ht="15" customHeight="1" x14ac:dyDescent="0.25">
      <c r="D119" s="226"/>
    </row>
    <row r="120" spans="4:4" ht="15" customHeight="1" x14ac:dyDescent="0.25">
      <c r="D120" s="226"/>
    </row>
    <row r="121" spans="4:4" ht="15" customHeight="1" x14ac:dyDescent="0.25">
      <c r="D121" s="226"/>
    </row>
    <row r="122" spans="4:4" ht="15" customHeight="1" x14ac:dyDescent="0.25">
      <c r="D122" s="226"/>
    </row>
    <row r="123" spans="4:4" ht="15" customHeight="1" x14ac:dyDescent="0.25">
      <c r="D123" s="226"/>
    </row>
    <row r="124" spans="4:4" ht="15" customHeight="1" x14ac:dyDescent="0.25">
      <c r="D124" s="226"/>
    </row>
    <row r="125" spans="4:4" ht="15" customHeight="1" x14ac:dyDescent="0.25">
      <c r="D125" s="226"/>
    </row>
    <row r="126" spans="4:4" ht="15" customHeight="1" x14ac:dyDescent="0.25">
      <c r="D126" s="226"/>
    </row>
    <row r="127" spans="4:4" ht="15" customHeight="1" x14ac:dyDescent="0.25">
      <c r="D127" s="226"/>
    </row>
    <row r="128" spans="4:4" ht="15" customHeight="1" x14ac:dyDescent="0.25">
      <c r="D128" s="226"/>
    </row>
    <row r="129" spans="4:4" ht="15" customHeight="1" x14ac:dyDescent="0.25">
      <c r="D129" s="226"/>
    </row>
    <row r="130" spans="4:4" ht="15" customHeight="1" x14ac:dyDescent="0.25">
      <c r="D130" s="226"/>
    </row>
    <row r="131" spans="4:4" ht="15" customHeight="1" x14ac:dyDescent="0.25">
      <c r="D131" s="226"/>
    </row>
    <row r="132" spans="4:4" ht="15" customHeight="1" x14ac:dyDescent="0.25">
      <c r="D132" s="226"/>
    </row>
    <row r="133" spans="4:4" ht="15" customHeight="1" x14ac:dyDescent="0.25">
      <c r="D133" s="226"/>
    </row>
    <row r="134" spans="4:4" ht="15" customHeight="1" x14ac:dyDescent="0.25">
      <c r="D134" s="226"/>
    </row>
    <row r="135" spans="4:4" ht="15" customHeight="1" x14ac:dyDescent="0.25">
      <c r="D135" s="226"/>
    </row>
    <row r="136" spans="4:4" ht="15" customHeight="1" x14ac:dyDescent="0.25">
      <c r="D136" s="226"/>
    </row>
    <row r="137" spans="4:4" ht="15" customHeight="1" x14ac:dyDescent="0.25">
      <c r="D137" s="226"/>
    </row>
    <row r="138" spans="4:4" ht="15" customHeight="1" x14ac:dyDescent="0.25">
      <c r="D138" s="226"/>
    </row>
    <row r="139" spans="4:4" ht="15" customHeight="1" x14ac:dyDescent="0.25">
      <c r="D139" s="226"/>
    </row>
    <row r="140" spans="4:4" ht="15" customHeight="1" x14ac:dyDescent="0.25">
      <c r="D140" s="226"/>
    </row>
    <row r="141" spans="4:4" ht="15" customHeight="1" x14ac:dyDescent="0.25">
      <c r="D141" s="226"/>
    </row>
    <row r="142" spans="4:4" ht="15" customHeight="1" x14ac:dyDescent="0.25">
      <c r="D142" s="226"/>
    </row>
    <row r="143" spans="4:4" ht="15" customHeight="1" x14ac:dyDescent="0.25">
      <c r="D143" s="226"/>
    </row>
    <row r="144" spans="4:4" ht="15" customHeight="1" x14ac:dyDescent="0.25">
      <c r="D144" s="226"/>
    </row>
    <row r="145" spans="4:4" ht="15" customHeight="1" x14ac:dyDescent="0.25">
      <c r="D145" s="226"/>
    </row>
    <row r="146" spans="4:4" ht="15" customHeight="1" x14ac:dyDescent="0.25">
      <c r="D146" s="226"/>
    </row>
    <row r="147" spans="4:4" ht="15" customHeight="1" x14ac:dyDescent="0.25">
      <c r="D147" s="226"/>
    </row>
    <row r="148" spans="4:4" ht="15" customHeight="1" x14ac:dyDescent="0.25">
      <c r="D148" s="226"/>
    </row>
    <row r="149" spans="4:4" ht="15" customHeight="1" x14ac:dyDescent="0.25">
      <c r="D149" s="226"/>
    </row>
    <row r="150" spans="4:4" ht="15" customHeight="1" x14ac:dyDescent="0.25">
      <c r="D150" s="226"/>
    </row>
    <row r="151" spans="4:4" ht="15" customHeight="1" x14ac:dyDescent="0.25">
      <c r="D151" s="226"/>
    </row>
    <row r="152" spans="4:4" ht="15" customHeight="1" x14ac:dyDescent="0.25">
      <c r="D152" s="226"/>
    </row>
    <row r="153" spans="4:4" ht="15" customHeight="1" x14ac:dyDescent="0.25">
      <c r="D153" s="226"/>
    </row>
    <row r="154" spans="4:4" ht="15" customHeight="1" x14ac:dyDescent="0.25">
      <c r="D154" s="226"/>
    </row>
    <row r="155" spans="4:4" ht="15" customHeight="1" x14ac:dyDescent="0.25">
      <c r="D155" s="226"/>
    </row>
    <row r="156" spans="4:4" ht="15" customHeight="1" x14ac:dyDescent="0.25">
      <c r="D156" s="226"/>
    </row>
    <row r="157" spans="4:4" ht="15" customHeight="1" x14ac:dyDescent="0.25">
      <c r="D157" s="226"/>
    </row>
    <row r="158" spans="4:4" ht="15" customHeight="1" x14ac:dyDescent="0.25">
      <c r="D158" s="226"/>
    </row>
    <row r="159" spans="4:4" ht="15" customHeight="1" x14ac:dyDescent="0.25">
      <c r="D159" s="226"/>
    </row>
    <row r="160" spans="4:4" ht="15" customHeight="1" x14ac:dyDescent="0.25">
      <c r="D160" s="226"/>
    </row>
    <row r="161" spans="4:4" ht="15" customHeight="1" x14ac:dyDescent="0.25">
      <c r="D161" s="226"/>
    </row>
    <row r="162" spans="4:4" ht="15" customHeight="1" x14ac:dyDescent="0.25">
      <c r="D162" s="226"/>
    </row>
    <row r="163" spans="4:4" ht="15" customHeight="1" x14ac:dyDescent="0.25">
      <c r="D163" s="226"/>
    </row>
    <row r="164" spans="4:4" ht="15" customHeight="1" x14ac:dyDescent="0.25">
      <c r="D164" s="226"/>
    </row>
    <row r="165" spans="4:4" ht="15" customHeight="1" x14ac:dyDescent="0.25">
      <c r="D165" s="226"/>
    </row>
    <row r="166" spans="4:4" ht="15" customHeight="1" x14ac:dyDescent="0.25">
      <c r="D166" s="226"/>
    </row>
    <row r="167" spans="4:4" ht="15" customHeight="1" x14ac:dyDescent="0.25">
      <c r="D167" s="226"/>
    </row>
    <row r="168" spans="4:4" ht="15" customHeight="1" x14ac:dyDescent="0.25">
      <c r="D168" s="226"/>
    </row>
    <row r="169" spans="4:4" ht="15" customHeight="1" x14ac:dyDescent="0.25">
      <c r="D169" s="226"/>
    </row>
    <row r="170" spans="4:4" ht="15" customHeight="1" x14ac:dyDescent="0.25">
      <c r="D170" s="226"/>
    </row>
    <row r="171" spans="4:4" ht="15" customHeight="1" x14ac:dyDescent="0.25">
      <c r="D171" s="226"/>
    </row>
    <row r="172" spans="4:4" ht="15" customHeight="1" x14ac:dyDescent="0.25">
      <c r="D172" s="226"/>
    </row>
    <row r="173" spans="4:4" ht="15" customHeight="1" x14ac:dyDescent="0.25">
      <c r="D173" s="226"/>
    </row>
    <row r="174" spans="4:4" ht="15" customHeight="1" x14ac:dyDescent="0.25">
      <c r="D174" s="226"/>
    </row>
    <row r="175" spans="4:4" ht="15" customHeight="1" x14ac:dyDescent="0.25">
      <c r="D175" s="226"/>
    </row>
    <row r="176" spans="4:4" ht="15" customHeight="1" x14ac:dyDescent="0.25">
      <c r="D176" s="226"/>
    </row>
    <row r="177" spans="4:4" ht="15" customHeight="1" x14ac:dyDescent="0.25">
      <c r="D177" s="226"/>
    </row>
    <row r="178" spans="4:4" ht="15" customHeight="1" x14ac:dyDescent="0.25">
      <c r="D178" s="226"/>
    </row>
    <row r="179" spans="4:4" ht="15" customHeight="1" x14ac:dyDescent="0.25">
      <c r="D179" s="226"/>
    </row>
    <row r="180" spans="4:4" ht="15" customHeight="1" x14ac:dyDescent="0.25">
      <c r="D180" s="226"/>
    </row>
    <row r="181" spans="4:4" ht="15" customHeight="1" x14ac:dyDescent="0.25">
      <c r="D181" s="226"/>
    </row>
    <row r="182" spans="4:4" ht="15" customHeight="1" x14ac:dyDescent="0.25">
      <c r="D182" s="226"/>
    </row>
    <row r="183" spans="4:4" ht="15" customHeight="1" x14ac:dyDescent="0.25">
      <c r="D183" s="226"/>
    </row>
    <row r="184" spans="4:4" ht="15" customHeight="1" x14ac:dyDescent="0.25">
      <c r="D184" s="226"/>
    </row>
    <row r="185" spans="4:4" ht="15" customHeight="1" x14ac:dyDescent="0.25">
      <c r="D185" s="226"/>
    </row>
    <row r="186" spans="4:4" ht="15" customHeight="1" x14ac:dyDescent="0.25">
      <c r="D186" s="226"/>
    </row>
    <row r="187" spans="4:4" ht="15" customHeight="1" x14ac:dyDescent="0.25">
      <c r="D187" s="226"/>
    </row>
    <row r="188" spans="4:4" ht="15" customHeight="1" x14ac:dyDescent="0.25">
      <c r="D188" s="226"/>
    </row>
    <row r="189" spans="4:4" ht="15" customHeight="1" x14ac:dyDescent="0.25">
      <c r="D189" s="226"/>
    </row>
    <row r="190" spans="4:4" ht="15" customHeight="1" x14ac:dyDescent="0.25">
      <c r="D190" s="226"/>
    </row>
    <row r="191" spans="4:4" ht="15" customHeight="1" x14ac:dyDescent="0.25">
      <c r="D191" s="226"/>
    </row>
    <row r="192" spans="4:4" ht="15" customHeight="1" x14ac:dyDescent="0.25">
      <c r="D192" s="226"/>
    </row>
    <row r="193" spans="4:4" ht="15" customHeight="1" x14ac:dyDescent="0.25">
      <c r="D193" s="226"/>
    </row>
    <row r="194" spans="4:4" ht="15" customHeight="1" x14ac:dyDescent="0.25">
      <c r="D194" s="226"/>
    </row>
    <row r="195" spans="4:4" ht="15" customHeight="1" x14ac:dyDescent="0.25">
      <c r="D195" s="226"/>
    </row>
    <row r="196" spans="4:4" ht="15" customHeight="1" x14ac:dyDescent="0.25">
      <c r="D196" s="226"/>
    </row>
    <row r="197" spans="4:4" ht="15" customHeight="1" x14ac:dyDescent="0.25">
      <c r="D197" s="226"/>
    </row>
    <row r="198" spans="4:4" ht="15" customHeight="1" x14ac:dyDescent="0.25">
      <c r="D198" s="226"/>
    </row>
    <row r="199" spans="4:4" ht="15" customHeight="1" x14ac:dyDescent="0.25">
      <c r="D199" s="226"/>
    </row>
    <row r="200" spans="4:4" ht="15" customHeight="1" x14ac:dyDescent="0.25">
      <c r="D200" s="226"/>
    </row>
    <row r="201" spans="4:4" ht="15" customHeight="1" x14ac:dyDescent="0.25">
      <c r="D201" s="226"/>
    </row>
    <row r="202" spans="4:4" ht="15" customHeight="1" x14ac:dyDescent="0.25">
      <c r="D202" s="226"/>
    </row>
    <row r="203" spans="4:4" ht="15" customHeight="1" x14ac:dyDescent="0.25">
      <c r="D203" s="226"/>
    </row>
    <row r="204" spans="4:4" ht="15" customHeight="1" x14ac:dyDescent="0.25">
      <c r="D204" s="226"/>
    </row>
    <row r="205" spans="4:4" ht="15" customHeight="1" x14ac:dyDescent="0.25">
      <c r="D205" s="226"/>
    </row>
    <row r="206" spans="4:4" ht="15" customHeight="1" x14ac:dyDescent="0.25">
      <c r="D206" s="226"/>
    </row>
    <row r="207" spans="4:4" ht="15" customHeight="1" x14ac:dyDescent="0.25">
      <c r="D207" s="226"/>
    </row>
    <row r="208" spans="4:4" ht="15" customHeight="1" x14ac:dyDescent="0.25">
      <c r="D208" s="226"/>
    </row>
    <row r="209" spans="4:4" ht="15" customHeight="1" x14ac:dyDescent="0.25">
      <c r="D209" s="226"/>
    </row>
    <row r="210" spans="4:4" ht="15" customHeight="1" x14ac:dyDescent="0.25">
      <c r="D210" s="226"/>
    </row>
    <row r="211" spans="4:4" ht="15" customHeight="1" x14ac:dyDescent="0.25">
      <c r="D211" s="226"/>
    </row>
    <row r="212" spans="4:4" ht="15" customHeight="1" x14ac:dyDescent="0.25">
      <c r="D212" s="226"/>
    </row>
    <row r="213" spans="4:4" ht="15" customHeight="1" x14ac:dyDescent="0.25">
      <c r="D213" s="226"/>
    </row>
    <row r="214" spans="4:4" ht="15" customHeight="1" x14ac:dyDescent="0.25">
      <c r="D214" s="226"/>
    </row>
    <row r="215" spans="4:4" ht="15" customHeight="1" x14ac:dyDescent="0.25">
      <c r="D215" s="226"/>
    </row>
    <row r="216" spans="4:4" ht="15" customHeight="1" x14ac:dyDescent="0.25">
      <c r="D216" s="226"/>
    </row>
    <row r="217" spans="4:4" ht="15" customHeight="1" x14ac:dyDescent="0.25">
      <c r="D217" s="226"/>
    </row>
    <row r="218" spans="4:4" ht="15" customHeight="1" x14ac:dyDescent="0.25">
      <c r="D218" s="226"/>
    </row>
    <row r="219" spans="4:4" ht="15" customHeight="1" x14ac:dyDescent="0.25">
      <c r="D219" s="226"/>
    </row>
    <row r="220" spans="4:4" ht="15" customHeight="1" x14ac:dyDescent="0.25">
      <c r="D220" s="226"/>
    </row>
    <row r="221" spans="4:4" ht="15" customHeight="1" x14ac:dyDescent="0.25">
      <c r="D221" s="226"/>
    </row>
    <row r="222" spans="4:4" ht="15" customHeight="1" x14ac:dyDescent="0.25">
      <c r="D222" s="226"/>
    </row>
    <row r="223" spans="4:4" ht="15" customHeight="1" x14ac:dyDescent="0.25">
      <c r="D223" s="226"/>
    </row>
    <row r="224" spans="4:4" ht="15" customHeight="1" x14ac:dyDescent="0.25">
      <c r="D224" s="226"/>
    </row>
    <row r="225" spans="4:4" ht="15" customHeight="1" x14ac:dyDescent="0.25">
      <c r="D225" s="226"/>
    </row>
    <row r="226" spans="4:4" ht="15" customHeight="1" x14ac:dyDescent="0.25">
      <c r="D226" s="226"/>
    </row>
    <row r="227" spans="4:4" ht="15" customHeight="1" x14ac:dyDescent="0.25">
      <c r="D227" s="226"/>
    </row>
    <row r="228" spans="4:4" ht="15" customHeight="1" x14ac:dyDescent="0.25">
      <c r="D228" s="226"/>
    </row>
    <row r="229" spans="4:4" ht="15" customHeight="1" x14ac:dyDescent="0.25">
      <c r="D229" s="226"/>
    </row>
    <row r="230" spans="4:4" ht="15" customHeight="1" x14ac:dyDescent="0.25">
      <c r="D230" s="226"/>
    </row>
    <row r="231" spans="4:4" ht="15" customHeight="1" x14ac:dyDescent="0.25">
      <c r="D231" s="226"/>
    </row>
    <row r="232" spans="4:4" ht="15" customHeight="1" x14ac:dyDescent="0.25">
      <c r="D232" s="226"/>
    </row>
    <row r="233" spans="4:4" ht="15" customHeight="1" x14ac:dyDescent="0.25">
      <c r="D233" s="226"/>
    </row>
    <row r="234" spans="4:4" ht="15" customHeight="1" x14ac:dyDescent="0.25">
      <c r="D234" s="226"/>
    </row>
    <row r="235" spans="4:4" ht="15" customHeight="1" x14ac:dyDescent="0.25">
      <c r="D235" s="226"/>
    </row>
    <row r="236" spans="4:4" ht="15" customHeight="1" x14ac:dyDescent="0.25">
      <c r="D236" s="226"/>
    </row>
    <row r="237" spans="4:4" ht="15" customHeight="1" x14ac:dyDescent="0.25">
      <c r="D237" s="226"/>
    </row>
    <row r="238" spans="4:4" ht="15" customHeight="1" x14ac:dyDescent="0.25">
      <c r="D238" s="226"/>
    </row>
    <row r="239" spans="4:4" ht="15" customHeight="1" x14ac:dyDescent="0.25">
      <c r="D239" s="226"/>
    </row>
    <row r="240" spans="4:4" ht="15" customHeight="1" x14ac:dyDescent="0.25">
      <c r="D240" s="226"/>
    </row>
    <row r="241" spans="4:4" ht="15" customHeight="1" x14ac:dyDescent="0.25">
      <c r="D241" s="226"/>
    </row>
    <row r="242" spans="4:4" ht="15" customHeight="1" x14ac:dyDescent="0.25">
      <c r="D242" s="226"/>
    </row>
    <row r="243" spans="4:4" ht="15" customHeight="1" x14ac:dyDescent="0.25">
      <c r="D243" s="226"/>
    </row>
    <row r="244" spans="4:4" ht="15" customHeight="1" x14ac:dyDescent="0.25">
      <c r="D244" s="226"/>
    </row>
    <row r="245" spans="4:4" ht="15" customHeight="1" x14ac:dyDescent="0.25">
      <c r="D245" s="226"/>
    </row>
    <row r="246" spans="4:4" ht="15" customHeight="1" x14ac:dyDescent="0.25">
      <c r="D246" s="226"/>
    </row>
    <row r="247" spans="4:4" ht="15" customHeight="1" x14ac:dyDescent="0.25">
      <c r="D247" s="226"/>
    </row>
    <row r="248" spans="4:4" ht="15" customHeight="1" x14ac:dyDescent="0.25">
      <c r="D248" s="226"/>
    </row>
    <row r="249" spans="4:4" ht="15" customHeight="1" x14ac:dyDescent="0.25">
      <c r="D249" s="226"/>
    </row>
    <row r="250" spans="4:4" ht="15" customHeight="1" x14ac:dyDescent="0.25">
      <c r="D250" s="226"/>
    </row>
    <row r="251" spans="4:4" ht="15" customHeight="1" x14ac:dyDescent="0.25">
      <c r="D251" s="226"/>
    </row>
    <row r="252" spans="4:4" ht="15" customHeight="1" x14ac:dyDescent="0.25">
      <c r="D252" s="226"/>
    </row>
    <row r="253" spans="4:4" ht="15" customHeight="1" x14ac:dyDescent="0.25">
      <c r="D253" s="226"/>
    </row>
    <row r="254" spans="4:4" ht="15" customHeight="1" x14ac:dyDescent="0.25">
      <c r="D254" s="226"/>
    </row>
    <row r="255" spans="4:4" ht="15" customHeight="1" x14ac:dyDescent="0.25">
      <c r="D255" s="226"/>
    </row>
    <row r="256" spans="4:4" ht="15" customHeight="1" x14ac:dyDescent="0.25">
      <c r="D256" s="226"/>
    </row>
    <row r="257" spans="4:4" ht="15" customHeight="1" x14ac:dyDescent="0.25">
      <c r="D257" s="226"/>
    </row>
    <row r="258" spans="4:4" ht="15" customHeight="1" x14ac:dyDescent="0.25">
      <c r="D258" s="226"/>
    </row>
    <row r="259" spans="4:4" ht="15" customHeight="1" x14ac:dyDescent="0.25">
      <c r="D259" s="226"/>
    </row>
    <row r="260" spans="4:4" ht="15" customHeight="1" x14ac:dyDescent="0.25">
      <c r="D260" s="226"/>
    </row>
    <row r="261" spans="4:4" ht="15" customHeight="1" x14ac:dyDescent="0.25">
      <c r="D261" s="226"/>
    </row>
    <row r="262" spans="4:4" ht="15" customHeight="1" x14ac:dyDescent="0.25">
      <c r="D262" s="226"/>
    </row>
    <row r="263" spans="4:4" ht="15" customHeight="1" x14ac:dyDescent="0.25">
      <c r="D263" s="226"/>
    </row>
    <row r="264" spans="4:4" ht="15" customHeight="1" x14ac:dyDescent="0.25">
      <c r="D264" s="226"/>
    </row>
    <row r="265" spans="4:4" ht="15" customHeight="1" x14ac:dyDescent="0.25">
      <c r="D265" s="226"/>
    </row>
    <row r="266" spans="4:4" ht="15" customHeight="1" x14ac:dyDescent="0.25">
      <c r="D266" s="226"/>
    </row>
    <row r="267" spans="4:4" ht="15" customHeight="1" x14ac:dyDescent="0.25">
      <c r="D267" s="226"/>
    </row>
    <row r="268" spans="4:4" ht="15" customHeight="1" x14ac:dyDescent="0.25">
      <c r="D268" s="226"/>
    </row>
    <row r="269" spans="4:4" ht="15" customHeight="1" x14ac:dyDescent="0.25">
      <c r="D269" s="226"/>
    </row>
    <row r="270" spans="4:4" ht="15" customHeight="1" x14ac:dyDescent="0.25">
      <c r="D270" s="226"/>
    </row>
    <row r="271" spans="4:4" ht="15" customHeight="1" x14ac:dyDescent="0.25">
      <c r="D271" s="226"/>
    </row>
    <row r="272" spans="4:4" ht="15" customHeight="1" x14ac:dyDescent="0.25">
      <c r="D272" s="226"/>
    </row>
    <row r="273" spans="4:4" ht="15" customHeight="1" x14ac:dyDescent="0.25">
      <c r="D273" s="226"/>
    </row>
    <row r="274" spans="4:4" ht="15" customHeight="1" x14ac:dyDescent="0.25">
      <c r="D274" s="226"/>
    </row>
    <row r="275" spans="4:4" ht="15" customHeight="1" x14ac:dyDescent="0.25">
      <c r="D275" s="226"/>
    </row>
    <row r="276" spans="4:4" ht="15" customHeight="1" x14ac:dyDescent="0.25">
      <c r="D276" s="226"/>
    </row>
    <row r="277" spans="4:4" ht="15" customHeight="1" x14ac:dyDescent="0.25">
      <c r="D277" s="226"/>
    </row>
    <row r="278" spans="4:4" ht="15" customHeight="1" x14ac:dyDescent="0.25">
      <c r="D278" s="226"/>
    </row>
    <row r="279" spans="4:4" ht="15" customHeight="1" x14ac:dyDescent="0.25">
      <c r="D279" s="226"/>
    </row>
    <row r="280" spans="4:4" ht="15" customHeight="1" x14ac:dyDescent="0.25">
      <c r="D280" s="226"/>
    </row>
    <row r="281" spans="4:4" ht="15" customHeight="1" x14ac:dyDescent="0.25">
      <c r="D281" s="226"/>
    </row>
    <row r="282" spans="4:4" ht="15" customHeight="1" x14ac:dyDescent="0.25">
      <c r="D282" s="226"/>
    </row>
    <row r="283" spans="4:4" ht="15" customHeight="1" x14ac:dyDescent="0.25">
      <c r="D283" s="226"/>
    </row>
    <row r="284" spans="4:4" ht="15" customHeight="1" x14ac:dyDescent="0.25">
      <c r="D284" s="226"/>
    </row>
    <row r="285" spans="4:4" ht="15" customHeight="1" x14ac:dyDescent="0.25">
      <c r="D285" s="226"/>
    </row>
    <row r="286" spans="4:4" ht="15" customHeight="1" x14ac:dyDescent="0.25">
      <c r="D286" s="226"/>
    </row>
    <row r="287" spans="4:4" ht="15" customHeight="1" x14ac:dyDescent="0.25">
      <c r="D287" s="226"/>
    </row>
    <row r="288" spans="4:4" ht="15" customHeight="1" x14ac:dyDescent="0.25">
      <c r="D288" s="226"/>
    </row>
    <row r="289" spans="4:4" ht="15" customHeight="1" x14ac:dyDescent="0.25">
      <c r="D289" s="226"/>
    </row>
    <row r="290" spans="4:4" ht="15" customHeight="1" x14ac:dyDescent="0.25">
      <c r="D290" s="226"/>
    </row>
    <row r="291" spans="4:4" ht="15" customHeight="1" x14ac:dyDescent="0.25">
      <c r="D291" s="226"/>
    </row>
    <row r="292" spans="4:4" ht="15" customHeight="1" x14ac:dyDescent="0.25">
      <c r="D292" s="226"/>
    </row>
    <row r="293" spans="4:4" ht="15" customHeight="1" x14ac:dyDescent="0.25">
      <c r="D293" s="226"/>
    </row>
    <row r="294" spans="4:4" ht="15" customHeight="1" x14ac:dyDescent="0.25">
      <c r="D294" s="226"/>
    </row>
    <row r="295" spans="4:4" ht="15" customHeight="1" x14ac:dyDescent="0.25">
      <c r="D295" s="226"/>
    </row>
    <row r="296" spans="4:4" ht="15" customHeight="1" x14ac:dyDescent="0.25">
      <c r="D296" s="226"/>
    </row>
    <row r="297" spans="4:4" ht="15" customHeight="1" x14ac:dyDescent="0.25">
      <c r="D297" s="226"/>
    </row>
    <row r="298" spans="4:4" ht="15" customHeight="1" x14ac:dyDescent="0.25">
      <c r="D298" s="226"/>
    </row>
    <row r="299" spans="4:4" ht="15" customHeight="1" x14ac:dyDescent="0.25">
      <c r="D299" s="226"/>
    </row>
    <row r="300" spans="4:4" ht="15" customHeight="1" x14ac:dyDescent="0.25">
      <c r="D300" s="226"/>
    </row>
    <row r="301" spans="4:4" ht="15" customHeight="1" x14ac:dyDescent="0.25">
      <c r="D301" s="226"/>
    </row>
    <row r="302" spans="4:4" ht="15" customHeight="1" x14ac:dyDescent="0.25">
      <c r="D302" s="226"/>
    </row>
    <row r="303" spans="4:4" ht="15" customHeight="1" x14ac:dyDescent="0.25">
      <c r="D303" s="226"/>
    </row>
    <row r="304" spans="4:4" ht="15" customHeight="1" x14ac:dyDescent="0.25">
      <c r="D304" s="226"/>
    </row>
    <row r="305" spans="4:4" ht="15" customHeight="1" x14ac:dyDescent="0.25">
      <c r="D305" s="226"/>
    </row>
    <row r="306" spans="4:4" ht="15" customHeight="1" x14ac:dyDescent="0.25">
      <c r="D306" s="226"/>
    </row>
    <row r="307" spans="4:4" ht="15" customHeight="1" x14ac:dyDescent="0.25">
      <c r="D307" s="226"/>
    </row>
    <row r="308" spans="4:4" ht="15" customHeight="1" x14ac:dyDescent="0.25">
      <c r="D308" s="226"/>
    </row>
    <row r="309" spans="4:4" ht="15" customHeight="1" x14ac:dyDescent="0.25">
      <c r="D309" s="226"/>
    </row>
    <row r="310" spans="4:4" ht="15" customHeight="1" x14ac:dyDescent="0.25">
      <c r="D310" s="226"/>
    </row>
    <row r="311" spans="4:4" ht="15" customHeight="1" x14ac:dyDescent="0.25">
      <c r="D311" s="226"/>
    </row>
    <row r="312" spans="4:4" ht="15" customHeight="1" x14ac:dyDescent="0.25">
      <c r="D312" s="226"/>
    </row>
    <row r="313" spans="4:4" ht="15" customHeight="1" x14ac:dyDescent="0.25">
      <c r="D313" s="226"/>
    </row>
    <row r="314" spans="4:4" ht="15" customHeight="1" x14ac:dyDescent="0.25">
      <c r="D314" s="226"/>
    </row>
    <row r="315" spans="4:4" ht="15" customHeight="1" x14ac:dyDescent="0.25">
      <c r="D315" s="226"/>
    </row>
    <row r="316" spans="4:4" ht="15" customHeight="1" x14ac:dyDescent="0.25">
      <c r="D316" s="226"/>
    </row>
    <row r="317" spans="4:4" ht="15" customHeight="1" x14ac:dyDescent="0.25">
      <c r="D317" s="226"/>
    </row>
    <row r="318" spans="4:4" ht="15" customHeight="1" x14ac:dyDescent="0.25">
      <c r="D318" s="226"/>
    </row>
    <row r="319" spans="4:4" ht="15" customHeight="1" x14ac:dyDescent="0.25">
      <c r="D319" s="226"/>
    </row>
    <row r="320" spans="4:4" ht="15" customHeight="1" x14ac:dyDescent="0.25">
      <c r="D320" s="226"/>
    </row>
    <row r="321" spans="4:4" ht="15" customHeight="1" x14ac:dyDescent="0.25">
      <c r="D321" s="226"/>
    </row>
    <row r="322" spans="4:4" ht="15" customHeight="1" x14ac:dyDescent="0.25">
      <c r="D322" s="226"/>
    </row>
    <row r="323" spans="4:4" ht="15" customHeight="1" x14ac:dyDescent="0.25">
      <c r="D323" s="226"/>
    </row>
    <row r="324" spans="4:4" ht="15" customHeight="1" x14ac:dyDescent="0.25">
      <c r="D324" s="226"/>
    </row>
    <row r="325" spans="4:4" ht="15" customHeight="1" x14ac:dyDescent="0.25">
      <c r="D325" s="226"/>
    </row>
    <row r="326" spans="4:4" ht="15" customHeight="1" x14ac:dyDescent="0.25">
      <c r="D326" s="226"/>
    </row>
    <row r="327" spans="4:4" ht="15" customHeight="1" x14ac:dyDescent="0.25">
      <c r="D327" s="226"/>
    </row>
    <row r="328" spans="4:4" ht="15" customHeight="1" x14ac:dyDescent="0.25">
      <c r="D328" s="226"/>
    </row>
    <row r="329" spans="4:4" ht="15" customHeight="1" x14ac:dyDescent="0.25">
      <c r="D329" s="226"/>
    </row>
    <row r="330" spans="4:4" ht="15" customHeight="1" x14ac:dyDescent="0.25">
      <c r="D330" s="226"/>
    </row>
    <row r="331" spans="4:4" ht="15" customHeight="1" x14ac:dyDescent="0.25">
      <c r="D331" s="226"/>
    </row>
    <row r="332" spans="4:4" ht="15" customHeight="1" x14ac:dyDescent="0.25">
      <c r="D332" s="226"/>
    </row>
    <row r="333" spans="4:4" ht="15" customHeight="1" x14ac:dyDescent="0.25">
      <c r="D333" s="226"/>
    </row>
    <row r="334" spans="4:4" ht="15" customHeight="1" x14ac:dyDescent="0.25">
      <c r="D334" s="226"/>
    </row>
    <row r="335" spans="4:4" ht="15" customHeight="1" x14ac:dyDescent="0.25">
      <c r="D335" s="226"/>
    </row>
    <row r="336" spans="4:4" ht="15" customHeight="1" x14ac:dyDescent="0.25">
      <c r="D336" s="226"/>
    </row>
    <row r="337" spans="4:4" ht="15" customHeight="1" x14ac:dyDescent="0.25">
      <c r="D337" s="226"/>
    </row>
    <row r="338" spans="4:4" ht="15" customHeight="1" x14ac:dyDescent="0.25">
      <c r="D338" s="226"/>
    </row>
    <row r="339" spans="4:4" ht="15" customHeight="1" x14ac:dyDescent="0.25">
      <c r="D339" s="226"/>
    </row>
    <row r="340" spans="4:4" ht="15" customHeight="1" x14ac:dyDescent="0.25">
      <c r="D340" s="226"/>
    </row>
    <row r="341" spans="4:4" ht="15" customHeight="1" x14ac:dyDescent="0.25">
      <c r="D341" s="226"/>
    </row>
    <row r="342" spans="4:4" ht="15" customHeight="1" x14ac:dyDescent="0.25">
      <c r="D342" s="226"/>
    </row>
    <row r="343" spans="4:4" ht="15" customHeight="1" x14ac:dyDescent="0.25">
      <c r="D343" s="226"/>
    </row>
    <row r="344" spans="4:4" ht="15" customHeight="1" x14ac:dyDescent="0.25">
      <c r="D344" s="226"/>
    </row>
    <row r="345" spans="4:4" ht="15" customHeight="1" x14ac:dyDescent="0.25">
      <c r="D345" s="226"/>
    </row>
    <row r="346" spans="4:4" ht="15" customHeight="1" x14ac:dyDescent="0.25">
      <c r="D346" s="226"/>
    </row>
    <row r="347" spans="4:4" ht="15" customHeight="1" x14ac:dyDescent="0.25">
      <c r="D347" s="226"/>
    </row>
    <row r="348" spans="4:4" ht="15" customHeight="1" x14ac:dyDescent="0.25">
      <c r="D348" s="226"/>
    </row>
    <row r="349" spans="4:4" ht="15" customHeight="1" x14ac:dyDescent="0.25">
      <c r="D349" s="226"/>
    </row>
    <row r="350" spans="4:4" ht="15" customHeight="1" x14ac:dyDescent="0.25">
      <c r="D350" s="226"/>
    </row>
    <row r="351" spans="4:4" ht="15" customHeight="1" x14ac:dyDescent="0.25">
      <c r="D351" s="226"/>
    </row>
    <row r="352" spans="4:4" ht="15" customHeight="1" x14ac:dyDescent="0.25">
      <c r="D352" s="226"/>
    </row>
    <row r="353" spans="4:4" ht="15" customHeight="1" x14ac:dyDescent="0.25">
      <c r="D353" s="226"/>
    </row>
    <row r="354" spans="4:4" ht="15" customHeight="1" x14ac:dyDescent="0.25">
      <c r="D354" s="226"/>
    </row>
    <row r="355" spans="4:4" ht="15" customHeight="1" x14ac:dyDescent="0.25">
      <c r="D355" s="226"/>
    </row>
    <row r="356" spans="4:4" ht="15" customHeight="1" x14ac:dyDescent="0.25">
      <c r="D356" s="226"/>
    </row>
    <row r="357" spans="4:4" ht="15" customHeight="1" x14ac:dyDescent="0.25">
      <c r="D357" s="226"/>
    </row>
    <row r="358" spans="4:4" ht="15" customHeight="1" x14ac:dyDescent="0.25">
      <c r="D358" s="226"/>
    </row>
    <row r="359" spans="4:4" ht="15" customHeight="1" x14ac:dyDescent="0.25">
      <c r="D359" s="226"/>
    </row>
    <row r="360" spans="4:4" ht="15" customHeight="1" x14ac:dyDescent="0.25">
      <c r="D360" s="226"/>
    </row>
    <row r="361" spans="4:4" ht="15" customHeight="1" x14ac:dyDescent="0.25">
      <c r="D361" s="226"/>
    </row>
    <row r="362" spans="4:4" ht="15" customHeight="1" x14ac:dyDescent="0.25">
      <c r="D362" s="226"/>
    </row>
    <row r="363" spans="4:4" ht="15" customHeight="1" x14ac:dyDescent="0.25">
      <c r="D363" s="226"/>
    </row>
    <row r="364" spans="4:4" ht="15" customHeight="1" x14ac:dyDescent="0.25">
      <c r="D364" s="226"/>
    </row>
    <row r="365" spans="4:4" ht="15" customHeight="1" x14ac:dyDescent="0.25">
      <c r="D365" s="226"/>
    </row>
    <row r="366" spans="4:4" ht="15" customHeight="1" x14ac:dyDescent="0.25">
      <c r="D366" s="226"/>
    </row>
    <row r="367" spans="4:4" ht="15" customHeight="1" x14ac:dyDescent="0.25">
      <c r="D367" s="226"/>
    </row>
    <row r="368" spans="4:4" ht="15" customHeight="1" x14ac:dyDescent="0.25">
      <c r="D368" s="226"/>
    </row>
    <row r="369" spans="4:4" ht="15" customHeight="1" x14ac:dyDescent="0.25">
      <c r="D369" s="226"/>
    </row>
    <row r="370" spans="4:4" ht="15" customHeight="1" x14ac:dyDescent="0.25">
      <c r="D370" s="226"/>
    </row>
    <row r="371" spans="4:4" ht="15" customHeight="1" x14ac:dyDescent="0.25">
      <c r="D371" s="226"/>
    </row>
    <row r="372" spans="4:4" ht="15" customHeight="1" x14ac:dyDescent="0.25">
      <c r="D372" s="226"/>
    </row>
    <row r="373" spans="4:4" ht="15" customHeight="1" x14ac:dyDescent="0.25">
      <c r="D373" s="226"/>
    </row>
    <row r="374" spans="4:4" ht="15" customHeight="1" x14ac:dyDescent="0.25">
      <c r="D374" s="226"/>
    </row>
    <row r="375" spans="4:4" ht="15" customHeight="1" x14ac:dyDescent="0.25">
      <c r="D375" s="226"/>
    </row>
    <row r="376" spans="4:4" ht="15" customHeight="1" x14ac:dyDescent="0.25">
      <c r="D376" s="226"/>
    </row>
    <row r="377" spans="4:4" ht="15" customHeight="1" x14ac:dyDescent="0.25">
      <c r="D377" s="226"/>
    </row>
    <row r="378" spans="4:4" ht="15" customHeight="1" x14ac:dyDescent="0.25">
      <c r="D378" s="226"/>
    </row>
    <row r="379" spans="4:4" ht="15" customHeight="1" x14ac:dyDescent="0.25">
      <c r="D379" s="226"/>
    </row>
    <row r="380" spans="4:4" ht="15" customHeight="1" x14ac:dyDescent="0.25">
      <c r="D380" s="226"/>
    </row>
    <row r="381" spans="4:4" ht="15" customHeight="1" x14ac:dyDescent="0.25">
      <c r="D381" s="226"/>
    </row>
    <row r="382" spans="4:4" ht="15" customHeight="1" x14ac:dyDescent="0.25">
      <c r="D382" s="226"/>
    </row>
    <row r="383" spans="4:4" ht="15" customHeight="1" x14ac:dyDescent="0.25">
      <c r="D383" s="226"/>
    </row>
    <row r="384" spans="4:4" ht="15" customHeight="1" x14ac:dyDescent="0.25">
      <c r="D384" s="226"/>
    </row>
    <row r="385" spans="4:4" ht="15" customHeight="1" x14ac:dyDescent="0.25">
      <c r="D385" s="226"/>
    </row>
    <row r="386" spans="4:4" ht="15" customHeight="1" x14ac:dyDescent="0.25">
      <c r="D386" s="226"/>
    </row>
    <row r="387" spans="4:4" ht="15" customHeight="1" x14ac:dyDescent="0.25">
      <c r="D387" s="226"/>
    </row>
    <row r="388" spans="4:4" ht="15" customHeight="1" x14ac:dyDescent="0.25">
      <c r="D388" s="226"/>
    </row>
    <row r="389" spans="4:4" ht="15" customHeight="1" x14ac:dyDescent="0.25">
      <c r="D389" s="226"/>
    </row>
    <row r="390" spans="4:4" ht="15" customHeight="1" x14ac:dyDescent="0.25">
      <c r="D390" s="226"/>
    </row>
    <row r="391" spans="4:4" ht="15" customHeight="1" x14ac:dyDescent="0.25">
      <c r="D391" s="226"/>
    </row>
    <row r="392" spans="4:4" ht="15" customHeight="1" x14ac:dyDescent="0.25">
      <c r="D392" s="226"/>
    </row>
    <row r="393" spans="4:4" ht="15" customHeight="1" x14ac:dyDescent="0.25">
      <c r="D393" s="226"/>
    </row>
    <row r="394" spans="4:4" ht="15" customHeight="1" x14ac:dyDescent="0.25">
      <c r="D394" s="226"/>
    </row>
    <row r="395" spans="4:4" ht="15" customHeight="1" x14ac:dyDescent="0.25">
      <c r="D395" s="226"/>
    </row>
    <row r="396" spans="4:4" ht="15" customHeight="1" x14ac:dyDescent="0.25">
      <c r="D396" s="226"/>
    </row>
    <row r="397" spans="4:4" ht="15" customHeight="1" x14ac:dyDescent="0.25">
      <c r="D397" s="226"/>
    </row>
    <row r="398" spans="4:4" ht="15" customHeight="1" x14ac:dyDescent="0.25">
      <c r="D398" s="226"/>
    </row>
    <row r="399" spans="4:4" ht="15" customHeight="1" x14ac:dyDescent="0.25">
      <c r="D399" s="226"/>
    </row>
    <row r="400" spans="4:4" ht="15" customHeight="1" x14ac:dyDescent="0.25">
      <c r="D400" s="226"/>
    </row>
    <row r="401" spans="4:4" ht="15" customHeight="1" x14ac:dyDescent="0.25">
      <c r="D401" s="226"/>
    </row>
    <row r="402" spans="4:4" ht="15" customHeight="1" x14ac:dyDescent="0.25">
      <c r="D402" s="226"/>
    </row>
    <row r="403" spans="4:4" ht="15" customHeight="1" x14ac:dyDescent="0.25">
      <c r="D403" s="226"/>
    </row>
    <row r="404" spans="4:4" ht="15" customHeight="1" x14ac:dyDescent="0.25">
      <c r="D404" s="226"/>
    </row>
    <row r="405" spans="4:4" ht="15" customHeight="1" x14ac:dyDescent="0.25">
      <c r="D405" s="226"/>
    </row>
    <row r="406" spans="4:4" ht="15" customHeight="1" x14ac:dyDescent="0.25">
      <c r="D406" s="226"/>
    </row>
    <row r="407" spans="4:4" ht="15" customHeight="1" x14ac:dyDescent="0.25">
      <c r="D407" s="226"/>
    </row>
    <row r="408" spans="4:4" ht="15" customHeight="1" x14ac:dyDescent="0.25">
      <c r="D408" s="226"/>
    </row>
    <row r="409" spans="4:4" ht="15" customHeight="1" x14ac:dyDescent="0.25">
      <c r="D409" s="226"/>
    </row>
    <row r="410" spans="4:4" ht="15" customHeight="1" x14ac:dyDescent="0.25">
      <c r="D410" s="226"/>
    </row>
    <row r="411" spans="4:4" ht="15" customHeight="1" x14ac:dyDescent="0.25">
      <c r="D411" s="226"/>
    </row>
    <row r="412" spans="4:4" ht="15" customHeight="1" x14ac:dyDescent="0.25">
      <c r="D412" s="226"/>
    </row>
    <row r="413" spans="4:4" ht="15" customHeight="1" x14ac:dyDescent="0.25">
      <c r="D413" s="226"/>
    </row>
    <row r="414" spans="4:4" ht="15" customHeight="1" x14ac:dyDescent="0.25">
      <c r="D414" s="226"/>
    </row>
    <row r="415" spans="4:4" ht="15" customHeight="1" x14ac:dyDescent="0.25">
      <c r="D415" s="226"/>
    </row>
    <row r="416" spans="4:4" ht="15" customHeight="1" x14ac:dyDescent="0.25">
      <c r="D416" s="226"/>
    </row>
    <row r="417" spans="4:4" ht="15" customHeight="1" x14ac:dyDescent="0.25">
      <c r="D417" s="226"/>
    </row>
    <row r="418" spans="4:4" ht="15" customHeight="1" x14ac:dyDescent="0.25">
      <c r="D418" s="226"/>
    </row>
    <row r="419" spans="4:4" ht="15" customHeight="1" x14ac:dyDescent="0.25">
      <c r="D419" s="226"/>
    </row>
    <row r="420" spans="4:4" ht="15" customHeight="1" x14ac:dyDescent="0.25">
      <c r="D420" s="226"/>
    </row>
    <row r="421" spans="4:4" ht="15" customHeight="1" x14ac:dyDescent="0.25">
      <c r="D421" s="226"/>
    </row>
    <row r="422" spans="4:4" ht="15" customHeight="1" x14ac:dyDescent="0.25">
      <c r="D422" s="226"/>
    </row>
    <row r="423" spans="4:4" ht="15" customHeight="1" x14ac:dyDescent="0.25">
      <c r="D423" s="226"/>
    </row>
    <row r="424" spans="4:4" ht="15" customHeight="1" x14ac:dyDescent="0.25">
      <c r="D424" s="226"/>
    </row>
    <row r="425" spans="4:4" ht="15" customHeight="1" x14ac:dyDescent="0.25">
      <c r="D425" s="226"/>
    </row>
    <row r="426" spans="4:4" ht="15" customHeight="1" x14ac:dyDescent="0.25">
      <c r="D426" s="226"/>
    </row>
    <row r="427" spans="4:4" ht="15" customHeight="1" x14ac:dyDescent="0.25">
      <c r="D427" s="226"/>
    </row>
    <row r="428" spans="4:4" ht="15" customHeight="1" x14ac:dyDescent="0.25">
      <c r="D428" s="226"/>
    </row>
    <row r="429" spans="4:4" ht="15" customHeight="1" x14ac:dyDescent="0.25">
      <c r="D429" s="226"/>
    </row>
    <row r="430" spans="4:4" ht="15" customHeight="1" x14ac:dyDescent="0.25">
      <c r="D430" s="226"/>
    </row>
    <row r="431" spans="4:4" ht="15" customHeight="1" x14ac:dyDescent="0.25">
      <c r="D431" s="226"/>
    </row>
    <row r="432" spans="4:4" ht="15" customHeight="1" x14ac:dyDescent="0.25">
      <c r="D432" s="226"/>
    </row>
    <row r="433" spans="4:4" ht="15" customHeight="1" x14ac:dyDescent="0.25">
      <c r="D433" s="226"/>
    </row>
    <row r="434" spans="4:4" ht="15" customHeight="1" x14ac:dyDescent="0.25">
      <c r="D434" s="226"/>
    </row>
    <row r="435" spans="4:4" ht="15" customHeight="1" x14ac:dyDescent="0.25">
      <c r="D435" s="226"/>
    </row>
    <row r="436" spans="4:4" ht="15" customHeight="1" x14ac:dyDescent="0.25">
      <c r="D436" s="226"/>
    </row>
    <row r="437" spans="4:4" ht="15" customHeight="1" x14ac:dyDescent="0.25">
      <c r="D437" s="226"/>
    </row>
    <row r="438" spans="4:4" ht="15" customHeight="1" x14ac:dyDescent="0.25">
      <c r="D438" s="226"/>
    </row>
    <row r="439" spans="4:4" ht="15" customHeight="1" x14ac:dyDescent="0.25">
      <c r="D439" s="226"/>
    </row>
    <row r="440" spans="4:4" ht="15" customHeight="1" x14ac:dyDescent="0.25">
      <c r="D440" s="226"/>
    </row>
    <row r="441" spans="4:4" ht="15" customHeight="1" x14ac:dyDescent="0.25">
      <c r="D441" s="226"/>
    </row>
    <row r="442" spans="4:4" ht="15" customHeight="1" x14ac:dyDescent="0.25">
      <c r="D442" s="226"/>
    </row>
    <row r="443" spans="4:4" ht="15" customHeight="1" x14ac:dyDescent="0.25">
      <c r="D443" s="226"/>
    </row>
    <row r="444" spans="4:4" ht="15" customHeight="1" x14ac:dyDescent="0.25">
      <c r="D444" s="226"/>
    </row>
    <row r="445" spans="4:4" ht="15" customHeight="1" x14ac:dyDescent="0.25">
      <c r="D445" s="226"/>
    </row>
    <row r="446" spans="4:4" ht="15" customHeight="1" x14ac:dyDescent="0.25">
      <c r="D446" s="226"/>
    </row>
    <row r="447" spans="4:4" ht="15" customHeight="1" x14ac:dyDescent="0.25">
      <c r="D447" s="226"/>
    </row>
    <row r="448" spans="4:4" ht="15" customHeight="1" x14ac:dyDescent="0.25">
      <c r="D448" s="226"/>
    </row>
    <row r="449" spans="4:4" ht="15" customHeight="1" x14ac:dyDescent="0.25">
      <c r="D449" s="226"/>
    </row>
    <row r="450" spans="4:4" ht="15" customHeight="1" x14ac:dyDescent="0.25">
      <c r="D450" s="226"/>
    </row>
    <row r="451" spans="4:4" ht="15" customHeight="1" x14ac:dyDescent="0.25">
      <c r="D451" s="226"/>
    </row>
    <row r="452" spans="4:4" ht="15" customHeight="1" x14ac:dyDescent="0.25">
      <c r="D452" s="226"/>
    </row>
    <row r="453" spans="4:4" ht="15" customHeight="1" x14ac:dyDescent="0.25">
      <c r="D453" s="226"/>
    </row>
    <row r="454" spans="4:4" ht="15" customHeight="1" x14ac:dyDescent="0.25">
      <c r="D454" s="226"/>
    </row>
    <row r="455" spans="4:4" ht="15" customHeight="1" x14ac:dyDescent="0.25">
      <c r="D455" s="226"/>
    </row>
    <row r="456" spans="4:4" ht="15" customHeight="1" x14ac:dyDescent="0.25">
      <c r="D456" s="226"/>
    </row>
    <row r="457" spans="4:4" ht="15" customHeight="1" x14ac:dyDescent="0.25">
      <c r="D457" s="226"/>
    </row>
    <row r="458" spans="4:4" ht="15" customHeight="1" x14ac:dyDescent="0.25">
      <c r="D458" s="226"/>
    </row>
    <row r="459" spans="4:4" ht="15" customHeight="1" x14ac:dyDescent="0.25">
      <c r="D459" s="226"/>
    </row>
    <row r="460" spans="4:4" ht="15" customHeight="1" x14ac:dyDescent="0.25">
      <c r="D460" s="226"/>
    </row>
    <row r="461" spans="4:4" ht="15" customHeight="1" x14ac:dyDescent="0.25">
      <c r="D461" s="226"/>
    </row>
    <row r="462" spans="4:4" ht="15" customHeight="1" x14ac:dyDescent="0.25">
      <c r="D462" s="226"/>
    </row>
    <row r="463" spans="4:4" ht="15" customHeight="1" x14ac:dyDescent="0.25">
      <c r="D463" s="226"/>
    </row>
    <row r="464" spans="4:4" ht="15" customHeight="1" x14ac:dyDescent="0.25">
      <c r="D464" s="226"/>
    </row>
    <row r="465" spans="4:4" ht="15" customHeight="1" x14ac:dyDescent="0.25">
      <c r="D465" s="226"/>
    </row>
    <row r="466" spans="4:4" ht="15" customHeight="1" x14ac:dyDescent="0.25">
      <c r="D466" s="226"/>
    </row>
    <row r="467" spans="4:4" ht="15" customHeight="1" x14ac:dyDescent="0.25">
      <c r="D467" s="226"/>
    </row>
    <row r="468" spans="4:4" ht="15" customHeight="1" x14ac:dyDescent="0.25">
      <c r="D468" s="226"/>
    </row>
    <row r="469" spans="4:4" ht="15" customHeight="1" x14ac:dyDescent="0.25">
      <c r="D469" s="226"/>
    </row>
    <row r="470" spans="4:4" ht="15" customHeight="1" x14ac:dyDescent="0.25">
      <c r="D470" s="226"/>
    </row>
    <row r="471" spans="4:4" ht="15" customHeight="1" x14ac:dyDescent="0.25">
      <c r="D471" s="226"/>
    </row>
    <row r="472" spans="4:4" ht="15" customHeight="1" x14ac:dyDescent="0.25">
      <c r="D472" s="226"/>
    </row>
    <row r="473" spans="4:4" ht="15" customHeight="1" x14ac:dyDescent="0.25">
      <c r="D473" s="226"/>
    </row>
    <row r="474" spans="4:4" ht="15" customHeight="1" x14ac:dyDescent="0.25">
      <c r="D474" s="226"/>
    </row>
    <row r="475" spans="4:4" ht="15" customHeight="1" x14ac:dyDescent="0.25">
      <c r="D475" s="226"/>
    </row>
    <row r="476" spans="4:4" ht="15" customHeight="1" x14ac:dyDescent="0.25">
      <c r="D476" s="226"/>
    </row>
    <row r="477" spans="4:4" ht="15" customHeight="1" x14ac:dyDescent="0.25">
      <c r="D477" s="226"/>
    </row>
    <row r="478" spans="4:4" ht="15" customHeight="1" x14ac:dyDescent="0.25">
      <c r="D478" s="226"/>
    </row>
    <row r="479" spans="4:4" ht="15" customHeight="1" x14ac:dyDescent="0.25">
      <c r="D479" s="226"/>
    </row>
    <row r="480" spans="4:4" ht="15" customHeight="1" x14ac:dyDescent="0.25">
      <c r="D480" s="226"/>
    </row>
    <row r="481" spans="4:4" ht="15" customHeight="1" x14ac:dyDescent="0.25">
      <c r="D481" s="226"/>
    </row>
    <row r="482" spans="4:4" ht="15" customHeight="1" x14ac:dyDescent="0.25">
      <c r="D482" s="226"/>
    </row>
    <row r="483" spans="4:4" ht="15" customHeight="1" x14ac:dyDescent="0.25">
      <c r="D483" s="226"/>
    </row>
    <row r="484" spans="4:4" ht="15" customHeight="1" x14ac:dyDescent="0.25">
      <c r="D484" s="226"/>
    </row>
    <row r="485" spans="4:4" ht="15" customHeight="1" x14ac:dyDescent="0.25">
      <c r="D485" s="226"/>
    </row>
    <row r="486" spans="4:4" ht="15" customHeight="1" x14ac:dyDescent="0.25">
      <c r="D486" s="226"/>
    </row>
    <row r="487" spans="4:4" ht="15" customHeight="1" x14ac:dyDescent="0.25">
      <c r="D487" s="226"/>
    </row>
    <row r="488" spans="4:4" ht="15" customHeight="1" x14ac:dyDescent="0.25">
      <c r="D488" s="226"/>
    </row>
    <row r="489" spans="4:4" ht="15" customHeight="1" x14ac:dyDescent="0.25">
      <c r="D489" s="226"/>
    </row>
    <row r="490" spans="4:4" ht="15" customHeight="1" x14ac:dyDescent="0.25">
      <c r="D490" s="226"/>
    </row>
    <row r="491" spans="4:4" ht="15" customHeight="1" x14ac:dyDescent="0.25">
      <c r="D491" s="226"/>
    </row>
    <row r="492" spans="4:4" ht="15" customHeight="1" x14ac:dyDescent="0.25">
      <c r="D492" s="226"/>
    </row>
    <row r="493" spans="4:4" ht="15" customHeight="1" x14ac:dyDescent="0.25">
      <c r="D493" s="226"/>
    </row>
    <row r="494" spans="4:4" ht="15" customHeight="1" x14ac:dyDescent="0.25">
      <c r="D494" s="226"/>
    </row>
    <row r="495" spans="4:4" ht="15" customHeight="1" x14ac:dyDescent="0.25">
      <c r="D495" s="226"/>
    </row>
    <row r="496" spans="4:4" ht="15" customHeight="1" x14ac:dyDescent="0.25">
      <c r="D496" s="226"/>
    </row>
    <row r="497" spans="4:4" ht="15" customHeight="1" x14ac:dyDescent="0.25">
      <c r="D497" s="226"/>
    </row>
    <row r="498" spans="4:4" ht="15" customHeight="1" x14ac:dyDescent="0.25">
      <c r="D498" s="226"/>
    </row>
    <row r="499" spans="4:4" ht="15" customHeight="1" x14ac:dyDescent="0.25">
      <c r="D499" s="226"/>
    </row>
    <row r="500" spans="4:4" ht="15" customHeight="1" x14ac:dyDescent="0.25">
      <c r="D500" s="226"/>
    </row>
    <row r="501" spans="4:4" ht="15" customHeight="1" x14ac:dyDescent="0.25">
      <c r="D501" s="226"/>
    </row>
    <row r="502" spans="4:4" ht="15" customHeight="1" x14ac:dyDescent="0.25">
      <c r="D502" s="226"/>
    </row>
    <row r="503" spans="4:4" ht="15" customHeight="1" x14ac:dyDescent="0.25">
      <c r="D503" s="226"/>
    </row>
    <row r="504" spans="4:4" ht="15" customHeight="1" x14ac:dyDescent="0.25">
      <c r="D504" s="226"/>
    </row>
    <row r="505" spans="4:4" ht="15" customHeight="1" x14ac:dyDescent="0.25">
      <c r="D505" s="226"/>
    </row>
    <row r="506" spans="4:4" ht="15" customHeight="1" x14ac:dyDescent="0.25">
      <c r="D506" s="226"/>
    </row>
    <row r="507" spans="4:4" ht="15" customHeight="1" x14ac:dyDescent="0.25">
      <c r="D507" s="226"/>
    </row>
    <row r="508" spans="4:4" ht="15" customHeight="1" x14ac:dyDescent="0.25">
      <c r="D508" s="226"/>
    </row>
    <row r="509" spans="4:4" ht="15" customHeight="1" x14ac:dyDescent="0.25">
      <c r="D509" s="226"/>
    </row>
    <row r="510" spans="4:4" ht="15" customHeight="1" x14ac:dyDescent="0.25">
      <c r="D510" s="226"/>
    </row>
    <row r="511" spans="4:4" ht="15" customHeight="1" x14ac:dyDescent="0.25">
      <c r="D511" s="226"/>
    </row>
    <row r="512" spans="4:4" ht="15" customHeight="1" x14ac:dyDescent="0.25">
      <c r="D512" s="226"/>
    </row>
    <row r="513" spans="4:4" ht="15" customHeight="1" x14ac:dyDescent="0.25">
      <c r="D513" s="226"/>
    </row>
    <row r="514" spans="4:4" ht="15" customHeight="1" x14ac:dyDescent="0.25">
      <c r="D514" s="226"/>
    </row>
    <row r="515" spans="4:4" ht="15" customHeight="1" x14ac:dyDescent="0.25">
      <c r="D515" s="226"/>
    </row>
    <row r="516" spans="4:4" ht="15" customHeight="1" x14ac:dyDescent="0.25">
      <c r="D516" s="226"/>
    </row>
    <row r="517" spans="4:4" ht="15" customHeight="1" x14ac:dyDescent="0.25">
      <c r="D517" s="226"/>
    </row>
    <row r="518" spans="4:4" ht="15" customHeight="1" x14ac:dyDescent="0.25">
      <c r="D518" s="226"/>
    </row>
    <row r="519" spans="4:4" ht="15" customHeight="1" x14ac:dyDescent="0.25">
      <c r="D519" s="226"/>
    </row>
    <row r="520" spans="4:4" ht="15" customHeight="1" x14ac:dyDescent="0.25">
      <c r="D520" s="226"/>
    </row>
    <row r="521" spans="4:4" ht="15" customHeight="1" x14ac:dyDescent="0.25">
      <c r="D521" s="226"/>
    </row>
    <row r="522" spans="4:4" ht="15" customHeight="1" x14ac:dyDescent="0.25">
      <c r="D522" s="226"/>
    </row>
    <row r="523" spans="4:4" ht="15" customHeight="1" x14ac:dyDescent="0.25">
      <c r="D523" s="226"/>
    </row>
    <row r="524" spans="4:4" ht="15" customHeight="1" x14ac:dyDescent="0.25">
      <c r="D524" s="226"/>
    </row>
    <row r="525" spans="4:4" ht="15" customHeight="1" x14ac:dyDescent="0.25">
      <c r="D525" s="226"/>
    </row>
    <row r="526" spans="4:4" ht="15" customHeight="1" x14ac:dyDescent="0.25">
      <c r="D526" s="226"/>
    </row>
    <row r="527" spans="4:4" ht="15" customHeight="1" x14ac:dyDescent="0.25">
      <c r="D527" s="226"/>
    </row>
    <row r="528" spans="4:4" ht="15" customHeight="1" x14ac:dyDescent="0.25">
      <c r="D528" s="226"/>
    </row>
    <row r="529" spans="4:4" ht="15" customHeight="1" x14ac:dyDescent="0.25">
      <c r="D529" s="226"/>
    </row>
    <row r="530" spans="4:4" ht="15" customHeight="1" x14ac:dyDescent="0.25">
      <c r="D530" s="226"/>
    </row>
    <row r="531" spans="4:4" ht="15" customHeight="1" x14ac:dyDescent="0.25">
      <c r="D531" s="226"/>
    </row>
    <row r="532" spans="4:4" ht="15" customHeight="1" x14ac:dyDescent="0.25">
      <c r="D532" s="226"/>
    </row>
    <row r="533" spans="4:4" ht="15" customHeight="1" x14ac:dyDescent="0.25">
      <c r="D533" s="226"/>
    </row>
    <row r="534" spans="4:4" ht="15" customHeight="1" x14ac:dyDescent="0.25">
      <c r="D534" s="226"/>
    </row>
    <row r="535" spans="4:4" ht="15" customHeight="1" x14ac:dyDescent="0.25">
      <c r="D535" s="226"/>
    </row>
    <row r="536" spans="4:4" ht="15" customHeight="1" x14ac:dyDescent="0.25">
      <c r="D536" s="226"/>
    </row>
    <row r="537" spans="4:4" ht="15" customHeight="1" x14ac:dyDescent="0.25">
      <c r="D537" s="226"/>
    </row>
    <row r="538" spans="4:4" ht="15" customHeight="1" x14ac:dyDescent="0.25">
      <c r="D538" s="226"/>
    </row>
    <row r="539" spans="4:4" ht="15" customHeight="1" x14ac:dyDescent="0.25">
      <c r="D539" s="226"/>
    </row>
    <row r="540" spans="4:4" ht="15" customHeight="1" x14ac:dyDescent="0.25">
      <c r="D540" s="226"/>
    </row>
    <row r="541" spans="4:4" ht="15" customHeight="1" x14ac:dyDescent="0.25">
      <c r="D541" s="226"/>
    </row>
    <row r="542" spans="4:4" ht="15" customHeight="1" x14ac:dyDescent="0.25">
      <c r="D542" s="226"/>
    </row>
    <row r="543" spans="4:4" ht="15" customHeight="1" x14ac:dyDescent="0.25">
      <c r="D543" s="226"/>
    </row>
    <row r="544" spans="4:4" ht="15" customHeight="1" x14ac:dyDescent="0.25">
      <c r="D544" s="226"/>
    </row>
    <row r="545" spans="4:4" ht="15" customHeight="1" x14ac:dyDescent="0.25">
      <c r="D545" s="226"/>
    </row>
    <row r="546" spans="4:4" ht="15" customHeight="1" x14ac:dyDescent="0.25">
      <c r="D546" s="226"/>
    </row>
    <row r="547" spans="4:4" ht="15" customHeight="1" x14ac:dyDescent="0.25">
      <c r="D547" s="226"/>
    </row>
    <row r="548" spans="4:4" ht="15" customHeight="1" x14ac:dyDescent="0.25">
      <c r="D548" s="226"/>
    </row>
    <row r="549" spans="4:4" ht="15" customHeight="1" x14ac:dyDescent="0.25">
      <c r="D549" s="226"/>
    </row>
    <row r="550" spans="4:4" ht="15" customHeight="1" x14ac:dyDescent="0.25">
      <c r="D550" s="226"/>
    </row>
    <row r="551" spans="4:4" ht="15" customHeight="1" x14ac:dyDescent="0.25">
      <c r="D551" s="226"/>
    </row>
    <row r="552" spans="4:4" ht="15" customHeight="1" x14ac:dyDescent="0.25">
      <c r="D552" s="226"/>
    </row>
    <row r="553" spans="4:4" ht="15" customHeight="1" x14ac:dyDescent="0.25">
      <c r="D553" s="226"/>
    </row>
    <row r="554" spans="4:4" ht="15" customHeight="1" x14ac:dyDescent="0.25">
      <c r="D554" s="226"/>
    </row>
    <row r="555" spans="4:4" ht="15" customHeight="1" x14ac:dyDescent="0.25">
      <c r="D555" s="226"/>
    </row>
    <row r="556" spans="4:4" ht="15" customHeight="1" x14ac:dyDescent="0.25">
      <c r="D556" s="226"/>
    </row>
    <row r="557" spans="4:4" ht="15" customHeight="1" x14ac:dyDescent="0.25">
      <c r="D557" s="226"/>
    </row>
    <row r="558" spans="4:4" ht="15" customHeight="1" x14ac:dyDescent="0.25">
      <c r="D558" s="226"/>
    </row>
    <row r="559" spans="4:4" ht="15" customHeight="1" x14ac:dyDescent="0.25">
      <c r="D559" s="226"/>
    </row>
    <row r="560" spans="4:4" ht="15" customHeight="1" x14ac:dyDescent="0.25">
      <c r="D560" s="226"/>
    </row>
    <row r="561" spans="4:4" ht="15" customHeight="1" x14ac:dyDescent="0.25">
      <c r="D561" s="226"/>
    </row>
    <row r="562" spans="4:4" ht="15" customHeight="1" x14ac:dyDescent="0.25">
      <c r="D562" s="226"/>
    </row>
    <row r="563" spans="4:4" ht="15" customHeight="1" x14ac:dyDescent="0.25">
      <c r="D563" s="226"/>
    </row>
    <row r="564" spans="4:4" ht="15" customHeight="1" x14ac:dyDescent="0.25">
      <c r="D564" s="226"/>
    </row>
    <row r="565" spans="4:4" ht="15" customHeight="1" x14ac:dyDescent="0.25">
      <c r="D565" s="226"/>
    </row>
    <row r="566" spans="4:4" ht="15" customHeight="1" x14ac:dyDescent="0.25">
      <c r="D566" s="226"/>
    </row>
    <row r="567" spans="4:4" ht="15" customHeight="1" x14ac:dyDescent="0.25">
      <c r="D567" s="226"/>
    </row>
    <row r="568" spans="4:4" ht="15" customHeight="1" x14ac:dyDescent="0.25">
      <c r="D568" s="226"/>
    </row>
    <row r="569" spans="4:4" ht="15" customHeight="1" x14ac:dyDescent="0.25">
      <c r="D569" s="226"/>
    </row>
    <row r="570" spans="4:4" ht="15" customHeight="1" x14ac:dyDescent="0.25">
      <c r="D570" s="226"/>
    </row>
    <row r="571" spans="4:4" ht="15" customHeight="1" x14ac:dyDescent="0.25">
      <c r="D571" s="226"/>
    </row>
    <row r="572" spans="4:4" ht="15" customHeight="1" x14ac:dyDescent="0.25">
      <c r="D572" s="226"/>
    </row>
    <row r="573" spans="4:4" ht="15" customHeight="1" x14ac:dyDescent="0.25">
      <c r="D573" s="226"/>
    </row>
    <row r="574" spans="4:4" ht="15" customHeight="1" x14ac:dyDescent="0.25">
      <c r="D574" s="226"/>
    </row>
    <row r="575" spans="4:4" ht="15" customHeight="1" x14ac:dyDescent="0.25">
      <c r="D575" s="226"/>
    </row>
    <row r="576" spans="4:4" ht="15" customHeight="1" x14ac:dyDescent="0.25">
      <c r="D576" s="226"/>
    </row>
    <row r="577" spans="4:4" ht="15" customHeight="1" x14ac:dyDescent="0.25">
      <c r="D577" s="226"/>
    </row>
    <row r="578" spans="4:4" ht="15" customHeight="1" x14ac:dyDescent="0.25">
      <c r="D578" s="226"/>
    </row>
    <row r="579" spans="4:4" ht="15" customHeight="1" x14ac:dyDescent="0.25">
      <c r="D579" s="226"/>
    </row>
    <row r="580" spans="4:4" ht="15" customHeight="1" x14ac:dyDescent="0.25">
      <c r="D580" s="226"/>
    </row>
    <row r="581" spans="4:4" ht="15" customHeight="1" x14ac:dyDescent="0.25">
      <c r="D581" s="226"/>
    </row>
    <row r="582" spans="4:4" ht="15" customHeight="1" x14ac:dyDescent="0.25">
      <c r="D582" s="226"/>
    </row>
    <row r="583" spans="4:4" ht="15" customHeight="1" x14ac:dyDescent="0.25">
      <c r="D583" s="226"/>
    </row>
    <row r="584" spans="4:4" ht="15" customHeight="1" x14ac:dyDescent="0.25">
      <c r="D584" s="226"/>
    </row>
    <row r="585" spans="4:4" ht="15" customHeight="1" x14ac:dyDescent="0.25">
      <c r="D585" s="226"/>
    </row>
    <row r="586" spans="4:4" ht="15" customHeight="1" x14ac:dyDescent="0.25">
      <c r="D586" s="226"/>
    </row>
    <row r="587" spans="4:4" ht="15" customHeight="1" x14ac:dyDescent="0.25">
      <c r="D587" s="226"/>
    </row>
    <row r="588" spans="4:4" ht="15" customHeight="1" x14ac:dyDescent="0.25">
      <c r="D588" s="226"/>
    </row>
    <row r="589" spans="4:4" ht="15" customHeight="1" x14ac:dyDescent="0.25">
      <c r="D589" s="226"/>
    </row>
    <row r="590" spans="4:4" ht="15" customHeight="1" x14ac:dyDescent="0.25">
      <c r="D590" s="226"/>
    </row>
    <row r="591" spans="4:4" ht="15" customHeight="1" x14ac:dyDescent="0.25">
      <c r="D591" s="226"/>
    </row>
    <row r="592" spans="4:4" ht="15" customHeight="1" x14ac:dyDescent="0.25">
      <c r="D592" s="226"/>
    </row>
    <row r="593" spans="4:4" ht="15" customHeight="1" x14ac:dyDescent="0.25">
      <c r="D593" s="226"/>
    </row>
    <row r="594" spans="4:4" ht="15" customHeight="1" x14ac:dyDescent="0.25">
      <c r="D594" s="226"/>
    </row>
    <row r="595" spans="4:4" ht="15" customHeight="1" x14ac:dyDescent="0.25">
      <c r="D595" s="226"/>
    </row>
    <row r="596" spans="4:4" ht="15" customHeight="1" x14ac:dyDescent="0.25">
      <c r="D596" s="226"/>
    </row>
    <row r="597" spans="4:4" ht="15" customHeight="1" x14ac:dyDescent="0.25">
      <c r="D597" s="226"/>
    </row>
    <row r="598" spans="4:4" ht="15" customHeight="1" x14ac:dyDescent="0.25">
      <c r="D598" s="226"/>
    </row>
    <row r="599" spans="4:4" ht="15" customHeight="1" x14ac:dyDescent="0.25">
      <c r="D599" s="226"/>
    </row>
    <row r="600" spans="4:4" ht="15" customHeight="1" x14ac:dyDescent="0.25">
      <c r="D600" s="226"/>
    </row>
    <row r="601" spans="4:4" ht="15" customHeight="1" x14ac:dyDescent="0.25">
      <c r="D601" s="226"/>
    </row>
    <row r="602" spans="4:4" ht="15" customHeight="1" x14ac:dyDescent="0.25">
      <c r="D602" s="226"/>
    </row>
    <row r="603" spans="4:4" ht="15" customHeight="1" x14ac:dyDescent="0.25">
      <c r="D603" s="226"/>
    </row>
    <row r="604" spans="4:4" ht="15" customHeight="1" x14ac:dyDescent="0.25">
      <c r="D604" s="226"/>
    </row>
    <row r="605" spans="4:4" ht="15" customHeight="1" x14ac:dyDescent="0.25">
      <c r="D605" s="226"/>
    </row>
    <row r="606" spans="4:4" ht="15" customHeight="1" x14ac:dyDescent="0.25">
      <c r="D606" s="226"/>
    </row>
    <row r="607" spans="4:4" ht="15" customHeight="1" x14ac:dyDescent="0.25">
      <c r="D607" s="226"/>
    </row>
    <row r="608" spans="4:4" ht="15" customHeight="1" x14ac:dyDescent="0.25">
      <c r="D608" s="226"/>
    </row>
    <row r="609" spans="4:4" ht="15" customHeight="1" x14ac:dyDescent="0.25">
      <c r="D609" s="226"/>
    </row>
    <row r="610" spans="4:4" ht="15" customHeight="1" x14ac:dyDescent="0.25">
      <c r="D610" s="226"/>
    </row>
    <row r="611" spans="4:4" ht="15" customHeight="1" x14ac:dyDescent="0.25">
      <c r="D611" s="226"/>
    </row>
    <row r="612" spans="4:4" ht="15" customHeight="1" x14ac:dyDescent="0.25">
      <c r="D612" s="226"/>
    </row>
    <row r="613" spans="4:4" ht="15" customHeight="1" x14ac:dyDescent="0.25">
      <c r="D613" s="226"/>
    </row>
    <row r="614" spans="4:4" ht="15" customHeight="1" x14ac:dyDescent="0.25">
      <c r="D614" s="226"/>
    </row>
    <row r="615" spans="4:4" ht="15" customHeight="1" x14ac:dyDescent="0.25">
      <c r="D615" s="226"/>
    </row>
    <row r="616" spans="4:4" ht="15" customHeight="1" x14ac:dyDescent="0.25">
      <c r="D616" s="226"/>
    </row>
    <row r="617" spans="4:4" ht="15" customHeight="1" x14ac:dyDescent="0.25">
      <c r="D617" s="226"/>
    </row>
    <row r="618" spans="4:4" ht="15" customHeight="1" x14ac:dyDescent="0.25">
      <c r="D618" s="226"/>
    </row>
    <row r="619" spans="4:4" ht="15" customHeight="1" x14ac:dyDescent="0.25">
      <c r="D619" s="226"/>
    </row>
    <row r="620" spans="4:4" ht="15" customHeight="1" x14ac:dyDescent="0.25">
      <c r="D620" s="226"/>
    </row>
    <row r="621" spans="4:4" ht="15" customHeight="1" x14ac:dyDescent="0.25">
      <c r="D621" s="226"/>
    </row>
    <row r="622" spans="4:4" ht="15" customHeight="1" x14ac:dyDescent="0.25">
      <c r="D622" s="226"/>
    </row>
    <row r="623" spans="4:4" ht="15" customHeight="1" x14ac:dyDescent="0.25">
      <c r="D623" s="226"/>
    </row>
    <row r="624" spans="4:4" ht="15" customHeight="1" x14ac:dyDescent="0.25">
      <c r="D624" s="226"/>
    </row>
    <row r="625" spans="4:4" ht="15" customHeight="1" x14ac:dyDescent="0.25">
      <c r="D625" s="226"/>
    </row>
    <row r="626" spans="4:4" ht="15" customHeight="1" x14ac:dyDescent="0.25">
      <c r="D626" s="226"/>
    </row>
    <row r="627" spans="4:4" ht="15" customHeight="1" x14ac:dyDescent="0.25">
      <c r="D627" s="226"/>
    </row>
    <row r="628" spans="4:4" ht="15" customHeight="1" x14ac:dyDescent="0.25">
      <c r="D628" s="226"/>
    </row>
    <row r="629" spans="4:4" ht="15" customHeight="1" x14ac:dyDescent="0.25">
      <c r="D629" s="226"/>
    </row>
    <row r="630" spans="4:4" ht="15" customHeight="1" x14ac:dyDescent="0.25">
      <c r="D630" s="226"/>
    </row>
    <row r="631" spans="4:4" ht="15" customHeight="1" x14ac:dyDescent="0.25">
      <c r="D631" s="226"/>
    </row>
    <row r="632" spans="4:4" ht="15" customHeight="1" x14ac:dyDescent="0.25">
      <c r="D632" s="226"/>
    </row>
    <row r="633" spans="4:4" ht="15" customHeight="1" x14ac:dyDescent="0.25">
      <c r="D633" s="226"/>
    </row>
    <row r="634" spans="4:4" ht="15" customHeight="1" x14ac:dyDescent="0.25">
      <c r="D634" s="226"/>
    </row>
    <row r="635" spans="4:4" ht="15" customHeight="1" x14ac:dyDescent="0.25">
      <c r="D635" s="226"/>
    </row>
    <row r="636" spans="4:4" ht="15" customHeight="1" x14ac:dyDescent="0.25">
      <c r="D636" s="226"/>
    </row>
    <row r="637" spans="4:4" ht="15" customHeight="1" x14ac:dyDescent="0.25">
      <c r="D637" s="226"/>
    </row>
    <row r="638" spans="4:4" ht="15" customHeight="1" x14ac:dyDescent="0.25">
      <c r="D638" s="226"/>
    </row>
    <row r="639" spans="4:4" ht="15" customHeight="1" x14ac:dyDescent="0.25">
      <c r="D639" s="226"/>
    </row>
    <row r="640" spans="4:4" ht="15" customHeight="1" x14ac:dyDescent="0.25">
      <c r="D640" s="226"/>
    </row>
    <row r="641" spans="4:4" ht="15" customHeight="1" x14ac:dyDescent="0.25">
      <c r="D641" s="226"/>
    </row>
    <row r="642" spans="4:4" ht="15" customHeight="1" x14ac:dyDescent="0.25">
      <c r="D642" s="226"/>
    </row>
    <row r="643" spans="4:4" ht="15" customHeight="1" x14ac:dyDescent="0.25">
      <c r="D643" s="226"/>
    </row>
    <row r="644" spans="4:4" ht="15" customHeight="1" x14ac:dyDescent="0.25">
      <c r="D644" s="226"/>
    </row>
    <row r="645" spans="4:4" ht="15" customHeight="1" x14ac:dyDescent="0.25">
      <c r="D645" s="226"/>
    </row>
    <row r="646" spans="4:4" ht="15" customHeight="1" x14ac:dyDescent="0.25">
      <c r="D646" s="226"/>
    </row>
    <row r="647" spans="4:4" ht="15" customHeight="1" x14ac:dyDescent="0.25">
      <c r="D647" s="226"/>
    </row>
    <row r="648" spans="4:4" ht="15" customHeight="1" x14ac:dyDescent="0.25">
      <c r="D648" s="226"/>
    </row>
    <row r="649" spans="4:4" ht="15" customHeight="1" x14ac:dyDescent="0.25">
      <c r="D649" s="226"/>
    </row>
    <row r="650" spans="4:4" ht="15" customHeight="1" x14ac:dyDescent="0.25">
      <c r="D650" s="226"/>
    </row>
    <row r="651" spans="4:4" ht="15" customHeight="1" x14ac:dyDescent="0.25">
      <c r="D651" s="226"/>
    </row>
    <row r="652" spans="4:4" ht="15" customHeight="1" x14ac:dyDescent="0.25">
      <c r="D652" s="226"/>
    </row>
    <row r="653" spans="4:4" ht="15" customHeight="1" x14ac:dyDescent="0.25">
      <c r="D653" s="226"/>
    </row>
    <row r="654" spans="4:4" ht="15" customHeight="1" x14ac:dyDescent="0.25">
      <c r="D654" s="226"/>
    </row>
    <row r="655" spans="4:4" ht="15" customHeight="1" x14ac:dyDescent="0.25">
      <c r="D655" s="226"/>
    </row>
    <row r="656" spans="4:4" ht="15" customHeight="1" x14ac:dyDescent="0.25">
      <c r="D656" s="226"/>
    </row>
    <row r="657" spans="4:4" ht="15" customHeight="1" x14ac:dyDescent="0.25">
      <c r="D657" s="226"/>
    </row>
    <row r="658" spans="4:4" ht="15" customHeight="1" x14ac:dyDescent="0.25">
      <c r="D658" s="226"/>
    </row>
    <row r="659" spans="4:4" ht="15" customHeight="1" x14ac:dyDescent="0.25">
      <c r="D659" s="226"/>
    </row>
    <row r="660" spans="4:4" ht="15" customHeight="1" x14ac:dyDescent="0.25">
      <c r="D660" s="226"/>
    </row>
    <row r="661" spans="4:4" ht="15" customHeight="1" x14ac:dyDescent="0.25">
      <c r="D661" s="226"/>
    </row>
    <row r="662" spans="4:4" ht="15" customHeight="1" x14ac:dyDescent="0.25">
      <c r="D662" s="226"/>
    </row>
    <row r="663" spans="4:4" ht="15" customHeight="1" x14ac:dyDescent="0.25">
      <c r="D663" s="226"/>
    </row>
    <row r="664" spans="4:4" ht="15" customHeight="1" x14ac:dyDescent="0.25">
      <c r="D664" s="226"/>
    </row>
    <row r="665" spans="4:4" ht="15" customHeight="1" x14ac:dyDescent="0.25">
      <c r="D665" s="226"/>
    </row>
    <row r="666" spans="4:4" ht="15" customHeight="1" x14ac:dyDescent="0.25">
      <c r="D666" s="226"/>
    </row>
    <row r="667" spans="4:4" ht="15" customHeight="1" x14ac:dyDescent="0.25">
      <c r="D667" s="226"/>
    </row>
    <row r="668" spans="4:4" ht="15" customHeight="1" x14ac:dyDescent="0.25">
      <c r="D668" s="226"/>
    </row>
    <row r="669" spans="4:4" ht="15" customHeight="1" x14ac:dyDescent="0.25">
      <c r="D669" s="226"/>
    </row>
    <row r="670" spans="4:4" ht="15" customHeight="1" x14ac:dyDescent="0.25">
      <c r="D670" s="226"/>
    </row>
    <row r="671" spans="4:4" ht="15" customHeight="1" x14ac:dyDescent="0.25">
      <c r="D671" s="226"/>
    </row>
    <row r="672" spans="4:4" ht="15" customHeight="1" x14ac:dyDescent="0.25">
      <c r="D672" s="226"/>
    </row>
    <row r="673" spans="4:4" ht="15" customHeight="1" x14ac:dyDescent="0.25">
      <c r="D673" s="226"/>
    </row>
    <row r="674" spans="4:4" ht="15" customHeight="1" x14ac:dyDescent="0.25">
      <c r="D674" s="226"/>
    </row>
    <row r="675" spans="4:4" ht="15" customHeight="1" x14ac:dyDescent="0.25">
      <c r="D675" s="226"/>
    </row>
    <row r="676" spans="4:4" ht="15" customHeight="1" x14ac:dyDescent="0.25">
      <c r="D676" s="226"/>
    </row>
    <row r="677" spans="4:4" ht="15" customHeight="1" x14ac:dyDescent="0.25">
      <c r="D677" s="226"/>
    </row>
    <row r="678" spans="4:4" ht="15" customHeight="1" x14ac:dyDescent="0.25">
      <c r="D678" s="226"/>
    </row>
    <row r="679" spans="4:4" ht="15" customHeight="1" x14ac:dyDescent="0.25">
      <c r="D679" s="226"/>
    </row>
    <row r="680" spans="4:4" ht="15" customHeight="1" x14ac:dyDescent="0.25">
      <c r="D680" s="226"/>
    </row>
    <row r="681" spans="4:4" ht="15" customHeight="1" x14ac:dyDescent="0.25">
      <c r="D681" s="226"/>
    </row>
    <row r="682" spans="4:4" ht="15" customHeight="1" x14ac:dyDescent="0.25">
      <c r="D682" s="226"/>
    </row>
    <row r="683" spans="4:4" ht="15" customHeight="1" x14ac:dyDescent="0.25">
      <c r="D683" s="226"/>
    </row>
    <row r="684" spans="4:4" ht="15" customHeight="1" x14ac:dyDescent="0.25">
      <c r="D684" s="226"/>
    </row>
    <row r="685" spans="4:4" ht="15" customHeight="1" x14ac:dyDescent="0.25">
      <c r="D685" s="226"/>
    </row>
    <row r="686" spans="4:4" ht="15" customHeight="1" x14ac:dyDescent="0.25">
      <c r="D686" s="226"/>
    </row>
    <row r="687" spans="4:4" ht="15" customHeight="1" x14ac:dyDescent="0.25">
      <c r="D687" s="226"/>
    </row>
    <row r="688" spans="4:4" ht="15" customHeight="1" x14ac:dyDescent="0.25">
      <c r="D688" s="226"/>
    </row>
    <row r="689" spans="4:4" ht="15" customHeight="1" x14ac:dyDescent="0.25">
      <c r="D689" s="226"/>
    </row>
    <row r="690" spans="4:4" ht="15" customHeight="1" x14ac:dyDescent="0.25">
      <c r="D690" s="226"/>
    </row>
    <row r="691" spans="4:4" ht="15" customHeight="1" x14ac:dyDescent="0.25">
      <c r="D691" s="226"/>
    </row>
    <row r="692" spans="4:4" ht="15" customHeight="1" x14ac:dyDescent="0.25">
      <c r="D692" s="226"/>
    </row>
    <row r="693" spans="4:4" ht="15" customHeight="1" x14ac:dyDescent="0.25">
      <c r="D693" s="226"/>
    </row>
    <row r="694" spans="4:4" ht="15" customHeight="1" x14ac:dyDescent="0.25">
      <c r="D694" s="226"/>
    </row>
    <row r="695" spans="4:4" ht="15" customHeight="1" x14ac:dyDescent="0.25">
      <c r="D695" s="226"/>
    </row>
    <row r="696" spans="4:4" ht="15" customHeight="1" x14ac:dyDescent="0.25">
      <c r="D696" s="226"/>
    </row>
    <row r="697" spans="4:4" ht="15" customHeight="1" x14ac:dyDescent="0.25">
      <c r="D697" s="226"/>
    </row>
    <row r="698" spans="4:4" ht="15" customHeight="1" x14ac:dyDescent="0.25">
      <c r="D698" s="226"/>
    </row>
    <row r="699" spans="4:4" ht="15" customHeight="1" x14ac:dyDescent="0.25">
      <c r="D699" s="226"/>
    </row>
    <row r="700" spans="4:4" ht="15" customHeight="1" x14ac:dyDescent="0.25">
      <c r="D700" s="226"/>
    </row>
    <row r="701" spans="4:4" ht="15" customHeight="1" x14ac:dyDescent="0.25">
      <c r="D701" s="226"/>
    </row>
    <row r="702" spans="4:4" ht="15" customHeight="1" x14ac:dyDescent="0.25">
      <c r="D702" s="226"/>
    </row>
    <row r="703" spans="4:4" ht="15" customHeight="1" x14ac:dyDescent="0.25">
      <c r="D703" s="226"/>
    </row>
    <row r="704" spans="4:4" ht="15" customHeight="1" x14ac:dyDescent="0.25">
      <c r="D704" s="226"/>
    </row>
    <row r="705" spans="4:4" ht="15" customHeight="1" x14ac:dyDescent="0.25">
      <c r="D705" s="226"/>
    </row>
    <row r="706" spans="4:4" ht="15" customHeight="1" x14ac:dyDescent="0.25">
      <c r="D706" s="226"/>
    </row>
    <row r="707" spans="4:4" ht="15" customHeight="1" x14ac:dyDescent="0.25">
      <c r="D707" s="226"/>
    </row>
    <row r="708" spans="4:4" ht="15" customHeight="1" x14ac:dyDescent="0.25">
      <c r="D708" s="226"/>
    </row>
    <row r="709" spans="4:4" ht="15" customHeight="1" x14ac:dyDescent="0.25">
      <c r="D709" s="226"/>
    </row>
    <row r="710" spans="4:4" ht="15" customHeight="1" x14ac:dyDescent="0.25">
      <c r="D710" s="226"/>
    </row>
    <row r="711" spans="4:4" ht="15" customHeight="1" x14ac:dyDescent="0.25">
      <c r="D711" s="226"/>
    </row>
    <row r="712" spans="4:4" ht="15" customHeight="1" x14ac:dyDescent="0.25">
      <c r="D712" s="226"/>
    </row>
    <row r="713" spans="4:4" ht="15" customHeight="1" x14ac:dyDescent="0.25">
      <c r="D713" s="226"/>
    </row>
    <row r="714" spans="4:4" ht="15" customHeight="1" x14ac:dyDescent="0.25">
      <c r="D714" s="226"/>
    </row>
    <row r="715" spans="4:4" ht="15" customHeight="1" x14ac:dyDescent="0.25">
      <c r="D715" s="226"/>
    </row>
    <row r="716" spans="4:4" ht="15" customHeight="1" x14ac:dyDescent="0.25">
      <c r="D716" s="226"/>
    </row>
    <row r="717" spans="4:4" ht="15" customHeight="1" x14ac:dyDescent="0.25">
      <c r="D717" s="226"/>
    </row>
    <row r="718" spans="4:4" ht="15" customHeight="1" x14ac:dyDescent="0.25">
      <c r="D718" s="226"/>
    </row>
    <row r="719" spans="4:4" ht="15" customHeight="1" x14ac:dyDescent="0.25">
      <c r="D719" s="226"/>
    </row>
    <row r="720" spans="4:4" ht="15" customHeight="1" x14ac:dyDescent="0.25">
      <c r="D720" s="226"/>
    </row>
    <row r="721" spans="4:4" ht="15" customHeight="1" x14ac:dyDescent="0.25">
      <c r="D721" s="226"/>
    </row>
    <row r="722" spans="4:4" ht="15" customHeight="1" x14ac:dyDescent="0.25">
      <c r="D722" s="226"/>
    </row>
    <row r="723" spans="4:4" ht="15" customHeight="1" x14ac:dyDescent="0.25">
      <c r="D723" s="226"/>
    </row>
    <row r="724" spans="4:4" ht="15" customHeight="1" x14ac:dyDescent="0.25">
      <c r="D724" s="226"/>
    </row>
    <row r="725" spans="4:4" ht="15" customHeight="1" x14ac:dyDescent="0.25">
      <c r="D725" s="226"/>
    </row>
    <row r="726" spans="4:4" ht="15" customHeight="1" x14ac:dyDescent="0.25">
      <c r="D726" s="226"/>
    </row>
    <row r="727" spans="4:4" ht="15" customHeight="1" x14ac:dyDescent="0.25">
      <c r="D727" s="226"/>
    </row>
    <row r="728" spans="4:4" ht="15" customHeight="1" x14ac:dyDescent="0.25">
      <c r="D728" s="226"/>
    </row>
    <row r="729" spans="4:4" ht="15" customHeight="1" x14ac:dyDescent="0.25">
      <c r="D729" s="226"/>
    </row>
    <row r="730" spans="4:4" ht="15" customHeight="1" x14ac:dyDescent="0.25">
      <c r="D730" s="226"/>
    </row>
    <row r="731" spans="4:4" ht="15" customHeight="1" x14ac:dyDescent="0.25">
      <c r="D731" s="226"/>
    </row>
    <row r="732" spans="4:4" ht="15" customHeight="1" x14ac:dyDescent="0.25">
      <c r="D732" s="226"/>
    </row>
    <row r="733" spans="4:4" ht="15" customHeight="1" x14ac:dyDescent="0.25">
      <c r="D733" s="226"/>
    </row>
    <row r="734" spans="4:4" ht="15" customHeight="1" x14ac:dyDescent="0.25">
      <c r="D734" s="226"/>
    </row>
    <row r="735" spans="4:4" ht="15" customHeight="1" x14ac:dyDescent="0.25">
      <c r="D735" s="226"/>
    </row>
    <row r="736" spans="4:4" ht="15" customHeight="1" x14ac:dyDescent="0.25">
      <c r="D736" s="226"/>
    </row>
    <row r="737" spans="4:4" ht="15" customHeight="1" x14ac:dyDescent="0.25">
      <c r="D737" s="226"/>
    </row>
    <row r="738" spans="4:4" ht="15" customHeight="1" x14ac:dyDescent="0.25">
      <c r="D738" s="226"/>
    </row>
    <row r="739" spans="4:4" ht="15" customHeight="1" x14ac:dyDescent="0.25">
      <c r="D739" s="226"/>
    </row>
    <row r="740" spans="4:4" ht="15" customHeight="1" x14ac:dyDescent="0.25">
      <c r="D740" s="226"/>
    </row>
    <row r="741" spans="4:4" ht="15" customHeight="1" x14ac:dyDescent="0.25">
      <c r="D741" s="226"/>
    </row>
    <row r="742" spans="4:4" ht="15" customHeight="1" x14ac:dyDescent="0.25">
      <c r="D742" s="226"/>
    </row>
    <row r="743" spans="4:4" ht="15" customHeight="1" x14ac:dyDescent="0.25">
      <c r="D743" s="226"/>
    </row>
    <row r="744" spans="4:4" ht="15" customHeight="1" x14ac:dyDescent="0.25">
      <c r="D744" s="226"/>
    </row>
    <row r="745" spans="4:4" ht="15" customHeight="1" x14ac:dyDescent="0.25">
      <c r="D745" s="226"/>
    </row>
    <row r="746" spans="4:4" ht="15" customHeight="1" x14ac:dyDescent="0.25">
      <c r="D746" s="226"/>
    </row>
    <row r="747" spans="4:4" ht="15" customHeight="1" x14ac:dyDescent="0.25">
      <c r="D747" s="226"/>
    </row>
    <row r="748" spans="4:4" ht="15" customHeight="1" x14ac:dyDescent="0.25">
      <c r="D748" s="226"/>
    </row>
    <row r="749" spans="4:4" ht="15" customHeight="1" x14ac:dyDescent="0.25">
      <c r="D749" s="226"/>
    </row>
    <row r="750" spans="4:4" ht="15" customHeight="1" x14ac:dyDescent="0.25">
      <c r="D750" s="226"/>
    </row>
    <row r="751" spans="4:4" ht="15" customHeight="1" x14ac:dyDescent="0.25">
      <c r="D751" s="226"/>
    </row>
    <row r="752" spans="4:4" ht="15" customHeight="1" x14ac:dyDescent="0.25">
      <c r="D752" s="226"/>
    </row>
    <row r="753" spans="4:4" ht="15" customHeight="1" x14ac:dyDescent="0.25">
      <c r="D753" s="226"/>
    </row>
    <row r="754" spans="4:4" ht="15" customHeight="1" x14ac:dyDescent="0.25">
      <c r="D754" s="226"/>
    </row>
    <row r="755" spans="4:4" ht="15" customHeight="1" x14ac:dyDescent="0.25">
      <c r="D755" s="226"/>
    </row>
    <row r="756" spans="4:4" ht="15" customHeight="1" x14ac:dyDescent="0.25">
      <c r="D756" s="226"/>
    </row>
    <row r="757" spans="4:4" ht="15" customHeight="1" x14ac:dyDescent="0.25">
      <c r="D757" s="226"/>
    </row>
    <row r="758" spans="4:4" ht="15" customHeight="1" x14ac:dyDescent="0.25">
      <c r="D758" s="226"/>
    </row>
    <row r="759" spans="4:4" ht="15" customHeight="1" x14ac:dyDescent="0.25">
      <c r="D759" s="226"/>
    </row>
    <row r="760" spans="4:4" ht="15" customHeight="1" x14ac:dyDescent="0.25">
      <c r="D760" s="226"/>
    </row>
    <row r="761" spans="4:4" ht="15" customHeight="1" x14ac:dyDescent="0.25">
      <c r="D761" s="226"/>
    </row>
    <row r="762" spans="4:4" ht="15" customHeight="1" x14ac:dyDescent="0.25">
      <c r="D762" s="226"/>
    </row>
    <row r="763" spans="4:4" ht="15" customHeight="1" x14ac:dyDescent="0.25">
      <c r="D763" s="226"/>
    </row>
    <row r="764" spans="4:4" ht="15" customHeight="1" x14ac:dyDescent="0.25">
      <c r="D764" s="226"/>
    </row>
    <row r="765" spans="4:4" ht="15" customHeight="1" x14ac:dyDescent="0.25">
      <c r="D765" s="226"/>
    </row>
    <row r="766" spans="4:4" ht="15" customHeight="1" x14ac:dyDescent="0.25">
      <c r="D766" s="226"/>
    </row>
    <row r="767" spans="4:4" ht="15" customHeight="1" x14ac:dyDescent="0.25">
      <c r="D767" s="226"/>
    </row>
    <row r="768" spans="4:4" ht="15" customHeight="1" x14ac:dyDescent="0.25">
      <c r="D768" s="226"/>
    </row>
    <row r="769" spans="4:4" ht="15" customHeight="1" x14ac:dyDescent="0.25">
      <c r="D769" s="226"/>
    </row>
    <row r="770" spans="4:4" ht="15" customHeight="1" x14ac:dyDescent="0.25">
      <c r="D770" s="226"/>
    </row>
    <row r="771" spans="4:4" ht="15" customHeight="1" x14ac:dyDescent="0.25">
      <c r="D771" s="226"/>
    </row>
    <row r="772" spans="4:4" ht="15" customHeight="1" x14ac:dyDescent="0.25">
      <c r="D772" s="226"/>
    </row>
    <row r="773" spans="4:4" ht="15" customHeight="1" x14ac:dyDescent="0.25">
      <c r="D773" s="226"/>
    </row>
    <row r="774" spans="4:4" ht="15" customHeight="1" x14ac:dyDescent="0.25">
      <c r="D774" s="226"/>
    </row>
    <row r="775" spans="4:4" ht="15" customHeight="1" x14ac:dyDescent="0.25">
      <c r="D775" s="226"/>
    </row>
    <row r="776" spans="4:4" ht="15" customHeight="1" x14ac:dyDescent="0.25">
      <c r="D776" s="226"/>
    </row>
    <row r="777" spans="4:4" ht="15" customHeight="1" x14ac:dyDescent="0.25">
      <c r="D777" s="226"/>
    </row>
    <row r="778" spans="4:4" ht="15" customHeight="1" x14ac:dyDescent="0.25">
      <c r="D778" s="226"/>
    </row>
    <row r="779" spans="4:4" ht="15" customHeight="1" x14ac:dyDescent="0.25">
      <c r="D779" s="226"/>
    </row>
    <row r="780" spans="4:4" ht="15" customHeight="1" x14ac:dyDescent="0.25">
      <c r="D780" s="226"/>
    </row>
    <row r="781" spans="4:4" ht="15" customHeight="1" x14ac:dyDescent="0.25">
      <c r="D781" s="226"/>
    </row>
    <row r="782" spans="4:4" ht="15" customHeight="1" x14ac:dyDescent="0.25">
      <c r="D782" s="226"/>
    </row>
    <row r="783" spans="4:4" ht="15" customHeight="1" x14ac:dyDescent="0.25">
      <c r="D783" s="226"/>
    </row>
    <row r="784" spans="4:4" ht="15" customHeight="1" x14ac:dyDescent="0.25">
      <c r="D784" s="226"/>
    </row>
    <row r="785" spans="4:4" ht="15" customHeight="1" x14ac:dyDescent="0.25">
      <c r="D785" s="226"/>
    </row>
    <row r="786" spans="4:4" ht="15" customHeight="1" x14ac:dyDescent="0.25">
      <c r="D786" s="226"/>
    </row>
    <row r="787" spans="4:4" ht="15" customHeight="1" x14ac:dyDescent="0.25">
      <c r="D787" s="226"/>
    </row>
    <row r="788" spans="4:4" ht="15" customHeight="1" x14ac:dyDescent="0.25">
      <c r="D788" s="226"/>
    </row>
    <row r="789" spans="4:4" ht="15" customHeight="1" x14ac:dyDescent="0.25">
      <c r="D789" s="226"/>
    </row>
    <row r="790" spans="4:4" ht="15" customHeight="1" x14ac:dyDescent="0.25">
      <c r="D790" s="226"/>
    </row>
    <row r="791" spans="4:4" ht="15" customHeight="1" x14ac:dyDescent="0.25">
      <c r="D791" s="226"/>
    </row>
    <row r="792" spans="4:4" ht="15" customHeight="1" x14ac:dyDescent="0.25">
      <c r="D792" s="226"/>
    </row>
    <row r="793" spans="4:4" ht="15" customHeight="1" x14ac:dyDescent="0.25">
      <c r="D793" s="226"/>
    </row>
    <row r="794" spans="4:4" ht="15" customHeight="1" x14ac:dyDescent="0.25">
      <c r="D794" s="226"/>
    </row>
    <row r="795" spans="4:4" ht="15" customHeight="1" x14ac:dyDescent="0.25">
      <c r="D795" s="226"/>
    </row>
    <row r="796" spans="4:4" ht="15" customHeight="1" x14ac:dyDescent="0.25">
      <c r="D796" s="226"/>
    </row>
    <row r="797" spans="4:4" ht="15" customHeight="1" x14ac:dyDescent="0.25">
      <c r="D797" s="226"/>
    </row>
    <row r="798" spans="4:4" ht="15" customHeight="1" x14ac:dyDescent="0.25">
      <c r="D798" s="226"/>
    </row>
    <row r="799" spans="4:4" ht="15" customHeight="1" x14ac:dyDescent="0.25">
      <c r="D799" s="226"/>
    </row>
    <row r="800" spans="4:4" ht="15" customHeight="1" x14ac:dyDescent="0.25">
      <c r="D800" s="226"/>
    </row>
    <row r="801" spans="4:4" ht="15" customHeight="1" x14ac:dyDescent="0.25">
      <c r="D801" s="226"/>
    </row>
    <row r="802" spans="4:4" ht="15" customHeight="1" x14ac:dyDescent="0.25">
      <c r="D802" s="226"/>
    </row>
    <row r="803" spans="4:4" ht="15" customHeight="1" x14ac:dyDescent="0.25">
      <c r="D803" s="226"/>
    </row>
    <row r="804" spans="4:4" ht="15" customHeight="1" x14ac:dyDescent="0.25">
      <c r="D804" s="226"/>
    </row>
    <row r="805" spans="4:4" ht="15" customHeight="1" x14ac:dyDescent="0.25">
      <c r="D805" s="226"/>
    </row>
    <row r="806" spans="4:4" ht="15" customHeight="1" x14ac:dyDescent="0.25">
      <c r="D806" s="226"/>
    </row>
    <row r="807" spans="4:4" ht="15" customHeight="1" x14ac:dyDescent="0.25">
      <c r="D807" s="226"/>
    </row>
    <row r="808" spans="4:4" ht="15" customHeight="1" x14ac:dyDescent="0.25">
      <c r="D808" s="226"/>
    </row>
    <row r="809" spans="4:4" ht="15" customHeight="1" x14ac:dyDescent="0.25">
      <c r="D809" s="226"/>
    </row>
    <row r="810" spans="4:4" ht="15" customHeight="1" x14ac:dyDescent="0.25">
      <c r="D810" s="226"/>
    </row>
    <row r="811" spans="4:4" ht="15" customHeight="1" x14ac:dyDescent="0.25">
      <c r="D811" s="226"/>
    </row>
    <row r="812" spans="4:4" ht="15" customHeight="1" x14ac:dyDescent="0.25">
      <c r="D812" s="226"/>
    </row>
    <row r="813" spans="4:4" ht="15" customHeight="1" x14ac:dyDescent="0.25">
      <c r="D813" s="226"/>
    </row>
    <row r="814" spans="4:4" ht="15" customHeight="1" x14ac:dyDescent="0.25">
      <c r="D814" s="226"/>
    </row>
    <row r="815" spans="4:4" ht="15" customHeight="1" x14ac:dyDescent="0.25">
      <c r="D815" s="226"/>
    </row>
    <row r="816" spans="4:4" ht="15" customHeight="1" x14ac:dyDescent="0.25">
      <c r="D816" s="226"/>
    </row>
    <row r="817" spans="4:4" ht="15" customHeight="1" x14ac:dyDescent="0.25">
      <c r="D817" s="226"/>
    </row>
    <row r="818" spans="4:4" ht="15" customHeight="1" x14ac:dyDescent="0.25">
      <c r="D818" s="226"/>
    </row>
    <row r="819" spans="4:4" ht="15" customHeight="1" x14ac:dyDescent="0.25">
      <c r="D819" s="226"/>
    </row>
    <row r="820" spans="4:4" ht="15" customHeight="1" x14ac:dyDescent="0.25">
      <c r="D820" s="226"/>
    </row>
    <row r="821" spans="4:4" ht="15" customHeight="1" x14ac:dyDescent="0.25">
      <c r="D821" s="226"/>
    </row>
    <row r="822" spans="4:4" ht="15" customHeight="1" x14ac:dyDescent="0.25">
      <c r="D822" s="226"/>
    </row>
    <row r="823" spans="4:4" ht="15" customHeight="1" x14ac:dyDescent="0.25">
      <c r="D823" s="226"/>
    </row>
    <row r="824" spans="4:4" ht="15" customHeight="1" x14ac:dyDescent="0.25">
      <c r="D824" s="226"/>
    </row>
    <row r="825" spans="4:4" ht="15" customHeight="1" x14ac:dyDescent="0.25">
      <c r="D825" s="226"/>
    </row>
    <row r="826" spans="4:4" ht="15" customHeight="1" x14ac:dyDescent="0.25">
      <c r="D826" s="226"/>
    </row>
    <row r="827" spans="4:4" ht="15" customHeight="1" x14ac:dyDescent="0.25">
      <c r="D827" s="226"/>
    </row>
    <row r="828" spans="4:4" ht="15" customHeight="1" x14ac:dyDescent="0.25">
      <c r="D828" s="226"/>
    </row>
    <row r="829" spans="4:4" ht="15" customHeight="1" x14ac:dyDescent="0.25">
      <c r="D829" s="226"/>
    </row>
    <row r="830" spans="4:4" ht="15" customHeight="1" x14ac:dyDescent="0.25">
      <c r="D830" s="226"/>
    </row>
    <row r="831" spans="4:4" ht="15" customHeight="1" x14ac:dyDescent="0.25">
      <c r="D831" s="226"/>
    </row>
    <row r="832" spans="4:4" ht="15" customHeight="1" x14ac:dyDescent="0.25">
      <c r="D832" s="226"/>
    </row>
    <row r="833" spans="4:4" ht="15" customHeight="1" x14ac:dyDescent="0.25">
      <c r="D833" s="226"/>
    </row>
    <row r="834" spans="4:4" ht="15" customHeight="1" x14ac:dyDescent="0.25">
      <c r="D834" s="226"/>
    </row>
    <row r="835" spans="4:4" ht="15" customHeight="1" x14ac:dyDescent="0.25">
      <c r="D835" s="226"/>
    </row>
    <row r="836" spans="4:4" ht="15" customHeight="1" x14ac:dyDescent="0.25">
      <c r="D836" s="226"/>
    </row>
    <row r="837" spans="4:4" ht="15" customHeight="1" x14ac:dyDescent="0.25">
      <c r="D837" s="226"/>
    </row>
    <row r="838" spans="4:4" ht="15" customHeight="1" x14ac:dyDescent="0.25">
      <c r="D838" s="226"/>
    </row>
    <row r="839" spans="4:4" ht="15" customHeight="1" x14ac:dyDescent="0.25">
      <c r="D839" s="226"/>
    </row>
    <row r="840" spans="4:4" ht="15" customHeight="1" x14ac:dyDescent="0.25">
      <c r="D840" s="226"/>
    </row>
    <row r="841" spans="4:4" ht="15" customHeight="1" x14ac:dyDescent="0.25">
      <c r="D841" s="226"/>
    </row>
    <row r="842" spans="4:4" ht="15" customHeight="1" x14ac:dyDescent="0.25">
      <c r="D842" s="226"/>
    </row>
    <row r="843" spans="4:4" ht="15" customHeight="1" x14ac:dyDescent="0.25">
      <c r="D843" s="226"/>
    </row>
    <row r="844" spans="4:4" ht="15" customHeight="1" x14ac:dyDescent="0.25">
      <c r="D844" s="226"/>
    </row>
    <row r="845" spans="4:4" ht="15" customHeight="1" x14ac:dyDescent="0.25">
      <c r="D845" s="226"/>
    </row>
    <row r="846" spans="4:4" ht="15" customHeight="1" x14ac:dyDescent="0.25">
      <c r="D846" s="226"/>
    </row>
    <row r="847" spans="4:4" ht="15" customHeight="1" x14ac:dyDescent="0.25">
      <c r="D847" s="226"/>
    </row>
    <row r="848" spans="4:4" ht="15" customHeight="1" x14ac:dyDescent="0.25">
      <c r="D848" s="226"/>
    </row>
    <row r="849" spans="4:4" ht="15" customHeight="1" x14ac:dyDescent="0.25">
      <c r="D849" s="226"/>
    </row>
    <row r="850" spans="4:4" ht="15" customHeight="1" x14ac:dyDescent="0.25">
      <c r="D850" s="226"/>
    </row>
    <row r="851" spans="4:4" ht="15" customHeight="1" x14ac:dyDescent="0.25">
      <c r="D851" s="226"/>
    </row>
    <row r="852" spans="4:4" ht="15" customHeight="1" x14ac:dyDescent="0.25">
      <c r="D852" s="226"/>
    </row>
    <row r="853" spans="4:4" ht="15" customHeight="1" x14ac:dyDescent="0.25">
      <c r="D853" s="226"/>
    </row>
    <row r="854" spans="4:4" ht="15" customHeight="1" x14ac:dyDescent="0.25">
      <c r="D854" s="226"/>
    </row>
    <row r="855" spans="4:4" ht="15" customHeight="1" x14ac:dyDescent="0.25">
      <c r="D855" s="226"/>
    </row>
    <row r="856" spans="4:4" ht="15" customHeight="1" x14ac:dyDescent="0.25">
      <c r="D856" s="226"/>
    </row>
    <row r="857" spans="4:4" ht="15" customHeight="1" x14ac:dyDescent="0.25">
      <c r="D857" s="226"/>
    </row>
    <row r="858" spans="4:4" ht="15" customHeight="1" x14ac:dyDescent="0.25">
      <c r="D858" s="226"/>
    </row>
    <row r="859" spans="4:4" ht="15" customHeight="1" x14ac:dyDescent="0.25">
      <c r="D859" s="226"/>
    </row>
    <row r="860" spans="4:4" ht="15" customHeight="1" x14ac:dyDescent="0.25">
      <c r="D860" s="226"/>
    </row>
    <row r="861" spans="4:4" ht="15" customHeight="1" x14ac:dyDescent="0.25">
      <c r="D861" s="226"/>
    </row>
    <row r="862" spans="4:4" ht="15" customHeight="1" x14ac:dyDescent="0.25">
      <c r="D862" s="226"/>
    </row>
    <row r="863" spans="4:4" ht="15" customHeight="1" x14ac:dyDescent="0.25">
      <c r="D863" s="226"/>
    </row>
    <row r="864" spans="4:4" ht="15" customHeight="1" x14ac:dyDescent="0.25">
      <c r="D864" s="226"/>
    </row>
    <row r="865" spans="4:4" ht="15" customHeight="1" x14ac:dyDescent="0.25">
      <c r="D865" s="226"/>
    </row>
    <row r="866" spans="4:4" ht="15" customHeight="1" x14ac:dyDescent="0.25">
      <c r="D866" s="226"/>
    </row>
    <row r="867" spans="4:4" ht="15" customHeight="1" x14ac:dyDescent="0.25">
      <c r="D867" s="226"/>
    </row>
    <row r="868" spans="4:4" ht="15" customHeight="1" x14ac:dyDescent="0.25">
      <c r="D868" s="226"/>
    </row>
    <row r="869" spans="4:4" ht="15" customHeight="1" x14ac:dyDescent="0.25">
      <c r="D869" s="226"/>
    </row>
    <row r="870" spans="4:4" ht="15" customHeight="1" x14ac:dyDescent="0.25">
      <c r="D870" s="226"/>
    </row>
    <row r="871" spans="4:4" ht="15" customHeight="1" x14ac:dyDescent="0.25">
      <c r="D871" s="226"/>
    </row>
    <row r="872" spans="4:4" ht="15" customHeight="1" x14ac:dyDescent="0.25">
      <c r="D872" s="226"/>
    </row>
    <row r="873" spans="4:4" ht="15" customHeight="1" x14ac:dyDescent="0.25">
      <c r="D873" s="226"/>
    </row>
    <row r="874" spans="4:4" ht="15" customHeight="1" x14ac:dyDescent="0.25">
      <c r="D874" s="226"/>
    </row>
    <row r="875" spans="4:4" ht="15" customHeight="1" x14ac:dyDescent="0.25">
      <c r="D875" s="226"/>
    </row>
    <row r="876" spans="4:4" ht="15" customHeight="1" x14ac:dyDescent="0.25">
      <c r="D876" s="226"/>
    </row>
    <row r="877" spans="4:4" ht="15" customHeight="1" x14ac:dyDescent="0.25">
      <c r="D877" s="226"/>
    </row>
    <row r="878" spans="4:4" ht="15" customHeight="1" x14ac:dyDescent="0.25">
      <c r="D878" s="226"/>
    </row>
    <row r="879" spans="4:4" ht="15" customHeight="1" x14ac:dyDescent="0.25">
      <c r="D879" s="226"/>
    </row>
    <row r="880" spans="4:4" ht="15" customHeight="1" x14ac:dyDescent="0.25">
      <c r="D880" s="226"/>
    </row>
    <row r="881" spans="4:4" ht="15" customHeight="1" x14ac:dyDescent="0.25">
      <c r="D881" s="226"/>
    </row>
    <row r="882" spans="4:4" ht="15" customHeight="1" x14ac:dyDescent="0.25">
      <c r="D882" s="226"/>
    </row>
    <row r="883" spans="4:4" ht="15" customHeight="1" x14ac:dyDescent="0.25">
      <c r="D883" s="226"/>
    </row>
    <row r="884" spans="4:4" ht="15" customHeight="1" x14ac:dyDescent="0.25">
      <c r="D884" s="226"/>
    </row>
    <row r="885" spans="4:4" ht="15" customHeight="1" x14ac:dyDescent="0.25">
      <c r="D885" s="226"/>
    </row>
    <row r="886" spans="4:4" ht="15" customHeight="1" x14ac:dyDescent="0.25">
      <c r="D886" s="226"/>
    </row>
    <row r="887" spans="4:4" ht="15" customHeight="1" x14ac:dyDescent="0.25">
      <c r="D887" s="226"/>
    </row>
    <row r="888" spans="4:4" ht="15" customHeight="1" x14ac:dyDescent="0.25">
      <c r="D888" s="226"/>
    </row>
    <row r="889" spans="4:4" ht="15" customHeight="1" x14ac:dyDescent="0.25">
      <c r="D889" s="226"/>
    </row>
    <row r="890" spans="4:4" ht="15" customHeight="1" x14ac:dyDescent="0.25">
      <c r="D890" s="226"/>
    </row>
    <row r="891" spans="4:4" ht="15" customHeight="1" x14ac:dyDescent="0.25">
      <c r="D891" s="226"/>
    </row>
    <row r="892" spans="4:4" ht="15" customHeight="1" x14ac:dyDescent="0.25">
      <c r="D892" s="226"/>
    </row>
    <row r="893" spans="4:4" ht="15" customHeight="1" x14ac:dyDescent="0.25">
      <c r="D893" s="226"/>
    </row>
    <row r="894" spans="4:4" ht="15" customHeight="1" x14ac:dyDescent="0.25">
      <c r="D894" s="226"/>
    </row>
    <row r="895" spans="4:4" ht="15" customHeight="1" x14ac:dyDescent="0.25">
      <c r="D895" s="226"/>
    </row>
    <row r="896" spans="4:4" ht="15" customHeight="1" x14ac:dyDescent="0.25">
      <c r="D896" s="226"/>
    </row>
    <row r="897" spans="4:4" ht="15" customHeight="1" x14ac:dyDescent="0.25">
      <c r="D897" s="226"/>
    </row>
    <row r="898" spans="4:4" ht="15" customHeight="1" x14ac:dyDescent="0.25">
      <c r="D898" s="226"/>
    </row>
    <row r="899" spans="4:4" ht="15" customHeight="1" x14ac:dyDescent="0.25">
      <c r="D899" s="226"/>
    </row>
    <row r="900" spans="4:4" ht="15" customHeight="1" x14ac:dyDescent="0.25">
      <c r="D900" s="226"/>
    </row>
    <row r="901" spans="4:4" ht="15" customHeight="1" x14ac:dyDescent="0.25">
      <c r="D901" s="226"/>
    </row>
    <row r="902" spans="4:4" ht="15" customHeight="1" x14ac:dyDescent="0.25">
      <c r="D902" s="226"/>
    </row>
    <row r="903" spans="4:4" ht="15" customHeight="1" x14ac:dyDescent="0.25">
      <c r="D903" s="226"/>
    </row>
    <row r="904" spans="4:4" ht="15" customHeight="1" x14ac:dyDescent="0.25">
      <c r="D904" s="226"/>
    </row>
    <row r="905" spans="4:4" ht="15" customHeight="1" x14ac:dyDescent="0.25">
      <c r="D905" s="226"/>
    </row>
    <row r="906" spans="4:4" ht="15" customHeight="1" x14ac:dyDescent="0.25">
      <c r="D906" s="226"/>
    </row>
    <row r="907" spans="4:4" ht="15" customHeight="1" x14ac:dyDescent="0.25">
      <c r="D907" s="226"/>
    </row>
    <row r="908" spans="4:4" ht="15" customHeight="1" x14ac:dyDescent="0.25">
      <c r="D908" s="226"/>
    </row>
    <row r="909" spans="4:4" ht="15" customHeight="1" x14ac:dyDescent="0.25">
      <c r="D909" s="226"/>
    </row>
    <row r="910" spans="4:4" ht="15" customHeight="1" x14ac:dyDescent="0.25">
      <c r="D910" s="226"/>
    </row>
    <row r="911" spans="4:4" ht="15" customHeight="1" x14ac:dyDescent="0.25">
      <c r="D911" s="226"/>
    </row>
    <row r="912" spans="4:4" ht="15" customHeight="1" x14ac:dyDescent="0.25">
      <c r="D912" s="226"/>
    </row>
    <row r="913" spans="4:4" ht="15" customHeight="1" x14ac:dyDescent="0.25">
      <c r="D913" s="226"/>
    </row>
    <row r="914" spans="4:4" ht="15" customHeight="1" x14ac:dyDescent="0.25">
      <c r="D914" s="226"/>
    </row>
    <row r="915" spans="4:4" ht="15" customHeight="1" x14ac:dyDescent="0.25">
      <c r="D915" s="226"/>
    </row>
    <row r="916" spans="4:4" ht="15" customHeight="1" x14ac:dyDescent="0.25">
      <c r="D916" s="226"/>
    </row>
    <row r="917" spans="4:4" ht="15" customHeight="1" x14ac:dyDescent="0.25">
      <c r="D917" s="226"/>
    </row>
    <row r="918" spans="4:4" ht="15" customHeight="1" x14ac:dyDescent="0.25">
      <c r="D918" s="226"/>
    </row>
    <row r="919" spans="4:4" ht="15" customHeight="1" x14ac:dyDescent="0.25">
      <c r="D919" s="226"/>
    </row>
    <row r="920" spans="4:4" ht="15" customHeight="1" x14ac:dyDescent="0.25">
      <c r="D920" s="226"/>
    </row>
    <row r="921" spans="4:4" ht="15" customHeight="1" x14ac:dyDescent="0.25">
      <c r="D921" s="226"/>
    </row>
    <row r="922" spans="4:4" ht="15" customHeight="1" x14ac:dyDescent="0.25">
      <c r="D922" s="226"/>
    </row>
    <row r="923" spans="4:4" ht="15" customHeight="1" x14ac:dyDescent="0.25">
      <c r="D923" s="226"/>
    </row>
    <row r="924" spans="4:4" ht="15" customHeight="1" x14ac:dyDescent="0.25">
      <c r="D924" s="226"/>
    </row>
    <row r="925" spans="4:4" ht="15" customHeight="1" x14ac:dyDescent="0.25">
      <c r="D925" s="226"/>
    </row>
    <row r="926" spans="4:4" ht="15" customHeight="1" x14ac:dyDescent="0.25">
      <c r="D926" s="226"/>
    </row>
    <row r="927" spans="4:4" ht="15" customHeight="1" x14ac:dyDescent="0.25">
      <c r="D927" s="226"/>
    </row>
    <row r="928" spans="4:4" ht="15" customHeight="1" x14ac:dyDescent="0.25">
      <c r="D928" s="226"/>
    </row>
    <row r="929" spans="4:4" ht="15" customHeight="1" x14ac:dyDescent="0.25">
      <c r="D929" s="226"/>
    </row>
    <row r="930" spans="4:4" ht="15" customHeight="1" x14ac:dyDescent="0.25">
      <c r="D930" s="226"/>
    </row>
    <row r="931" spans="4:4" ht="15" customHeight="1" x14ac:dyDescent="0.25">
      <c r="D931" s="226"/>
    </row>
    <row r="932" spans="4:4" ht="15" customHeight="1" x14ac:dyDescent="0.25">
      <c r="D932" s="226"/>
    </row>
    <row r="933" spans="4:4" ht="15" customHeight="1" x14ac:dyDescent="0.25">
      <c r="D933" s="226"/>
    </row>
    <row r="934" spans="4:4" ht="15" customHeight="1" x14ac:dyDescent="0.25">
      <c r="D934" s="226"/>
    </row>
    <row r="935" spans="4:4" ht="15" customHeight="1" x14ac:dyDescent="0.25">
      <c r="D935" s="226"/>
    </row>
    <row r="936" spans="4:4" ht="15" customHeight="1" x14ac:dyDescent="0.25">
      <c r="D936" s="226"/>
    </row>
    <row r="937" spans="4:4" ht="15" customHeight="1" x14ac:dyDescent="0.25">
      <c r="D937" s="226"/>
    </row>
    <row r="938" spans="4:4" ht="15" customHeight="1" x14ac:dyDescent="0.25">
      <c r="D938" s="226"/>
    </row>
    <row r="939" spans="4:4" ht="15" customHeight="1" x14ac:dyDescent="0.25">
      <c r="D939" s="226"/>
    </row>
    <row r="940" spans="4:4" ht="15" customHeight="1" x14ac:dyDescent="0.25">
      <c r="D940" s="226"/>
    </row>
    <row r="941" spans="4:4" ht="15" customHeight="1" x14ac:dyDescent="0.25">
      <c r="D941" s="226"/>
    </row>
    <row r="942" spans="4:4" ht="15" customHeight="1" x14ac:dyDescent="0.25">
      <c r="D942" s="226"/>
    </row>
    <row r="943" spans="4:4" ht="15" customHeight="1" x14ac:dyDescent="0.25">
      <c r="D943" s="226"/>
    </row>
    <row r="944" spans="4:4" ht="15" customHeight="1" x14ac:dyDescent="0.25">
      <c r="D944" s="226"/>
    </row>
    <row r="945" spans="4:4" ht="15" customHeight="1" x14ac:dyDescent="0.25">
      <c r="D945" s="226"/>
    </row>
    <row r="946" spans="4:4" ht="15" customHeight="1" x14ac:dyDescent="0.25">
      <c r="D946" s="226"/>
    </row>
    <row r="947" spans="4:4" ht="15" customHeight="1" x14ac:dyDescent="0.25">
      <c r="D947" s="226"/>
    </row>
    <row r="948" spans="4:4" ht="15" customHeight="1" x14ac:dyDescent="0.25">
      <c r="D948" s="226"/>
    </row>
    <row r="949" spans="4:4" ht="15" customHeight="1" x14ac:dyDescent="0.25">
      <c r="D949" s="226"/>
    </row>
    <row r="950" spans="4:4" ht="15" customHeight="1" x14ac:dyDescent="0.25">
      <c r="D950" s="226"/>
    </row>
    <row r="951" spans="4:4" ht="15" customHeight="1" x14ac:dyDescent="0.25">
      <c r="D951" s="226"/>
    </row>
    <row r="952" spans="4:4" ht="15" customHeight="1" x14ac:dyDescent="0.25">
      <c r="D952" s="226"/>
    </row>
    <row r="953" spans="4:4" ht="15" customHeight="1" x14ac:dyDescent="0.25">
      <c r="D953" s="226"/>
    </row>
    <row r="954" spans="4:4" ht="15" customHeight="1" x14ac:dyDescent="0.25">
      <c r="D954" s="226"/>
    </row>
    <row r="955" spans="4:4" ht="15" customHeight="1" x14ac:dyDescent="0.25">
      <c r="D955" s="226"/>
    </row>
    <row r="956" spans="4:4" ht="15" customHeight="1" x14ac:dyDescent="0.25">
      <c r="D956" s="226"/>
    </row>
    <row r="957" spans="4:4" ht="15" customHeight="1" x14ac:dyDescent="0.25">
      <c r="D957" s="226"/>
    </row>
    <row r="958" spans="4:4" ht="15" customHeight="1" x14ac:dyDescent="0.25">
      <c r="D958" s="226"/>
    </row>
    <row r="959" spans="4:4" ht="15" customHeight="1" x14ac:dyDescent="0.25">
      <c r="D959" s="226"/>
    </row>
    <row r="960" spans="4:4" ht="15" customHeight="1" x14ac:dyDescent="0.25">
      <c r="D960" s="226"/>
    </row>
    <row r="961" spans="4:4" ht="15" customHeight="1" x14ac:dyDescent="0.25">
      <c r="D961" s="226"/>
    </row>
    <row r="962" spans="4:4" ht="15" customHeight="1" x14ac:dyDescent="0.25">
      <c r="D962" s="226"/>
    </row>
    <row r="963" spans="4:4" ht="15" customHeight="1" x14ac:dyDescent="0.25">
      <c r="D963" s="226"/>
    </row>
    <row r="964" spans="4:4" ht="15" customHeight="1" x14ac:dyDescent="0.25">
      <c r="D964" s="226"/>
    </row>
    <row r="965" spans="4:4" ht="15" customHeight="1" x14ac:dyDescent="0.25">
      <c r="D965" s="226"/>
    </row>
    <row r="966" spans="4:4" ht="15" customHeight="1" x14ac:dyDescent="0.25">
      <c r="D966" s="226"/>
    </row>
    <row r="967" spans="4:4" ht="15" customHeight="1" x14ac:dyDescent="0.25">
      <c r="D967" s="226"/>
    </row>
    <row r="968" spans="4:4" ht="15" customHeight="1" x14ac:dyDescent="0.25">
      <c r="D968" s="226"/>
    </row>
    <row r="969" spans="4:4" ht="15" customHeight="1" x14ac:dyDescent="0.25">
      <c r="D969" s="226"/>
    </row>
    <row r="970" spans="4:4" ht="15" customHeight="1" x14ac:dyDescent="0.25">
      <c r="D970" s="226"/>
    </row>
    <row r="971" spans="4:4" ht="15" customHeight="1" x14ac:dyDescent="0.25">
      <c r="D971" s="226"/>
    </row>
    <row r="972" spans="4:4" ht="15" customHeight="1" x14ac:dyDescent="0.25">
      <c r="D972" s="226"/>
    </row>
    <row r="973" spans="4:4" ht="15" customHeight="1" x14ac:dyDescent="0.25">
      <c r="D973" s="226"/>
    </row>
    <row r="974" spans="4:4" ht="15" customHeight="1" x14ac:dyDescent="0.25">
      <c r="D974" s="226"/>
    </row>
    <row r="975" spans="4:4" ht="15" customHeight="1" x14ac:dyDescent="0.25">
      <c r="D975" s="226"/>
    </row>
    <row r="976" spans="4:4" ht="15" customHeight="1" x14ac:dyDescent="0.25">
      <c r="D976" s="226"/>
    </row>
    <row r="977" spans="4:4" ht="15" customHeight="1" x14ac:dyDescent="0.25">
      <c r="D977" s="226"/>
    </row>
    <row r="978" spans="4:4" ht="15" customHeight="1" x14ac:dyDescent="0.25">
      <c r="D978" s="226"/>
    </row>
    <row r="979" spans="4:4" ht="15" customHeight="1" x14ac:dyDescent="0.25">
      <c r="D979" s="226"/>
    </row>
    <row r="980" spans="4:4" ht="15" customHeight="1" x14ac:dyDescent="0.25">
      <c r="D980" s="226"/>
    </row>
    <row r="981" spans="4:4" ht="15" customHeight="1" x14ac:dyDescent="0.25">
      <c r="D981" s="226"/>
    </row>
    <row r="982" spans="4:4" ht="15" customHeight="1" x14ac:dyDescent="0.25">
      <c r="D982" s="226"/>
    </row>
    <row r="983" spans="4:4" ht="15" customHeight="1" x14ac:dyDescent="0.25">
      <c r="D983" s="226"/>
    </row>
    <row r="984" spans="4:4" ht="15" customHeight="1" x14ac:dyDescent="0.25">
      <c r="D984" s="226"/>
    </row>
    <row r="985" spans="4:4" ht="15" customHeight="1" x14ac:dyDescent="0.25">
      <c r="D985" s="226"/>
    </row>
    <row r="986" spans="4:4" ht="15" customHeight="1" x14ac:dyDescent="0.25">
      <c r="D986" s="226"/>
    </row>
    <row r="987" spans="4:4" ht="15" customHeight="1" x14ac:dyDescent="0.25">
      <c r="D987" s="226"/>
    </row>
    <row r="988" spans="4:4" ht="15" customHeight="1" x14ac:dyDescent="0.25">
      <c r="D988" s="226"/>
    </row>
    <row r="989" spans="4:4" ht="15" customHeight="1" x14ac:dyDescent="0.25">
      <c r="D989" s="226"/>
    </row>
    <row r="990" spans="4:4" ht="15" customHeight="1" x14ac:dyDescent="0.25">
      <c r="D990" s="226"/>
    </row>
    <row r="991" spans="4:4" ht="15" customHeight="1" x14ac:dyDescent="0.25">
      <c r="D991" s="226"/>
    </row>
    <row r="992" spans="4:4" ht="15" customHeight="1" x14ac:dyDescent="0.25">
      <c r="D992" s="226"/>
    </row>
    <row r="993" spans="4:4" ht="15" customHeight="1" x14ac:dyDescent="0.25">
      <c r="D993" s="226"/>
    </row>
    <row r="994" spans="4:4" ht="15" customHeight="1" x14ac:dyDescent="0.25">
      <c r="D994" s="226"/>
    </row>
    <row r="995" spans="4:4" ht="15" customHeight="1" x14ac:dyDescent="0.25">
      <c r="D995" s="226"/>
    </row>
    <row r="996" spans="4:4" ht="15" customHeight="1" x14ac:dyDescent="0.25">
      <c r="D996" s="226"/>
    </row>
    <row r="997" spans="4:4" ht="15" customHeight="1" x14ac:dyDescent="0.25">
      <c r="D997" s="226"/>
    </row>
    <row r="998" spans="4:4" ht="15" customHeight="1" x14ac:dyDescent="0.25">
      <c r="D998" s="226"/>
    </row>
    <row r="999" spans="4:4" ht="15" customHeight="1" x14ac:dyDescent="0.25">
      <c r="D999" s="226"/>
    </row>
    <row r="1000" spans="4:4" ht="15" customHeight="1" x14ac:dyDescent="0.25">
      <c r="D1000" s="226"/>
    </row>
    <row r="1001" spans="4:4" ht="15" customHeight="1" x14ac:dyDescent="0.25">
      <c r="D1001" s="226"/>
    </row>
    <row r="1002" spans="4:4" ht="15" customHeight="1" x14ac:dyDescent="0.25">
      <c r="D1002" s="226"/>
    </row>
    <row r="1003" spans="4:4" ht="15" customHeight="1" x14ac:dyDescent="0.25">
      <c r="D1003" s="226"/>
    </row>
    <row r="1004" spans="4:4" ht="15" customHeight="1" x14ac:dyDescent="0.25">
      <c r="D1004" s="226"/>
    </row>
    <row r="1005" spans="4:4" ht="15" customHeight="1" x14ac:dyDescent="0.25">
      <c r="D1005" s="226"/>
    </row>
    <row r="1006" spans="4:4" ht="15" customHeight="1" x14ac:dyDescent="0.25">
      <c r="D1006" s="226"/>
    </row>
    <row r="1007" spans="4:4" ht="15" customHeight="1" x14ac:dyDescent="0.25">
      <c r="D1007" s="226"/>
    </row>
    <row r="1008" spans="4:4" ht="15" customHeight="1" x14ac:dyDescent="0.25">
      <c r="D1008" s="226"/>
    </row>
    <row r="1009" spans="4:4" ht="15" customHeight="1" x14ac:dyDescent="0.25">
      <c r="D1009" s="226"/>
    </row>
    <row r="1010" spans="4:4" ht="15" customHeight="1" x14ac:dyDescent="0.25">
      <c r="D1010" s="226"/>
    </row>
    <row r="1011" spans="4:4" ht="15" customHeight="1" x14ac:dyDescent="0.25">
      <c r="D1011" s="226"/>
    </row>
    <row r="1012" spans="4:4" ht="15" customHeight="1" x14ac:dyDescent="0.25">
      <c r="D1012" s="226"/>
    </row>
    <row r="1013" spans="4:4" ht="15" customHeight="1" x14ac:dyDescent="0.25">
      <c r="D1013" s="226"/>
    </row>
    <row r="1014" spans="4:4" ht="15" customHeight="1" x14ac:dyDescent="0.25">
      <c r="D1014" s="226"/>
    </row>
    <row r="1015" spans="4:4" ht="15" customHeight="1" x14ac:dyDescent="0.25">
      <c r="D1015" s="226"/>
    </row>
    <row r="1016" spans="4:4" ht="15" customHeight="1" x14ac:dyDescent="0.25">
      <c r="D1016" s="226"/>
    </row>
    <row r="1017" spans="4:4" ht="15" customHeight="1" x14ac:dyDescent="0.25">
      <c r="D1017" s="226"/>
    </row>
    <row r="1018" spans="4:4" ht="15" customHeight="1" x14ac:dyDescent="0.25">
      <c r="D1018" s="226"/>
    </row>
    <row r="1019" spans="4:4" ht="15" customHeight="1" x14ac:dyDescent="0.25">
      <c r="D1019" s="226"/>
    </row>
    <row r="1020" spans="4:4" ht="15" customHeight="1" x14ac:dyDescent="0.25">
      <c r="D1020" s="226"/>
    </row>
    <row r="1021" spans="4:4" ht="15" customHeight="1" x14ac:dyDescent="0.25">
      <c r="D1021" s="226"/>
    </row>
    <row r="1022" spans="4:4" ht="15" customHeight="1" x14ac:dyDescent="0.25">
      <c r="D1022" s="226"/>
    </row>
    <row r="1023" spans="4:4" ht="15" customHeight="1" x14ac:dyDescent="0.25">
      <c r="D1023" s="226"/>
    </row>
    <row r="1024" spans="4:4" ht="15" customHeight="1" x14ac:dyDescent="0.25">
      <c r="D1024" s="226"/>
    </row>
    <row r="1025" spans="4:4" ht="15" customHeight="1" x14ac:dyDescent="0.25">
      <c r="D1025" s="226"/>
    </row>
    <row r="1026" spans="4:4" ht="15" customHeight="1" x14ac:dyDescent="0.25">
      <c r="D1026" s="226"/>
    </row>
    <row r="1027" spans="4:4" ht="15" customHeight="1" x14ac:dyDescent="0.25">
      <c r="D1027" s="226"/>
    </row>
    <row r="1028" spans="4:4" ht="15" customHeight="1" x14ac:dyDescent="0.25">
      <c r="D1028" s="226"/>
    </row>
    <row r="1029" spans="4:4" ht="15" customHeight="1" x14ac:dyDescent="0.25">
      <c r="D1029" s="226"/>
    </row>
    <row r="1030" spans="4:4" ht="15" customHeight="1" x14ac:dyDescent="0.25">
      <c r="D1030" s="226"/>
    </row>
    <row r="1031" spans="4:4" ht="15" customHeight="1" x14ac:dyDescent="0.25">
      <c r="D1031" s="226"/>
    </row>
    <row r="1032" spans="4:4" ht="15" customHeight="1" x14ac:dyDescent="0.25">
      <c r="D1032" s="226"/>
    </row>
    <row r="1033" spans="4:4" ht="15" customHeight="1" x14ac:dyDescent="0.25">
      <c r="D1033" s="226"/>
    </row>
    <row r="1034" spans="4:4" ht="15" customHeight="1" x14ac:dyDescent="0.25">
      <c r="D1034" s="226"/>
    </row>
    <row r="1035" spans="4:4" ht="15" customHeight="1" x14ac:dyDescent="0.25">
      <c r="D1035" s="226"/>
    </row>
    <row r="1036" spans="4:4" ht="15" customHeight="1" x14ac:dyDescent="0.25">
      <c r="D1036" s="226"/>
    </row>
    <row r="1037" spans="4:4" ht="15" customHeight="1" x14ac:dyDescent="0.25">
      <c r="D1037" s="226"/>
    </row>
    <row r="1038" spans="4:4" ht="15" customHeight="1" x14ac:dyDescent="0.25">
      <c r="D1038" s="226"/>
    </row>
    <row r="1039" spans="4:4" ht="15" customHeight="1" x14ac:dyDescent="0.25">
      <c r="D1039" s="226"/>
    </row>
    <row r="1040" spans="4:4" ht="15" customHeight="1" x14ac:dyDescent="0.25">
      <c r="D1040" s="226"/>
    </row>
    <row r="1041" spans="4:4" ht="15" customHeight="1" x14ac:dyDescent="0.25">
      <c r="D1041" s="226"/>
    </row>
    <row r="1042" spans="4:4" ht="15" customHeight="1" x14ac:dyDescent="0.25">
      <c r="D1042" s="226"/>
    </row>
    <row r="1043" spans="4:4" ht="15" customHeight="1" x14ac:dyDescent="0.25">
      <c r="D1043" s="226"/>
    </row>
    <row r="1044" spans="4:4" ht="15" customHeight="1" x14ac:dyDescent="0.25">
      <c r="D1044" s="226"/>
    </row>
    <row r="1045" spans="4:4" ht="15" customHeight="1" x14ac:dyDescent="0.25">
      <c r="D1045" s="226"/>
    </row>
    <row r="1046" spans="4:4" ht="15" customHeight="1" x14ac:dyDescent="0.25">
      <c r="D1046" s="226"/>
    </row>
    <row r="1047" spans="4:4" ht="15" customHeight="1" x14ac:dyDescent="0.25">
      <c r="D1047" s="226"/>
    </row>
    <row r="1048" spans="4:4" ht="15" customHeight="1" x14ac:dyDescent="0.25">
      <c r="D1048" s="226"/>
    </row>
    <row r="1049" spans="4:4" ht="15" customHeight="1" x14ac:dyDescent="0.25">
      <c r="D1049" s="226"/>
    </row>
    <row r="1050" spans="4:4" ht="15" customHeight="1" x14ac:dyDescent="0.25">
      <c r="D1050" s="226"/>
    </row>
    <row r="1051" spans="4:4" ht="15" customHeight="1" x14ac:dyDescent="0.25">
      <c r="D1051" s="226"/>
    </row>
    <row r="1052" spans="4:4" ht="15" customHeight="1" x14ac:dyDescent="0.25">
      <c r="D1052" s="226"/>
    </row>
    <row r="1053" spans="4:4" ht="15" customHeight="1" x14ac:dyDescent="0.25">
      <c r="D1053" s="226"/>
    </row>
    <row r="1054" spans="4:4" ht="15" customHeight="1" x14ac:dyDescent="0.25">
      <c r="D1054" s="226"/>
    </row>
    <row r="1055" spans="4:4" ht="15" customHeight="1" x14ac:dyDescent="0.25">
      <c r="D1055" s="226"/>
    </row>
    <row r="1056" spans="4:4" ht="15" customHeight="1" x14ac:dyDescent="0.25">
      <c r="D1056" s="226"/>
    </row>
    <row r="1057" spans="4:4" ht="15" customHeight="1" x14ac:dyDescent="0.25">
      <c r="D1057" s="226"/>
    </row>
    <row r="1058" spans="4:4" ht="15" customHeight="1" x14ac:dyDescent="0.25">
      <c r="D1058" s="226"/>
    </row>
    <row r="1059" spans="4:4" ht="15" customHeight="1" x14ac:dyDescent="0.25">
      <c r="D1059" s="226"/>
    </row>
    <row r="1060" spans="4:4" ht="15" customHeight="1" x14ac:dyDescent="0.25">
      <c r="D1060" s="226"/>
    </row>
    <row r="1061" spans="4:4" ht="15" customHeight="1" x14ac:dyDescent="0.25">
      <c r="D1061" s="226"/>
    </row>
    <row r="1062" spans="4:4" ht="15" customHeight="1" x14ac:dyDescent="0.25">
      <c r="D1062" s="226"/>
    </row>
    <row r="1063" spans="4:4" ht="15" customHeight="1" x14ac:dyDescent="0.25">
      <c r="D1063" s="226"/>
    </row>
    <row r="1064" spans="4:4" ht="15" customHeight="1" x14ac:dyDescent="0.25">
      <c r="D1064" s="226"/>
    </row>
    <row r="1065" spans="4:4" ht="15" customHeight="1" x14ac:dyDescent="0.25">
      <c r="D1065" s="226"/>
    </row>
    <row r="1066" spans="4:4" ht="15" customHeight="1" x14ac:dyDescent="0.25">
      <c r="D1066" s="226"/>
    </row>
    <row r="1067" spans="4:4" ht="15" customHeight="1" x14ac:dyDescent="0.25">
      <c r="D1067" s="226"/>
    </row>
    <row r="1068" spans="4:4" ht="15" customHeight="1" x14ac:dyDescent="0.25">
      <c r="D1068" s="226"/>
    </row>
    <row r="1069" spans="4:4" ht="15" customHeight="1" x14ac:dyDescent="0.25">
      <c r="D1069" s="226"/>
    </row>
    <row r="1070" spans="4:4" ht="15" customHeight="1" x14ac:dyDescent="0.25">
      <c r="D1070" s="226"/>
    </row>
    <row r="1071" spans="4:4" ht="15" customHeight="1" x14ac:dyDescent="0.25">
      <c r="D1071" s="226"/>
    </row>
    <row r="1072" spans="4:4" ht="15" customHeight="1" x14ac:dyDescent="0.25">
      <c r="D1072" s="226"/>
    </row>
    <row r="1073" spans="4:4" ht="15" customHeight="1" x14ac:dyDescent="0.25">
      <c r="D1073" s="226"/>
    </row>
    <row r="1074" spans="4:4" ht="15" customHeight="1" x14ac:dyDescent="0.25">
      <c r="D1074" s="226"/>
    </row>
    <row r="1075" spans="4:4" ht="15" customHeight="1" x14ac:dyDescent="0.25">
      <c r="D1075" s="226"/>
    </row>
    <row r="1076" spans="4:4" ht="15" customHeight="1" x14ac:dyDescent="0.25">
      <c r="D1076" s="226"/>
    </row>
    <row r="1077" spans="4:4" ht="15" customHeight="1" x14ac:dyDescent="0.25">
      <c r="D1077" s="226"/>
    </row>
    <row r="1078" spans="4:4" ht="15" customHeight="1" x14ac:dyDescent="0.25">
      <c r="D1078" s="226"/>
    </row>
    <row r="1079" spans="4:4" ht="15" customHeight="1" x14ac:dyDescent="0.25">
      <c r="D1079" s="226"/>
    </row>
    <row r="1080" spans="4:4" ht="15" customHeight="1" x14ac:dyDescent="0.25">
      <c r="D1080" s="226"/>
    </row>
    <row r="1081" spans="4:4" ht="15" customHeight="1" x14ac:dyDescent="0.25">
      <c r="D1081" s="226"/>
    </row>
    <row r="1082" spans="4:4" ht="15" customHeight="1" x14ac:dyDescent="0.25">
      <c r="D1082" s="226"/>
    </row>
    <row r="1083" spans="4:4" ht="15" customHeight="1" x14ac:dyDescent="0.25">
      <c r="D1083" s="226"/>
    </row>
    <row r="1084" spans="4:4" ht="15" customHeight="1" x14ac:dyDescent="0.25">
      <c r="D1084" s="226"/>
    </row>
    <row r="1085" spans="4:4" ht="15" customHeight="1" x14ac:dyDescent="0.25">
      <c r="D1085" s="226"/>
    </row>
    <row r="1086" spans="4:4" ht="15" customHeight="1" x14ac:dyDescent="0.25">
      <c r="D1086" s="226"/>
    </row>
    <row r="1087" spans="4:4" ht="15" customHeight="1" x14ac:dyDescent="0.25">
      <c r="D1087" s="226"/>
    </row>
    <row r="1088" spans="4:4" ht="15" customHeight="1" x14ac:dyDescent="0.25">
      <c r="D1088" s="226"/>
    </row>
    <row r="1089" spans="4:4" ht="15" customHeight="1" x14ac:dyDescent="0.25">
      <c r="D1089" s="226"/>
    </row>
    <row r="1090" spans="4:4" ht="15" customHeight="1" x14ac:dyDescent="0.25">
      <c r="D1090" s="226"/>
    </row>
    <row r="1091" spans="4:4" ht="15" customHeight="1" x14ac:dyDescent="0.25">
      <c r="D1091" s="226"/>
    </row>
    <row r="1092" spans="4:4" ht="15" customHeight="1" x14ac:dyDescent="0.25">
      <c r="D1092" s="226"/>
    </row>
    <row r="1093" spans="4:4" ht="15" customHeight="1" x14ac:dyDescent="0.25">
      <c r="D1093" s="226"/>
    </row>
    <row r="1094" spans="4:4" ht="15" customHeight="1" x14ac:dyDescent="0.25">
      <c r="D1094" s="226"/>
    </row>
    <row r="1095" spans="4:4" ht="15" customHeight="1" x14ac:dyDescent="0.25">
      <c r="D1095" s="226"/>
    </row>
    <row r="1096" spans="4:4" ht="15" customHeight="1" x14ac:dyDescent="0.25">
      <c r="D1096" s="226"/>
    </row>
    <row r="1097" spans="4:4" ht="15" customHeight="1" x14ac:dyDescent="0.25">
      <c r="D1097" s="226"/>
    </row>
    <row r="1098" spans="4:4" ht="15" customHeight="1" x14ac:dyDescent="0.25">
      <c r="D1098" s="226"/>
    </row>
    <row r="1099" spans="4:4" ht="15" customHeight="1" x14ac:dyDescent="0.25">
      <c r="D1099" s="226"/>
    </row>
    <row r="1100" spans="4:4" ht="15" customHeight="1" x14ac:dyDescent="0.25">
      <c r="D1100" s="226"/>
    </row>
    <row r="1101" spans="4:4" ht="15" customHeight="1" x14ac:dyDescent="0.25">
      <c r="D1101" s="226"/>
    </row>
    <row r="1102" spans="4:4" ht="15" customHeight="1" x14ac:dyDescent="0.25">
      <c r="D1102" s="226"/>
    </row>
    <row r="1103" spans="4:4" ht="15" customHeight="1" x14ac:dyDescent="0.25">
      <c r="D1103" s="226"/>
    </row>
    <row r="1104" spans="4:4" ht="15" customHeight="1" x14ac:dyDescent="0.25">
      <c r="D1104" s="226"/>
    </row>
    <row r="1105" spans="4:4" ht="15" customHeight="1" x14ac:dyDescent="0.25">
      <c r="D1105" s="226"/>
    </row>
    <row r="1106" spans="4:4" ht="15" customHeight="1" x14ac:dyDescent="0.25">
      <c r="D1106" s="226"/>
    </row>
    <row r="1107" spans="4:4" ht="15" customHeight="1" x14ac:dyDescent="0.25">
      <c r="D1107" s="226"/>
    </row>
    <row r="1108" spans="4:4" ht="15" customHeight="1" x14ac:dyDescent="0.25">
      <c r="D1108" s="226"/>
    </row>
    <row r="1109" spans="4:4" ht="15" customHeight="1" x14ac:dyDescent="0.25">
      <c r="D1109" s="226"/>
    </row>
    <row r="1110" spans="4:4" ht="15" customHeight="1" x14ac:dyDescent="0.25">
      <c r="D1110" s="226"/>
    </row>
    <row r="1111" spans="4:4" ht="15" customHeight="1" x14ac:dyDescent="0.25">
      <c r="D1111" s="226"/>
    </row>
    <row r="1112" spans="4:4" ht="15" customHeight="1" x14ac:dyDescent="0.25">
      <c r="D1112" s="226"/>
    </row>
    <row r="1113" spans="4:4" ht="15" customHeight="1" x14ac:dyDescent="0.25">
      <c r="D1113" s="226"/>
    </row>
    <row r="1114" spans="4:4" ht="15" customHeight="1" x14ac:dyDescent="0.25">
      <c r="D1114" s="226"/>
    </row>
    <row r="1115" spans="4:4" ht="15" customHeight="1" x14ac:dyDescent="0.25">
      <c r="D1115" s="226"/>
    </row>
    <row r="1116" spans="4:4" ht="15" customHeight="1" x14ac:dyDescent="0.25">
      <c r="D1116" s="226"/>
    </row>
    <row r="1117" spans="4:4" ht="15" customHeight="1" x14ac:dyDescent="0.25">
      <c r="D1117" s="226"/>
    </row>
    <row r="1118" spans="4:4" ht="15" customHeight="1" x14ac:dyDescent="0.25">
      <c r="D1118" s="226"/>
    </row>
    <row r="1119" spans="4:4" ht="15" customHeight="1" x14ac:dyDescent="0.25">
      <c r="D1119" s="226"/>
    </row>
    <row r="1120" spans="4:4" ht="15" customHeight="1" x14ac:dyDescent="0.25">
      <c r="D1120" s="226"/>
    </row>
    <row r="1121" spans="4:4" ht="15" customHeight="1" x14ac:dyDescent="0.25">
      <c r="D1121" s="226"/>
    </row>
    <row r="1122" spans="4:4" ht="15" customHeight="1" x14ac:dyDescent="0.25">
      <c r="D1122" s="226"/>
    </row>
    <row r="1123" spans="4:4" ht="15" customHeight="1" x14ac:dyDescent="0.25">
      <c r="D1123" s="226"/>
    </row>
    <row r="1124" spans="4:4" ht="15" customHeight="1" x14ac:dyDescent="0.25">
      <c r="D1124" s="226"/>
    </row>
    <row r="1125" spans="4:4" ht="15" customHeight="1" x14ac:dyDescent="0.25">
      <c r="D1125" s="226"/>
    </row>
    <row r="1126" spans="4:4" ht="15" customHeight="1" x14ac:dyDescent="0.25">
      <c r="D1126" s="226"/>
    </row>
    <row r="1127" spans="4:4" ht="15" customHeight="1" x14ac:dyDescent="0.25">
      <c r="D1127" s="226"/>
    </row>
    <row r="1128" spans="4:4" ht="15" customHeight="1" x14ac:dyDescent="0.25">
      <c r="D1128" s="226"/>
    </row>
    <row r="1129" spans="4:4" ht="15" customHeight="1" x14ac:dyDescent="0.25">
      <c r="D1129" s="226"/>
    </row>
    <row r="1130" spans="4:4" ht="15" customHeight="1" x14ac:dyDescent="0.25">
      <c r="D1130" s="226"/>
    </row>
    <row r="1131" spans="4:4" ht="15" customHeight="1" x14ac:dyDescent="0.25">
      <c r="D1131" s="226"/>
    </row>
    <row r="1132" spans="4:4" ht="15" customHeight="1" x14ac:dyDescent="0.25">
      <c r="D1132" s="226"/>
    </row>
    <row r="1133" spans="4:4" ht="15" customHeight="1" x14ac:dyDescent="0.25">
      <c r="D1133" s="226"/>
    </row>
    <row r="1134" spans="4:4" ht="15" customHeight="1" x14ac:dyDescent="0.25">
      <c r="D1134" s="226"/>
    </row>
    <row r="1135" spans="4:4" ht="15" customHeight="1" x14ac:dyDescent="0.25">
      <c r="D1135" s="226"/>
    </row>
    <row r="1136" spans="4:4" ht="15" customHeight="1" x14ac:dyDescent="0.25">
      <c r="D1136" s="226"/>
    </row>
    <row r="1137" spans="4:4" ht="15" customHeight="1" x14ac:dyDescent="0.25">
      <c r="D1137" s="226"/>
    </row>
    <row r="1138" spans="4:4" ht="15" customHeight="1" x14ac:dyDescent="0.25">
      <c r="D1138" s="226"/>
    </row>
    <row r="1139" spans="4:4" ht="15" customHeight="1" x14ac:dyDescent="0.25">
      <c r="D1139" s="226"/>
    </row>
    <row r="1140" spans="4:4" ht="15" customHeight="1" x14ac:dyDescent="0.25">
      <c r="D1140" s="226"/>
    </row>
    <row r="1141" spans="4:4" ht="15" customHeight="1" x14ac:dyDescent="0.25">
      <c r="D1141" s="226"/>
    </row>
    <row r="1142" spans="4:4" ht="15" customHeight="1" x14ac:dyDescent="0.25">
      <c r="D1142" s="226"/>
    </row>
    <row r="1143" spans="4:4" ht="15" customHeight="1" x14ac:dyDescent="0.25">
      <c r="D1143" s="226"/>
    </row>
    <row r="1144" spans="4:4" ht="15" customHeight="1" x14ac:dyDescent="0.25">
      <c r="D1144" s="226"/>
    </row>
    <row r="1145" spans="4:4" ht="15" customHeight="1" x14ac:dyDescent="0.25">
      <c r="D1145" s="226"/>
    </row>
    <row r="1146" spans="4:4" ht="15" customHeight="1" x14ac:dyDescent="0.25">
      <c r="D1146" s="226"/>
    </row>
    <row r="1147" spans="4:4" ht="15" customHeight="1" x14ac:dyDescent="0.25">
      <c r="D1147" s="226"/>
    </row>
    <row r="1148" spans="4:4" ht="15" customHeight="1" x14ac:dyDescent="0.25">
      <c r="D1148" s="226"/>
    </row>
    <row r="1149" spans="4:4" ht="15" customHeight="1" x14ac:dyDescent="0.25">
      <c r="D1149" s="226"/>
    </row>
    <row r="1150" spans="4:4" ht="15" customHeight="1" x14ac:dyDescent="0.25">
      <c r="D1150" s="226"/>
    </row>
    <row r="1151" spans="4:4" ht="15" customHeight="1" x14ac:dyDescent="0.25">
      <c r="D1151" s="226"/>
    </row>
    <row r="1152" spans="4:4" ht="15" customHeight="1" x14ac:dyDescent="0.25">
      <c r="D1152" s="226"/>
    </row>
    <row r="1153" spans="4:4" ht="15" customHeight="1" x14ac:dyDescent="0.25">
      <c r="D1153" s="226"/>
    </row>
    <row r="1154" spans="4:4" ht="15" customHeight="1" x14ac:dyDescent="0.25">
      <c r="D1154" s="226"/>
    </row>
    <row r="1155" spans="4:4" ht="15" customHeight="1" x14ac:dyDescent="0.25">
      <c r="D1155" s="226"/>
    </row>
    <row r="1156" spans="4:4" ht="15" customHeight="1" x14ac:dyDescent="0.25">
      <c r="D1156" s="226"/>
    </row>
    <row r="1157" spans="4:4" ht="15" customHeight="1" x14ac:dyDescent="0.25">
      <c r="D1157" s="226"/>
    </row>
    <row r="1158" spans="4:4" ht="15" customHeight="1" x14ac:dyDescent="0.25">
      <c r="D1158" s="226"/>
    </row>
    <row r="1159" spans="4:4" ht="15" customHeight="1" x14ac:dyDescent="0.25">
      <c r="D1159" s="226"/>
    </row>
    <row r="1160" spans="4:4" ht="15" customHeight="1" x14ac:dyDescent="0.25">
      <c r="D1160" s="226"/>
    </row>
    <row r="1161" spans="4:4" ht="15" customHeight="1" x14ac:dyDescent="0.25">
      <c r="D1161" s="226"/>
    </row>
    <row r="1162" spans="4:4" ht="15" customHeight="1" x14ac:dyDescent="0.25">
      <c r="D1162" s="226"/>
    </row>
    <row r="1163" spans="4:4" ht="15" customHeight="1" x14ac:dyDescent="0.25">
      <c r="D1163" s="226"/>
    </row>
    <row r="1164" spans="4:4" ht="15" customHeight="1" x14ac:dyDescent="0.25">
      <c r="D1164" s="226"/>
    </row>
    <row r="1165" spans="4:4" ht="15" customHeight="1" x14ac:dyDescent="0.25">
      <c r="D1165" s="226"/>
    </row>
    <row r="1166" spans="4:4" ht="15" customHeight="1" x14ac:dyDescent="0.25">
      <c r="D1166" s="226"/>
    </row>
    <row r="1167" spans="4:4" ht="15" customHeight="1" x14ac:dyDescent="0.25">
      <c r="D1167" s="226"/>
    </row>
    <row r="1168" spans="4:4" ht="15" customHeight="1" x14ac:dyDescent="0.25">
      <c r="D1168" s="226"/>
    </row>
    <row r="1169" spans="4:4" ht="15" customHeight="1" x14ac:dyDescent="0.25">
      <c r="D1169" s="226"/>
    </row>
    <row r="1170" spans="4:4" ht="15" customHeight="1" x14ac:dyDescent="0.25">
      <c r="D1170" s="226"/>
    </row>
    <row r="1171" spans="4:4" ht="15" customHeight="1" x14ac:dyDescent="0.25">
      <c r="D1171" s="226"/>
    </row>
    <row r="1172" spans="4:4" ht="15" customHeight="1" x14ac:dyDescent="0.25">
      <c r="D1172" s="226"/>
    </row>
    <row r="1173" spans="4:4" ht="15" customHeight="1" x14ac:dyDescent="0.25">
      <c r="D1173" s="226"/>
    </row>
    <row r="1174" spans="4:4" ht="15" customHeight="1" x14ac:dyDescent="0.25">
      <c r="D1174" s="226"/>
    </row>
    <row r="1175" spans="4:4" ht="15" customHeight="1" x14ac:dyDescent="0.25">
      <c r="D1175" s="226"/>
    </row>
    <row r="1176" spans="4:4" ht="15" customHeight="1" x14ac:dyDescent="0.25">
      <c r="D1176" s="226"/>
    </row>
    <row r="1177" spans="4:4" ht="15" customHeight="1" x14ac:dyDescent="0.25">
      <c r="D1177" s="226"/>
    </row>
    <row r="1178" spans="4:4" ht="15" customHeight="1" x14ac:dyDescent="0.25">
      <c r="D1178" s="226"/>
    </row>
    <row r="1179" spans="4:4" ht="15" customHeight="1" x14ac:dyDescent="0.25">
      <c r="D1179" s="226"/>
    </row>
    <row r="1180" spans="4:4" ht="15" customHeight="1" x14ac:dyDescent="0.25">
      <c r="D1180" s="226"/>
    </row>
    <row r="1181" spans="4:4" ht="15" customHeight="1" x14ac:dyDescent="0.25">
      <c r="D1181" s="226"/>
    </row>
    <row r="1182" spans="4:4" ht="15" customHeight="1" x14ac:dyDescent="0.25">
      <c r="D1182" s="226"/>
    </row>
    <row r="1183" spans="4:4" ht="15" customHeight="1" x14ac:dyDescent="0.25">
      <c r="D1183" s="226"/>
    </row>
    <row r="1184" spans="4:4" ht="15" customHeight="1" x14ac:dyDescent="0.25">
      <c r="D1184" s="226"/>
    </row>
    <row r="1185" spans="4:4" ht="15" customHeight="1" x14ac:dyDescent="0.25">
      <c r="D1185" s="226"/>
    </row>
    <row r="1186" spans="4:4" ht="15" customHeight="1" x14ac:dyDescent="0.25">
      <c r="D1186" s="226"/>
    </row>
    <row r="1187" spans="4:4" ht="15" customHeight="1" x14ac:dyDescent="0.25">
      <c r="D1187" s="226"/>
    </row>
    <row r="1188" spans="4:4" ht="15" customHeight="1" x14ac:dyDescent="0.25">
      <c r="D1188" s="226"/>
    </row>
    <row r="1189" spans="4:4" ht="15" customHeight="1" x14ac:dyDescent="0.25">
      <c r="D1189" s="226"/>
    </row>
    <row r="1190" spans="4:4" ht="15" customHeight="1" x14ac:dyDescent="0.25">
      <c r="D1190" s="226"/>
    </row>
    <row r="1191" spans="4:4" ht="15" customHeight="1" x14ac:dyDescent="0.25">
      <c r="D1191" s="226"/>
    </row>
    <row r="1192" spans="4:4" ht="15" customHeight="1" x14ac:dyDescent="0.25">
      <c r="D1192" s="226"/>
    </row>
    <row r="1193" spans="4:4" ht="15" customHeight="1" x14ac:dyDescent="0.25">
      <c r="D1193" s="226"/>
    </row>
    <row r="1194" spans="4:4" ht="15" customHeight="1" x14ac:dyDescent="0.25">
      <c r="D1194" s="226"/>
    </row>
    <row r="1195" spans="4:4" ht="15" customHeight="1" x14ac:dyDescent="0.25">
      <c r="D1195" s="226"/>
    </row>
    <row r="1196" spans="4:4" ht="15" customHeight="1" x14ac:dyDescent="0.25">
      <c r="D1196" s="226"/>
    </row>
    <row r="1197" spans="4:4" ht="15" customHeight="1" x14ac:dyDescent="0.25">
      <c r="D1197" s="226"/>
    </row>
    <row r="1198" spans="4:4" ht="15" customHeight="1" x14ac:dyDescent="0.25">
      <c r="D1198" s="226"/>
    </row>
    <row r="1199" spans="4:4" ht="15" customHeight="1" x14ac:dyDescent="0.25">
      <c r="D1199" s="226"/>
    </row>
    <row r="1200" spans="4:4" ht="15" customHeight="1" x14ac:dyDescent="0.25">
      <c r="D1200" s="226"/>
    </row>
    <row r="1201" spans="4:4" ht="15" customHeight="1" x14ac:dyDescent="0.25">
      <c r="D1201" s="226"/>
    </row>
    <row r="1202" spans="4:4" ht="15" customHeight="1" x14ac:dyDescent="0.25">
      <c r="D1202" s="226"/>
    </row>
    <row r="1203" spans="4:4" ht="15" customHeight="1" x14ac:dyDescent="0.25">
      <c r="D1203" s="226"/>
    </row>
    <row r="1204" spans="4:4" ht="15" customHeight="1" x14ac:dyDescent="0.25">
      <c r="D1204" s="226"/>
    </row>
    <row r="1205" spans="4:4" ht="15" customHeight="1" x14ac:dyDescent="0.25">
      <c r="D1205" s="226"/>
    </row>
    <row r="1206" spans="4:4" ht="15" customHeight="1" x14ac:dyDescent="0.25">
      <c r="D1206" s="226"/>
    </row>
    <row r="1207" spans="4:4" ht="15" customHeight="1" x14ac:dyDescent="0.25">
      <c r="D1207" s="226"/>
    </row>
    <row r="1208" spans="4:4" ht="15" customHeight="1" x14ac:dyDescent="0.25">
      <c r="D1208" s="226"/>
    </row>
    <row r="1209" spans="4:4" ht="15" customHeight="1" x14ac:dyDescent="0.25">
      <c r="D1209" s="226"/>
    </row>
    <row r="1210" spans="4:4" ht="15" customHeight="1" x14ac:dyDescent="0.25">
      <c r="D1210" s="226"/>
    </row>
    <row r="1211" spans="4:4" ht="15" customHeight="1" x14ac:dyDescent="0.25">
      <c r="D1211" s="226"/>
    </row>
    <row r="1212" spans="4:4" ht="15" customHeight="1" x14ac:dyDescent="0.25">
      <c r="D1212" s="226"/>
    </row>
    <row r="1213" spans="4:4" ht="15" customHeight="1" x14ac:dyDescent="0.25">
      <c r="D1213" s="226"/>
    </row>
    <row r="1214" spans="4:4" ht="15" customHeight="1" x14ac:dyDescent="0.25">
      <c r="D1214" s="226"/>
    </row>
    <row r="1215" spans="4:4" ht="15" customHeight="1" x14ac:dyDescent="0.25">
      <c r="D1215" s="226"/>
    </row>
    <row r="1216" spans="4:4" ht="15" customHeight="1" x14ac:dyDescent="0.25">
      <c r="D1216" s="226"/>
    </row>
    <row r="1217" spans="4:4" ht="15" customHeight="1" x14ac:dyDescent="0.25">
      <c r="D1217" s="226"/>
    </row>
    <row r="1218" spans="4:4" ht="15" customHeight="1" x14ac:dyDescent="0.25">
      <c r="D1218" s="226"/>
    </row>
    <row r="1219" spans="4:4" ht="15" customHeight="1" x14ac:dyDescent="0.25">
      <c r="D1219" s="226"/>
    </row>
    <row r="1220" spans="4:4" ht="15" customHeight="1" x14ac:dyDescent="0.25">
      <c r="D1220" s="226"/>
    </row>
    <row r="1221" spans="4:4" ht="15" customHeight="1" x14ac:dyDescent="0.25">
      <c r="D1221" s="226"/>
    </row>
    <row r="1222" spans="4:4" ht="15" customHeight="1" x14ac:dyDescent="0.25">
      <c r="D1222" s="226"/>
    </row>
    <row r="1223" spans="4:4" ht="15" customHeight="1" x14ac:dyDescent="0.25">
      <c r="D1223" s="226"/>
    </row>
    <row r="1224" spans="4:4" ht="15" customHeight="1" x14ac:dyDescent="0.25">
      <c r="D1224" s="226"/>
    </row>
    <row r="1225" spans="4:4" ht="15" customHeight="1" x14ac:dyDescent="0.25">
      <c r="D1225" s="226"/>
    </row>
    <row r="1226" spans="4:4" ht="15" customHeight="1" x14ac:dyDescent="0.25">
      <c r="D1226" s="226"/>
    </row>
    <row r="1227" spans="4:4" ht="15" customHeight="1" x14ac:dyDescent="0.25">
      <c r="D1227" s="226"/>
    </row>
    <row r="1228" spans="4:4" ht="15" customHeight="1" x14ac:dyDescent="0.25">
      <c r="D1228" s="226"/>
    </row>
    <row r="1229" spans="4:4" ht="15" customHeight="1" x14ac:dyDescent="0.25">
      <c r="D1229" s="226"/>
    </row>
    <row r="1230" spans="4:4" ht="15" customHeight="1" x14ac:dyDescent="0.25">
      <c r="D1230" s="226"/>
    </row>
    <row r="1231" spans="4:4" ht="15" customHeight="1" x14ac:dyDescent="0.25">
      <c r="D1231" s="226"/>
    </row>
    <row r="1232" spans="4:4" ht="15" customHeight="1" x14ac:dyDescent="0.25">
      <c r="D1232" s="226"/>
    </row>
    <row r="1233" spans="4:4" ht="15" customHeight="1" x14ac:dyDescent="0.25">
      <c r="D1233" s="226"/>
    </row>
    <row r="1234" spans="4:4" ht="15" customHeight="1" x14ac:dyDescent="0.25">
      <c r="D1234" s="226"/>
    </row>
    <row r="1235" spans="4:4" ht="15" customHeight="1" x14ac:dyDescent="0.25">
      <c r="D1235" s="226"/>
    </row>
    <row r="1236" spans="4:4" ht="15" customHeight="1" x14ac:dyDescent="0.25">
      <c r="D1236" s="226"/>
    </row>
    <row r="1237" spans="4:4" ht="15" customHeight="1" x14ac:dyDescent="0.25">
      <c r="D1237" s="226"/>
    </row>
    <row r="1238" spans="4:4" ht="15" customHeight="1" x14ac:dyDescent="0.25">
      <c r="D1238" s="226"/>
    </row>
    <row r="1239" spans="4:4" ht="15" customHeight="1" x14ac:dyDescent="0.25">
      <c r="D1239" s="226"/>
    </row>
    <row r="1240" spans="4:4" ht="15" customHeight="1" x14ac:dyDescent="0.25">
      <c r="D1240" s="226"/>
    </row>
    <row r="1241" spans="4:4" ht="15" customHeight="1" x14ac:dyDescent="0.25">
      <c r="D1241" s="226"/>
    </row>
    <row r="1242" spans="4:4" ht="15" customHeight="1" x14ac:dyDescent="0.25">
      <c r="D1242" s="226"/>
    </row>
    <row r="1243" spans="4:4" ht="15" customHeight="1" x14ac:dyDescent="0.25">
      <c r="D1243" s="226"/>
    </row>
    <row r="1244" spans="4:4" ht="15" customHeight="1" x14ac:dyDescent="0.25">
      <c r="D1244" s="226"/>
    </row>
    <row r="1245" spans="4:4" ht="15" customHeight="1" x14ac:dyDescent="0.25">
      <c r="D1245" s="226"/>
    </row>
    <row r="1246" spans="4:4" ht="15" customHeight="1" x14ac:dyDescent="0.25">
      <c r="D1246" s="226"/>
    </row>
    <row r="1247" spans="4:4" ht="15" customHeight="1" x14ac:dyDescent="0.25">
      <c r="D1247" s="226"/>
    </row>
    <row r="1248" spans="4:4" ht="15" customHeight="1" x14ac:dyDescent="0.25">
      <c r="D1248" s="226"/>
    </row>
    <row r="1249" spans="4:4" ht="15" customHeight="1" x14ac:dyDescent="0.25">
      <c r="D1249" s="226"/>
    </row>
    <row r="1250" spans="4:4" ht="15" customHeight="1" x14ac:dyDescent="0.25">
      <c r="D1250" s="226"/>
    </row>
    <row r="1251" spans="4:4" ht="15" customHeight="1" x14ac:dyDescent="0.25">
      <c r="D1251" s="226"/>
    </row>
    <row r="1252" spans="4:4" ht="15" customHeight="1" x14ac:dyDescent="0.25">
      <c r="D1252" s="226"/>
    </row>
    <row r="1253" spans="4:4" ht="15" customHeight="1" x14ac:dyDescent="0.25">
      <c r="D1253" s="226"/>
    </row>
    <row r="1254" spans="4:4" ht="15" customHeight="1" x14ac:dyDescent="0.25">
      <c r="D1254" s="226"/>
    </row>
    <row r="1255" spans="4:4" ht="15" customHeight="1" x14ac:dyDescent="0.25">
      <c r="D1255" s="226"/>
    </row>
    <row r="1256" spans="4:4" ht="15" customHeight="1" x14ac:dyDescent="0.25">
      <c r="D1256" s="226"/>
    </row>
    <row r="1257" spans="4:4" ht="15" customHeight="1" x14ac:dyDescent="0.25">
      <c r="D1257" s="226"/>
    </row>
    <row r="1258" spans="4:4" ht="15" customHeight="1" x14ac:dyDescent="0.25">
      <c r="D1258" s="226"/>
    </row>
    <row r="1259" spans="4:4" ht="15" customHeight="1" x14ac:dyDescent="0.25">
      <c r="D1259" s="226"/>
    </row>
    <row r="1260" spans="4:4" ht="15" customHeight="1" x14ac:dyDescent="0.25">
      <c r="D1260" s="226"/>
    </row>
    <row r="1261" spans="4:4" ht="15" customHeight="1" x14ac:dyDescent="0.25">
      <c r="D1261" s="226"/>
    </row>
    <row r="1262" spans="4:4" ht="15" customHeight="1" x14ac:dyDescent="0.25">
      <c r="D1262" s="226"/>
    </row>
    <row r="1263" spans="4:4" ht="15" customHeight="1" x14ac:dyDescent="0.25">
      <c r="D1263" s="226"/>
    </row>
    <row r="1264" spans="4:4" ht="15" customHeight="1" x14ac:dyDescent="0.25">
      <c r="D1264" s="226"/>
    </row>
    <row r="1265" spans="4:4" ht="15" customHeight="1" x14ac:dyDescent="0.25">
      <c r="D1265" s="226"/>
    </row>
    <row r="1266" spans="4:4" ht="15" customHeight="1" x14ac:dyDescent="0.25">
      <c r="D1266" s="226"/>
    </row>
    <row r="1267" spans="4:4" ht="15" customHeight="1" x14ac:dyDescent="0.25">
      <c r="D1267" s="226"/>
    </row>
    <row r="1268" spans="4:4" ht="15" customHeight="1" x14ac:dyDescent="0.25">
      <c r="D1268" s="226"/>
    </row>
    <row r="1269" spans="4:4" ht="15" customHeight="1" x14ac:dyDescent="0.25">
      <c r="D1269" s="226"/>
    </row>
    <row r="1270" spans="4:4" ht="15" customHeight="1" x14ac:dyDescent="0.25">
      <c r="D1270" s="226"/>
    </row>
    <row r="1271" spans="4:4" ht="15" customHeight="1" x14ac:dyDescent="0.25">
      <c r="D1271" s="226"/>
    </row>
    <row r="1272" spans="4:4" ht="15" customHeight="1" x14ac:dyDescent="0.25">
      <c r="D1272" s="226"/>
    </row>
    <row r="1273" spans="4:4" ht="15" customHeight="1" x14ac:dyDescent="0.25">
      <c r="D1273" s="226"/>
    </row>
    <row r="1274" spans="4:4" ht="15" customHeight="1" x14ac:dyDescent="0.25">
      <c r="D1274" s="226"/>
    </row>
    <row r="1275" spans="4:4" ht="15" customHeight="1" x14ac:dyDescent="0.25">
      <c r="D1275" s="226"/>
    </row>
    <row r="1276" spans="4:4" ht="15" customHeight="1" x14ac:dyDescent="0.25">
      <c r="D1276" s="226"/>
    </row>
    <row r="1277" spans="4:4" ht="15" customHeight="1" x14ac:dyDescent="0.25">
      <c r="D1277" s="226"/>
    </row>
    <row r="1278" spans="4:4" ht="15" customHeight="1" x14ac:dyDescent="0.25">
      <c r="D1278" s="226"/>
    </row>
    <row r="1279" spans="4:4" ht="15" customHeight="1" x14ac:dyDescent="0.25">
      <c r="D1279" s="226"/>
    </row>
    <row r="1280" spans="4:4" ht="15" customHeight="1" x14ac:dyDescent="0.25">
      <c r="D1280" s="226"/>
    </row>
    <row r="1281" spans="4:4" ht="15" customHeight="1" x14ac:dyDescent="0.25">
      <c r="D1281" s="226"/>
    </row>
    <row r="1282" spans="4:4" ht="15" customHeight="1" x14ac:dyDescent="0.25">
      <c r="D1282" s="226"/>
    </row>
    <row r="1283" spans="4:4" ht="15" customHeight="1" x14ac:dyDescent="0.25">
      <c r="D1283" s="226"/>
    </row>
    <row r="1284" spans="4:4" ht="15" customHeight="1" x14ac:dyDescent="0.25">
      <c r="D1284" s="226"/>
    </row>
    <row r="1285" spans="4:4" ht="15" customHeight="1" x14ac:dyDescent="0.25">
      <c r="D1285" s="226"/>
    </row>
    <row r="1286" spans="4:4" ht="15" customHeight="1" x14ac:dyDescent="0.25">
      <c r="D1286" s="226"/>
    </row>
    <row r="1287" spans="4:4" ht="15" customHeight="1" x14ac:dyDescent="0.25">
      <c r="D1287" s="226"/>
    </row>
    <row r="1288" spans="4:4" ht="15" customHeight="1" x14ac:dyDescent="0.25">
      <c r="D1288" s="226"/>
    </row>
    <row r="1289" spans="4:4" ht="15" customHeight="1" x14ac:dyDescent="0.25">
      <c r="D1289" s="226"/>
    </row>
    <row r="1290" spans="4:4" ht="15" customHeight="1" x14ac:dyDescent="0.25">
      <c r="D1290" s="226"/>
    </row>
    <row r="1291" spans="4:4" ht="15" customHeight="1" x14ac:dyDescent="0.25">
      <c r="D1291" s="226"/>
    </row>
    <row r="1292" spans="4:4" ht="15" customHeight="1" x14ac:dyDescent="0.25">
      <c r="D1292" s="226"/>
    </row>
    <row r="1293" spans="4:4" ht="15" customHeight="1" x14ac:dyDescent="0.25">
      <c r="D1293" s="226"/>
    </row>
    <row r="1294" spans="4:4" ht="15" customHeight="1" x14ac:dyDescent="0.25">
      <c r="D1294" s="226"/>
    </row>
    <row r="1295" spans="4:4" ht="15" customHeight="1" x14ac:dyDescent="0.25">
      <c r="D1295" s="226"/>
    </row>
    <row r="1296" spans="4:4" ht="15" customHeight="1" x14ac:dyDescent="0.25">
      <c r="D1296" s="226"/>
    </row>
    <row r="1297" spans="4:4" ht="15" customHeight="1" x14ac:dyDescent="0.25">
      <c r="D1297" s="226"/>
    </row>
    <row r="1298" spans="4:4" ht="15" customHeight="1" x14ac:dyDescent="0.25">
      <c r="D1298" s="226"/>
    </row>
    <row r="1299" spans="4:4" ht="15" customHeight="1" x14ac:dyDescent="0.25">
      <c r="D1299" s="226"/>
    </row>
    <row r="1300" spans="4:4" ht="15" customHeight="1" x14ac:dyDescent="0.25">
      <c r="D1300" s="226"/>
    </row>
    <row r="1301" spans="4:4" ht="15" customHeight="1" x14ac:dyDescent="0.25">
      <c r="D1301" s="226"/>
    </row>
    <row r="1302" spans="4:4" ht="15" customHeight="1" x14ac:dyDescent="0.25">
      <c r="D1302" s="226"/>
    </row>
    <row r="1303" spans="4:4" ht="15" customHeight="1" x14ac:dyDescent="0.25">
      <c r="D1303" s="226"/>
    </row>
    <row r="1304" spans="4:4" ht="15" customHeight="1" x14ac:dyDescent="0.25">
      <c r="D1304" s="226"/>
    </row>
    <row r="1305" spans="4:4" ht="15" customHeight="1" x14ac:dyDescent="0.25">
      <c r="D1305" s="226"/>
    </row>
    <row r="1306" spans="4:4" ht="15" customHeight="1" x14ac:dyDescent="0.25">
      <c r="D1306" s="226"/>
    </row>
    <row r="1307" spans="4:4" ht="15" customHeight="1" x14ac:dyDescent="0.25">
      <c r="D1307" s="226"/>
    </row>
    <row r="1308" spans="4:4" ht="15" customHeight="1" x14ac:dyDescent="0.25">
      <c r="D1308" s="226"/>
    </row>
    <row r="1309" spans="4:4" ht="15" customHeight="1" x14ac:dyDescent="0.25">
      <c r="D1309" s="226"/>
    </row>
    <row r="1310" spans="4:4" ht="15" customHeight="1" x14ac:dyDescent="0.25">
      <c r="D1310" s="226"/>
    </row>
    <row r="1311" spans="4:4" ht="15" customHeight="1" x14ac:dyDescent="0.25">
      <c r="D1311" s="226"/>
    </row>
    <row r="1312" spans="4:4" ht="15" customHeight="1" x14ac:dyDescent="0.25">
      <c r="D1312" s="226"/>
    </row>
    <row r="1313" spans="4:4" ht="15" customHeight="1" x14ac:dyDescent="0.25">
      <c r="D1313" s="226"/>
    </row>
    <row r="1314" spans="4:4" ht="15" customHeight="1" x14ac:dyDescent="0.25">
      <c r="D1314" s="226"/>
    </row>
    <row r="1315" spans="4:4" ht="15" customHeight="1" x14ac:dyDescent="0.25">
      <c r="D1315" s="226"/>
    </row>
    <row r="1316" spans="4:4" ht="15" customHeight="1" x14ac:dyDescent="0.25">
      <c r="D1316" s="226"/>
    </row>
    <row r="1317" spans="4:4" ht="15" customHeight="1" x14ac:dyDescent="0.25">
      <c r="D1317" s="226"/>
    </row>
    <row r="1318" spans="4:4" ht="15" customHeight="1" x14ac:dyDescent="0.25">
      <c r="D1318" s="226"/>
    </row>
    <row r="1319" spans="4:4" ht="15" customHeight="1" x14ac:dyDescent="0.25">
      <c r="D1319" s="226"/>
    </row>
    <row r="1320" spans="4:4" ht="15" customHeight="1" x14ac:dyDescent="0.25">
      <c r="D1320" s="226"/>
    </row>
    <row r="1321" spans="4:4" ht="15" customHeight="1" x14ac:dyDescent="0.25">
      <c r="D1321" s="226"/>
    </row>
    <row r="1322" spans="4:4" ht="15" customHeight="1" x14ac:dyDescent="0.25">
      <c r="D1322" s="226"/>
    </row>
    <row r="1323" spans="4:4" ht="15" customHeight="1" x14ac:dyDescent="0.25">
      <c r="D1323" s="226"/>
    </row>
    <row r="1324" spans="4:4" ht="15" customHeight="1" x14ac:dyDescent="0.25">
      <c r="D1324" s="226"/>
    </row>
    <row r="1325" spans="4:4" ht="15" customHeight="1" x14ac:dyDescent="0.25">
      <c r="D1325" s="226"/>
    </row>
    <row r="1326" spans="4:4" ht="15" customHeight="1" x14ac:dyDescent="0.25">
      <c r="D1326" s="226"/>
    </row>
    <row r="1327" spans="4:4" ht="15" customHeight="1" x14ac:dyDescent="0.25">
      <c r="D1327" s="226"/>
    </row>
    <row r="1328" spans="4:4" ht="15" customHeight="1" x14ac:dyDescent="0.25">
      <c r="D1328" s="226"/>
    </row>
    <row r="1329" spans="4:4" ht="15" customHeight="1" x14ac:dyDescent="0.25">
      <c r="D1329" s="226"/>
    </row>
    <row r="1330" spans="4:4" ht="15" customHeight="1" x14ac:dyDescent="0.25">
      <c r="D1330" s="226"/>
    </row>
    <row r="1331" spans="4:4" ht="15" customHeight="1" x14ac:dyDescent="0.25">
      <c r="D1331" s="226"/>
    </row>
    <row r="1332" spans="4:4" ht="15" customHeight="1" x14ac:dyDescent="0.25">
      <c r="D1332" s="226"/>
    </row>
    <row r="1333" spans="4:4" ht="15" customHeight="1" x14ac:dyDescent="0.25">
      <c r="D1333" s="226"/>
    </row>
    <row r="1334" spans="4:4" ht="15" customHeight="1" x14ac:dyDescent="0.25">
      <c r="D1334" s="226"/>
    </row>
    <row r="1335" spans="4:4" ht="15" customHeight="1" x14ac:dyDescent="0.25">
      <c r="D1335" s="226"/>
    </row>
    <row r="1336" spans="4:4" ht="15" customHeight="1" x14ac:dyDescent="0.25">
      <c r="D1336" s="226"/>
    </row>
    <row r="1337" spans="4:4" ht="15" customHeight="1" x14ac:dyDescent="0.25">
      <c r="D1337" s="226"/>
    </row>
    <row r="1338" spans="4:4" ht="15" customHeight="1" x14ac:dyDescent="0.25">
      <c r="D1338" s="226"/>
    </row>
    <row r="1339" spans="4:4" ht="15" customHeight="1" x14ac:dyDescent="0.25">
      <c r="D1339" s="226"/>
    </row>
    <row r="1340" spans="4:4" ht="15" customHeight="1" x14ac:dyDescent="0.25">
      <c r="D1340" s="226"/>
    </row>
    <row r="1341" spans="4:4" ht="15" customHeight="1" x14ac:dyDescent="0.25">
      <c r="D1341" s="226"/>
    </row>
    <row r="1342" spans="4:4" ht="15" customHeight="1" x14ac:dyDescent="0.25">
      <c r="D1342" s="226"/>
    </row>
    <row r="1343" spans="4:4" ht="15" customHeight="1" x14ac:dyDescent="0.25">
      <c r="D1343" s="226"/>
    </row>
    <row r="1344" spans="4:4" ht="15" customHeight="1" x14ac:dyDescent="0.25">
      <c r="D1344" s="226"/>
    </row>
    <row r="1345" spans="4:4" ht="15" customHeight="1" x14ac:dyDescent="0.25">
      <c r="D1345" s="226"/>
    </row>
    <row r="1346" spans="4:4" ht="15" customHeight="1" x14ac:dyDescent="0.25">
      <c r="D1346" s="226"/>
    </row>
    <row r="1347" spans="4:4" ht="15" customHeight="1" x14ac:dyDescent="0.25">
      <c r="D1347" s="226"/>
    </row>
    <row r="1348" spans="4:4" ht="15" customHeight="1" x14ac:dyDescent="0.25">
      <c r="D1348" s="226"/>
    </row>
    <row r="1349" spans="4:4" ht="15" customHeight="1" x14ac:dyDescent="0.25">
      <c r="D1349" s="226"/>
    </row>
    <row r="1350" spans="4:4" ht="15" customHeight="1" x14ac:dyDescent="0.25">
      <c r="D1350" s="226"/>
    </row>
    <row r="1351" spans="4:4" ht="15" customHeight="1" x14ac:dyDescent="0.25">
      <c r="D1351" s="226"/>
    </row>
    <row r="1352" spans="4:4" ht="15" customHeight="1" x14ac:dyDescent="0.25">
      <c r="D1352" s="226"/>
    </row>
    <row r="1353" spans="4:4" ht="15" customHeight="1" x14ac:dyDescent="0.25">
      <c r="D1353" s="226"/>
    </row>
    <row r="1354" spans="4:4" ht="15" customHeight="1" x14ac:dyDescent="0.25">
      <c r="D1354" s="226"/>
    </row>
    <row r="1355" spans="4:4" ht="15" customHeight="1" x14ac:dyDescent="0.25">
      <c r="D1355" s="226"/>
    </row>
    <row r="1356" spans="4:4" ht="15" customHeight="1" x14ac:dyDescent="0.25">
      <c r="D1356" s="226"/>
    </row>
    <row r="1357" spans="4:4" ht="15" customHeight="1" x14ac:dyDescent="0.25">
      <c r="D1357" s="226"/>
    </row>
    <row r="1358" spans="4:4" ht="15" customHeight="1" x14ac:dyDescent="0.25">
      <c r="D1358" s="226"/>
    </row>
    <row r="1359" spans="4:4" ht="15" customHeight="1" x14ac:dyDescent="0.25">
      <c r="D1359" s="226"/>
    </row>
    <row r="1360" spans="4:4" ht="15" customHeight="1" x14ac:dyDescent="0.25">
      <c r="D1360" s="226"/>
    </row>
    <row r="1361" spans="4:4" ht="15" customHeight="1" x14ac:dyDescent="0.25">
      <c r="D1361" s="226"/>
    </row>
    <row r="1362" spans="4:4" ht="15" customHeight="1" x14ac:dyDescent="0.25">
      <c r="D1362" s="226"/>
    </row>
    <row r="1363" spans="4:4" ht="15" customHeight="1" x14ac:dyDescent="0.25">
      <c r="D1363" s="226"/>
    </row>
    <row r="1364" spans="4:4" ht="15" customHeight="1" x14ac:dyDescent="0.25">
      <c r="D1364" s="226"/>
    </row>
    <row r="1365" spans="4:4" ht="15" customHeight="1" x14ac:dyDescent="0.25">
      <c r="D1365" s="226"/>
    </row>
    <row r="1366" spans="4:4" ht="15" customHeight="1" x14ac:dyDescent="0.25">
      <c r="D1366" s="226"/>
    </row>
    <row r="1367" spans="4:4" ht="15" customHeight="1" x14ac:dyDescent="0.25">
      <c r="D1367" s="226"/>
    </row>
    <row r="1368" spans="4:4" ht="15" customHeight="1" x14ac:dyDescent="0.25">
      <c r="D1368" s="226"/>
    </row>
    <row r="1369" spans="4:4" ht="15" customHeight="1" x14ac:dyDescent="0.25">
      <c r="D1369" s="226"/>
    </row>
    <row r="1370" spans="4:4" ht="15" customHeight="1" x14ac:dyDescent="0.25">
      <c r="D1370" s="226"/>
    </row>
    <row r="1371" spans="4:4" ht="15" customHeight="1" x14ac:dyDescent="0.25">
      <c r="D1371" s="226"/>
    </row>
    <row r="1372" spans="4:4" ht="15" customHeight="1" x14ac:dyDescent="0.25">
      <c r="D1372" s="226"/>
    </row>
    <row r="1373" spans="4:4" ht="15" customHeight="1" x14ac:dyDescent="0.25">
      <c r="D1373" s="226"/>
    </row>
    <row r="1374" spans="4:4" ht="15" customHeight="1" x14ac:dyDescent="0.25">
      <c r="D1374" s="226"/>
    </row>
    <row r="1375" spans="4:4" ht="15" customHeight="1" x14ac:dyDescent="0.25">
      <c r="D1375" s="226"/>
    </row>
    <row r="1376" spans="4:4" ht="15" customHeight="1" x14ac:dyDescent="0.25">
      <c r="D1376" s="226"/>
    </row>
    <row r="1377" spans="4:4" ht="15" customHeight="1" x14ac:dyDescent="0.25">
      <c r="D1377" s="226"/>
    </row>
    <row r="1378" spans="4:4" ht="15" customHeight="1" x14ac:dyDescent="0.25">
      <c r="D1378" s="226"/>
    </row>
    <row r="1379" spans="4:4" ht="15" customHeight="1" x14ac:dyDescent="0.25">
      <c r="D1379" s="226"/>
    </row>
    <row r="1380" spans="4:4" ht="15" customHeight="1" x14ac:dyDescent="0.25">
      <c r="D1380" s="226"/>
    </row>
    <row r="1381" spans="4:4" ht="15" customHeight="1" x14ac:dyDescent="0.25">
      <c r="D1381" s="226"/>
    </row>
    <row r="1382" spans="4:4" ht="15" customHeight="1" x14ac:dyDescent="0.25">
      <c r="D1382" s="226"/>
    </row>
    <row r="1383" spans="4:4" ht="15" customHeight="1" x14ac:dyDescent="0.25">
      <c r="D1383" s="226"/>
    </row>
    <row r="1384" spans="4:4" ht="15" customHeight="1" x14ac:dyDescent="0.25">
      <c r="D1384" s="226"/>
    </row>
    <row r="1385" spans="4:4" ht="15" customHeight="1" x14ac:dyDescent="0.25">
      <c r="D1385" s="226"/>
    </row>
    <row r="1386" spans="4:4" ht="15" customHeight="1" x14ac:dyDescent="0.25">
      <c r="D1386" s="226"/>
    </row>
    <row r="1387" spans="4:4" ht="15" customHeight="1" x14ac:dyDescent="0.25">
      <c r="D1387" s="226"/>
    </row>
    <row r="1388" spans="4:4" ht="15" customHeight="1" x14ac:dyDescent="0.25">
      <c r="D1388" s="226"/>
    </row>
    <row r="1389" spans="4:4" ht="15" customHeight="1" x14ac:dyDescent="0.25">
      <c r="D1389" s="226"/>
    </row>
    <row r="1390" spans="4:4" ht="15" customHeight="1" x14ac:dyDescent="0.25">
      <c r="D1390" s="226"/>
    </row>
    <row r="1391" spans="4:4" ht="15" customHeight="1" x14ac:dyDescent="0.25">
      <c r="D1391" s="226"/>
    </row>
    <row r="1392" spans="4:4" ht="15" customHeight="1" x14ac:dyDescent="0.25">
      <c r="D1392" s="226"/>
    </row>
    <row r="1393" spans="4:4" ht="15" customHeight="1" x14ac:dyDescent="0.25">
      <c r="D1393" s="226"/>
    </row>
    <row r="1394" spans="4:4" ht="15" customHeight="1" x14ac:dyDescent="0.25">
      <c r="D1394" s="226"/>
    </row>
    <row r="1395" spans="4:4" ht="15" customHeight="1" x14ac:dyDescent="0.25">
      <c r="D1395" s="226"/>
    </row>
    <row r="1396" spans="4:4" ht="15" customHeight="1" x14ac:dyDescent="0.25">
      <c r="D1396" s="226"/>
    </row>
    <row r="1397" spans="4:4" ht="15" customHeight="1" x14ac:dyDescent="0.25">
      <c r="D1397" s="226"/>
    </row>
    <row r="1398" spans="4:4" ht="15" customHeight="1" x14ac:dyDescent="0.25">
      <c r="D1398" s="226"/>
    </row>
    <row r="1399" spans="4:4" ht="15" customHeight="1" x14ac:dyDescent="0.25">
      <c r="D1399" s="226"/>
    </row>
    <row r="1400" spans="4:4" ht="15" customHeight="1" x14ac:dyDescent="0.25">
      <c r="D1400" s="226"/>
    </row>
    <row r="1401" spans="4:4" ht="15" customHeight="1" x14ac:dyDescent="0.25">
      <c r="D1401" s="226"/>
    </row>
    <row r="1402" spans="4:4" ht="15" customHeight="1" x14ac:dyDescent="0.25">
      <c r="D1402" s="226"/>
    </row>
    <row r="1403" spans="4:4" ht="15" customHeight="1" x14ac:dyDescent="0.25">
      <c r="D1403" s="226"/>
    </row>
    <row r="1404" spans="4:4" ht="15" customHeight="1" x14ac:dyDescent="0.25">
      <c r="D1404" s="226"/>
    </row>
    <row r="1405" spans="4:4" ht="15" customHeight="1" x14ac:dyDescent="0.25">
      <c r="D1405" s="226"/>
    </row>
    <row r="1406" spans="4:4" ht="15" customHeight="1" x14ac:dyDescent="0.25">
      <c r="D1406" s="226"/>
    </row>
    <row r="1407" spans="4:4" ht="15" customHeight="1" x14ac:dyDescent="0.25">
      <c r="D1407" s="226"/>
    </row>
    <row r="1408" spans="4:4" ht="15" customHeight="1" x14ac:dyDescent="0.25">
      <c r="D1408" s="226"/>
    </row>
    <row r="1409" spans="4:4" ht="15" customHeight="1" x14ac:dyDescent="0.25">
      <c r="D1409" s="226"/>
    </row>
    <row r="1410" spans="4:4" ht="15" customHeight="1" x14ac:dyDescent="0.25">
      <c r="D1410" s="226"/>
    </row>
    <row r="1411" spans="4:4" ht="15" customHeight="1" x14ac:dyDescent="0.25">
      <c r="D1411" s="226"/>
    </row>
    <row r="1412" spans="4:4" ht="15" customHeight="1" x14ac:dyDescent="0.25">
      <c r="D1412" s="226"/>
    </row>
    <row r="1413" spans="4:4" ht="15" customHeight="1" x14ac:dyDescent="0.25">
      <c r="D1413" s="226"/>
    </row>
    <row r="1414" spans="4:4" ht="15" customHeight="1" x14ac:dyDescent="0.25">
      <c r="D1414" s="226"/>
    </row>
    <row r="1415" spans="4:4" ht="15" customHeight="1" x14ac:dyDescent="0.25">
      <c r="D1415" s="226"/>
    </row>
    <row r="1416" spans="4:4" ht="15" customHeight="1" x14ac:dyDescent="0.25">
      <c r="D1416" s="226"/>
    </row>
    <row r="1417" spans="4:4" ht="15" customHeight="1" x14ac:dyDescent="0.25">
      <c r="D1417" s="226"/>
    </row>
    <row r="1418" spans="4:4" ht="15" customHeight="1" x14ac:dyDescent="0.25">
      <c r="D1418" s="226"/>
    </row>
    <row r="1419" spans="4:4" ht="15" customHeight="1" x14ac:dyDescent="0.25">
      <c r="D1419" s="226"/>
    </row>
    <row r="1420" spans="4:4" ht="15" customHeight="1" x14ac:dyDescent="0.25">
      <c r="D1420" s="226"/>
    </row>
    <row r="1421" spans="4:4" ht="15" customHeight="1" x14ac:dyDescent="0.25">
      <c r="D1421" s="226"/>
    </row>
    <row r="1422" spans="4:4" ht="15" customHeight="1" x14ac:dyDescent="0.25">
      <c r="D1422" s="226"/>
    </row>
    <row r="1423" spans="4:4" ht="15" customHeight="1" x14ac:dyDescent="0.25">
      <c r="D1423" s="226"/>
    </row>
    <row r="1424" spans="4:4" ht="15" customHeight="1" x14ac:dyDescent="0.25">
      <c r="D1424" s="226"/>
    </row>
    <row r="1425" spans="4:4" ht="15" customHeight="1" x14ac:dyDescent="0.25">
      <c r="D1425" s="226"/>
    </row>
    <row r="1426" spans="4:4" ht="15" customHeight="1" x14ac:dyDescent="0.25">
      <c r="D1426" s="226"/>
    </row>
    <row r="1427" spans="4:4" ht="15" customHeight="1" x14ac:dyDescent="0.25">
      <c r="D1427" s="226"/>
    </row>
    <row r="1428" spans="4:4" ht="15" customHeight="1" x14ac:dyDescent="0.25">
      <c r="D1428" s="226"/>
    </row>
    <row r="1429" spans="4:4" ht="15" customHeight="1" x14ac:dyDescent="0.25">
      <c r="D1429" s="226"/>
    </row>
    <row r="1430" spans="4:4" ht="15" customHeight="1" x14ac:dyDescent="0.25">
      <c r="D1430" s="226"/>
    </row>
    <row r="1431" spans="4:4" ht="15" customHeight="1" x14ac:dyDescent="0.25">
      <c r="D1431" s="226"/>
    </row>
    <row r="1432" spans="4:4" ht="15" customHeight="1" x14ac:dyDescent="0.25">
      <c r="D1432" s="226"/>
    </row>
    <row r="1433" spans="4:4" ht="15" customHeight="1" x14ac:dyDescent="0.25">
      <c r="D1433" s="226"/>
    </row>
    <row r="1434" spans="4:4" ht="15" customHeight="1" x14ac:dyDescent="0.25">
      <c r="D1434" s="226"/>
    </row>
    <row r="1435" spans="4:4" ht="15" customHeight="1" x14ac:dyDescent="0.25">
      <c r="D1435" s="226"/>
    </row>
    <row r="1436" spans="4:4" ht="15" customHeight="1" x14ac:dyDescent="0.25">
      <c r="D1436" s="226"/>
    </row>
    <row r="1437" spans="4:4" ht="15" customHeight="1" x14ac:dyDescent="0.25">
      <c r="D1437" s="226"/>
    </row>
    <row r="1438" spans="4:4" ht="15" customHeight="1" x14ac:dyDescent="0.25">
      <c r="D1438" s="226"/>
    </row>
    <row r="1439" spans="4:4" ht="15" customHeight="1" x14ac:dyDescent="0.25">
      <c r="D1439" s="226"/>
    </row>
    <row r="1440" spans="4:4" ht="15" customHeight="1" x14ac:dyDescent="0.25">
      <c r="D1440" s="226"/>
    </row>
    <row r="1441" spans="4:4" ht="15" customHeight="1" x14ac:dyDescent="0.25">
      <c r="D1441" s="226"/>
    </row>
    <row r="1442" spans="4:4" ht="15" customHeight="1" x14ac:dyDescent="0.25">
      <c r="D1442" s="226"/>
    </row>
    <row r="1443" spans="4:4" ht="15" customHeight="1" x14ac:dyDescent="0.25">
      <c r="D1443" s="226"/>
    </row>
    <row r="1444" spans="4:4" ht="15" customHeight="1" x14ac:dyDescent="0.25">
      <c r="D1444" s="226"/>
    </row>
    <row r="1445" spans="4:4" ht="15" customHeight="1" x14ac:dyDescent="0.25">
      <c r="D1445" s="226"/>
    </row>
    <row r="1446" spans="4:4" ht="15" customHeight="1" x14ac:dyDescent="0.25">
      <c r="D1446" s="226"/>
    </row>
    <row r="1447" spans="4:4" ht="15" customHeight="1" x14ac:dyDescent="0.25">
      <c r="D1447" s="226"/>
    </row>
    <row r="1448" spans="4:4" ht="15" customHeight="1" x14ac:dyDescent="0.25">
      <c r="D1448" s="226"/>
    </row>
    <row r="1449" spans="4:4" ht="15" customHeight="1" x14ac:dyDescent="0.25">
      <c r="D1449" s="226"/>
    </row>
    <row r="1450" spans="4:4" ht="15" customHeight="1" x14ac:dyDescent="0.25">
      <c r="D1450" s="226"/>
    </row>
    <row r="1451" spans="4:4" ht="15" customHeight="1" x14ac:dyDescent="0.25">
      <c r="D1451" s="226"/>
    </row>
    <row r="1452" spans="4:4" ht="15" customHeight="1" x14ac:dyDescent="0.25">
      <c r="D1452" s="226"/>
    </row>
    <row r="1453" spans="4:4" ht="15" customHeight="1" x14ac:dyDescent="0.25">
      <c r="D1453" s="226"/>
    </row>
    <row r="1454" spans="4:4" ht="15" customHeight="1" x14ac:dyDescent="0.25">
      <c r="D1454" s="226"/>
    </row>
    <row r="1455" spans="4:4" ht="15" customHeight="1" x14ac:dyDescent="0.25">
      <c r="D1455" s="226"/>
    </row>
    <row r="1456" spans="4:4" ht="15" customHeight="1" x14ac:dyDescent="0.25">
      <c r="D1456" s="226"/>
    </row>
    <row r="1457" spans="4:4" ht="15" customHeight="1" x14ac:dyDescent="0.25">
      <c r="D1457" s="226"/>
    </row>
    <row r="1458" spans="4:4" ht="15" customHeight="1" x14ac:dyDescent="0.25">
      <c r="D1458" s="226"/>
    </row>
    <row r="1459" spans="4:4" ht="15" customHeight="1" x14ac:dyDescent="0.25">
      <c r="D1459" s="226"/>
    </row>
    <row r="1460" spans="4:4" ht="15" customHeight="1" x14ac:dyDescent="0.25">
      <c r="D1460" s="226"/>
    </row>
    <row r="1461" spans="4:4" ht="15" customHeight="1" x14ac:dyDescent="0.25">
      <c r="D1461" s="226"/>
    </row>
    <row r="1462" spans="4:4" ht="15" customHeight="1" x14ac:dyDescent="0.25">
      <c r="D1462" s="226"/>
    </row>
    <row r="1463" spans="4:4" ht="15" customHeight="1" x14ac:dyDescent="0.25">
      <c r="D1463" s="226"/>
    </row>
    <row r="1464" spans="4:4" ht="15" customHeight="1" x14ac:dyDescent="0.25">
      <c r="D1464" s="226"/>
    </row>
    <row r="1465" spans="4:4" ht="15" customHeight="1" x14ac:dyDescent="0.25">
      <c r="D1465" s="226"/>
    </row>
    <row r="1466" spans="4:4" ht="15" customHeight="1" x14ac:dyDescent="0.25">
      <c r="D1466" s="226"/>
    </row>
    <row r="1467" spans="4:4" ht="15" customHeight="1" x14ac:dyDescent="0.25">
      <c r="D1467" s="226"/>
    </row>
    <row r="1468" spans="4:4" ht="15" customHeight="1" x14ac:dyDescent="0.25">
      <c r="D1468" s="226"/>
    </row>
    <row r="1469" spans="4:4" ht="15" customHeight="1" x14ac:dyDescent="0.25">
      <c r="D1469" s="226"/>
    </row>
    <row r="1470" spans="4:4" ht="15" customHeight="1" x14ac:dyDescent="0.25">
      <c r="D1470" s="226"/>
    </row>
    <row r="1471" spans="4:4" ht="15" customHeight="1" x14ac:dyDescent="0.25">
      <c r="D1471" s="226"/>
    </row>
    <row r="1472" spans="4:4" ht="15" customHeight="1" x14ac:dyDescent="0.25">
      <c r="D1472" s="226"/>
    </row>
    <row r="1473" spans="4:4" ht="15" customHeight="1" x14ac:dyDescent="0.25">
      <c r="D1473" s="226"/>
    </row>
    <row r="1474" spans="4:4" ht="15" customHeight="1" x14ac:dyDescent="0.25">
      <c r="D1474" s="226"/>
    </row>
    <row r="1475" spans="4:4" ht="15" customHeight="1" x14ac:dyDescent="0.25">
      <c r="D1475" s="226"/>
    </row>
    <row r="1476" spans="4:4" ht="15" customHeight="1" x14ac:dyDescent="0.25">
      <c r="D1476" s="226"/>
    </row>
    <row r="1477" spans="4:4" ht="15" customHeight="1" x14ac:dyDescent="0.25">
      <c r="D1477" s="226"/>
    </row>
    <row r="1478" spans="4:4" ht="15" customHeight="1" x14ac:dyDescent="0.25">
      <c r="D1478" s="226"/>
    </row>
    <row r="1479" spans="4:4" ht="15" customHeight="1" x14ac:dyDescent="0.25">
      <c r="D1479" s="226"/>
    </row>
    <row r="1480" spans="4:4" ht="15" customHeight="1" x14ac:dyDescent="0.25">
      <c r="D1480" s="226"/>
    </row>
    <row r="1481" spans="4:4" ht="15" customHeight="1" x14ac:dyDescent="0.25">
      <c r="D1481" s="226"/>
    </row>
    <row r="1482" spans="4:4" ht="15" customHeight="1" x14ac:dyDescent="0.25">
      <c r="D1482" s="226"/>
    </row>
    <row r="1483" spans="4:4" ht="15" customHeight="1" x14ac:dyDescent="0.25">
      <c r="D1483" s="226"/>
    </row>
    <row r="1484" spans="4:4" ht="15" customHeight="1" x14ac:dyDescent="0.25">
      <c r="D1484" s="226"/>
    </row>
    <row r="1485" spans="4:4" ht="15" customHeight="1" x14ac:dyDescent="0.25">
      <c r="D1485" s="226"/>
    </row>
    <row r="1486" spans="4:4" ht="15" customHeight="1" x14ac:dyDescent="0.25">
      <c r="D1486" s="226"/>
    </row>
    <row r="1487" spans="4:4" ht="15" customHeight="1" x14ac:dyDescent="0.25">
      <c r="D1487" s="226"/>
    </row>
    <row r="1488" spans="4:4" ht="15" customHeight="1" x14ac:dyDescent="0.25">
      <c r="D1488" s="226"/>
    </row>
    <row r="1489" spans="4:4" ht="15" customHeight="1" x14ac:dyDescent="0.25">
      <c r="D1489" s="226"/>
    </row>
    <row r="1490" spans="4:4" ht="15" customHeight="1" x14ac:dyDescent="0.25">
      <c r="D1490" s="226"/>
    </row>
    <row r="1491" spans="4:4" ht="15" customHeight="1" x14ac:dyDescent="0.25">
      <c r="D1491" s="226"/>
    </row>
    <row r="1492" spans="4:4" ht="15" customHeight="1" x14ac:dyDescent="0.25">
      <c r="D1492" s="226"/>
    </row>
    <row r="1493" spans="4:4" ht="15" customHeight="1" x14ac:dyDescent="0.25">
      <c r="D1493" s="226"/>
    </row>
    <row r="1494" spans="4:4" ht="15" customHeight="1" x14ac:dyDescent="0.25">
      <c r="D1494" s="226"/>
    </row>
    <row r="1495" spans="4:4" ht="15" customHeight="1" x14ac:dyDescent="0.25">
      <c r="D1495" s="226"/>
    </row>
    <row r="1496" spans="4:4" ht="15" customHeight="1" x14ac:dyDescent="0.25">
      <c r="D1496" s="226"/>
    </row>
    <row r="1497" spans="4:4" ht="15" customHeight="1" x14ac:dyDescent="0.25">
      <c r="D1497" s="226"/>
    </row>
    <row r="1498" spans="4:4" ht="15" customHeight="1" x14ac:dyDescent="0.25">
      <c r="D1498" s="226"/>
    </row>
    <row r="1499" spans="4:4" ht="15" customHeight="1" x14ac:dyDescent="0.25">
      <c r="D1499" s="226"/>
    </row>
    <row r="1500" spans="4:4" ht="15" customHeight="1" x14ac:dyDescent="0.25">
      <c r="D1500" s="226"/>
    </row>
    <row r="1501" spans="4:4" ht="15" customHeight="1" x14ac:dyDescent="0.25">
      <c r="D1501" s="226"/>
    </row>
    <row r="1502" spans="4:4" ht="15" customHeight="1" x14ac:dyDescent="0.25">
      <c r="D1502" s="226"/>
    </row>
    <row r="1503" spans="4:4" ht="15" customHeight="1" x14ac:dyDescent="0.25">
      <c r="D1503" s="226"/>
    </row>
    <row r="1504" spans="4:4" ht="15" customHeight="1" x14ac:dyDescent="0.25">
      <c r="D1504" s="226"/>
    </row>
    <row r="1505" spans="4:4" ht="15" customHeight="1" x14ac:dyDescent="0.25">
      <c r="D1505" s="226"/>
    </row>
    <row r="1506" spans="4:4" ht="15" customHeight="1" x14ac:dyDescent="0.25">
      <c r="D1506" s="226"/>
    </row>
    <row r="1507" spans="4:4" ht="15" customHeight="1" x14ac:dyDescent="0.25">
      <c r="D1507" s="226"/>
    </row>
    <row r="1508" spans="4:4" ht="15" customHeight="1" x14ac:dyDescent="0.25">
      <c r="D1508" s="226"/>
    </row>
    <row r="1509" spans="4:4" ht="15" customHeight="1" x14ac:dyDescent="0.25">
      <c r="D1509" s="226"/>
    </row>
    <row r="1510" spans="4:4" ht="15" customHeight="1" x14ac:dyDescent="0.25">
      <c r="D1510" s="226"/>
    </row>
    <row r="1511" spans="4:4" ht="15" customHeight="1" x14ac:dyDescent="0.25">
      <c r="D1511" s="226"/>
    </row>
    <row r="1512" spans="4:4" ht="15" customHeight="1" x14ac:dyDescent="0.25">
      <c r="D1512" s="226"/>
    </row>
    <row r="1513" spans="4:4" ht="15" customHeight="1" x14ac:dyDescent="0.25">
      <c r="D1513" s="226"/>
    </row>
    <row r="1514" spans="4:4" ht="15" customHeight="1" x14ac:dyDescent="0.25">
      <c r="D1514" s="226"/>
    </row>
    <row r="1515" spans="4:4" ht="15" customHeight="1" x14ac:dyDescent="0.25">
      <c r="D1515" s="226"/>
    </row>
    <row r="1516" spans="4:4" ht="15" customHeight="1" x14ac:dyDescent="0.25">
      <c r="D1516" s="226"/>
    </row>
    <row r="1517" spans="4:4" ht="15" customHeight="1" x14ac:dyDescent="0.25">
      <c r="D1517" s="226"/>
    </row>
    <row r="1518" spans="4:4" ht="15" customHeight="1" x14ac:dyDescent="0.25">
      <c r="D1518" s="226"/>
    </row>
    <row r="1519" spans="4:4" ht="15" customHeight="1" x14ac:dyDescent="0.25">
      <c r="D1519" s="226"/>
    </row>
    <row r="1520" spans="4:4" ht="15" customHeight="1" x14ac:dyDescent="0.25">
      <c r="D1520" s="226"/>
    </row>
    <row r="1521" spans="4:4" ht="15" customHeight="1" x14ac:dyDescent="0.25">
      <c r="D1521" s="226"/>
    </row>
    <row r="1522" spans="4:4" ht="15" customHeight="1" x14ac:dyDescent="0.25">
      <c r="D1522" s="226"/>
    </row>
    <row r="1523" spans="4:4" ht="15" customHeight="1" x14ac:dyDescent="0.25">
      <c r="D1523" s="226"/>
    </row>
    <row r="1524" spans="4:4" ht="15" customHeight="1" x14ac:dyDescent="0.25">
      <c r="D1524" s="226"/>
    </row>
    <row r="1525" spans="4:4" ht="15" customHeight="1" x14ac:dyDescent="0.25">
      <c r="D1525" s="226"/>
    </row>
    <row r="1526" spans="4:4" ht="15" customHeight="1" x14ac:dyDescent="0.25">
      <c r="D1526" s="226"/>
    </row>
    <row r="1527" spans="4:4" ht="15" customHeight="1" x14ac:dyDescent="0.25">
      <c r="D1527" s="226"/>
    </row>
    <row r="1528" spans="4:4" ht="15" customHeight="1" x14ac:dyDescent="0.25">
      <c r="D1528" s="226"/>
    </row>
    <row r="1529" spans="4:4" ht="15" customHeight="1" x14ac:dyDescent="0.25">
      <c r="D1529" s="226"/>
    </row>
    <row r="1530" spans="4:4" ht="15" customHeight="1" x14ac:dyDescent="0.25">
      <c r="D1530" s="226"/>
    </row>
    <row r="1531" spans="4:4" ht="15" customHeight="1" x14ac:dyDescent="0.25">
      <c r="D1531" s="226"/>
    </row>
    <row r="1532" spans="4:4" ht="15" customHeight="1" x14ac:dyDescent="0.25">
      <c r="D1532" s="226"/>
    </row>
    <row r="1533" spans="4:4" ht="15" customHeight="1" x14ac:dyDescent="0.25">
      <c r="D1533" s="226"/>
    </row>
    <row r="1534" spans="4:4" ht="15" customHeight="1" x14ac:dyDescent="0.25">
      <c r="D1534" s="226"/>
    </row>
    <row r="1535" spans="4:4" ht="15" customHeight="1" x14ac:dyDescent="0.25">
      <c r="D1535" s="226"/>
    </row>
    <row r="1536" spans="4:4" ht="15" customHeight="1" x14ac:dyDescent="0.25">
      <c r="D1536" s="226"/>
    </row>
    <row r="1537" spans="4:4" ht="15" customHeight="1" x14ac:dyDescent="0.25">
      <c r="D1537" s="226"/>
    </row>
    <row r="1538" spans="4:4" ht="15" customHeight="1" x14ac:dyDescent="0.25">
      <c r="D1538" s="226"/>
    </row>
    <row r="1539" spans="4:4" ht="15" customHeight="1" x14ac:dyDescent="0.25">
      <c r="D1539" s="226"/>
    </row>
    <row r="1540" spans="4:4" ht="15" customHeight="1" x14ac:dyDescent="0.25">
      <c r="D1540" s="226"/>
    </row>
    <row r="1541" spans="4:4" ht="15" customHeight="1" x14ac:dyDescent="0.25">
      <c r="D1541" s="226"/>
    </row>
    <row r="1542" spans="4:4" ht="15" customHeight="1" x14ac:dyDescent="0.25">
      <c r="D1542" s="226"/>
    </row>
    <row r="1543" spans="4:4" ht="15" customHeight="1" x14ac:dyDescent="0.25">
      <c r="D1543" s="226"/>
    </row>
    <row r="1544" spans="4:4" ht="15" customHeight="1" x14ac:dyDescent="0.25">
      <c r="D1544" s="226"/>
    </row>
    <row r="1545" spans="4:4" ht="15" customHeight="1" x14ac:dyDescent="0.25">
      <c r="D1545" s="226"/>
    </row>
    <row r="1546" spans="4:4" ht="15" customHeight="1" x14ac:dyDescent="0.25">
      <c r="D1546" s="226"/>
    </row>
    <row r="1547" spans="4:4" ht="15" customHeight="1" x14ac:dyDescent="0.25">
      <c r="D1547" s="226"/>
    </row>
    <row r="1548" spans="4:4" ht="15" customHeight="1" x14ac:dyDescent="0.25">
      <c r="D1548" s="226"/>
    </row>
    <row r="1549" spans="4:4" ht="15" customHeight="1" x14ac:dyDescent="0.25">
      <c r="D1549" s="226"/>
    </row>
    <row r="1550" spans="4:4" ht="15" customHeight="1" x14ac:dyDescent="0.25">
      <c r="D1550" s="226"/>
    </row>
    <row r="1551" spans="4:4" ht="15" customHeight="1" x14ac:dyDescent="0.25">
      <c r="D1551" s="226"/>
    </row>
    <row r="1552" spans="4:4" ht="15" customHeight="1" x14ac:dyDescent="0.25">
      <c r="D1552" s="226"/>
    </row>
    <row r="1553" spans="4:4" ht="15" customHeight="1" x14ac:dyDescent="0.25">
      <c r="D1553" s="226"/>
    </row>
    <row r="1554" spans="4:4" ht="15" customHeight="1" x14ac:dyDescent="0.25">
      <c r="D1554" s="226"/>
    </row>
    <row r="1555" spans="4:4" ht="15" customHeight="1" x14ac:dyDescent="0.25">
      <c r="D1555" s="226"/>
    </row>
    <row r="1556" spans="4:4" ht="15" customHeight="1" x14ac:dyDescent="0.25">
      <c r="D1556" s="226"/>
    </row>
    <row r="1557" spans="4:4" ht="15" customHeight="1" x14ac:dyDescent="0.25">
      <c r="D1557" s="226"/>
    </row>
    <row r="1558" spans="4:4" ht="15" customHeight="1" x14ac:dyDescent="0.25">
      <c r="D1558" s="226"/>
    </row>
    <row r="1559" spans="4:4" ht="15" customHeight="1" x14ac:dyDescent="0.25">
      <c r="D1559" s="226"/>
    </row>
    <row r="1560" spans="4:4" ht="15" customHeight="1" x14ac:dyDescent="0.25">
      <c r="D1560" s="226"/>
    </row>
    <row r="1561" spans="4:4" ht="15" customHeight="1" x14ac:dyDescent="0.25">
      <c r="D1561" s="226"/>
    </row>
    <row r="1562" spans="4:4" ht="15" customHeight="1" x14ac:dyDescent="0.25">
      <c r="D1562" s="226"/>
    </row>
    <row r="1563" spans="4:4" ht="15" customHeight="1" x14ac:dyDescent="0.25">
      <c r="D1563" s="226"/>
    </row>
    <row r="1564" spans="4:4" ht="15" customHeight="1" x14ac:dyDescent="0.25">
      <c r="D1564" s="226"/>
    </row>
    <row r="1565" spans="4:4" ht="15" customHeight="1" x14ac:dyDescent="0.25">
      <c r="D1565" s="226"/>
    </row>
    <row r="1566" spans="4:4" ht="15" customHeight="1" x14ac:dyDescent="0.25">
      <c r="D1566" s="226"/>
    </row>
    <row r="1567" spans="4:4" ht="15" customHeight="1" x14ac:dyDescent="0.25">
      <c r="D1567" s="226"/>
    </row>
    <row r="1568" spans="4:4" ht="15" customHeight="1" x14ac:dyDescent="0.25">
      <c r="D1568" s="226"/>
    </row>
    <row r="1569" spans="4:4" ht="15" customHeight="1" x14ac:dyDescent="0.25">
      <c r="D1569" s="226"/>
    </row>
    <row r="1570" spans="4:4" ht="15" customHeight="1" x14ac:dyDescent="0.25">
      <c r="D1570" s="226"/>
    </row>
    <row r="1571" spans="4:4" ht="15" customHeight="1" x14ac:dyDescent="0.25">
      <c r="D1571" s="226"/>
    </row>
    <row r="1572" spans="4:4" ht="15" customHeight="1" x14ac:dyDescent="0.25">
      <c r="D1572" s="226"/>
    </row>
    <row r="1573" spans="4:4" ht="15" customHeight="1" x14ac:dyDescent="0.25">
      <c r="D1573" s="226"/>
    </row>
    <row r="1574" spans="4:4" ht="15" customHeight="1" x14ac:dyDescent="0.25">
      <c r="D1574" s="226"/>
    </row>
    <row r="1575" spans="4:4" ht="15" customHeight="1" x14ac:dyDescent="0.25">
      <c r="D1575" s="226"/>
    </row>
    <row r="1576" spans="4:4" ht="15" customHeight="1" x14ac:dyDescent="0.25">
      <c r="D1576" s="226"/>
    </row>
    <row r="1577" spans="4:4" ht="15" customHeight="1" x14ac:dyDescent="0.25">
      <c r="D1577" s="226"/>
    </row>
    <row r="1578" spans="4:4" ht="15" customHeight="1" x14ac:dyDescent="0.25">
      <c r="D1578" s="226"/>
    </row>
    <row r="1579" spans="4:4" ht="15" customHeight="1" x14ac:dyDescent="0.25">
      <c r="D1579" s="226"/>
    </row>
    <row r="1580" spans="4:4" ht="15" customHeight="1" x14ac:dyDescent="0.25">
      <c r="D1580" s="226"/>
    </row>
    <row r="1581" spans="4:4" ht="15" customHeight="1" x14ac:dyDescent="0.25">
      <c r="D1581" s="226"/>
    </row>
    <row r="1582" spans="4:4" ht="15" customHeight="1" x14ac:dyDescent="0.25">
      <c r="D1582" s="226"/>
    </row>
    <row r="1583" spans="4:4" ht="15" customHeight="1" x14ac:dyDescent="0.25">
      <c r="D1583" s="226"/>
    </row>
    <row r="1584" spans="4:4" ht="15" customHeight="1" x14ac:dyDescent="0.25">
      <c r="D1584" s="226"/>
    </row>
    <row r="1585" spans="4:4" ht="15" customHeight="1" x14ac:dyDescent="0.25">
      <c r="D1585" s="226"/>
    </row>
    <row r="1586" spans="4:4" ht="15" customHeight="1" x14ac:dyDescent="0.25">
      <c r="D1586" s="226"/>
    </row>
    <row r="1587" spans="4:4" ht="15" customHeight="1" x14ac:dyDescent="0.25">
      <c r="D1587" s="226"/>
    </row>
    <row r="1588" spans="4:4" ht="15" customHeight="1" x14ac:dyDescent="0.25">
      <c r="D1588" s="226"/>
    </row>
    <row r="1589" spans="4:4" ht="15" customHeight="1" x14ac:dyDescent="0.25">
      <c r="D1589" s="226"/>
    </row>
    <row r="1590" spans="4:4" ht="15" customHeight="1" x14ac:dyDescent="0.25">
      <c r="D1590" s="226"/>
    </row>
    <row r="1591" spans="4:4" ht="15" customHeight="1" x14ac:dyDescent="0.25">
      <c r="D1591" s="226"/>
    </row>
    <row r="1592" spans="4:4" ht="15" customHeight="1" x14ac:dyDescent="0.25">
      <c r="D1592" s="226"/>
    </row>
    <row r="1593" spans="4:4" ht="15" customHeight="1" x14ac:dyDescent="0.25">
      <c r="D1593" s="226"/>
    </row>
    <row r="1594" spans="4:4" ht="15" customHeight="1" x14ac:dyDescent="0.25">
      <c r="D1594" s="226"/>
    </row>
    <row r="1595" spans="4:4" ht="15" customHeight="1" x14ac:dyDescent="0.25">
      <c r="D1595" s="226"/>
    </row>
    <row r="1596" spans="4:4" ht="15" customHeight="1" x14ac:dyDescent="0.25">
      <c r="D1596" s="226"/>
    </row>
    <row r="1597" spans="4:4" ht="15" customHeight="1" x14ac:dyDescent="0.25">
      <c r="D1597" s="226"/>
    </row>
    <row r="1598" spans="4:4" ht="15" customHeight="1" x14ac:dyDescent="0.25">
      <c r="D1598" s="226"/>
    </row>
    <row r="1599" spans="4:4" ht="15" customHeight="1" x14ac:dyDescent="0.25">
      <c r="D1599" s="226"/>
    </row>
    <row r="1600" spans="4:4" ht="15" customHeight="1" x14ac:dyDescent="0.25">
      <c r="D1600" s="226"/>
    </row>
    <row r="1601" spans="4:4" ht="15" customHeight="1" x14ac:dyDescent="0.25">
      <c r="D1601" s="226"/>
    </row>
    <row r="1602" spans="4:4" ht="15" customHeight="1" x14ac:dyDescent="0.25">
      <c r="D1602" s="226"/>
    </row>
    <row r="1603" spans="4:4" ht="15" customHeight="1" x14ac:dyDescent="0.25">
      <c r="D1603" s="226"/>
    </row>
    <row r="1604" spans="4:4" ht="15" customHeight="1" x14ac:dyDescent="0.25">
      <c r="D1604" s="226"/>
    </row>
    <row r="1605" spans="4:4" ht="15" customHeight="1" x14ac:dyDescent="0.25">
      <c r="D1605" s="226"/>
    </row>
    <row r="1606" spans="4:4" ht="15" customHeight="1" x14ac:dyDescent="0.25">
      <c r="D1606" s="226"/>
    </row>
    <row r="1607" spans="4:4" ht="15" customHeight="1" x14ac:dyDescent="0.25">
      <c r="D1607" s="226"/>
    </row>
    <row r="1608" spans="4:4" ht="15" customHeight="1" x14ac:dyDescent="0.25">
      <c r="D1608" s="226"/>
    </row>
    <row r="1609" spans="4:4" ht="15" customHeight="1" x14ac:dyDescent="0.25">
      <c r="D1609" s="226"/>
    </row>
    <row r="1610" spans="4:4" ht="15" customHeight="1" x14ac:dyDescent="0.25">
      <c r="D1610" s="226"/>
    </row>
    <row r="1611" spans="4:4" ht="15" customHeight="1" x14ac:dyDescent="0.25">
      <c r="D1611" s="226"/>
    </row>
    <row r="1612" spans="4:4" ht="15" customHeight="1" x14ac:dyDescent="0.25">
      <c r="D1612" s="226"/>
    </row>
    <row r="1613" spans="4:4" ht="15" customHeight="1" x14ac:dyDescent="0.25">
      <c r="D1613" s="226"/>
    </row>
    <row r="1614" spans="4:4" ht="15" customHeight="1" x14ac:dyDescent="0.25">
      <c r="D1614" s="226"/>
    </row>
    <row r="1615" spans="4:4" ht="15" customHeight="1" x14ac:dyDescent="0.25">
      <c r="D1615" s="226"/>
    </row>
    <row r="1616" spans="4:4" ht="15" customHeight="1" x14ac:dyDescent="0.25">
      <c r="D1616" s="226"/>
    </row>
    <row r="1617" spans="4:4" ht="15" customHeight="1" x14ac:dyDescent="0.25">
      <c r="D1617" s="226"/>
    </row>
    <row r="1618" spans="4:4" ht="15" customHeight="1" x14ac:dyDescent="0.25">
      <c r="D1618" s="226"/>
    </row>
    <row r="1619" spans="4:4" ht="15" customHeight="1" x14ac:dyDescent="0.25">
      <c r="D1619" s="226"/>
    </row>
    <row r="1620" spans="4:4" ht="15" customHeight="1" x14ac:dyDescent="0.25">
      <c r="D1620" s="226"/>
    </row>
    <row r="1621" spans="4:4" ht="15" customHeight="1" x14ac:dyDescent="0.25">
      <c r="D1621" s="226"/>
    </row>
    <row r="1622" spans="4:4" ht="15" customHeight="1" x14ac:dyDescent="0.25">
      <c r="D1622" s="226"/>
    </row>
    <row r="1623" spans="4:4" ht="15" customHeight="1" x14ac:dyDescent="0.25">
      <c r="D1623" s="226"/>
    </row>
    <row r="1624" spans="4:4" ht="15" customHeight="1" x14ac:dyDescent="0.25">
      <c r="D1624" s="226"/>
    </row>
    <row r="1625" spans="4:4" ht="15" customHeight="1" x14ac:dyDescent="0.25">
      <c r="D1625" s="226"/>
    </row>
    <row r="1626" spans="4:4" ht="15" customHeight="1" x14ac:dyDescent="0.25">
      <c r="D1626" s="226"/>
    </row>
    <row r="1627" spans="4:4" ht="15" customHeight="1" x14ac:dyDescent="0.25">
      <c r="D1627" s="226"/>
    </row>
    <row r="1628" spans="4:4" ht="15" customHeight="1" x14ac:dyDescent="0.25">
      <c r="D1628" s="226"/>
    </row>
    <row r="1629" spans="4:4" ht="15" customHeight="1" x14ac:dyDescent="0.25">
      <c r="D1629" s="226"/>
    </row>
    <row r="1630" spans="4:4" ht="15" customHeight="1" x14ac:dyDescent="0.25">
      <c r="D1630" s="226"/>
    </row>
    <row r="1631" spans="4:4" ht="15" customHeight="1" x14ac:dyDescent="0.25">
      <c r="D1631" s="226"/>
    </row>
    <row r="1632" spans="4:4" ht="15" customHeight="1" x14ac:dyDescent="0.25">
      <c r="D1632" s="226"/>
    </row>
    <row r="1633" spans="4:4" ht="15" customHeight="1" x14ac:dyDescent="0.25">
      <c r="D1633" s="226"/>
    </row>
    <row r="1634" spans="4:4" ht="15" customHeight="1" x14ac:dyDescent="0.25">
      <c r="D1634" s="226"/>
    </row>
    <row r="1635" spans="4:4" ht="15" customHeight="1" x14ac:dyDescent="0.25">
      <c r="D1635" s="226"/>
    </row>
    <row r="1636" spans="4:4" ht="15" customHeight="1" x14ac:dyDescent="0.25">
      <c r="D1636" s="226"/>
    </row>
    <row r="1637" spans="4:4" ht="15" customHeight="1" x14ac:dyDescent="0.25">
      <c r="D1637" s="226"/>
    </row>
    <row r="1638" spans="4:4" ht="15" customHeight="1" x14ac:dyDescent="0.25">
      <c r="D1638" s="226"/>
    </row>
    <row r="1639" spans="4:4" ht="15" customHeight="1" x14ac:dyDescent="0.25">
      <c r="D1639" s="226"/>
    </row>
    <row r="1640" spans="4:4" ht="15" customHeight="1" x14ac:dyDescent="0.25">
      <c r="D1640" s="226"/>
    </row>
    <row r="1641" spans="4:4" ht="15" customHeight="1" x14ac:dyDescent="0.25">
      <c r="D1641" s="226"/>
    </row>
    <row r="1642" spans="4:4" ht="15" customHeight="1" x14ac:dyDescent="0.25">
      <c r="D1642" s="226"/>
    </row>
    <row r="1643" spans="4:4" ht="15" customHeight="1" x14ac:dyDescent="0.25">
      <c r="D1643" s="226"/>
    </row>
    <row r="1644" spans="4:4" ht="15" customHeight="1" x14ac:dyDescent="0.25">
      <c r="D1644" s="226"/>
    </row>
    <row r="1645" spans="4:4" ht="15" customHeight="1" x14ac:dyDescent="0.25">
      <c r="D1645" s="226"/>
    </row>
    <row r="1646" spans="4:4" ht="15" customHeight="1" x14ac:dyDescent="0.25">
      <c r="D1646" s="226"/>
    </row>
    <row r="1647" spans="4:4" ht="15" customHeight="1" x14ac:dyDescent="0.25">
      <c r="D1647" s="226"/>
    </row>
    <row r="1648" spans="4:4" ht="15" customHeight="1" x14ac:dyDescent="0.25">
      <c r="D1648" s="226"/>
    </row>
    <row r="1649" spans="4:4" ht="15" customHeight="1" x14ac:dyDescent="0.25">
      <c r="D1649" s="226"/>
    </row>
    <row r="1650" spans="4:4" ht="15" customHeight="1" x14ac:dyDescent="0.25">
      <c r="D1650" s="226"/>
    </row>
    <row r="1651" spans="4:4" ht="15" customHeight="1" x14ac:dyDescent="0.25">
      <c r="D1651" s="226"/>
    </row>
    <row r="1652" spans="4:4" ht="15" customHeight="1" x14ac:dyDescent="0.25">
      <c r="D1652" s="226"/>
    </row>
    <row r="1653" spans="4:4" ht="15" customHeight="1" x14ac:dyDescent="0.25">
      <c r="D1653" s="226"/>
    </row>
    <row r="1654" spans="4:4" ht="15" customHeight="1" x14ac:dyDescent="0.25">
      <c r="D1654" s="226"/>
    </row>
    <row r="1655" spans="4:4" ht="15" customHeight="1" x14ac:dyDescent="0.25">
      <c r="D1655" s="226"/>
    </row>
    <row r="1656" spans="4:4" ht="15" customHeight="1" x14ac:dyDescent="0.25">
      <c r="D1656" s="226"/>
    </row>
    <row r="1657" spans="4:4" ht="15" customHeight="1" x14ac:dyDescent="0.25">
      <c r="D1657" s="226"/>
    </row>
    <row r="1658" spans="4:4" ht="15" customHeight="1" x14ac:dyDescent="0.25">
      <c r="D1658" s="226"/>
    </row>
    <row r="1659" spans="4:4" ht="15" customHeight="1" x14ac:dyDescent="0.25">
      <c r="D1659" s="226"/>
    </row>
    <row r="1660" spans="4:4" ht="15" customHeight="1" x14ac:dyDescent="0.25">
      <c r="D1660" s="226"/>
    </row>
    <row r="1661" spans="4:4" ht="15" customHeight="1" x14ac:dyDescent="0.25">
      <c r="D1661" s="226"/>
    </row>
    <row r="1662" spans="4:4" ht="15" customHeight="1" x14ac:dyDescent="0.25">
      <c r="D1662" s="226"/>
    </row>
    <row r="1663" spans="4:4" ht="15" customHeight="1" x14ac:dyDescent="0.25">
      <c r="D1663" s="226"/>
    </row>
    <row r="1664" spans="4:4" ht="15" customHeight="1" x14ac:dyDescent="0.25">
      <c r="D1664" s="226"/>
    </row>
    <row r="1665" spans="4:4" ht="15" customHeight="1" x14ac:dyDescent="0.25">
      <c r="D1665" s="226"/>
    </row>
    <row r="1666" spans="4:4" ht="15" customHeight="1" x14ac:dyDescent="0.25">
      <c r="D1666" s="226"/>
    </row>
    <row r="1667" spans="4:4" ht="15" customHeight="1" x14ac:dyDescent="0.25">
      <c r="D1667" s="226"/>
    </row>
    <row r="1668" spans="4:4" ht="15" customHeight="1" x14ac:dyDescent="0.25">
      <c r="D1668" s="226"/>
    </row>
    <row r="1669" spans="4:4" ht="15" customHeight="1" x14ac:dyDescent="0.25">
      <c r="D1669" s="226"/>
    </row>
    <row r="1670" spans="4:4" ht="15" customHeight="1" x14ac:dyDescent="0.25">
      <c r="D1670" s="226"/>
    </row>
    <row r="1671" spans="4:4" ht="15" customHeight="1" x14ac:dyDescent="0.25">
      <c r="D1671" s="226"/>
    </row>
    <row r="1672" spans="4:4" ht="15" customHeight="1" x14ac:dyDescent="0.25">
      <c r="D1672" s="226"/>
    </row>
    <row r="1673" spans="4:4" ht="15" customHeight="1" x14ac:dyDescent="0.25">
      <c r="D1673" s="226"/>
    </row>
    <row r="1674" spans="4:4" ht="15" customHeight="1" x14ac:dyDescent="0.25">
      <c r="D1674" s="226"/>
    </row>
    <row r="1675" spans="4:4" ht="15" customHeight="1" x14ac:dyDescent="0.25">
      <c r="D1675" s="226"/>
    </row>
    <row r="1676" spans="4:4" ht="15" customHeight="1" x14ac:dyDescent="0.25">
      <c r="D1676" s="226"/>
    </row>
    <row r="1677" spans="4:4" ht="15" customHeight="1" x14ac:dyDescent="0.25">
      <c r="D1677" s="226"/>
    </row>
    <row r="1678" spans="4:4" ht="15" customHeight="1" x14ac:dyDescent="0.25">
      <c r="D1678" s="226"/>
    </row>
    <row r="1679" spans="4:4" ht="15" customHeight="1" x14ac:dyDescent="0.25">
      <c r="D1679" s="226"/>
    </row>
    <row r="1680" spans="4:4" ht="15" customHeight="1" x14ac:dyDescent="0.25">
      <c r="D1680" s="226"/>
    </row>
    <row r="1681" spans="4:4" ht="15" customHeight="1" x14ac:dyDescent="0.25">
      <c r="D1681" s="226"/>
    </row>
    <row r="1682" spans="4:4" ht="15" customHeight="1" x14ac:dyDescent="0.25">
      <c r="D1682" s="226"/>
    </row>
    <row r="1683" spans="4:4" ht="15" customHeight="1" x14ac:dyDescent="0.25">
      <c r="D1683" s="226"/>
    </row>
    <row r="1684" spans="4:4" ht="15" customHeight="1" x14ac:dyDescent="0.25">
      <c r="D1684" s="226"/>
    </row>
    <row r="1685" spans="4:4" ht="15" customHeight="1" x14ac:dyDescent="0.25">
      <c r="D1685" s="226"/>
    </row>
    <row r="1686" spans="4:4" ht="15" customHeight="1" x14ac:dyDescent="0.25">
      <c r="D1686" s="226"/>
    </row>
    <row r="1687" spans="4:4" ht="15" customHeight="1" x14ac:dyDescent="0.25">
      <c r="D1687" s="226"/>
    </row>
    <row r="1688" spans="4:4" ht="15" customHeight="1" x14ac:dyDescent="0.25">
      <c r="D1688" s="226"/>
    </row>
    <row r="1689" spans="4:4" ht="15" customHeight="1" x14ac:dyDescent="0.25">
      <c r="D1689" s="226"/>
    </row>
    <row r="1690" spans="4:4" ht="15" customHeight="1" x14ac:dyDescent="0.25">
      <c r="D1690" s="226"/>
    </row>
    <row r="1691" spans="4:4" ht="15" customHeight="1" x14ac:dyDescent="0.25">
      <c r="D1691" s="226"/>
    </row>
    <row r="1692" spans="4:4" ht="15" customHeight="1" x14ac:dyDescent="0.25">
      <c r="D1692" s="226"/>
    </row>
    <row r="1693" spans="4:4" ht="15" customHeight="1" x14ac:dyDescent="0.25">
      <c r="D1693" s="226"/>
    </row>
    <row r="1694" spans="4:4" ht="15" customHeight="1" x14ac:dyDescent="0.25">
      <c r="D1694" s="226"/>
    </row>
    <row r="1695" spans="4:4" ht="15" customHeight="1" x14ac:dyDescent="0.25">
      <c r="D1695" s="226"/>
    </row>
    <row r="1696" spans="4:4" ht="15" customHeight="1" x14ac:dyDescent="0.25">
      <c r="D1696" s="226"/>
    </row>
    <row r="1697" spans="4:4" ht="15" customHeight="1" x14ac:dyDescent="0.25">
      <c r="D1697" s="226"/>
    </row>
    <row r="1698" spans="4:4" ht="15" customHeight="1" x14ac:dyDescent="0.25">
      <c r="D1698" s="226"/>
    </row>
    <row r="1699" spans="4:4" ht="15" customHeight="1" x14ac:dyDescent="0.25">
      <c r="D1699" s="226"/>
    </row>
    <row r="1700" spans="4:4" ht="15" customHeight="1" x14ac:dyDescent="0.25">
      <c r="D1700" s="226"/>
    </row>
    <row r="1701" spans="4:4" ht="15" customHeight="1" x14ac:dyDescent="0.25">
      <c r="D1701" s="226"/>
    </row>
    <row r="1702" spans="4:4" ht="15" customHeight="1" x14ac:dyDescent="0.25">
      <c r="D1702" s="226"/>
    </row>
    <row r="1703" spans="4:4" ht="15" customHeight="1" x14ac:dyDescent="0.25">
      <c r="D1703" s="226"/>
    </row>
    <row r="1704" spans="4:4" ht="15" customHeight="1" x14ac:dyDescent="0.25">
      <c r="D1704" s="226"/>
    </row>
    <row r="1705" spans="4:4" ht="15" customHeight="1" x14ac:dyDescent="0.25">
      <c r="D1705" s="226"/>
    </row>
    <row r="1706" spans="4:4" ht="15" customHeight="1" x14ac:dyDescent="0.25">
      <c r="D1706" s="226"/>
    </row>
    <row r="1707" spans="4:4" ht="15" customHeight="1" x14ac:dyDescent="0.25">
      <c r="D1707" s="226"/>
    </row>
    <row r="1708" spans="4:4" ht="15" customHeight="1" x14ac:dyDescent="0.25">
      <c r="D1708" s="226"/>
    </row>
    <row r="1709" spans="4:4" ht="15" customHeight="1" x14ac:dyDescent="0.25">
      <c r="D1709" s="226"/>
    </row>
    <row r="1710" spans="4:4" ht="15" customHeight="1" x14ac:dyDescent="0.25">
      <c r="D1710" s="226"/>
    </row>
    <row r="1711" spans="4:4" ht="15" customHeight="1" x14ac:dyDescent="0.25">
      <c r="D1711" s="226"/>
    </row>
    <row r="1712" spans="4:4" ht="15" customHeight="1" x14ac:dyDescent="0.25">
      <c r="D1712" s="226"/>
    </row>
    <row r="1713" spans="4:4" ht="15" customHeight="1" x14ac:dyDescent="0.25">
      <c r="D1713" s="226"/>
    </row>
    <row r="1714" spans="4:4" ht="15" customHeight="1" x14ac:dyDescent="0.25">
      <c r="D1714" s="226"/>
    </row>
    <row r="1715" spans="4:4" ht="15" customHeight="1" x14ac:dyDescent="0.25">
      <c r="D1715" s="226"/>
    </row>
    <row r="1716" spans="4:4" ht="15" customHeight="1" x14ac:dyDescent="0.25">
      <c r="D1716" s="226"/>
    </row>
    <row r="1717" spans="4:4" ht="15" customHeight="1" x14ac:dyDescent="0.25">
      <c r="D1717" s="226"/>
    </row>
    <row r="1718" spans="4:4" ht="15" customHeight="1" x14ac:dyDescent="0.25">
      <c r="D1718" s="226"/>
    </row>
    <row r="1719" spans="4:4" ht="15" customHeight="1" x14ac:dyDescent="0.25">
      <c r="D1719" s="226"/>
    </row>
    <row r="1720" spans="4:4" ht="15" customHeight="1" x14ac:dyDescent="0.25">
      <c r="D1720" s="226"/>
    </row>
    <row r="1721" spans="4:4" ht="15" customHeight="1" x14ac:dyDescent="0.25">
      <c r="D1721" s="226"/>
    </row>
    <row r="1722" spans="4:4" ht="15" customHeight="1" x14ac:dyDescent="0.25">
      <c r="D1722" s="226"/>
    </row>
    <row r="1723" spans="4:4" ht="15" customHeight="1" x14ac:dyDescent="0.25">
      <c r="D1723" s="226"/>
    </row>
    <row r="1724" spans="4:4" ht="15" customHeight="1" x14ac:dyDescent="0.25">
      <c r="D1724" s="226"/>
    </row>
    <row r="1725" spans="4:4" ht="15" customHeight="1" x14ac:dyDescent="0.25">
      <c r="D1725" s="226"/>
    </row>
    <row r="1726" spans="4:4" ht="15" customHeight="1" x14ac:dyDescent="0.25">
      <c r="D1726" s="226"/>
    </row>
    <row r="1727" spans="4:4" ht="15" customHeight="1" x14ac:dyDescent="0.25">
      <c r="D1727" s="226"/>
    </row>
    <row r="1728" spans="4:4" ht="15" customHeight="1" x14ac:dyDescent="0.25">
      <c r="D1728" s="226"/>
    </row>
    <row r="1729" spans="4:4" ht="15" customHeight="1" x14ac:dyDescent="0.25">
      <c r="D1729" s="226"/>
    </row>
    <row r="1730" spans="4:4" ht="15" customHeight="1" x14ac:dyDescent="0.25">
      <c r="D1730" s="226"/>
    </row>
    <row r="1731" spans="4:4" ht="15" customHeight="1" x14ac:dyDescent="0.25">
      <c r="D1731" s="226"/>
    </row>
    <row r="1732" spans="4:4" ht="15" customHeight="1" x14ac:dyDescent="0.25">
      <c r="D1732" s="226"/>
    </row>
    <row r="1733" spans="4:4" ht="15" customHeight="1" x14ac:dyDescent="0.25">
      <c r="D1733" s="226"/>
    </row>
    <row r="1734" spans="4:4" ht="15" customHeight="1" x14ac:dyDescent="0.25">
      <c r="D1734" s="226"/>
    </row>
    <row r="1735" spans="4:4" ht="15" customHeight="1" x14ac:dyDescent="0.25">
      <c r="D1735" s="226"/>
    </row>
    <row r="1736" spans="4:4" ht="15" customHeight="1" x14ac:dyDescent="0.25">
      <c r="D1736" s="226"/>
    </row>
    <row r="1737" spans="4:4" ht="15" customHeight="1" x14ac:dyDescent="0.25">
      <c r="D1737" s="226"/>
    </row>
    <row r="1738" spans="4:4" ht="15" customHeight="1" x14ac:dyDescent="0.25">
      <c r="D1738" s="226"/>
    </row>
    <row r="1739" spans="4:4" ht="15" customHeight="1" x14ac:dyDescent="0.25">
      <c r="D1739" s="226"/>
    </row>
    <row r="1740" spans="4:4" ht="15" customHeight="1" x14ac:dyDescent="0.25">
      <c r="D1740" s="226"/>
    </row>
    <row r="1741" spans="4:4" ht="15" customHeight="1" x14ac:dyDescent="0.25">
      <c r="D1741" s="226"/>
    </row>
    <row r="1742" spans="4:4" ht="15" customHeight="1" x14ac:dyDescent="0.25">
      <c r="D1742" s="226"/>
    </row>
    <row r="1743" spans="4:4" ht="15" customHeight="1" x14ac:dyDescent="0.25">
      <c r="D1743" s="226"/>
    </row>
    <row r="1744" spans="4:4" ht="15" customHeight="1" x14ac:dyDescent="0.25">
      <c r="D1744" s="226"/>
    </row>
    <row r="1745" spans="4:4" ht="15" customHeight="1" x14ac:dyDescent="0.25">
      <c r="D1745" s="226"/>
    </row>
    <row r="1746" spans="4:4" ht="15" customHeight="1" x14ac:dyDescent="0.25">
      <c r="D1746" s="226"/>
    </row>
    <row r="1747" spans="4:4" ht="15" customHeight="1" x14ac:dyDescent="0.25">
      <c r="D1747" s="226"/>
    </row>
    <row r="1748" spans="4:4" ht="15" customHeight="1" x14ac:dyDescent="0.25">
      <c r="D1748" s="226"/>
    </row>
    <row r="1749" spans="4:4" ht="15" customHeight="1" x14ac:dyDescent="0.25">
      <c r="D1749" s="226"/>
    </row>
    <row r="1750" spans="4:4" ht="15" customHeight="1" x14ac:dyDescent="0.25">
      <c r="D1750" s="226"/>
    </row>
    <row r="1751" spans="4:4" ht="15" customHeight="1" x14ac:dyDescent="0.25">
      <c r="D1751" s="226"/>
    </row>
    <row r="1752" spans="4:4" ht="15" customHeight="1" x14ac:dyDescent="0.25">
      <c r="D1752" s="226"/>
    </row>
    <row r="1753" spans="4:4" ht="15" customHeight="1" x14ac:dyDescent="0.25">
      <c r="D1753" s="226"/>
    </row>
    <row r="1754" spans="4:4" ht="15" customHeight="1" x14ac:dyDescent="0.25">
      <c r="D1754" s="226"/>
    </row>
    <row r="1755" spans="4:4" ht="15" customHeight="1" x14ac:dyDescent="0.25">
      <c r="D1755" s="226"/>
    </row>
    <row r="1756" spans="4:4" ht="15" customHeight="1" x14ac:dyDescent="0.25">
      <c r="D1756" s="226"/>
    </row>
    <row r="1757" spans="4:4" ht="15" customHeight="1" x14ac:dyDescent="0.25">
      <c r="D1757" s="226"/>
    </row>
    <row r="1758" spans="4:4" ht="15" customHeight="1" x14ac:dyDescent="0.25">
      <c r="D1758" s="226"/>
    </row>
    <row r="1759" spans="4:4" ht="15" customHeight="1" x14ac:dyDescent="0.25">
      <c r="D1759" s="226"/>
    </row>
    <row r="1760" spans="4:4" ht="15" customHeight="1" x14ac:dyDescent="0.25">
      <c r="D1760" s="226"/>
    </row>
    <row r="1761" spans="4:4" ht="15" customHeight="1" x14ac:dyDescent="0.25">
      <c r="D1761" s="226"/>
    </row>
    <row r="1762" spans="4:4" ht="15" customHeight="1" x14ac:dyDescent="0.25">
      <c r="D1762" s="226"/>
    </row>
    <row r="1763" spans="4:4" ht="15" customHeight="1" x14ac:dyDescent="0.25">
      <c r="D1763" s="226"/>
    </row>
    <row r="1764" spans="4:4" ht="15" customHeight="1" x14ac:dyDescent="0.25">
      <c r="D1764" s="226"/>
    </row>
    <row r="1765" spans="4:4" ht="15" customHeight="1" x14ac:dyDescent="0.25">
      <c r="D1765" s="226"/>
    </row>
    <row r="1766" spans="4:4" ht="15" customHeight="1" x14ac:dyDescent="0.25">
      <c r="D1766" s="226"/>
    </row>
    <row r="1767" spans="4:4" ht="15" customHeight="1" x14ac:dyDescent="0.25">
      <c r="D1767" s="226"/>
    </row>
    <row r="1768" spans="4:4" ht="15" customHeight="1" x14ac:dyDescent="0.25">
      <c r="D1768" s="226"/>
    </row>
    <row r="1769" spans="4:4" ht="15" customHeight="1" x14ac:dyDescent="0.25">
      <c r="D1769" s="226"/>
    </row>
    <row r="1770" spans="4:4" ht="15" customHeight="1" x14ac:dyDescent="0.25">
      <c r="D1770" s="226"/>
    </row>
    <row r="1771" spans="4:4" ht="15" customHeight="1" x14ac:dyDescent="0.25">
      <c r="D1771" s="226"/>
    </row>
    <row r="1772" spans="4:4" ht="15" customHeight="1" x14ac:dyDescent="0.25">
      <c r="D1772" s="226"/>
    </row>
    <row r="1773" spans="4:4" ht="15" customHeight="1" x14ac:dyDescent="0.25">
      <c r="D1773" s="226"/>
    </row>
    <row r="1774" spans="4:4" ht="15" customHeight="1" x14ac:dyDescent="0.25">
      <c r="D1774" s="226"/>
    </row>
    <row r="1775" spans="4:4" ht="15" customHeight="1" x14ac:dyDescent="0.25">
      <c r="D1775" s="226"/>
    </row>
    <row r="1776" spans="4:4" ht="15" customHeight="1" x14ac:dyDescent="0.25">
      <c r="D1776" s="226"/>
    </row>
    <row r="1777" spans="4:4" ht="15" customHeight="1" x14ac:dyDescent="0.25">
      <c r="D1777" s="226"/>
    </row>
    <row r="1778" spans="4:4" ht="15" customHeight="1" x14ac:dyDescent="0.25">
      <c r="D1778" s="226"/>
    </row>
    <row r="1779" spans="4:4" ht="15" customHeight="1" x14ac:dyDescent="0.25">
      <c r="D1779" s="226"/>
    </row>
    <row r="1780" spans="4:4" ht="15" customHeight="1" x14ac:dyDescent="0.25">
      <c r="D1780" s="226"/>
    </row>
    <row r="1781" spans="4:4" ht="15" customHeight="1" x14ac:dyDescent="0.25">
      <c r="D1781" s="226"/>
    </row>
    <row r="1782" spans="4:4" ht="15" customHeight="1" x14ac:dyDescent="0.25">
      <c r="D1782" s="226"/>
    </row>
    <row r="1783" spans="4:4" ht="15" customHeight="1" x14ac:dyDescent="0.25">
      <c r="D1783" s="226"/>
    </row>
    <row r="1784" spans="4:4" ht="15" customHeight="1" x14ac:dyDescent="0.25">
      <c r="D1784" s="226"/>
    </row>
    <row r="1785" spans="4:4" ht="15" customHeight="1" x14ac:dyDescent="0.25">
      <c r="D1785" s="226"/>
    </row>
    <row r="1786" spans="4:4" ht="15" customHeight="1" x14ac:dyDescent="0.25">
      <c r="D1786" s="226"/>
    </row>
    <row r="1787" spans="4:4" ht="15" customHeight="1" x14ac:dyDescent="0.25">
      <c r="D1787" s="226"/>
    </row>
    <row r="1788" spans="4:4" ht="15" customHeight="1" x14ac:dyDescent="0.25">
      <c r="D1788" s="226"/>
    </row>
    <row r="1789" spans="4:4" ht="15" customHeight="1" x14ac:dyDescent="0.25">
      <c r="D1789" s="226"/>
    </row>
    <row r="1790" spans="4:4" ht="15" customHeight="1" x14ac:dyDescent="0.25">
      <c r="D1790" s="226"/>
    </row>
    <row r="1791" spans="4:4" ht="15" customHeight="1" x14ac:dyDescent="0.25">
      <c r="D1791" s="226"/>
    </row>
    <row r="1792" spans="4:4" ht="15" customHeight="1" x14ac:dyDescent="0.25">
      <c r="D1792" s="226"/>
    </row>
    <row r="1793" spans="4:4" ht="15" customHeight="1" x14ac:dyDescent="0.25">
      <c r="D1793" s="226"/>
    </row>
    <row r="1794" spans="4:4" ht="15" customHeight="1" x14ac:dyDescent="0.25">
      <c r="D1794" s="226"/>
    </row>
    <row r="1795" spans="4:4" ht="15" customHeight="1" x14ac:dyDescent="0.25">
      <c r="D1795" s="226"/>
    </row>
    <row r="1796" spans="4:4" ht="15" customHeight="1" x14ac:dyDescent="0.25">
      <c r="D1796" s="226"/>
    </row>
    <row r="1797" spans="4:4" ht="15" customHeight="1" x14ac:dyDescent="0.25">
      <c r="D1797" s="226"/>
    </row>
    <row r="1798" spans="4:4" ht="15" customHeight="1" x14ac:dyDescent="0.25">
      <c r="D1798" s="226"/>
    </row>
    <row r="1799" spans="4:4" ht="15" customHeight="1" x14ac:dyDescent="0.25">
      <c r="D1799" s="226"/>
    </row>
    <row r="1800" spans="4:4" ht="15" customHeight="1" x14ac:dyDescent="0.25">
      <c r="D1800" s="226"/>
    </row>
    <row r="1801" spans="4:4" ht="15" customHeight="1" x14ac:dyDescent="0.25">
      <c r="D1801" s="226"/>
    </row>
    <row r="1802" spans="4:4" ht="15" customHeight="1" x14ac:dyDescent="0.25">
      <c r="D1802" s="226"/>
    </row>
    <row r="1803" spans="4:4" ht="15" customHeight="1" x14ac:dyDescent="0.25">
      <c r="D1803" s="226"/>
    </row>
    <row r="1804" spans="4:4" ht="15" customHeight="1" x14ac:dyDescent="0.25">
      <c r="D1804" s="226"/>
    </row>
    <row r="1805" spans="4:4" ht="15" customHeight="1" x14ac:dyDescent="0.25">
      <c r="D1805" s="226"/>
    </row>
    <row r="1806" spans="4:4" ht="15" customHeight="1" x14ac:dyDescent="0.25">
      <c r="D1806" s="226"/>
    </row>
    <row r="1807" spans="4:4" ht="15" customHeight="1" x14ac:dyDescent="0.25">
      <c r="D1807" s="226"/>
    </row>
    <row r="1808" spans="4:4" ht="15" customHeight="1" x14ac:dyDescent="0.25">
      <c r="D1808" s="226"/>
    </row>
    <row r="1809" spans="4:4" ht="15" customHeight="1" x14ac:dyDescent="0.25">
      <c r="D1809" s="226"/>
    </row>
    <row r="1810" spans="4:4" ht="15" customHeight="1" x14ac:dyDescent="0.25">
      <c r="D1810" s="226"/>
    </row>
    <row r="1811" spans="4:4" ht="15" customHeight="1" x14ac:dyDescent="0.25">
      <c r="D1811" s="226"/>
    </row>
    <row r="1812" spans="4:4" ht="15" customHeight="1" x14ac:dyDescent="0.25">
      <c r="D1812" s="226"/>
    </row>
    <row r="1813" spans="4:4" ht="15" customHeight="1" x14ac:dyDescent="0.25">
      <c r="D1813" s="226"/>
    </row>
    <row r="1814" spans="4:4" ht="15" customHeight="1" x14ac:dyDescent="0.25">
      <c r="D1814" s="226"/>
    </row>
    <row r="1815" spans="4:4" ht="15" customHeight="1" x14ac:dyDescent="0.25">
      <c r="D1815" s="226"/>
    </row>
    <row r="1816" spans="4:4" ht="15" customHeight="1" x14ac:dyDescent="0.25">
      <c r="D1816" s="226"/>
    </row>
    <row r="1817" spans="4:4" ht="15" customHeight="1" x14ac:dyDescent="0.25">
      <c r="D1817" s="226"/>
    </row>
    <row r="1818" spans="4:4" ht="15" customHeight="1" x14ac:dyDescent="0.25">
      <c r="D1818" s="226"/>
    </row>
    <row r="1819" spans="4:4" ht="15" customHeight="1" x14ac:dyDescent="0.25">
      <c r="D1819" s="226"/>
    </row>
    <row r="1820" spans="4:4" ht="15" customHeight="1" x14ac:dyDescent="0.25">
      <c r="D1820" s="226"/>
    </row>
    <row r="1821" spans="4:4" ht="15" customHeight="1" x14ac:dyDescent="0.25">
      <c r="D1821" s="226"/>
    </row>
    <row r="1822" spans="4:4" ht="15" customHeight="1" x14ac:dyDescent="0.25">
      <c r="D1822" s="226"/>
    </row>
    <row r="1823" spans="4:4" ht="15" customHeight="1" x14ac:dyDescent="0.25">
      <c r="D1823" s="226"/>
    </row>
    <row r="1824" spans="4:4" ht="15" customHeight="1" x14ac:dyDescent="0.25">
      <c r="D1824" s="226"/>
    </row>
    <row r="1825" spans="4:4" ht="15" customHeight="1" x14ac:dyDescent="0.25">
      <c r="D1825" s="226"/>
    </row>
    <row r="1826" spans="4:4" ht="15" customHeight="1" x14ac:dyDescent="0.25">
      <c r="D1826" s="226"/>
    </row>
    <row r="1827" spans="4:4" ht="15" customHeight="1" x14ac:dyDescent="0.25">
      <c r="D1827" s="226"/>
    </row>
    <row r="1828" spans="4:4" ht="15" customHeight="1" x14ac:dyDescent="0.25">
      <c r="D1828" s="226"/>
    </row>
    <row r="1829" spans="4:4" ht="15" customHeight="1" x14ac:dyDescent="0.25">
      <c r="D1829" s="226"/>
    </row>
    <row r="1830" spans="4:4" ht="15" customHeight="1" x14ac:dyDescent="0.25">
      <c r="D1830" s="226"/>
    </row>
    <row r="1831" spans="4:4" ht="15" customHeight="1" x14ac:dyDescent="0.25">
      <c r="D1831" s="226"/>
    </row>
    <row r="1832" spans="4:4" ht="15" customHeight="1" x14ac:dyDescent="0.25">
      <c r="D1832" s="226"/>
    </row>
    <row r="1833" spans="4:4" ht="15" customHeight="1" x14ac:dyDescent="0.25">
      <c r="D1833" s="226"/>
    </row>
    <row r="1834" spans="4:4" ht="15" customHeight="1" x14ac:dyDescent="0.25">
      <c r="D1834" s="226"/>
    </row>
    <row r="1835" spans="4:4" ht="15" customHeight="1" x14ac:dyDescent="0.25">
      <c r="D1835" s="226"/>
    </row>
    <row r="1836" spans="4:4" ht="15" customHeight="1" x14ac:dyDescent="0.25">
      <c r="D1836" s="226"/>
    </row>
    <row r="1837" spans="4:4" ht="15" customHeight="1" x14ac:dyDescent="0.25">
      <c r="D1837" s="226"/>
    </row>
    <row r="1838" spans="4:4" ht="15" customHeight="1" x14ac:dyDescent="0.25">
      <c r="D1838" s="226"/>
    </row>
    <row r="1839" spans="4:4" ht="15" customHeight="1" x14ac:dyDescent="0.25">
      <c r="D1839" s="226"/>
    </row>
    <row r="1840" spans="4:4" ht="15" customHeight="1" x14ac:dyDescent="0.25">
      <c r="D1840" s="226"/>
    </row>
    <row r="1841" spans="4:4" ht="15" customHeight="1" x14ac:dyDescent="0.25">
      <c r="D1841" s="226"/>
    </row>
    <row r="1842" spans="4:4" ht="15" customHeight="1" x14ac:dyDescent="0.25">
      <c r="D1842" s="226"/>
    </row>
    <row r="1843" spans="4:4" ht="15" customHeight="1" x14ac:dyDescent="0.25">
      <c r="D1843" s="226"/>
    </row>
    <row r="1844" spans="4:4" ht="15" customHeight="1" x14ac:dyDescent="0.25">
      <c r="D1844" s="226"/>
    </row>
    <row r="1845" spans="4:4" ht="15" customHeight="1" x14ac:dyDescent="0.25">
      <c r="D1845" s="226"/>
    </row>
    <row r="1846" spans="4:4" ht="15" customHeight="1" x14ac:dyDescent="0.25">
      <c r="D1846" s="226"/>
    </row>
    <row r="1847" spans="4:4" ht="15" customHeight="1" x14ac:dyDescent="0.25">
      <c r="D1847" s="226"/>
    </row>
    <row r="1848" spans="4:4" ht="15" customHeight="1" x14ac:dyDescent="0.25">
      <c r="D1848" s="226"/>
    </row>
    <row r="1849" spans="4:4" ht="15" customHeight="1" x14ac:dyDescent="0.25">
      <c r="D1849" s="226"/>
    </row>
    <row r="1850" spans="4:4" ht="15" customHeight="1" x14ac:dyDescent="0.25">
      <c r="D1850" s="226"/>
    </row>
    <row r="1851" spans="4:4" ht="15" customHeight="1" x14ac:dyDescent="0.25">
      <c r="D1851" s="226"/>
    </row>
    <row r="1852" spans="4:4" ht="15" customHeight="1" x14ac:dyDescent="0.25">
      <c r="D1852" s="226"/>
    </row>
    <row r="1853" spans="4:4" ht="15" customHeight="1" x14ac:dyDescent="0.25">
      <c r="D1853" s="226"/>
    </row>
    <row r="1854" spans="4:4" ht="15" customHeight="1" x14ac:dyDescent="0.25">
      <c r="D1854" s="226"/>
    </row>
    <row r="1855" spans="4:4" ht="15" customHeight="1" x14ac:dyDescent="0.25">
      <c r="D1855" s="226"/>
    </row>
    <row r="1856" spans="4:4" ht="15" customHeight="1" x14ac:dyDescent="0.25">
      <c r="D1856" s="226"/>
    </row>
    <row r="1857" spans="4:4" ht="15" customHeight="1" x14ac:dyDescent="0.25">
      <c r="D1857" s="226"/>
    </row>
    <row r="1858" spans="4:4" ht="15" customHeight="1" x14ac:dyDescent="0.25">
      <c r="D1858" s="226"/>
    </row>
    <row r="1859" spans="4:4" ht="15" customHeight="1" x14ac:dyDescent="0.25">
      <c r="D1859" s="226"/>
    </row>
    <row r="1860" spans="4:4" ht="15" customHeight="1" x14ac:dyDescent="0.25">
      <c r="D1860" s="226"/>
    </row>
    <row r="1861" spans="4:4" ht="15" customHeight="1" x14ac:dyDescent="0.25">
      <c r="D1861" s="226"/>
    </row>
    <row r="1862" spans="4:4" ht="15" customHeight="1" x14ac:dyDescent="0.25">
      <c r="D1862" s="226"/>
    </row>
    <row r="1863" spans="4:4" ht="15" customHeight="1" x14ac:dyDescent="0.25">
      <c r="D1863" s="226"/>
    </row>
    <row r="1864" spans="4:4" ht="15" customHeight="1" x14ac:dyDescent="0.25">
      <c r="D1864" s="226"/>
    </row>
    <row r="1865" spans="4:4" ht="15" customHeight="1" x14ac:dyDescent="0.25">
      <c r="D1865" s="226"/>
    </row>
    <row r="1866" spans="4:4" ht="15" customHeight="1" x14ac:dyDescent="0.25">
      <c r="D1866" s="226"/>
    </row>
    <row r="1867" spans="4:4" ht="15" customHeight="1" x14ac:dyDescent="0.25">
      <c r="D1867" s="226"/>
    </row>
    <row r="1868" spans="4:4" ht="15" customHeight="1" x14ac:dyDescent="0.25">
      <c r="D1868" s="226"/>
    </row>
    <row r="1869" spans="4:4" ht="15" customHeight="1" x14ac:dyDescent="0.25">
      <c r="D1869" s="226"/>
    </row>
    <row r="1870" spans="4:4" ht="15" customHeight="1" x14ac:dyDescent="0.25">
      <c r="D1870" s="226"/>
    </row>
    <row r="1871" spans="4:4" ht="15" customHeight="1" x14ac:dyDescent="0.25">
      <c r="D1871" s="226"/>
    </row>
    <row r="1872" spans="4:4" ht="15" customHeight="1" x14ac:dyDescent="0.25">
      <c r="D1872" s="226"/>
    </row>
    <row r="1873" spans="4:4" ht="15" customHeight="1" x14ac:dyDescent="0.25">
      <c r="D1873" s="226"/>
    </row>
    <row r="1874" spans="4:4" ht="15" customHeight="1" x14ac:dyDescent="0.25">
      <c r="D1874" s="226"/>
    </row>
    <row r="1875" spans="4:4" ht="15" customHeight="1" x14ac:dyDescent="0.25">
      <c r="D1875" s="226"/>
    </row>
    <row r="1876" spans="4:4" ht="15" customHeight="1" x14ac:dyDescent="0.25">
      <c r="D1876" s="226"/>
    </row>
    <row r="1877" spans="4:4" ht="15" customHeight="1" x14ac:dyDescent="0.25">
      <c r="D1877" s="226"/>
    </row>
    <row r="1878" spans="4:4" ht="15" customHeight="1" x14ac:dyDescent="0.25">
      <c r="D1878" s="226"/>
    </row>
    <row r="1879" spans="4:4" ht="15" customHeight="1" x14ac:dyDescent="0.25">
      <c r="D1879" s="226"/>
    </row>
    <row r="1880" spans="4:4" ht="15" customHeight="1" x14ac:dyDescent="0.25">
      <c r="D1880" s="226"/>
    </row>
    <row r="1881" spans="4:4" ht="15" customHeight="1" x14ac:dyDescent="0.25">
      <c r="D1881" s="226"/>
    </row>
    <row r="1882" spans="4:4" ht="15" customHeight="1" x14ac:dyDescent="0.25">
      <c r="D1882" s="226"/>
    </row>
    <row r="1883" spans="4:4" ht="15" customHeight="1" x14ac:dyDescent="0.25">
      <c r="D1883" s="226"/>
    </row>
    <row r="1884" spans="4:4" ht="15" customHeight="1" x14ac:dyDescent="0.25">
      <c r="D1884" s="226"/>
    </row>
    <row r="1885" spans="4:4" ht="15" customHeight="1" x14ac:dyDescent="0.25">
      <c r="D1885" s="226"/>
    </row>
    <row r="1886" spans="4:4" ht="15" customHeight="1" x14ac:dyDescent="0.25">
      <c r="D1886" s="226"/>
    </row>
    <row r="1887" spans="4:4" ht="15" customHeight="1" x14ac:dyDescent="0.25">
      <c r="D1887" s="226"/>
    </row>
    <row r="1888" spans="4:4" ht="15" customHeight="1" x14ac:dyDescent="0.25">
      <c r="D1888" s="226"/>
    </row>
    <row r="1889" spans="4:4" ht="15" customHeight="1" x14ac:dyDescent="0.25">
      <c r="D1889" s="226"/>
    </row>
    <row r="1890" spans="4:4" ht="15" customHeight="1" x14ac:dyDescent="0.25">
      <c r="D1890" s="226"/>
    </row>
    <row r="1891" spans="4:4" ht="15" customHeight="1" x14ac:dyDescent="0.25">
      <c r="D1891" s="226"/>
    </row>
    <row r="1892" spans="4:4" ht="15" customHeight="1" x14ac:dyDescent="0.25">
      <c r="D1892" s="226"/>
    </row>
    <row r="1893" spans="4:4" ht="15" customHeight="1" x14ac:dyDescent="0.25">
      <c r="D1893" s="226"/>
    </row>
    <row r="1894" spans="4:4" ht="15" customHeight="1" x14ac:dyDescent="0.25">
      <c r="D1894" s="226"/>
    </row>
    <row r="1895" spans="4:4" ht="15" customHeight="1" x14ac:dyDescent="0.25">
      <c r="D1895" s="226"/>
    </row>
    <row r="1896" spans="4:4" ht="15" customHeight="1" x14ac:dyDescent="0.25">
      <c r="D1896" s="226"/>
    </row>
    <row r="1897" spans="4:4" ht="15" customHeight="1" x14ac:dyDescent="0.25">
      <c r="D1897" s="226"/>
    </row>
    <row r="1898" spans="4:4" ht="15" customHeight="1" x14ac:dyDescent="0.25">
      <c r="D1898" s="226"/>
    </row>
    <row r="1899" spans="4:4" ht="15" customHeight="1" x14ac:dyDescent="0.25">
      <c r="D1899" s="226"/>
    </row>
    <row r="1900" spans="4:4" ht="15" customHeight="1" x14ac:dyDescent="0.25">
      <c r="D1900" s="226"/>
    </row>
    <row r="1901" spans="4:4" ht="15" customHeight="1" x14ac:dyDescent="0.25">
      <c r="D1901" s="226"/>
    </row>
    <row r="1902" spans="4:4" ht="15" customHeight="1" x14ac:dyDescent="0.25">
      <c r="D1902" s="226"/>
    </row>
    <row r="1903" spans="4:4" ht="15" customHeight="1" x14ac:dyDescent="0.25">
      <c r="D1903" s="226"/>
    </row>
    <row r="1904" spans="4:4" ht="15" customHeight="1" x14ac:dyDescent="0.25">
      <c r="D1904" s="226"/>
    </row>
    <row r="1905" spans="4:4" ht="15" customHeight="1" x14ac:dyDescent="0.25">
      <c r="D1905" s="226"/>
    </row>
    <row r="1906" spans="4:4" ht="15" customHeight="1" x14ac:dyDescent="0.25">
      <c r="D1906" s="226"/>
    </row>
    <row r="1907" spans="4:4" ht="15" customHeight="1" x14ac:dyDescent="0.25">
      <c r="D1907" s="226"/>
    </row>
    <row r="1908" spans="4:4" ht="15" customHeight="1" x14ac:dyDescent="0.25">
      <c r="D1908" s="226"/>
    </row>
    <row r="1909" spans="4:4" ht="15" customHeight="1" x14ac:dyDescent="0.25">
      <c r="D1909" s="226"/>
    </row>
    <row r="1910" spans="4:4" ht="15" customHeight="1" x14ac:dyDescent="0.25">
      <c r="D1910" s="226"/>
    </row>
    <row r="1911" spans="4:4" ht="15" customHeight="1" x14ac:dyDescent="0.25">
      <c r="D1911" s="226"/>
    </row>
    <row r="1912" spans="4:4" ht="15" customHeight="1" x14ac:dyDescent="0.25">
      <c r="D1912" s="226"/>
    </row>
    <row r="1913" spans="4:4" ht="15" customHeight="1" x14ac:dyDescent="0.25">
      <c r="D1913" s="226"/>
    </row>
    <row r="1914" spans="4:4" ht="15" customHeight="1" x14ac:dyDescent="0.25">
      <c r="D1914" s="226"/>
    </row>
    <row r="1915" spans="4:4" ht="15" customHeight="1" x14ac:dyDescent="0.25">
      <c r="D1915" s="226"/>
    </row>
    <row r="1916" spans="4:4" ht="15" customHeight="1" x14ac:dyDescent="0.25">
      <c r="D1916" s="226"/>
    </row>
    <row r="1917" spans="4:4" ht="15" customHeight="1" x14ac:dyDescent="0.25">
      <c r="D1917" s="226"/>
    </row>
    <row r="1918" spans="4:4" ht="15" customHeight="1" x14ac:dyDescent="0.25">
      <c r="D1918" s="226"/>
    </row>
    <row r="1919" spans="4:4" ht="15" customHeight="1" x14ac:dyDescent="0.25">
      <c r="D1919" s="226"/>
    </row>
    <row r="1920" spans="4:4" ht="15" customHeight="1" x14ac:dyDescent="0.25">
      <c r="D1920" s="226"/>
    </row>
    <row r="1921" spans="4:4" ht="15" customHeight="1" x14ac:dyDescent="0.25">
      <c r="D1921" s="226"/>
    </row>
    <row r="1922" spans="4:4" ht="15" customHeight="1" x14ac:dyDescent="0.25">
      <c r="D1922" s="226"/>
    </row>
    <row r="1923" spans="4:4" ht="15" customHeight="1" x14ac:dyDescent="0.25">
      <c r="D1923" s="226"/>
    </row>
    <row r="1924" spans="4:4" ht="15" customHeight="1" x14ac:dyDescent="0.25">
      <c r="D1924" s="226"/>
    </row>
    <row r="1925" spans="4:4" ht="15" customHeight="1" x14ac:dyDescent="0.25">
      <c r="D1925" s="226"/>
    </row>
    <row r="1926" spans="4:4" ht="15" customHeight="1" x14ac:dyDescent="0.25">
      <c r="D1926" s="226"/>
    </row>
    <row r="1927" spans="4:4" ht="15" customHeight="1" x14ac:dyDescent="0.25">
      <c r="D1927" s="226"/>
    </row>
    <row r="1928" spans="4:4" ht="15" customHeight="1" x14ac:dyDescent="0.25">
      <c r="D1928" s="226"/>
    </row>
    <row r="1929" spans="4:4" ht="15" customHeight="1" x14ac:dyDescent="0.25">
      <c r="D1929" s="226"/>
    </row>
    <row r="1930" spans="4:4" ht="15" customHeight="1" x14ac:dyDescent="0.25">
      <c r="D1930" s="226"/>
    </row>
    <row r="1931" spans="4:4" ht="15" customHeight="1" x14ac:dyDescent="0.25">
      <c r="D1931" s="226"/>
    </row>
    <row r="1932" spans="4:4" ht="15" customHeight="1" x14ac:dyDescent="0.25">
      <c r="D1932" s="226"/>
    </row>
    <row r="1933" spans="4:4" ht="15" customHeight="1" x14ac:dyDescent="0.25">
      <c r="D1933" s="226"/>
    </row>
    <row r="1934" spans="4:4" ht="15" customHeight="1" x14ac:dyDescent="0.25">
      <c r="D1934" s="226"/>
    </row>
    <row r="1935" spans="4:4" ht="15" customHeight="1" x14ac:dyDescent="0.25">
      <c r="D1935" s="226"/>
    </row>
    <row r="1936" spans="4:4" ht="15" customHeight="1" x14ac:dyDescent="0.25">
      <c r="D1936" s="226"/>
    </row>
    <row r="1937" spans="4:4" ht="15" customHeight="1" x14ac:dyDescent="0.25">
      <c r="D1937" s="226"/>
    </row>
    <row r="1938" spans="4:4" ht="15" customHeight="1" x14ac:dyDescent="0.25">
      <c r="D1938" s="226"/>
    </row>
    <row r="1939" spans="4:4" ht="15" customHeight="1" x14ac:dyDescent="0.25">
      <c r="D1939" s="226"/>
    </row>
    <row r="1940" spans="4:4" ht="15" customHeight="1" x14ac:dyDescent="0.25">
      <c r="D1940" s="226"/>
    </row>
    <row r="1941" spans="4:4" ht="15" customHeight="1" x14ac:dyDescent="0.25">
      <c r="D1941" s="226"/>
    </row>
    <row r="1942" spans="4:4" ht="15" customHeight="1" x14ac:dyDescent="0.25">
      <c r="D1942" s="226"/>
    </row>
    <row r="1943" spans="4:4" ht="15" customHeight="1" x14ac:dyDescent="0.25">
      <c r="D1943" s="226"/>
    </row>
    <row r="1944" spans="4:4" ht="15" customHeight="1" x14ac:dyDescent="0.25">
      <c r="D1944" s="226"/>
    </row>
    <row r="1945" spans="4:4" ht="15" customHeight="1" x14ac:dyDescent="0.25">
      <c r="D1945" s="226"/>
    </row>
    <row r="1946" spans="4:4" ht="15" customHeight="1" x14ac:dyDescent="0.25">
      <c r="D1946" s="226"/>
    </row>
    <row r="1947" spans="4:4" ht="15" customHeight="1" x14ac:dyDescent="0.25">
      <c r="D1947" s="226"/>
    </row>
    <row r="1948" spans="4:4" ht="15" customHeight="1" x14ac:dyDescent="0.25">
      <c r="D1948" s="226"/>
    </row>
    <row r="1949" spans="4:4" ht="15" customHeight="1" x14ac:dyDescent="0.25">
      <c r="D1949" s="226"/>
    </row>
    <row r="1950" spans="4:4" ht="15" customHeight="1" x14ac:dyDescent="0.25">
      <c r="D1950" s="226"/>
    </row>
    <row r="1951" spans="4:4" ht="15" customHeight="1" x14ac:dyDescent="0.25">
      <c r="D1951" s="226"/>
    </row>
    <row r="1952" spans="4:4" ht="15" customHeight="1" x14ac:dyDescent="0.25">
      <c r="D1952" s="226"/>
    </row>
    <row r="1953" spans="4:4" ht="15" customHeight="1" x14ac:dyDescent="0.25">
      <c r="D1953" s="226"/>
    </row>
    <row r="1954" spans="4:4" ht="15" customHeight="1" x14ac:dyDescent="0.25">
      <c r="D1954" s="226"/>
    </row>
    <row r="1955" spans="4:4" ht="15" customHeight="1" x14ac:dyDescent="0.25">
      <c r="D1955" s="226"/>
    </row>
    <row r="1956" spans="4:4" ht="15" customHeight="1" x14ac:dyDescent="0.25">
      <c r="D1956" s="226"/>
    </row>
    <row r="1957" spans="4:4" ht="15" customHeight="1" x14ac:dyDescent="0.25">
      <c r="D1957" s="226"/>
    </row>
    <row r="1958" spans="4:4" ht="15" customHeight="1" x14ac:dyDescent="0.25">
      <c r="D1958" s="226"/>
    </row>
    <row r="1959" spans="4:4" ht="15" customHeight="1" x14ac:dyDescent="0.25">
      <c r="D1959" s="226"/>
    </row>
    <row r="1960" spans="4:4" ht="15" customHeight="1" x14ac:dyDescent="0.25">
      <c r="D1960" s="226"/>
    </row>
    <row r="1961" spans="4:4" ht="15" customHeight="1" x14ac:dyDescent="0.25">
      <c r="D1961" s="226"/>
    </row>
    <row r="1962" spans="4:4" ht="15" customHeight="1" x14ac:dyDescent="0.25">
      <c r="D1962" s="226"/>
    </row>
    <row r="1963" spans="4:4" ht="15" customHeight="1" x14ac:dyDescent="0.25">
      <c r="D1963" s="226"/>
    </row>
    <row r="1964" spans="4:4" ht="15" customHeight="1" x14ac:dyDescent="0.25">
      <c r="D1964" s="226"/>
    </row>
    <row r="1965" spans="4:4" ht="15" customHeight="1" x14ac:dyDescent="0.25">
      <c r="D1965" s="226"/>
    </row>
    <row r="1966" spans="4:4" ht="15" customHeight="1" x14ac:dyDescent="0.25">
      <c r="D1966" s="226"/>
    </row>
    <row r="1967" spans="4:4" ht="15" customHeight="1" x14ac:dyDescent="0.25">
      <c r="D1967" s="226"/>
    </row>
    <row r="1968" spans="4:4" ht="15" customHeight="1" x14ac:dyDescent="0.25">
      <c r="D1968" s="226"/>
    </row>
    <row r="1969" spans="4:4" ht="15" customHeight="1" x14ac:dyDescent="0.25">
      <c r="D1969" s="226"/>
    </row>
    <row r="1970" spans="4:4" ht="15" customHeight="1" x14ac:dyDescent="0.25">
      <c r="D1970" s="226"/>
    </row>
    <row r="1971" spans="4:4" ht="15" customHeight="1" x14ac:dyDescent="0.25">
      <c r="D1971" s="226"/>
    </row>
    <row r="1972" spans="4:4" ht="15" customHeight="1" x14ac:dyDescent="0.25">
      <c r="D1972" s="226"/>
    </row>
    <row r="1973" spans="4:4" ht="15" customHeight="1" x14ac:dyDescent="0.25">
      <c r="D1973" s="226"/>
    </row>
    <row r="1974" spans="4:4" ht="15" customHeight="1" x14ac:dyDescent="0.25">
      <c r="D1974" s="226"/>
    </row>
    <row r="1975" spans="4:4" ht="15" customHeight="1" x14ac:dyDescent="0.25">
      <c r="D1975" s="226"/>
    </row>
    <row r="1976" spans="4:4" ht="15" customHeight="1" x14ac:dyDescent="0.25">
      <c r="D1976" s="226"/>
    </row>
    <row r="1977" spans="4:4" ht="15" customHeight="1" x14ac:dyDescent="0.25">
      <c r="D1977" s="226"/>
    </row>
    <row r="1978" spans="4:4" ht="15" customHeight="1" x14ac:dyDescent="0.25">
      <c r="D1978" s="226"/>
    </row>
    <row r="1979" spans="4:4" ht="15" customHeight="1" x14ac:dyDescent="0.25">
      <c r="D1979" s="226"/>
    </row>
    <row r="1980" spans="4:4" ht="15" customHeight="1" x14ac:dyDescent="0.25">
      <c r="D1980" s="226"/>
    </row>
    <row r="1981" spans="4:4" ht="15" customHeight="1" x14ac:dyDescent="0.25">
      <c r="D1981" s="226"/>
    </row>
    <row r="1982" spans="4:4" ht="15" customHeight="1" x14ac:dyDescent="0.25">
      <c r="D1982" s="226"/>
    </row>
    <row r="1983" spans="4:4" ht="15" customHeight="1" x14ac:dyDescent="0.25">
      <c r="D1983" s="226"/>
    </row>
    <row r="1984" spans="4:4" ht="15" customHeight="1" x14ac:dyDescent="0.25">
      <c r="D1984" s="226"/>
    </row>
    <row r="1985" spans="4:4" ht="15" customHeight="1" x14ac:dyDescent="0.25">
      <c r="D1985" s="226"/>
    </row>
    <row r="1986" spans="4:4" ht="15" customHeight="1" x14ac:dyDescent="0.25">
      <c r="D1986" s="226"/>
    </row>
    <row r="1987" spans="4:4" ht="15" customHeight="1" x14ac:dyDescent="0.25">
      <c r="D1987" s="226"/>
    </row>
    <row r="1988" spans="4:4" ht="15" customHeight="1" x14ac:dyDescent="0.25">
      <c r="D1988" s="226"/>
    </row>
    <row r="1989" spans="4:4" ht="15" customHeight="1" x14ac:dyDescent="0.25">
      <c r="D1989" s="226"/>
    </row>
    <row r="1990" spans="4:4" ht="15" customHeight="1" x14ac:dyDescent="0.25">
      <c r="D1990" s="226"/>
    </row>
    <row r="1991" spans="4:4" ht="15" customHeight="1" x14ac:dyDescent="0.25">
      <c r="D1991" s="226"/>
    </row>
    <row r="1992" spans="4:4" ht="15" customHeight="1" x14ac:dyDescent="0.25">
      <c r="D1992" s="226"/>
    </row>
    <row r="1993" spans="4:4" ht="15" customHeight="1" x14ac:dyDescent="0.25">
      <c r="D1993" s="226"/>
    </row>
    <row r="1994" spans="4:4" ht="15" customHeight="1" x14ac:dyDescent="0.25">
      <c r="D1994" s="226"/>
    </row>
    <row r="1995" spans="4:4" ht="15" customHeight="1" x14ac:dyDescent="0.25">
      <c r="D1995" s="226"/>
    </row>
    <row r="1996" spans="4:4" ht="15" customHeight="1" x14ac:dyDescent="0.25">
      <c r="D1996" s="226"/>
    </row>
    <row r="1997" spans="4:4" ht="15" customHeight="1" x14ac:dyDescent="0.25">
      <c r="D1997" s="226"/>
    </row>
    <row r="1998" spans="4:4" ht="15" customHeight="1" x14ac:dyDescent="0.25">
      <c r="D1998" s="226"/>
    </row>
    <row r="1999" spans="4:4" ht="15" customHeight="1" x14ac:dyDescent="0.25">
      <c r="D1999" s="226"/>
    </row>
    <row r="2000" spans="4:4" ht="15" customHeight="1" x14ac:dyDescent="0.25">
      <c r="D2000" s="226"/>
    </row>
    <row r="2001" spans="4:4" ht="15" customHeight="1" x14ac:dyDescent="0.25">
      <c r="D2001" s="226"/>
    </row>
    <row r="2002" spans="4:4" ht="15" customHeight="1" x14ac:dyDescent="0.25">
      <c r="D2002" s="226"/>
    </row>
    <row r="2003" spans="4:4" ht="15" customHeight="1" x14ac:dyDescent="0.25">
      <c r="D2003" s="226"/>
    </row>
    <row r="2004" spans="4:4" ht="15" customHeight="1" x14ac:dyDescent="0.25">
      <c r="D2004" s="226"/>
    </row>
    <row r="2005" spans="4:4" ht="15" customHeight="1" x14ac:dyDescent="0.25">
      <c r="D2005" s="226"/>
    </row>
    <row r="2006" spans="4:4" ht="15" customHeight="1" x14ac:dyDescent="0.25">
      <c r="D2006" s="226"/>
    </row>
    <row r="2007" spans="4:4" ht="15" customHeight="1" x14ac:dyDescent="0.25">
      <c r="D2007" s="226"/>
    </row>
    <row r="2008" spans="4:4" ht="15" customHeight="1" x14ac:dyDescent="0.25">
      <c r="D2008" s="226"/>
    </row>
    <row r="2009" spans="4:4" ht="15" customHeight="1" x14ac:dyDescent="0.25">
      <c r="D2009" s="226"/>
    </row>
    <row r="2010" spans="4:4" ht="15" customHeight="1" x14ac:dyDescent="0.25">
      <c r="D2010" s="226"/>
    </row>
    <row r="2011" spans="4:4" ht="15" customHeight="1" x14ac:dyDescent="0.25">
      <c r="D2011" s="226"/>
    </row>
    <row r="2012" spans="4:4" ht="15" customHeight="1" x14ac:dyDescent="0.25">
      <c r="D2012" s="226"/>
    </row>
    <row r="2013" spans="4:4" ht="15" customHeight="1" x14ac:dyDescent="0.25">
      <c r="D2013" s="226"/>
    </row>
    <row r="2014" spans="4:4" ht="15" customHeight="1" x14ac:dyDescent="0.25">
      <c r="D2014" s="226"/>
    </row>
    <row r="2015" spans="4:4" ht="15" customHeight="1" x14ac:dyDescent="0.25">
      <c r="D2015" s="226"/>
    </row>
    <row r="2016" spans="4:4" ht="15" customHeight="1" x14ac:dyDescent="0.25">
      <c r="D2016" s="226"/>
    </row>
    <row r="2017" spans="4:4" ht="15" customHeight="1" x14ac:dyDescent="0.25">
      <c r="D2017" s="226"/>
    </row>
    <row r="2018" spans="4:4" ht="15" customHeight="1" x14ac:dyDescent="0.25">
      <c r="D2018" s="226"/>
    </row>
    <row r="2019" spans="4:4" ht="15" customHeight="1" x14ac:dyDescent="0.25">
      <c r="D2019" s="226"/>
    </row>
    <row r="2020" spans="4:4" ht="15" customHeight="1" x14ac:dyDescent="0.25">
      <c r="D2020" s="226"/>
    </row>
    <row r="2021" spans="4:4" ht="15" customHeight="1" x14ac:dyDescent="0.25">
      <c r="D2021" s="226"/>
    </row>
    <row r="2022" spans="4:4" ht="15" customHeight="1" x14ac:dyDescent="0.25">
      <c r="D2022" s="226"/>
    </row>
    <row r="2023" spans="4:4" ht="15" customHeight="1" x14ac:dyDescent="0.25">
      <c r="D2023" s="226"/>
    </row>
    <row r="2024" spans="4:4" ht="15" customHeight="1" x14ac:dyDescent="0.25">
      <c r="D2024" s="226"/>
    </row>
    <row r="2025" spans="4:4" ht="15" customHeight="1" x14ac:dyDescent="0.25">
      <c r="D2025" s="226"/>
    </row>
    <row r="2026" spans="4:4" ht="15" customHeight="1" x14ac:dyDescent="0.25">
      <c r="D2026" s="226"/>
    </row>
    <row r="2027" spans="4:4" ht="15" customHeight="1" x14ac:dyDescent="0.25">
      <c r="D2027" s="226"/>
    </row>
    <row r="2028" spans="4:4" ht="15" customHeight="1" x14ac:dyDescent="0.25">
      <c r="D2028" s="226"/>
    </row>
    <row r="2029" spans="4:4" ht="15" customHeight="1" x14ac:dyDescent="0.25">
      <c r="D2029" s="226"/>
    </row>
    <row r="2030" spans="4:4" ht="15" customHeight="1" x14ac:dyDescent="0.25">
      <c r="D2030" s="226"/>
    </row>
    <row r="2031" spans="4:4" ht="15" customHeight="1" x14ac:dyDescent="0.25">
      <c r="D2031" s="226"/>
    </row>
    <row r="2032" spans="4:4" ht="15" customHeight="1" x14ac:dyDescent="0.25">
      <c r="D2032" s="226"/>
    </row>
    <row r="2033" spans="4:4" ht="15" customHeight="1" x14ac:dyDescent="0.25">
      <c r="D2033" s="226"/>
    </row>
    <row r="2034" spans="4:4" ht="15" customHeight="1" x14ac:dyDescent="0.25">
      <c r="D2034" s="226"/>
    </row>
    <row r="2035" spans="4:4" ht="15" customHeight="1" x14ac:dyDescent="0.25">
      <c r="D2035" s="226"/>
    </row>
    <row r="2036" spans="4:4" ht="15" customHeight="1" x14ac:dyDescent="0.25">
      <c r="D2036" s="226"/>
    </row>
    <row r="2037" spans="4:4" ht="15" customHeight="1" x14ac:dyDescent="0.25">
      <c r="D2037" s="226"/>
    </row>
    <row r="2038" spans="4:4" ht="15" customHeight="1" x14ac:dyDescent="0.25">
      <c r="D2038" s="226"/>
    </row>
    <row r="2039" spans="4:4" ht="15" customHeight="1" x14ac:dyDescent="0.25">
      <c r="D2039" s="226"/>
    </row>
    <row r="2040" spans="4:4" ht="15" customHeight="1" x14ac:dyDescent="0.25">
      <c r="D2040" s="226"/>
    </row>
    <row r="2041" spans="4:4" ht="15" customHeight="1" x14ac:dyDescent="0.25">
      <c r="D2041" s="226"/>
    </row>
    <row r="2042" spans="4:4" ht="15" customHeight="1" x14ac:dyDescent="0.25">
      <c r="D2042" s="226"/>
    </row>
    <row r="2043" spans="4:4" ht="15" customHeight="1" x14ac:dyDescent="0.25">
      <c r="D2043" s="226"/>
    </row>
    <row r="2044" spans="4:4" ht="15" customHeight="1" x14ac:dyDescent="0.25">
      <c r="D2044" s="226"/>
    </row>
    <row r="2045" spans="4:4" ht="15" customHeight="1" x14ac:dyDescent="0.25">
      <c r="D2045" s="226"/>
    </row>
    <row r="2046" spans="4:4" ht="15" customHeight="1" x14ac:dyDescent="0.25">
      <c r="D2046" s="226"/>
    </row>
    <row r="2047" spans="4:4" ht="15" customHeight="1" x14ac:dyDescent="0.25">
      <c r="D2047" s="226"/>
    </row>
    <row r="2048" spans="4:4" ht="15" customHeight="1" x14ac:dyDescent="0.25">
      <c r="D2048" s="226"/>
    </row>
    <row r="2049" spans="4:4" ht="15" customHeight="1" x14ac:dyDescent="0.25">
      <c r="D2049" s="226"/>
    </row>
    <row r="2050" spans="4:4" ht="15" customHeight="1" x14ac:dyDescent="0.25">
      <c r="D2050" s="226"/>
    </row>
    <row r="2051" spans="4:4" ht="15" customHeight="1" x14ac:dyDescent="0.25">
      <c r="D2051" s="226"/>
    </row>
    <row r="2052" spans="4:4" ht="15" customHeight="1" x14ac:dyDescent="0.25">
      <c r="D2052" s="226"/>
    </row>
    <row r="2053" spans="4:4" ht="15" customHeight="1" x14ac:dyDescent="0.25">
      <c r="D2053" s="226"/>
    </row>
    <row r="2054" spans="4:4" ht="15" customHeight="1" x14ac:dyDescent="0.25">
      <c r="D2054" s="226"/>
    </row>
    <row r="2055" spans="4:4" ht="15" customHeight="1" x14ac:dyDescent="0.25">
      <c r="D2055" s="226"/>
    </row>
    <row r="2056" spans="4:4" ht="15" customHeight="1" x14ac:dyDescent="0.25">
      <c r="D2056" s="226"/>
    </row>
    <row r="2057" spans="4:4" ht="15" customHeight="1" x14ac:dyDescent="0.25">
      <c r="D2057" s="226"/>
    </row>
    <row r="2058" spans="4:4" ht="15" customHeight="1" x14ac:dyDescent="0.25">
      <c r="D2058" s="226"/>
    </row>
    <row r="2059" spans="4:4" ht="15" customHeight="1" x14ac:dyDescent="0.25">
      <c r="D2059" s="226"/>
    </row>
    <row r="2060" spans="4:4" ht="15" customHeight="1" x14ac:dyDescent="0.25">
      <c r="D2060" s="226"/>
    </row>
    <row r="2061" spans="4:4" ht="15" customHeight="1" x14ac:dyDescent="0.25">
      <c r="D2061" s="226"/>
    </row>
    <row r="2062" spans="4:4" ht="15" customHeight="1" x14ac:dyDescent="0.25">
      <c r="D2062" s="226"/>
    </row>
    <row r="2063" spans="4:4" ht="15" customHeight="1" x14ac:dyDescent="0.25">
      <c r="D2063" s="226"/>
    </row>
    <row r="2064" spans="4:4" ht="15" customHeight="1" x14ac:dyDescent="0.25">
      <c r="D2064" s="226"/>
    </row>
    <row r="2065" spans="4:4" ht="15" customHeight="1" x14ac:dyDescent="0.25">
      <c r="D2065" s="226"/>
    </row>
    <row r="2066" spans="4:4" ht="15" customHeight="1" x14ac:dyDescent="0.25">
      <c r="D2066" s="226"/>
    </row>
    <row r="2067" spans="4:4" ht="15" customHeight="1" x14ac:dyDescent="0.25">
      <c r="D2067" s="226"/>
    </row>
    <row r="2068" spans="4:4" ht="15" customHeight="1" x14ac:dyDescent="0.25">
      <c r="D2068" s="226"/>
    </row>
    <row r="2069" spans="4:4" ht="15" customHeight="1" x14ac:dyDescent="0.25">
      <c r="D2069" s="226"/>
    </row>
    <row r="2070" spans="4:4" ht="15" customHeight="1" x14ac:dyDescent="0.25">
      <c r="D2070" s="226"/>
    </row>
    <row r="2071" spans="4:4" ht="15" customHeight="1" x14ac:dyDescent="0.25">
      <c r="D2071" s="226"/>
    </row>
    <row r="2072" spans="4:4" ht="15" customHeight="1" x14ac:dyDescent="0.25">
      <c r="D2072" s="226"/>
    </row>
    <row r="2073" spans="4:4" ht="15" customHeight="1" x14ac:dyDescent="0.25">
      <c r="D2073" s="226"/>
    </row>
    <row r="2074" spans="4:4" ht="15" customHeight="1" x14ac:dyDescent="0.25">
      <c r="D2074" s="226"/>
    </row>
    <row r="2075" spans="4:4" ht="15" customHeight="1" x14ac:dyDescent="0.25">
      <c r="D2075" s="226"/>
    </row>
    <row r="2076" spans="4:4" ht="15" customHeight="1" x14ac:dyDescent="0.25">
      <c r="D2076" s="226"/>
    </row>
    <row r="2077" spans="4:4" ht="15" customHeight="1" x14ac:dyDescent="0.25">
      <c r="D2077" s="226"/>
    </row>
    <row r="2078" spans="4:4" ht="15" customHeight="1" x14ac:dyDescent="0.25">
      <c r="D2078" s="226"/>
    </row>
    <row r="2079" spans="4:4" ht="15" customHeight="1" x14ac:dyDescent="0.25">
      <c r="D2079" s="226"/>
    </row>
    <row r="2080" spans="4:4" ht="15" customHeight="1" x14ac:dyDescent="0.25">
      <c r="D2080" s="226"/>
    </row>
    <row r="2081" spans="4:4" ht="15" customHeight="1" x14ac:dyDescent="0.25">
      <c r="D2081" s="226"/>
    </row>
    <row r="2082" spans="4:4" ht="15" customHeight="1" x14ac:dyDescent="0.25">
      <c r="D2082" s="226"/>
    </row>
    <row r="2083" spans="4:4" ht="15" customHeight="1" x14ac:dyDescent="0.25">
      <c r="D2083" s="226"/>
    </row>
    <row r="2084" spans="4:4" ht="15" customHeight="1" x14ac:dyDescent="0.25">
      <c r="D2084" s="226"/>
    </row>
    <row r="2085" spans="4:4" ht="15" customHeight="1" x14ac:dyDescent="0.25">
      <c r="D2085" s="226"/>
    </row>
    <row r="2086" spans="4:4" ht="15" customHeight="1" x14ac:dyDescent="0.25">
      <c r="D2086" s="226"/>
    </row>
    <row r="2087" spans="4:4" ht="15" customHeight="1" x14ac:dyDescent="0.25">
      <c r="D2087" s="226"/>
    </row>
    <row r="2088" spans="4:4" ht="15" customHeight="1" x14ac:dyDescent="0.25">
      <c r="D2088" s="226"/>
    </row>
    <row r="2089" spans="4:4" ht="15" customHeight="1" x14ac:dyDescent="0.25">
      <c r="D2089" s="226"/>
    </row>
    <row r="2090" spans="4:4" ht="15" customHeight="1" x14ac:dyDescent="0.25">
      <c r="D2090" s="226"/>
    </row>
    <row r="2091" spans="4:4" ht="15" customHeight="1" x14ac:dyDescent="0.25">
      <c r="D2091" s="226"/>
    </row>
    <row r="2092" spans="4:4" ht="15" customHeight="1" x14ac:dyDescent="0.25">
      <c r="D2092" s="226"/>
    </row>
    <row r="2093" spans="4:4" ht="15" customHeight="1" x14ac:dyDescent="0.25">
      <c r="D2093" s="226"/>
    </row>
    <row r="2094" spans="4:4" ht="15" customHeight="1" x14ac:dyDescent="0.25">
      <c r="D2094" s="226"/>
    </row>
    <row r="2095" spans="4:4" ht="15" customHeight="1" x14ac:dyDescent="0.25">
      <c r="D2095" s="226"/>
    </row>
    <row r="2096" spans="4:4" ht="15" customHeight="1" x14ac:dyDescent="0.25">
      <c r="D2096" s="226"/>
    </row>
    <row r="2097" spans="4:4" ht="15" customHeight="1" x14ac:dyDescent="0.25">
      <c r="D2097" s="226"/>
    </row>
    <row r="2098" spans="4:4" ht="15" customHeight="1" x14ac:dyDescent="0.25">
      <c r="D2098" s="226"/>
    </row>
    <row r="2099" spans="4:4" ht="15" customHeight="1" x14ac:dyDescent="0.25">
      <c r="D2099" s="226"/>
    </row>
    <row r="2100" spans="4:4" ht="15" customHeight="1" x14ac:dyDescent="0.25">
      <c r="D2100" s="226"/>
    </row>
    <row r="2101" spans="4:4" ht="15" customHeight="1" x14ac:dyDescent="0.25">
      <c r="D2101" s="226"/>
    </row>
    <row r="2102" spans="4:4" ht="15" customHeight="1" x14ac:dyDescent="0.25">
      <c r="D2102" s="226"/>
    </row>
    <row r="2103" spans="4:4" ht="15" customHeight="1" x14ac:dyDescent="0.25">
      <c r="D2103" s="226"/>
    </row>
    <row r="2104" spans="4:4" ht="15" customHeight="1" x14ac:dyDescent="0.25">
      <c r="D2104" s="226"/>
    </row>
    <row r="2105" spans="4:4" ht="15" customHeight="1" x14ac:dyDescent="0.25">
      <c r="D2105" s="226"/>
    </row>
    <row r="2106" spans="4:4" ht="15" customHeight="1" x14ac:dyDescent="0.25">
      <c r="D2106" s="226"/>
    </row>
    <row r="2107" spans="4:4" ht="15" customHeight="1" x14ac:dyDescent="0.25">
      <c r="D2107" s="226"/>
    </row>
    <row r="2108" spans="4:4" ht="15" customHeight="1" x14ac:dyDescent="0.25">
      <c r="D2108" s="226"/>
    </row>
    <row r="2109" spans="4:4" ht="15" customHeight="1" x14ac:dyDescent="0.25">
      <c r="D2109" s="226"/>
    </row>
    <row r="2110" spans="4:4" ht="15" customHeight="1" x14ac:dyDescent="0.25">
      <c r="D2110" s="226"/>
    </row>
    <row r="2111" spans="4:4" ht="15" customHeight="1" x14ac:dyDescent="0.25">
      <c r="D2111" s="226"/>
    </row>
    <row r="2112" spans="4:4" ht="15" customHeight="1" x14ac:dyDescent="0.25">
      <c r="D2112" s="226"/>
    </row>
    <row r="2113" spans="4:4" ht="15" customHeight="1" x14ac:dyDescent="0.25">
      <c r="D2113" s="226"/>
    </row>
    <row r="2114" spans="4:4" ht="15" customHeight="1" x14ac:dyDescent="0.25">
      <c r="D2114" s="226"/>
    </row>
    <row r="2115" spans="4:4" ht="15" customHeight="1" x14ac:dyDescent="0.25">
      <c r="D2115" s="226"/>
    </row>
    <row r="2116" spans="4:4" ht="15" customHeight="1" x14ac:dyDescent="0.25">
      <c r="D2116" s="226"/>
    </row>
    <row r="2117" spans="4:4" ht="15" customHeight="1" x14ac:dyDescent="0.25">
      <c r="D2117" s="226"/>
    </row>
    <row r="2118" spans="4:4" ht="15" customHeight="1" x14ac:dyDescent="0.25">
      <c r="D2118" s="226"/>
    </row>
    <row r="2119" spans="4:4" ht="15" customHeight="1" x14ac:dyDescent="0.25">
      <c r="D2119" s="226"/>
    </row>
    <row r="2120" spans="4:4" ht="15" customHeight="1" x14ac:dyDescent="0.25">
      <c r="D2120" s="226"/>
    </row>
    <row r="2121" spans="4:4" ht="15" customHeight="1" x14ac:dyDescent="0.25">
      <c r="D2121" s="226"/>
    </row>
    <row r="2122" spans="4:4" ht="15" customHeight="1" x14ac:dyDescent="0.25">
      <c r="D2122" s="226"/>
    </row>
    <row r="2123" spans="4:4" ht="15" customHeight="1" x14ac:dyDescent="0.25">
      <c r="D2123" s="226"/>
    </row>
    <row r="2124" spans="4:4" ht="15" customHeight="1" x14ac:dyDescent="0.25">
      <c r="D2124" s="226"/>
    </row>
    <row r="2125" spans="4:4" ht="15" customHeight="1" x14ac:dyDescent="0.25">
      <c r="D2125" s="226"/>
    </row>
    <row r="2126" spans="4:4" ht="15" customHeight="1" x14ac:dyDescent="0.25">
      <c r="D2126" s="226"/>
    </row>
    <row r="2127" spans="4:4" ht="15" customHeight="1" x14ac:dyDescent="0.25">
      <c r="D2127" s="226"/>
    </row>
    <row r="2128" spans="4:4" ht="15" customHeight="1" x14ac:dyDescent="0.25">
      <c r="D2128" s="226"/>
    </row>
    <row r="2129" spans="4:4" ht="15" customHeight="1" x14ac:dyDescent="0.25">
      <c r="D2129" s="226"/>
    </row>
    <row r="2130" spans="4:4" ht="15" customHeight="1" x14ac:dyDescent="0.25">
      <c r="D2130" s="226"/>
    </row>
    <row r="2131" spans="4:4" ht="15" customHeight="1" x14ac:dyDescent="0.25">
      <c r="D2131" s="226"/>
    </row>
    <row r="2132" spans="4:4" ht="15" customHeight="1" x14ac:dyDescent="0.25">
      <c r="D2132" s="226"/>
    </row>
    <row r="2133" spans="4:4" ht="15" customHeight="1" x14ac:dyDescent="0.25">
      <c r="D2133" s="226"/>
    </row>
    <row r="2134" spans="4:4" ht="15" customHeight="1" x14ac:dyDescent="0.25">
      <c r="D2134" s="226"/>
    </row>
    <row r="2135" spans="4:4" ht="15" customHeight="1" x14ac:dyDescent="0.25">
      <c r="D2135" s="226"/>
    </row>
    <row r="2136" spans="4:4" ht="15" customHeight="1" x14ac:dyDescent="0.25">
      <c r="D2136" s="226"/>
    </row>
    <row r="2137" spans="4:4" ht="15" customHeight="1" x14ac:dyDescent="0.25">
      <c r="D2137" s="226"/>
    </row>
    <row r="2138" spans="4:4" ht="15" customHeight="1" x14ac:dyDescent="0.25">
      <c r="D2138" s="226"/>
    </row>
    <row r="2139" spans="4:4" ht="15" customHeight="1" x14ac:dyDescent="0.25">
      <c r="D2139" s="226"/>
    </row>
    <row r="2140" spans="4:4" ht="15" customHeight="1" x14ac:dyDescent="0.25">
      <c r="D2140" s="226"/>
    </row>
    <row r="2141" spans="4:4" ht="15" customHeight="1" x14ac:dyDescent="0.25">
      <c r="D2141" s="226"/>
    </row>
    <row r="2142" spans="4:4" ht="15" customHeight="1" x14ac:dyDescent="0.25">
      <c r="D2142" s="226"/>
    </row>
    <row r="2143" spans="4:4" ht="15" customHeight="1" x14ac:dyDescent="0.25">
      <c r="D2143" s="226"/>
    </row>
    <row r="2144" spans="4:4" ht="15" customHeight="1" x14ac:dyDescent="0.25">
      <c r="D2144" s="226"/>
    </row>
    <row r="2145" spans="4:4" ht="15" customHeight="1" x14ac:dyDescent="0.25">
      <c r="D2145" s="226"/>
    </row>
    <row r="2146" spans="4:4" ht="15" customHeight="1" x14ac:dyDescent="0.25">
      <c r="D2146" s="226"/>
    </row>
    <row r="2147" spans="4:4" ht="15" customHeight="1" x14ac:dyDescent="0.25">
      <c r="D2147" s="226"/>
    </row>
    <row r="2148" spans="4:4" ht="15" customHeight="1" x14ac:dyDescent="0.25">
      <c r="D2148" s="226"/>
    </row>
    <row r="2149" spans="4:4" ht="15" customHeight="1" x14ac:dyDescent="0.25">
      <c r="D2149" s="226"/>
    </row>
    <row r="2150" spans="4:4" ht="15" customHeight="1" x14ac:dyDescent="0.25">
      <c r="D2150" s="226"/>
    </row>
    <row r="2151" spans="4:4" ht="15" customHeight="1" x14ac:dyDescent="0.25">
      <c r="D2151" s="226"/>
    </row>
    <row r="2152" spans="4:4" ht="15" customHeight="1" x14ac:dyDescent="0.25">
      <c r="D2152" s="226"/>
    </row>
    <row r="2153" spans="4:4" ht="15" customHeight="1" x14ac:dyDescent="0.25">
      <c r="D2153" s="226"/>
    </row>
    <row r="2154" spans="4:4" ht="15" customHeight="1" x14ac:dyDescent="0.25">
      <c r="D2154" s="226"/>
    </row>
    <row r="2155" spans="4:4" ht="15" customHeight="1" x14ac:dyDescent="0.25">
      <c r="D2155" s="226"/>
    </row>
    <row r="2156" spans="4:4" ht="15" customHeight="1" x14ac:dyDescent="0.25">
      <c r="D2156" s="226"/>
    </row>
    <row r="2157" spans="4:4" ht="15" customHeight="1" x14ac:dyDescent="0.25">
      <c r="D2157" s="226"/>
    </row>
    <row r="2158" spans="4:4" ht="15" customHeight="1" x14ac:dyDescent="0.25">
      <c r="D2158" s="226"/>
    </row>
    <row r="2159" spans="4:4" ht="15" customHeight="1" x14ac:dyDescent="0.25">
      <c r="D2159" s="226"/>
    </row>
    <row r="2160" spans="4:4" ht="15" customHeight="1" x14ac:dyDescent="0.25">
      <c r="D2160" s="226"/>
    </row>
    <row r="2161" spans="4:4" ht="15" customHeight="1" x14ac:dyDescent="0.25">
      <c r="D2161" s="226"/>
    </row>
    <row r="2162" spans="4:4" ht="15" customHeight="1" x14ac:dyDescent="0.25">
      <c r="D2162" s="226"/>
    </row>
    <row r="2163" spans="4:4" ht="15" customHeight="1" x14ac:dyDescent="0.25">
      <c r="D2163" s="226"/>
    </row>
    <row r="2164" spans="4:4" ht="15" customHeight="1" x14ac:dyDescent="0.25">
      <c r="D2164" s="226"/>
    </row>
    <row r="2165" spans="4:4" ht="15" customHeight="1" x14ac:dyDescent="0.25">
      <c r="D2165" s="226"/>
    </row>
    <row r="2166" spans="4:4" ht="15" customHeight="1" x14ac:dyDescent="0.25">
      <c r="D2166" s="226"/>
    </row>
    <row r="2167" spans="4:4" ht="15" customHeight="1" x14ac:dyDescent="0.25">
      <c r="D2167" s="226"/>
    </row>
    <row r="2168" spans="4:4" ht="15" customHeight="1" x14ac:dyDescent="0.25">
      <c r="D2168" s="226"/>
    </row>
    <row r="2169" spans="4:4" ht="15" customHeight="1" x14ac:dyDescent="0.25">
      <c r="D2169" s="226"/>
    </row>
    <row r="2170" spans="4:4" ht="15" customHeight="1" x14ac:dyDescent="0.25">
      <c r="D2170" s="226"/>
    </row>
    <row r="2171" spans="4:4" ht="15" customHeight="1" x14ac:dyDescent="0.25">
      <c r="D2171" s="226"/>
    </row>
    <row r="2172" spans="4:4" ht="15" customHeight="1" x14ac:dyDescent="0.25">
      <c r="D2172" s="226"/>
    </row>
    <row r="2173" spans="4:4" ht="15" customHeight="1" x14ac:dyDescent="0.25">
      <c r="D2173" s="226"/>
    </row>
    <row r="2174" spans="4:4" ht="15" customHeight="1" x14ac:dyDescent="0.25">
      <c r="D2174" s="226"/>
    </row>
    <row r="2175" spans="4:4" ht="15" customHeight="1" x14ac:dyDescent="0.25">
      <c r="D2175" s="226"/>
    </row>
    <row r="2176" spans="4:4" ht="15" customHeight="1" x14ac:dyDescent="0.25">
      <c r="D2176" s="226"/>
    </row>
    <row r="2177" spans="4:4" ht="15" customHeight="1" x14ac:dyDescent="0.25">
      <c r="D2177" s="226"/>
    </row>
    <row r="2178" spans="4:4" ht="15" customHeight="1" x14ac:dyDescent="0.25">
      <c r="D2178" s="226"/>
    </row>
    <row r="2179" spans="4:4" ht="15" customHeight="1" x14ac:dyDescent="0.25">
      <c r="D2179" s="226"/>
    </row>
    <row r="2180" spans="4:4" ht="15" customHeight="1" x14ac:dyDescent="0.25">
      <c r="D2180" s="226"/>
    </row>
    <row r="2181" spans="4:4" ht="15" customHeight="1" x14ac:dyDescent="0.25">
      <c r="D2181" s="226"/>
    </row>
    <row r="2182" spans="4:4" ht="15" customHeight="1" x14ac:dyDescent="0.25">
      <c r="D2182" s="226"/>
    </row>
    <row r="2183" spans="4:4" ht="15" customHeight="1" x14ac:dyDescent="0.25">
      <c r="D2183" s="226"/>
    </row>
    <row r="2184" spans="4:4" ht="15" customHeight="1" x14ac:dyDescent="0.25">
      <c r="D2184" s="226"/>
    </row>
    <row r="2185" spans="4:4" ht="15" customHeight="1" x14ac:dyDescent="0.25">
      <c r="D2185" s="226"/>
    </row>
    <row r="2186" spans="4:4" ht="15" customHeight="1" x14ac:dyDescent="0.25">
      <c r="D2186" s="226"/>
    </row>
    <row r="2187" spans="4:4" ht="15" customHeight="1" x14ac:dyDescent="0.25">
      <c r="D2187" s="226"/>
    </row>
    <row r="2188" spans="4:4" ht="15" customHeight="1" x14ac:dyDescent="0.25">
      <c r="D2188" s="226"/>
    </row>
    <row r="2189" spans="4:4" ht="15" customHeight="1" x14ac:dyDescent="0.25">
      <c r="D2189" s="226"/>
    </row>
    <row r="2190" spans="4:4" ht="15" customHeight="1" x14ac:dyDescent="0.25">
      <c r="D2190" s="226"/>
    </row>
    <row r="2191" spans="4:4" ht="15" customHeight="1" x14ac:dyDescent="0.25">
      <c r="D2191" s="226"/>
    </row>
    <row r="2192" spans="4:4" ht="15" customHeight="1" x14ac:dyDescent="0.25">
      <c r="D2192" s="226"/>
    </row>
    <row r="2193" spans="4:4" ht="15" customHeight="1" x14ac:dyDescent="0.25">
      <c r="D2193" s="226"/>
    </row>
    <row r="2194" spans="4:4" ht="15" customHeight="1" x14ac:dyDescent="0.25">
      <c r="D2194" s="226"/>
    </row>
    <row r="2195" spans="4:4" ht="15" customHeight="1" x14ac:dyDescent="0.25">
      <c r="D2195" s="226"/>
    </row>
    <row r="2196" spans="4:4" ht="15" customHeight="1" x14ac:dyDescent="0.25">
      <c r="D2196" s="226"/>
    </row>
    <row r="2197" spans="4:4" ht="15" customHeight="1" x14ac:dyDescent="0.25">
      <c r="D2197" s="226"/>
    </row>
    <row r="2198" spans="4:4" ht="15" customHeight="1" x14ac:dyDescent="0.25">
      <c r="D2198" s="226"/>
    </row>
    <row r="2199" spans="4:4" ht="15" customHeight="1" x14ac:dyDescent="0.25">
      <c r="D2199" s="226"/>
    </row>
    <row r="2200" spans="4:4" ht="15" customHeight="1" x14ac:dyDescent="0.25">
      <c r="D2200" s="226"/>
    </row>
    <row r="2201" spans="4:4" ht="15" customHeight="1" x14ac:dyDescent="0.25">
      <c r="D2201" s="226"/>
    </row>
    <row r="2202" spans="4:4" ht="15" customHeight="1" x14ac:dyDescent="0.25">
      <c r="D2202" s="226"/>
    </row>
    <row r="2203" spans="4:4" ht="15" customHeight="1" x14ac:dyDescent="0.25">
      <c r="D2203" s="226"/>
    </row>
    <row r="2204" spans="4:4" ht="15" customHeight="1" x14ac:dyDescent="0.25">
      <c r="D2204" s="226"/>
    </row>
    <row r="2205" spans="4:4" ht="15" customHeight="1" x14ac:dyDescent="0.25">
      <c r="D2205" s="226"/>
    </row>
    <row r="2206" spans="4:4" ht="15" customHeight="1" x14ac:dyDescent="0.25">
      <c r="D2206" s="226"/>
    </row>
    <row r="2207" spans="4:4" ht="15" customHeight="1" x14ac:dyDescent="0.25">
      <c r="D2207" s="226"/>
    </row>
    <row r="2208" spans="4:4" ht="15" customHeight="1" x14ac:dyDescent="0.25">
      <c r="D2208" s="226"/>
    </row>
    <row r="2209" spans="4:4" ht="15" customHeight="1" x14ac:dyDescent="0.25">
      <c r="D2209" s="226"/>
    </row>
    <row r="2210" spans="4:4" ht="15" customHeight="1" x14ac:dyDescent="0.25">
      <c r="D2210" s="226"/>
    </row>
    <row r="2211" spans="4:4" ht="15" customHeight="1" x14ac:dyDescent="0.25">
      <c r="D2211" s="226"/>
    </row>
    <row r="2212" spans="4:4" ht="15" customHeight="1" x14ac:dyDescent="0.25">
      <c r="D2212" s="226"/>
    </row>
    <row r="2213" spans="4:4" ht="15" customHeight="1" x14ac:dyDescent="0.25">
      <c r="D2213" s="226"/>
    </row>
    <row r="2214" spans="4:4" ht="15" customHeight="1" x14ac:dyDescent="0.25">
      <c r="D2214" s="226"/>
    </row>
    <row r="2215" spans="4:4" ht="15" customHeight="1" x14ac:dyDescent="0.25">
      <c r="D2215" s="226"/>
    </row>
    <row r="2216" spans="4:4" ht="15" customHeight="1" x14ac:dyDescent="0.25">
      <c r="D2216" s="226"/>
    </row>
    <row r="2217" spans="4:4" ht="15" customHeight="1" x14ac:dyDescent="0.25">
      <c r="D2217" s="226"/>
    </row>
    <row r="2218" spans="4:4" ht="15" customHeight="1" x14ac:dyDescent="0.25">
      <c r="D2218" s="226"/>
    </row>
    <row r="2219" spans="4:4" ht="15" customHeight="1" x14ac:dyDescent="0.25">
      <c r="D2219" s="226"/>
    </row>
    <row r="2220" spans="4:4" ht="15" customHeight="1" x14ac:dyDescent="0.25">
      <c r="D2220" s="226"/>
    </row>
    <row r="2221" spans="4:4" ht="15" customHeight="1" x14ac:dyDescent="0.25">
      <c r="D2221" s="226"/>
    </row>
    <row r="2222" spans="4:4" ht="15" customHeight="1" x14ac:dyDescent="0.25">
      <c r="D2222" s="226"/>
    </row>
    <row r="2223" spans="4:4" ht="15" customHeight="1" x14ac:dyDescent="0.25">
      <c r="D2223" s="226"/>
    </row>
    <row r="2224" spans="4:4" ht="15" customHeight="1" x14ac:dyDescent="0.25">
      <c r="D2224" s="226"/>
    </row>
    <row r="2225" spans="4:4" ht="15" customHeight="1" x14ac:dyDescent="0.25">
      <c r="D2225" s="226"/>
    </row>
    <row r="2226" spans="4:4" ht="15" customHeight="1" x14ac:dyDescent="0.25">
      <c r="D2226" s="226"/>
    </row>
    <row r="2227" spans="4:4" ht="15" customHeight="1" x14ac:dyDescent="0.25">
      <c r="D2227" s="226"/>
    </row>
    <row r="2228" spans="4:4" ht="15" customHeight="1" x14ac:dyDescent="0.25">
      <c r="D2228" s="226"/>
    </row>
    <row r="2229" spans="4:4" ht="15" customHeight="1" x14ac:dyDescent="0.25">
      <c r="D2229" s="226"/>
    </row>
    <row r="2230" spans="4:4" ht="15" customHeight="1" x14ac:dyDescent="0.25">
      <c r="D2230" s="226"/>
    </row>
    <row r="2231" spans="4:4" ht="15" customHeight="1" x14ac:dyDescent="0.25">
      <c r="D2231" s="226"/>
    </row>
    <row r="2232" spans="4:4" ht="15" customHeight="1" x14ac:dyDescent="0.25">
      <c r="D2232" s="226"/>
    </row>
    <row r="2233" spans="4:4" ht="15" customHeight="1" x14ac:dyDescent="0.25">
      <c r="D2233" s="226"/>
    </row>
    <row r="2234" spans="4:4" ht="15" customHeight="1" x14ac:dyDescent="0.25">
      <c r="D2234" s="226"/>
    </row>
    <row r="2235" spans="4:4" ht="15" customHeight="1" x14ac:dyDescent="0.25">
      <c r="D2235" s="226"/>
    </row>
    <row r="2236" spans="4:4" ht="15" customHeight="1" x14ac:dyDescent="0.25">
      <c r="D2236" s="226"/>
    </row>
    <row r="2237" spans="4:4" ht="15" customHeight="1" x14ac:dyDescent="0.25">
      <c r="D2237" s="226"/>
    </row>
    <row r="2238" spans="4:4" ht="15" customHeight="1" x14ac:dyDescent="0.25">
      <c r="D2238" s="226"/>
    </row>
    <row r="2239" spans="4:4" ht="15" customHeight="1" x14ac:dyDescent="0.25">
      <c r="D2239" s="226"/>
    </row>
    <row r="2240" spans="4:4" ht="15" customHeight="1" x14ac:dyDescent="0.25">
      <c r="D2240" s="226"/>
    </row>
    <row r="2241" spans="4:4" ht="15" customHeight="1" x14ac:dyDescent="0.25">
      <c r="D2241" s="226"/>
    </row>
    <row r="2242" spans="4:4" ht="15" customHeight="1" x14ac:dyDescent="0.25">
      <c r="D2242" s="226"/>
    </row>
    <row r="2243" spans="4:4" ht="15" customHeight="1" x14ac:dyDescent="0.25">
      <c r="D2243" s="226"/>
    </row>
    <row r="2244" spans="4:4" ht="15" customHeight="1" x14ac:dyDescent="0.25">
      <c r="D2244" s="226"/>
    </row>
    <row r="2245" spans="4:4" ht="15" customHeight="1" x14ac:dyDescent="0.25">
      <c r="D2245" s="226"/>
    </row>
    <row r="2246" spans="4:4" ht="15" customHeight="1" x14ac:dyDescent="0.25">
      <c r="D2246" s="226"/>
    </row>
    <row r="2247" spans="4:4" ht="15" customHeight="1" x14ac:dyDescent="0.25">
      <c r="D2247" s="226"/>
    </row>
    <row r="2248" spans="4:4" ht="15" customHeight="1" x14ac:dyDescent="0.25">
      <c r="D2248" s="226"/>
    </row>
    <row r="2249" spans="4:4" ht="15" customHeight="1" x14ac:dyDescent="0.25">
      <c r="D2249" s="226"/>
    </row>
    <row r="2250" spans="4:4" ht="15" customHeight="1" x14ac:dyDescent="0.25">
      <c r="D2250" s="226"/>
    </row>
    <row r="2251" spans="4:4" ht="15" customHeight="1" x14ac:dyDescent="0.25">
      <c r="D2251" s="226"/>
    </row>
    <row r="2252" spans="4:4" ht="15" customHeight="1" x14ac:dyDescent="0.25">
      <c r="D2252" s="226"/>
    </row>
    <row r="2253" spans="4:4" ht="15" customHeight="1" x14ac:dyDescent="0.25">
      <c r="D2253" s="226"/>
    </row>
    <row r="2254" spans="4:4" ht="15" customHeight="1" x14ac:dyDescent="0.25">
      <c r="D2254" s="226"/>
    </row>
    <row r="2255" spans="4:4" ht="15" customHeight="1" x14ac:dyDescent="0.25">
      <c r="D2255" s="226"/>
    </row>
    <row r="2256" spans="4:4" ht="15" customHeight="1" x14ac:dyDescent="0.25">
      <c r="D2256" s="226"/>
    </row>
    <row r="2257" spans="4:4" ht="15" customHeight="1" x14ac:dyDescent="0.25">
      <c r="D2257" s="226"/>
    </row>
    <row r="2258" spans="4:4" ht="15" customHeight="1" x14ac:dyDescent="0.25">
      <c r="D2258" s="226"/>
    </row>
    <row r="2259" spans="4:4" ht="15" customHeight="1" x14ac:dyDescent="0.25">
      <c r="D2259" s="226"/>
    </row>
    <row r="2260" spans="4:4" ht="15" customHeight="1" x14ac:dyDescent="0.25">
      <c r="D2260" s="226"/>
    </row>
    <row r="2261" spans="4:4" ht="15" customHeight="1" x14ac:dyDescent="0.25">
      <c r="D2261" s="226"/>
    </row>
    <row r="2262" spans="4:4" ht="15" customHeight="1" x14ac:dyDescent="0.25">
      <c r="D2262" s="226"/>
    </row>
    <row r="2263" spans="4:4" ht="15" customHeight="1" x14ac:dyDescent="0.25">
      <c r="D2263" s="226"/>
    </row>
    <row r="2264" spans="4:4" ht="15" customHeight="1" x14ac:dyDescent="0.25">
      <c r="D2264" s="226"/>
    </row>
    <row r="2265" spans="4:4" ht="15" customHeight="1" x14ac:dyDescent="0.25">
      <c r="D2265" s="226"/>
    </row>
    <row r="2266" spans="4:4" ht="15" customHeight="1" x14ac:dyDescent="0.25">
      <c r="D2266" s="226"/>
    </row>
    <row r="2267" spans="4:4" ht="15" customHeight="1" x14ac:dyDescent="0.25">
      <c r="D2267" s="226"/>
    </row>
    <row r="2268" spans="4:4" ht="15" customHeight="1" x14ac:dyDescent="0.25">
      <c r="D2268" s="226"/>
    </row>
    <row r="2269" spans="4:4" ht="15" customHeight="1" x14ac:dyDescent="0.25">
      <c r="D2269" s="226"/>
    </row>
    <row r="2270" spans="4:4" ht="15" customHeight="1" x14ac:dyDescent="0.25">
      <c r="D2270" s="226"/>
    </row>
    <row r="2271" spans="4:4" ht="15" customHeight="1" x14ac:dyDescent="0.25">
      <c r="D2271" s="226"/>
    </row>
    <row r="2272" spans="4:4" ht="15" customHeight="1" x14ac:dyDescent="0.25">
      <c r="D2272" s="226"/>
    </row>
    <row r="2273" spans="4:4" ht="15" customHeight="1" x14ac:dyDescent="0.25">
      <c r="D2273" s="226"/>
    </row>
    <row r="2274" spans="4:4" ht="15" customHeight="1" x14ac:dyDescent="0.25">
      <c r="D2274" s="226"/>
    </row>
    <row r="2275" spans="4:4" ht="15" customHeight="1" x14ac:dyDescent="0.25">
      <c r="D2275" s="226"/>
    </row>
    <row r="2276" spans="4:4" ht="15" customHeight="1" x14ac:dyDescent="0.25">
      <c r="D2276" s="226"/>
    </row>
    <row r="2277" spans="4:4" ht="15" customHeight="1" x14ac:dyDescent="0.25">
      <c r="D2277" s="226"/>
    </row>
    <row r="2278" spans="4:4" ht="15" customHeight="1" x14ac:dyDescent="0.25">
      <c r="D2278" s="226"/>
    </row>
    <row r="2279" spans="4:4" ht="15" customHeight="1" x14ac:dyDescent="0.25">
      <c r="D2279" s="226"/>
    </row>
    <row r="2280" spans="4:4" ht="15" customHeight="1" x14ac:dyDescent="0.25">
      <c r="D2280" s="226"/>
    </row>
    <row r="2281" spans="4:4" ht="15" customHeight="1" x14ac:dyDescent="0.25">
      <c r="D2281" s="226"/>
    </row>
    <row r="2282" spans="4:4" ht="15" customHeight="1" x14ac:dyDescent="0.25">
      <c r="D2282" s="226"/>
    </row>
    <row r="2283" spans="4:4" ht="15" customHeight="1" x14ac:dyDescent="0.25">
      <c r="D2283" s="226"/>
    </row>
    <row r="2284" spans="4:4" ht="15" customHeight="1" x14ac:dyDescent="0.25">
      <c r="D2284" s="226"/>
    </row>
    <row r="2285" spans="4:4" ht="15" customHeight="1" x14ac:dyDescent="0.25">
      <c r="D2285" s="226"/>
    </row>
    <row r="2286" spans="4:4" ht="15" customHeight="1" x14ac:dyDescent="0.25">
      <c r="D2286" s="226"/>
    </row>
    <row r="2287" spans="4:4" ht="15" customHeight="1" x14ac:dyDescent="0.25">
      <c r="D2287" s="226"/>
    </row>
    <row r="2288" spans="4:4" ht="15" customHeight="1" x14ac:dyDescent="0.25">
      <c r="D2288" s="226"/>
    </row>
    <row r="2289" spans="4:4" ht="15" customHeight="1" x14ac:dyDescent="0.25">
      <c r="D2289" s="226"/>
    </row>
    <row r="2290" spans="4:4" ht="15" customHeight="1" x14ac:dyDescent="0.25">
      <c r="D2290" s="226"/>
    </row>
    <row r="2291" spans="4:4" ht="15" customHeight="1" x14ac:dyDescent="0.25">
      <c r="D2291" s="226"/>
    </row>
    <row r="2292" spans="4:4" ht="15" customHeight="1" x14ac:dyDescent="0.25">
      <c r="D2292" s="226"/>
    </row>
    <row r="2293" spans="4:4" ht="15" customHeight="1" x14ac:dyDescent="0.25">
      <c r="D2293" s="226"/>
    </row>
    <row r="2294" spans="4:4" ht="15" customHeight="1" x14ac:dyDescent="0.25">
      <c r="D2294" s="226"/>
    </row>
    <row r="2295" spans="4:4" ht="15" customHeight="1" x14ac:dyDescent="0.25">
      <c r="D2295" s="226"/>
    </row>
    <row r="2296" spans="4:4" ht="15" customHeight="1" x14ac:dyDescent="0.25">
      <c r="D2296" s="226"/>
    </row>
    <row r="2297" spans="4:4" ht="15" customHeight="1" x14ac:dyDescent="0.25">
      <c r="D2297" s="226"/>
    </row>
    <row r="2298" spans="4:4" ht="15" customHeight="1" x14ac:dyDescent="0.25">
      <c r="D2298" s="226"/>
    </row>
    <row r="2299" spans="4:4" ht="15" customHeight="1" x14ac:dyDescent="0.25">
      <c r="D2299" s="226"/>
    </row>
    <row r="2300" spans="4:4" ht="15" customHeight="1" x14ac:dyDescent="0.25">
      <c r="D2300" s="226"/>
    </row>
    <row r="2301" spans="4:4" ht="15" customHeight="1" x14ac:dyDescent="0.25">
      <c r="D2301" s="226"/>
    </row>
    <row r="2302" spans="4:4" ht="15" customHeight="1" x14ac:dyDescent="0.25">
      <c r="D2302" s="226"/>
    </row>
    <row r="2303" spans="4:4" ht="15" customHeight="1" x14ac:dyDescent="0.25">
      <c r="D2303" s="226"/>
    </row>
    <row r="2304" spans="4:4" ht="15" customHeight="1" x14ac:dyDescent="0.25">
      <c r="D2304" s="226"/>
    </row>
    <row r="2305" spans="4:4" ht="15" customHeight="1" x14ac:dyDescent="0.25">
      <c r="D2305" s="226"/>
    </row>
    <row r="2306" spans="4:4" ht="15" customHeight="1" x14ac:dyDescent="0.25">
      <c r="D2306" s="226"/>
    </row>
    <row r="2307" spans="4:4" ht="15" customHeight="1" x14ac:dyDescent="0.25">
      <c r="D2307" s="226"/>
    </row>
    <row r="2308" spans="4:4" ht="15" customHeight="1" x14ac:dyDescent="0.25">
      <c r="D2308" s="226"/>
    </row>
    <row r="2309" spans="4:4" ht="15" customHeight="1" x14ac:dyDescent="0.25">
      <c r="D2309" s="226"/>
    </row>
    <row r="2310" spans="4:4" ht="15" customHeight="1" x14ac:dyDescent="0.25">
      <c r="D2310" s="226"/>
    </row>
    <row r="2311" spans="4:4" ht="15" customHeight="1" x14ac:dyDescent="0.25">
      <c r="D2311" s="226"/>
    </row>
    <row r="2312" spans="4:4" ht="15" customHeight="1" x14ac:dyDescent="0.25">
      <c r="D2312" s="226"/>
    </row>
    <row r="2313" spans="4:4" ht="15" customHeight="1" x14ac:dyDescent="0.25">
      <c r="D2313" s="226"/>
    </row>
    <row r="2314" spans="4:4" ht="15" customHeight="1" x14ac:dyDescent="0.25">
      <c r="D2314" s="226"/>
    </row>
    <row r="2315" spans="4:4" ht="15" customHeight="1" x14ac:dyDescent="0.25">
      <c r="D2315" s="226"/>
    </row>
    <row r="2316" spans="4:4" ht="15" customHeight="1" x14ac:dyDescent="0.25">
      <c r="D2316" s="226"/>
    </row>
    <row r="2317" spans="4:4" ht="15" customHeight="1" x14ac:dyDescent="0.25">
      <c r="D2317" s="226"/>
    </row>
    <row r="2318" spans="4:4" ht="15" customHeight="1" x14ac:dyDescent="0.25">
      <c r="D2318" s="226"/>
    </row>
    <row r="2319" spans="4:4" ht="15" customHeight="1" x14ac:dyDescent="0.25">
      <c r="D2319" s="226"/>
    </row>
    <row r="2320" spans="4:4" ht="15" customHeight="1" x14ac:dyDescent="0.25">
      <c r="D2320" s="226"/>
    </row>
    <row r="2321" spans="4:4" ht="15" customHeight="1" x14ac:dyDescent="0.25">
      <c r="D2321" s="226"/>
    </row>
    <row r="2322" spans="4:4" ht="15" customHeight="1" x14ac:dyDescent="0.25">
      <c r="D2322" s="226"/>
    </row>
    <row r="2323" spans="4:4" ht="15" customHeight="1" x14ac:dyDescent="0.25">
      <c r="D2323" s="226"/>
    </row>
    <row r="2324" spans="4:4" ht="15" customHeight="1" x14ac:dyDescent="0.25">
      <c r="D2324" s="226"/>
    </row>
    <row r="2325" spans="4:4" ht="15" customHeight="1" x14ac:dyDescent="0.25">
      <c r="D2325" s="226"/>
    </row>
    <row r="2326" spans="4:4" ht="15" customHeight="1" x14ac:dyDescent="0.25">
      <c r="D2326" s="226"/>
    </row>
    <row r="2327" spans="4:4" ht="15" customHeight="1" x14ac:dyDescent="0.25">
      <c r="D2327" s="226"/>
    </row>
    <row r="2328" spans="4:4" ht="15" customHeight="1" x14ac:dyDescent="0.25">
      <c r="D2328" s="226"/>
    </row>
    <row r="2329" spans="4:4" ht="15" customHeight="1" x14ac:dyDescent="0.25">
      <c r="D2329" s="226"/>
    </row>
    <row r="2330" spans="4:4" ht="15" customHeight="1" x14ac:dyDescent="0.25">
      <c r="D2330" s="226"/>
    </row>
    <row r="2331" spans="4:4" ht="15" customHeight="1" x14ac:dyDescent="0.25">
      <c r="D2331" s="226"/>
    </row>
    <row r="2332" spans="4:4" ht="15" customHeight="1" x14ac:dyDescent="0.25">
      <c r="D2332" s="226"/>
    </row>
    <row r="2333" spans="4:4" ht="15" customHeight="1" x14ac:dyDescent="0.25">
      <c r="D2333" s="226"/>
    </row>
    <row r="2334" spans="4:4" ht="15" customHeight="1" x14ac:dyDescent="0.25">
      <c r="D2334" s="226"/>
    </row>
    <row r="2335" spans="4:4" ht="15" customHeight="1" x14ac:dyDescent="0.25">
      <c r="D2335" s="226"/>
    </row>
    <row r="2336" spans="4:4" ht="15" customHeight="1" x14ac:dyDescent="0.25">
      <c r="D2336" s="226"/>
    </row>
    <row r="2337" spans="4:4" ht="15" customHeight="1" x14ac:dyDescent="0.25">
      <c r="D2337" s="226"/>
    </row>
    <row r="2338" spans="4:4" ht="15" customHeight="1" x14ac:dyDescent="0.25">
      <c r="D2338" s="226"/>
    </row>
    <row r="2339" spans="4:4" ht="15" customHeight="1" x14ac:dyDescent="0.25">
      <c r="D2339" s="226"/>
    </row>
    <row r="2340" spans="4:4" ht="15" customHeight="1" x14ac:dyDescent="0.25">
      <c r="D2340" s="226"/>
    </row>
    <row r="2341" spans="4:4" ht="15" customHeight="1" x14ac:dyDescent="0.25">
      <c r="D2341" s="226"/>
    </row>
    <row r="2342" spans="4:4" ht="15" customHeight="1" x14ac:dyDescent="0.25">
      <c r="D2342" s="226"/>
    </row>
    <row r="2343" spans="4:4" ht="15" customHeight="1" x14ac:dyDescent="0.25">
      <c r="D2343" s="226"/>
    </row>
    <row r="2344" spans="4:4" ht="15" customHeight="1" x14ac:dyDescent="0.25">
      <c r="D2344" s="226"/>
    </row>
    <row r="2345" spans="4:4" ht="15" customHeight="1" x14ac:dyDescent="0.25">
      <c r="D2345" s="226"/>
    </row>
    <row r="2346" spans="4:4" ht="15" customHeight="1" x14ac:dyDescent="0.25">
      <c r="D2346" s="226"/>
    </row>
    <row r="2347" spans="4:4" ht="15" customHeight="1" x14ac:dyDescent="0.25">
      <c r="D2347" s="226"/>
    </row>
    <row r="2348" spans="4:4" ht="15" customHeight="1" x14ac:dyDescent="0.25">
      <c r="D2348" s="226"/>
    </row>
    <row r="2349" spans="4:4" ht="15" customHeight="1" x14ac:dyDescent="0.25">
      <c r="D2349" s="226"/>
    </row>
    <row r="2350" spans="4:4" ht="15" customHeight="1" x14ac:dyDescent="0.25">
      <c r="D2350" s="226"/>
    </row>
    <row r="2351" spans="4:4" ht="15" customHeight="1" x14ac:dyDescent="0.25">
      <c r="D2351" s="226"/>
    </row>
    <row r="2352" spans="4:4" ht="15" customHeight="1" x14ac:dyDescent="0.25">
      <c r="D2352" s="226"/>
    </row>
    <row r="2353" spans="4:4" ht="15" customHeight="1" x14ac:dyDescent="0.25">
      <c r="D2353" s="226"/>
    </row>
    <row r="2354" spans="4:4" ht="15" customHeight="1" x14ac:dyDescent="0.25">
      <c r="D2354" s="226"/>
    </row>
    <row r="2355" spans="4:4" ht="15" customHeight="1" x14ac:dyDescent="0.25">
      <c r="D2355" s="226"/>
    </row>
    <row r="2356" spans="4:4" ht="15" customHeight="1" x14ac:dyDescent="0.25">
      <c r="D2356" s="226"/>
    </row>
    <row r="2357" spans="4:4" ht="15" customHeight="1" x14ac:dyDescent="0.25">
      <c r="D2357" s="226"/>
    </row>
    <row r="2358" spans="4:4" ht="15" customHeight="1" x14ac:dyDescent="0.25">
      <c r="D2358" s="226"/>
    </row>
    <row r="2359" spans="4:4" ht="15" customHeight="1" x14ac:dyDescent="0.25">
      <c r="D2359" s="226"/>
    </row>
    <row r="2360" spans="4:4" ht="15" customHeight="1" x14ac:dyDescent="0.25">
      <c r="D2360" s="226"/>
    </row>
    <row r="2361" spans="4:4" ht="15" customHeight="1" x14ac:dyDescent="0.25">
      <c r="D2361" s="226"/>
    </row>
    <row r="2362" spans="4:4" ht="15" customHeight="1" x14ac:dyDescent="0.25">
      <c r="D2362" s="226"/>
    </row>
    <row r="2363" spans="4:4" ht="15" customHeight="1" x14ac:dyDescent="0.25">
      <c r="D2363" s="226"/>
    </row>
    <row r="2364" spans="4:4" ht="15" customHeight="1" x14ac:dyDescent="0.25">
      <c r="D2364" s="226"/>
    </row>
    <row r="2365" spans="4:4" ht="15" customHeight="1" x14ac:dyDescent="0.25">
      <c r="D2365" s="226"/>
    </row>
    <row r="2366" spans="4:4" ht="15" customHeight="1" x14ac:dyDescent="0.25">
      <c r="D2366" s="226"/>
    </row>
    <row r="2367" spans="4:4" ht="15" customHeight="1" x14ac:dyDescent="0.25">
      <c r="D2367" s="226"/>
    </row>
    <row r="2368" spans="4:4" ht="15" customHeight="1" x14ac:dyDescent="0.25">
      <c r="D2368" s="226"/>
    </row>
    <row r="2369" spans="4:4" ht="15" customHeight="1" x14ac:dyDescent="0.25">
      <c r="D2369" s="226"/>
    </row>
    <row r="2370" spans="4:4" ht="15" customHeight="1" x14ac:dyDescent="0.25">
      <c r="D2370" s="226"/>
    </row>
    <row r="2371" spans="4:4" ht="15" customHeight="1" x14ac:dyDescent="0.25">
      <c r="D2371" s="226"/>
    </row>
    <row r="2372" spans="4:4" ht="15" customHeight="1" x14ac:dyDescent="0.25">
      <c r="D2372" s="226"/>
    </row>
    <row r="2373" spans="4:4" ht="15" customHeight="1" x14ac:dyDescent="0.25">
      <c r="D2373" s="226"/>
    </row>
    <row r="2374" spans="4:4" ht="15" customHeight="1" x14ac:dyDescent="0.25">
      <c r="D2374" s="226"/>
    </row>
    <row r="2375" spans="4:4" ht="15" customHeight="1" x14ac:dyDescent="0.25">
      <c r="D2375" s="226"/>
    </row>
    <row r="2376" spans="4:4" ht="15" customHeight="1" x14ac:dyDescent="0.25">
      <c r="D2376" s="226"/>
    </row>
    <row r="2377" spans="4:4" ht="15" customHeight="1" x14ac:dyDescent="0.25">
      <c r="D2377" s="226"/>
    </row>
    <row r="2378" spans="4:4" ht="15" customHeight="1" x14ac:dyDescent="0.25">
      <c r="D2378" s="226"/>
    </row>
    <row r="2379" spans="4:4" ht="15" customHeight="1" x14ac:dyDescent="0.25">
      <c r="D2379" s="226"/>
    </row>
    <row r="2380" spans="4:4" ht="15" customHeight="1" x14ac:dyDescent="0.25">
      <c r="D2380" s="226"/>
    </row>
    <row r="2381" spans="4:4" ht="15" customHeight="1" x14ac:dyDescent="0.25">
      <c r="D2381" s="226"/>
    </row>
    <row r="2382" spans="4:4" ht="15" customHeight="1" x14ac:dyDescent="0.25">
      <c r="D2382" s="226"/>
    </row>
    <row r="2383" spans="4:4" ht="15" customHeight="1" x14ac:dyDescent="0.25">
      <c r="D2383" s="226"/>
    </row>
    <row r="2384" spans="4:4" ht="15" customHeight="1" x14ac:dyDescent="0.25">
      <c r="D2384" s="226"/>
    </row>
    <row r="2385" spans="4:4" ht="15" customHeight="1" x14ac:dyDescent="0.25">
      <c r="D2385" s="226"/>
    </row>
    <row r="2386" spans="4:4" ht="15" customHeight="1" x14ac:dyDescent="0.25">
      <c r="D2386" s="226"/>
    </row>
    <row r="2387" spans="4:4" ht="15" customHeight="1" x14ac:dyDescent="0.25">
      <c r="D2387" s="226"/>
    </row>
    <row r="2388" spans="4:4" ht="15" customHeight="1" x14ac:dyDescent="0.25">
      <c r="D2388" s="226"/>
    </row>
    <row r="2389" spans="4:4" ht="15" customHeight="1" x14ac:dyDescent="0.25">
      <c r="D2389" s="226"/>
    </row>
    <row r="2390" spans="4:4" ht="15" customHeight="1" x14ac:dyDescent="0.25">
      <c r="D2390" s="226"/>
    </row>
    <row r="2391" spans="4:4" ht="15" customHeight="1" x14ac:dyDescent="0.25">
      <c r="D2391" s="226"/>
    </row>
    <row r="2392" spans="4:4" ht="15" customHeight="1" x14ac:dyDescent="0.25">
      <c r="D2392" s="226"/>
    </row>
    <row r="2393" spans="4:4" ht="15" customHeight="1" x14ac:dyDescent="0.25">
      <c r="D2393" s="226"/>
    </row>
    <row r="2394" spans="4:4" ht="15" customHeight="1" x14ac:dyDescent="0.25">
      <c r="D2394" s="226"/>
    </row>
    <row r="2395" spans="4:4" ht="15" customHeight="1" x14ac:dyDescent="0.25">
      <c r="D2395" s="226"/>
    </row>
    <row r="2396" spans="4:4" ht="15" customHeight="1" x14ac:dyDescent="0.25">
      <c r="D2396" s="226"/>
    </row>
    <row r="2397" spans="4:4" ht="15" customHeight="1" x14ac:dyDescent="0.25">
      <c r="D2397" s="226"/>
    </row>
    <row r="2398" spans="4:4" ht="15" customHeight="1" x14ac:dyDescent="0.25">
      <c r="D2398" s="226"/>
    </row>
    <row r="2399" spans="4:4" ht="15" customHeight="1" x14ac:dyDescent="0.25">
      <c r="D2399" s="226"/>
    </row>
    <row r="2400" spans="4:4" ht="15" customHeight="1" x14ac:dyDescent="0.25">
      <c r="D2400" s="226"/>
    </row>
    <row r="2401" spans="4:4" ht="15" customHeight="1" x14ac:dyDescent="0.25">
      <c r="D2401" s="226"/>
    </row>
    <row r="2402" spans="4:4" ht="15" customHeight="1" x14ac:dyDescent="0.25">
      <c r="D2402" s="226"/>
    </row>
    <row r="2403" spans="4:4" ht="15" customHeight="1" x14ac:dyDescent="0.25">
      <c r="D2403" s="226"/>
    </row>
    <row r="2404" spans="4:4" ht="15" customHeight="1" x14ac:dyDescent="0.25">
      <c r="D2404" s="226"/>
    </row>
    <row r="2405" spans="4:4" ht="15" customHeight="1" x14ac:dyDescent="0.25">
      <c r="D2405" s="226"/>
    </row>
    <row r="2406" spans="4:4" ht="15" customHeight="1" x14ac:dyDescent="0.25">
      <c r="D2406" s="226"/>
    </row>
    <row r="2407" spans="4:4" ht="15" customHeight="1" x14ac:dyDescent="0.25">
      <c r="D2407" s="226"/>
    </row>
    <row r="2408" spans="4:4" ht="15" customHeight="1" x14ac:dyDescent="0.25">
      <c r="D2408" s="226"/>
    </row>
    <row r="2409" spans="4:4" ht="15" customHeight="1" x14ac:dyDescent="0.25">
      <c r="D2409" s="226"/>
    </row>
    <row r="2410" spans="4:4" ht="15" customHeight="1" x14ac:dyDescent="0.25">
      <c r="D2410" s="226"/>
    </row>
    <row r="2411" spans="4:4" ht="15" customHeight="1" x14ac:dyDescent="0.25">
      <c r="D2411" s="226"/>
    </row>
    <row r="2412" spans="4:4" ht="15" customHeight="1" x14ac:dyDescent="0.25">
      <c r="D2412" s="226"/>
    </row>
    <row r="2413" spans="4:4" ht="15" customHeight="1" x14ac:dyDescent="0.25">
      <c r="D2413" s="226"/>
    </row>
    <row r="2414" spans="4:4" ht="15" customHeight="1" x14ac:dyDescent="0.25">
      <c r="D2414" s="226"/>
    </row>
    <row r="2415" spans="4:4" ht="15" customHeight="1" x14ac:dyDescent="0.25">
      <c r="D2415" s="226"/>
    </row>
    <row r="2416" spans="4:4" ht="15" customHeight="1" x14ac:dyDescent="0.25">
      <c r="D2416" s="226"/>
    </row>
    <row r="2417" spans="4:4" ht="15" customHeight="1" x14ac:dyDescent="0.25">
      <c r="D2417" s="226"/>
    </row>
    <row r="2418" spans="4:4" ht="15" customHeight="1" x14ac:dyDescent="0.25">
      <c r="D2418" s="226"/>
    </row>
    <row r="2419" spans="4:4" ht="15" customHeight="1" x14ac:dyDescent="0.25">
      <c r="D2419" s="226"/>
    </row>
    <row r="2420" spans="4:4" ht="15" customHeight="1" x14ac:dyDescent="0.25">
      <c r="D2420" s="226"/>
    </row>
    <row r="2421" spans="4:4" ht="15" customHeight="1" x14ac:dyDescent="0.25">
      <c r="D2421" s="226"/>
    </row>
    <row r="2422" spans="4:4" ht="15" customHeight="1" x14ac:dyDescent="0.25">
      <c r="D2422" s="226"/>
    </row>
    <row r="2423" spans="4:4" ht="15" customHeight="1" x14ac:dyDescent="0.25">
      <c r="D2423" s="226"/>
    </row>
    <row r="2424" spans="4:4" ht="15" customHeight="1" x14ac:dyDescent="0.25">
      <c r="D2424" s="226"/>
    </row>
    <row r="2425" spans="4:4" ht="15" customHeight="1" x14ac:dyDescent="0.25">
      <c r="D2425" s="226"/>
    </row>
    <row r="2426" spans="4:4" ht="15" customHeight="1" x14ac:dyDescent="0.25">
      <c r="D2426" s="226"/>
    </row>
    <row r="2427" spans="4:4" ht="15" customHeight="1" x14ac:dyDescent="0.25">
      <c r="D2427" s="226"/>
    </row>
    <row r="2428" spans="4:4" ht="15" customHeight="1" x14ac:dyDescent="0.25">
      <c r="D2428" s="226"/>
    </row>
    <row r="2429" spans="4:4" ht="15" customHeight="1" x14ac:dyDescent="0.25">
      <c r="D2429" s="226"/>
    </row>
    <row r="2430" spans="4:4" ht="15" customHeight="1" x14ac:dyDescent="0.25">
      <c r="D2430" s="226"/>
    </row>
    <row r="2431" spans="4:4" ht="15" customHeight="1" x14ac:dyDescent="0.25">
      <c r="D2431" s="226"/>
    </row>
    <row r="2432" spans="4:4" ht="15" customHeight="1" x14ac:dyDescent="0.25">
      <c r="D2432" s="226"/>
    </row>
    <row r="2433" spans="4:4" ht="15" customHeight="1" x14ac:dyDescent="0.25">
      <c r="D2433" s="226"/>
    </row>
    <row r="2434" spans="4:4" ht="15" customHeight="1" x14ac:dyDescent="0.25">
      <c r="D2434" s="226"/>
    </row>
    <row r="2435" spans="4:4" ht="15" customHeight="1" x14ac:dyDescent="0.25">
      <c r="D2435" s="226"/>
    </row>
    <row r="2436" spans="4:4" ht="15" customHeight="1" x14ac:dyDescent="0.25">
      <c r="D2436" s="226"/>
    </row>
    <row r="2437" spans="4:4" ht="15" customHeight="1" x14ac:dyDescent="0.25">
      <c r="D2437" s="226"/>
    </row>
    <row r="2438" spans="4:4" ht="15" customHeight="1" x14ac:dyDescent="0.25">
      <c r="D2438" s="226"/>
    </row>
    <row r="2439" spans="4:4" ht="15" customHeight="1" x14ac:dyDescent="0.25">
      <c r="D2439" s="226"/>
    </row>
    <row r="2440" spans="4:4" ht="15" customHeight="1" x14ac:dyDescent="0.25">
      <c r="D2440" s="226"/>
    </row>
    <row r="2441" spans="4:4" ht="15" customHeight="1" x14ac:dyDescent="0.25">
      <c r="D2441" s="226"/>
    </row>
    <row r="2442" spans="4:4" ht="15" customHeight="1" x14ac:dyDescent="0.25">
      <c r="D2442" s="226"/>
    </row>
    <row r="2443" spans="4:4" ht="15" customHeight="1" x14ac:dyDescent="0.25">
      <c r="D2443" s="226"/>
    </row>
    <row r="2444" spans="4:4" ht="15" customHeight="1" x14ac:dyDescent="0.25">
      <c r="D2444" s="226"/>
    </row>
    <row r="2445" spans="4:4" ht="15" customHeight="1" x14ac:dyDescent="0.25">
      <c r="D2445" s="226"/>
    </row>
    <row r="2446" spans="4:4" ht="15" customHeight="1" x14ac:dyDescent="0.25">
      <c r="D2446" s="226"/>
    </row>
    <row r="2447" spans="4:4" ht="15" customHeight="1" x14ac:dyDescent="0.25">
      <c r="D2447" s="226"/>
    </row>
    <row r="2448" spans="4:4" ht="15" customHeight="1" x14ac:dyDescent="0.25">
      <c r="D2448" s="226"/>
    </row>
    <row r="2449" spans="4:4" ht="15" customHeight="1" x14ac:dyDescent="0.25">
      <c r="D2449" s="226"/>
    </row>
    <row r="2450" spans="4:4" ht="15" customHeight="1" x14ac:dyDescent="0.25">
      <c r="D2450" s="226"/>
    </row>
    <row r="2451" spans="4:4" ht="15" customHeight="1" x14ac:dyDescent="0.25">
      <c r="D2451" s="226"/>
    </row>
    <row r="2452" spans="4:4" ht="15" customHeight="1" x14ac:dyDescent="0.25">
      <c r="D2452" s="226"/>
    </row>
    <row r="2453" spans="4:4" ht="15" customHeight="1" x14ac:dyDescent="0.25">
      <c r="D2453" s="226"/>
    </row>
    <row r="2454" spans="4:4" ht="15" customHeight="1" x14ac:dyDescent="0.25">
      <c r="D2454" s="226"/>
    </row>
    <row r="2455" spans="4:4" ht="15" customHeight="1" x14ac:dyDescent="0.25">
      <c r="D2455" s="226"/>
    </row>
    <row r="2456" spans="4:4" ht="15" customHeight="1" x14ac:dyDescent="0.25">
      <c r="D2456" s="226"/>
    </row>
    <row r="2457" spans="4:4" ht="15" customHeight="1" x14ac:dyDescent="0.25">
      <c r="D2457" s="226"/>
    </row>
    <row r="2458" spans="4:4" ht="15" customHeight="1" x14ac:dyDescent="0.25">
      <c r="D2458" s="226"/>
    </row>
    <row r="2459" spans="4:4" ht="15" customHeight="1" x14ac:dyDescent="0.25">
      <c r="D2459" s="226"/>
    </row>
    <row r="2460" spans="4:4" ht="15" customHeight="1" x14ac:dyDescent="0.25">
      <c r="D2460" s="226"/>
    </row>
    <row r="2461" spans="4:4" ht="15" customHeight="1" x14ac:dyDescent="0.25">
      <c r="D2461" s="226"/>
    </row>
    <row r="2462" spans="4:4" ht="15" customHeight="1" x14ac:dyDescent="0.25">
      <c r="D2462" s="226"/>
    </row>
    <row r="2463" spans="4:4" ht="15" customHeight="1" x14ac:dyDescent="0.25">
      <c r="D2463" s="226"/>
    </row>
    <row r="2464" spans="4:4" ht="15" customHeight="1" x14ac:dyDescent="0.25">
      <c r="D2464" s="226"/>
    </row>
    <row r="2465" spans="4:4" ht="15" customHeight="1" x14ac:dyDescent="0.25">
      <c r="D2465" s="226"/>
    </row>
    <row r="2466" spans="4:4" ht="15" customHeight="1" x14ac:dyDescent="0.25">
      <c r="D2466" s="226"/>
    </row>
    <row r="2467" spans="4:4" ht="15" customHeight="1" x14ac:dyDescent="0.25">
      <c r="D2467" s="226"/>
    </row>
    <row r="2468" spans="4:4" ht="15" customHeight="1" x14ac:dyDescent="0.25">
      <c r="D2468" s="226"/>
    </row>
    <row r="2469" spans="4:4" ht="15" customHeight="1" x14ac:dyDescent="0.25">
      <c r="D2469" s="226"/>
    </row>
    <row r="2470" spans="4:4" ht="15" customHeight="1" x14ac:dyDescent="0.25">
      <c r="D2470" s="226"/>
    </row>
    <row r="2471" spans="4:4" ht="15" customHeight="1" x14ac:dyDescent="0.25">
      <c r="D2471" s="226"/>
    </row>
    <row r="2472" spans="4:4" ht="15" customHeight="1" x14ac:dyDescent="0.25">
      <c r="D2472" s="226"/>
    </row>
    <row r="2473" spans="4:4" ht="15" customHeight="1" x14ac:dyDescent="0.25">
      <c r="D2473" s="226"/>
    </row>
    <row r="2474" spans="4:4" ht="15" customHeight="1" x14ac:dyDescent="0.25">
      <c r="D2474" s="226"/>
    </row>
    <row r="2475" spans="4:4" ht="15" customHeight="1" x14ac:dyDescent="0.25">
      <c r="D2475" s="226"/>
    </row>
    <row r="2476" spans="4:4" ht="15" customHeight="1" x14ac:dyDescent="0.25">
      <c r="D2476" s="226"/>
    </row>
    <row r="2477" spans="4:4" ht="15" customHeight="1" x14ac:dyDescent="0.25">
      <c r="D2477" s="226"/>
    </row>
    <row r="2478" spans="4:4" ht="15" customHeight="1" x14ac:dyDescent="0.25">
      <c r="D2478" s="226"/>
    </row>
    <row r="2479" spans="4:4" ht="15" customHeight="1" x14ac:dyDescent="0.25">
      <c r="D2479" s="226"/>
    </row>
    <row r="2480" spans="4:4" ht="15" customHeight="1" x14ac:dyDescent="0.25">
      <c r="D2480" s="226"/>
    </row>
    <row r="2481" spans="4:4" ht="15" customHeight="1" x14ac:dyDescent="0.25">
      <c r="D2481" s="226"/>
    </row>
    <row r="2482" spans="4:4" ht="15" customHeight="1" x14ac:dyDescent="0.25">
      <c r="D2482" s="226"/>
    </row>
    <row r="2483" spans="4:4" ht="15" customHeight="1" x14ac:dyDescent="0.25">
      <c r="D2483" s="226"/>
    </row>
    <row r="2484" spans="4:4" ht="15" customHeight="1" x14ac:dyDescent="0.25">
      <c r="D2484" s="226"/>
    </row>
    <row r="2485" spans="4:4" ht="15" customHeight="1" x14ac:dyDescent="0.25">
      <c r="D2485" s="226"/>
    </row>
    <row r="2486" spans="4:4" ht="15" customHeight="1" x14ac:dyDescent="0.25">
      <c r="D2486" s="226"/>
    </row>
    <row r="2487" spans="4:4" ht="15" customHeight="1" x14ac:dyDescent="0.25">
      <c r="D2487" s="226"/>
    </row>
    <row r="2488" spans="4:4" ht="15" customHeight="1" x14ac:dyDescent="0.25">
      <c r="D2488" s="226"/>
    </row>
    <row r="2489" spans="4:4" ht="15" customHeight="1" x14ac:dyDescent="0.25">
      <c r="D2489" s="226"/>
    </row>
    <row r="2490" spans="4:4" ht="15" customHeight="1" x14ac:dyDescent="0.25">
      <c r="D2490" s="226"/>
    </row>
    <row r="2491" spans="4:4" ht="15" customHeight="1" x14ac:dyDescent="0.25">
      <c r="D2491" s="226"/>
    </row>
    <row r="2492" spans="4:4" ht="15" customHeight="1" x14ac:dyDescent="0.25">
      <c r="D2492" s="226"/>
    </row>
    <row r="2493" spans="4:4" ht="15" customHeight="1" x14ac:dyDescent="0.25">
      <c r="D2493" s="226"/>
    </row>
    <row r="2494" spans="4:4" ht="15" customHeight="1" x14ac:dyDescent="0.25">
      <c r="D2494" s="226"/>
    </row>
    <row r="2495" spans="4:4" ht="15" customHeight="1" x14ac:dyDescent="0.25">
      <c r="D2495" s="226"/>
    </row>
    <row r="2496" spans="4:4" ht="15" customHeight="1" x14ac:dyDescent="0.25">
      <c r="D2496" s="226"/>
    </row>
    <row r="2497" spans="4:4" ht="15" customHeight="1" x14ac:dyDescent="0.25">
      <c r="D2497" s="226"/>
    </row>
    <row r="2498" spans="4:4" ht="15" customHeight="1" x14ac:dyDescent="0.25">
      <c r="D2498" s="226"/>
    </row>
    <row r="2499" spans="4:4" ht="15" customHeight="1" x14ac:dyDescent="0.25">
      <c r="D2499" s="226"/>
    </row>
    <row r="2500" spans="4:4" ht="15" customHeight="1" x14ac:dyDescent="0.25">
      <c r="D2500" s="226"/>
    </row>
    <row r="2501" spans="4:4" ht="15" customHeight="1" x14ac:dyDescent="0.25">
      <c r="D2501" s="226"/>
    </row>
    <row r="2502" spans="4:4" ht="15" customHeight="1" x14ac:dyDescent="0.25">
      <c r="D2502" s="226"/>
    </row>
    <row r="2503" spans="4:4" ht="15" customHeight="1" x14ac:dyDescent="0.25">
      <c r="D2503" s="226"/>
    </row>
    <row r="2504" spans="4:4" ht="15" customHeight="1" x14ac:dyDescent="0.25">
      <c r="D2504" s="226"/>
    </row>
    <row r="2505" spans="4:4" ht="15" customHeight="1" x14ac:dyDescent="0.25">
      <c r="D2505" s="226"/>
    </row>
    <row r="2506" spans="4:4" ht="15" customHeight="1" x14ac:dyDescent="0.25">
      <c r="D2506" s="226"/>
    </row>
    <row r="2507" spans="4:4" ht="15" customHeight="1" x14ac:dyDescent="0.25">
      <c r="D2507" s="226"/>
    </row>
    <row r="2508" spans="4:4" ht="15" customHeight="1" x14ac:dyDescent="0.25">
      <c r="D2508" s="226"/>
    </row>
    <row r="2509" spans="4:4" ht="15" customHeight="1" x14ac:dyDescent="0.25">
      <c r="D2509" s="226"/>
    </row>
    <row r="2510" spans="4:4" ht="15" customHeight="1" x14ac:dyDescent="0.25">
      <c r="D2510" s="226"/>
    </row>
    <row r="2511" spans="4:4" ht="15" customHeight="1" x14ac:dyDescent="0.25">
      <c r="D2511" s="226"/>
    </row>
    <row r="2512" spans="4:4" ht="15" customHeight="1" x14ac:dyDescent="0.25">
      <c r="D2512" s="226"/>
    </row>
    <row r="2513" spans="4:4" ht="15" customHeight="1" x14ac:dyDescent="0.25">
      <c r="D2513" s="226"/>
    </row>
    <row r="2514" spans="4:4" ht="15" customHeight="1" x14ac:dyDescent="0.25">
      <c r="D2514" s="226"/>
    </row>
    <row r="2515" spans="4:4" ht="15" customHeight="1" x14ac:dyDescent="0.25">
      <c r="D2515" s="226"/>
    </row>
    <row r="2516" spans="4:4" ht="15" customHeight="1" x14ac:dyDescent="0.25">
      <c r="D2516" s="226"/>
    </row>
    <row r="2517" spans="4:4" ht="15" customHeight="1" x14ac:dyDescent="0.25">
      <c r="D2517" s="226"/>
    </row>
    <row r="2518" spans="4:4" ht="15" customHeight="1" x14ac:dyDescent="0.25">
      <c r="D2518" s="226"/>
    </row>
    <row r="2519" spans="4:4" ht="15" customHeight="1" x14ac:dyDescent="0.25">
      <c r="D2519" s="226"/>
    </row>
    <row r="2520" spans="4:4" ht="15" customHeight="1" x14ac:dyDescent="0.25">
      <c r="D2520" s="226"/>
    </row>
    <row r="2521" spans="4:4" ht="15" customHeight="1" x14ac:dyDescent="0.25">
      <c r="D2521" s="226"/>
    </row>
    <row r="2522" spans="4:4" ht="15" customHeight="1" x14ac:dyDescent="0.25">
      <c r="D2522" s="226"/>
    </row>
    <row r="2523" spans="4:4" ht="15" customHeight="1" x14ac:dyDescent="0.25">
      <c r="D2523" s="226"/>
    </row>
    <row r="2524" spans="4:4" ht="15" customHeight="1" x14ac:dyDescent="0.25">
      <c r="D2524" s="226"/>
    </row>
    <row r="2525" spans="4:4" ht="15" customHeight="1" x14ac:dyDescent="0.25">
      <c r="D2525" s="226"/>
    </row>
    <row r="2526" spans="4:4" ht="15" customHeight="1" x14ac:dyDescent="0.25">
      <c r="D2526" s="226"/>
    </row>
    <row r="2527" spans="4:4" ht="15" customHeight="1" x14ac:dyDescent="0.25">
      <c r="D2527" s="226"/>
    </row>
    <row r="2528" spans="4:4" ht="15" customHeight="1" x14ac:dyDescent="0.25">
      <c r="D2528" s="226"/>
    </row>
    <row r="2529" spans="4:4" ht="15" customHeight="1" x14ac:dyDescent="0.25">
      <c r="D2529" s="226"/>
    </row>
    <row r="2530" spans="4:4" ht="15" customHeight="1" x14ac:dyDescent="0.25">
      <c r="D2530" s="226"/>
    </row>
    <row r="2531" spans="4:4" ht="15" customHeight="1" x14ac:dyDescent="0.25">
      <c r="D2531" s="226"/>
    </row>
    <row r="2532" spans="4:4" ht="15" customHeight="1" x14ac:dyDescent="0.25">
      <c r="D2532" s="226"/>
    </row>
    <row r="2533" spans="4:4" ht="15" customHeight="1" x14ac:dyDescent="0.25">
      <c r="D2533" s="226"/>
    </row>
    <row r="2534" spans="4:4" ht="15" customHeight="1" x14ac:dyDescent="0.25">
      <c r="D2534" s="226"/>
    </row>
    <row r="2535" spans="4:4" ht="15" customHeight="1" x14ac:dyDescent="0.25">
      <c r="D2535" s="226"/>
    </row>
    <row r="2536" spans="4:4" ht="15" customHeight="1" x14ac:dyDescent="0.25">
      <c r="D2536" s="226"/>
    </row>
    <row r="2537" spans="4:4" ht="15" customHeight="1" x14ac:dyDescent="0.25">
      <c r="D2537" s="226"/>
    </row>
    <row r="2538" spans="4:4" ht="15" customHeight="1" x14ac:dyDescent="0.25">
      <c r="D2538" s="226"/>
    </row>
    <row r="2539" spans="4:4" ht="15" customHeight="1" x14ac:dyDescent="0.25">
      <c r="D2539" s="226"/>
    </row>
    <row r="2540" spans="4:4" ht="15" customHeight="1" x14ac:dyDescent="0.25">
      <c r="D2540" s="226"/>
    </row>
    <row r="2541" spans="4:4" ht="15" customHeight="1" x14ac:dyDescent="0.25">
      <c r="D2541" s="226"/>
    </row>
    <row r="2542" spans="4:4" ht="15" customHeight="1" x14ac:dyDescent="0.25">
      <c r="D2542" s="226"/>
    </row>
    <row r="2543" spans="4:4" ht="15" customHeight="1" x14ac:dyDescent="0.25">
      <c r="D2543" s="226"/>
    </row>
    <row r="2544" spans="4:4" ht="15" customHeight="1" x14ac:dyDescent="0.25">
      <c r="D2544" s="226"/>
    </row>
    <row r="2545" spans="4:4" ht="15" customHeight="1" x14ac:dyDescent="0.25">
      <c r="D2545" s="226"/>
    </row>
    <row r="2546" spans="4:4" ht="15" customHeight="1" x14ac:dyDescent="0.25">
      <c r="D2546" s="226"/>
    </row>
    <row r="2547" spans="4:4" ht="15" customHeight="1" x14ac:dyDescent="0.25">
      <c r="D2547" s="226"/>
    </row>
    <row r="2548" spans="4:4" ht="15" customHeight="1" x14ac:dyDescent="0.25">
      <c r="D2548" s="226"/>
    </row>
    <row r="2549" spans="4:4" ht="15" customHeight="1" x14ac:dyDescent="0.25">
      <c r="D2549" s="226"/>
    </row>
    <row r="2550" spans="4:4" ht="15" customHeight="1" x14ac:dyDescent="0.25">
      <c r="D2550" s="226"/>
    </row>
    <row r="2551" spans="4:4" ht="15" customHeight="1" x14ac:dyDescent="0.25">
      <c r="D2551" s="226"/>
    </row>
    <row r="2552" spans="4:4" ht="15" customHeight="1" x14ac:dyDescent="0.25">
      <c r="D2552" s="226"/>
    </row>
    <row r="2553" spans="4:4" ht="15" customHeight="1" x14ac:dyDescent="0.25">
      <c r="D2553" s="226"/>
    </row>
    <row r="2554" spans="4:4" ht="15" customHeight="1" x14ac:dyDescent="0.25">
      <c r="D2554" s="226"/>
    </row>
    <row r="2555" spans="4:4" ht="15" customHeight="1" x14ac:dyDescent="0.25">
      <c r="D2555" s="226"/>
    </row>
    <row r="2556" spans="4:4" ht="15" customHeight="1" x14ac:dyDescent="0.25">
      <c r="D2556" s="226"/>
    </row>
    <row r="2557" spans="4:4" ht="15" customHeight="1" x14ac:dyDescent="0.25">
      <c r="D2557" s="226"/>
    </row>
    <row r="2558" spans="4:4" ht="15" customHeight="1" x14ac:dyDescent="0.25">
      <c r="D2558" s="226"/>
    </row>
    <row r="2559" spans="4:4" ht="15" customHeight="1" x14ac:dyDescent="0.25">
      <c r="D2559" s="226"/>
    </row>
    <row r="2560" spans="4:4" ht="15" customHeight="1" x14ac:dyDescent="0.25">
      <c r="D2560" s="226"/>
    </row>
    <row r="2561" spans="4:4" ht="15" customHeight="1" x14ac:dyDescent="0.25">
      <c r="D2561" s="226"/>
    </row>
    <row r="2562" spans="4:4" ht="15" customHeight="1" x14ac:dyDescent="0.25">
      <c r="D2562" s="226"/>
    </row>
    <row r="2563" spans="4:4" ht="15" customHeight="1" x14ac:dyDescent="0.25">
      <c r="D2563" s="226"/>
    </row>
    <row r="2564" spans="4:4" ht="15" customHeight="1" x14ac:dyDescent="0.25">
      <c r="D2564" s="226"/>
    </row>
    <row r="2565" spans="4:4" ht="15" customHeight="1" x14ac:dyDescent="0.25">
      <c r="D2565" s="226"/>
    </row>
    <row r="2566" spans="4:4" ht="15" customHeight="1" x14ac:dyDescent="0.25">
      <c r="D2566" s="226"/>
    </row>
    <row r="2567" spans="4:4" ht="15" customHeight="1" x14ac:dyDescent="0.25">
      <c r="D2567" s="226"/>
    </row>
    <row r="2568" spans="4:4" ht="15" customHeight="1" x14ac:dyDescent="0.25">
      <c r="D2568" s="226"/>
    </row>
    <row r="2569" spans="4:4" ht="15" customHeight="1" x14ac:dyDescent="0.25">
      <c r="D2569" s="226"/>
    </row>
    <row r="2570" spans="4:4" ht="15" customHeight="1" x14ac:dyDescent="0.25">
      <c r="D2570" s="226"/>
    </row>
    <row r="2571" spans="4:4" ht="15" customHeight="1" x14ac:dyDescent="0.25">
      <c r="D2571" s="226"/>
    </row>
    <row r="2572" spans="4:4" ht="15" customHeight="1" x14ac:dyDescent="0.25">
      <c r="D2572" s="226"/>
    </row>
    <row r="2573" spans="4:4" ht="15" customHeight="1" x14ac:dyDescent="0.25">
      <c r="D2573" s="226"/>
    </row>
    <row r="2574" spans="4:4" ht="15" customHeight="1" x14ac:dyDescent="0.25">
      <c r="D2574" s="226"/>
    </row>
    <row r="2575" spans="4:4" ht="15" customHeight="1" x14ac:dyDescent="0.25">
      <c r="D2575" s="226"/>
    </row>
    <row r="2576" spans="4:4" ht="15" customHeight="1" x14ac:dyDescent="0.25">
      <c r="D2576" s="226"/>
    </row>
    <row r="2577" spans="4:4" ht="15" customHeight="1" x14ac:dyDescent="0.25">
      <c r="D2577" s="226"/>
    </row>
    <row r="2578" spans="4:4" ht="15" customHeight="1" x14ac:dyDescent="0.25">
      <c r="D2578" s="226"/>
    </row>
    <row r="2579" spans="4:4" ht="15" customHeight="1" x14ac:dyDescent="0.25">
      <c r="D2579" s="226"/>
    </row>
    <row r="2580" spans="4:4" ht="15" customHeight="1" x14ac:dyDescent="0.25">
      <c r="D2580" s="226"/>
    </row>
    <row r="2581" spans="4:4" ht="15" customHeight="1" x14ac:dyDescent="0.25">
      <c r="D2581" s="226"/>
    </row>
    <row r="2582" spans="4:4" ht="15" customHeight="1" x14ac:dyDescent="0.25">
      <c r="D2582" s="226"/>
    </row>
    <row r="2583" spans="4:4" ht="15" customHeight="1" x14ac:dyDescent="0.25">
      <c r="D2583" s="226"/>
    </row>
    <row r="2584" spans="4:4" ht="15" customHeight="1" x14ac:dyDescent="0.25">
      <c r="D2584" s="226"/>
    </row>
    <row r="2585" spans="4:4" ht="15" customHeight="1" x14ac:dyDescent="0.25">
      <c r="D2585" s="226"/>
    </row>
    <row r="2586" spans="4:4" ht="15" customHeight="1" x14ac:dyDescent="0.25">
      <c r="D2586" s="226"/>
    </row>
    <row r="2587" spans="4:4" ht="15" customHeight="1" x14ac:dyDescent="0.25">
      <c r="D2587" s="226"/>
    </row>
    <row r="2588" spans="4:4" ht="15" customHeight="1" x14ac:dyDescent="0.25">
      <c r="D2588" s="226"/>
    </row>
    <row r="2589" spans="4:4" ht="15" customHeight="1" x14ac:dyDescent="0.25">
      <c r="D2589" s="226"/>
    </row>
    <row r="2590" spans="4:4" ht="15" customHeight="1" x14ac:dyDescent="0.25">
      <c r="D2590" s="226"/>
    </row>
    <row r="2591" spans="4:4" ht="15" customHeight="1" x14ac:dyDescent="0.25">
      <c r="D2591" s="226"/>
    </row>
    <row r="2592" spans="4:4" ht="15" customHeight="1" x14ac:dyDescent="0.25">
      <c r="D2592" s="226"/>
    </row>
    <row r="2593" spans="4:4" ht="15" customHeight="1" x14ac:dyDescent="0.25">
      <c r="D2593" s="226"/>
    </row>
    <row r="2594" spans="4:4" ht="15" customHeight="1" x14ac:dyDescent="0.25">
      <c r="D2594" s="226"/>
    </row>
    <row r="2595" spans="4:4" ht="15" customHeight="1" x14ac:dyDescent="0.25">
      <c r="D2595" s="226"/>
    </row>
    <row r="2596" spans="4:4" ht="15" customHeight="1" x14ac:dyDescent="0.25">
      <c r="D2596" s="226"/>
    </row>
    <row r="2597" spans="4:4" ht="15" customHeight="1" x14ac:dyDescent="0.25">
      <c r="D2597" s="226"/>
    </row>
    <row r="2598" spans="4:4" ht="15" customHeight="1" x14ac:dyDescent="0.25">
      <c r="D2598" s="226"/>
    </row>
    <row r="2599" spans="4:4" ht="15" customHeight="1" x14ac:dyDescent="0.25">
      <c r="D2599" s="226"/>
    </row>
    <row r="2600" spans="4:4" ht="15" customHeight="1" x14ac:dyDescent="0.25">
      <c r="D2600" s="226"/>
    </row>
    <row r="2601" spans="4:4" ht="15" customHeight="1" x14ac:dyDescent="0.25">
      <c r="D2601" s="226"/>
    </row>
    <row r="2602" spans="4:4" ht="15" customHeight="1" x14ac:dyDescent="0.25">
      <c r="D2602" s="226"/>
    </row>
    <row r="2603" spans="4:4" ht="15" customHeight="1" x14ac:dyDescent="0.25">
      <c r="D2603" s="226"/>
    </row>
    <row r="2604" spans="4:4" ht="15" customHeight="1" x14ac:dyDescent="0.25">
      <c r="D2604" s="226"/>
    </row>
    <row r="2605" spans="4:4" ht="15" customHeight="1" x14ac:dyDescent="0.25">
      <c r="D2605" s="226"/>
    </row>
    <row r="2606" spans="4:4" ht="15" customHeight="1" x14ac:dyDescent="0.25">
      <c r="D2606" s="226"/>
    </row>
    <row r="2607" spans="4:4" ht="15" customHeight="1" x14ac:dyDescent="0.25">
      <c r="D2607" s="226"/>
    </row>
    <row r="2608" spans="4:4" ht="15" customHeight="1" x14ac:dyDescent="0.25">
      <c r="D2608" s="226"/>
    </row>
    <row r="2609" spans="4:4" ht="15" customHeight="1" x14ac:dyDescent="0.25">
      <c r="D2609" s="226"/>
    </row>
    <row r="2610" spans="4:4" ht="15" customHeight="1" x14ac:dyDescent="0.25">
      <c r="D2610" s="226"/>
    </row>
    <row r="2611" spans="4:4" ht="15" customHeight="1" x14ac:dyDescent="0.25">
      <c r="D2611" s="226"/>
    </row>
    <row r="2612" spans="4:4" ht="15" customHeight="1" x14ac:dyDescent="0.25">
      <c r="D2612" s="226"/>
    </row>
    <row r="2613" spans="4:4" ht="15" customHeight="1" x14ac:dyDescent="0.25">
      <c r="D2613" s="226"/>
    </row>
    <row r="2614" spans="4:4" ht="15" customHeight="1" x14ac:dyDescent="0.25">
      <c r="D2614" s="226"/>
    </row>
    <row r="2615" spans="4:4" ht="15" customHeight="1" x14ac:dyDescent="0.25">
      <c r="D2615" s="226"/>
    </row>
    <row r="2616" spans="4:4" ht="15" customHeight="1" x14ac:dyDescent="0.25">
      <c r="D2616" s="226"/>
    </row>
    <row r="2617" spans="4:4" ht="15" customHeight="1" x14ac:dyDescent="0.25">
      <c r="D2617" s="226"/>
    </row>
    <row r="2618" spans="4:4" ht="15" customHeight="1" x14ac:dyDescent="0.25">
      <c r="D2618" s="226"/>
    </row>
    <row r="2619" spans="4:4" ht="15" customHeight="1" x14ac:dyDescent="0.25">
      <c r="D2619" s="226"/>
    </row>
    <row r="2620" spans="4:4" ht="15" customHeight="1" x14ac:dyDescent="0.25">
      <c r="D2620" s="226"/>
    </row>
    <row r="2621" spans="4:4" ht="15" customHeight="1" x14ac:dyDescent="0.25">
      <c r="D2621" s="226"/>
    </row>
    <row r="2622" spans="4:4" ht="15" customHeight="1" x14ac:dyDescent="0.25">
      <c r="D2622" s="226"/>
    </row>
    <row r="2623" spans="4:4" ht="15" customHeight="1" x14ac:dyDescent="0.25">
      <c r="D2623" s="226"/>
    </row>
    <row r="2624" spans="4:4" ht="15" customHeight="1" x14ac:dyDescent="0.25">
      <c r="D2624" s="226"/>
    </row>
    <row r="2625" spans="4:4" ht="15" customHeight="1" x14ac:dyDescent="0.25">
      <c r="D2625" s="226"/>
    </row>
    <row r="2626" spans="4:4" ht="15" customHeight="1" x14ac:dyDescent="0.25">
      <c r="D2626" s="226"/>
    </row>
    <row r="2627" spans="4:4" ht="15" customHeight="1" x14ac:dyDescent="0.25">
      <c r="D2627" s="226"/>
    </row>
    <row r="2628" spans="4:4" ht="15" customHeight="1" x14ac:dyDescent="0.25">
      <c r="D2628" s="226"/>
    </row>
    <row r="2629" spans="4:4" ht="15" customHeight="1" x14ac:dyDescent="0.25">
      <c r="D2629" s="226"/>
    </row>
    <row r="2630" spans="4:4" ht="15" customHeight="1" x14ac:dyDescent="0.25">
      <c r="D2630" s="226"/>
    </row>
    <row r="2631" spans="4:4" ht="15" customHeight="1" x14ac:dyDescent="0.25">
      <c r="D2631" s="226"/>
    </row>
    <row r="2632" spans="4:4" ht="15" customHeight="1" x14ac:dyDescent="0.25">
      <c r="D2632" s="226"/>
    </row>
    <row r="2633" spans="4:4" ht="15" customHeight="1" x14ac:dyDescent="0.25">
      <c r="D2633" s="226"/>
    </row>
    <row r="2634" spans="4:4" ht="15" customHeight="1" x14ac:dyDescent="0.25">
      <c r="D2634" s="226"/>
    </row>
    <row r="2635" spans="4:4" ht="15" customHeight="1" x14ac:dyDescent="0.25">
      <c r="D2635" s="226"/>
    </row>
    <row r="2636" spans="4:4" ht="15" customHeight="1" x14ac:dyDescent="0.25">
      <c r="D2636" s="226"/>
    </row>
    <row r="2637" spans="4:4" ht="15" customHeight="1" x14ac:dyDescent="0.25">
      <c r="D2637" s="226"/>
    </row>
    <row r="2638" spans="4:4" ht="15" customHeight="1" x14ac:dyDescent="0.25">
      <c r="D2638" s="226"/>
    </row>
    <row r="2639" spans="4:4" ht="15" customHeight="1" x14ac:dyDescent="0.25">
      <c r="D2639" s="226"/>
    </row>
    <row r="2640" spans="4:4" ht="15" customHeight="1" x14ac:dyDescent="0.25">
      <c r="D2640" s="226"/>
    </row>
    <row r="2641" spans="4:4" ht="15" customHeight="1" x14ac:dyDescent="0.25">
      <c r="D2641" s="226"/>
    </row>
    <row r="2642" spans="4:4" ht="15" customHeight="1" x14ac:dyDescent="0.25">
      <c r="D2642" s="226"/>
    </row>
    <row r="2643" spans="4:4" ht="15" customHeight="1" x14ac:dyDescent="0.25">
      <c r="D2643" s="226"/>
    </row>
    <row r="2644" spans="4:4" ht="15" customHeight="1" x14ac:dyDescent="0.25">
      <c r="D2644" s="226"/>
    </row>
    <row r="2645" spans="4:4" ht="15" customHeight="1" x14ac:dyDescent="0.25">
      <c r="D2645" s="226"/>
    </row>
    <row r="2646" spans="4:4" ht="15" customHeight="1" x14ac:dyDescent="0.25">
      <c r="D2646" s="226"/>
    </row>
    <row r="2647" spans="4:4" ht="15" customHeight="1" x14ac:dyDescent="0.25">
      <c r="D2647" s="226"/>
    </row>
    <row r="2648" spans="4:4" ht="15" customHeight="1" x14ac:dyDescent="0.25">
      <c r="D2648" s="226"/>
    </row>
    <row r="2649" spans="4:4" ht="15" customHeight="1" x14ac:dyDescent="0.25">
      <c r="D2649" s="226"/>
    </row>
    <row r="2650" spans="4:4" ht="15" customHeight="1" x14ac:dyDescent="0.25">
      <c r="D2650" s="226"/>
    </row>
    <row r="2651" spans="4:4" ht="15" customHeight="1" x14ac:dyDescent="0.25">
      <c r="D2651" s="226"/>
    </row>
    <row r="2652" spans="4:4" ht="15" customHeight="1" x14ac:dyDescent="0.25">
      <c r="D2652" s="226"/>
    </row>
    <row r="2653" spans="4:4" ht="15" customHeight="1" x14ac:dyDescent="0.25">
      <c r="D2653" s="226"/>
    </row>
    <row r="2654" spans="4:4" ht="15" customHeight="1" x14ac:dyDescent="0.25">
      <c r="D2654" s="226"/>
    </row>
    <row r="2655" spans="4:4" ht="15" customHeight="1" x14ac:dyDescent="0.25">
      <c r="D2655" s="226"/>
    </row>
    <row r="2656" spans="4:4" ht="15" customHeight="1" x14ac:dyDescent="0.25">
      <c r="D2656" s="226"/>
    </row>
    <row r="2657" spans="4:4" ht="15" customHeight="1" x14ac:dyDescent="0.25">
      <c r="D2657" s="226"/>
    </row>
    <row r="2658" spans="4:4" ht="15" customHeight="1" x14ac:dyDescent="0.25">
      <c r="D2658" s="226"/>
    </row>
    <row r="2659" spans="4:4" ht="15" customHeight="1" x14ac:dyDescent="0.25">
      <c r="D2659" s="226"/>
    </row>
    <row r="2660" spans="4:4" ht="15" customHeight="1" x14ac:dyDescent="0.25">
      <c r="D2660" s="226"/>
    </row>
    <row r="2661" spans="4:4" ht="15" customHeight="1" x14ac:dyDescent="0.25">
      <c r="D2661" s="226"/>
    </row>
    <row r="2662" spans="4:4" ht="15" customHeight="1" x14ac:dyDescent="0.25">
      <c r="D2662" s="226"/>
    </row>
    <row r="2663" spans="4:4" ht="15" customHeight="1" x14ac:dyDescent="0.25">
      <c r="D2663" s="226"/>
    </row>
    <row r="2664" spans="4:4" ht="15" customHeight="1" x14ac:dyDescent="0.25">
      <c r="D2664" s="226"/>
    </row>
    <row r="2665" spans="4:4" ht="15" customHeight="1" x14ac:dyDescent="0.25">
      <c r="D2665" s="226"/>
    </row>
    <row r="2666" spans="4:4" ht="15" customHeight="1" x14ac:dyDescent="0.25">
      <c r="D2666" s="226"/>
    </row>
    <row r="2667" spans="4:4" ht="15" customHeight="1" x14ac:dyDescent="0.25">
      <c r="D2667" s="226"/>
    </row>
    <row r="2668" spans="4:4" ht="15" customHeight="1" x14ac:dyDescent="0.25">
      <c r="D2668" s="226"/>
    </row>
    <row r="2669" spans="4:4" ht="15" customHeight="1" x14ac:dyDescent="0.25">
      <c r="D2669" s="226"/>
    </row>
    <row r="2670" spans="4:4" ht="15" customHeight="1" x14ac:dyDescent="0.25">
      <c r="D2670" s="226"/>
    </row>
    <row r="2671" spans="4:4" ht="15" customHeight="1" x14ac:dyDescent="0.25">
      <c r="D2671" s="226"/>
    </row>
    <row r="2672" spans="4:4" ht="15" customHeight="1" x14ac:dyDescent="0.25">
      <c r="D2672" s="226"/>
    </row>
    <row r="2673" spans="4:4" ht="15" customHeight="1" x14ac:dyDescent="0.25">
      <c r="D2673" s="226"/>
    </row>
    <row r="2674" spans="4:4" ht="15" customHeight="1" x14ac:dyDescent="0.25">
      <c r="D2674" s="226"/>
    </row>
    <row r="2675" spans="4:4" ht="15" customHeight="1" x14ac:dyDescent="0.25">
      <c r="D2675" s="226"/>
    </row>
    <row r="2676" spans="4:4" ht="15" customHeight="1" x14ac:dyDescent="0.25">
      <c r="D2676" s="226"/>
    </row>
    <row r="2677" spans="4:4" ht="15" customHeight="1" x14ac:dyDescent="0.25">
      <c r="D2677" s="226"/>
    </row>
    <row r="2678" spans="4:4" ht="15" customHeight="1" x14ac:dyDescent="0.25">
      <c r="D2678" s="226"/>
    </row>
    <row r="2679" spans="4:4" ht="15" customHeight="1" x14ac:dyDescent="0.25">
      <c r="D2679" s="226"/>
    </row>
    <row r="2680" spans="4:4" ht="15" customHeight="1" x14ac:dyDescent="0.25">
      <c r="D2680" s="226"/>
    </row>
    <row r="2681" spans="4:4" ht="15" customHeight="1" x14ac:dyDescent="0.25">
      <c r="D2681" s="226"/>
    </row>
    <row r="2682" spans="4:4" ht="15" customHeight="1" x14ac:dyDescent="0.25">
      <c r="D2682" s="226"/>
    </row>
    <row r="2683" spans="4:4" ht="15" customHeight="1" x14ac:dyDescent="0.25">
      <c r="D2683" s="226"/>
    </row>
    <row r="2684" spans="4:4" ht="15" customHeight="1" x14ac:dyDescent="0.25">
      <c r="D2684" s="226"/>
    </row>
    <row r="2685" spans="4:4" ht="15" customHeight="1" x14ac:dyDescent="0.25">
      <c r="D2685" s="226"/>
    </row>
    <row r="2686" spans="4:4" ht="15" customHeight="1" x14ac:dyDescent="0.25">
      <c r="D2686" s="226"/>
    </row>
    <row r="2687" spans="4:4" ht="15" customHeight="1" x14ac:dyDescent="0.25">
      <c r="D2687" s="226"/>
    </row>
    <row r="2688" spans="4:4" ht="15" customHeight="1" x14ac:dyDescent="0.25">
      <c r="D2688" s="226"/>
    </row>
    <row r="2689" spans="4:4" ht="15" customHeight="1" x14ac:dyDescent="0.25">
      <c r="D2689" s="226"/>
    </row>
    <row r="2690" spans="4:4" ht="15" customHeight="1" x14ac:dyDescent="0.25">
      <c r="D2690" s="226"/>
    </row>
    <row r="2691" spans="4:4" ht="15" customHeight="1" x14ac:dyDescent="0.25">
      <c r="D2691" s="226"/>
    </row>
    <row r="2692" spans="4:4" ht="15" customHeight="1" x14ac:dyDescent="0.25">
      <c r="D2692" s="226"/>
    </row>
    <row r="2693" spans="4:4" ht="15" customHeight="1" x14ac:dyDescent="0.25">
      <c r="D2693" s="226"/>
    </row>
    <row r="2694" spans="4:4" ht="15" customHeight="1" x14ac:dyDescent="0.25">
      <c r="D2694" s="226"/>
    </row>
    <row r="2695" spans="4:4" ht="15" customHeight="1" x14ac:dyDescent="0.25">
      <c r="D2695" s="226"/>
    </row>
    <row r="2696" spans="4:4" ht="15" customHeight="1" x14ac:dyDescent="0.25">
      <c r="D2696" s="226"/>
    </row>
    <row r="2697" spans="4:4" ht="15" customHeight="1" x14ac:dyDescent="0.25">
      <c r="D2697" s="226"/>
    </row>
    <row r="2698" spans="4:4" ht="15" customHeight="1" x14ac:dyDescent="0.25">
      <c r="D2698" s="226"/>
    </row>
    <row r="2699" spans="4:4" ht="15" customHeight="1" x14ac:dyDescent="0.25">
      <c r="D2699" s="226"/>
    </row>
    <row r="2700" spans="4:4" ht="15" customHeight="1" x14ac:dyDescent="0.25">
      <c r="D2700" s="226"/>
    </row>
    <row r="2701" spans="4:4" ht="15" customHeight="1" x14ac:dyDescent="0.25">
      <c r="D2701" s="226"/>
    </row>
    <row r="2702" spans="4:4" ht="15" customHeight="1" x14ac:dyDescent="0.25">
      <c r="D2702" s="226"/>
    </row>
    <row r="2703" spans="4:4" ht="15" customHeight="1" x14ac:dyDescent="0.25">
      <c r="D2703" s="226"/>
    </row>
    <row r="2704" spans="4:4" ht="15" customHeight="1" x14ac:dyDescent="0.25">
      <c r="D2704" s="226"/>
    </row>
    <row r="2705" spans="4:4" ht="15" customHeight="1" x14ac:dyDescent="0.25">
      <c r="D2705" s="226"/>
    </row>
    <row r="2706" spans="4:4" ht="15" customHeight="1" x14ac:dyDescent="0.25">
      <c r="D2706" s="226"/>
    </row>
    <row r="2707" spans="4:4" ht="15" customHeight="1" x14ac:dyDescent="0.25">
      <c r="D2707" s="226"/>
    </row>
    <row r="2708" spans="4:4" ht="15" customHeight="1" x14ac:dyDescent="0.25">
      <c r="D2708" s="226"/>
    </row>
    <row r="2709" spans="4:4" ht="15" customHeight="1" x14ac:dyDescent="0.25">
      <c r="D2709" s="226"/>
    </row>
    <row r="2710" spans="4:4" ht="15" customHeight="1" x14ac:dyDescent="0.25">
      <c r="D2710" s="226"/>
    </row>
    <row r="2711" spans="4:4" ht="15" customHeight="1" x14ac:dyDescent="0.25">
      <c r="D2711" s="226"/>
    </row>
    <row r="2712" spans="4:4" ht="15" customHeight="1" x14ac:dyDescent="0.25">
      <c r="D2712" s="226"/>
    </row>
    <row r="2713" spans="4:4" ht="15" customHeight="1" x14ac:dyDescent="0.25">
      <c r="D2713" s="226"/>
    </row>
    <row r="2714" spans="4:4" ht="15" customHeight="1" x14ac:dyDescent="0.25">
      <c r="D2714" s="226"/>
    </row>
    <row r="2715" spans="4:4" ht="15" customHeight="1" x14ac:dyDescent="0.25">
      <c r="D2715" s="226"/>
    </row>
    <row r="2716" spans="4:4" ht="15" customHeight="1" x14ac:dyDescent="0.25">
      <c r="D2716" s="226"/>
    </row>
    <row r="2717" spans="4:4" ht="15" customHeight="1" x14ac:dyDescent="0.25">
      <c r="D2717" s="226"/>
    </row>
    <row r="2718" spans="4:4" ht="15" customHeight="1" x14ac:dyDescent="0.25">
      <c r="D2718" s="226"/>
    </row>
    <row r="2719" spans="4:4" ht="15" customHeight="1" x14ac:dyDescent="0.25">
      <c r="D2719" s="226"/>
    </row>
    <row r="2720" spans="4:4" ht="15" customHeight="1" x14ac:dyDescent="0.25">
      <c r="D2720" s="226"/>
    </row>
    <row r="2721" spans="4:4" ht="15" customHeight="1" x14ac:dyDescent="0.25">
      <c r="D2721" s="226"/>
    </row>
    <row r="2722" spans="4:4" ht="15" customHeight="1" x14ac:dyDescent="0.25">
      <c r="D2722" s="226"/>
    </row>
    <row r="2723" spans="4:4" ht="15" customHeight="1" x14ac:dyDescent="0.25">
      <c r="D2723" s="226"/>
    </row>
    <row r="2724" spans="4:4" ht="15" customHeight="1" x14ac:dyDescent="0.25">
      <c r="D2724" s="226"/>
    </row>
    <row r="2725" spans="4:4" ht="15" customHeight="1" x14ac:dyDescent="0.25">
      <c r="D2725" s="226"/>
    </row>
    <row r="2726" spans="4:4" ht="15" customHeight="1" x14ac:dyDescent="0.25">
      <c r="D2726" s="226"/>
    </row>
    <row r="2727" spans="4:4" ht="15" customHeight="1" x14ac:dyDescent="0.25">
      <c r="D2727" s="226"/>
    </row>
    <row r="2728" spans="4:4" ht="15" customHeight="1" x14ac:dyDescent="0.25">
      <c r="D2728" s="226"/>
    </row>
    <row r="2729" spans="4:4" ht="15" customHeight="1" x14ac:dyDescent="0.25">
      <c r="D2729" s="226"/>
    </row>
    <row r="2730" spans="4:4" ht="15" customHeight="1" x14ac:dyDescent="0.25">
      <c r="D2730" s="226"/>
    </row>
    <row r="2731" spans="4:4" ht="15" customHeight="1" x14ac:dyDescent="0.25">
      <c r="D2731" s="226"/>
    </row>
    <row r="2732" spans="4:4" ht="15" customHeight="1" x14ac:dyDescent="0.25">
      <c r="D2732" s="226"/>
    </row>
    <row r="2733" spans="4:4" ht="15" customHeight="1" x14ac:dyDescent="0.25">
      <c r="D2733" s="226"/>
    </row>
    <row r="2734" spans="4:4" ht="15" customHeight="1" x14ac:dyDescent="0.25">
      <c r="D2734" s="226"/>
    </row>
    <row r="2735" spans="4:4" ht="15" customHeight="1" x14ac:dyDescent="0.25">
      <c r="D2735" s="226"/>
    </row>
    <row r="2736" spans="4:4" ht="15" customHeight="1" x14ac:dyDescent="0.25">
      <c r="D2736" s="226"/>
    </row>
    <row r="2737" spans="4:4" ht="15" customHeight="1" x14ac:dyDescent="0.25">
      <c r="D2737" s="226"/>
    </row>
    <row r="2738" spans="4:4" ht="15" customHeight="1" x14ac:dyDescent="0.25">
      <c r="D2738" s="226"/>
    </row>
    <row r="2739" spans="4:4" ht="15" customHeight="1" x14ac:dyDescent="0.25">
      <c r="D2739" s="226"/>
    </row>
    <row r="2740" spans="4:4" ht="15" customHeight="1" x14ac:dyDescent="0.25">
      <c r="D2740" s="226"/>
    </row>
    <row r="2741" spans="4:4" ht="15" customHeight="1" x14ac:dyDescent="0.25">
      <c r="D2741" s="226"/>
    </row>
    <row r="2742" spans="4:4" ht="15" customHeight="1" x14ac:dyDescent="0.25">
      <c r="D2742" s="226"/>
    </row>
    <row r="2743" spans="4:4" ht="15" customHeight="1" x14ac:dyDescent="0.25">
      <c r="D2743" s="226"/>
    </row>
    <row r="2744" spans="4:4" ht="15" customHeight="1" x14ac:dyDescent="0.25">
      <c r="D2744" s="226"/>
    </row>
    <row r="2745" spans="4:4" ht="15" customHeight="1" x14ac:dyDescent="0.25">
      <c r="D2745" s="226"/>
    </row>
    <row r="2746" spans="4:4" ht="15" customHeight="1" x14ac:dyDescent="0.25">
      <c r="D2746" s="226"/>
    </row>
    <row r="2747" spans="4:4" ht="15" customHeight="1" x14ac:dyDescent="0.25">
      <c r="D2747" s="226"/>
    </row>
    <row r="2748" spans="4:4" ht="15" customHeight="1" x14ac:dyDescent="0.25">
      <c r="D2748" s="226"/>
    </row>
    <row r="2749" spans="4:4" ht="15" customHeight="1" x14ac:dyDescent="0.25">
      <c r="D2749" s="226"/>
    </row>
    <row r="2750" spans="4:4" ht="15" customHeight="1" x14ac:dyDescent="0.25">
      <c r="D2750" s="226"/>
    </row>
    <row r="2751" spans="4:4" ht="15" customHeight="1" x14ac:dyDescent="0.25">
      <c r="D2751" s="226"/>
    </row>
    <row r="2752" spans="4:4" ht="15" customHeight="1" x14ac:dyDescent="0.25">
      <c r="D2752" s="226"/>
    </row>
    <row r="2753" spans="4:4" ht="15" customHeight="1" x14ac:dyDescent="0.25">
      <c r="D2753" s="226"/>
    </row>
    <row r="2754" spans="4:4" ht="15" customHeight="1" x14ac:dyDescent="0.25">
      <c r="D2754" s="226"/>
    </row>
    <row r="2755" spans="4:4" ht="15" customHeight="1" x14ac:dyDescent="0.25">
      <c r="D2755" s="226"/>
    </row>
    <row r="2756" spans="4:4" ht="15" customHeight="1" x14ac:dyDescent="0.25">
      <c r="D2756" s="226"/>
    </row>
    <row r="2757" spans="4:4" ht="15" customHeight="1" x14ac:dyDescent="0.25">
      <c r="D2757" s="226"/>
    </row>
    <row r="2758" spans="4:4" ht="15" customHeight="1" x14ac:dyDescent="0.25">
      <c r="D2758" s="226"/>
    </row>
    <row r="2759" spans="4:4" ht="15" customHeight="1" x14ac:dyDescent="0.25">
      <c r="D2759" s="226"/>
    </row>
    <row r="2760" spans="4:4" ht="15" customHeight="1" x14ac:dyDescent="0.25">
      <c r="D2760" s="226"/>
    </row>
    <row r="2761" spans="4:4" ht="15" customHeight="1" x14ac:dyDescent="0.25">
      <c r="D2761" s="226"/>
    </row>
    <row r="2762" spans="4:4" ht="15" customHeight="1" x14ac:dyDescent="0.25">
      <c r="D2762" s="226"/>
    </row>
    <row r="2763" spans="4:4" ht="15" customHeight="1" x14ac:dyDescent="0.25">
      <c r="D2763" s="226"/>
    </row>
    <row r="2764" spans="4:4" ht="15" customHeight="1" x14ac:dyDescent="0.25">
      <c r="D2764" s="226"/>
    </row>
    <row r="2765" spans="4:4" ht="15" customHeight="1" x14ac:dyDescent="0.25">
      <c r="D2765" s="226"/>
    </row>
    <row r="2766" spans="4:4" ht="15" customHeight="1" x14ac:dyDescent="0.25">
      <c r="D2766" s="226"/>
    </row>
    <row r="2767" spans="4:4" ht="15" customHeight="1" x14ac:dyDescent="0.25">
      <c r="D2767" s="226"/>
    </row>
    <row r="2768" spans="4:4" ht="15" customHeight="1" x14ac:dyDescent="0.25">
      <c r="D2768" s="226"/>
    </row>
    <row r="2769" spans="4:4" ht="15" customHeight="1" x14ac:dyDescent="0.25">
      <c r="D2769" s="226"/>
    </row>
    <row r="2770" spans="4:4" ht="15" customHeight="1" x14ac:dyDescent="0.25">
      <c r="D2770" s="226"/>
    </row>
    <row r="2771" spans="4:4" ht="15" customHeight="1" x14ac:dyDescent="0.25">
      <c r="D2771" s="226"/>
    </row>
    <row r="2772" spans="4:4" ht="15" customHeight="1" x14ac:dyDescent="0.25">
      <c r="D2772" s="226"/>
    </row>
    <row r="2773" spans="4:4" ht="15" customHeight="1" x14ac:dyDescent="0.25">
      <c r="D2773" s="226"/>
    </row>
    <row r="2774" spans="4:4" ht="15" customHeight="1" x14ac:dyDescent="0.25">
      <c r="D2774" s="226"/>
    </row>
    <row r="2775" spans="4:4" ht="15" customHeight="1" x14ac:dyDescent="0.25">
      <c r="D2775" s="226"/>
    </row>
    <row r="2776" spans="4:4" ht="15" customHeight="1" x14ac:dyDescent="0.25">
      <c r="D2776" s="226"/>
    </row>
    <row r="2777" spans="4:4" ht="15" customHeight="1" x14ac:dyDescent="0.25">
      <c r="D2777" s="226"/>
    </row>
    <row r="2778" spans="4:4" ht="15" customHeight="1" x14ac:dyDescent="0.25">
      <c r="D2778" s="226"/>
    </row>
    <row r="2779" spans="4:4" ht="15" customHeight="1" x14ac:dyDescent="0.25">
      <c r="D2779" s="226"/>
    </row>
    <row r="2780" spans="4:4" ht="15" customHeight="1" x14ac:dyDescent="0.25">
      <c r="D2780" s="226"/>
    </row>
    <row r="2781" spans="4:4" ht="15" customHeight="1" x14ac:dyDescent="0.25">
      <c r="D2781" s="226"/>
    </row>
    <row r="2782" spans="4:4" ht="15" customHeight="1" x14ac:dyDescent="0.25">
      <c r="D2782" s="226"/>
    </row>
    <row r="2783" spans="4:4" ht="15" customHeight="1" x14ac:dyDescent="0.25">
      <c r="D2783" s="226"/>
    </row>
    <row r="2784" spans="4:4" ht="15" customHeight="1" x14ac:dyDescent="0.25">
      <c r="D2784" s="226"/>
    </row>
    <row r="2785" spans="4:4" ht="15" customHeight="1" x14ac:dyDescent="0.25">
      <c r="D2785" s="226"/>
    </row>
    <row r="2786" spans="4:4" ht="15" customHeight="1" x14ac:dyDescent="0.25">
      <c r="D2786" s="226"/>
    </row>
    <row r="2787" spans="4:4" ht="15" customHeight="1" x14ac:dyDescent="0.25">
      <c r="D2787" s="226"/>
    </row>
    <row r="2788" spans="4:4" ht="15" customHeight="1" x14ac:dyDescent="0.25">
      <c r="D2788" s="226"/>
    </row>
    <row r="2789" spans="4:4" ht="15" customHeight="1" x14ac:dyDescent="0.25">
      <c r="D2789" s="226"/>
    </row>
    <row r="2790" spans="4:4" ht="15" customHeight="1" x14ac:dyDescent="0.25">
      <c r="D2790" s="226"/>
    </row>
    <row r="2791" spans="4:4" ht="15" customHeight="1" x14ac:dyDescent="0.25">
      <c r="D2791" s="226"/>
    </row>
    <row r="2792" spans="4:4" ht="15" customHeight="1" x14ac:dyDescent="0.25">
      <c r="D2792" s="226"/>
    </row>
    <row r="2793" spans="4:4" ht="15" customHeight="1" x14ac:dyDescent="0.25">
      <c r="D2793" s="226"/>
    </row>
    <row r="2794" spans="4:4" ht="15" customHeight="1" x14ac:dyDescent="0.25">
      <c r="D2794" s="226"/>
    </row>
    <row r="2795" spans="4:4" ht="15" customHeight="1" x14ac:dyDescent="0.25">
      <c r="D2795" s="226"/>
    </row>
    <row r="2796" spans="4:4" ht="15" customHeight="1" x14ac:dyDescent="0.25">
      <c r="D2796" s="226"/>
    </row>
    <row r="2797" spans="4:4" ht="15" customHeight="1" x14ac:dyDescent="0.25">
      <c r="D2797" s="226"/>
    </row>
    <row r="2798" spans="4:4" ht="15" customHeight="1" x14ac:dyDescent="0.25">
      <c r="D2798" s="226"/>
    </row>
    <row r="2799" spans="4:4" ht="15" customHeight="1" x14ac:dyDescent="0.25">
      <c r="D2799" s="226"/>
    </row>
    <row r="2800" spans="4:4" ht="15" customHeight="1" x14ac:dyDescent="0.25">
      <c r="D2800" s="226"/>
    </row>
    <row r="2801" spans="4:4" ht="15" customHeight="1" x14ac:dyDescent="0.25">
      <c r="D2801" s="226"/>
    </row>
    <row r="2802" spans="4:4" ht="15" customHeight="1" x14ac:dyDescent="0.25">
      <c r="D2802" s="226"/>
    </row>
    <row r="2803" spans="4:4" ht="15" customHeight="1" x14ac:dyDescent="0.25">
      <c r="D2803" s="226"/>
    </row>
    <row r="2804" spans="4:4" ht="15" customHeight="1" x14ac:dyDescent="0.25">
      <c r="D2804" s="226"/>
    </row>
    <row r="2805" spans="4:4" ht="15" customHeight="1" x14ac:dyDescent="0.25">
      <c r="D2805" s="226"/>
    </row>
    <row r="2806" spans="4:4" ht="15" customHeight="1" x14ac:dyDescent="0.25">
      <c r="D2806" s="226"/>
    </row>
    <row r="2807" spans="4:4" ht="15" customHeight="1" x14ac:dyDescent="0.25">
      <c r="D2807" s="226"/>
    </row>
    <row r="2808" spans="4:4" ht="15" customHeight="1" x14ac:dyDescent="0.25">
      <c r="D2808" s="226"/>
    </row>
    <row r="2809" spans="4:4" ht="15" customHeight="1" x14ac:dyDescent="0.25">
      <c r="D2809" s="226"/>
    </row>
    <row r="2810" spans="4:4" ht="15" customHeight="1" x14ac:dyDescent="0.25">
      <c r="D2810" s="226"/>
    </row>
    <row r="2811" spans="4:4" ht="15" customHeight="1" x14ac:dyDescent="0.25">
      <c r="D2811" s="226"/>
    </row>
    <row r="2812" spans="4:4" ht="15" customHeight="1" x14ac:dyDescent="0.25">
      <c r="D2812" s="226"/>
    </row>
    <row r="2813" spans="4:4" ht="15" customHeight="1" x14ac:dyDescent="0.25">
      <c r="D2813" s="226"/>
    </row>
    <row r="2814" spans="4:4" ht="15" customHeight="1" x14ac:dyDescent="0.25">
      <c r="D2814" s="226"/>
    </row>
    <row r="2815" spans="4:4" ht="15" customHeight="1" x14ac:dyDescent="0.25">
      <c r="D2815" s="226"/>
    </row>
    <row r="2816" spans="4:4" ht="15" customHeight="1" x14ac:dyDescent="0.25">
      <c r="D2816" s="226"/>
    </row>
    <row r="2817" spans="4:4" ht="15" customHeight="1" x14ac:dyDescent="0.25">
      <c r="D2817" s="226"/>
    </row>
    <row r="2818" spans="4:4" ht="15" customHeight="1" x14ac:dyDescent="0.25">
      <c r="D2818" s="226"/>
    </row>
    <row r="2819" spans="4:4" ht="15" customHeight="1" x14ac:dyDescent="0.25">
      <c r="D2819" s="226"/>
    </row>
    <row r="2820" spans="4:4" ht="15" customHeight="1" x14ac:dyDescent="0.25">
      <c r="D2820" s="226"/>
    </row>
    <row r="2821" spans="4:4" ht="15" customHeight="1" x14ac:dyDescent="0.25">
      <c r="D2821" s="226"/>
    </row>
    <row r="2822" spans="4:4" ht="15" customHeight="1" x14ac:dyDescent="0.25">
      <c r="D2822" s="226"/>
    </row>
    <row r="2823" spans="4:4" ht="15" customHeight="1" x14ac:dyDescent="0.25">
      <c r="D2823" s="226"/>
    </row>
    <row r="2824" spans="4:4" ht="15" customHeight="1" x14ac:dyDescent="0.25">
      <c r="D2824" s="226"/>
    </row>
    <row r="2825" spans="4:4" ht="15" customHeight="1" x14ac:dyDescent="0.25">
      <c r="D2825" s="226"/>
    </row>
    <row r="2826" spans="4:4" ht="15" customHeight="1" x14ac:dyDescent="0.25">
      <c r="D2826" s="226"/>
    </row>
    <row r="2827" spans="4:4" ht="15" customHeight="1" x14ac:dyDescent="0.25">
      <c r="D2827" s="226"/>
    </row>
    <row r="2828" spans="4:4" ht="15" customHeight="1" x14ac:dyDescent="0.25">
      <c r="D2828" s="226"/>
    </row>
    <row r="2829" spans="4:4" ht="15" customHeight="1" x14ac:dyDescent="0.25">
      <c r="D2829" s="226"/>
    </row>
    <row r="2830" spans="4:4" ht="15" customHeight="1" x14ac:dyDescent="0.25">
      <c r="D2830" s="226"/>
    </row>
    <row r="2831" spans="4:4" ht="15" customHeight="1" x14ac:dyDescent="0.25">
      <c r="D2831" s="226"/>
    </row>
    <row r="2832" spans="4:4" ht="15" customHeight="1" x14ac:dyDescent="0.25">
      <c r="D2832" s="226"/>
    </row>
    <row r="2833" spans="4:4" ht="15" customHeight="1" x14ac:dyDescent="0.25">
      <c r="D2833" s="226"/>
    </row>
    <row r="2834" spans="4:4" ht="15" customHeight="1" x14ac:dyDescent="0.25">
      <c r="D2834" s="226"/>
    </row>
    <row r="2835" spans="4:4" ht="15" customHeight="1" x14ac:dyDescent="0.25">
      <c r="D2835" s="226"/>
    </row>
    <row r="2836" spans="4:4" ht="15" customHeight="1" x14ac:dyDescent="0.25">
      <c r="D2836" s="226"/>
    </row>
    <row r="2837" spans="4:4" ht="15" customHeight="1" x14ac:dyDescent="0.25">
      <c r="D2837" s="226"/>
    </row>
    <row r="2838" spans="4:4" ht="15" customHeight="1" x14ac:dyDescent="0.25">
      <c r="D2838" s="226"/>
    </row>
    <row r="2839" spans="4:4" ht="15" customHeight="1" x14ac:dyDescent="0.25">
      <c r="D2839" s="226"/>
    </row>
    <row r="2840" spans="4:4" ht="15" customHeight="1" x14ac:dyDescent="0.25">
      <c r="D2840" s="226"/>
    </row>
    <row r="2841" spans="4:4" ht="15" customHeight="1" x14ac:dyDescent="0.25">
      <c r="D2841" s="226"/>
    </row>
    <row r="2842" spans="4:4" ht="15" customHeight="1" x14ac:dyDescent="0.25">
      <c r="D2842" s="226"/>
    </row>
    <row r="2843" spans="4:4" ht="15" customHeight="1" x14ac:dyDescent="0.25">
      <c r="D2843" s="226"/>
    </row>
    <row r="2844" spans="4:4" ht="15" customHeight="1" x14ac:dyDescent="0.25">
      <c r="D2844" s="226"/>
    </row>
    <row r="2845" spans="4:4" ht="15" customHeight="1" x14ac:dyDescent="0.25">
      <c r="D2845" s="226"/>
    </row>
    <row r="2846" spans="4:4" ht="15" customHeight="1" x14ac:dyDescent="0.25">
      <c r="D2846" s="226"/>
    </row>
    <row r="2847" spans="4:4" ht="15" customHeight="1" x14ac:dyDescent="0.25">
      <c r="D2847" s="226"/>
    </row>
    <row r="2848" spans="4:4" ht="15" customHeight="1" x14ac:dyDescent="0.25">
      <c r="D2848" s="226"/>
    </row>
    <row r="2849" spans="4:4" ht="15" customHeight="1" x14ac:dyDescent="0.25">
      <c r="D2849" s="226"/>
    </row>
    <row r="2850" spans="4:4" ht="15" customHeight="1" x14ac:dyDescent="0.25">
      <c r="D2850" s="226"/>
    </row>
    <row r="2851" spans="4:4" ht="15" customHeight="1" x14ac:dyDescent="0.25">
      <c r="D2851" s="226"/>
    </row>
    <row r="2852" spans="4:4" ht="15" customHeight="1" x14ac:dyDescent="0.25">
      <c r="D2852" s="226"/>
    </row>
    <row r="2853" spans="4:4" ht="15" customHeight="1" x14ac:dyDescent="0.25">
      <c r="D2853" s="226"/>
    </row>
    <row r="2854" spans="4:4" ht="15" customHeight="1" x14ac:dyDescent="0.25">
      <c r="D2854" s="226"/>
    </row>
    <row r="2855" spans="4:4" ht="15" customHeight="1" x14ac:dyDescent="0.25">
      <c r="D2855" s="226"/>
    </row>
    <row r="2856" spans="4:4" ht="15" customHeight="1" x14ac:dyDescent="0.25">
      <c r="D2856" s="226"/>
    </row>
    <row r="2857" spans="4:4" ht="15" customHeight="1" x14ac:dyDescent="0.25">
      <c r="D2857" s="226"/>
    </row>
    <row r="2858" spans="4:4" ht="15" customHeight="1" x14ac:dyDescent="0.25">
      <c r="D2858" s="226"/>
    </row>
    <row r="2859" spans="4:4" ht="15" customHeight="1" x14ac:dyDescent="0.25">
      <c r="D2859" s="226"/>
    </row>
    <row r="2860" spans="4:4" ht="15" customHeight="1" x14ac:dyDescent="0.25">
      <c r="D2860" s="226"/>
    </row>
    <row r="2861" spans="4:4" ht="15" customHeight="1" x14ac:dyDescent="0.25">
      <c r="D2861" s="226"/>
    </row>
    <row r="2862" spans="4:4" ht="15" customHeight="1" x14ac:dyDescent="0.25">
      <c r="D2862" s="226"/>
    </row>
    <row r="2863" spans="4:4" ht="15" customHeight="1" x14ac:dyDescent="0.25">
      <c r="D2863" s="226"/>
    </row>
    <row r="2864" spans="4:4" ht="15" customHeight="1" x14ac:dyDescent="0.25">
      <c r="D2864" s="226"/>
    </row>
    <row r="2865" spans="4:4" ht="15" customHeight="1" x14ac:dyDescent="0.25">
      <c r="D2865" s="226"/>
    </row>
    <row r="2866" spans="4:4" ht="15" customHeight="1" x14ac:dyDescent="0.25">
      <c r="D2866" s="226"/>
    </row>
    <row r="2867" spans="4:4" ht="15" customHeight="1" x14ac:dyDescent="0.25">
      <c r="D2867" s="226"/>
    </row>
    <row r="2868" spans="4:4" ht="15" customHeight="1" x14ac:dyDescent="0.25">
      <c r="D2868" s="226"/>
    </row>
    <row r="2869" spans="4:4" ht="15" customHeight="1" x14ac:dyDescent="0.25">
      <c r="D2869" s="226"/>
    </row>
    <row r="2870" spans="4:4" ht="15" customHeight="1" x14ac:dyDescent="0.25">
      <c r="D2870" s="226"/>
    </row>
    <row r="2871" spans="4:4" ht="15" customHeight="1" x14ac:dyDescent="0.25">
      <c r="D2871" s="226"/>
    </row>
    <row r="2872" spans="4:4" ht="15" customHeight="1" x14ac:dyDescent="0.25">
      <c r="D2872" s="226"/>
    </row>
    <row r="2873" spans="4:4" ht="15" customHeight="1" x14ac:dyDescent="0.25">
      <c r="D2873" s="226"/>
    </row>
    <row r="2874" spans="4:4" ht="15" customHeight="1" x14ac:dyDescent="0.25">
      <c r="D2874" s="226"/>
    </row>
    <row r="2875" spans="4:4" ht="15" customHeight="1" x14ac:dyDescent="0.25">
      <c r="D2875" s="226"/>
    </row>
    <row r="2876" spans="4:4" ht="15" customHeight="1" x14ac:dyDescent="0.25">
      <c r="D2876" s="226"/>
    </row>
    <row r="2877" spans="4:4" ht="15" customHeight="1" x14ac:dyDescent="0.25">
      <c r="D2877" s="226"/>
    </row>
    <row r="2878" spans="4:4" ht="15" customHeight="1" x14ac:dyDescent="0.25">
      <c r="D2878" s="226"/>
    </row>
    <row r="2879" spans="4:4" ht="15" customHeight="1" x14ac:dyDescent="0.25">
      <c r="D2879" s="226"/>
    </row>
    <row r="2880" spans="4:4" ht="15" customHeight="1" x14ac:dyDescent="0.25">
      <c r="D2880" s="226"/>
    </row>
    <row r="2881" spans="4:4" ht="15" customHeight="1" x14ac:dyDescent="0.25">
      <c r="D2881" s="226"/>
    </row>
    <row r="2882" spans="4:4" ht="15" customHeight="1" x14ac:dyDescent="0.25">
      <c r="D2882" s="226"/>
    </row>
    <row r="2883" spans="4:4" ht="15" customHeight="1" x14ac:dyDescent="0.25">
      <c r="D2883" s="226"/>
    </row>
    <row r="2884" spans="4:4" ht="15" customHeight="1" x14ac:dyDescent="0.25">
      <c r="D2884" s="226"/>
    </row>
    <row r="2885" spans="4:4" ht="15" customHeight="1" x14ac:dyDescent="0.25">
      <c r="D2885" s="226"/>
    </row>
    <row r="2886" spans="4:4" ht="15" customHeight="1" x14ac:dyDescent="0.25">
      <c r="D2886" s="226"/>
    </row>
    <row r="2887" spans="4:4" ht="15" customHeight="1" x14ac:dyDescent="0.25">
      <c r="D2887" s="226"/>
    </row>
    <row r="2888" spans="4:4" ht="15" customHeight="1" x14ac:dyDescent="0.25">
      <c r="D2888" s="226"/>
    </row>
    <row r="2889" spans="4:4" ht="15" customHeight="1" x14ac:dyDescent="0.25">
      <c r="D2889" s="226"/>
    </row>
    <row r="2890" spans="4:4" ht="15" customHeight="1" x14ac:dyDescent="0.25">
      <c r="D2890" s="226"/>
    </row>
    <row r="2891" spans="4:4" ht="15" customHeight="1" x14ac:dyDescent="0.25">
      <c r="D2891" s="226"/>
    </row>
    <row r="2892" spans="4:4" ht="15" customHeight="1" x14ac:dyDescent="0.25">
      <c r="D2892" s="226"/>
    </row>
    <row r="2893" spans="4:4" ht="15" customHeight="1" x14ac:dyDescent="0.25">
      <c r="D2893" s="226"/>
    </row>
    <row r="2894" spans="4:4" ht="15" customHeight="1" x14ac:dyDescent="0.25">
      <c r="D2894" s="226"/>
    </row>
    <row r="2895" spans="4:4" ht="15" customHeight="1" x14ac:dyDescent="0.25">
      <c r="D2895" s="226"/>
    </row>
    <row r="2896" spans="4:4" ht="15" customHeight="1" x14ac:dyDescent="0.25">
      <c r="D2896" s="226"/>
    </row>
    <row r="2897" spans="4:4" ht="15" customHeight="1" x14ac:dyDescent="0.25">
      <c r="D2897" s="226"/>
    </row>
    <row r="2898" spans="4:4" ht="15" customHeight="1" x14ac:dyDescent="0.25">
      <c r="D2898" s="226"/>
    </row>
    <row r="2899" spans="4:4" ht="15" customHeight="1" x14ac:dyDescent="0.25">
      <c r="D2899" s="226"/>
    </row>
    <row r="2900" spans="4:4" ht="15" customHeight="1" x14ac:dyDescent="0.25">
      <c r="D2900" s="226"/>
    </row>
    <row r="2901" spans="4:4" ht="15" customHeight="1" x14ac:dyDescent="0.25">
      <c r="D2901" s="226"/>
    </row>
    <row r="2902" spans="4:4" ht="15" customHeight="1" x14ac:dyDescent="0.25">
      <c r="D2902" s="226"/>
    </row>
    <row r="2903" spans="4:4" ht="15" customHeight="1" x14ac:dyDescent="0.25">
      <c r="D2903" s="226"/>
    </row>
    <row r="2904" spans="4:4" ht="15" customHeight="1" x14ac:dyDescent="0.25">
      <c r="D2904" s="226"/>
    </row>
    <row r="2905" spans="4:4" ht="15" customHeight="1" x14ac:dyDescent="0.25">
      <c r="D2905" s="226"/>
    </row>
    <row r="2906" spans="4:4" ht="15" customHeight="1" x14ac:dyDescent="0.25">
      <c r="D2906" s="226"/>
    </row>
    <row r="2907" spans="4:4" ht="15" customHeight="1" x14ac:dyDescent="0.25">
      <c r="D2907" s="226"/>
    </row>
    <row r="2908" spans="4:4" ht="15" customHeight="1" x14ac:dyDescent="0.25">
      <c r="D2908" s="226"/>
    </row>
    <row r="2909" spans="4:4" ht="15" customHeight="1" x14ac:dyDescent="0.25">
      <c r="D2909" s="226"/>
    </row>
    <row r="2910" spans="4:4" ht="15" customHeight="1" x14ac:dyDescent="0.25">
      <c r="D2910" s="226"/>
    </row>
    <row r="2911" spans="4:4" ht="15" customHeight="1" x14ac:dyDescent="0.25">
      <c r="D2911" s="226"/>
    </row>
    <row r="2912" spans="4:4" ht="15" customHeight="1" x14ac:dyDescent="0.25">
      <c r="D2912" s="226"/>
    </row>
    <row r="2913" spans="4:4" ht="15" customHeight="1" x14ac:dyDescent="0.25">
      <c r="D2913" s="226"/>
    </row>
    <row r="2914" spans="4:4" ht="15" customHeight="1" x14ac:dyDescent="0.25">
      <c r="D2914" s="226"/>
    </row>
    <row r="2915" spans="4:4" ht="15" customHeight="1" x14ac:dyDescent="0.25">
      <c r="D2915" s="226"/>
    </row>
    <row r="2916" spans="4:4" ht="15" customHeight="1" x14ac:dyDescent="0.25">
      <c r="D2916" s="226"/>
    </row>
    <row r="2917" spans="4:4" ht="15" customHeight="1" x14ac:dyDescent="0.25">
      <c r="D2917" s="226"/>
    </row>
    <row r="2918" spans="4:4" ht="15" customHeight="1" x14ac:dyDescent="0.25">
      <c r="D2918" s="226"/>
    </row>
    <row r="2919" spans="4:4" ht="15" customHeight="1" x14ac:dyDescent="0.25">
      <c r="D2919" s="226"/>
    </row>
    <row r="2920" spans="4:4" ht="15" customHeight="1" x14ac:dyDescent="0.25">
      <c r="D2920" s="226"/>
    </row>
    <row r="2921" spans="4:4" ht="15" customHeight="1" x14ac:dyDescent="0.25">
      <c r="D2921" s="226"/>
    </row>
    <row r="2922" spans="4:4" ht="15" customHeight="1" x14ac:dyDescent="0.25">
      <c r="D2922" s="226"/>
    </row>
    <row r="2923" spans="4:4" ht="15" customHeight="1" x14ac:dyDescent="0.25">
      <c r="D2923" s="226"/>
    </row>
    <row r="2924" spans="4:4" ht="15" customHeight="1" x14ac:dyDescent="0.25">
      <c r="D2924" s="226"/>
    </row>
    <row r="2925" spans="4:4" ht="15" customHeight="1" x14ac:dyDescent="0.25">
      <c r="D2925" s="226"/>
    </row>
    <row r="2926" spans="4:4" ht="15" customHeight="1" x14ac:dyDescent="0.25">
      <c r="D2926" s="226"/>
    </row>
    <row r="2927" spans="4:4" ht="15" customHeight="1" x14ac:dyDescent="0.25">
      <c r="D2927" s="226"/>
    </row>
    <row r="2928" spans="4:4" ht="15" customHeight="1" x14ac:dyDescent="0.25">
      <c r="D2928" s="226"/>
    </row>
    <row r="2929" spans="4:4" ht="15" customHeight="1" x14ac:dyDescent="0.25">
      <c r="D2929" s="226"/>
    </row>
    <row r="2930" spans="4:4" ht="15" customHeight="1" x14ac:dyDescent="0.25">
      <c r="D2930" s="226"/>
    </row>
    <row r="2931" spans="4:4" ht="15" customHeight="1" x14ac:dyDescent="0.25">
      <c r="D2931" s="226"/>
    </row>
    <row r="2932" spans="4:4" ht="15" customHeight="1" x14ac:dyDescent="0.25">
      <c r="D2932" s="226"/>
    </row>
    <row r="2933" spans="4:4" ht="15" customHeight="1" x14ac:dyDescent="0.25">
      <c r="D2933" s="226"/>
    </row>
    <row r="2934" spans="4:4" ht="15" customHeight="1" x14ac:dyDescent="0.25">
      <c r="D2934" s="226"/>
    </row>
    <row r="2935" spans="4:4" ht="15" customHeight="1" x14ac:dyDescent="0.25">
      <c r="D2935" s="226"/>
    </row>
    <row r="2936" spans="4:4" ht="15" customHeight="1" x14ac:dyDescent="0.25">
      <c r="D2936" s="226"/>
    </row>
    <row r="2937" spans="4:4" ht="15" customHeight="1" x14ac:dyDescent="0.25">
      <c r="D2937" s="226"/>
    </row>
    <row r="2938" spans="4:4" ht="15" customHeight="1" x14ac:dyDescent="0.25">
      <c r="D2938" s="226"/>
    </row>
    <row r="2939" spans="4:4" ht="15" customHeight="1" x14ac:dyDescent="0.25">
      <c r="D2939" s="226"/>
    </row>
    <row r="2940" spans="4:4" ht="15" customHeight="1" x14ac:dyDescent="0.25">
      <c r="D2940" s="226"/>
    </row>
    <row r="2941" spans="4:4" ht="15" customHeight="1" x14ac:dyDescent="0.25">
      <c r="D2941" s="226"/>
    </row>
    <row r="2942" spans="4:4" ht="15" customHeight="1" x14ac:dyDescent="0.25">
      <c r="D2942" s="226"/>
    </row>
    <row r="2943" spans="4:4" ht="15" customHeight="1" x14ac:dyDescent="0.25">
      <c r="D2943" s="226"/>
    </row>
    <row r="2944" spans="4:4" ht="15" customHeight="1" x14ac:dyDescent="0.25">
      <c r="D2944" s="226"/>
    </row>
    <row r="2945" spans="4:4" ht="15" customHeight="1" x14ac:dyDescent="0.25">
      <c r="D2945" s="226"/>
    </row>
    <row r="2946" spans="4:4" ht="15" customHeight="1" x14ac:dyDescent="0.25">
      <c r="D2946" s="226"/>
    </row>
    <row r="2947" spans="4:4" ht="15" customHeight="1" x14ac:dyDescent="0.25">
      <c r="D2947" s="226"/>
    </row>
    <row r="2948" spans="4:4" ht="15" customHeight="1" x14ac:dyDescent="0.25">
      <c r="D2948" s="226"/>
    </row>
    <row r="2949" spans="4:4" ht="15" customHeight="1" x14ac:dyDescent="0.25">
      <c r="D2949" s="226"/>
    </row>
    <row r="2950" spans="4:4" ht="15" customHeight="1" x14ac:dyDescent="0.25">
      <c r="D2950" s="226"/>
    </row>
    <row r="2951" spans="4:4" ht="15" customHeight="1" x14ac:dyDescent="0.25">
      <c r="D2951" s="226"/>
    </row>
    <row r="2952" spans="4:4" ht="15" customHeight="1" x14ac:dyDescent="0.25">
      <c r="D2952" s="226"/>
    </row>
    <row r="2953" spans="4:4" ht="15" customHeight="1" x14ac:dyDescent="0.25">
      <c r="D2953" s="226"/>
    </row>
    <row r="2954" spans="4:4" ht="15" customHeight="1" x14ac:dyDescent="0.25">
      <c r="D2954" s="226"/>
    </row>
    <row r="2955" spans="4:4" ht="15" customHeight="1" x14ac:dyDescent="0.25">
      <c r="D2955" s="226"/>
    </row>
    <row r="2956" spans="4:4" ht="15" customHeight="1" x14ac:dyDescent="0.25">
      <c r="D2956" s="226"/>
    </row>
    <row r="2957" spans="4:4" ht="15" customHeight="1" x14ac:dyDescent="0.25">
      <c r="D2957" s="226"/>
    </row>
    <row r="2958" spans="4:4" ht="15" customHeight="1" x14ac:dyDescent="0.25">
      <c r="D2958" s="226"/>
    </row>
    <row r="2959" spans="4:4" ht="15" customHeight="1" x14ac:dyDescent="0.25">
      <c r="D2959" s="226"/>
    </row>
    <row r="2960" spans="4:4" ht="15" customHeight="1" x14ac:dyDescent="0.25">
      <c r="D2960" s="226"/>
    </row>
    <row r="2961" spans="4:4" ht="15" customHeight="1" x14ac:dyDescent="0.25">
      <c r="D2961" s="226"/>
    </row>
    <row r="2962" spans="4:4" ht="15" customHeight="1" x14ac:dyDescent="0.25">
      <c r="D2962" s="226"/>
    </row>
    <row r="2963" spans="4:4" ht="15" customHeight="1" x14ac:dyDescent="0.25">
      <c r="D2963" s="226"/>
    </row>
    <row r="2964" spans="4:4" ht="15" customHeight="1" x14ac:dyDescent="0.25">
      <c r="D2964" s="226"/>
    </row>
    <row r="2965" spans="4:4" ht="15" customHeight="1" x14ac:dyDescent="0.25">
      <c r="D2965" s="226"/>
    </row>
    <row r="2966" spans="4:4" ht="15" customHeight="1" x14ac:dyDescent="0.25">
      <c r="D2966" s="226"/>
    </row>
    <row r="2967" spans="4:4" ht="15" customHeight="1" x14ac:dyDescent="0.25">
      <c r="D2967" s="226"/>
    </row>
    <row r="2968" spans="4:4" ht="15" customHeight="1" x14ac:dyDescent="0.25">
      <c r="D2968" s="226"/>
    </row>
    <row r="2969" spans="4:4" ht="15" customHeight="1" x14ac:dyDescent="0.25">
      <c r="D2969" s="226"/>
    </row>
    <row r="2970" spans="4:4" ht="15" customHeight="1" x14ac:dyDescent="0.25">
      <c r="D2970" s="226"/>
    </row>
    <row r="2971" spans="4:4" ht="15" customHeight="1" x14ac:dyDescent="0.25">
      <c r="D2971" s="226"/>
    </row>
    <row r="2972" spans="4:4" ht="15" customHeight="1" x14ac:dyDescent="0.25">
      <c r="D2972" s="226"/>
    </row>
    <row r="2973" spans="4:4" ht="15" customHeight="1" x14ac:dyDescent="0.25">
      <c r="D2973" s="226"/>
    </row>
    <row r="2974" spans="4:4" ht="15" customHeight="1" x14ac:dyDescent="0.25">
      <c r="D2974" s="226"/>
    </row>
    <row r="2975" spans="4:4" ht="15" customHeight="1" x14ac:dyDescent="0.25">
      <c r="D2975" s="226"/>
    </row>
    <row r="2976" spans="4:4" ht="15" customHeight="1" x14ac:dyDescent="0.25">
      <c r="D2976" s="226"/>
    </row>
    <row r="2977" spans="4:4" ht="15" customHeight="1" x14ac:dyDescent="0.25">
      <c r="D2977" s="226"/>
    </row>
    <row r="2978" spans="4:4" ht="15" customHeight="1" x14ac:dyDescent="0.25">
      <c r="D2978" s="226"/>
    </row>
    <row r="2979" spans="4:4" ht="15" customHeight="1" x14ac:dyDescent="0.25">
      <c r="D2979" s="226"/>
    </row>
    <row r="2980" spans="4:4" ht="15" customHeight="1" x14ac:dyDescent="0.25">
      <c r="D2980" s="226"/>
    </row>
    <row r="2981" spans="4:4" ht="15" customHeight="1" x14ac:dyDescent="0.25">
      <c r="D2981" s="226"/>
    </row>
    <row r="2982" spans="4:4" ht="15" customHeight="1" x14ac:dyDescent="0.25">
      <c r="D2982" s="226"/>
    </row>
    <row r="2983" spans="4:4" ht="15" customHeight="1" x14ac:dyDescent="0.25">
      <c r="D2983" s="226"/>
    </row>
    <row r="2984" spans="4:4" ht="15" customHeight="1" x14ac:dyDescent="0.25">
      <c r="D2984" s="226"/>
    </row>
    <row r="2985" spans="4:4" ht="15" customHeight="1" x14ac:dyDescent="0.25">
      <c r="D2985" s="226"/>
    </row>
    <row r="2986" spans="4:4" ht="15" customHeight="1" x14ac:dyDescent="0.25">
      <c r="D2986" s="226"/>
    </row>
    <row r="2987" spans="4:4" ht="15" customHeight="1" x14ac:dyDescent="0.25">
      <c r="D2987" s="226"/>
    </row>
    <row r="2988" spans="4:4" ht="15" customHeight="1" x14ac:dyDescent="0.25">
      <c r="D2988" s="226"/>
    </row>
    <row r="2989" spans="4:4" ht="15" customHeight="1" x14ac:dyDescent="0.25">
      <c r="D2989" s="226"/>
    </row>
    <row r="2990" spans="4:4" ht="15" customHeight="1" x14ac:dyDescent="0.25">
      <c r="D2990" s="226"/>
    </row>
    <row r="2991" spans="4:4" ht="15" customHeight="1" x14ac:dyDescent="0.25">
      <c r="D2991" s="226"/>
    </row>
    <row r="2992" spans="4:4" ht="15" customHeight="1" x14ac:dyDescent="0.25">
      <c r="D2992" s="226"/>
    </row>
    <row r="2993" spans="4:4" ht="15" customHeight="1" x14ac:dyDescent="0.25">
      <c r="D2993" s="226"/>
    </row>
    <row r="2994" spans="4:4" ht="15" customHeight="1" x14ac:dyDescent="0.25">
      <c r="D2994" s="226"/>
    </row>
    <row r="2995" spans="4:4" ht="15" customHeight="1" x14ac:dyDescent="0.25">
      <c r="D2995" s="226"/>
    </row>
    <row r="2996" spans="4:4" ht="15" customHeight="1" x14ac:dyDescent="0.25">
      <c r="D2996" s="226"/>
    </row>
    <row r="2997" spans="4:4" ht="15" customHeight="1" x14ac:dyDescent="0.25">
      <c r="D2997" s="226"/>
    </row>
    <row r="2998" spans="4:4" ht="15" customHeight="1" x14ac:dyDescent="0.25">
      <c r="D2998" s="226"/>
    </row>
    <row r="2999" spans="4:4" ht="15" customHeight="1" x14ac:dyDescent="0.25">
      <c r="D2999" s="226"/>
    </row>
    <row r="3000" spans="4:4" ht="15" customHeight="1" x14ac:dyDescent="0.25">
      <c r="D3000" s="226"/>
    </row>
    <row r="3001" spans="4:4" ht="15" customHeight="1" x14ac:dyDescent="0.25">
      <c r="D3001" s="226"/>
    </row>
    <row r="3002" spans="4:4" ht="15" customHeight="1" x14ac:dyDescent="0.25">
      <c r="D3002" s="226"/>
    </row>
    <row r="3003" spans="4:4" ht="15" customHeight="1" x14ac:dyDescent="0.25">
      <c r="D3003" s="226"/>
    </row>
    <row r="3004" spans="4:4" ht="15" customHeight="1" x14ac:dyDescent="0.25">
      <c r="D3004" s="226"/>
    </row>
    <row r="3005" spans="4:4" ht="15" customHeight="1" x14ac:dyDescent="0.25">
      <c r="D3005" s="226"/>
    </row>
    <row r="3006" spans="4:4" ht="15" customHeight="1" x14ac:dyDescent="0.25">
      <c r="D3006" s="226"/>
    </row>
    <row r="3007" spans="4:4" ht="15" customHeight="1" x14ac:dyDescent="0.25">
      <c r="D3007" s="226"/>
    </row>
    <row r="3008" spans="4:4" ht="15" customHeight="1" x14ac:dyDescent="0.25">
      <c r="D3008" s="226"/>
    </row>
    <row r="3009" spans="4:4" ht="15" customHeight="1" x14ac:dyDescent="0.25">
      <c r="D3009" s="226"/>
    </row>
    <row r="3010" spans="4:4" ht="15" customHeight="1" x14ac:dyDescent="0.25">
      <c r="D3010" s="226"/>
    </row>
    <row r="3011" spans="4:4" ht="15" customHeight="1" x14ac:dyDescent="0.25">
      <c r="D3011" s="226"/>
    </row>
    <row r="3012" spans="4:4" ht="15" customHeight="1" x14ac:dyDescent="0.25">
      <c r="D3012" s="226"/>
    </row>
    <row r="3013" spans="4:4" ht="15" customHeight="1" x14ac:dyDescent="0.25">
      <c r="D3013" s="226"/>
    </row>
    <row r="3014" spans="4:4" ht="15" customHeight="1" x14ac:dyDescent="0.25">
      <c r="D3014" s="226"/>
    </row>
    <row r="3015" spans="4:4" ht="15" customHeight="1" x14ac:dyDescent="0.25">
      <c r="D3015" s="226"/>
    </row>
    <row r="3016" spans="4:4" ht="15" customHeight="1" x14ac:dyDescent="0.25">
      <c r="D3016" s="226"/>
    </row>
    <row r="3017" spans="4:4" ht="15" customHeight="1" x14ac:dyDescent="0.25">
      <c r="D3017" s="226"/>
    </row>
    <row r="3018" spans="4:4" ht="15" customHeight="1" x14ac:dyDescent="0.25">
      <c r="D3018" s="226"/>
    </row>
    <row r="3019" spans="4:4" ht="15" customHeight="1" x14ac:dyDescent="0.25">
      <c r="D3019" s="226"/>
    </row>
    <row r="3020" spans="4:4" ht="15" customHeight="1" x14ac:dyDescent="0.25">
      <c r="D3020" s="226"/>
    </row>
    <row r="3021" spans="4:4" ht="15" customHeight="1" x14ac:dyDescent="0.25">
      <c r="D3021" s="226"/>
    </row>
    <row r="3022" spans="4:4" ht="15" customHeight="1" x14ac:dyDescent="0.25">
      <c r="D3022" s="226"/>
    </row>
    <row r="3023" spans="4:4" ht="15" customHeight="1" x14ac:dyDescent="0.25">
      <c r="D3023" s="226"/>
    </row>
    <row r="3024" spans="4:4" ht="15" customHeight="1" x14ac:dyDescent="0.25">
      <c r="D3024" s="226"/>
    </row>
    <row r="3025" spans="4:4" ht="15" customHeight="1" x14ac:dyDescent="0.25">
      <c r="D3025" s="226"/>
    </row>
    <row r="3026" spans="4:4" ht="15" customHeight="1" x14ac:dyDescent="0.25">
      <c r="D3026" s="226"/>
    </row>
    <row r="3027" spans="4:4" ht="15" customHeight="1" x14ac:dyDescent="0.25">
      <c r="D3027" s="226"/>
    </row>
    <row r="3028" spans="4:4" ht="15" customHeight="1" x14ac:dyDescent="0.25">
      <c r="D3028" s="226"/>
    </row>
    <row r="3029" spans="4:4" ht="15" customHeight="1" x14ac:dyDescent="0.25">
      <c r="D3029" s="226"/>
    </row>
    <row r="3030" spans="4:4" ht="15" customHeight="1" x14ac:dyDescent="0.25">
      <c r="D3030" s="226"/>
    </row>
    <row r="3031" spans="4:4" ht="15" customHeight="1" x14ac:dyDescent="0.25">
      <c r="D3031" s="226"/>
    </row>
    <row r="3032" spans="4:4" ht="15" customHeight="1" x14ac:dyDescent="0.25">
      <c r="D3032" s="226"/>
    </row>
    <row r="3033" spans="4:4" ht="15" customHeight="1" x14ac:dyDescent="0.25">
      <c r="D3033" s="226"/>
    </row>
    <row r="3034" spans="4:4" ht="15" customHeight="1" x14ac:dyDescent="0.25">
      <c r="D3034" s="226"/>
    </row>
    <row r="3035" spans="4:4" ht="15" customHeight="1" x14ac:dyDescent="0.25">
      <c r="D3035" s="226"/>
    </row>
    <row r="3036" spans="4:4" ht="15" customHeight="1" x14ac:dyDescent="0.25">
      <c r="D3036" s="226"/>
    </row>
    <row r="3037" spans="4:4" ht="15" customHeight="1" x14ac:dyDescent="0.25">
      <c r="D3037" s="226"/>
    </row>
    <row r="3038" spans="4:4" ht="15" customHeight="1" x14ac:dyDescent="0.25">
      <c r="D3038" s="226"/>
    </row>
    <row r="3039" spans="4:4" ht="15" customHeight="1" x14ac:dyDescent="0.25">
      <c r="D3039" s="226"/>
    </row>
    <row r="3040" spans="4:4" ht="15" customHeight="1" x14ac:dyDescent="0.25">
      <c r="D3040" s="226"/>
    </row>
    <row r="3041" spans="4:4" ht="15" customHeight="1" x14ac:dyDescent="0.25">
      <c r="D3041" s="226"/>
    </row>
    <row r="3042" spans="4:4" ht="15" customHeight="1" x14ac:dyDescent="0.25">
      <c r="D3042" s="226"/>
    </row>
    <row r="3043" spans="4:4" ht="15" customHeight="1" x14ac:dyDescent="0.25">
      <c r="D3043" s="226"/>
    </row>
    <row r="3044" spans="4:4" ht="15" customHeight="1" x14ac:dyDescent="0.25">
      <c r="D3044" s="226"/>
    </row>
    <row r="3045" spans="4:4" ht="15" customHeight="1" x14ac:dyDescent="0.25">
      <c r="D3045" s="226"/>
    </row>
    <row r="3046" spans="4:4" ht="15" customHeight="1" x14ac:dyDescent="0.25">
      <c r="D3046" s="226"/>
    </row>
    <row r="3047" spans="4:4" ht="15" customHeight="1" x14ac:dyDescent="0.25">
      <c r="D3047" s="226"/>
    </row>
    <row r="3048" spans="4:4" ht="15" customHeight="1" x14ac:dyDescent="0.25">
      <c r="D3048" s="226"/>
    </row>
    <row r="3049" spans="4:4" ht="15" customHeight="1" x14ac:dyDescent="0.25">
      <c r="D3049" s="226"/>
    </row>
    <row r="3050" spans="4:4" ht="15" customHeight="1" x14ac:dyDescent="0.25">
      <c r="D3050" s="226"/>
    </row>
    <row r="3051" spans="4:4" ht="15" customHeight="1" x14ac:dyDescent="0.25">
      <c r="D3051" s="226"/>
    </row>
    <row r="3052" spans="4:4" ht="15" customHeight="1" x14ac:dyDescent="0.25">
      <c r="D3052" s="226"/>
    </row>
    <row r="3053" spans="4:4" ht="15" customHeight="1" x14ac:dyDescent="0.25">
      <c r="D3053" s="226"/>
    </row>
    <row r="3054" spans="4:4" ht="15" customHeight="1" x14ac:dyDescent="0.25">
      <c r="D3054" s="226"/>
    </row>
    <row r="3055" spans="4:4" ht="15" customHeight="1" x14ac:dyDescent="0.25">
      <c r="D3055" s="226"/>
    </row>
    <row r="3056" spans="4:4" ht="15" customHeight="1" x14ac:dyDescent="0.25">
      <c r="D3056" s="226"/>
    </row>
    <row r="3057" spans="4:4" ht="15" customHeight="1" x14ac:dyDescent="0.25">
      <c r="D3057" s="226"/>
    </row>
    <row r="3058" spans="4:4" ht="15" customHeight="1" x14ac:dyDescent="0.25">
      <c r="D3058" s="226"/>
    </row>
    <row r="3059" spans="4:4" ht="15" customHeight="1" x14ac:dyDescent="0.25">
      <c r="D3059" s="226"/>
    </row>
    <row r="3060" spans="4:4" ht="15" customHeight="1" x14ac:dyDescent="0.25">
      <c r="D3060" s="226"/>
    </row>
    <row r="3061" spans="4:4" ht="15" customHeight="1" x14ac:dyDescent="0.25">
      <c r="D3061" s="226"/>
    </row>
    <row r="3062" spans="4:4" ht="15" customHeight="1" x14ac:dyDescent="0.25">
      <c r="D3062" s="226"/>
    </row>
    <row r="3063" spans="4:4" ht="15" customHeight="1" x14ac:dyDescent="0.25">
      <c r="D3063" s="226"/>
    </row>
    <row r="3064" spans="4:4" ht="15" customHeight="1" x14ac:dyDescent="0.25">
      <c r="D3064" s="226"/>
    </row>
    <row r="3065" spans="4:4" ht="15" customHeight="1" x14ac:dyDescent="0.25">
      <c r="D3065" s="226"/>
    </row>
    <row r="3066" spans="4:4" ht="15" customHeight="1" x14ac:dyDescent="0.25">
      <c r="D3066" s="226"/>
    </row>
    <row r="3067" spans="4:4" ht="15" customHeight="1" x14ac:dyDescent="0.25">
      <c r="D3067" s="226"/>
    </row>
    <row r="3068" spans="4:4" ht="15" customHeight="1" x14ac:dyDescent="0.25">
      <c r="D3068" s="226"/>
    </row>
    <row r="3069" spans="4:4" ht="15" customHeight="1" x14ac:dyDescent="0.25">
      <c r="D3069" s="226"/>
    </row>
    <row r="3070" spans="4:4" ht="15" customHeight="1" x14ac:dyDescent="0.25">
      <c r="D3070" s="226"/>
    </row>
    <row r="3071" spans="4:4" ht="15" customHeight="1" x14ac:dyDescent="0.25">
      <c r="D3071" s="226"/>
    </row>
    <row r="3072" spans="4:4" ht="15" customHeight="1" x14ac:dyDescent="0.25">
      <c r="D3072" s="226"/>
    </row>
    <row r="3073" spans="4:4" ht="15" customHeight="1" x14ac:dyDescent="0.25">
      <c r="D3073" s="226"/>
    </row>
    <row r="3074" spans="4:4" ht="15" customHeight="1" x14ac:dyDescent="0.25">
      <c r="D3074" s="226"/>
    </row>
    <row r="3075" spans="4:4" ht="15" customHeight="1" x14ac:dyDescent="0.25">
      <c r="D3075" s="226"/>
    </row>
    <row r="3076" spans="4:4" ht="15" customHeight="1" x14ac:dyDescent="0.25">
      <c r="D3076" s="226"/>
    </row>
    <row r="3077" spans="4:4" ht="15" customHeight="1" x14ac:dyDescent="0.25">
      <c r="D3077" s="226"/>
    </row>
    <row r="3078" spans="4:4" ht="15" customHeight="1" x14ac:dyDescent="0.25">
      <c r="D3078" s="226"/>
    </row>
    <row r="3079" spans="4:4" ht="15" customHeight="1" x14ac:dyDescent="0.25">
      <c r="D3079" s="226"/>
    </row>
    <row r="3080" spans="4:4" ht="15" customHeight="1" x14ac:dyDescent="0.25">
      <c r="D3080" s="226"/>
    </row>
    <row r="3081" spans="4:4" ht="15" customHeight="1" x14ac:dyDescent="0.25">
      <c r="D3081" s="226"/>
    </row>
    <row r="3082" spans="4:4" ht="15" customHeight="1" x14ac:dyDescent="0.25">
      <c r="D3082" s="226"/>
    </row>
    <row r="3083" spans="4:4" ht="15" customHeight="1" x14ac:dyDescent="0.25">
      <c r="D3083" s="226"/>
    </row>
    <row r="3084" spans="4:4" ht="15" customHeight="1" x14ac:dyDescent="0.25">
      <c r="D3084" s="226"/>
    </row>
    <row r="3085" spans="4:4" ht="15" customHeight="1" x14ac:dyDescent="0.25">
      <c r="D3085" s="226"/>
    </row>
    <row r="3086" spans="4:4" ht="15" customHeight="1" x14ac:dyDescent="0.25">
      <c r="D3086" s="226"/>
    </row>
    <row r="3087" spans="4:4" ht="15" customHeight="1" x14ac:dyDescent="0.25">
      <c r="D3087" s="226"/>
    </row>
    <row r="3088" spans="4:4" ht="15" customHeight="1" x14ac:dyDescent="0.25">
      <c r="D3088" s="226"/>
    </row>
    <row r="3089" spans="4:4" ht="15" customHeight="1" x14ac:dyDescent="0.25">
      <c r="D3089" s="226"/>
    </row>
    <row r="3090" spans="4:4" ht="15" customHeight="1" x14ac:dyDescent="0.25">
      <c r="D3090" s="226"/>
    </row>
    <row r="3091" spans="4:4" ht="15" customHeight="1" x14ac:dyDescent="0.25">
      <c r="D3091" s="226"/>
    </row>
    <row r="3092" spans="4:4" ht="15" customHeight="1" x14ac:dyDescent="0.25">
      <c r="D3092" s="226"/>
    </row>
    <row r="3093" spans="4:4" ht="15" customHeight="1" x14ac:dyDescent="0.25">
      <c r="D3093" s="226"/>
    </row>
    <row r="3094" spans="4:4" ht="15" customHeight="1" x14ac:dyDescent="0.25">
      <c r="D3094" s="226"/>
    </row>
    <row r="3095" spans="4:4" ht="15" customHeight="1" x14ac:dyDescent="0.25">
      <c r="D3095" s="226"/>
    </row>
    <row r="3096" spans="4:4" ht="15" customHeight="1" x14ac:dyDescent="0.25">
      <c r="D3096" s="226"/>
    </row>
    <row r="3097" spans="4:4" ht="15" customHeight="1" x14ac:dyDescent="0.25">
      <c r="D3097" s="226"/>
    </row>
    <row r="3098" spans="4:4" ht="15" customHeight="1" x14ac:dyDescent="0.25">
      <c r="D3098" s="226"/>
    </row>
    <row r="3099" spans="4:4" ht="15" customHeight="1" x14ac:dyDescent="0.25">
      <c r="D3099" s="226"/>
    </row>
    <row r="3100" spans="4:4" ht="15" customHeight="1" x14ac:dyDescent="0.25">
      <c r="D3100" s="226"/>
    </row>
    <row r="3101" spans="4:4" ht="15" customHeight="1" x14ac:dyDescent="0.25">
      <c r="D3101" s="226"/>
    </row>
    <row r="3102" spans="4:4" ht="15" customHeight="1" x14ac:dyDescent="0.25">
      <c r="D3102" s="226"/>
    </row>
    <row r="3103" spans="4:4" ht="15" customHeight="1" x14ac:dyDescent="0.25">
      <c r="D3103" s="226"/>
    </row>
    <row r="3104" spans="4:4" ht="15" customHeight="1" x14ac:dyDescent="0.25">
      <c r="D3104" s="226"/>
    </row>
    <row r="3105" spans="4:4" ht="15" customHeight="1" x14ac:dyDescent="0.25">
      <c r="D3105" s="226"/>
    </row>
    <row r="3106" spans="4:4" ht="15" customHeight="1" x14ac:dyDescent="0.25">
      <c r="D3106" s="226"/>
    </row>
    <row r="3107" spans="4:4" ht="15" customHeight="1" x14ac:dyDescent="0.25">
      <c r="D3107" s="226"/>
    </row>
    <row r="3108" spans="4:4" ht="15" customHeight="1" x14ac:dyDescent="0.25">
      <c r="D3108" s="226"/>
    </row>
    <row r="3109" spans="4:4" ht="15" customHeight="1" x14ac:dyDescent="0.25">
      <c r="D3109" s="226"/>
    </row>
    <row r="3110" spans="4:4" ht="15" customHeight="1" x14ac:dyDescent="0.25">
      <c r="D3110" s="226"/>
    </row>
    <row r="3111" spans="4:4" ht="15" customHeight="1" x14ac:dyDescent="0.25">
      <c r="D3111" s="226"/>
    </row>
    <row r="3112" spans="4:4" ht="15" customHeight="1" x14ac:dyDescent="0.25">
      <c r="D3112" s="226"/>
    </row>
    <row r="3113" spans="4:4" ht="15" customHeight="1" x14ac:dyDescent="0.25">
      <c r="D3113" s="226"/>
    </row>
    <row r="3114" spans="4:4" ht="15" customHeight="1" x14ac:dyDescent="0.25">
      <c r="D3114" s="226"/>
    </row>
    <row r="3115" spans="4:4" ht="15" customHeight="1" x14ac:dyDescent="0.25">
      <c r="D3115" s="226"/>
    </row>
    <row r="3116" spans="4:4" ht="15" customHeight="1" x14ac:dyDescent="0.25">
      <c r="D3116" s="226"/>
    </row>
    <row r="3117" spans="4:4" ht="15" customHeight="1" x14ac:dyDescent="0.25">
      <c r="D3117" s="226"/>
    </row>
    <row r="3118" spans="4:4" ht="15" customHeight="1" x14ac:dyDescent="0.25">
      <c r="D3118" s="226"/>
    </row>
    <row r="3119" spans="4:4" ht="15" customHeight="1" x14ac:dyDescent="0.25">
      <c r="D3119" s="226"/>
    </row>
    <row r="3120" spans="4:4" ht="15" customHeight="1" x14ac:dyDescent="0.25">
      <c r="D3120" s="226"/>
    </row>
    <row r="3121" spans="4:4" ht="15" customHeight="1" x14ac:dyDescent="0.25">
      <c r="D3121" s="226"/>
    </row>
    <row r="3122" spans="4:4" ht="15" customHeight="1" x14ac:dyDescent="0.25">
      <c r="D3122" s="226"/>
    </row>
    <row r="3123" spans="4:4" ht="15" customHeight="1" x14ac:dyDescent="0.25">
      <c r="D3123" s="226"/>
    </row>
    <row r="3124" spans="4:4" ht="15" customHeight="1" x14ac:dyDescent="0.25">
      <c r="D3124" s="226"/>
    </row>
    <row r="3125" spans="4:4" ht="15" customHeight="1" x14ac:dyDescent="0.25">
      <c r="D3125" s="226"/>
    </row>
    <row r="3126" spans="4:4" ht="15" customHeight="1" x14ac:dyDescent="0.25">
      <c r="D3126" s="226"/>
    </row>
    <row r="3127" spans="4:4" ht="15" customHeight="1" x14ac:dyDescent="0.25">
      <c r="D3127" s="226"/>
    </row>
    <row r="3128" spans="4:4" ht="15" customHeight="1" x14ac:dyDescent="0.25">
      <c r="D3128" s="226"/>
    </row>
    <row r="3129" spans="4:4" ht="15" customHeight="1" x14ac:dyDescent="0.25">
      <c r="D3129" s="226"/>
    </row>
    <row r="3130" spans="4:4" ht="15" customHeight="1" x14ac:dyDescent="0.25">
      <c r="D3130" s="226"/>
    </row>
    <row r="3131" spans="4:4" ht="15" customHeight="1" x14ac:dyDescent="0.25">
      <c r="D3131" s="226"/>
    </row>
    <row r="3132" spans="4:4" ht="15" customHeight="1" x14ac:dyDescent="0.25">
      <c r="D3132" s="226"/>
    </row>
    <row r="3133" spans="4:4" ht="15" customHeight="1" x14ac:dyDescent="0.25">
      <c r="D3133" s="226"/>
    </row>
    <row r="3134" spans="4:4" ht="15" customHeight="1" x14ac:dyDescent="0.25">
      <c r="D3134" s="226"/>
    </row>
    <row r="3135" spans="4:4" ht="15" customHeight="1" x14ac:dyDescent="0.25">
      <c r="D3135" s="226"/>
    </row>
    <row r="3136" spans="4:4" ht="15" customHeight="1" x14ac:dyDescent="0.25">
      <c r="D3136" s="226"/>
    </row>
    <row r="3137" spans="4:4" ht="15" customHeight="1" x14ac:dyDescent="0.25">
      <c r="D3137" s="226"/>
    </row>
    <row r="3138" spans="4:4" ht="15" customHeight="1" x14ac:dyDescent="0.25">
      <c r="D3138" s="226"/>
    </row>
    <row r="3139" spans="4:4" ht="15" customHeight="1" x14ac:dyDescent="0.25">
      <c r="D3139" s="226"/>
    </row>
    <row r="3140" spans="4:4" ht="15" customHeight="1" x14ac:dyDescent="0.25">
      <c r="D3140" s="226"/>
    </row>
    <row r="3141" spans="4:4" ht="15" customHeight="1" x14ac:dyDescent="0.25">
      <c r="D3141" s="226"/>
    </row>
    <row r="3142" spans="4:4" ht="15" customHeight="1" x14ac:dyDescent="0.25">
      <c r="D3142" s="226"/>
    </row>
    <row r="3143" spans="4:4" ht="15" customHeight="1" x14ac:dyDescent="0.25">
      <c r="D3143" s="226"/>
    </row>
    <row r="3144" spans="4:4" ht="15" customHeight="1" x14ac:dyDescent="0.25">
      <c r="D3144" s="226"/>
    </row>
    <row r="3145" spans="4:4" ht="15" customHeight="1" x14ac:dyDescent="0.25">
      <c r="D3145" s="226"/>
    </row>
    <row r="3146" spans="4:4" ht="15" customHeight="1" x14ac:dyDescent="0.25">
      <c r="D3146" s="226"/>
    </row>
    <row r="3147" spans="4:4" ht="15" customHeight="1" x14ac:dyDescent="0.25">
      <c r="D3147" s="226"/>
    </row>
    <row r="3148" spans="4:4" ht="15" customHeight="1" x14ac:dyDescent="0.25">
      <c r="D3148" s="226"/>
    </row>
    <row r="3149" spans="4:4" ht="15" customHeight="1" x14ac:dyDescent="0.25">
      <c r="D3149" s="226"/>
    </row>
    <row r="3150" spans="4:4" ht="15" customHeight="1" x14ac:dyDescent="0.25">
      <c r="D3150" s="226"/>
    </row>
    <row r="3151" spans="4:4" ht="15" customHeight="1" x14ac:dyDescent="0.25">
      <c r="D3151" s="226"/>
    </row>
    <row r="3152" spans="4:4" ht="15" customHeight="1" x14ac:dyDescent="0.25">
      <c r="D3152" s="226"/>
    </row>
    <row r="3153" spans="4:4" ht="15" customHeight="1" x14ac:dyDescent="0.25">
      <c r="D3153" s="226"/>
    </row>
    <row r="3154" spans="4:4" ht="15" customHeight="1" x14ac:dyDescent="0.25">
      <c r="D3154" s="226"/>
    </row>
    <row r="3155" spans="4:4" ht="15" customHeight="1" x14ac:dyDescent="0.25">
      <c r="D3155" s="226"/>
    </row>
    <row r="3156" spans="4:4" ht="15" customHeight="1" x14ac:dyDescent="0.25">
      <c r="D3156" s="226"/>
    </row>
    <row r="3157" spans="4:4" ht="15" customHeight="1" x14ac:dyDescent="0.25">
      <c r="D3157" s="226"/>
    </row>
    <row r="3158" spans="4:4" ht="15" customHeight="1" x14ac:dyDescent="0.25">
      <c r="D3158" s="226"/>
    </row>
    <row r="3159" spans="4:4" ht="15" customHeight="1" x14ac:dyDescent="0.25">
      <c r="D3159" s="226"/>
    </row>
    <row r="3160" spans="4:4" ht="15" customHeight="1" x14ac:dyDescent="0.25">
      <c r="D3160" s="226"/>
    </row>
    <row r="3161" spans="4:4" ht="15" customHeight="1" x14ac:dyDescent="0.25">
      <c r="D3161" s="226"/>
    </row>
    <row r="3162" spans="4:4" ht="15" customHeight="1" x14ac:dyDescent="0.25">
      <c r="D3162" s="226"/>
    </row>
    <row r="3163" spans="4:4" ht="15" customHeight="1" x14ac:dyDescent="0.25">
      <c r="D3163" s="226"/>
    </row>
    <row r="3164" spans="4:4" ht="15" customHeight="1" x14ac:dyDescent="0.25">
      <c r="D3164" s="226"/>
    </row>
    <row r="3165" spans="4:4" ht="15" customHeight="1" x14ac:dyDescent="0.25">
      <c r="D3165" s="226"/>
    </row>
    <row r="3166" spans="4:4" ht="15" customHeight="1" x14ac:dyDescent="0.25">
      <c r="D3166" s="226"/>
    </row>
    <row r="3167" spans="4:4" ht="15" customHeight="1" x14ac:dyDescent="0.25">
      <c r="D3167" s="226"/>
    </row>
    <row r="3168" spans="4:4" ht="15" customHeight="1" x14ac:dyDescent="0.25">
      <c r="D3168" s="226"/>
    </row>
    <row r="3169" spans="4:4" ht="15" customHeight="1" x14ac:dyDescent="0.25">
      <c r="D3169" s="226"/>
    </row>
    <row r="3170" spans="4:4" ht="15" customHeight="1" x14ac:dyDescent="0.25">
      <c r="D3170" s="226"/>
    </row>
    <row r="3171" spans="4:4" ht="15" customHeight="1" x14ac:dyDescent="0.25">
      <c r="D3171" s="226"/>
    </row>
    <row r="3172" spans="4:4" ht="15" customHeight="1" x14ac:dyDescent="0.25">
      <c r="D3172" s="226"/>
    </row>
    <row r="3173" spans="4:4" ht="15" customHeight="1" x14ac:dyDescent="0.25">
      <c r="D3173" s="226"/>
    </row>
    <row r="3174" spans="4:4" ht="15" customHeight="1" x14ac:dyDescent="0.25">
      <c r="D3174" s="226"/>
    </row>
    <row r="3175" spans="4:4" ht="15" customHeight="1" x14ac:dyDescent="0.25">
      <c r="D3175" s="226"/>
    </row>
    <row r="3176" spans="4:4" ht="15" customHeight="1" x14ac:dyDescent="0.25">
      <c r="D3176" s="226"/>
    </row>
    <row r="3177" spans="4:4" ht="15" customHeight="1" x14ac:dyDescent="0.25">
      <c r="D3177" s="226"/>
    </row>
    <row r="3178" spans="4:4" ht="15" customHeight="1" x14ac:dyDescent="0.25">
      <c r="D3178" s="226"/>
    </row>
    <row r="3179" spans="4:4" ht="15" customHeight="1" x14ac:dyDescent="0.25">
      <c r="D3179" s="226"/>
    </row>
    <row r="3180" spans="4:4" ht="15" customHeight="1" x14ac:dyDescent="0.25">
      <c r="D3180" s="226"/>
    </row>
    <row r="3181" spans="4:4" ht="15" customHeight="1" x14ac:dyDescent="0.25">
      <c r="D3181" s="226"/>
    </row>
    <row r="3182" spans="4:4" ht="15" customHeight="1" x14ac:dyDescent="0.25">
      <c r="D3182" s="226"/>
    </row>
    <row r="3183" spans="4:4" ht="15" customHeight="1" x14ac:dyDescent="0.25">
      <c r="D3183" s="226"/>
    </row>
    <row r="3184" spans="4:4" ht="15" customHeight="1" x14ac:dyDescent="0.25">
      <c r="D3184" s="226"/>
    </row>
    <row r="3185" spans="4:4" ht="15" customHeight="1" x14ac:dyDescent="0.25">
      <c r="D3185" s="226"/>
    </row>
    <row r="3186" spans="4:4" ht="15" customHeight="1" x14ac:dyDescent="0.25">
      <c r="D3186" s="226"/>
    </row>
    <row r="3187" spans="4:4" ht="15" customHeight="1" x14ac:dyDescent="0.25">
      <c r="D3187" s="226"/>
    </row>
    <row r="3188" spans="4:4" ht="15" customHeight="1" x14ac:dyDescent="0.25">
      <c r="D3188" s="226"/>
    </row>
    <row r="3189" spans="4:4" ht="15" customHeight="1" x14ac:dyDescent="0.25">
      <c r="D3189" s="226"/>
    </row>
    <row r="3190" spans="4:4" ht="15" customHeight="1" x14ac:dyDescent="0.25">
      <c r="D3190" s="226"/>
    </row>
    <row r="3191" spans="4:4" ht="15" customHeight="1" x14ac:dyDescent="0.25">
      <c r="D3191" s="226"/>
    </row>
    <row r="3192" spans="4:4" ht="15" customHeight="1" x14ac:dyDescent="0.25">
      <c r="D3192" s="226"/>
    </row>
    <row r="3193" spans="4:4" ht="15" customHeight="1" x14ac:dyDescent="0.25">
      <c r="D3193" s="226"/>
    </row>
    <row r="3194" spans="4:4" ht="15" customHeight="1" x14ac:dyDescent="0.25">
      <c r="D3194" s="226"/>
    </row>
    <row r="3195" spans="4:4" ht="15" customHeight="1" x14ac:dyDescent="0.25">
      <c r="D3195" s="226"/>
    </row>
    <row r="3196" spans="4:4" ht="15" customHeight="1" x14ac:dyDescent="0.25">
      <c r="D3196" s="226"/>
    </row>
    <row r="3197" spans="4:4" ht="15" customHeight="1" x14ac:dyDescent="0.25">
      <c r="D3197" s="226"/>
    </row>
    <row r="3198" spans="4:4" ht="15" customHeight="1" x14ac:dyDescent="0.25">
      <c r="D3198" s="226"/>
    </row>
    <row r="3199" spans="4:4" ht="15" customHeight="1" x14ac:dyDescent="0.25">
      <c r="D3199" s="226"/>
    </row>
    <row r="3200" spans="4:4" ht="15" customHeight="1" x14ac:dyDescent="0.25">
      <c r="D3200" s="226"/>
    </row>
    <row r="3201" spans="4:4" ht="15" customHeight="1" x14ac:dyDescent="0.25">
      <c r="D3201" s="226"/>
    </row>
    <row r="3202" spans="4:4" ht="15" customHeight="1" x14ac:dyDescent="0.25">
      <c r="D3202" s="226"/>
    </row>
    <row r="3203" spans="4:4" ht="15" customHeight="1" x14ac:dyDescent="0.25">
      <c r="D3203" s="226"/>
    </row>
    <row r="3204" spans="4:4" ht="15" customHeight="1" x14ac:dyDescent="0.25">
      <c r="D3204" s="226"/>
    </row>
    <row r="3205" spans="4:4" ht="15" customHeight="1" x14ac:dyDescent="0.25">
      <c r="D3205" s="226"/>
    </row>
    <row r="3206" spans="4:4" ht="15" customHeight="1" x14ac:dyDescent="0.25">
      <c r="D3206" s="226"/>
    </row>
    <row r="3207" spans="4:4" ht="15" customHeight="1" x14ac:dyDescent="0.25">
      <c r="D3207" s="226"/>
    </row>
    <row r="3208" spans="4:4" ht="15" customHeight="1" x14ac:dyDescent="0.25">
      <c r="D3208" s="226"/>
    </row>
    <row r="3209" spans="4:4" ht="15" customHeight="1" x14ac:dyDescent="0.25">
      <c r="D3209" s="226"/>
    </row>
    <row r="3210" spans="4:4" ht="15" customHeight="1" x14ac:dyDescent="0.25">
      <c r="D3210" s="226"/>
    </row>
    <row r="3211" spans="4:4" ht="15" customHeight="1" x14ac:dyDescent="0.25">
      <c r="D3211" s="226"/>
    </row>
    <row r="3212" spans="4:4" ht="15" customHeight="1" x14ac:dyDescent="0.25">
      <c r="D3212" s="226"/>
    </row>
    <row r="3213" spans="4:4" ht="15" customHeight="1" x14ac:dyDescent="0.25">
      <c r="D3213" s="226"/>
    </row>
    <row r="3214" spans="4:4" ht="15" customHeight="1" x14ac:dyDescent="0.25">
      <c r="D3214" s="226"/>
    </row>
    <row r="3215" spans="4:4" ht="15" customHeight="1" x14ac:dyDescent="0.25">
      <c r="D3215" s="226"/>
    </row>
    <row r="3216" spans="4:4" ht="15" customHeight="1" x14ac:dyDescent="0.25">
      <c r="D3216" s="226"/>
    </row>
    <row r="3217" spans="4:4" ht="15" customHeight="1" x14ac:dyDescent="0.25">
      <c r="D3217" s="226"/>
    </row>
    <row r="3218" spans="4:4" ht="15" customHeight="1" x14ac:dyDescent="0.25">
      <c r="D3218" s="226"/>
    </row>
    <row r="3219" spans="4:4" ht="15" customHeight="1" x14ac:dyDescent="0.25">
      <c r="D3219" s="226"/>
    </row>
    <row r="3220" spans="4:4" ht="15" customHeight="1" x14ac:dyDescent="0.25">
      <c r="D3220" s="226"/>
    </row>
    <row r="3221" spans="4:4" ht="15" customHeight="1" x14ac:dyDescent="0.25">
      <c r="D3221" s="226"/>
    </row>
    <row r="3222" spans="4:4" ht="15" customHeight="1" x14ac:dyDescent="0.25">
      <c r="D3222" s="226"/>
    </row>
    <row r="3223" spans="4:4" ht="15" customHeight="1" x14ac:dyDescent="0.25">
      <c r="D3223" s="226"/>
    </row>
    <row r="3224" spans="4:4" ht="15" customHeight="1" x14ac:dyDescent="0.25">
      <c r="D3224" s="226"/>
    </row>
    <row r="3225" spans="4:4" ht="15" customHeight="1" x14ac:dyDescent="0.25">
      <c r="D3225" s="226"/>
    </row>
    <row r="3226" spans="4:4" ht="15" customHeight="1" x14ac:dyDescent="0.25">
      <c r="D3226" s="226"/>
    </row>
    <row r="3227" spans="4:4" ht="15" customHeight="1" x14ac:dyDescent="0.25">
      <c r="D3227" s="226"/>
    </row>
    <row r="3228" spans="4:4" ht="15" customHeight="1" x14ac:dyDescent="0.25">
      <c r="D3228" s="226"/>
    </row>
    <row r="3229" spans="4:4" ht="15" customHeight="1" x14ac:dyDescent="0.25">
      <c r="D3229" s="226"/>
    </row>
    <row r="3230" spans="4:4" ht="15" customHeight="1" x14ac:dyDescent="0.25">
      <c r="D3230" s="226"/>
    </row>
    <row r="3231" spans="4:4" ht="15" customHeight="1" x14ac:dyDescent="0.25">
      <c r="D3231" s="226"/>
    </row>
    <row r="3232" spans="4:4" ht="15" customHeight="1" x14ac:dyDescent="0.25">
      <c r="D3232" s="226"/>
    </row>
    <row r="3233" spans="4:4" ht="15" customHeight="1" x14ac:dyDescent="0.25">
      <c r="D3233" s="226"/>
    </row>
    <row r="3234" spans="4:4" ht="15" customHeight="1" x14ac:dyDescent="0.25">
      <c r="D3234" s="226"/>
    </row>
    <row r="3235" spans="4:4" ht="15" customHeight="1" x14ac:dyDescent="0.25">
      <c r="D3235" s="226"/>
    </row>
    <row r="3236" spans="4:4" ht="15" customHeight="1" x14ac:dyDescent="0.25">
      <c r="D3236" s="226"/>
    </row>
    <row r="3237" spans="4:4" ht="15" customHeight="1" x14ac:dyDescent="0.25">
      <c r="D3237" s="226"/>
    </row>
    <row r="3238" spans="4:4" ht="15" customHeight="1" x14ac:dyDescent="0.25">
      <c r="D3238" s="226"/>
    </row>
    <row r="3239" spans="4:4" ht="15" customHeight="1" x14ac:dyDescent="0.25">
      <c r="D3239" s="226"/>
    </row>
    <row r="3240" spans="4:4" ht="15" customHeight="1" x14ac:dyDescent="0.25">
      <c r="D3240" s="226"/>
    </row>
    <row r="3241" spans="4:4" ht="15" customHeight="1" x14ac:dyDescent="0.25">
      <c r="D3241" s="226"/>
    </row>
    <row r="3242" spans="4:4" ht="15" customHeight="1" x14ac:dyDescent="0.25">
      <c r="D3242" s="226"/>
    </row>
    <row r="3243" spans="4:4" ht="15" customHeight="1" x14ac:dyDescent="0.25">
      <c r="D3243" s="226"/>
    </row>
    <row r="3244" spans="4:4" ht="15" customHeight="1" x14ac:dyDescent="0.25">
      <c r="D3244" s="226"/>
    </row>
    <row r="3245" spans="4:4" ht="15" customHeight="1" x14ac:dyDescent="0.25">
      <c r="D3245" s="226"/>
    </row>
    <row r="3246" spans="4:4" ht="15" customHeight="1" x14ac:dyDescent="0.25">
      <c r="D3246" s="226"/>
    </row>
    <row r="3247" spans="4:4" ht="15" customHeight="1" x14ac:dyDescent="0.25">
      <c r="D3247" s="226"/>
    </row>
    <row r="3248" spans="4:4" ht="15" customHeight="1" x14ac:dyDescent="0.25">
      <c r="D3248" s="226"/>
    </row>
    <row r="3249" spans="4:4" ht="15" customHeight="1" x14ac:dyDescent="0.25">
      <c r="D3249" s="226"/>
    </row>
    <row r="3250" spans="4:4" ht="15" customHeight="1" x14ac:dyDescent="0.25">
      <c r="D3250" s="226"/>
    </row>
    <row r="3251" spans="4:4" ht="15" customHeight="1" x14ac:dyDescent="0.25">
      <c r="D3251" s="226"/>
    </row>
    <row r="3252" spans="4:4" ht="15" customHeight="1" x14ac:dyDescent="0.25">
      <c r="D3252" s="226"/>
    </row>
    <row r="3253" spans="4:4" ht="15" customHeight="1" x14ac:dyDescent="0.25">
      <c r="D3253" s="226"/>
    </row>
    <row r="3254" spans="4:4" ht="15" customHeight="1" x14ac:dyDescent="0.25">
      <c r="D3254" s="226"/>
    </row>
    <row r="3255" spans="4:4" ht="15" customHeight="1" x14ac:dyDescent="0.25">
      <c r="D3255" s="226"/>
    </row>
    <row r="3256" spans="4:4" ht="15" customHeight="1" x14ac:dyDescent="0.25">
      <c r="D3256" s="226"/>
    </row>
    <row r="3257" spans="4:4" ht="15" customHeight="1" x14ac:dyDescent="0.25">
      <c r="D3257" s="226"/>
    </row>
    <row r="3258" spans="4:4" ht="15" customHeight="1" x14ac:dyDescent="0.25">
      <c r="D3258" s="226"/>
    </row>
    <row r="3259" spans="4:4" ht="15" customHeight="1" x14ac:dyDescent="0.25">
      <c r="D3259" s="226"/>
    </row>
    <row r="3260" spans="4:4" ht="15" customHeight="1" x14ac:dyDescent="0.25">
      <c r="D3260" s="226"/>
    </row>
    <row r="3261" spans="4:4" ht="15" customHeight="1" x14ac:dyDescent="0.25">
      <c r="D3261" s="226"/>
    </row>
    <row r="3262" spans="4:4" ht="15" customHeight="1" x14ac:dyDescent="0.25">
      <c r="D3262" s="226"/>
    </row>
    <row r="3263" spans="4:4" ht="15" customHeight="1" x14ac:dyDescent="0.25">
      <c r="D3263" s="226"/>
    </row>
    <row r="3264" spans="4:4" ht="15" customHeight="1" x14ac:dyDescent="0.25">
      <c r="D3264" s="226"/>
    </row>
    <row r="3265" spans="4:4" ht="15" customHeight="1" x14ac:dyDescent="0.25">
      <c r="D3265" s="226"/>
    </row>
    <row r="3266" spans="4:4" ht="15" customHeight="1" x14ac:dyDescent="0.25">
      <c r="D3266" s="226"/>
    </row>
    <row r="3267" spans="4:4" ht="15" customHeight="1" x14ac:dyDescent="0.25">
      <c r="D3267" s="226"/>
    </row>
    <row r="3268" spans="4:4" ht="15" customHeight="1" x14ac:dyDescent="0.25">
      <c r="D3268" s="226"/>
    </row>
    <row r="3269" spans="4:4" ht="15" customHeight="1" x14ac:dyDescent="0.25">
      <c r="D3269" s="226"/>
    </row>
    <row r="3270" spans="4:4" ht="15" customHeight="1" x14ac:dyDescent="0.25">
      <c r="D3270" s="226"/>
    </row>
    <row r="3271" spans="4:4" ht="15" customHeight="1" x14ac:dyDescent="0.25">
      <c r="D3271" s="226"/>
    </row>
    <row r="3272" spans="4:4" ht="15" customHeight="1" x14ac:dyDescent="0.25">
      <c r="D3272" s="226"/>
    </row>
    <row r="3273" spans="4:4" ht="15" customHeight="1" x14ac:dyDescent="0.25">
      <c r="D3273" s="226"/>
    </row>
    <row r="3274" spans="4:4" ht="15" customHeight="1" x14ac:dyDescent="0.25">
      <c r="D3274" s="226"/>
    </row>
    <row r="3275" spans="4:4" ht="15" customHeight="1" x14ac:dyDescent="0.25">
      <c r="D3275" s="226"/>
    </row>
    <row r="3276" spans="4:4" ht="15" customHeight="1" x14ac:dyDescent="0.25">
      <c r="D3276" s="226"/>
    </row>
    <row r="3277" spans="4:4" ht="15" customHeight="1" x14ac:dyDescent="0.25">
      <c r="D3277" s="226"/>
    </row>
    <row r="3278" spans="4:4" ht="15" customHeight="1" x14ac:dyDescent="0.25">
      <c r="D3278" s="226"/>
    </row>
    <row r="3279" spans="4:4" ht="15" customHeight="1" x14ac:dyDescent="0.25">
      <c r="D3279" s="226"/>
    </row>
    <row r="3280" spans="4:4" ht="15" customHeight="1" x14ac:dyDescent="0.25">
      <c r="D3280" s="226"/>
    </row>
    <row r="3281" spans="4:4" ht="15" customHeight="1" x14ac:dyDescent="0.25">
      <c r="D3281" s="226"/>
    </row>
    <row r="3282" spans="4:4" ht="15" customHeight="1" x14ac:dyDescent="0.25">
      <c r="D3282" s="226"/>
    </row>
    <row r="3283" spans="4:4" ht="15" customHeight="1" x14ac:dyDescent="0.25">
      <c r="D3283" s="226"/>
    </row>
    <row r="3284" spans="4:4" ht="15" customHeight="1" x14ac:dyDescent="0.25">
      <c r="D3284" s="226"/>
    </row>
    <row r="3285" spans="4:4" ht="15" customHeight="1" x14ac:dyDescent="0.25">
      <c r="D3285" s="226"/>
    </row>
    <row r="3286" spans="4:4" ht="15" customHeight="1" x14ac:dyDescent="0.25">
      <c r="D3286" s="226"/>
    </row>
    <row r="3287" spans="4:4" ht="15" customHeight="1" x14ac:dyDescent="0.25">
      <c r="D3287" s="226"/>
    </row>
    <row r="3288" spans="4:4" ht="15" customHeight="1" x14ac:dyDescent="0.25">
      <c r="D3288" s="226"/>
    </row>
    <row r="3289" spans="4:4" ht="15" customHeight="1" x14ac:dyDescent="0.25">
      <c r="D3289" s="226"/>
    </row>
    <row r="3290" spans="4:4" ht="15" customHeight="1" x14ac:dyDescent="0.25">
      <c r="D3290" s="226"/>
    </row>
    <row r="3291" spans="4:4" ht="15" customHeight="1" x14ac:dyDescent="0.25">
      <c r="D3291" s="226"/>
    </row>
    <row r="3292" spans="4:4" ht="15" customHeight="1" x14ac:dyDescent="0.25">
      <c r="D3292" s="226"/>
    </row>
    <row r="3293" spans="4:4" ht="15" customHeight="1" x14ac:dyDescent="0.25">
      <c r="D3293" s="226"/>
    </row>
    <row r="3294" spans="4:4" ht="15" customHeight="1" x14ac:dyDescent="0.25">
      <c r="D3294" s="226"/>
    </row>
    <row r="3295" spans="4:4" ht="15" customHeight="1" x14ac:dyDescent="0.25">
      <c r="D3295" s="226"/>
    </row>
    <row r="3296" spans="4:4" ht="15" customHeight="1" x14ac:dyDescent="0.25">
      <c r="D3296" s="226"/>
    </row>
    <row r="3297" spans="4:4" ht="15" customHeight="1" x14ac:dyDescent="0.25">
      <c r="D3297" s="226"/>
    </row>
    <row r="3298" spans="4:4" ht="15" customHeight="1" x14ac:dyDescent="0.25">
      <c r="D3298" s="226"/>
    </row>
    <row r="3299" spans="4:4" ht="15" customHeight="1" x14ac:dyDescent="0.25">
      <c r="D3299" s="226"/>
    </row>
    <row r="3300" spans="4:4" ht="15" customHeight="1" x14ac:dyDescent="0.25">
      <c r="D3300" s="226"/>
    </row>
    <row r="3301" spans="4:4" ht="15" customHeight="1" x14ac:dyDescent="0.25">
      <c r="D3301" s="226"/>
    </row>
    <row r="3302" spans="4:4" ht="15" customHeight="1" x14ac:dyDescent="0.25">
      <c r="D3302" s="226"/>
    </row>
    <row r="3303" spans="4:4" ht="15" customHeight="1" x14ac:dyDescent="0.25">
      <c r="D3303" s="226"/>
    </row>
    <row r="3304" spans="4:4" ht="15" customHeight="1" x14ac:dyDescent="0.25">
      <c r="D3304" s="226"/>
    </row>
    <row r="3305" spans="4:4" ht="15" customHeight="1" x14ac:dyDescent="0.25">
      <c r="D3305" s="226"/>
    </row>
    <row r="3306" spans="4:4" ht="15" customHeight="1" x14ac:dyDescent="0.25">
      <c r="D3306" s="226"/>
    </row>
    <row r="3307" spans="4:4" ht="15" customHeight="1" x14ac:dyDescent="0.25">
      <c r="D3307" s="226"/>
    </row>
    <row r="3308" spans="4:4" ht="15" customHeight="1" x14ac:dyDescent="0.25">
      <c r="D3308" s="226"/>
    </row>
    <row r="3309" spans="4:4" ht="15" customHeight="1" x14ac:dyDescent="0.25">
      <c r="D3309" s="226"/>
    </row>
    <row r="3310" spans="4:4" ht="15" customHeight="1" x14ac:dyDescent="0.25">
      <c r="D3310" s="226"/>
    </row>
    <row r="3311" spans="4:4" ht="15" customHeight="1" x14ac:dyDescent="0.25">
      <c r="D3311" s="226"/>
    </row>
    <row r="3312" spans="4:4" ht="15" customHeight="1" x14ac:dyDescent="0.25">
      <c r="D3312" s="226"/>
    </row>
    <row r="3313" spans="4:4" ht="15" customHeight="1" x14ac:dyDescent="0.25">
      <c r="D3313" s="226"/>
    </row>
    <row r="3314" spans="4:4" ht="15" customHeight="1" x14ac:dyDescent="0.25">
      <c r="D3314" s="226"/>
    </row>
    <row r="3315" spans="4:4" ht="15" customHeight="1" x14ac:dyDescent="0.25">
      <c r="D3315" s="226"/>
    </row>
    <row r="3316" spans="4:4" ht="15" customHeight="1" x14ac:dyDescent="0.25">
      <c r="D3316" s="226"/>
    </row>
    <row r="3317" spans="4:4" ht="15" customHeight="1" x14ac:dyDescent="0.25">
      <c r="D3317" s="226"/>
    </row>
    <row r="3318" spans="4:4" ht="15" customHeight="1" x14ac:dyDescent="0.25">
      <c r="D3318" s="226"/>
    </row>
    <row r="3319" spans="4:4" ht="15" customHeight="1" x14ac:dyDescent="0.25">
      <c r="D3319" s="226"/>
    </row>
    <row r="3320" spans="4:4" ht="15" customHeight="1" x14ac:dyDescent="0.25">
      <c r="D3320" s="226"/>
    </row>
    <row r="3321" spans="4:4" ht="15" customHeight="1" x14ac:dyDescent="0.25">
      <c r="D3321" s="226"/>
    </row>
    <row r="3322" spans="4:4" ht="15" customHeight="1" x14ac:dyDescent="0.25">
      <c r="D3322" s="226"/>
    </row>
    <row r="3323" spans="4:4" ht="15" customHeight="1" x14ac:dyDescent="0.25">
      <c r="D3323" s="226"/>
    </row>
    <row r="3324" spans="4:4" ht="15" customHeight="1" x14ac:dyDescent="0.25">
      <c r="D3324" s="226"/>
    </row>
    <row r="3325" spans="4:4" ht="15" customHeight="1" x14ac:dyDescent="0.25">
      <c r="D3325" s="226"/>
    </row>
    <row r="3326" spans="4:4" ht="15" customHeight="1" x14ac:dyDescent="0.25">
      <c r="D3326" s="226"/>
    </row>
    <row r="3327" spans="4:4" ht="15" customHeight="1" x14ac:dyDescent="0.25">
      <c r="D3327" s="226"/>
    </row>
    <row r="3328" spans="4:4" ht="15" customHeight="1" x14ac:dyDescent="0.25">
      <c r="D3328" s="226"/>
    </row>
    <row r="3329" spans="4:4" ht="15" customHeight="1" x14ac:dyDescent="0.25">
      <c r="D3329" s="226"/>
    </row>
    <row r="3330" spans="4:4" ht="15" customHeight="1" x14ac:dyDescent="0.25">
      <c r="D3330" s="226"/>
    </row>
    <row r="3331" spans="4:4" ht="15" customHeight="1" x14ac:dyDescent="0.25">
      <c r="D3331" s="226"/>
    </row>
    <row r="3332" spans="4:4" ht="15" customHeight="1" x14ac:dyDescent="0.25">
      <c r="D3332" s="226"/>
    </row>
    <row r="3333" spans="4:4" ht="15" customHeight="1" x14ac:dyDescent="0.25">
      <c r="D3333" s="226"/>
    </row>
    <row r="3334" spans="4:4" ht="15" customHeight="1" x14ac:dyDescent="0.25">
      <c r="D3334" s="226"/>
    </row>
    <row r="3335" spans="4:4" ht="15" customHeight="1" x14ac:dyDescent="0.25">
      <c r="D3335" s="226"/>
    </row>
    <row r="3336" spans="4:4" ht="15" customHeight="1" x14ac:dyDescent="0.25">
      <c r="D3336" s="226"/>
    </row>
    <row r="3337" spans="4:4" ht="15" customHeight="1" x14ac:dyDescent="0.25">
      <c r="D3337" s="226"/>
    </row>
    <row r="3338" spans="4:4" ht="15" customHeight="1" x14ac:dyDescent="0.25">
      <c r="D3338" s="226"/>
    </row>
    <row r="3339" spans="4:4" ht="15" customHeight="1" x14ac:dyDescent="0.25">
      <c r="D3339" s="226"/>
    </row>
    <row r="3340" spans="4:4" ht="15" customHeight="1" x14ac:dyDescent="0.25">
      <c r="D3340" s="226"/>
    </row>
    <row r="3341" spans="4:4" ht="15" customHeight="1" x14ac:dyDescent="0.25">
      <c r="D3341" s="226"/>
    </row>
    <row r="3342" spans="4:4" ht="15" customHeight="1" x14ac:dyDescent="0.25">
      <c r="D3342" s="226"/>
    </row>
    <row r="3343" spans="4:4" ht="15" customHeight="1" x14ac:dyDescent="0.25">
      <c r="D3343" s="226"/>
    </row>
    <row r="3344" spans="4:4" ht="15" customHeight="1" x14ac:dyDescent="0.25">
      <c r="D3344" s="226"/>
    </row>
    <row r="3345" spans="4:4" ht="15" customHeight="1" x14ac:dyDescent="0.25">
      <c r="D3345" s="226"/>
    </row>
    <row r="3346" spans="4:4" ht="15" customHeight="1" x14ac:dyDescent="0.25">
      <c r="D3346" s="226"/>
    </row>
    <row r="3347" spans="4:4" ht="15" customHeight="1" x14ac:dyDescent="0.25">
      <c r="D3347" s="226"/>
    </row>
    <row r="3348" spans="4:4" ht="15" customHeight="1" x14ac:dyDescent="0.25">
      <c r="D3348" s="226"/>
    </row>
    <row r="3349" spans="4:4" ht="15" customHeight="1" x14ac:dyDescent="0.25">
      <c r="D3349" s="226"/>
    </row>
    <row r="3350" spans="4:4" ht="15" customHeight="1" x14ac:dyDescent="0.25">
      <c r="D3350" s="226"/>
    </row>
    <row r="3351" spans="4:4" ht="15" customHeight="1" x14ac:dyDescent="0.25">
      <c r="D3351" s="226"/>
    </row>
    <row r="3352" spans="4:4" ht="15" customHeight="1" x14ac:dyDescent="0.25">
      <c r="D3352" s="226"/>
    </row>
    <row r="3353" spans="4:4" ht="15" customHeight="1" x14ac:dyDescent="0.25">
      <c r="D3353" s="226"/>
    </row>
    <row r="3354" spans="4:4" ht="15" customHeight="1" x14ac:dyDescent="0.25">
      <c r="D3354" s="226"/>
    </row>
    <row r="3355" spans="4:4" ht="15" customHeight="1" x14ac:dyDescent="0.25">
      <c r="D3355" s="226"/>
    </row>
    <row r="3356" spans="4:4" ht="15" customHeight="1" x14ac:dyDescent="0.25">
      <c r="D3356" s="226"/>
    </row>
    <row r="3357" spans="4:4" ht="15" customHeight="1" x14ac:dyDescent="0.25">
      <c r="D3357" s="226"/>
    </row>
    <row r="3358" spans="4:4" ht="15" customHeight="1" x14ac:dyDescent="0.25">
      <c r="D3358" s="226"/>
    </row>
    <row r="3359" spans="4:4" ht="15" customHeight="1" x14ac:dyDescent="0.25">
      <c r="D3359" s="226"/>
    </row>
    <row r="3360" spans="4:4" ht="15" customHeight="1" x14ac:dyDescent="0.25">
      <c r="D3360" s="226"/>
    </row>
    <row r="3361" spans="4:4" ht="15" customHeight="1" x14ac:dyDescent="0.25">
      <c r="D3361" s="226"/>
    </row>
    <row r="3362" spans="4:4" ht="15" customHeight="1" x14ac:dyDescent="0.25">
      <c r="D3362" s="226"/>
    </row>
    <row r="3363" spans="4:4" ht="15" customHeight="1" x14ac:dyDescent="0.25">
      <c r="D3363" s="226"/>
    </row>
    <row r="3364" spans="4:4" ht="15" customHeight="1" x14ac:dyDescent="0.25">
      <c r="D3364" s="226"/>
    </row>
    <row r="3365" spans="4:4" ht="15" customHeight="1" x14ac:dyDescent="0.25">
      <c r="D3365" s="226"/>
    </row>
    <row r="3366" spans="4:4" ht="15" customHeight="1" x14ac:dyDescent="0.25">
      <c r="D3366" s="226"/>
    </row>
    <row r="3367" spans="4:4" ht="15" customHeight="1" x14ac:dyDescent="0.25">
      <c r="D3367" s="226"/>
    </row>
    <row r="3368" spans="4:4" ht="15" customHeight="1" x14ac:dyDescent="0.25">
      <c r="D3368" s="226"/>
    </row>
    <row r="3369" spans="4:4" ht="15" customHeight="1" x14ac:dyDescent="0.25">
      <c r="D3369" s="226"/>
    </row>
    <row r="3370" spans="4:4" ht="15" customHeight="1" x14ac:dyDescent="0.25">
      <c r="D3370" s="226"/>
    </row>
    <row r="3371" spans="4:4" ht="15" customHeight="1" x14ac:dyDescent="0.25">
      <c r="D3371" s="226"/>
    </row>
    <row r="3372" spans="4:4" ht="15" customHeight="1" x14ac:dyDescent="0.25">
      <c r="D3372" s="226"/>
    </row>
    <row r="3373" spans="4:4" ht="15" customHeight="1" x14ac:dyDescent="0.25">
      <c r="D3373" s="226"/>
    </row>
    <row r="3374" spans="4:4" ht="15" customHeight="1" x14ac:dyDescent="0.25">
      <c r="D3374" s="226"/>
    </row>
    <row r="3375" spans="4:4" ht="15" customHeight="1" x14ac:dyDescent="0.25">
      <c r="D3375" s="226"/>
    </row>
    <row r="3376" spans="4:4" ht="15" customHeight="1" x14ac:dyDescent="0.25">
      <c r="D3376" s="226"/>
    </row>
    <row r="3377" spans="4:4" ht="15" customHeight="1" x14ac:dyDescent="0.25">
      <c r="D3377" s="226"/>
    </row>
    <row r="3378" spans="4:4" ht="15" customHeight="1" x14ac:dyDescent="0.25">
      <c r="D3378" s="226"/>
    </row>
    <row r="3379" spans="4:4" ht="15" customHeight="1" x14ac:dyDescent="0.25">
      <c r="D3379" s="226"/>
    </row>
    <row r="3380" spans="4:4" ht="15" customHeight="1" x14ac:dyDescent="0.25">
      <c r="D3380" s="226"/>
    </row>
    <row r="3381" spans="4:4" ht="15" customHeight="1" x14ac:dyDescent="0.25">
      <c r="D3381" s="226"/>
    </row>
    <row r="3382" spans="4:4" ht="15" customHeight="1" x14ac:dyDescent="0.25">
      <c r="D3382" s="226"/>
    </row>
    <row r="3383" spans="4:4" ht="15" customHeight="1" x14ac:dyDescent="0.25">
      <c r="D3383" s="226"/>
    </row>
    <row r="3384" spans="4:4" ht="15" customHeight="1" x14ac:dyDescent="0.25">
      <c r="D3384" s="226"/>
    </row>
    <row r="3385" spans="4:4" ht="15" customHeight="1" x14ac:dyDescent="0.25">
      <c r="D3385" s="226"/>
    </row>
    <row r="3386" spans="4:4" ht="15" customHeight="1" x14ac:dyDescent="0.25">
      <c r="D3386" s="226"/>
    </row>
    <row r="3387" spans="4:4" ht="15" customHeight="1" x14ac:dyDescent="0.25">
      <c r="D3387" s="226"/>
    </row>
    <row r="3388" spans="4:4" ht="15" customHeight="1" x14ac:dyDescent="0.25">
      <c r="D3388" s="226"/>
    </row>
    <row r="3389" spans="4:4" ht="15" customHeight="1" x14ac:dyDescent="0.25">
      <c r="D3389" s="226"/>
    </row>
    <row r="3390" spans="4:4" ht="15" customHeight="1" x14ac:dyDescent="0.25">
      <c r="D3390" s="226"/>
    </row>
    <row r="3391" spans="4:4" ht="15" customHeight="1" x14ac:dyDescent="0.25">
      <c r="D3391" s="226"/>
    </row>
    <row r="3392" spans="4:4" ht="15" customHeight="1" x14ac:dyDescent="0.25">
      <c r="D3392" s="226"/>
    </row>
    <row r="3393" spans="4:4" ht="15" customHeight="1" x14ac:dyDescent="0.25">
      <c r="D3393" s="226"/>
    </row>
    <row r="3394" spans="4:4" ht="15" customHeight="1" x14ac:dyDescent="0.25">
      <c r="D3394" s="226"/>
    </row>
    <row r="3395" spans="4:4" ht="15" customHeight="1" x14ac:dyDescent="0.25">
      <c r="D3395" s="226"/>
    </row>
    <row r="3396" spans="4:4" ht="15" customHeight="1" x14ac:dyDescent="0.25">
      <c r="D3396" s="226"/>
    </row>
    <row r="3397" spans="4:4" ht="15" customHeight="1" x14ac:dyDescent="0.25">
      <c r="D3397" s="226"/>
    </row>
    <row r="3398" spans="4:4" ht="15" customHeight="1" x14ac:dyDescent="0.25">
      <c r="D3398" s="226"/>
    </row>
    <row r="3399" spans="4:4" ht="15" customHeight="1" x14ac:dyDescent="0.25">
      <c r="D3399" s="226"/>
    </row>
    <row r="3400" spans="4:4" ht="15" customHeight="1" x14ac:dyDescent="0.25">
      <c r="D3400" s="226"/>
    </row>
    <row r="3401" spans="4:4" ht="15" customHeight="1" x14ac:dyDescent="0.25">
      <c r="D3401" s="226"/>
    </row>
    <row r="3402" spans="4:4" ht="15" customHeight="1" x14ac:dyDescent="0.25">
      <c r="D3402" s="226"/>
    </row>
    <row r="3403" spans="4:4" ht="15" customHeight="1" x14ac:dyDescent="0.25">
      <c r="D3403" s="226"/>
    </row>
    <row r="3404" spans="4:4" ht="15" customHeight="1" x14ac:dyDescent="0.25">
      <c r="D3404" s="226"/>
    </row>
    <row r="3405" spans="4:4" ht="15" customHeight="1" x14ac:dyDescent="0.25">
      <c r="D3405" s="226"/>
    </row>
    <row r="3406" spans="4:4" ht="15" customHeight="1" x14ac:dyDescent="0.25">
      <c r="D3406" s="226"/>
    </row>
    <row r="3407" spans="4:4" ht="15" customHeight="1" x14ac:dyDescent="0.25">
      <c r="D3407" s="226"/>
    </row>
    <row r="3408" spans="4:4" ht="15" customHeight="1" x14ac:dyDescent="0.25">
      <c r="D3408" s="226"/>
    </row>
    <row r="3409" spans="4:4" ht="15" customHeight="1" x14ac:dyDescent="0.25">
      <c r="D3409" s="226"/>
    </row>
    <row r="3410" spans="4:4" ht="15" customHeight="1" x14ac:dyDescent="0.25">
      <c r="D3410" s="226"/>
    </row>
    <row r="3411" spans="4:4" ht="15" customHeight="1" x14ac:dyDescent="0.25">
      <c r="D3411" s="226"/>
    </row>
    <row r="3412" spans="4:4" ht="15" customHeight="1" x14ac:dyDescent="0.25">
      <c r="D3412" s="226"/>
    </row>
    <row r="3413" spans="4:4" ht="15" customHeight="1" x14ac:dyDescent="0.25">
      <c r="D3413" s="226"/>
    </row>
    <row r="3414" spans="4:4" ht="15" customHeight="1" x14ac:dyDescent="0.25">
      <c r="D3414" s="226"/>
    </row>
    <row r="3415" spans="4:4" ht="15" customHeight="1" x14ac:dyDescent="0.25">
      <c r="D3415" s="226"/>
    </row>
    <row r="3416" spans="4:4" ht="15" customHeight="1" x14ac:dyDescent="0.25">
      <c r="D3416" s="226"/>
    </row>
    <row r="3417" spans="4:4" ht="15" customHeight="1" x14ac:dyDescent="0.25">
      <c r="D3417" s="226"/>
    </row>
    <row r="3418" spans="4:4" ht="15" customHeight="1" x14ac:dyDescent="0.25">
      <c r="D3418" s="226"/>
    </row>
    <row r="3419" spans="4:4" ht="15" customHeight="1" x14ac:dyDescent="0.25">
      <c r="D3419" s="226"/>
    </row>
    <row r="3420" spans="4:4" ht="15" customHeight="1" x14ac:dyDescent="0.25">
      <c r="D3420" s="226"/>
    </row>
    <row r="3421" spans="4:4" ht="15" customHeight="1" x14ac:dyDescent="0.25">
      <c r="D3421" s="226"/>
    </row>
    <row r="3422" spans="4:4" ht="15" customHeight="1" x14ac:dyDescent="0.25">
      <c r="D3422" s="226"/>
    </row>
    <row r="3423" spans="4:4" ht="15" customHeight="1" x14ac:dyDescent="0.25">
      <c r="D3423" s="226"/>
    </row>
    <row r="3424" spans="4:4" ht="15" customHeight="1" x14ac:dyDescent="0.25">
      <c r="D3424" s="226"/>
    </row>
    <row r="3425" spans="4:4" ht="15" customHeight="1" x14ac:dyDescent="0.25">
      <c r="D3425" s="226"/>
    </row>
    <row r="3426" spans="4:4" ht="15" customHeight="1" x14ac:dyDescent="0.25">
      <c r="D3426" s="226"/>
    </row>
    <row r="3427" spans="4:4" ht="15" customHeight="1" x14ac:dyDescent="0.25">
      <c r="D3427" s="226"/>
    </row>
    <row r="3428" spans="4:4" ht="15" customHeight="1" x14ac:dyDescent="0.25">
      <c r="D3428" s="226"/>
    </row>
    <row r="3429" spans="4:4" ht="15" customHeight="1" x14ac:dyDescent="0.25">
      <c r="D3429" s="226"/>
    </row>
    <row r="3430" spans="4:4" ht="15" customHeight="1" x14ac:dyDescent="0.25">
      <c r="D3430" s="226"/>
    </row>
    <row r="3431" spans="4:4" ht="15" customHeight="1" x14ac:dyDescent="0.25">
      <c r="D3431" s="226"/>
    </row>
    <row r="3432" spans="4:4" ht="15" customHeight="1" x14ac:dyDescent="0.25">
      <c r="D3432" s="226"/>
    </row>
    <row r="3433" spans="4:4" ht="15" customHeight="1" x14ac:dyDescent="0.25">
      <c r="D3433" s="226"/>
    </row>
    <row r="3434" spans="4:4" ht="15" customHeight="1" x14ac:dyDescent="0.25">
      <c r="D3434" s="226"/>
    </row>
    <row r="3435" spans="4:4" ht="15" customHeight="1" x14ac:dyDescent="0.25">
      <c r="D3435" s="226"/>
    </row>
    <row r="3436" spans="4:4" ht="15" customHeight="1" x14ac:dyDescent="0.25">
      <c r="D3436" s="226"/>
    </row>
    <row r="3437" spans="4:4" ht="15" customHeight="1" x14ac:dyDescent="0.25">
      <c r="D3437" s="226"/>
    </row>
    <row r="3438" spans="4:4" ht="15" customHeight="1" x14ac:dyDescent="0.25">
      <c r="D3438" s="226"/>
    </row>
    <row r="3439" spans="4:4" ht="15" customHeight="1" x14ac:dyDescent="0.25">
      <c r="D3439" s="226"/>
    </row>
    <row r="3440" spans="4:4" ht="15" customHeight="1" x14ac:dyDescent="0.25">
      <c r="D3440" s="226"/>
    </row>
    <row r="3441" spans="4:4" ht="15" customHeight="1" x14ac:dyDescent="0.25">
      <c r="D3441" s="226"/>
    </row>
    <row r="3442" spans="4:4" ht="15" customHeight="1" x14ac:dyDescent="0.25">
      <c r="D3442" s="226"/>
    </row>
    <row r="3443" spans="4:4" ht="15" customHeight="1" x14ac:dyDescent="0.25">
      <c r="D3443" s="226"/>
    </row>
    <row r="3444" spans="4:4" ht="15" customHeight="1" x14ac:dyDescent="0.25">
      <c r="D3444" s="226"/>
    </row>
    <row r="3445" spans="4:4" ht="15" customHeight="1" x14ac:dyDescent="0.25">
      <c r="D3445" s="226"/>
    </row>
    <row r="3446" spans="4:4" ht="15" customHeight="1" x14ac:dyDescent="0.25">
      <c r="D3446" s="226"/>
    </row>
    <row r="3447" spans="4:4" ht="15" customHeight="1" x14ac:dyDescent="0.25">
      <c r="D3447" s="226"/>
    </row>
    <row r="3448" spans="4:4" ht="15" customHeight="1" x14ac:dyDescent="0.25">
      <c r="D3448" s="226"/>
    </row>
    <row r="3449" spans="4:4" ht="15" customHeight="1" x14ac:dyDescent="0.25">
      <c r="D3449" s="226"/>
    </row>
    <row r="3450" spans="4:4" ht="15" customHeight="1" x14ac:dyDescent="0.25">
      <c r="D3450" s="226"/>
    </row>
    <row r="3451" spans="4:4" ht="15" customHeight="1" x14ac:dyDescent="0.25">
      <c r="D3451" s="226"/>
    </row>
    <row r="3452" spans="4:4" ht="15" customHeight="1" x14ac:dyDescent="0.25">
      <c r="D3452" s="226"/>
    </row>
    <row r="3453" spans="4:4" ht="15" customHeight="1" x14ac:dyDescent="0.25">
      <c r="D3453" s="226"/>
    </row>
    <row r="3454" spans="4:4" ht="15" customHeight="1" x14ac:dyDescent="0.25">
      <c r="D3454" s="226"/>
    </row>
    <row r="3455" spans="4:4" ht="15" customHeight="1" x14ac:dyDescent="0.25">
      <c r="D3455" s="226"/>
    </row>
    <row r="3456" spans="4:4" ht="15" customHeight="1" x14ac:dyDescent="0.25">
      <c r="D3456" s="226"/>
    </row>
    <row r="3457" spans="4:4" ht="15" customHeight="1" x14ac:dyDescent="0.25">
      <c r="D3457" s="226"/>
    </row>
    <row r="3458" spans="4:4" ht="15" customHeight="1" x14ac:dyDescent="0.25">
      <c r="D3458" s="226"/>
    </row>
    <row r="3459" spans="4:4" ht="15" customHeight="1" x14ac:dyDescent="0.25">
      <c r="D3459" s="226"/>
    </row>
    <row r="3460" spans="4:4" ht="15" customHeight="1" x14ac:dyDescent="0.25">
      <c r="D3460" s="226"/>
    </row>
    <row r="3461" spans="4:4" ht="15" customHeight="1" x14ac:dyDescent="0.25">
      <c r="D3461" s="226"/>
    </row>
    <row r="3462" spans="4:4" ht="15" customHeight="1" x14ac:dyDescent="0.25">
      <c r="D3462" s="226"/>
    </row>
    <row r="3463" spans="4:4" ht="15" customHeight="1" x14ac:dyDescent="0.25">
      <c r="D3463" s="226"/>
    </row>
    <row r="3464" spans="4:4" ht="15" customHeight="1" x14ac:dyDescent="0.25">
      <c r="D3464" s="226"/>
    </row>
    <row r="3465" spans="4:4" ht="15" customHeight="1" x14ac:dyDescent="0.25">
      <c r="D3465" s="226"/>
    </row>
    <row r="3466" spans="4:4" ht="15" customHeight="1" x14ac:dyDescent="0.25">
      <c r="D3466" s="226"/>
    </row>
    <row r="3467" spans="4:4" ht="15" customHeight="1" x14ac:dyDescent="0.25">
      <c r="D3467" s="226"/>
    </row>
    <row r="3468" spans="4:4" ht="15" customHeight="1" x14ac:dyDescent="0.25">
      <c r="D3468" s="226"/>
    </row>
    <row r="3469" spans="4:4" ht="15" customHeight="1" x14ac:dyDescent="0.25">
      <c r="D3469" s="226"/>
    </row>
    <row r="3470" spans="4:4" ht="15" customHeight="1" x14ac:dyDescent="0.25">
      <c r="D3470" s="226"/>
    </row>
    <row r="3471" spans="4:4" ht="15" customHeight="1" x14ac:dyDescent="0.25">
      <c r="D3471" s="226"/>
    </row>
    <row r="3472" spans="4:4" ht="15" customHeight="1" x14ac:dyDescent="0.25">
      <c r="D3472" s="226"/>
    </row>
    <row r="3473" spans="4:4" ht="15" customHeight="1" x14ac:dyDescent="0.25">
      <c r="D3473" s="226"/>
    </row>
    <row r="3474" spans="4:4" ht="15" customHeight="1" x14ac:dyDescent="0.25">
      <c r="D3474" s="226"/>
    </row>
    <row r="3475" spans="4:4" ht="15" customHeight="1" x14ac:dyDescent="0.25">
      <c r="D3475" s="226"/>
    </row>
    <row r="3476" spans="4:4" ht="15" customHeight="1" x14ac:dyDescent="0.25">
      <c r="D3476" s="226"/>
    </row>
    <row r="3477" spans="4:4" ht="15" customHeight="1" x14ac:dyDescent="0.25">
      <c r="D3477" s="226"/>
    </row>
    <row r="3478" spans="4:4" ht="15" customHeight="1" x14ac:dyDescent="0.25">
      <c r="D3478" s="226"/>
    </row>
    <row r="3479" spans="4:4" ht="15" customHeight="1" x14ac:dyDescent="0.25">
      <c r="D3479" s="226"/>
    </row>
    <row r="3480" spans="4:4" ht="15" customHeight="1" x14ac:dyDescent="0.25">
      <c r="D3480" s="226"/>
    </row>
    <row r="3481" spans="4:4" ht="15" customHeight="1" x14ac:dyDescent="0.25">
      <c r="D3481" s="226"/>
    </row>
    <row r="3482" spans="4:4" ht="15" customHeight="1" x14ac:dyDescent="0.25">
      <c r="D3482" s="226"/>
    </row>
    <row r="3483" spans="4:4" ht="15" customHeight="1" x14ac:dyDescent="0.25">
      <c r="D3483" s="226"/>
    </row>
    <row r="3484" spans="4:4" ht="15" customHeight="1" x14ac:dyDescent="0.25">
      <c r="D3484" s="226"/>
    </row>
    <row r="3485" spans="4:4" ht="15" customHeight="1" x14ac:dyDescent="0.25">
      <c r="D3485" s="226"/>
    </row>
    <row r="3486" spans="4:4" ht="15" customHeight="1" x14ac:dyDescent="0.25">
      <c r="D3486" s="226"/>
    </row>
    <row r="3487" spans="4:4" ht="15" customHeight="1" x14ac:dyDescent="0.25">
      <c r="D3487" s="226"/>
    </row>
    <row r="3488" spans="4:4" ht="15" customHeight="1" x14ac:dyDescent="0.25">
      <c r="D3488" s="226"/>
    </row>
    <row r="3489" spans="4:4" ht="15" customHeight="1" x14ac:dyDescent="0.25">
      <c r="D3489" s="226"/>
    </row>
    <row r="3490" spans="4:4" ht="15" customHeight="1" x14ac:dyDescent="0.25">
      <c r="D3490" s="226"/>
    </row>
    <row r="3491" spans="4:4" ht="15" customHeight="1" x14ac:dyDescent="0.25">
      <c r="D3491" s="226"/>
    </row>
    <row r="3492" spans="4:4" ht="15" customHeight="1" x14ac:dyDescent="0.25">
      <c r="D3492" s="226"/>
    </row>
    <row r="3493" spans="4:4" ht="15" customHeight="1" x14ac:dyDescent="0.25">
      <c r="D3493" s="226"/>
    </row>
    <row r="3494" spans="4:4" ht="15" customHeight="1" x14ac:dyDescent="0.25">
      <c r="D3494" s="226"/>
    </row>
    <row r="3495" spans="4:4" ht="15" customHeight="1" x14ac:dyDescent="0.25">
      <c r="D3495" s="226"/>
    </row>
    <row r="3496" spans="4:4" ht="15" customHeight="1" x14ac:dyDescent="0.25">
      <c r="D3496" s="226"/>
    </row>
    <row r="3497" spans="4:4" ht="15" customHeight="1" x14ac:dyDescent="0.25">
      <c r="D3497" s="226"/>
    </row>
    <row r="3498" spans="4:4" ht="15" customHeight="1" x14ac:dyDescent="0.25">
      <c r="D3498" s="226"/>
    </row>
    <row r="3499" spans="4:4" ht="15" customHeight="1" x14ac:dyDescent="0.25">
      <c r="D3499" s="226"/>
    </row>
    <row r="3500" spans="4:4" ht="15" customHeight="1" x14ac:dyDescent="0.25">
      <c r="D3500" s="226"/>
    </row>
    <row r="3501" spans="4:4" ht="15" customHeight="1" x14ac:dyDescent="0.25">
      <c r="D3501" s="226"/>
    </row>
    <row r="3502" spans="4:4" ht="15" customHeight="1" x14ac:dyDescent="0.25">
      <c r="D3502" s="226"/>
    </row>
    <row r="3503" spans="4:4" ht="15" customHeight="1" x14ac:dyDescent="0.25">
      <c r="D3503" s="226"/>
    </row>
    <row r="3504" spans="4:4" ht="15" customHeight="1" x14ac:dyDescent="0.25">
      <c r="D3504" s="226"/>
    </row>
    <row r="3505" spans="4:4" ht="15" customHeight="1" x14ac:dyDescent="0.25">
      <c r="D3505" s="226"/>
    </row>
    <row r="3506" spans="4:4" ht="15" customHeight="1" x14ac:dyDescent="0.25">
      <c r="D3506" s="226"/>
    </row>
    <row r="3507" spans="4:4" ht="15" customHeight="1" x14ac:dyDescent="0.25">
      <c r="D3507" s="226"/>
    </row>
    <row r="3508" spans="4:4" ht="15" customHeight="1" x14ac:dyDescent="0.25">
      <c r="D3508" s="226"/>
    </row>
    <row r="3509" spans="4:4" ht="15" customHeight="1" x14ac:dyDescent="0.25">
      <c r="D3509" s="226"/>
    </row>
    <row r="3510" spans="4:4" ht="15" customHeight="1" x14ac:dyDescent="0.25">
      <c r="D3510" s="226"/>
    </row>
    <row r="3511" spans="4:4" ht="15" customHeight="1" x14ac:dyDescent="0.25">
      <c r="D3511" s="226"/>
    </row>
    <row r="3512" spans="4:4" ht="15" customHeight="1" x14ac:dyDescent="0.25">
      <c r="D3512" s="226"/>
    </row>
    <row r="3513" spans="4:4" ht="15" customHeight="1" x14ac:dyDescent="0.25">
      <c r="D3513" s="226"/>
    </row>
    <row r="3514" spans="4:4" ht="15" customHeight="1" x14ac:dyDescent="0.25">
      <c r="D3514" s="226"/>
    </row>
    <row r="3515" spans="4:4" ht="15" customHeight="1" x14ac:dyDescent="0.25">
      <c r="D3515" s="226"/>
    </row>
    <row r="3516" spans="4:4" ht="15" customHeight="1" x14ac:dyDescent="0.25">
      <c r="D3516" s="226"/>
    </row>
    <row r="3517" spans="4:4" ht="15" customHeight="1" x14ac:dyDescent="0.25">
      <c r="D3517" s="226"/>
    </row>
    <row r="3518" spans="4:4" ht="15" customHeight="1" x14ac:dyDescent="0.25">
      <c r="D3518" s="226"/>
    </row>
    <row r="3519" spans="4:4" ht="15" customHeight="1" x14ac:dyDescent="0.25">
      <c r="D3519" s="226"/>
    </row>
    <row r="3520" spans="4:4" ht="15" customHeight="1" x14ac:dyDescent="0.25">
      <c r="D3520" s="226"/>
    </row>
    <row r="3521" spans="4:4" ht="15" customHeight="1" x14ac:dyDescent="0.25">
      <c r="D3521" s="226"/>
    </row>
    <row r="3522" spans="4:4" ht="15" customHeight="1" x14ac:dyDescent="0.25">
      <c r="D3522" s="226"/>
    </row>
    <row r="3523" spans="4:4" ht="15" customHeight="1" x14ac:dyDescent="0.25">
      <c r="D3523" s="226"/>
    </row>
    <row r="3524" spans="4:4" ht="15" customHeight="1" x14ac:dyDescent="0.25">
      <c r="D3524" s="226"/>
    </row>
    <row r="3525" spans="4:4" ht="15" customHeight="1" x14ac:dyDescent="0.25">
      <c r="D3525" s="226"/>
    </row>
    <row r="3526" spans="4:4" ht="15" customHeight="1" x14ac:dyDescent="0.25">
      <c r="D3526" s="226"/>
    </row>
    <row r="3527" spans="4:4" ht="15" customHeight="1" x14ac:dyDescent="0.25">
      <c r="D3527" s="226"/>
    </row>
    <row r="3528" spans="4:4" ht="15" customHeight="1" x14ac:dyDescent="0.25">
      <c r="D3528" s="226"/>
    </row>
    <row r="3529" spans="4:4" ht="15" customHeight="1" x14ac:dyDescent="0.25">
      <c r="D3529" s="226"/>
    </row>
    <row r="3530" spans="4:4" ht="15" customHeight="1" x14ac:dyDescent="0.25">
      <c r="D3530" s="226"/>
    </row>
    <row r="3531" spans="4:4" ht="15" customHeight="1" x14ac:dyDescent="0.25">
      <c r="D3531" s="226"/>
    </row>
    <row r="3532" spans="4:4" ht="15" customHeight="1" x14ac:dyDescent="0.25">
      <c r="D3532" s="226"/>
    </row>
    <row r="3533" spans="4:4" ht="15" customHeight="1" x14ac:dyDescent="0.25">
      <c r="D3533" s="226"/>
    </row>
    <row r="3534" spans="4:4" ht="15" customHeight="1" x14ac:dyDescent="0.25">
      <c r="D3534" s="226"/>
    </row>
    <row r="3535" spans="4:4" ht="15" customHeight="1" x14ac:dyDescent="0.25">
      <c r="D3535" s="226"/>
    </row>
    <row r="3536" spans="4:4" ht="15" customHeight="1" x14ac:dyDescent="0.25">
      <c r="D3536" s="226"/>
    </row>
    <row r="3537" spans="4:4" ht="15" customHeight="1" x14ac:dyDescent="0.25">
      <c r="D3537" s="226"/>
    </row>
    <row r="3538" spans="4:4" ht="15" customHeight="1" x14ac:dyDescent="0.25">
      <c r="D3538" s="226"/>
    </row>
    <row r="3539" spans="4:4" ht="15" customHeight="1" x14ac:dyDescent="0.25">
      <c r="D3539" s="226"/>
    </row>
    <row r="3540" spans="4:4" ht="15" customHeight="1" x14ac:dyDescent="0.25">
      <c r="D3540" s="226"/>
    </row>
    <row r="3541" spans="4:4" ht="15" customHeight="1" x14ac:dyDescent="0.25">
      <c r="D3541" s="226"/>
    </row>
    <row r="3542" spans="4:4" ht="15" customHeight="1" x14ac:dyDescent="0.25">
      <c r="D3542" s="226"/>
    </row>
    <row r="3543" spans="4:4" ht="15" customHeight="1" x14ac:dyDescent="0.25">
      <c r="D3543" s="226"/>
    </row>
    <row r="3544" spans="4:4" ht="15" customHeight="1" x14ac:dyDescent="0.25">
      <c r="D3544" s="226"/>
    </row>
    <row r="3545" spans="4:4" ht="15" customHeight="1" x14ac:dyDescent="0.25">
      <c r="D3545" s="226"/>
    </row>
    <row r="3546" spans="4:4" ht="15" customHeight="1" x14ac:dyDescent="0.25">
      <c r="D3546" s="226"/>
    </row>
    <row r="3547" spans="4:4" ht="15" customHeight="1" x14ac:dyDescent="0.25">
      <c r="D3547" s="226"/>
    </row>
    <row r="3548" spans="4:4" ht="15" customHeight="1" x14ac:dyDescent="0.25">
      <c r="D3548" s="226"/>
    </row>
    <row r="3549" spans="4:4" ht="15" customHeight="1" x14ac:dyDescent="0.25">
      <c r="D3549" s="226"/>
    </row>
    <row r="3550" spans="4:4" ht="15" customHeight="1" x14ac:dyDescent="0.25">
      <c r="D3550" s="226"/>
    </row>
    <row r="3551" spans="4:4" ht="15" customHeight="1" x14ac:dyDescent="0.25">
      <c r="D3551" s="226"/>
    </row>
    <row r="3552" spans="4:4" ht="15" customHeight="1" x14ac:dyDescent="0.25">
      <c r="D3552" s="226"/>
    </row>
    <row r="3553" spans="4:4" ht="15" customHeight="1" x14ac:dyDescent="0.25">
      <c r="D3553" s="226"/>
    </row>
    <row r="3554" spans="4:4" ht="15" customHeight="1" x14ac:dyDescent="0.25">
      <c r="D3554" s="226"/>
    </row>
    <row r="3555" spans="4:4" ht="15" customHeight="1" x14ac:dyDescent="0.25">
      <c r="D3555" s="226"/>
    </row>
    <row r="3556" spans="4:4" ht="15" customHeight="1" x14ac:dyDescent="0.25">
      <c r="D3556" s="226"/>
    </row>
    <row r="3557" spans="4:4" ht="15" customHeight="1" x14ac:dyDescent="0.25">
      <c r="D3557" s="226"/>
    </row>
    <row r="3558" spans="4:4" ht="15" customHeight="1" x14ac:dyDescent="0.25">
      <c r="D3558" s="226"/>
    </row>
    <row r="3559" spans="4:4" ht="15" customHeight="1" x14ac:dyDescent="0.25">
      <c r="D3559" s="226"/>
    </row>
    <row r="3560" spans="4:4" ht="15" customHeight="1" x14ac:dyDescent="0.25">
      <c r="D3560" s="226"/>
    </row>
    <row r="3561" spans="4:4" ht="15" customHeight="1" x14ac:dyDescent="0.25">
      <c r="D3561" s="226"/>
    </row>
    <row r="3562" spans="4:4" ht="15" customHeight="1" x14ac:dyDescent="0.25">
      <c r="D3562" s="226"/>
    </row>
    <row r="3563" spans="4:4" ht="15" customHeight="1" x14ac:dyDescent="0.25">
      <c r="D3563" s="226"/>
    </row>
    <row r="3564" spans="4:4" ht="15" customHeight="1" x14ac:dyDescent="0.25">
      <c r="D3564" s="226"/>
    </row>
    <row r="3565" spans="4:4" ht="15" customHeight="1" x14ac:dyDescent="0.25">
      <c r="D3565" s="226"/>
    </row>
    <row r="3566" spans="4:4" ht="15" customHeight="1" x14ac:dyDescent="0.25">
      <c r="D3566" s="226"/>
    </row>
    <row r="3567" spans="4:4" ht="15" customHeight="1" x14ac:dyDescent="0.25">
      <c r="D3567" s="226"/>
    </row>
    <row r="3568" spans="4:4" ht="15" customHeight="1" x14ac:dyDescent="0.25">
      <c r="D3568" s="226"/>
    </row>
    <row r="3569" spans="4:4" ht="15" customHeight="1" x14ac:dyDescent="0.25">
      <c r="D3569" s="226"/>
    </row>
    <row r="3570" spans="4:4" ht="15" customHeight="1" x14ac:dyDescent="0.25">
      <c r="D3570" s="226"/>
    </row>
    <row r="3571" spans="4:4" ht="15" customHeight="1" x14ac:dyDescent="0.25">
      <c r="D3571" s="226"/>
    </row>
    <row r="3572" spans="4:4" ht="15" customHeight="1" x14ac:dyDescent="0.25">
      <c r="D3572" s="226"/>
    </row>
    <row r="3573" spans="4:4" ht="15" customHeight="1" x14ac:dyDescent="0.25">
      <c r="D3573" s="226"/>
    </row>
    <row r="3574" spans="4:4" ht="15" customHeight="1" x14ac:dyDescent="0.25">
      <c r="D3574" s="226"/>
    </row>
    <row r="3575" spans="4:4" ht="15" customHeight="1" x14ac:dyDescent="0.25">
      <c r="D3575" s="226"/>
    </row>
    <row r="3576" spans="4:4" ht="15" customHeight="1" x14ac:dyDescent="0.25">
      <c r="D3576" s="226"/>
    </row>
    <row r="3577" spans="4:4" ht="15" customHeight="1" x14ac:dyDescent="0.25">
      <c r="D3577" s="226"/>
    </row>
    <row r="3578" spans="4:4" ht="15" customHeight="1" x14ac:dyDescent="0.25">
      <c r="D3578" s="226"/>
    </row>
    <row r="3579" spans="4:4" ht="15" customHeight="1" x14ac:dyDescent="0.25">
      <c r="D3579" s="226"/>
    </row>
    <row r="3580" spans="4:4" ht="15" customHeight="1" x14ac:dyDescent="0.25">
      <c r="D3580" s="226"/>
    </row>
    <row r="3581" spans="4:4" ht="15" customHeight="1" x14ac:dyDescent="0.25">
      <c r="D3581" s="226"/>
    </row>
    <row r="3582" spans="4:4" ht="15" customHeight="1" x14ac:dyDescent="0.25">
      <c r="D3582" s="226"/>
    </row>
    <row r="3583" spans="4:4" ht="15" customHeight="1" x14ac:dyDescent="0.25">
      <c r="D3583" s="226"/>
    </row>
    <row r="3584" spans="4:4" ht="15" customHeight="1" x14ac:dyDescent="0.25">
      <c r="D3584" s="226"/>
    </row>
    <row r="3585" spans="4:4" ht="15" customHeight="1" x14ac:dyDescent="0.25">
      <c r="D3585" s="226"/>
    </row>
    <row r="3586" spans="4:4" ht="15" customHeight="1" x14ac:dyDescent="0.25">
      <c r="D3586" s="226"/>
    </row>
    <row r="3587" spans="4:4" ht="15" customHeight="1" x14ac:dyDescent="0.25">
      <c r="D3587" s="226"/>
    </row>
    <row r="3588" spans="4:4" ht="15" customHeight="1" x14ac:dyDescent="0.25">
      <c r="D3588" s="226"/>
    </row>
    <row r="3589" spans="4:4" ht="15" customHeight="1" x14ac:dyDescent="0.25">
      <c r="D3589" s="226"/>
    </row>
    <row r="3590" spans="4:4" ht="15" customHeight="1" x14ac:dyDescent="0.25">
      <c r="D3590" s="226"/>
    </row>
    <row r="3591" spans="4:4" ht="15" customHeight="1" x14ac:dyDescent="0.25">
      <c r="D3591" s="226"/>
    </row>
    <row r="3592" spans="4:4" ht="15" customHeight="1" x14ac:dyDescent="0.25">
      <c r="D3592" s="226"/>
    </row>
    <row r="3593" spans="4:4" ht="15" customHeight="1" x14ac:dyDescent="0.25">
      <c r="D3593" s="226"/>
    </row>
    <row r="3594" spans="4:4" ht="15" customHeight="1" x14ac:dyDescent="0.25">
      <c r="D3594" s="226"/>
    </row>
    <row r="3595" spans="4:4" ht="15" customHeight="1" x14ac:dyDescent="0.25">
      <c r="D3595" s="226"/>
    </row>
    <row r="3596" spans="4:4" ht="15" customHeight="1" x14ac:dyDescent="0.25">
      <c r="D3596" s="226"/>
    </row>
    <row r="3597" spans="4:4" ht="15" customHeight="1" x14ac:dyDescent="0.25">
      <c r="D3597" s="226"/>
    </row>
    <row r="3598" spans="4:4" ht="15" customHeight="1" x14ac:dyDescent="0.25">
      <c r="D3598" s="226"/>
    </row>
    <row r="3599" spans="4:4" ht="15" customHeight="1" x14ac:dyDescent="0.25">
      <c r="D3599" s="226"/>
    </row>
    <row r="3600" spans="4:4" ht="15" customHeight="1" x14ac:dyDescent="0.25">
      <c r="D3600" s="226"/>
    </row>
    <row r="3601" spans="4:4" ht="15" customHeight="1" x14ac:dyDescent="0.25">
      <c r="D3601" s="226"/>
    </row>
    <row r="3602" spans="4:4" ht="15" customHeight="1" x14ac:dyDescent="0.25">
      <c r="D3602" s="226"/>
    </row>
    <row r="3603" spans="4:4" ht="15" customHeight="1" x14ac:dyDescent="0.25">
      <c r="D3603" s="226"/>
    </row>
    <row r="3604" spans="4:4" ht="15" customHeight="1" x14ac:dyDescent="0.25">
      <c r="D3604" s="226"/>
    </row>
    <row r="3605" spans="4:4" ht="15" customHeight="1" x14ac:dyDescent="0.25">
      <c r="D3605" s="226"/>
    </row>
    <row r="3606" spans="4:4" ht="15" customHeight="1" x14ac:dyDescent="0.25">
      <c r="D3606" s="226"/>
    </row>
    <row r="3607" spans="4:4" ht="15" customHeight="1" x14ac:dyDescent="0.25">
      <c r="D3607" s="226"/>
    </row>
    <row r="3608" spans="4:4" ht="15" customHeight="1" x14ac:dyDescent="0.25">
      <c r="D3608" s="226"/>
    </row>
    <row r="3609" spans="4:4" ht="15" customHeight="1" x14ac:dyDescent="0.25">
      <c r="D3609" s="226"/>
    </row>
    <row r="3610" spans="4:4" ht="15" customHeight="1" x14ac:dyDescent="0.25">
      <c r="D3610" s="226"/>
    </row>
    <row r="3611" spans="4:4" ht="15" customHeight="1" x14ac:dyDescent="0.25">
      <c r="D3611" s="226"/>
    </row>
    <row r="3612" spans="4:4" ht="15" customHeight="1" x14ac:dyDescent="0.25">
      <c r="D3612" s="226"/>
    </row>
    <row r="3613" spans="4:4" ht="15" customHeight="1" x14ac:dyDescent="0.25">
      <c r="D3613" s="226"/>
    </row>
    <row r="3614" spans="4:4" ht="15" customHeight="1" x14ac:dyDescent="0.25">
      <c r="D3614" s="226"/>
    </row>
    <row r="3615" spans="4:4" ht="15" customHeight="1" x14ac:dyDescent="0.25">
      <c r="D3615" s="226"/>
    </row>
    <row r="3616" spans="4:4" ht="15" customHeight="1" x14ac:dyDescent="0.25">
      <c r="D3616" s="226"/>
    </row>
    <row r="3617" spans="4:4" ht="15" customHeight="1" x14ac:dyDescent="0.25">
      <c r="D3617" s="226"/>
    </row>
    <row r="3618" spans="4:4" ht="15" customHeight="1" x14ac:dyDescent="0.25">
      <c r="D3618" s="226"/>
    </row>
    <row r="3619" spans="4:4" ht="15" customHeight="1" x14ac:dyDescent="0.25">
      <c r="D3619" s="226"/>
    </row>
    <row r="3620" spans="4:4" ht="15" customHeight="1" x14ac:dyDescent="0.25">
      <c r="D3620" s="226"/>
    </row>
    <row r="3621" spans="4:4" ht="15" customHeight="1" x14ac:dyDescent="0.25">
      <c r="D3621" s="226"/>
    </row>
    <row r="3622" spans="4:4" ht="15" customHeight="1" x14ac:dyDescent="0.25">
      <c r="D3622" s="226"/>
    </row>
    <row r="3623" spans="4:4" ht="15" customHeight="1" x14ac:dyDescent="0.25">
      <c r="D3623" s="226"/>
    </row>
    <row r="3624" spans="4:4" ht="15" customHeight="1" x14ac:dyDescent="0.25">
      <c r="D3624" s="226"/>
    </row>
    <row r="3625" spans="4:4" ht="15" customHeight="1" x14ac:dyDescent="0.25">
      <c r="D3625" s="226"/>
    </row>
    <row r="3626" spans="4:4" ht="15" customHeight="1" x14ac:dyDescent="0.25">
      <c r="D3626" s="226"/>
    </row>
    <row r="3627" spans="4:4" ht="15" customHeight="1" x14ac:dyDescent="0.25">
      <c r="D3627" s="226"/>
    </row>
    <row r="3628" spans="4:4" ht="15" customHeight="1" x14ac:dyDescent="0.25">
      <c r="D3628" s="226"/>
    </row>
    <row r="3629" spans="4:4" ht="15" customHeight="1" x14ac:dyDescent="0.25">
      <c r="D3629" s="226"/>
    </row>
    <row r="3630" spans="4:4" ht="15" customHeight="1" x14ac:dyDescent="0.25">
      <c r="D3630" s="226"/>
    </row>
    <row r="3631" spans="4:4" ht="15" customHeight="1" x14ac:dyDescent="0.25">
      <c r="D3631" s="226"/>
    </row>
    <row r="3632" spans="4:4" ht="15" customHeight="1" x14ac:dyDescent="0.25">
      <c r="D3632" s="226"/>
    </row>
    <row r="3633" spans="4:4" ht="15" customHeight="1" x14ac:dyDescent="0.25">
      <c r="D3633" s="226"/>
    </row>
    <row r="3634" spans="4:4" ht="15" customHeight="1" x14ac:dyDescent="0.25">
      <c r="D3634" s="226"/>
    </row>
    <row r="3635" spans="4:4" ht="15" customHeight="1" x14ac:dyDescent="0.25">
      <c r="D3635" s="226"/>
    </row>
    <row r="3636" spans="4:4" ht="15" customHeight="1" x14ac:dyDescent="0.25">
      <c r="D3636" s="226"/>
    </row>
    <row r="3637" spans="4:4" ht="15" customHeight="1" x14ac:dyDescent="0.25">
      <c r="D3637" s="226"/>
    </row>
    <row r="3638" spans="4:4" ht="15" customHeight="1" x14ac:dyDescent="0.25">
      <c r="D3638" s="226"/>
    </row>
    <row r="3639" spans="4:4" ht="15" customHeight="1" x14ac:dyDescent="0.25">
      <c r="D3639" s="226"/>
    </row>
    <row r="3640" spans="4:4" ht="15" customHeight="1" x14ac:dyDescent="0.25">
      <c r="D3640" s="226"/>
    </row>
    <row r="3641" spans="4:4" ht="15" customHeight="1" x14ac:dyDescent="0.25">
      <c r="D3641" s="226"/>
    </row>
    <row r="3642" spans="4:4" ht="15" customHeight="1" x14ac:dyDescent="0.25">
      <c r="D3642" s="226"/>
    </row>
    <row r="3643" spans="4:4" ht="15" customHeight="1" x14ac:dyDescent="0.25">
      <c r="D3643" s="226"/>
    </row>
    <row r="3644" spans="4:4" ht="15" customHeight="1" x14ac:dyDescent="0.25">
      <c r="D3644" s="226"/>
    </row>
    <row r="3645" spans="4:4" ht="15" customHeight="1" x14ac:dyDescent="0.25">
      <c r="D3645" s="226"/>
    </row>
    <row r="3646" spans="4:4" ht="15" customHeight="1" x14ac:dyDescent="0.25">
      <c r="D3646" s="226"/>
    </row>
    <row r="3647" spans="4:4" ht="15" customHeight="1" x14ac:dyDescent="0.25">
      <c r="D3647" s="226"/>
    </row>
    <row r="3648" spans="4:4" ht="15" customHeight="1" x14ac:dyDescent="0.25">
      <c r="D3648" s="226"/>
    </row>
    <row r="3649" spans="4:4" ht="15" customHeight="1" x14ac:dyDescent="0.25">
      <c r="D3649" s="226"/>
    </row>
    <row r="3650" spans="4:4" ht="15" customHeight="1" x14ac:dyDescent="0.25">
      <c r="D3650" s="226"/>
    </row>
    <row r="3651" spans="4:4" ht="15" customHeight="1" x14ac:dyDescent="0.25">
      <c r="D3651" s="226"/>
    </row>
    <row r="3652" spans="4:4" ht="15" customHeight="1" x14ac:dyDescent="0.25">
      <c r="D3652" s="226"/>
    </row>
    <row r="3653" spans="4:4" ht="15" customHeight="1" x14ac:dyDescent="0.25">
      <c r="D3653" s="226"/>
    </row>
    <row r="3654" spans="4:4" ht="15" customHeight="1" x14ac:dyDescent="0.25">
      <c r="D3654" s="226"/>
    </row>
    <row r="3655" spans="4:4" ht="15" customHeight="1" x14ac:dyDescent="0.25">
      <c r="D3655" s="226"/>
    </row>
    <row r="3656" spans="4:4" ht="15" customHeight="1" x14ac:dyDescent="0.25">
      <c r="D3656" s="226"/>
    </row>
    <row r="3657" spans="4:4" ht="15" customHeight="1" x14ac:dyDescent="0.25">
      <c r="D3657" s="226"/>
    </row>
    <row r="3658" spans="4:4" ht="15" customHeight="1" x14ac:dyDescent="0.25">
      <c r="D3658" s="226"/>
    </row>
    <row r="3659" spans="4:4" ht="15" customHeight="1" x14ac:dyDescent="0.25">
      <c r="D3659" s="226"/>
    </row>
    <row r="3660" spans="4:4" ht="15" customHeight="1" x14ac:dyDescent="0.25">
      <c r="D3660" s="226"/>
    </row>
    <row r="3661" spans="4:4" ht="15" customHeight="1" x14ac:dyDescent="0.25">
      <c r="D3661" s="226"/>
    </row>
    <row r="3662" spans="4:4" ht="15" customHeight="1" x14ac:dyDescent="0.25">
      <c r="D3662" s="226"/>
    </row>
    <row r="3663" spans="4:4" ht="15" customHeight="1" x14ac:dyDescent="0.25">
      <c r="D3663" s="226"/>
    </row>
    <row r="3664" spans="4:4" ht="15" customHeight="1" x14ac:dyDescent="0.25">
      <c r="D3664" s="226"/>
    </row>
    <row r="3665" spans="4:4" ht="15" customHeight="1" x14ac:dyDescent="0.25">
      <c r="D3665" s="226"/>
    </row>
    <row r="3666" spans="4:4" ht="15" customHeight="1" x14ac:dyDescent="0.25">
      <c r="D3666" s="226"/>
    </row>
    <row r="3667" spans="4:4" ht="15" customHeight="1" x14ac:dyDescent="0.25">
      <c r="D3667" s="226"/>
    </row>
    <row r="3668" spans="4:4" ht="15" customHeight="1" x14ac:dyDescent="0.25">
      <c r="D3668" s="226"/>
    </row>
    <row r="3669" spans="4:4" ht="15" customHeight="1" x14ac:dyDescent="0.25">
      <c r="D3669" s="226"/>
    </row>
    <row r="3670" spans="4:4" ht="15" customHeight="1" x14ac:dyDescent="0.25">
      <c r="D3670" s="226"/>
    </row>
    <row r="3671" spans="4:4" ht="15" customHeight="1" x14ac:dyDescent="0.25">
      <c r="D3671" s="226"/>
    </row>
    <row r="3672" spans="4:4" ht="15" customHeight="1" x14ac:dyDescent="0.25">
      <c r="D3672" s="226"/>
    </row>
    <row r="3673" spans="4:4" ht="15" customHeight="1" x14ac:dyDescent="0.25">
      <c r="D3673" s="226"/>
    </row>
    <row r="3674" spans="4:4" ht="15" customHeight="1" x14ac:dyDescent="0.25">
      <c r="D3674" s="226"/>
    </row>
    <row r="3675" spans="4:4" ht="15" customHeight="1" x14ac:dyDescent="0.25">
      <c r="D3675" s="226"/>
    </row>
    <row r="3676" spans="4:4" ht="15" customHeight="1" x14ac:dyDescent="0.25">
      <c r="D3676" s="226"/>
    </row>
    <row r="3677" spans="4:4" ht="15" customHeight="1" x14ac:dyDescent="0.25">
      <c r="D3677" s="226"/>
    </row>
    <row r="3678" spans="4:4" ht="15" customHeight="1" x14ac:dyDescent="0.25">
      <c r="D3678" s="226"/>
    </row>
    <row r="3679" spans="4:4" ht="15" customHeight="1" x14ac:dyDescent="0.25">
      <c r="D3679" s="226"/>
    </row>
    <row r="3680" spans="4:4" ht="15" customHeight="1" x14ac:dyDescent="0.25">
      <c r="D3680" s="226"/>
    </row>
    <row r="3681" spans="4:4" ht="15" customHeight="1" x14ac:dyDescent="0.25">
      <c r="D3681" s="226"/>
    </row>
    <row r="3682" spans="4:4" ht="15" customHeight="1" x14ac:dyDescent="0.25">
      <c r="D3682" s="226"/>
    </row>
    <row r="3683" spans="4:4" ht="15" customHeight="1" x14ac:dyDescent="0.25">
      <c r="D3683" s="226"/>
    </row>
    <row r="3684" spans="4:4" ht="15" customHeight="1" x14ac:dyDescent="0.25">
      <c r="D3684" s="226"/>
    </row>
    <row r="3685" spans="4:4" ht="15" customHeight="1" x14ac:dyDescent="0.25">
      <c r="D3685" s="226"/>
    </row>
    <row r="3686" spans="4:4" ht="15" customHeight="1" x14ac:dyDescent="0.25">
      <c r="D3686" s="226"/>
    </row>
    <row r="3687" spans="4:4" ht="15" customHeight="1" x14ac:dyDescent="0.25">
      <c r="D3687" s="226"/>
    </row>
    <row r="3688" spans="4:4" ht="15" customHeight="1" x14ac:dyDescent="0.25">
      <c r="D3688" s="226"/>
    </row>
    <row r="3689" spans="4:4" ht="15" customHeight="1" x14ac:dyDescent="0.25">
      <c r="D3689" s="226"/>
    </row>
    <row r="3690" spans="4:4" ht="15" customHeight="1" x14ac:dyDescent="0.25">
      <c r="D3690" s="226"/>
    </row>
    <row r="3691" spans="4:4" ht="15" customHeight="1" x14ac:dyDescent="0.25">
      <c r="D3691" s="226"/>
    </row>
    <row r="3692" spans="4:4" ht="15" customHeight="1" x14ac:dyDescent="0.25">
      <c r="D3692" s="226"/>
    </row>
    <row r="3693" spans="4:4" ht="15" customHeight="1" x14ac:dyDescent="0.25">
      <c r="D3693" s="226"/>
    </row>
    <row r="3694" spans="4:4" ht="15" customHeight="1" x14ac:dyDescent="0.25">
      <c r="D3694" s="226"/>
    </row>
    <row r="3695" spans="4:4" ht="15" customHeight="1" x14ac:dyDescent="0.25">
      <c r="D3695" s="226"/>
    </row>
    <row r="3696" spans="4:4" ht="15" customHeight="1" x14ac:dyDescent="0.25">
      <c r="D3696" s="226"/>
    </row>
    <row r="3697" spans="4:4" ht="15" customHeight="1" x14ac:dyDescent="0.25">
      <c r="D3697" s="226"/>
    </row>
    <row r="3698" spans="4:4" ht="15" customHeight="1" x14ac:dyDescent="0.25">
      <c r="D3698" s="226"/>
    </row>
    <row r="3699" spans="4:4" ht="15" customHeight="1" x14ac:dyDescent="0.25">
      <c r="D3699" s="226"/>
    </row>
    <row r="3700" spans="4:4" ht="15" customHeight="1" x14ac:dyDescent="0.25">
      <c r="D3700" s="226"/>
    </row>
    <row r="3701" spans="4:4" ht="15" customHeight="1" x14ac:dyDescent="0.25">
      <c r="D3701" s="226"/>
    </row>
    <row r="3702" spans="4:4" ht="15" customHeight="1" x14ac:dyDescent="0.25">
      <c r="D3702" s="226"/>
    </row>
    <row r="3703" spans="4:4" ht="15" customHeight="1" x14ac:dyDescent="0.25">
      <c r="D3703" s="226"/>
    </row>
    <row r="3704" spans="4:4" ht="15" customHeight="1" x14ac:dyDescent="0.25">
      <c r="D3704" s="226"/>
    </row>
    <row r="3705" spans="4:4" ht="15" customHeight="1" x14ac:dyDescent="0.25">
      <c r="D3705" s="226"/>
    </row>
    <row r="3706" spans="4:4" ht="15" customHeight="1" x14ac:dyDescent="0.25">
      <c r="D3706" s="226"/>
    </row>
    <row r="3707" spans="4:4" ht="15" customHeight="1" x14ac:dyDescent="0.25">
      <c r="D3707" s="226"/>
    </row>
    <row r="3708" spans="4:4" ht="15" customHeight="1" x14ac:dyDescent="0.25">
      <c r="D3708" s="226"/>
    </row>
    <row r="3709" spans="4:4" ht="15" customHeight="1" x14ac:dyDescent="0.25">
      <c r="D3709" s="226"/>
    </row>
    <row r="3710" spans="4:4" ht="15" customHeight="1" x14ac:dyDescent="0.25">
      <c r="D3710" s="226"/>
    </row>
    <row r="3711" spans="4:4" ht="15" customHeight="1" x14ac:dyDescent="0.25">
      <c r="D3711" s="226"/>
    </row>
    <row r="3712" spans="4:4" ht="15" customHeight="1" x14ac:dyDescent="0.25">
      <c r="D3712" s="226"/>
    </row>
    <row r="3713" spans="4:4" ht="15" customHeight="1" x14ac:dyDescent="0.25">
      <c r="D3713" s="226"/>
    </row>
    <row r="3714" spans="4:4" ht="15" customHeight="1" x14ac:dyDescent="0.25">
      <c r="D3714" s="226"/>
    </row>
    <row r="3715" spans="4:4" ht="15" customHeight="1" x14ac:dyDescent="0.25">
      <c r="D3715" s="226"/>
    </row>
    <row r="3716" spans="4:4" ht="15" customHeight="1" x14ac:dyDescent="0.25">
      <c r="D3716" s="226"/>
    </row>
    <row r="3717" spans="4:4" ht="15" customHeight="1" x14ac:dyDescent="0.25">
      <c r="D3717" s="226"/>
    </row>
    <row r="3718" spans="4:4" ht="15" customHeight="1" x14ac:dyDescent="0.25">
      <c r="D3718" s="226"/>
    </row>
    <row r="3719" spans="4:4" ht="15" customHeight="1" x14ac:dyDescent="0.25">
      <c r="D3719" s="226"/>
    </row>
    <row r="3720" spans="4:4" ht="15" customHeight="1" x14ac:dyDescent="0.25">
      <c r="D3720" s="226"/>
    </row>
    <row r="3721" spans="4:4" ht="15" customHeight="1" x14ac:dyDescent="0.25">
      <c r="D3721" s="226"/>
    </row>
    <row r="3722" spans="4:4" ht="15" customHeight="1" x14ac:dyDescent="0.25">
      <c r="D3722" s="226"/>
    </row>
    <row r="3723" spans="4:4" ht="15" customHeight="1" x14ac:dyDescent="0.25">
      <c r="D3723" s="226"/>
    </row>
    <row r="3724" spans="4:4" ht="15" customHeight="1" x14ac:dyDescent="0.25">
      <c r="D3724" s="226"/>
    </row>
    <row r="3725" spans="4:4" ht="15" customHeight="1" x14ac:dyDescent="0.25">
      <c r="D3725" s="226"/>
    </row>
    <row r="3726" spans="4:4" ht="15" customHeight="1" x14ac:dyDescent="0.25">
      <c r="D3726" s="226"/>
    </row>
    <row r="3727" spans="4:4" ht="15" customHeight="1" x14ac:dyDescent="0.25">
      <c r="D3727" s="226"/>
    </row>
    <row r="3728" spans="4:4" ht="15" customHeight="1" x14ac:dyDescent="0.25">
      <c r="D3728" s="226"/>
    </row>
    <row r="3729" spans="4:4" ht="15" customHeight="1" x14ac:dyDescent="0.25">
      <c r="D3729" s="226"/>
    </row>
    <row r="3730" spans="4:4" ht="15" customHeight="1" x14ac:dyDescent="0.25">
      <c r="D3730" s="226"/>
    </row>
    <row r="3731" spans="4:4" ht="15" customHeight="1" x14ac:dyDescent="0.25">
      <c r="D3731" s="226"/>
    </row>
    <row r="3732" spans="4:4" ht="15" customHeight="1" x14ac:dyDescent="0.25">
      <c r="D3732" s="226"/>
    </row>
    <row r="3733" spans="4:4" ht="15" customHeight="1" x14ac:dyDescent="0.25">
      <c r="D3733" s="226"/>
    </row>
    <row r="3734" spans="4:4" ht="15" customHeight="1" x14ac:dyDescent="0.25">
      <c r="D3734" s="226"/>
    </row>
    <row r="3735" spans="4:4" ht="15" customHeight="1" x14ac:dyDescent="0.25">
      <c r="D3735" s="226"/>
    </row>
    <row r="3736" spans="4:4" ht="15" customHeight="1" x14ac:dyDescent="0.25">
      <c r="D3736" s="226"/>
    </row>
    <row r="3737" spans="4:4" ht="15" customHeight="1" x14ac:dyDescent="0.25">
      <c r="D3737" s="226"/>
    </row>
    <row r="3738" spans="4:4" ht="15" customHeight="1" x14ac:dyDescent="0.25">
      <c r="D3738" s="226"/>
    </row>
    <row r="3739" spans="4:4" ht="15" customHeight="1" x14ac:dyDescent="0.25">
      <c r="D3739" s="226"/>
    </row>
    <row r="3740" spans="4:4" ht="15" customHeight="1" x14ac:dyDescent="0.25">
      <c r="D3740" s="226"/>
    </row>
    <row r="3741" spans="4:4" ht="15" customHeight="1" x14ac:dyDescent="0.25">
      <c r="D3741" s="226"/>
    </row>
    <row r="3742" spans="4:4" ht="15" customHeight="1" x14ac:dyDescent="0.25">
      <c r="D3742" s="226"/>
    </row>
    <row r="3743" spans="4:4" ht="15" customHeight="1" x14ac:dyDescent="0.25">
      <c r="D3743" s="226"/>
    </row>
    <row r="3744" spans="4:4" ht="15" customHeight="1" x14ac:dyDescent="0.25">
      <c r="D3744" s="226"/>
    </row>
    <row r="3745" spans="4:4" ht="15" customHeight="1" x14ac:dyDescent="0.25">
      <c r="D3745" s="226"/>
    </row>
    <row r="3746" spans="4:4" ht="15" customHeight="1" x14ac:dyDescent="0.25">
      <c r="D3746" s="226"/>
    </row>
    <row r="3747" spans="4:4" ht="15" customHeight="1" x14ac:dyDescent="0.25">
      <c r="D3747" s="226"/>
    </row>
    <row r="3748" spans="4:4" ht="15" customHeight="1" x14ac:dyDescent="0.25">
      <c r="D3748" s="226"/>
    </row>
    <row r="3749" spans="4:4" ht="15" customHeight="1" x14ac:dyDescent="0.25">
      <c r="D3749" s="226"/>
    </row>
    <row r="3750" spans="4:4" ht="15" customHeight="1" x14ac:dyDescent="0.25">
      <c r="D3750" s="226"/>
    </row>
    <row r="3751" spans="4:4" ht="15" customHeight="1" x14ac:dyDescent="0.25">
      <c r="D3751" s="226"/>
    </row>
    <row r="3752" spans="4:4" ht="15" customHeight="1" x14ac:dyDescent="0.25">
      <c r="D3752" s="226"/>
    </row>
    <row r="3753" spans="4:4" ht="15" customHeight="1" x14ac:dyDescent="0.25">
      <c r="D3753" s="226"/>
    </row>
    <row r="3754" spans="4:4" ht="15" customHeight="1" x14ac:dyDescent="0.25">
      <c r="D3754" s="226"/>
    </row>
    <row r="3755" spans="4:4" ht="15" customHeight="1" x14ac:dyDescent="0.25">
      <c r="D3755" s="226"/>
    </row>
    <row r="3756" spans="4:4" ht="15" customHeight="1" x14ac:dyDescent="0.25">
      <c r="D3756" s="226"/>
    </row>
    <row r="3757" spans="4:4" ht="15" customHeight="1" x14ac:dyDescent="0.25">
      <c r="D3757" s="226"/>
    </row>
    <row r="3758" spans="4:4" ht="15" customHeight="1" x14ac:dyDescent="0.25">
      <c r="D3758" s="226"/>
    </row>
    <row r="3759" spans="4:4" ht="15" customHeight="1" x14ac:dyDescent="0.25">
      <c r="D3759" s="226"/>
    </row>
    <row r="3760" spans="4:4" ht="15" customHeight="1" x14ac:dyDescent="0.25">
      <c r="D3760" s="226"/>
    </row>
    <row r="3761" spans="4:4" ht="15" customHeight="1" x14ac:dyDescent="0.25">
      <c r="D3761" s="226"/>
    </row>
    <row r="3762" spans="4:4" ht="15" customHeight="1" x14ac:dyDescent="0.25">
      <c r="D3762" s="226"/>
    </row>
    <row r="3763" spans="4:4" ht="15" customHeight="1" x14ac:dyDescent="0.25">
      <c r="D3763" s="226"/>
    </row>
    <row r="3764" spans="4:4" ht="15" customHeight="1" x14ac:dyDescent="0.25">
      <c r="D3764" s="226"/>
    </row>
    <row r="3765" spans="4:4" ht="15" customHeight="1" x14ac:dyDescent="0.25">
      <c r="D3765" s="226"/>
    </row>
    <row r="3766" spans="4:4" ht="15" customHeight="1" x14ac:dyDescent="0.25">
      <c r="D3766" s="226"/>
    </row>
    <row r="3767" spans="4:4" ht="15" customHeight="1" x14ac:dyDescent="0.25">
      <c r="D3767" s="226"/>
    </row>
    <row r="3768" spans="4:4" ht="15" customHeight="1" x14ac:dyDescent="0.25">
      <c r="D3768" s="226"/>
    </row>
    <row r="3769" spans="4:4" ht="15" customHeight="1" x14ac:dyDescent="0.25">
      <c r="D3769" s="226"/>
    </row>
    <row r="3770" spans="4:4" ht="15" customHeight="1" x14ac:dyDescent="0.25">
      <c r="D3770" s="226"/>
    </row>
    <row r="3771" spans="4:4" ht="15" customHeight="1" x14ac:dyDescent="0.25">
      <c r="D3771" s="226"/>
    </row>
    <row r="3772" spans="4:4" ht="15" customHeight="1" x14ac:dyDescent="0.25">
      <c r="D3772" s="226"/>
    </row>
    <row r="3773" spans="4:4" ht="15" customHeight="1" x14ac:dyDescent="0.25">
      <c r="D3773" s="226"/>
    </row>
    <row r="3774" spans="4:4" ht="15" customHeight="1" x14ac:dyDescent="0.25">
      <c r="D3774" s="226"/>
    </row>
    <row r="3775" spans="4:4" ht="15" customHeight="1" x14ac:dyDescent="0.25">
      <c r="D3775" s="226"/>
    </row>
    <row r="3776" spans="4:4" ht="15" customHeight="1" x14ac:dyDescent="0.25">
      <c r="D3776" s="226"/>
    </row>
    <row r="3777" spans="4:4" ht="15" customHeight="1" x14ac:dyDescent="0.25">
      <c r="D3777" s="226"/>
    </row>
    <row r="3778" spans="4:4" ht="15" customHeight="1" x14ac:dyDescent="0.25">
      <c r="D3778" s="226"/>
    </row>
    <row r="3779" spans="4:4" ht="15" customHeight="1" x14ac:dyDescent="0.25">
      <c r="D3779" s="226"/>
    </row>
    <row r="3780" spans="4:4" ht="15" customHeight="1" x14ac:dyDescent="0.25">
      <c r="D3780" s="226"/>
    </row>
    <row r="3781" spans="4:4" ht="15" customHeight="1" x14ac:dyDescent="0.25">
      <c r="D3781" s="226"/>
    </row>
    <row r="3782" spans="4:4" ht="15" customHeight="1" x14ac:dyDescent="0.25">
      <c r="D3782" s="226"/>
    </row>
    <row r="3783" spans="4:4" ht="15" customHeight="1" x14ac:dyDescent="0.25">
      <c r="D3783" s="226"/>
    </row>
    <row r="3784" spans="4:4" ht="15" customHeight="1" x14ac:dyDescent="0.25">
      <c r="D3784" s="226"/>
    </row>
    <row r="3785" spans="4:4" ht="15" customHeight="1" x14ac:dyDescent="0.25">
      <c r="D3785" s="226"/>
    </row>
    <row r="3786" spans="4:4" ht="15" customHeight="1" x14ac:dyDescent="0.25">
      <c r="D3786" s="226"/>
    </row>
    <row r="3787" spans="4:4" ht="15" customHeight="1" x14ac:dyDescent="0.25">
      <c r="D3787" s="226"/>
    </row>
    <row r="3788" spans="4:4" ht="15" customHeight="1" x14ac:dyDescent="0.25">
      <c r="D3788" s="226"/>
    </row>
    <row r="3789" spans="4:4" ht="15" customHeight="1" x14ac:dyDescent="0.25">
      <c r="D3789" s="226"/>
    </row>
    <row r="3790" spans="4:4" ht="15" customHeight="1" x14ac:dyDescent="0.25">
      <c r="D3790" s="226"/>
    </row>
    <row r="3791" spans="4:4" ht="15" customHeight="1" x14ac:dyDescent="0.25">
      <c r="D3791" s="226"/>
    </row>
    <row r="3792" spans="4:4" ht="15" customHeight="1" x14ac:dyDescent="0.25">
      <c r="D3792" s="226"/>
    </row>
    <row r="3793" spans="4:4" ht="15" customHeight="1" x14ac:dyDescent="0.25">
      <c r="D3793" s="226"/>
    </row>
    <row r="3794" spans="4:4" ht="15" customHeight="1" x14ac:dyDescent="0.25">
      <c r="D3794" s="226"/>
    </row>
    <row r="3795" spans="4:4" ht="15" customHeight="1" x14ac:dyDescent="0.25">
      <c r="D3795" s="226"/>
    </row>
    <row r="3796" spans="4:4" ht="15" customHeight="1" x14ac:dyDescent="0.25">
      <c r="D3796" s="226"/>
    </row>
    <row r="3797" spans="4:4" ht="15" customHeight="1" x14ac:dyDescent="0.25">
      <c r="D3797" s="226"/>
    </row>
    <row r="3798" spans="4:4" ht="15" customHeight="1" x14ac:dyDescent="0.25">
      <c r="D3798" s="226"/>
    </row>
    <row r="3799" spans="4:4" ht="15" customHeight="1" x14ac:dyDescent="0.25">
      <c r="D3799" s="226"/>
    </row>
    <row r="3800" spans="4:4" ht="15" customHeight="1" x14ac:dyDescent="0.25">
      <c r="D3800" s="226"/>
    </row>
    <row r="3801" spans="4:4" ht="15" customHeight="1" x14ac:dyDescent="0.25">
      <c r="D3801" s="226"/>
    </row>
    <row r="3802" spans="4:4" ht="15" customHeight="1" x14ac:dyDescent="0.25">
      <c r="D3802" s="226"/>
    </row>
    <row r="3803" spans="4:4" ht="15" customHeight="1" x14ac:dyDescent="0.25">
      <c r="D3803" s="226"/>
    </row>
    <row r="3804" spans="4:4" ht="15" customHeight="1" x14ac:dyDescent="0.25">
      <c r="D3804" s="226"/>
    </row>
    <row r="3805" spans="4:4" ht="15" customHeight="1" x14ac:dyDescent="0.25">
      <c r="D3805" s="226"/>
    </row>
    <row r="3806" spans="4:4" ht="15" customHeight="1" x14ac:dyDescent="0.25">
      <c r="D3806" s="226"/>
    </row>
    <row r="3807" spans="4:4" ht="15" customHeight="1" x14ac:dyDescent="0.25">
      <c r="D3807" s="226"/>
    </row>
    <row r="3808" spans="4:4" ht="15" customHeight="1" x14ac:dyDescent="0.25">
      <c r="D3808" s="226"/>
    </row>
    <row r="3809" spans="4:4" ht="15" customHeight="1" x14ac:dyDescent="0.25">
      <c r="D3809" s="226"/>
    </row>
    <row r="3810" spans="4:4" ht="15" customHeight="1" x14ac:dyDescent="0.25">
      <c r="D3810" s="226"/>
    </row>
    <row r="3811" spans="4:4" ht="15" customHeight="1" x14ac:dyDescent="0.25">
      <c r="D3811" s="226"/>
    </row>
    <row r="3812" spans="4:4" ht="15" customHeight="1" x14ac:dyDescent="0.25">
      <c r="D3812" s="226"/>
    </row>
    <row r="3813" spans="4:4" ht="15" customHeight="1" x14ac:dyDescent="0.25">
      <c r="D3813" s="226"/>
    </row>
    <row r="3814" spans="4:4" ht="15" customHeight="1" x14ac:dyDescent="0.25">
      <c r="D3814" s="226"/>
    </row>
    <row r="3815" spans="4:4" ht="15" customHeight="1" x14ac:dyDescent="0.25">
      <c r="D3815" s="226"/>
    </row>
    <row r="3816" spans="4:4" ht="15" customHeight="1" x14ac:dyDescent="0.25">
      <c r="D3816" s="226"/>
    </row>
    <row r="3817" spans="4:4" ht="15" customHeight="1" x14ac:dyDescent="0.25">
      <c r="D3817" s="226"/>
    </row>
    <row r="3818" spans="4:4" ht="15" customHeight="1" x14ac:dyDescent="0.25">
      <c r="D3818" s="226"/>
    </row>
    <row r="3819" spans="4:4" ht="15" customHeight="1" x14ac:dyDescent="0.25">
      <c r="D3819" s="226"/>
    </row>
    <row r="3820" spans="4:4" ht="15" customHeight="1" x14ac:dyDescent="0.25">
      <c r="D3820" s="226"/>
    </row>
    <row r="3821" spans="4:4" ht="15" customHeight="1" x14ac:dyDescent="0.25">
      <c r="D3821" s="226"/>
    </row>
    <row r="3822" spans="4:4" ht="15" customHeight="1" x14ac:dyDescent="0.25">
      <c r="D3822" s="226"/>
    </row>
    <row r="3823" spans="4:4" ht="15" customHeight="1" x14ac:dyDescent="0.25">
      <c r="D3823" s="226"/>
    </row>
    <row r="3824" spans="4:4" ht="15" customHeight="1" x14ac:dyDescent="0.25">
      <c r="D3824" s="226"/>
    </row>
    <row r="3825" spans="4:4" ht="15" customHeight="1" x14ac:dyDescent="0.25">
      <c r="D3825" s="226"/>
    </row>
    <row r="3826" spans="4:4" ht="15" customHeight="1" x14ac:dyDescent="0.25">
      <c r="D3826" s="226"/>
    </row>
    <row r="3827" spans="4:4" ht="15" customHeight="1" x14ac:dyDescent="0.25">
      <c r="D3827" s="226"/>
    </row>
    <row r="3828" spans="4:4" ht="15" customHeight="1" x14ac:dyDescent="0.25">
      <c r="D3828" s="226"/>
    </row>
    <row r="3829" spans="4:4" ht="15" customHeight="1" x14ac:dyDescent="0.25">
      <c r="D3829" s="226"/>
    </row>
    <row r="3830" spans="4:4" ht="15" customHeight="1" x14ac:dyDescent="0.25">
      <c r="D3830" s="226"/>
    </row>
    <row r="3831" spans="4:4" ht="15" customHeight="1" x14ac:dyDescent="0.25">
      <c r="D3831" s="226"/>
    </row>
    <row r="3832" spans="4:4" ht="15" customHeight="1" x14ac:dyDescent="0.25">
      <c r="D3832" s="226"/>
    </row>
    <row r="3833" spans="4:4" ht="15" customHeight="1" x14ac:dyDescent="0.25">
      <c r="D3833" s="226"/>
    </row>
    <row r="3834" spans="4:4" ht="15" customHeight="1" x14ac:dyDescent="0.25">
      <c r="D3834" s="226"/>
    </row>
    <row r="3835" spans="4:4" ht="15" customHeight="1" x14ac:dyDescent="0.25">
      <c r="D3835" s="226"/>
    </row>
    <row r="3836" spans="4:4" ht="15" customHeight="1" x14ac:dyDescent="0.25">
      <c r="D3836" s="226"/>
    </row>
    <row r="3837" spans="4:4" ht="15" customHeight="1" x14ac:dyDescent="0.25">
      <c r="D3837" s="226"/>
    </row>
    <row r="3838" spans="4:4" ht="15" customHeight="1" x14ac:dyDescent="0.25">
      <c r="D3838" s="226"/>
    </row>
    <row r="3839" spans="4:4" ht="15" customHeight="1" x14ac:dyDescent="0.25">
      <c r="D3839" s="226"/>
    </row>
    <row r="3840" spans="4:4" ht="15" customHeight="1" x14ac:dyDescent="0.25">
      <c r="D3840" s="226"/>
    </row>
    <row r="3841" spans="4:4" ht="15" customHeight="1" x14ac:dyDescent="0.25">
      <c r="D3841" s="226"/>
    </row>
    <row r="3842" spans="4:4" ht="15" customHeight="1" x14ac:dyDescent="0.25">
      <c r="D3842" s="226"/>
    </row>
    <row r="3843" spans="4:4" ht="15" customHeight="1" x14ac:dyDescent="0.25">
      <c r="D3843" s="226"/>
    </row>
    <row r="3844" spans="4:4" ht="15" customHeight="1" x14ac:dyDescent="0.25">
      <c r="D3844" s="226"/>
    </row>
    <row r="3845" spans="4:4" ht="15" customHeight="1" x14ac:dyDescent="0.25">
      <c r="D3845" s="226"/>
    </row>
    <row r="3846" spans="4:4" ht="15" customHeight="1" x14ac:dyDescent="0.25">
      <c r="D3846" s="226"/>
    </row>
    <row r="3847" spans="4:4" ht="15" customHeight="1" x14ac:dyDescent="0.25">
      <c r="D3847" s="226"/>
    </row>
    <row r="3848" spans="4:4" ht="15" customHeight="1" x14ac:dyDescent="0.25">
      <c r="D3848" s="226"/>
    </row>
    <row r="3849" spans="4:4" ht="15" customHeight="1" x14ac:dyDescent="0.25">
      <c r="D3849" s="226"/>
    </row>
    <row r="3850" spans="4:4" ht="15" customHeight="1" x14ac:dyDescent="0.25">
      <c r="D3850" s="226"/>
    </row>
    <row r="3851" spans="4:4" ht="15" customHeight="1" x14ac:dyDescent="0.25">
      <c r="D3851" s="226"/>
    </row>
    <row r="3852" spans="4:4" ht="15" customHeight="1" x14ac:dyDescent="0.25">
      <c r="D3852" s="226"/>
    </row>
    <row r="3853" spans="4:4" ht="15" customHeight="1" x14ac:dyDescent="0.25">
      <c r="D3853" s="226"/>
    </row>
    <row r="3854" spans="4:4" ht="15" customHeight="1" x14ac:dyDescent="0.25">
      <c r="D3854" s="226"/>
    </row>
    <row r="3855" spans="4:4" ht="15" customHeight="1" x14ac:dyDescent="0.25">
      <c r="D3855" s="226"/>
    </row>
    <row r="3856" spans="4:4" ht="15" customHeight="1" x14ac:dyDescent="0.25">
      <c r="D3856" s="226"/>
    </row>
    <row r="3857" spans="4:4" ht="15" customHeight="1" x14ac:dyDescent="0.25">
      <c r="D3857" s="226"/>
    </row>
    <row r="3858" spans="4:4" ht="15" customHeight="1" x14ac:dyDescent="0.25">
      <c r="D3858" s="226"/>
    </row>
    <row r="3859" spans="4:4" ht="15" customHeight="1" x14ac:dyDescent="0.25">
      <c r="D3859" s="226"/>
    </row>
    <row r="3860" spans="4:4" ht="15" customHeight="1" x14ac:dyDescent="0.25">
      <c r="D3860" s="226"/>
    </row>
    <row r="3861" spans="4:4" ht="15" customHeight="1" x14ac:dyDescent="0.25">
      <c r="D3861" s="226"/>
    </row>
    <row r="3862" spans="4:4" ht="15" customHeight="1" x14ac:dyDescent="0.25">
      <c r="D3862" s="226"/>
    </row>
    <row r="3863" spans="4:4" ht="15" customHeight="1" x14ac:dyDescent="0.25">
      <c r="D3863" s="226"/>
    </row>
    <row r="3864" spans="4:4" ht="15" customHeight="1" x14ac:dyDescent="0.25">
      <c r="D3864" s="226"/>
    </row>
    <row r="3865" spans="4:4" ht="15" customHeight="1" x14ac:dyDescent="0.25">
      <c r="D3865" s="226"/>
    </row>
    <row r="3866" spans="4:4" ht="15" customHeight="1" x14ac:dyDescent="0.25">
      <c r="D3866" s="226"/>
    </row>
    <row r="3867" spans="4:4" ht="15" customHeight="1" x14ac:dyDescent="0.25">
      <c r="D3867" s="226"/>
    </row>
    <row r="3868" spans="4:4" ht="15" customHeight="1" x14ac:dyDescent="0.25">
      <c r="D3868" s="226"/>
    </row>
    <row r="3869" spans="4:4" ht="15" customHeight="1" x14ac:dyDescent="0.25">
      <c r="D3869" s="226"/>
    </row>
    <row r="3870" spans="4:4" ht="15" customHeight="1" x14ac:dyDescent="0.25">
      <c r="D3870" s="226"/>
    </row>
    <row r="3871" spans="4:4" ht="15" customHeight="1" x14ac:dyDescent="0.25">
      <c r="D3871" s="226"/>
    </row>
    <row r="3872" spans="4:4" ht="15" customHeight="1" x14ac:dyDescent="0.25">
      <c r="D3872" s="226"/>
    </row>
    <row r="3873" spans="4:4" ht="15" customHeight="1" x14ac:dyDescent="0.25">
      <c r="D3873" s="226"/>
    </row>
    <row r="3874" spans="4:4" ht="15" customHeight="1" x14ac:dyDescent="0.25">
      <c r="D3874" s="226"/>
    </row>
    <row r="3875" spans="4:4" ht="15" customHeight="1" x14ac:dyDescent="0.25">
      <c r="D3875" s="226"/>
    </row>
    <row r="3876" spans="4:4" ht="15" customHeight="1" x14ac:dyDescent="0.25">
      <c r="D3876" s="226"/>
    </row>
    <row r="3877" spans="4:4" ht="15" customHeight="1" x14ac:dyDescent="0.25">
      <c r="D3877" s="226"/>
    </row>
    <row r="3878" spans="4:4" ht="15" customHeight="1" x14ac:dyDescent="0.25">
      <c r="D3878" s="226"/>
    </row>
    <row r="3879" spans="4:4" ht="15" customHeight="1" x14ac:dyDescent="0.25">
      <c r="D3879" s="226"/>
    </row>
    <row r="3880" spans="4:4" ht="15" customHeight="1" x14ac:dyDescent="0.25">
      <c r="D3880" s="226"/>
    </row>
    <row r="3881" spans="4:4" ht="15" customHeight="1" x14ac:dyDescent="0.25">
      <c r="D3881" s="226"/>
    </row>
    <row r="3882" spans="4:4" ht="15" customHeight="1" x14ac:dyDescent="0.25">
      <c r="D3882" s="226"/>
    </row>
    <row r="3883" spans="4:4" ht="15" customHeight="1" x14ac:dyDescent="0.25">
      <c r="D3883" s="226"/>
    </row>
    <row r="3884" spans="4:4" ht="15" customHeight="1" x14ac:dyDescent="0.25">
      <c r="D3884" s="226"/>
    </row>
    <row r="3885" spans="4:4" ht="15" customHeight="1" x14ac:dyDescent="0.25">
      <c r="D3885" s="226"/>
    </row>
    <row r="3886" spans="4:4" ht="15" customHeight="1" x14ac:dyDescent="0.25">
      <c r="D3886" s="226"/>
    </row>
    <row r="3887" spans="4:4" ht="15" customHeight="1" x14ac:dyDescent="0.25">
      <c r="D3887" s="226"/>
    </row>
    <row r="3888" spans="4:4" ht="15" customHeight="1" x14ac:dyDescent="0.25">
      <c r="D3888" s="226"/>
    </row>
    <row r="3889" spans="4:4" ht="15" customHeight="1" x14ac:dyDescent="0.25">
      <c r="D3889" s="226"/>
    </row>
    <row r="3890" spans="4:4" ht="15" customHeight="1" x14ac:dyDescent="0.25">
      <c r="D3890" s="226"/>
    </row>
    <row r="3891" spans="4:4" ht="15" customHeight="1" x14ac:dyDescent="0.25">
      <c r="D3891" s="226"/>
    </row>
    <row r="3892" spans="4:4" ht="15" customHeight="1" x14ac:dyDescent="0.25">
      <c r="D3892" s="226"/>
    </row>
    <row r="3893" spans="4:4" ht="15" customHeight="1" x14ac:dyDescent="0.25">
      <c r="D3893" s="226"/>
    </row>
    <row r="3894" spans="4:4" ht="15" customHeight="1" x14ac:dyDescent="0.25">
      <c r="D3894" s="226"/>
    </row>
    <row r="3895" spans="4:4" ht="15" customHeight="1" x14ac:dyDescent="0.25">
      <c r="D3895" s="226"/>
    </row>
    <row r="3896" spans="4:4" ht="15" customHeight="1" x14ac:dyDescent="0.25">
      <c r="D3896" s="226"/>
    </row>
    <row r="3897" spans="4:4" ht="15" customHeight="1" x14ac:dyDescent="0.25">
      <c r="D3897" s="226"/>
    </row>
    <row r="3898" spans="4:4" ht="15" customHeight="1" x14ac:dyDescent="0.25">
      <c r="D3898" s="226"/>
    </row>
    <row r="3899" spans="4:4" ht="15" customHeight="1" x14ac:dyDescent="0.25">
      <c r="D3899" s="226"/>
    </row>
    <row r="3900" spans="4:4" ht="15" customHeight="1" x14ac:dyDescent="0.25">
      <c r="D3900" s="226"/>
    </row>
    <row r="3901" spans="4:4" ht="15" customHeight="1" x14ac:dyDescent="0.25">
      <c r="D3901" s="226"/>
    </row>
    <row r="3902" spans="4:4" ht="15" customHeight="1" x14ac:dyDescent="0.25">
      <c r="D3902" s="226"/>
    </row>
    <row r="3903" spans="4:4" ht="15" customHeight="1" x14ac:dyDescent="0.25">
      <c r="D3903" s="226"/>
    </row>
    <row r="3904" spans="4:4" ht="15" customHeight="1" x14ac:dyDescent="0.25">
      <c r="D3904" s="226"/>
    </row>
    <row r="3905" spans="4:4" ht="15" customHeight="1" x14ac:dyDescent="0.25">
      <c r="D3905" s="226"/>
    </row>
    <row r="3906" spans="4:4" ht="15" customHeight="1" x14ac:dyDescent="0.25">
      <c r="D3906" s="226"/>
    </row>
    <row r="3907" spans="4:4" ht="15" customHeight="1" x14ac:dyDescent="0.25">
      <c r="D3907" s="226"/>
    </row>
    <row r="3908" spans="4:4" ht="15" customHeight="1" x14ac:dyDescent="0.25">
      <c r="D3908" s="226"/>
    </row>
    <row r="3909" spans="4:4" ht="15" customHeight="1" x14ac:dyDescent="0.25">
      <c r="D3909" s="226"/>
    </row>
    <row r="3910" spans="4:4" ht="15" customHeight="1" x14ac:dyDescent="0.25">
      <c r="D3910" s="226"/>
    </row>
    <row r="3911" spans="4:4" ht="15" customHeight="1" x14ac:dyDescent="0.25">
      <c r="D3911" s="226"/>
    </row>
    <row r="3912" spans="4:4" ht="15" customHeight="1" x14ac:dyDescent="0.25">
      <c r="D3912" s="226"/>
    </row>
    <row r="3913" spans="4:4" ht="15" customHeight="1" x14ac:dyDescent="0.25">
      <c r="D3913" s="226"/>
    </row>
    <row r="3914" spans="4:4" ht="15" customHeight="1" x14ac:dyDescent="0.25">
      <c r="D3914" s="226"/>
    </row>
    <row r="3915" spans="4:4" ht="15" customHeight="1" x14ac:dyDescent="0.25">
      <c r="D3915" s="226"/>
    </row>
    <row r="3916" spans="4:4" ht="15" customHeight="1" x14ac:dyDescent="0.25">
      <c r="D3916" s="226"/>
    </row>
    <row r="3917" spans="4:4" ht="15" customHeight="1" x14ac:dyDescent="0.25">
      <c r="D3917" s="226"/>
    </row>
    <row r="3918" spans="4:4" ht="15" customHeight="1" x14ac:dyDescent="0.25">
      <c r="D3918" s="226"/>
    </row>
    <row r="3919" spans="4:4" ht="15" customHeight="1" x14ac:dyDescent="0.25">
      <c r="D3919" s="226"/>
    </row>
    <row r="3920" spans="4:4" ht="15" customHeight="1" x14ac:dyDescent="0.25">
      <c r="D3920" s="226"/>
    </row>
    <row r="3921" spans="4:4" ht="15" customHeight="1" x14ac:dyDescent="0.25">
      <c r="D3921" s="226"/>
    </row>
    <row r="3922" spans="4:4" ht="15" customHeight="1" x14ac:dyDescent="0.25">
      <c r="D3922" s="226"/>
    </row>
    <row r="3923" spans="4:4" ht="15" customHeight="1" x14ac:dyDescent="0.25">
      <c r="D3923" s="226"/>
    </row>
    <row r="3924" spans="4:4" ht="15" customHeight="1" x14ac:dyDescent="0.25">
      <c r="D3924" s="226"/>
    </row>
    <row r="3925" spans="4:4" ht="15" customHeight="1" x14ac:dyDescent="0.25">
      <c r="D3925" s="226"/>
    </row>
    <row r="3926" spans="4:4" ht="15" customHeight="1" x14ac:dyDescent="0.25">
      <c r="D3926" s="226"/>
    </row>
    <row r="3927" spans="4:4" ht="15" customHeight="1" x14ac:dyDescent="0.25">
      <c r="D3927" s="226"/>
    </row>
    <row r="3928" spans="4:4" ht="15" customHeight="1" x14ac:dyDescent="0.25">
      <c r="D3928" s="226"/>
    </row>
    <row r="3929" spans="4:4" ht="15" customHeight="1" x14ac:dyDescent="0.25">
      <c r="D3929" s="226"/>
    </row>
    <row r="3930" spans="4:4" ht="15" customHeight="1" x14ac:dyDescent="0.25">
      <c r="D3930" s="226"/>
    </row>
    <row r="3931" spans="4:4" ht="15" customHeight="1" x14ac:dyDescent="0.25">
      <c r="D3931" s="226"/>
    </row>
    <row r="3932" spans="4:4" ht="15" customHeight="1" x14ac:dyDescent="0.25">
      <c r="D3932" s="226"/>
    </row>
    <row r="3933" spans="4:4" ht="15" customHeight="1" x14ac:dyDescent="0.25">
      <c r="D3933" s="226"/>
    </row>
    <row r="3934" spans="4:4" ht="15" customHeight="1" x14ac:dyDescent="0.25">
      <c r="D3934" s="226"/>
    </row>
    <row r="3935" spans="4:4" ht="15" customHeight="1" x14ac:dyDescent="0.25">
      <c r="D3935" s="226"/>
    </row>
    <row r="3936" spans="4:4" ht="15" customHeight="1" x14ac:dyDescent="0.25">
      <c r="D3936" s="226"/>
    </row>
    <row r="3937" spans="4:4" ht="15" customHeight="1" x14ac:dyDescent="0.25">
      <c r="D3937" s="226"/>
    </row>
    <row r="3938" spans="4:4" ht="15" customHeight="1" x14ac:dyDescent="0.25">
      <c r="D3938" s="226"/>
    </row>
    <row r="3939" spans="4:4" ht="15" customHeight="1" x14ac:dyDescent="0.25">
      <c r="D3939" s="226"/>
    </row>
    <row r="3940" spans="4:4" ht="15" customHeight="1" x14ac:dyDescent="0.25">
      <c r="D3940" s="226"/>
    </row>
    <row r="3941" spans="4:4" ht="15" customHeight="1" x14ac:dyDescent="0.25">
      <c r="D3941" s="226"/>
    </row>
    <row r="3942" spans="4:4" ht="15" customHeight="1" x14ac:dyDescent="0.25">
      <c r="D3942" s="226"/>
    </row>
    <row r="3943" spans="4:4" ht="15" customHeight="1" x14ac:dyDescent="0.25">
      <c r="D3943" s="226"/>
    </row>
    <row r="3944" spans="4:4" ht="15" customHeight="1" x14ac:dyDescent="0.25">
      <c r="D3944" s="226"/>
    </row>
    <row r="3945" spans="4:4" ht="15" customHeight="1" x14ac:dyDescent="0.25">
      <c r="D3945" s="226"/>
    </row>
    <row r="3946" spans="4:4" ht="15" customHeight="1" x14ac:dyDescent="0.25">
      <c r="D3946" s="226"/>
    </row>
    <row r="3947" spans="4:4" ht="15" customHeight="1" x14ac:dyDescent="0.25">
      <c r="D3947" s="226"/>
    </row>
    <row r="3948" spans="4:4" ht="15" customHeight="1" x14ac:dyDescent="0.25">
      <c r="D3948" s="226"/>
    </row>
    <row r="3949" spans="4:4" ht="15" customHeight="1" x14ac:dyDescent="0.25">
      <c r="D3949" s="226"/>
    </row>
    <row r="3950" spans="4:4" ht="15" customHeight="1" x14ac:dyDescent="0.25">
      <c r="D3950" s="226"/>
    </row>
    <row r="3951" spans="4:4" ht="15" customHeight="1" x14ac:dyDescent="0.25">
      <c r="D3951" s="226"/>
    </row>
    <row r="3952" spans="4:4" ht="15" customHeight="1" x14ac:dyDescent="0.25">
      <c r="D3952" s="226"/>
    </row>
    <row r="3953" spans="4:4" ht="15" customHeight="1" x14ac:dyDescent="0.25">
      <c r="D3953" s="226"/>
    </row>
    <row r="3954" spans="4:4" ht="15" customHeight="1" x14ac:dyDescent="0.25">
      <c r="D3954" s="226"/>
    </row>
    <row r="3955" spans="4:4" ht="15" customHeight="1" x14ac:dyDescent="0.25">
      <c r="D3955" s="226"/>
    </row>
    <row r="3956" spans="4:4" ht="15" customHeight="1" x14ac:dyDescent="0.25">
      <c r="D3956" s="226"/>
    </row>
    <row r="3957" spans="4:4" ht="15" customHeight="1" x14ac:dyDescent="0.25">
      <c r="D3957" s="226"/>
    </row>
    <row r="3958" spans="4:4" ht="15" customHeight="1" x14ac:dyDescent="0.25">
      <c r="D3958" s="226"/>
    </row>
    <row r="3959" spans="4:4" ht="15" customHeight="1" x14ac:dyDescent="0.25">
      <c r="D3959" s="226"/>
    </row>
    <row r="3960" spans="4:4" ht="15" customHeight="1" x14ac:dyDescent="0.25">
      <c r="D3960" s="226"/>
    </row>
    <row r="3961" spans="4:4" ht="15" customHeight="1" x14ac:dyDescent="0.25">
      <c r="D3961" s="226"/>
    </row>
    <row r="3962" spans="4:4" ht="15" customHeight="1" x14ac:dyDescent="0.25">
      <c r="D3962" s="226"/>
    </row>
    <row r="3963" spans="4:4" ht="15" customHeight="1" x14ac:dyDescent="0.25">
      <c r="D3963" s="226"/>
    </row>
    <row r="3964" spans="4:4" ht="15" customHeight="1" x14ac:dyDescent="0.25">
      <c r="D3964" s="226"/>
    </row>
    <row r="3965" spans="4:4" ht="15" customHeight="1" x14ac:dyDescent="0.25">
      <c r="D3965" s="226"/>
    </row>
    <row r="3966" spans="4:4" ht="15" customHeight="1" x14ac:dyDescent="0.25">
      <c r="D3966" s="226"/>
    </row>
    <row r="3967" spans="4:4" ht="15" customHeight="1" x14ac:dyDescent="0.25">
      <c r="D3967" s="226"/>
    </row>
    <row r="3968" spans="4:4" ht="15" customHeight="1" x14ac:dyDescent="0.25">
      <c r="D3968" s="226"/>
    </row>
    <row r="3969" spans="4:4" ht="15" customHeight="1" x14ac:dyDescent="0.25">
      <c r="D3969" s="226"/>
    </row>
    <row r="3970" spans="4:4" ht="15" customHeight="1" x14ac:dyDescent="0.25">
      <c r="D3970" s="226"/>
    </row>
    <row r="3971" spans="4:4" ht="15" customHeight="1" x14ac:dyDescent="0.25">
      <c r="D3971" s="226"/>
    </row>
    <row r="3972" spans="4:4" ht="15" customHeight="1" x14ac:dyDescent="0.25">
      <c r="D3972" s="226"/>
    </row>
    <row r="3973" spans="4:4" ht="15" customHeight="1" x14ac:dyDescent="0.25">
      <c r="D3973" s="226"/>
    </row>
    <row r="3974" spans="4:4" ht="15" customHeight="1" x14ac:dyDescent="0.25">
      <c r="D3974" s="226"/>
    </row>
    <row r="3975" spans="4:4" ht="15" customHeight="1" x14ac:dyDescent="0.25">
      <c r="D3975" s="226"/>
    </row>
    <row r="3976" spans="4:4" ht="15" customHeight="1" x14ac:dyDescent="0.25">
      <c r="D3976" s="226"/>
    </row>
    <row r="3977" spans="4:4" ht="15" customHeight="1" x14ac:dyDescent="0.25">
      <c r="D3977" s="226"/>
    </row>
    <row r="3978" spans="4:4" ht="15" customHeight="1" x14ac:dyDescent="0.25">
      <c r="D3978" s="226"/>
    </row>
    <row r="3979" spans="4:4" ht="15" customHeight="1" x14ac:dyDescent="0.25">
      <c r="D3979" s="226"/>
    </row>
    <row r="3980" spans="4:4" ht="15" customHeight="1" x14ac:dyDescent="0.25">
      <c r="D3980" s="226"/>
    </row>
    <row r="3981" spans="4:4" ht="15" customHeight="1" x14ac:dyDescent="0.25">
      <c r="D3981" s="226"/>
    </row>
    <row r="3982" spans="4:4" ht="15" customHeight="1" x14ac:dyDescent="0.25">
      <c r="D3982" s="226"/>
    </row>
    <row r="3983" spans="4:4" ht="15" customHeight="1" x14ac:dyDescent="0.25">
      <c r="D3983" s="226"/>
    </row>
    <row r="3984" spans="4:4" ht="15" customHeight="1" x14ac:dyDescent="0.25">
      <c r="D3984" s="226"/>
    </row>
    <row r="3985" spans="4:4" ht="15" customHeight="1" x14ac:dyDescent="0.25">
      <c r="D3985" s="226"/>
    </row>
    <row r="3986" spans="4:4" ht="15" customHeight="1" x14ac:dyDescent="0.25">
      <c r="D3986" s="226"/>
    </row>
    <row r="3987" spans="4:4" ht="15" customHeight="1" x14ac:dyDescent="0.25">
      <c r="D3987" s="226"/>
    </row>
    <row r="3988" spans="4:4" ht="15" customHeight="1" x14ac:dyDescent="0.25">
      <c r="D3988" s="226"/>
    </row>
    <row r="3989" spans="4:4" ht="15" customHeight="1" x14ac:dyDescent="0.25">
      <c r="D3989" s="226"/>
    </row>
    <row r="3990" spans="4:4" ht="15" customHeight="1" x14ac:dyDescent="0.25">
      <c r="D3990" s="226"/>
    </row>
    <row r="3991" spans="4:4" ht="15" customHeight="1" x14ac:dyDescent="0.25">
      <c r="D3991" s="226"/>
    </row>
    <row r="3992" spans="4:4" ht="15" customHeight="1" x14ac:dyDescent="0.25">
      <c r="D3992" s="226"/>
    </row>
    <row r="3993" spans="4:4" ht="15" customHeight="1" x14ac:dyDescent="0.25">
      <c r="D3993" s="226"/>
    </row>
    <row r="3994" spans="4:4" ht="15" customHeight="1" x14ac:dyDescent="0.25">
      <c r="D3994" s="226"/>
    </row>
    <row r="3995" spans="4:4" ht="15" customHeight="1" x14ac:dyDescent="0.25">
      <c r="D3995" s="226"/>
    </row>
    <row r="3996" spans="4:4" ht="15" customHeight="1" x14ac:dyDescent="0.25">
      <c r="D3996" s="226"/>
    </row>
    <row r="3997" spans="4:4" ht="15" customHeight="1" x14ac:dyDescent="0.25">
      <c r="D3997" s="226"/>
    </row>
    <row r="3998" spans="4:4" ht="15" customHeight="1" x14ac:dyDescent="0.25">
      <c r="D3998" s="226"/>
    </row>
    <row r="3999" spans="4:4" ht="15" customHeight="1" x14ac:dyDescent="0.25">
      <c r="D3999" s="226"/>
    </row>
    <row r="4000" spans="4:4" ht="15" customHeight="1" x14ac:dyDescent="0.25">
      <c r="D4000" s="226"/>
    </row>
    <row r="4001" spans="4:4" ht="15" customHeight="1" x14ac:dyDescent="0.25">
      <c r="D4001" s="226"/>
    </row>
    <row r="4002" spans="4:4" ht="15" customHeight="1" x14ac:dyDescent="0.25">
      <c r="D4002" s="226"/>
    </row>
    <row r="4003" spans="4:4" ht="15" customHeight="1" x14ac:dyDescent="0.25">
      <c r="D4003" s="226"/>
    </row>
    <row r="4004" spans="4:4" ht="15" customHeight="1" x14ac:dyDescent="0.25">
      <c r="D4004" s="226"/>
    </row>
    <row r="4005" spans="4:4" ht="15" customHeight="1" x14ac:dyDescent="0.25">
      <c r="D4005" s="226"/>
    </row>
    <row r="4006" spans="4:4" ht="15" customHeight="1" x14ac:dyDescent="0.25">
      <c r="D4006" s="226"/>
    </row>
    <row r="4007" spans="4:4" ht="15" customHeight="1" x14ac:dyDescent="0.25">
      <c r="D4007" s="226"/>
    </row>
    <row r="4008" spans="4:4" ht="15" customHeight="1" x14ac:dyDescent="0.25">
      <c r="D4008" s="226"/>
    </row>
    <row r="4009" spans="4:4" ht="15" customHeight="1" x14ac:dyDescent="0.25">
      <c r="D4009" s="226"/>
    </row>
    <row r="4010" spans="4:4" ht="15" customHeight="1" x14ac:dyDescent="0.25">
      <c r="D4010" s="226"/>
    </row>
    <row r="4011" spans="4:4" ht="15" customHeight="1" x14ac:dyDescent="0.25">
      <c r="D4011" s="226"/>
    </row>
    <row r="4012" spans="4:4" ht="15" customHeight="1" x14ac:dyDescent="0.25">
      <c r="D4012" s="226"/>
    </row>
    <row r="4013" spans="4:4" ht="15" customHeight="1" x14ac:dyDescent="0.25">
      <c r="D4013" s="226"/>
    </row>
    <row r="4014" spans="4:4" ht="15" customHeight="1" x14ac:dyDescent="0.25">
      <c r="D4014" s="226"/>
    </row>
    <row r="4015" spans="4:4" ht="15" customHeight="1" x14ac:dyDescent="0.25">
      <c r="D4015" s="226"/>
    </row>
    <row r="4016" spans="4:4" ht="15" customHeight="1" x14ac:dyDescent="0.25">
      <c r="D4016" s="226"/>
    </row>
    <row r="4017" spans="4:4" ht="15" customHeight="1" x14ac:dyDescent="0.25">
      <c r="D4017" s="226"/>
    </row>
    <row r="4018" spans="4:4" ht="15" customHeight="1" x14ac:dyDescent="0.25">
      <c r="D4018" s="226"/>
    </row>
    <row r="4019" spans="4:4" ht="15" customHeight="1" x14ac:dyDescent="0.25">
      <c r="D4019" s="226"/>
    </row>
    <row r="4020" spans="4:4" ht="15" customHeight="1" x14ac:dyDescent="0.25">
      <c r="D4020" s="226"/>
    </row>
    <row r="4021" spans="4:4" ht="15" customHeight="1" x14ac:dyDescent="0.25">
      <c r="D4021" s="226"/>
    </row>
    <row r="4022" spans="4:4" ht="15" customHeight="1" x14ac:dyDescent="0.25">
      <c r="D4022" s="226"/>
    </row>
    <row r="4023" spans="4:4" ht="15" customHeight="1" x14ac:dyDescent="0.25">
      <c r="D4023" s="226"/>
    </row>
    <row r="4024" spans="4:4" ht="15" customHeight="1" x14ac:dyDescent="0.25">
      <c r="D4024" s="226"/>
    </row>
    <row r="4025" spans="4:4" ht="15" customHeight="1" x14ac:dyDescent="0.25">
      <c r="D4025" s="226"/>
    </row>
    <row r="4026" spans="4:4" ht="15" customHeight="1" x14ac:dyDescent="0.25">
      <c r="D4026" s="226"/>
    </row>
    <row r="4027" spans="4:4" ht="15" customHeight="1" x14ac:dyDescent="0.25">
      <c r="D4027" s="226"/>
    </row>
    <row r="4028" spans="4:4" ht="15" customHeight="1" x14ac:dyDescent="0.25">
      <c r="D4028" s="226"/>
    </row>
    <row r="4029" spans="4:4" ht="15" customHeight="1" x14ac:dyDescent="0.25">
      <c r="D4029" s="226"/>
    </row>
    <row r="4030" spans="4:4" ht="15" customHeight="1" x14ac:dyDescent="0.25">
      <c r="D4030" s="226"/>
    </row>
    <row r="4031" spans="4:4" ht="15" customHeight="1" x14ac:dyDescent="0.25">
      <c r="D4031" s="226"/>
    </row>
    <row r="4032" spans="4:4" ht="15" customHeight="1" x14ac:dyDescent="0.25">
      <c r="D4032" s="226"/>
    </row>
    <row r="4033" spans="4:4" ht="15" customHeight="1" x14ac:dyDescent="0.25">
      <c r="D4033" s="226"/>
    </row>
    <row r="4034" spans="4:4" ht="15" customHeight="1" x14ac:dyDescent="0.25">
      <c r="D4034" s="226"/>
    </row>
    <row r="4035" spans="4:4" ht="15" customHeight="1" x14ac:dyDescent="0.25">
      <c r="D4035" s="226"/>
    </row>
    <row r="4036" spans="4:4" ht="15" customHeight="1" x14ac:dyDescent="0.25">
      <c r="D4036" s="226"/>
    </row>
    <row r="4037" spans="4:4" ht="15" customHeight="1" x14ac:dyDescent="0.25">
      <c r="D4037" s="226"/>
    </row>
    <row r="4038" spans="4:4" ht="15" customHeight="1" x14ac:dyDescent="0.25">
      <c r="D4038" s="226"/>
    </row>
    <row r="4039" spans="4:4" ht="15" customHeight="1" x14ac:dyDescent="0.25">
      <c r="D4039" s="226"/>
    </row>
    <row r="4040" spans="4:4" ht="15" customHeight="1" x14ac:dyDescent="0.25">
      <c r="D4040" s="226"/>
    </row>
    <row r="4041" spans="4:4" ht="15" customHeight="1" x14ac:dyDescent="0.25">
      <c r="D4041" s="226"/>
    </row>
    <row r="4042" spans="4:4" ht="15" customHeight="1" x14ac:dyDescent="0.25">
      <c r="D4042" s="226"/>
    </row>
    <row r="4043" spans="4:4" ht="15" customHeight="1" x14ac:dyDescent="0.25">
      <c r="D4043" s="226"/>
    </row>
    <row r="4044" spans="4:4" ht="15" customHeight="1" x14ac:dyDescent="0.25">
      <c r="D4044" s="226"/>
    </row>
    <row r="4045" spans="4:4" ht="15" customHeight="1" x14ac:dyDescent="0.25">
      <c r="D4045" s="226"/>
    </row>
    <row r="4046" spans="4:4" ht="15" customHeight="1" x14ac:dyDescent="0.25">
      <c r="D4046" s="226"/>
    </row>
    <row r="4047" spans="4:4" ht="15" customHeight="1" x14ac:dyDescent="0.25">
      <c r="D4047" s="226"/>
    </row>
    <row r="4048" spans="4:4" ht="15" customHeight="1" x14ac:dyDescent="0.25">
      <c r="D4048" s="226"/>
    </row>
    <row r="4049" spans="4:4" ht="15" customHeight="1" x14ac:dyDescent="0.25">
      <c r="D4049" s="226"/>
    </row>
    <row r="4050" spans="4:4" ht="15" customHeight="1" x14ac:dyDescent="0.25">
      <c r="D4050" s="226"/>
    </row>
    <row r="4051" spans="4:4" ht="15" customHeight="1" x14ac:dyDescent="0.25">
      <c r="D4051" s="226"/>
    </row>
    <row r="4052" spans="4:4" ht="15" customHeight="1" x14ac:dyDescent="0.25">
      <c r="D4052" s="226"/>
    </row>
    <row r="4053" spans="4:4" ht="15" customHeight="1" x14ac:dyDescent="0.25">
      <c r="D4053" s="226"/>
    </row>
    <row r="4054" spans="4:4" ht="15" customHeight="1" x14ac:dyDescent="0.25">
      <c r="D4054" s="226"/>
    </row>
    <row r="4055" spans="4:4" ht="15" customHeight="1" x14ac:dyDescent="0.25">
      <c r="D4055" s="226"/>
    </row>
    <row r="4056" spans="4:4" ht="15" customHeight="1" x14ac:dyDescent="0.25">
      <c r="D4056" s="226"/>
    </row>
    <row r="4057" spans="4:4" ht="15" customHeight="1" x14ac:dyDescent="0.25">
      <c r="D4057" s="226"/>
    </row>
    <row r="4058" spans="4:4" ht="15" customHeight="1" x14ac:dyDescent="0.25">
      <c r="D4058" s="226"/>
    </row>
    <row r="4059" spans="4:4" ht="15" customHeight="1" x14ac:dyDescent="0.25">
      <c r="D4059" s="226"/>
    </row>
    <row r="4060" spans="4:4" ht="15" customHeight="1" x14ac:dyDescent="0.25">
      <c r="D4060" s="226"/>
    </row>
    <row r="4061" spans="4:4" ht="15" customHeight="1" x14ac:dyDescent="0.25">
      <c r="D4061" s="226"/>
    </row>
    <row r="4062" spans="4:4" ht="15" customHeight="1" x14ac:dyDescent="0.25">
      <c r="D4062" s="226"/>
    </row>
    <row r="4063" spans="4:4" ht="15" customHeight="1" x14ac:dyDescent="0.25">
      <c r="D4063" s="226"/>
    </row>
    <row r="4064" spans="4:4" ht="15" customHeight="1" x14ac:dyDescent="0.25">
      <c r="D4064" s="226"/>
    </row>
    <row r="4065" spans="4:4" ht="15" customHeight="1" x14ac:dyDescent="0.25">
      <c r="D4065" s="226"/>
    </row>
    <row r="4066" spans="4:4" ht="15" customHeight="1" x14ac:dyDescent="0.25">
      <c r="D4066" s="226"/>
    </row>
    <row r="4067" spans="4:4" ht="15" customHeight="1" x14ac:dyDescent="0.25">
      <c r="D4067" s="226"/>
    </row>
    <row r="4068" spans="4:4" ht="15" customHeight="1" x14ac:dyDescent="0.25">
      <c r="D4068" s="226"/>
    </row>
    <row r="4069" spans="4:4" ht="15" customHeight="1" x14ac:dyDescent="0.25">
      <c r="D4069" s="226"/>
    </row>
    <row r="4070" spans="4:4" ht="15" customHeight="1" x14ac:dyDescent="0.25">
      <c r="D4070" s="226"/>
    </row>
    <row r="4071" spans="4:4" ht="15" customHeight="1" x14ac:dyDescent="0.25">
      <c r="D4071" s="226"/>
    </row>
    <row r="4072" spans="4:4" ht="15" customHeight="1" x14ac:dyDescent="0.25">
      <c r="D4072" s="226"/>
    </row>
    <row r="4073" spans="4:4" ht="15" customHeight="1" x14ac:dyDescent="0.25">
      <c r="D4073" s="226"/>
    </row>
    <row r="4074" spans="4:4" ht="15" customHeight="1" x14ac:dyDescent="0.25">
      <c r="D4074" s="226"/>
    </row>
    <row r="4075" spans="4:4" ht="15" customHeight="1" x14ac:dyDescent="0.25">
      <c r="D4075" s="226"/>
    </row>
    <row r="4076" spans="4:4" ht="15" customHeight="1" x14ac:dyDescent="0.25">
      <c r="D4076" s="226"/>
    </row>
    <row r="4077" spans="4:4" ht="15" customHeight="1" x14ac:dyDescent="0.25">
      <c r="D4077" s="226"/>
    </row>
    <row r="4078" spans="4:4" ht="15" customHeight="1" x14ac:dyDescent="0.25">
      <c r="D4078" s="226"/>
    </row>
    <row r="4079" spans="4:4" ht="15" customHeight="1" x14ac:dyDescent="0.25">
      <c r="D4079" s="226"/>
    </row>
    <row r="4080" spans="4:4" ht="15" customHeight="1" x14ac:dyDescent="0.25">
      <c r="D4080" s="226"/>
    </row>
    <row r="4081" spans="4:4" ht="15" customHeight="1" x14ac:dyDescent="0.25">
      <c r="D4081" s="226"/>
    </row>
    <row r="4082" spans="4:4" ht="15" customHeight="1" x14ac:dyDescent="0.25">
      <c r="D4082" s="226"/>
    </row>
    <row r="4083" spans="4:4" ht="15" customHeight="1" x14ac:dyDescent="0.25">
      <c r="D4083" s="226"/>
    </row>
    <row r="4084" spans="4:4" ht="15" customHeight="1" x14ac:dyDescent="0.25">
      <c r="D4084" s="226"/>
    </row>
    <row r="4085" spans="4:4" ht="15" customHeight="1" x14ac:dyDescent="0.25">
      <c r="D4085" s="226"/>
    </row>
    <row r="4086" spans="4:4" ht="15" customHeight="1" x14ac:dyDescent="0.25">
      <c r="D4086" s="226"/>
    </row>
    <row r="4087" spans="4:4" ht="15" customHeight="1" x14ac:dyDescent="0.25">
      <c r="D4087" s="226"/>
    </row>
    <row r="4088" spans="4:4" ht="15" customHeight="1" x14ac:dyDescent="0.25">
      <c r="D4088" s="226"/>
    </row>
    <row r="4089" spans="4:4" ht="15" customHeight="1" x14ac:dyDescent="0.25">
      <c r="D4089" s="226"/>
    </row>
    <row r="4090" spans="4:4" ht="15" customHeight="1" x14ac:dyDescent="0.25">
      <c r="D4090" s="226"/>
    </row>
    <row r="4091" spans="4:4" ht="15" customHeight="1" x14ac:dyDescent="0.25">
      <c r="D4091" s="226"/>
    </row>
    <row r="4092" spans="4:4" ht="15" customHeight="1" x14ac:dyDescent="0.25">
      <c r="D4092" s="226"/>
    </row>
    <row r="4093" spans="4:4" ht="15" customHeight="1" x14ac:dyDescent="0.25">
      <c r="D4093" s="226"/>
    </row>
    <row r="4094" spans="4:4" ht="15" customHeight="1" x14ac:dyDescent="0.25">
      <c r="D4094" s="226"/>
    </row>
    <row r="4095" spans="4:4" ht="15" customHeight="1" x14ac:dyDescent="0.25">
      <c r="D4095" s="226"/>
    </row>
    <row r="4096" spans="4:4" ht="15" customHeight="1" x14ac:dyDescent="0.25">
      <c r="D4096" s="226"/>
    </row>
    <row r="4097" spans="4:4" ht="15" customHeight="1" x14ac:dyDescent="0.25">
      <c r="D4097" s="226"/>
    </row>
    <row r="4098" spans="4:4" ht="15" customHeight="1" x14ac:dyDescent="0.25">
      <c r="D4098" s="226"/>
    </row>
    <row r="4099" spans="4:4" ht="15" customHeight="1" x14ac:dyDescent="0.25">
      <c r="D4099" s="226"/>
    </row>
    <row r="4100" spans="4:4" ht="15" customHeight="1" x14ac:dyDescent="0.25">
      <c r="D4100" s="226"/>
    </row>
    <row r="4101" spans="4:4" ht="15" customHeight="1" x14ac:dyDescent="0.25">
      <c r="D4101" s="226"/>
    </row>
    <row r="4102" spans="4:4" ht="15" customHeight="1" x14ac:dyDescent="0.25">
      <c r="D4102" s="226"/>
    </row>
    <row r="4103" spans="4:4" ht="15" customHeight="1" x14ac:dyDescent="0.25">
      <c r="D4103" s="226"/>
    </row>
    <row r="4104" spans="4:4" ht="15" customHeight="1" x14ac:dyDescent="0.25">
      <c r="D4104" s="226"/>
    </row>
    <row r="4105" spans="4:4" ht="15" customHeight="1" x14ac:dyDescent="0.25">
      <c r="D4105" s="226"/>
    </row>
    <row r="4106" spans="4:4" ht="15" customHeight="1" x14ac:dyDescent="0.25">
      <c r="D4106" s="226"/>
    </row>
    <row r="4107" spans="4:4" ht="15" customHeight="1" x14ac:dyDescent="0.25">
      <c r="D4107" s="226"/>
    </row>
    <row r="4108" spans="4:4" ht="15" customHeight="1" x14ac:dyDescent="0.25">
      <c r="D4108" s="226"/>
    </row>
    <row r="4109" spans="4:4" ht="15" customHeight="1" x14ac:dyDescent="0.25">
      <c r="D4109" s="226"/>
    </row>
    <row r="4110" spans="4:4" ht="15" customHeight="1" x14ac:dyDescent="0.25">
      <c r="D4110" s="226"/>
    </row>
    <row r="4111" spans="4:4" ht="15" customHeight="1" x14ac:dyDescent="0.25">
      <c r="D4111" s="226"/>
    </row>
    <row r="4112" spans="4:4" ht="15" customHeight="1" x14ac:dyDescent="0.25">
      <c r="D4112" s="226"/>
    </row>
    <row r="4113" spans="4:4" ht="15" customHeight="1" x14ac:dyDescent="0.25">
      <c r="D4113" s="226"/>
    </row>
    <row r="4114" spans="4:4" ht="15" customHeight="1" x14ac:dyDescent="0.25">
      <c r="D4114" s="226"/>
    </row>
    <row r="4115" spans="4:4" ht="15" customHeight="1" x14ac:dyDescent="0.25">
      <c r="D4115" s="226"/>
    </row>
    <row r="4116" spans="4:4" ht="15" customHeight="1" x14ac:dyDescent="0.25">
      <c r="D4116" s="226"/>
    </row>
    <row r="4117" spans="4:4" ht="15" customHeight="1" x14ac:dyDescent="0.25">
      <c r="D4117" s="226"/>
    </row>
    <row r="4118" spans="4:4" ht="15" customHeight="1" x14ac:dyDescent="0.25">
      <c r="D4118" s="226"/>
    </row>
    <row r="4119" spans="4:4" ht="15" customHeight="1" x14ac:dyDescent="0.25">
      <c r="D4119" s="226"/>
    </row>
    <row r="4120" spans="4:4" ht="15" customHeight="1" x14ac:dyDescent="0.25">
      <c r="D4120" s="226"/>
    </row>
    <row r="4121" spans="4:4" ht="15" customHeight="1" x14ac:dyDescent="0.25">
      <c r="D4121" s="226"/>
    </row>
    <row r="4122" spans="4:4" ht="15" customHeight="1" x14ac:dyDescent="0.25">
      <c r="D4122" s="226"/>
    </row>
    <row r="4123" spans="4:4" ht="15" customHeight="1" x14ac:dyDescent="0.25">
      <c r="D4123" s="226"/>
    </row>
    <row r="4124" spans="4:4" ht="15" customHeight="1" x14ac:dyDescent="0.25">
      <c r="D4124" s="226"/>
    </row>
    <row r="4125" spans="4:4" ht="15" customHeight="1" x14ac:dyDescent="0.25">
      <c r="D4125" s="226"/>
    </row>
    <row r="4126" spans="4:4" ht="15" customHeight="1" x14ac:dyDescent="0.25">
      <c r="D4126" s="226"/>
    </row>
    <row r="4127" spans="4:4" ht="15" customHeight="1" x14ac:dyDescent="0.25">
      <c r="D4127" s="226"/>
    </row>
    <row r="4128" spans="4:4" ht="15" customHeight="1" x14ac:dyDescent="0.25">
      <c r="D4128" s="226"/>
    </row>
    <row r="4129" spans="4:4" ht="15" customHeight="1" x14ac:dyDescent="0.25">
      <c r="D4129" s="226"/>
    </row>
    <row r="4130" spans="4:4" ht="15" customHeight="1" x14ac:dyDescent="0.25">
      <c r="D4130" s="226"/>
    </row>
    <row r="4131" spans="4:4" ht="15" customHeight="1" x14ac:dyDescent="0.25">
      <c r="D4131" s="226"/>
    </row>
    <row r="4132" spans="4:4" ht="15" customHeight="1" x14ac:dyDescent="0.25">
      <c r="D4132" s="226"/>
    </row>
    <row r="4133" spans="4:4" ht="15" customHeight="1" x14ac:dyDescent="0.25">
      <c r="D4133" s="226"/>
    </row>
    <row r="4134" spans="4:4" ht="15" customHeight="1" x14ac:dyDescent="0.25">
      <c r="D4134" s="226"/>
    </row>
    <row r="4135" spans="4:4" ht="15" customHeight="1" x14ac:dyDescent="0.25">
      <c r="D4135" s="226"/>
    </row>
    <row r="4136" spans="4:4" ht="15" customHeight="1" x14ac:dyDescent="0.25">
      <c r="D4136" s="226"/>
    </row>
    <row r="4137" spans="4:4" ht="15" customHeight="1" x14ac:dyDescent="0.25">
      <c r="D4137" s="226"/>
    </row>
    <row r="4138" spans="4:4" ht="15" customHeight="1" x14ac:dyDescent="0.25">
      <c r="D4138" s="226"/>
    </row>
    <row r="4139" spans="4:4" ht="15" customHeight="1" x14ac:dyDescent="0.25">
      <c r="D4139" s="226"/>
    </row>
    <row r="4140" spans="4:4" ht="15" customHeight="1" x14ac:dyDescent="0.25">
      <c r="D4140" s="226"/>
    </row>
    <row r="4141" spans="4:4" ht="15" customHeight="1" x14ac:dyDescent="0.25">
      <c r="D4141" s="226"/>
    </row>
    <row r="4142" spans="4:4" ht="15" customHeight="1" x14ac:dyDescent="0.25">
      <c r="D4142" s="226"/>
    </row>
    <row r="4143" spans="4:4" ht="15" customHeight="1" x14ac:dyDescent="0.25">
      <c r="D4143" s="226"/>
    </row>
    <row r="4144" spans="4:4" ht="15" customHeight="1" x14ac:dyDescent="0.25">
      <c r="D4144" s="226"/>
    </row>
    <row r="4145" spans="4:4" ht="15" customHeight="1" x14ac:dyDescent="0.25">
      <c r="D4145" s="226"/>
    </row>
    <row r="4146" spans="4:4" ht="15" customHeight="1" x14ac:dyDescent="0.25">
      <c r="D4146" s="226"/>
    </row>
    <row r="4147" spans="4:4" ht="15" customHeight="1" x14ac:dyDescent="0.25">
      <c r="D4147" s="226"/>
    </row>
    <row r="4148" spans="4:4" ht="15" customHeight="1" x14ac:dyDescent="0.25">
      <c r="D4148" s="226"/>
    </row>
    <row r="4149" spans="4:4" ht="15" customHeight="1" x14ac:dyDescent="0.25">
      <c r="D4149" s="226"/>
    </row>
    <row r="4150" spans="4:4" ht="15" customHeight="1" x14ac:dyDescent="0.25">
      <c r="D4150" s="226"/>
    </row>
    <row r="4151" spans="4:4" ht="15" customHeight="1" x14ac:dyDescent="0.25">
      <c r="D4151" s="226"/>
    </row>
    <row r="4152" spans="4:4" ht="15" customHeight="1" x14ac:dyDescent="0.25">
      <c r="D4152" s="226"/>
    </row>
    <row r="4153" spans="4:4" ht="15" customHeight="1" x14ac:dyDescent="0.25">
      <c r="D4153" s="226"/>
    </row>
    <row r="4154" spans="4:4" ht="15" customHeight="1" x14ac:dyDescent="0.25">
      <c r="D4154" s="226"/>
    </row>
    <row r="4155" spans="4:4" ht="15" customHeight="1" x14ac:dyDescent="0.25">
      <c r="D4155" s="226"/>
    </row>
    <row r="4156" spans="4:4" ht="15" customHeight="1" x14ac:dyDescent="0.25">
      <c r="D4156" s="226"/>
    </row>
    <row r="4157" spans="4:4" ht="15" customHeight="1" x14ac:dyDescent="0.25">
      <c r="D4157" s="226"/>
    </row>
    <row r="4158" spans="4:4" ht="15" customHeight="1" x14ac:dyDescent="0.25">
      <c r="D4158" s="226"/>
    </row>
    <row r="4159" spans="4:4" ht="15" customHeight="1" x14ac:dyDescent="0.25">
      <c r="D4159" s="226"/>
    </row>
    <row r="4160" spans="4:4" ht="15" customHeight="1" x14ac:dyDescent="0.25">
      <c r="D4160" s="226"/>
    </row>
    <row r="4161" spans="4:4" ht="15" customHeight="1" x14ac:dyDescent="0.25">
      <c r="D4161" s="226"/>
    </row>
    <row r="4162" spans="4:4" ht="15" customHeight="1" x14ac:dyDescent="0.25">
      <c r="D4162" s="226"/>
    </row>
    <row r="4163" spans="4:4" ht="15" customHeight="1" x14ac:dyDescent="0.25">
      <c r="D4163" s="226"/>
    </row>
    <row r="4164" spans="4:4" ht="15" customHeight="1" x14ac:dyDescent="0.25">
      <c r="D4164" s="226"/>
    </row>
    <row r="4165" spans="4:4" ht="15" customHeight="1" x14ac:dyDescent="0.25">
      <c r="D4165" s="226"/>
    </row>
    <row r="4166" spans="4:4" ht="15" customHeight="1" x14ac:dyDescent="0.25">
      <c r="D4166" s="226"/>
    </row>
    <row r="4167" spans="4:4" ht="15" customHeight="1" x14ac:dyDescent="0.25">
      <c r="D4167" s="226"/>
    </row>
    <row r="4168" spans="4:4" ht="15" customHeight="1" x14ac:dyDescent="0.25">
      <c r="D4168" s="226"/>
    </row>
    <row r="4169" spans="4:4" ht="15" customHeight="1" x14ac:dyDescent="0.25">
      <c r="D4169" s="226"/>
    </row>
    <row r="4170" spans="4:4" ht="15" customHeight="1" x14ac:dyDescent="0.25">
      <c r="D4170" s="226"/>
    </row>
    <row r="4171" spans="4:4" ht="15" customHeight="1" x14ac:dyDescent="0.25">
      <c r="D4171" s="226"/>
    </row>
    <row r="4172" spans="4:4" ht="15" customHeight="1" x14ac:dyDescent="0.25">
      <c r="D4172" s="226"/>
    </row>
    <row r="4173" spans="4:4" ht="15" customHeight="1" x14ac:dyDescent="0.25">
      <c r="D4173" s="226"/>
    </row>
    <row r="4174" spans="4:4" ht="15" customHeight="1" x14ac:dyDescent="0.25">
      <c r="D4174" s="226"/>
    </row>
    <row r="4175" spans="4:4" ht="15" customHeight="1" x14ac:dyDescent="0.25">
      <c r="D4175" s="226"/>
    </row>
    <row r="4176" spans="4:4" ht="15" customHeight="1" x14ac:dyDescent="0.25">
      <c r="D4176" s="226"/>
    </row>
    <row r="4177" spans="4:4" ht="15" customHeight="1" x14ac:dyDescent="0.25">
      <c r="D4177" s="226"/>
    </row>
    <row r="4178" spans="4:4" ht="15" customHeight="1" x14ac:dyDescent="0.25">
      <c r="D4178" s="226"/>
    </row>
    <row r="4179" spans="4:4" ht="15" customHeight="1" x14ac:dyDescent="0.25">
      <c r="D4179" s="226"/>
    </row>
    <row r="4180" spans="4:4" ht="15" customHeight="1" x14ac:dyDescent="0.25">
      <c r="D4180" s="226"/>
    </row>
    <row r="4181" spans="4:4" ht="15" customHeight="1" x14ac:dyDescent="0.25">
      <c r="D4181" s="226"/>
    </row>
    <row r="4182" spans="4:4" ht="15" customHeight="1" x14ac:dyDescent="0.25">
      <c r="D4182" s="226"/>
    </row>
    <row r="4183" spans="4:4" ht="15" customHeight="1" x14ac:dyDescent="0.25">
      <c r="D4183" s="226"/>
    </row>
    <row r="4184" spans="4:4" ht="15" customHeight="1" x14ac:dyDescent="0.25">
      <c r="D4184" s="226"/>
    </row>
    <row r="4185" spans="4:4" ht="15" customHeight="1" x14ac:dyDescent="0.25">
      <c r="D4185" s="226"/>
    </row>
    <row r="4186" spans="4:4" ht="15" customHeight="1" x14ac:dyDescent="0.25">
      <c r="D4186" s="226"/>
    </row>
    <row r="4187" spans="4:4" ht="15" customHeight="1" x14ac:dyDescent="0.25">
      <c r="D4187" s="226"/>
    </row>
    <row r="4188" spans="4:4" ht="15" customHeight="1" x14ac:dyDescent="0.25">
      <c r="D4188" s="226"/>
    </row>
    <row r="4189" spans="4:4" ht="15" customHeight="1" x14ac:dyDescent="0.25">
      <c r="D4189" s="226"/>
    </row>
    <row r="4190" spans="4:4" ht="15" customHeight="1" x14ac:dyDescent="0.25">
      <c r="D4190" s="226"/>
    </row>
    <row r="4191" spans="4:4" ht="15" customHeight="1" x14ac:dyDescent="0.25">
      <c r="D4191" s="226"/>
    </row>
    <row r="4192" spans="4:4" ht="15" customHeight="1" x14ac:dyDescent="0.25">
      <c r="D4192" s="226"/>
    </row>
    <row r="4193" spans="4:4" ht="15" customHeight="1" x14ac:dyDescent="0.25">
      <c r="D4193" s="226"/>
    </row>
    <row r="4194" spans="4:4" ht="15" customHeight="1" x14ac:dyDescent="0.25">
      <c r="D4194" s="226"/>
    </row>
    <row r="4195" spans="4:4" ht="15" customHeight="1" x14ac:dyDescent="0.25">
      <c r="D4195" s="226"/>
    </row>
    <row r="4196" spans="4:4" ht="15" customHeight="1" x14ac:dyDescent="0.25">
      <c r="D4196" s="226"/>
    </row>
    <row r="4197" spans="4:4" ht="15" customHeight="1" x14ac:dyDescent="0.25">
      <c r="D4197" s="226"/>
    </row>
    <row r="4198" spans="4:4" ht="15" customHeight="1" x14ac:dyDescent="0.25">
      <c r="D4198" s="226"/>
    </row>
    <row r="4199" spans="4:4" ht="15" customHeight="1" x14ac:dyDescent="0.25">
      <c r="D4199" s="226"/>
    </row>
    <row r="4200" spans="4:4" ht="15" customHeight="1" x14ac:dyDescent="0.25">
      <c r="D4200" s="226"/>
    </row>
    <row r="4201" spans="4:4" ht="15" customHeight="1" x14ac:dyDescent="0.25">
      <c r="D4201" s="226"/>
    </row>
    <row r="4202" spans="4:4" ht="15" customHeight="1" x14ac:dyDescent="0.25">
      <c r="D4202" s="226"/>
    </row>
    <row r="4203" spans="4:4" ht="15" customHeight="1" x14ac:dyDescent="0.25">
      <c r="D4203" s="226"/>
    </row>
    <row r="4204" spans="4:4" ht="15" customHeight="1" x14ac:dyDescent="0.25">
      <c r="D4204" s="226"/>
    </row>
    <row r="4205" spans="4:4" ht="15" customHeight="1" x14ac:dyDescent="0.25">
      <c r="D4205" s="226"/>
    </row>
    <row r="4206" spans="4:4" ht="15" customHeight="1" x14ac:dyDescent="0.25">
      <c r="D4206" s="226"/>
    </row>
    <row r="4207" spans="4:4" ht="15" customHeight="1" x14ac:dyDescent="0.25">
      <c r="D4207" s="226"/>
    </row>
    <row r="4208" spans="4:4" ht="15" customHeight="1" x14ac:dyDescent="0.25">
      <c r="D4208" s="226"/>
    </row>
    <row r="4209" spans="4:4" ht="15" customHeight="1" x14ac:dyDescent="0.25">
      <c r="D4209" s="226"/>
    </row>
    <row r="4210" spans="4:4" ht="15" customHeight="1" x14ac:dyDescent="0.25">
      <c r="D4210" s="226"/>
    </row>
    <row r="4211" spans="4:4" ht="15" customHeight="1" x14ac:dyDescent="0.25">
      <c r="D4211" s="226"/>
    </row>
    <row r="4212" spans="4:4" ht="15" customHeight="1" x14ac:dyDescent="0.25">
      <c r="D4212" s="226"/>
    </row>
    <row r="4213" spans="4:4" ht="15" customHeight="1" x14ac:dyDescent="0.25">
      <c r="D4213" s="226"/>
    </row>
    <row r="4214" spans="4:4" ht="15" customHeight="1" x14ac:dyDescent="0.25">
      <c r="D4214" s="226"/>
    </row>
    <row r="4215" spans="4:4" ht="15" customHeight="1" x14ac:dyDescent="0.25">
      <c r="D4215" s="226"/>
    </row>
    <row r="4216" spans="4:4" ht="15" customHeight="1" x14ac:dyDescent="0.25">
      <c r="D4216" s="226"/>
    </row>
    <row r="4217" spans="4:4" ht="15" customHeight="1" x14ac:dyDescent="0.25">
      <c r="D4217" s="226"/>
    </row>
    <row r="4218" spans="4:4" ht="15" customHeight="1" x14ac:dyDescent="0.25">
      <c r="D4218" s="226"/>
    </row>
    <row r="4219" spans="4:4" ht="15" customHeight="1" x14ac:dyDescent="0.25">
      <c r="D4219" s="226"/>
    </row>
    <row r="4220" spans="4:4" ht="15" customHeight="1" x14ac:dyDescent="0.25">
      <c r="D4220" s="226"/>
    </row>
    <row r="4221" spans="4:4" ht="15" customHeight="1" x14ac:dyDescent="0.25">
      <c r="D4221" s="226"/>
    </row>
    <row r="4222" spans="4:4" ht="15" customHeight="1" x14ac:dyDescent="0.25">
      <c r="D4222" s="226"/>
    </row>
    <row r="4223" spans="4:4" ht="15" customHeight="1" x14ac:dyDescent="0.25">
      <c r="D4223" s="226"/>
    </row>
    <row r="4224" spans="4:4" ht="15" customHeight="1" x14ac:dyDescent="0.25">
      <c r="D4224" s="226"/>
    </row>
    <row r="4225" spans="4:4" ht="15" customHeight="1" x14ac:dyDescent="0.25">
      <c r="D4225" s="226"/>
    </row>
    <row r="4226" spans="4:4" ht="15" customHeight="1" x14ac:dyDescent="0.25">
      <c r="D4226" s="226"/>
    </row>
    <row r="4227" spans="4:4" ht="15" customHeight="1" x14ac:dyDescent="0.25">
      <c r="D4227" s="226"/>
    </row>
    <row r="4228" spans="4:4" ht="15" customHeight="1" x14ac:dyDescent="0.25">
      <c r="D4228" s="226"/>
    </row>
    <row r="4229" spans="4:4" ht="15" customHeight="1" x14ac:dyDescent="0.25">
      <c r="D4229" s="226"/>
    </row>
    <row r="4230" spans="4:4" ht="15" customHeight="1" x14ac:dyDescent="0.25">
      <c r="D4230" s="226"/>
    </row>
    <row r="4231" spans="4:4" ht="15" customHeight="1" x14ac:dyDescent="0.25">
      <c r="D4231" s="226"/>
    </row>
    <row r="4232" spans="4:4" ht="15" customHeight="1" x14ac:dyDescent="0.25">
      <c r="D4232" s="226"/>
    </row>
    <row r="4233" spans="4:4" ht="15" customHeight="1" x14ac:dyDescent="0.25">
      <c r="D4233" s="226"/>
    </row>
    <row r="4234" spans="4:4" ht="15" customHeight="1" x14ac:dyDescent="0.25">
      <c r="D4234" s="226"/>
    </row>
    <row r="4235" spans="4:4" ht="15" customHeight="1" x14ac:dyDescent="0.25">
      <c r="D4235" s="226"/>
    </row>
    <row r="4236" spans="4:4" ht="15" customHeight="1" x14ac:dyDescent="0.25">
      <c r="D4236" s="226"/>
    </row>
    <row r="4237" spans="4:4" ht="15" customHeight="1" x14ac:dyDescent="0.25">
      <c r="D4237" s="226"/>
    </row>
    <row r="4238" spans="4:4" ht="15" customHeight="1" x14ac:dyDescent="0.25">
      <c r="D4238" s="226"/>
    </row>
    <row r="4239" spans="4:4" ht="15" customHeight="1" x14ac:dyDescent="0.25">
      <c r="D4239" s="226"/>
    </row>
    <row r="4240" spans="4:4" ht="15" customHeight="1" x14ac:dyDescent="0.25">
      <c r="D4240" s="226"/>
    </row>
    <row r="4241" spans="4:4" ht="15" customHeight="1" x14ac:dyDescent="0.25">
      <c r="D4241" s="226"/>
    </row>
    <row r="4242" spans="4:4" ht="15" customHeight="1" x14ac:dyDescent="0.25">
      <c r="D4242" s="226"/>
    </row>
    <row r="4243" spans="4:4" ht="15" customHeight="1" x14ac:dyDescent="0.25">
      <c r="D4243" s="226"/>
    </row>
    <row r="4244" spans="4:4" ht="15" customHeight="1" x14ac:dyDescent="0.25">
      <c r="D4244" s="226"/>
    </row>
    <row r="4245" spans="4:4" ht="15" customHeight="1" x14ac:dyDescent="0.25">
      <c r="D4245" s="226"/>
    </row>
    <row r="4246" spans="4:4" ht="15" customHeight="1" x14ac:dyDescent="0.25">
      <c r="D4246" s="226"/>
    </row>
    <row r="4247" spans="4:4" ht="15" customHeight="1" x14ac:dyDescent="0.25">
      <c r="D4247" s="226"/>
    </row>
    <row r="4248" spans="4:4" ht="15" customHeight="1" x14ac:dyDescent="0.25">
      <c r="D4248" s="226"/>
    </row>
    <row r="4249" spans="4:4" ht="15" customHeight="1" x14ac:dyDescent="0.25">
      <c r="D4249" s="226"/>
    </row>
    <row r="4250" spans="4:4" ht="15" customHeight="1" x14ac:dyDescent="0.25">
      <c r="D4250" s="226"/>
    </row>
    <row r="4251" spans="4:4" ht="15" customHeight="1" x14ac:dyDescent="0.25">
      <c r="D4251" s="226"/>
    </row>
    <row r="4252" spans="4:4" ht="15" customHeight="1" x14ac:dyDescent="0.25">
      <c r="D4252" s="226"/>
    </row>
    <row r="4253" spans="4:4" ht="15" customHeight="1" x14ac:dyDescent="0.25">
      <c r="D4253" s="226"/>
    </row>
    <row r="4254" spans="4:4" ht="15" customHeight="1" x14ac:dyDescent="0.25">
      <c r="D4254" s="226"/>
    </row>
    <row r="4255" spans="4:4" ht="15" customHeight="1" x14ac:dyDescent="0.25">
      <c r="D4255" s="226"/>
    </row>
    <row r="4256" spans="4:4" ht="15" customHeight="1" x14ac:dyDescent="0.25">
      <c r="D4256" s="226"/>
    </row>
    <row r="4257" spans="4:4" ht="15" customHeight="1" x14ac:dyDescent="0.25">
      <c r="D4257" s="226"/>
    </row>
    <row r="4258" spans="4:4" ht="15" customHeight="1" x14ac:dyDescent="0.25">
      <c r="D4258" s="226"/>
    </row>
    <row r="4259" spans="4:4" ht="15" customHeight="1" x14ac:dyDescent="0.25">
      <c r="D4259" s="226"/>
    </row>
    <row r="4260" spans="4:4" ht="15" customHeight="1" x14ac:dyDescent="0.25">
      <c r="D4260" s="226"/>
    </row>
    <row r="4261" spans="4:4" ht="15" customHeight="1" x14ac:dyDescent="0.25">
      <c r="D4261" s="226"/>
    </row>
    <row r="4262" spans="4:4" ht="15" customHeight="1" x14ac:dyDescent="0.25">
      <c r="D4262" s="226"/>
    </row>
    <row r="4263" spans="4:4" ht="15" customHeight="1" x14ac:dyDescent="0.25">
      <c r="D4263" s="226"/>
    </row>
    <row r="4264" spans="4:4" ht="15" customHeight="1" x14ac:dyDescent="0.25">
      <c r="D4264" s="226"/>
    </row>
    <row r="4265" spans="4:4" ht="15" customHeight="1" x14ac:dyDescent="0.25">
      <c r="D4265" s="226"/>
    </row>
    <row r="4266" spans="4:4" ht="15" customHeight="1" x14ac:dyDescent="0.25">
      <c r="D4266" s="226"/>
    </row>
    <row r="4267" spans="4:4" ht="15" customHeight="1" x14ac:dyDescent="0.25">
      <c r="D4267" s="226"/>
    </row>
    <row r="4268" spans="4:4" ht="15" customHeight="1" x14ac:dyDescent="0.25">
      <c r="D4268" s="226"/>
    </row>
    <row r="4269" spans="4:4" ht="15" customHeight="1" x14ac:dyDescent="0.25">
      <c r="D4269" s="226"/>
    </row>
    <row r="4270" spans="4:4" ht="15" customHeight="1" x14ac:dyDescent="0.25">
      <c r="D4270" s="226"/>
    </row>
    <row r="4271" spans="4:4" ht="15" customHeight="1" x14ac:dyDescent="0.25">
      <c r="D4271" s="226"/>
    </row>
    <row r="4272" spans="4:4" ht="15" customHeight="1" x14ac:dyDescent="0.25">
      <c r="D4272" s="226"/>
    </row>
    <row r="4273" spans="4:4" ht="15" customHeight="1" x14ac:dyDescent="0.25">
      <c r="D4273" s="226"/>
    </row>
    <row r="4274" spans="4:4" ht="15" customHeight="1" x14ac:dyDescent="0.25">
      <c r="D4274" s="226"/>
    </row>
    <row r="4275" spans="4:4" ht="15" customHeight="1" x14ac:dyDescent="0.25">
      <c r="D4275" s="226"/>
    </row>
    <row r="4276" spans="4:4" ht="15" customHeight="1" x14ac:dyDescent="0.25">
      <c r="D4276" s="226"/>
    </row>
    <row r="4277" spans="4:4" ht="15" customHeight="1" x14ac:dyDescent="0.25">
      <c r="D4277" s="226"/>
    </row>
    <row r="4278" spans="4:4" ht="15" customHeight="1" x14ac:dyDescent="0.25">
      <c r="D4278" s="226"/>
    </row>
    <row r="4279" spans="4:4" ht="15" customHeight="1" x14ac:dyDescent="0.25">
      <c r="D4279" s="226"/>
    </row>
    <row r="4280" spans="4:4" ht="15" customHeight="1" x14ac:dyDescent="0.25">
      <c r="D4280" s="226"/>
    </row>
    <row r="4281" spans="4:4" ht="15" customHeight="1" x14ac:dyDescent="0.25">
      <c r="D4281" s="226"/>
    </row>
    <row r="4282" spans="4:4" ht="15" customHeight="1" x14ac:dyDescent="0.25">
      <c r="D4282" s="226"/>
    </row>
    <row r="4283" spans="4:4" ht="15" customHeight="1" x14ac:dyDescent="0.25">
      <c r="D4283" s="226"/>
    </row>
    <row r="4284" spans="4:4" ht="15" customHeight="1" x14ac:dyDescent="0.25">
      <c r="D4284" s="226"/>
    </row>
    <row r="4285" spans="4:4" ht="15" customHeight="1" x14ac:dyDescent="0.25">
      <c r="D4285" s="226"/>
    </row>
    <row r="4286" spans="4:4" ht="15" customHeight="1" x14ac:dyDescent="0.25">
      <c r="D4286" s="226"/>
    </row>
    <row r="4287" spans="4:4" ht="15" customHeight="1" x14ac:dyDescent="0.25">
      <c r="D4287" s="226"/>
    </row>
    <row r="4288" spans="4:4" ht="15" customHeight="1" x14ac:dyDescent="0.25">
      <c r="D4288" s="226"/>
    </row>
    <row r="4289" spans="4:4" ht="15" customHeight="1" x14ac:dyDescent="0.25">
      <c r="D4289" s="226"/>
    </row>
    <row r="4290" spans="4:4" ht="15" customHeight="1" x14ac:dyDescent="0.25">
      <c r="D4290" s="226"/>
    </row>
    <row r="4291" spans="4:4" ht="15" customHeight="1" x14ac:dyDescent="0.25">
      <c r="D4291" s="226"/>
    </row>
    <row r="4292" spans="4:4" ht="15" customHeight="1" x14ac:dyDescent="0.25">
      <c r="D4292" s="226"/>
    </row>
    <row r="4293" spans="4:4" ht="15" customHeight="1" x14ac:dyDescent="0.25">
      <c r="D4293" s="226"/>
    </row>
    <row r="4294" spans="4:4" ht="15" customHeight="1" x14ac:dyDescent="0.25">
      <c r="D4294" s="226"/>
    </row>
    <row r="4295" spans="4:4" ht="15" customHeight="1" x14ac:dyDescent="0.25">
      <c r="D4295" s="226"/>
    </row>
    <row r="4296" spans="4:4" ht="15" customHeight="1" x14ac:dyDescent="0.25">
      <c r="D4296" s="226"/>
    </row>
    <row r="4297" spans="4:4" ht="15" customHeight="1" x14ac:dyDescent="0.25">
      <c r="D4297" s="226"/>
    </row>
    <row r="4298" spans="4:4" ht="15" customHeight="1" x14ac:dyDescent="0.25">
      <c r="D4298" s="226"/>
    </row>
    <row r="4299" spans="4:4" ht="15" customHeight="1" x14ac:dyDescent="0.25">
      <c r="D4299" s="226"/>
    </row>
    <row r="4300" spans="4:4" ht="15" customHeight="1" x14ac:dyDescent="0.25">
      <c r="D4300" s="226"/>
    </row>
    <row r="4301" spans="4:4" ht="15" customHeight="1" x14ac:dyDescent="0.25">
      <c r="D4301" s="226"/>
    </row>
    <row r="4302" spans="4:4" ht="15" customHeight="1" x14ac:dyDescent="0.25">
      <c r="D4302" s="226"/>
    </row>
    <row r="4303" spans="4:4" ht="15" customHeight="1" x14ac:dyDescent="0.25">
      <c r="D4303" s="226"/>
    </row>
    <row r="4304" spans="4:4" ht="15" customHeight="1" x14ac:dyDescent="0.25">
      <c r="D4304" s="226"/>
    </row>
    <row r="4305" spans="4:4" ht="15" customHeight="1" x14ac:dyDescent="0.25">
      <c r="D4305" s="226"/>
    </row>
    <row r="4306" spans="4:4" ht="15" customHeight="1" x14ac:dyDescent="0.25">
      <c r="D4306" s="226"/>
    </row>
    <row r="4307" spans="4:4" ht="15" customHeight="1" x14ac:dyDescent="0.25">
      <c r="D4307" s="226"/>
    </row>
    <row r="4308" spans="4:4" ht="15" customHeight="1" x14ac:dyDescent="0.25">
      <c r="D4308" s="226"/>
    </row>
    <row r="4309" spans="4:4" ht="15" customHeight="1" x14ac:dyDescent="0.25">
      <c r="D4309" s="226"/>
    </row>
    <row r="4310" spans="4:4" ht="15" customHeight="1" x14ac:dyDescent="0.25">
      <c r="D4310" s="226"/>
    </row>
    <row r="4311" spans="4:4" ht="15" customHeight="1" x14ac:dyDescent="0.25">
      <c r="D4311" s="226"/>
    </row>
    <row r="4312" spans="4:4" ht="15" customHeight="1" x14ac:dyDescent="0.25">
      <c r="D4312" s="226"/>
    </row>
    <row r="4313" spans="4:4" ht="15" customHeight="1" x14ac:dyDescent="0.25">
      <c r="D4313" s="226"/>
    </row>
    <row r="4314" spans="4:4" ht="15" customHeight="1" x14ac:dyDescent="0.25">
      <c r="D4314" s="226"/>
    </row>
    <row r="4315" spans="4:4" ht="15" customHeight="1" x14ac:dyDescent="0.25">
      <c r="D4315" s="226"/>
    </row>
    <row r="4316" spans="4:4" ht="15" customHeight="1" x14ac:dyDescent="0.25">
      <c r="D4316" s="226"/>
    </row>
    <row r="4317" spans="4:4" ht="15" customHeight="1" x14ac:dyDescent="0.25">
      <c r="D4317" s="226"/>
    </row>
    <row r="4318" spans="4:4" ht="15" customHeight="1" x14ac:dyDescent="0.25">
      <c r="D4318" s="226"/>
    </row>
    <row r="4319" spans="4:4" ht="15" customHeight="1" x14ac:dyDescent="0.25">
      <c r="D4319" s="226"/>
    </row>
    <row r="4320" spans="4:4" ht="15" customHeight="1" x14ac:dyDescent="0.25">
      <c r="D4320" s="226"/>
    </row>
    <row r="4321" spans="4:4" ht="15" customHeight="1" x14ac:dyDescent="0.25">
      <c r="D4321" s="226"/>
    </row>
    <row r="4322" spans="4:4" ht="15" customHeight="1" x14ac:dyDescent="0.25">
      <c r="D4322" s="226"/>
    </row>
    <row r="4323" spans="4:4" ht="15" customHeight="1" x14ac:dyDescent="0.25">
      <c r="D4323" s="226"/>
    </row>
    <row r="4324" spans="4:4" ht="15" customHeight="1" x14ac:dyDescent="0.25">
      <c r="D4324" s="226"/>
    </row>
    <row r="4325" spans="4:4" ht="15" customHeight="1" x14ac:dyDescent="0.25">
      <c r="D4325" s="226"/>
    </row>
    <row r="4326" spans="4:4" ht="15" customHeight="1" x14ac:dyDescent="0.25">
      <c r="D4326" s="226"/>
    </row>
    <row r="4327" spans="4:4" ht="15" customHeight="1" x14ac:dyDescent="0.25">
      <c r="D4327" s="226"/>
    </row>
    <row r="4328" spans="4:4" ht="15" customHeight="1" x14ac:dyDescent="0.25">
      <c r="D4328" s="226"/>
    </row>
    <row r="4329" spans="4:4" ht="15" customHeight="1" x14ac:dyDescent="0.25">
      <c r="D4329" s="226"/>
    </row>
    <row r="4330" spans="4:4" ht="15" customHeight="1" x14ac:dyDescent="0.25">
      <c r="D4330" s="226"/>
    </row>
    <row r="4331" spans="4:4" ht="15" customHeight="1" x14ac:dyDescent="0.25">
      <c r="D4331" s="226"/>
    </row>
    <row r="4332" spans="4:4" ht="15" customHeight="1" x14ac:dyDescent="0.25">
      <c r="D4332" s="226"/>
    </row>
    <row r="4333" spans="4:4" ht="15" customHeight="1" x14ac:dyDescent="0.25">
      <c r="D4333" s="226"/>
    </row>
    <row r="4334" spans="4:4" ht="15" customHeight="1" x14ac:dyDescent="0.25">
      <c r="D4334" s="226"/>
    </row>
    <row r="4335" spans="4:4" ht="15" customHeight="1" x14ac:dyDescent="0.25">
      <c r="D4335" s="226"/>
    </row>
    <row r="4336" spans="4:4" ht="15" customHeight="1" x14ac:dyDescent="0.25">
      <c r="D4336" s="226"/>
    </row>
    <row r="4337" spans="4:4" ht="15" customHeight="1" x14ac:dyDescent="0.25">
      <c r="D4337" s="226"/>
    </row>
    <row r="4338" spans="4:4" ht="15" customHeight="1" x14ac:dyDescent="0.25">
      <c r="D4338" s="226"/>
    </row>
    <row r="4339" spans="4:4" ht="15" customHeight="1" x14ac:dyDescent="0.25">
      <c r="D4339" s="226"/>
    </row>
    <row r="4340" spans="4:4" ht="15" customHeight="1" x14ac:dyDescent="0.25">
      <c r="D4340" s="226"/>
    </row>
    <row r="4341" spans="4:4" ht="15" customHeight="1" x14ac:dyDescent="0.25">
      <c r="D4341" s="226"/>
    </row>
    <row r="4342" spans="4:4" ht="15" customHeight="1" x14ac:dyDescent="0.25">
      <c r="D4342" s="226"/>
    </row>
    <row r="4343" spans="4:4" ht="15" customHeight="1" x14ac:dyDescent="0.25">
      <c r="D4343" s="226"/>
    </row>
    <row r="4344" spans="4:4" ht="15" customHeight="1" x14ac:dyDescent="0.25">
      <c r="D4344" s="226"/>
    </row>
    <row r="4345" spans="4:4" ht="15" customHeight="1" x14ac:dyDescent="0.25">
      <c r="D4345" s="226"/>
    </row>
    <row r="4346" spans="4:4" ht="15" customHeight="1" x14ac:dyDescent="0.25">
      <c r="D4346" s="226"/>
    </row>
    <row r="4347" spans="4:4" ht="15" customHeight="1" x14ac:dyDescent="0.25">
      <c r="D4347" s="226"/>
    </row>
    <row r="4348" spans="4:4" ht="15" customHeight="1" x14ac:dyDescent="0.25">
      <c r="D4348" s="226"/>
    </row>
    <row r="4349" spans="4:4" ht="15" customHeight="1" x14ac:dyDescent="0.25">
      <c r="D4349" s="226"/>
    </row>
    <row r="4350" spans="4:4" ht="15" customHeight="1" x14ac:dyDescent="0.25">
      <c r="D4350" s="226"/>
    </row>
    <row r="4351" spans="4:4" ht="15" customHeight="1" x14ac:dyDescent="0.25">
      <c r="D4351" s="226"/>
    </row>
    <row r="4352" spans="4:4" ht="15" customHeight="1" x14ac:dyDescent="0.25">
      <c r="D4352" s="226"/>
    </row>
    <row r="4353" spans="4:4" ht="15" customHeight="1" x14ac:dyDescent="0.25">
      <c r="D4353" s="226"/>
    </row>
    <row r="4354" spans="4:4" ht="15" customHeight="1" x14ac:dyDescent="0.25">
      <c r="D4354" s="226"/>
    </row>
    <row r="4355" spans="4:4" ht="15" customHeight="1" x14ac:dyDescent="0.25">
      <c r="D4355" s="226"/>
    </row>
    <row r="4356" spans="4:4" ht="15" customHeight="1" x14ac:dyDescent="0.25">
      <c r="D4356" s="226"/>
    </row>
    <row r="4357" spans="4:4" ht="15" customHeight="1" x14ac:dyDescent="0.25">
      <c r="D4357" s="226"/>
    </row>
    <row r="4358" spans="4:4" ht="15" customHeight="1" x14ac:dyDescent="0.25">
      <c r="D4358" s="226"/>
    </row>
    <row r="4359" spans="4:4" ht="15" customHeight="1" x14ac:dyDescent="0.25">
      <c r="D4359" s="226"/>
    </row>
    <row r="4360" spans="4:4" ht="15" customHeight="1" x14ac:dyDescent="0.25">
      <c r="D4360" s="226"/>
    </row>
    <row r="4361" spans="4:4" ht="15" customHeight="1" x14ac:dyDescent="0.25">
      <c r="D4361" s="226"/>
    </row>
    <row r="4362" spans="4:4" ht="15" customHeight="1" x14ac:dyDescent="0.25">
      <c r="D4362" s="226"/>
    </row>
    <row r="4363" spans="4:4" ht="15" customHeight="1" x14ac:dyDescent="0.25">
      <c r="D4363" s="226"/>
    </row>
    <row r="4364" spans="4:4" ht="15" customHeight="1" x14ac:dyDescent="0.25">
      <c r="D4364" s="226"/>
    </row>
    <row r="4365" spans="4:4" ht="15" customHeight="1" x14ac:dyDescent="0.25">
      <c r="D4365" s="226"/>
    </row>
    <row r="4366" spans="4:4" ht="15" customHeight="1" x14ac:dyDescent="0.25">
      <c r="D4366" s="226"/>
    </row>
    <row r="4367" spans="4:4" ht="15" customHeight="1" x14ac:dyDescent="0.25">
      <c r="D4367" s="226"/>
    </row>
    <row r="4368" spans="4:4" ht="15" customHeight="1" x14ac:dyDescent="0.25">
      <c r="D4368" s="226"/>
    </row>
    <row r="4369" spans="4:4" ht="15" customHeight="1" x14ac:dyDescent="0.25">
      <c r="D4369" s="226"/>
    </row>
    <row r="4370" spans="4:4" ht="15" customHeight="1" x14ac:dyDescent="0.25">
      <c r="D4370" s="226"/>
    </row>
    <row r="4371" spans="4:4" ht="15" customHeight="1" x14ac:dyDescent="0.25">
      <c r="D4371" s="226"/>
    </row>
    <row r="4372" spans="4:4" ht="15" customHeight="1" x14ac:dyDescent="0.25">
      <c r="D4372" s="226"/>
    </row>
    <row r="4373" spans="4:4" ht="15" customHeight="1" x14ac:dyDescent="0.25">
      <c r="D4373" s="226"/>
    </row>
    <row r="4374" spans="4:4" ht="15" customHeight="1" x14ac:dyDescent="0.25">
      <c r="D4374" s="226"/>
    </row>
    <row r="4375" spans="4:4" ht="15" customHeight="1" x14ac:dyDescent="0.25">
      <c r="D4375" s="226"/>
    </row>
    <row r="4376" spans="4:4" ht="15" customHeight="1" x14ac:dyDescent="0.25">
      <c r="D4376" s="226"/>
    </row>
    <row r="4377" spans="4:4" ht="15" customHeight="1" x14ac:dyDescent="0.25">
      <c r="D4377" s="226"/>
    </row>
    <row r="4378" spans="4:4" ht="15" customHeight="1" x14ac:dyDescent="0.25">
      <c r="D4378" s="226"/>
    </row>
    <row r="4379" spans="4:4" ht="15" customHeight="1" x14ac:dyDescent="0.25">
      <c r="D4379" s="226"/>
    </row>
    <row r="4380" spans="4:4" ht="15" customHeight="1" x14ac:dyDescent="0.25">
      <c r="D4380" s="226"/>
    </row>
    <row r="4381" spans="4:4" ht="15" customHeight="1" x14ac:dyDescent="0.25">
      <c r="D4381" s="226"/>
    </row>
    <row r="4382" spans="4:4" ht="15" customHeight="1" x14ac:dyDescent="0.25">
      <c r="D4382" s="226"/>
    </row>
    <row r="4383" spans="4:4" ht="15" customHeight="1" x14ac:dyDescent="0.25">
      <c r="D4383" s="226"/>
    </row>
    <row r="4384" spans="4:4" ht="15" customHeight="1" x14ac:dyDescent="0.25">
      <c r="D4384" s="226"/>
    </row>
    <row r="4385" spans="4:4" ht="15" customHeight="1" x14ac:dyDescent="0.25">
      <c r="D4385" s="226"/>
    </row>
    <row r="4386" spans="4:4" ht="15" customHeight="1" x14ac:dyDescent="0.25">
      <c r="D4386" s="226"/>
    </row>
    <row r="4387" spans="4:4" ht="15" customHeight="1" x14ac:dyDescent="0.25">
      <c r="D4387" s="226"/>
    </row>
    <row r="4388" spans="4:4" ht="15" customHeight="1" x14ac:dyDescent="0.25">
      <c r="D4388" s="226"/>
    </row>
    <row r="4389" spans="4:4" ht="15" customHeight="1" x14ac:dyDescent="0.25">
      <c r="D4389" s="226"/>
    </row>
    <row r="4390" spans="4:4" ht="15" customHeight="1" x14ac:dyDescent="0.25">
      <c r="D4390" s="226"/>
    </row>
    <row r="4391" spans="4:4" ht="15" customHeight="1" x14ac:dyDescent="0.25">
      <c r="D4391" s="226"/>
    </row>
    <row r="4392" spans="4:4" ht="15" customHeight="1" x14ac:dyDescent="0.25">
      <c r="D4392" s="226"/>
    </row>
    <row r="4393" spans="4:4" ht="15" customHeight="1" x14ac:dyDescent="0.25">
      <c r="D4393" s="226"/>
    </row>
    <row r="4394" spans="4:4" ht="15" customHeight="1" x14ac:dyDescent="0.25">
      <c r="D4394" s="226"/>
    </row>
    <row r="4395" spans="4:4" ht="15" customHeight="1" x14ac:dyDescent="0.25">
      <c r="D4395" s="226"/>
    </row>
    <row r="4396" spans="4:4" ht="15" customHeight="1" x14ac:dyDescent="0.25">
      <c r="D4396" s="226"/>
    </row>
    <row r="4397" spans="4:4" ht="15" customHeight="1" x14ac:dyDescent="0.25">
      <c r="D4397" s="226"/>
    </row>
    <row r="4398" spans="4:4" ht="15" customHeight="1" x14ac:dyDescent="0.25">
      <c r="D4398" s="226"/>
    </row>
    <row r="4399" spans="4:4" ht="15" customHeight="1" x14ac:dyDescent="0.25">
      <c r="D4399" s="226"/>
    </row>
    <row r="4400" spans="4:4" ht="15" customHeight="1" x14ac:dyDescent="0.25">
      <c r="D4400" s="226"/>
    </row>
    <row r="4401" spans="4:4" ht="15" customHeight="1" x14ac:dyDescent="0.25">
      <c r="D4401" s="226"/>
    </row>
    <row r="4402" spans="4:4" ht="15" customHeight="1" x14ac:dyDescent="0.25">
      <c r="D4402" s="226"/>
    </row>
    <row r="4403" spans="4:4" ht="15" customHeight="1" x14ac:dyDescent="0.25">
      <c r="D4403" s="226"/>
    </row>
    <row r="4404" spans="4:4" ht="15" customHeight="1" x14ac:dyDescent="0.25">
      <c r="D4404" s="226"/>
    </row>
    <row r="4405" spans="4:4" ht="15" customHeight="1" x14ac:dyDescent="0.25">
      <c r="D4405" s="226"/>
    </row>
    <row r="4406" spans="4:4" ht="15" customHeight="1" x14ac:dyDescent="0.25">
      <c r="D4406" s="226"/>
    </row>
    <row r="4407" spans="4:4" ht="15" customHeight="1" x14ac:dyDescent="0.25">
      <c r="D4407" s="226"/>
    </row>
    <row r="4408" spans="4:4" ht="15" customHeight="1" x14ac:dyDescent="0.25">
      <c r="D4408" s="226"/>
    </row>
    <row r="4409" spans="4:4" ht="15" customHeight="1" x14ac:dyDescent="0.25">
      <c r="D4409" s="226"/>
    </row>
    <row r="4410" spans="4:4" ht="15" customHeight="1" x14ac:dyDescent="0.25">
      <c r="D4410" s="226"/>
    </row>
    <row r="4411" spans="4:4" ht="15" customHeight="1" x14ac:dyDescent="0.25">
      <c r="D4411" s="226"/>
    </row>
    <row r="4412" spans="4:4" ht="15" customHeight="1" x14ac:dyDescent="0.25">
      <c r="D4412" s="226"/>
    </row>
    <row r="4413" spans="4:4" ht="15" customHeight="1" x14ac:dyDescent="0.25">
      <c r="D4413" s="226"/>
    </row>
    <row r="4414" spans="4:4" ht="15" customHeight="1" x14ac:dyDescent="0.25">
      <c r="D4414" s="226"/>
    </row>
    <row r="4415" spans="4:4" ht="15" customHeight="1" x14ac:dyDescent="0.25">
      <c r="D4415" s="226"/>
    </row>
    <row r="4416" spans="4:4" ht="15" customHeight="1" x14ac:dyDescent="0.25">
      <c r="D4416" s="226"/>
    </row>
    <row r="4417" spans="4:4" ht="15" customHeight="1" x14ac:dyDescent="0.25">
      <c r="D4417" s="226"/>
    </row>
    <row r="4418" spans="4:4" ht="15" customHeight="1" x14ac:dyDescent="0.25">
      <c r="D4418" s="226"/>
    </row>
    <row r="4419" spans="4:4" ht="15" customHeight="1" x14ac:dyDescent="0.25">
      <c r="D4419" s="226"/>
    </row>
    <row r="4420" spans="4:4" ht="15" customHeight="1" x14ac:dyDescent="0.25">
      <c r="D4420" s="226"/>
    </row>
    <row r="4421" spans="4:4" ht="15" customHeight="1" x14ac:dyDescent="0.25">
      <c r="D4421" s="226"/>
    </row>
    <row r="4422" spans="4:4" ht="15" customHeight="1" x14ac:dyDescent="0.25">
      <c r="D4422" s="226"/>
    </row>
    <row r="4423" spans="4:4" ht="15" customHeight="1" x14ac:dyDescent="0.25">
      <c r="D4423" s="226"/>
    </row>
    <row r="4424" spans="4:4" ht="15" customHeight="1" x14ac:dyDescent="0.25">
      <c r="D4424" s="226"/>
    </row>
    <row r="4425" spans="4:4" ht="15" customHeight="1" x14ac:dyDescent="0.25">
      <c r="D4425" s="226"/>
    </row>
    <row r="4426" spans="4:4" ht="15" customHeight="1" x14ac:dyDescent="0.25">
      <c r="D4426" s="226"/>
    </row>
    <row r="4427" spans="4:4" ht="15" customHeight="1" x14ac:dyDescent="0.25">
      <c r="D4427" s="226"/>
    </row>
    <row r="4428" spans="4:4" ht="15" customHeight="1" x14ac:dyDescent="0.25">
      <c r="D4428" s="226"/>
    </row>
    <row r="4429" spans="4:4" ht="15" customHeight="1" x14ac:dyDescent="0.25">
      <c r="D4429" s="226"/>
    </row>
    <row r="4430" spans="4:4" ht="15" customHeight="1" x14ac:dyDescent="0.25">
      <c r="D4430" s="226"/>
    </row>
    <row r="4431" spans="4:4" ht="15" customHeight="1" x14ac:dyDescent="0.25">
      <c r="D4431" s="226"/>
    </row>
    <row r="4432" spans="4:4" ht="15" customHeight="1" x14ac:dyDescent="0.25">
      <c r="D4432" s="226"/>
    </row>
    <row r="4433" spans="4:4" ht="15" customHeight="1" x14ac:dyDescent="0.25">
      <c r="D4433" s="226"/>
    </row>
    <row r="4434" spans="4:4" ht="15" customHeight="1" x14ac:dyDescent="0.25">
      <c r="D4434" s="226"/>
    </row>
    <row r="4435" spans="4:4" ht="15" customHeight="1" x14ac:dyDescent="0.25">
      <c r="D4435" s="226"/>
    </row>
    <row r="4436" spans="4:4" ht="15" customHeight="1" x14ac:dyDescent="0.25">
      <c r="D4436" s="226"/>
    </row>
    <row r="4437" spans="4:4" ht="15" customHeight="1" x14ac:dyDescent="0.25">
      <c r="D4437" s="226"/>
    </row>
    <row r="4438" spans="4:4" ht="15" customHeight="1" x14ac:dyDescent="0.25">
      <c r="D4438" s="226"/>
    </row>
    <row r="4439" spans="4:4" ht="15" customHeight="1" x14ac:dyDescent="0.25">
      <c r="D4439" s="226"/>
    </row>
    <row r="4440" spans="4:4" ht="15" customHeight="1" x14ac:dyDescent="0.25">
      <c r="D4440" s="226"/>
    </row>
    <row r="4441" spans="4:4" ht="15" customHeight="1" x14ac:dyDescent="0.25">
      <c r="D4441" s="226"/>
    </row>
    <row r="4442" spans="4:4" ht="15" customHeight="1" x14ac:dyDescent="0.25">
      <c r="D4442" s="226"/>
    </row>
    <row r="4443" spans="4:4" ht="15" customHeight="1" x14ac:dyDescent="0.25">
      <c r="D4443" s="226"/>
    </row>
    <row r="4444" spans="4:4" ht="15" customHeight="1" x14ac:dyDescent="0.25">
      <c r="D4444" s="226"/>
    </row>
    <row r="4445" spans="4:4" ht="15" customHeight="1" x14ac:dyDescent="0.25">
      <c r="D4445" s="226"/>
    </row>
    <row r="4446" spans="4:4" ht="15" customHeight="1" x14ac:dyDescent="0.25">
      <c r="D4446" s="226"/>
    </row>
    <row r="4447" spans="4:4" ht="15" customHeight="1" x14ac:dyDescent="0.25">
      <c r="D4447" s="226"/>
    </row>
    <row r="4448" spans="4:4" ht="15" customHeight="1" x14ac:dyDescent="0.25">
      <c r="D4448" s="226"/>
    </row>
    <row r="4449" spans="4:4" ht="15" customHeight="1" x14ac:dyDescent="0.25">
      <c r="D4449" s="226"/>
    </row>
    <row r="4450" spans="4:4" ht="15" customHeight="1" x14ac:dyDescent="0.25">
      <c r="D4450" s="226"/>
    </row>
    <row r="4451" spans="4:4" ht="15" customHeight="1" x14ac:dyDescent="0.25">
      <c r="D4451" s="226"/>
    </row>
    <row r="4452" spans="4:4" ht="15" customHeight="1" x14ac:dyDescent="0.25">
      <c r="D4452" s="226"/>
    </row>
    <row r="4453" spans="4:4" ht="15" customHeight="1" x14ac:dyDescent="0.25">
      <c r="D4453" s="226"/>
    </row>
    <row r="4454" spans="4:4" ht="15" customHeight="1" x14ac:dyDescent="0.25">
      <c r="D4454" s="226"/>
    </row>
    <row r="4455" spans="4:4" ht="15" customHeight="1" x14ac:dyDescent="0.25">
      <c r="D4455" s="226"/>
    </row>
    <row r="4456" spans="4:4" ht="15" customHeight="1" x14ac:dyDescent="0.25">
      <c r="D4456" s="226"/>
    </row>
    <row r="4457" spans="4:4" ht="15" customHeight="1" x14ac:dyDescent="0.25">
      <c r="D4457" s="226"/>
    </row>
    <row r="4458" spans="4:4" ht="15" customHeight="1" x14ac:dyDescent="0.25">
      <c r="D4458" s="226"/>
    </row>
    <row r="4459" spans="4:4" ht="15" customHeight="1" x14ac:dyDescent="0.25">
      <c r="D4459" s="226"/>
    </row>
    <row r="4460" spans="4:4" ht="15" customHeight="1" x14ac:dyDescent="0.25">
      <c r="D4460" s="226"/>
    </row>
    <row r="4461" spans="4:4" ht="15" customHeight="1" x14ac:dyDescent="0.25">
      <c r="D4461" s="226"/>
    </row>
    <row r="4462" spans="4:4" ht="15" customHeight="1" x14ac:dyDescent="0.25">
      <c r="D4462" s="226"/>
    </row>
    <row r="4463" spans="4:4" ht="15" customHeight="1" x14ac:dyDescent="0.25">
      <c r="D4463" s="226"/>
    </row>
    <row r="4464" spans="4:4" ht="15" customHeight="1" x14ac:dyDescent="0.25">
      <c r="D4464" s="226"/>
    </row>
    <row r="4465" spans="4:4" ht="15" customHeight="1" x14ac:dyDescent="0.25">
      <c r="D4465" s="226"/>
    </row>
    <row r="4466" spans="4:4" ht="15" customHeight="1" x14ac:dyDescent="0.25">
      <c r="D4466" s="226"/>
    </row>
    <row r="4467" spans="4:4" ht="15" customHeight="1" x14ac:dyDescent="0.25">
      <c r="D4467" s="226"/>
    </row>
    <row r="4468" spans="4:4" ht="15" customHeight="1" x14ac:dyDescent="0.25">
      <c r="D4468" s="226"/>
    </row>
    <row r="4469" spans="4:4" ht="15" customHeight="1" x14ac:dyDescent="0.25">
      <c r="D4469" s="226"/>
    </row>
    <row r="4470" spans="4:4" ht="15" customHeight="1" x14ac:dyDescent="0.25">
      <c r="D4470" s="226"/>
    </row>
    <row r="4471" spans="4:4" ht="15" customHeight="1" x14ac:dyDescent="0.25">
      <c r="D4471" s="226"/>
    </row>
    <row r="4472" spans="4:4" ht="15" customHeight="1" x14ac:dyDescent="0.25">
      <c r="D4472" s="226"/>
    </row>
    <row r="4473" spans="4:4" ht="15" customHeight="1" x14ac:dyDescent="0.25">
      <c r="D4473" s="226"/>
    </row>
    <row r="4474" spans="4:4" ht="15" customHeight="1" x14ac:dyDescent="0.25">
      <c r="D4474" s="226"/>
    </row>
    <row r="4475" spans="4:4" ht="15" customHeight="1" x14ac:dyDescent="0.25">
      <c r="D4475" s="226"/>
    </row>
    <row r="4476" spans="4:4" ht="15" customHeight="1" x14ac:dyDescent="0.25">
      <c r="D4476" s="226"/>
    </row>
    <row r="4477" spans="4:4" ht="15" customHeight="1" x14ac:dyDescent="0.25">
      <c r="D4477" s="226"/>
    </row>
    <row r="4478" spans="4:4" ht="15" customHeight="1" x14ac:dyDescent="0.25">
      <c r="D4478" s="226"/>
    </row>
    <row r="4479" spans="4:4" ht="15" customHeight="1" x14ac:dyDescent="0.25">
      <c r="D4479" s="226"/>
    </row>
    <row r="4480" spans="4:4" ht="15" customHeight="1" x14ac:dyDescent="0.25">
      <c r="D4480" s="226"/>
    </row>
    <row r="4481" spans="4:4" ht="15" customHeight="1" x14ac:dyDescent="0.25">
      <c r="D4481" s="226"/>
    </row>
    <row r="4482" spans="4:4" ht="15" customHeight="1" x14ac:dyDescent="0.25">
      <c r="D4482" s="226"/>
    </row>
    <row r="4483" spans="4:4" ht="15" customHeight="1" x14ac:dyDescent="0.25">
      <c r="D4483" s="226"/>
    </row>
    <row r="4484" spans="4:4" ht="15" customHeight="1" x14ac:dyDescent="0.25">
      <c r="D4484" s="226"/>
    </row>
    <row r="4485" spans="4:4" ht="15" customHeight="1" x14ac:dyDescent="0.25">
      <c r="D4485" s="226"/>
    </row>
    <row r="4486" spans="4:4" ht="15" customHeight="1" x14ac:dyDescent="0.25">
      <c r="D4486" s="226"/>
    </row>
    <row r="4487" spans="4:4" ht="15" customHeight="1" x14ac:dyDescent="0.25">
      <c r="D4487" s="226"/>
    </row>
    <row r="4488" spans="4:4" ht="15" customHeight="1" x14ac:dyDescent="0.25">
      <c r="D4488" s="226"/>
    </row>
    <row r="4489" spans="4:4" ht="15" customHeight="1" x14ac:dyDescent="0.25">
      <c r="D4489" s="226"/>
    </row>
    <row r="4490" spans="4:4" ht="15" customHeight="1" x14ac:dyDescent="0.25">
      <c r="D4490" s="226"/>
    </row>
    <row r="4491" spans="4:4" ht="15" customHeight="1" x14ac:dyDescent="0.25">
      <c r="D4491" s="226"/>
    </row>
    <row r="4492" spans="4:4" ht="15" customHeight="1" x14ac:dyDescent="0.25">
      <c r="D4492" s="226"/>
    </row>
    <row r="4493" spans="4:4" ht="15" customHeight="1" x14ac:dyDescent="0.25">
      <c r="D4493" s="226"/>
    </row>
    <row r="4494" spans="4:4" ht="15" customHeight="1" x14ac:dyDescent="0.25">
      <c r="D4494" s="226"/>
    </row>
    <row r="4495" spans="4:4" ht="15" customHeight="1" x14ac:dyDescent="0.25">
      <c r="D4495" s="226"/>
    </row>
    <row r="4496" spans="4:4" ht="15" customHeight="1" x14ac:dyDescent="0.25">
      <c r="D4496" s="226"/>
    </row>
    <row r="4497" spans="4:4" ht="15" customHeight="1" x14ac:dyDescent="0.25">
      <c r="D4497" s="226"/>
    </row>
    <row r="4498" spans="4:4" ht="15" customHeight="1" x14ac:dyDescent="0.25">
      <c r="D4498" s="226"/>
    </row>
    <row r="4499" spans="4:4" ht="15" customHeight="1" x14ac:dyDescent="0.25">
      <c r="D4499" s="226"/>
    </row>
    <row r="4500" spans="4:4" ht="15" customHeight="1" x14ac:dyDescent="0.25">
      <c r="D4500" s="226"/>
    </row>
    <row r="4501" spans="4:4" ht="15" customHeight="1" x14ac:dyDescent="0.25">
      <c r="D4501" s="226"/>
    </row>
    <row r="4502" spans="4:4" ht="15" customHeight="1" x14ac:dyDescent="0.25">
      <c r="D4502" s="226"/>
    </row>
    <row r="4503" spans="4:4" ht="15" customHeight="1" x14ac:dyDescent="0.25">
      <c r="D4503" s="226"/>
    </row>
    <row r="4504" spans="4:4" ht="15" customHeight="1" x14ac:dyDescent="0.25">
      <c r="D4504" s="226"/>
    </row>
    <row r="4505" spans="4:4" ht="15" customHeight="1" x14ac:dyDescent="0.25">
      <c r="D4505" s="226"/>
    </row>
    <row r="4506" spans="4:4" ht="15" customHeight="1" x14ac:dyDescent="0.25">
      <c r="D4506" s="226"/>
    </row>
    <row r="4507" spans="4:4" ht="15" customHeight="1" x14ac:dyDescent="0.25">
      <c r="D4507" s="226"/>
    </row>
    <row r="4508" spans="4:4" ht="15" customHeight="1" x14ac:dyDescent="0.25">
      <c r="D4508" s="226"/>
    </row>
    <row r="4509" spans="4:4" ht="15" customHeight="1" x14ac:dyDescent="0.25">
      <c r="D4509" s="226"/>
    </row>
    <row r="4510" spans="4:4" ht="15" customHeight="1" x14ac:dyDescent="0.25">
      <c r="D4510" s="226"/>
    </row>
    <row r="4511" spans="4:4" ht="15" customHeight="1" x14ac:dyDescent="0.25">
      <c r="D4511" s="226"/>
    </row>
    <row r="4512" spans="4:4" ht="15" customHeight="1" x14ac:dyDescent="0.25">
      <c r="D4512" s="226"/>
    </row>
    <row r="4513" spans="4:4" ht="15" customHeight="1" x14ac:dyDescent="0.25">
      <c r="D4513" s="226"/>
    </row>
    <row r="4514" spans="4:4" ht="15" customHeight="1" x14ac:dyDescent="0.25">
      <c r="D4514" s="226"/>
    </row>
    <row r="4515" spans="4:4" ht="15" customHeight="1" x14ac:dyDescent="0.25">
      <c r="D4515" s="226"/>
    </row>
    <row r="4516" spans="4:4" ht="15" customHeight="1" x14ac:dyDescent="0.25">
      <c r="D4516" s="226"/>
    </row>
    <row r="4517" spans="4:4" ht="15" customHeight="1" x14ac:dyDescent="0.25">
      <c r="D4517" s="226"/>
    </row>
    <row r="4518" spans="4:4" ht="15" customHeight="1" x14ac:dyDescent="0.25">
      <c r="D4518" s="226"/>
    </row>
    <row r="4519" spans="4:4" ht="15" customHeight="1" x14ac:dyDescent="0.25">
      <c r="D4519" s="226"/>
    </row>
    <row r="4520" spans="4:4" ht="15" customHeight="1" x14ac:dyDescent="0.25">
      <c r="D4520" s="226"/>
    </row>
    <row r="4521" spans="4:4" ht="15" customHeight="1" x14ac:dyDescent="0.25">
      <c r="D4521" s="226"/>
    </row>
    <row r="4522" spans="4:4" ht="15" customHeight="1" x14ac:dyDescent="0.25">
      <c r="D4522" s="226"/>
    </row>
    <row r="4523" spans="4:4" ht="15" customHeight="1" x14ac:dyDescent="0.25">
      <c r="D4523" s="226"/>
    </row>
    <row r="4524" spans="4:4" ht="15" customHeight="1" x14ac:dyDescent="0.25">
      <c r="D4524" s="226"/>
    </row>
    <row r="4525" spans="4:4" ht="15" customHeight="1" x14ac:dyDescent="0.25">
      <c r="D4525" s="226"/>
    </row>
    <row r="4526" spans="4:4" ht="15" customHeight="1" x14ac:dyDescent="0.25">
      <c r="D4526" s="226"/>
    </row>
    <row r="4527" spans="4:4" ht="15" customHeight="1" x14ac:dyDescent="0.25">
      <c r="D4527" s="226"/>
    </row>
    <row r="4528" spans="4:4" ht="15" customHeight="1" x14ac:dyDescent="0.25">
      <c r="D4528" s="226"/>
    </row>
    <row r="4529" spans="4:4" ht="15" customHeight="1" x14ac:dyDescent="0.25">
      <c r="D4529" s="226"/>
    </row>
    <row r="4530" spans="4:4" ht="15" customHeight="1" x14ac:dyDescent="0.25">
      <c r="D4530" s="226"/>
    </row>
    <row r="4531" spans="4:4" ht="15" customHeight="1" x14ac:dyDescent="0.25">
      <c r="D4531" s="226"/>
    </row>
    <row r="4532" spans="4:4" ht="15" customHeight="1" x14ac:dyDescent="0.25">
      <c r="D4532" s="226"/>
    </row>
    <row r="4533" spans="4:4" ht="15" customHeight="1" x14ac:dyDescent="0.25">
      <c r="D4533" s="226"/>
    </row>
    <row r="4534" spans="4:4" ht="15" customHeight="1" x14ac:dyDescent="0.25">
      <c r="D4534" s="226"/>
    </row>
    <row r="4535" spans="4:4" ht="15" customHeight="1" x14ac:dyDescent="0.25">
      <c r="D4535" s="226"/>
    </row>
    <row r="4536" spans="4:4" ht="15" customHeight="1" x14ac:dyDescent="0.25">
      <c r="D4536" s="226"/>
    </row>
    <row r="4537" spans="4:4" ht="15" customHeight="1" x14ac:dyDescent="0.25">
      <c r="D4537" s="226"/>
    </row>
    <row r="4538" spans="4:4" ht="15" customHeight="1" x14ac:dyDescent="0.25">
      <c r="D4538" s="226"/>
    </row>
    <row r="4539" spans="4:4" ht="15" customHeight="1" x14ac:dyDescent="0.25">
      <c r="D4539" s="226"/>
    </row>
    <row r="4540" spans="4:4" ht="15" customHeight="1" x14ac:dyDescent="0.25">
      <c r="D4540" s="226"/>
    </row>
    <row r="4541" spans="4:4" ht="15" customHeight="1" x14ac:dyDescent="0.25">
      <c r="D4541" s="226"/>
    </row>
    <row r="4542" spans="4:4" ht="15" customHeight="1" x14ac:dyDescent="0.25">
      <c r="D4542" s="226"/>
    </row>
    <row r="4543" spans="4:4" ht="15" customHeight="1" x14ac:dyDescent="0.25">
      <c r="D4543" s="226"/>
    </row>
    <row r="4544" spans="4:4" ht="15" customHeight="1" x14ac:dyDescent="0.25">
      <c r="D4544" s="226"/>
    </row>
    <row r="4545" spans="4:4" ht="15" customHeight="1" x14ac:dyDescent="0.25">
      <c r="D4545" s="226"/>
    </row>
    <row r="4546" spans="4:4" ht="15" customHeight="1" x14ac:dyDescent="0.25">
      <c r="D4546" s="226"/>
    </row>
    <row r="4547" spans="4:4" ht="15" customHeight="1" x14ac:dyDescent="0.25">
      <c r="D4547" s="226"/>
    </row>
    <row r="4548" spans="4:4" ht="15" customHeight="1" x14ac:dyDescent="0.25">
      <c r="D4548" s="226"/>
    </row>
    <row r="4549" spans="4:4" ht="15" customHeight="1" x14ac:dyDescent="0.25">
      <c r="D4549" s="226"/>
    </row>
    <row r="4550" spans="4:4" ht="15" customHeight="1" x14ac:dyDescent="0.25">
      <c r="D4550" s="226"/>
    </row>
    <row r="4551" spans="4:4" ht="15" customHeight="1" x14ac:dyDescent="0.25">
      <c r="D4551" s="226"/>
    </row>
    <row r="4552" spans="4:4" ht="15" customHeight="1" x14ac:dyDescent="0.25">
      <c r="D4552" s="226"/>
    </row>
    <row r="4553" spans="4:4" ht="15" customHeight="1" x14ac:dyDescent="0.25">
      <c r="D4553" s="226"/>
    </row>
    <row r="4554" spans="4:4" ht="15" customHeight="1" x14ac:dyDescent="0.25">
      <c r="D4554" s="226"/>
    </row>
    <row r="4555" spans="4:4" ht="15" customHeight="1" x14ac:dyDescent="0.25">
      <c r="D4555" s="226"/>
    </row>
    <row r="4556" spans="4:4" ht="15" customHeight="1" x14ac:dyDescent="0.25">
      <c r="D4556" s="226"/>
    </row>
    <row r="4557" spans="4:4" ht="15" customHeight="1" x14ac:dyDescent="0.25">
      <c r="D4557" s="226"/>
    </row>
    <row r="4558" spans="4:4" ht="15" customHeight="1" x14ac:dyDescent="0.25">
      <c r="D4558" s="226"/>
    </row>
    <row r="4559" spans="4:4" ht="15" customHeight="1" x14ac:dyDescent="0.25">
      <c r="D4559" s="226"/>
    </row>
    <row r="4560" spans="4:4" ht="15" customHeight="1" x14ac:dyDescent="0.25">
      <c r="D4560" s="226"/>
    </row>
    <row r="4561" spans="4:4" ht="15" customHeight="1" x14ac:dyDescent="0.25">
      <c r="D4561" s="226"/>
    </row>
    <row r="4562" spans="4:4" ht="15" customHeight="1" x14ac:dyDescent="0.25">
      <c r="D4562" s="226"/>
    </row>
    <row r="4563" spans="4:4" ht="15" customHeight="1" x14ac:dyDescent="0.25">
      <c r="D4563" s="226"/>
    </row>
    <row r="4564" spans="4:4" ht="15" customHeight="1" x14ac:dyDescent="0.25">
      <c r="D4564" s="226"/>
    </row>
    <row r="4565" spans="4:4" ht="15" customHeight="1" x14ac:dyDescent="0.25">
      <c r="D4565" s="226"/>
    </row>
    <row r="4566" spans="4:4" ht="15" customHeight="1" x14ac:dyDescent="0.25">
      <c r="D4566" s="226"/>
    </row>
    <row r="4567" spans="4:4" ht="15" customHeight="1" x14ac:dyDescent="0.25">
      <c r="D4567" s="226"/>
    </row>
    <row r="4568" spans="4:4" ht="15" customHeight="1" x14ac:dyDescent="0.25">
      <c r="D4568" s="226"/>
    </row>
    <row r="4569" spans="4:4" ht="15" customHeight="1" x14ac:dyDescent="0.25">
      <c r="D4569" s="226"/>
    </row>
    <row r="4570" spans="4:4" ht="15" customHeight="1" x14ac:dyDescent="0.25">
      <c r="D4570" s="226"/>
    </row>
    <row r="4571" spans="4:4" ht="15" customHeight="1" x14ac:dyDescent="0.25">
      <c r="D4571" s="226"/>
    </row>
    <row r="4572" spans="4:4" ht="15" customHeight="1" x14ac:dyDescent="0.25">
      <c r="D4572" s="226"/>
    </row>
    <row r="4573" spans="4:4" ht="15" customHeight="1" x14ac:dyDescent="0.25">
      <c r="D4573" s="226"/>
    </row>
    <row r="4574" spans="4:4" ht="15" customHeight="1" x14ac:dyDescent="0.25">
      <c r="D4574" s="226"/>
    </row>
    <row r="4575" spans="4:4" ht="15" customHeight="1" x14ac:dyDescent="0.25">
      <c r="D4575" s="226"/>
    </row>
    <row r="4576" spans="4:4" ht="15" customHeight="1" x14ac:dyDescent="0.25">
      <c r="D4576" s="226"/>
    </row>
    <row r="4577" spans="4:4" ht="15" customHeight="1" x14ac:dyDescent="0.25">
      <c r="D4577" s="226"/>
    </row>
    <row r="4578" spans="4:4" ht="15" customHeight="1" x14ac:dyDescent="0.25">
      <c r="D4578" s="226"/>
    </row>
    <row r="4579" spans="4:4" ht="15" customHeight="1" x14ac:dyDescent="0.25">
      <c r="D4579" s="226"/>
    </row>
    <row r="4580" spans="4:4" ht="15" customHeight="1" x14ac:dyDescent="0.25">
      <c r="D4580" s="226"/>
    </row>
    <row r="4581" spans="4:4" ht="15" customHeight="1" x14ac:dyDescent="0.25">
      <c r="D4581" s="226"/>
    </row>
    <row r="4582" spans="4:4" ht="15" customHeight="1" x14ac:dyDescent="0.25">
      <c r="D4582" s="226"/>
    </row>
    <row r="4583" spans="4:4" ht="15" customHeight="1" x14ac:dyDescent="0.25">
      <c r="D4583" s="226"/>
    </row>
    <row r="4584" spans="4:4" ht="15" customHeight="1" x14ac:dyDescent="0.25">
      <c r="D4584" s="226"/>
    </row>
    <row r="4585" spans="4:4" ht="15" customHeight="1" x14ac:dyDescent="0.25">
      <c r="D4585" s="226"/>
    </row>
    <row r="4586" spans="4:4" ht="15" customHeight="1" x14ac:dyDescent="0.25">
      <c r="D4586" s="226"/>
    </row>
    <row r="4587" spans="4:4" ht="15" customHeight="1" x14ac:dyDescent="0.25">
      <c r="D4587" s="226"/>
    </row>
    <row r="4588" spans="4:4" ht="15" customHeight="1" x14ac:dyDescent="0.25">
      <c r="D4588" s="226"/>
    </row>
    <row r="4589" spans="4:4" ht="15" customHeight="1" x14ac:dyDescent="0.25">
      <c r="D4589" s="226"/>
    </row>
    <row r="4590" spans="4:4" ht="15" customHeight="1" x14ac:dyDescent="0.25">
      <c r="D4590" s="226"/>
    </row>
    <row r="4591" spans="4:4" ht="15" customHeight="1" x14ac:dyDescent="0.25">
      <c r="D4591" s="226"/>
    </row>
    <row r="4592" spans="4:4" ht="15" customHeight="1" x14ac:dyDescent="0.25">
      <c r="D4592" s="226"/>
    </row>
    <row r="4593" spans="4:4" ht="15" customHeight="1" x14ac:dyDescent="0.25">
      <c r="D4593" s="226"/>
    </row>
    <row r="4594" spans="4:4" ht="15" customHeight="1" x14ac:dyDescent="0.25">
      <c r="D4594" s="226"/>
    </row>
    <row r="4595" spans="4:4" ht="15" customHeight="1" x14ac:dyDescent="0.25">
      <c r="D4595" s="226"/>
    </row>
    <row r="4596" spans="4:4" ht="15" customHeight="1" x14ac:dyDescent="0.25">
      <c r="D4596" s="226"/>
    </row>
    <row r="4597" spans="4:4" ht="15" customHeight="1" x14ac:dyDescent="0.25">
      <c r="D4597" s="226"/>
    </row>
    <row r="4598" spans="4:4" ht="15" customHeight="1" x14ac:dyDescent="0.25">
      <c r="D4598" s="226"/>
    </row>
    <row r="4599" spans="4:4" ht="15" customHeight="1" x14ac:dyDescent="0.25">
      <c r="D4599" s="226"/>
    </row>
    <row r="4600" spans="4:4" ht="15" customHeight="1" x14ac:dyDescent="0.25">
      <c r="D4600" s="226"/>
    </row>
    <row r="4601" spans="4:4" ht="15" customHeight="1" x14ac:dyDescent="0.25">
      <c r="D4601" s="226"/>
    </row>
    <row r="4602" spans="4:4" ht="15" customHeight="1" x14ac:dyDescent="0.25">
      <c r="D4602" s="226"/>
    </row>
    <row r="4603" spans="4:4" ht="15" customHeight="1" x14ac:dyDescent="0.25">
      <c r="D4603" s="226"/>
    </row>
    <row r="4604" spans="4:4" ht="15" customHeight="1" x14ac:dyDescent="0.25">
      <c r="D4604" s="226"/>
    </row>
    <row r="4605" spans="4:4" ht="15" customHeight="1" x14ac:dyDescent="0.25">
      <c r="D4605" s="226"/>
    </row>
    <row r="4606" spans="4:4" ht="15" customHeight="1" x14ac:dyDescent="0.25">
      <c r="D4606" s="226"/>
    </row>
    <row r="4607" spans="4:4" ht="15" customHeight="1" x14ac:dyDescent="0.25">
      <c r="D4607" s="226"/>
    </row>
    <row r="4608" spans="4:4" ht="15" customHeight="1" x14ac:dyDescent="0.25">
      <c r="D4608" s="226"/>
    </row>
    <row r="4609" spans="4:4" ht="15" customHeight="1" x14ac:dyDescent="0.25">
      <c r="D4609" s="226"/>
    </row>
    <row r="4610" spans="4:4" ht="15" customHeight="1" x14ac:dyDescent="0.25">
      <c r="D4610" s="226"/>
    </row>
    <row r="4611" spans="4:4" ht="15" customHeight="1" x14ac:dyDescent="0.25">
      <c r="D4611" s="226"/>
    </row>
    <row r="4612" spans="4:4" ht="15" customHeight="1" x14ac:dyDescent="0.25">
      <c r="D4612" s="226"/>
    </row>
    <row r="4613" spans="4:4" ht="15" customHeight="1" x14ac:dyDescent="0.25">
      <c r="D4613" s="226"/>
    </row>
    <row r="4614" spans="4:4" ht="15" customHeight="1" x14ac:dyDescent="0.25">
      <c r="D4614" s="226"/>
    </row>
    <row r="4615" spans="4:4" ht="15" customHeight="1" x14ac:dyDescent="0.25">
      <c r="D4615" s="226"/>
    </row>
    <row r="4616" spans="4:4" ht="15" customHeight="1" x14ac:dyDescent="0.25">
      <c r="D4616" s="226"/>
    </row>
    <row r="4617" spans="4:4" ht="15" customHeight="1" x14ac:dyDescent="0.25">
      <c r="D4617" s="226"/>
    </row>
    <row r="4618" spans="4:4" ht="15" customHeight="1" x14ac:dyDescent="0.25">
      <c r="D4618" s="226"/>
    </row>
    <row r="4619" spans="4:4" ht="15" customHeight="1" x14ac:dyDescent="0.25">
      <c r="D4619" s="226"/>
    </row>
    <row r="4620" spans="4:4" ht="15" customHeight="1" x14ac:dyDescent="0.25">
      <c r="D4620" s="226"/>
    </row>
    <row r="4621" spans="4:4" ht="15" customHeight="1" x14ac:dyDescent="0.25">
      <c r="D4621" s="226"/>
    </row>
    <row r="4622" spans="4:4" ht="15" customHeight="1" x14ac:dyDescent="0.25">
      <c r="D4622" s="226"/>
    </row>
    <row r="4623" spans="4:4" ht="15" customHeight="1" x14ac:dyDescent="0.25">
      <c r="D4623" s="226"/>
    </row>
    <row r="4624" spans="4:4" ht="15" customHeight="1" x14ac:dyDescent="0.25">
      <c r="D4624" s="226"/>
    </row>
    <row r="4625" spans="4:4" ht="15" customHeight="1" x14ac:dyDescent="0.25">
      <c r="D4625" s="226"/>
    </row>
    <row r="4626" spans="4:4" ht="15" customHeight="1" x14ac:dyDescent="0.25">
      <c r="D4626" s="226"/>
    </row>
    <row r="4627" spans="4:4" ht="15" customHeight="1" x14ac:dyDescent="0.25">
      <c r="D4627" s="226"/>
    </row>
    <row r="4628" spans="4:4" ht="15" customHeight="1" x14ac:dyDescent="0.25">
      <c r="D4628" s="226"/>
    </row>
    <row r="4629" spans="4:4" ht="15" customHeight="1" x14ac:dyDescent="0.25">
      <c r="D4629" s="226"/>
    </row>
    <row r="4630" spans="4:4" ht="15" customHeight="1" x14ac:dyDescent="0.25">
      <c r="D4630" s="226"/>
    </row>
    <row r="4631" spans="4:4" ht="15" customHeight="1" x14ac:dyDescent="0.25">
      <c r="D4631" s="226"/>
    </row>
    <row r="4632" spans="4:4" ht="15" customHeight="1" x14ac:dyDescent="0.25">
      <c r="D4632" s="226"/>
    </row>
    <row r="4633" spans="4:4" ht="15" customHeight="1" x14ac:dyDescent="0.25">
      <c r="D4633" s="226"/>
    </row>
    <row r="4634" spans="4:4" ht="15" customHeight="1" x14ac:dyDescent="0.25">
      <c r="D4634" s="226"/>
    </row>
    <row r="4635" spans="4:4" ht="15" customHeight="1" x14ac:dyDescent="0.25">
      <c r="D4635" s="226"/>
    </row>
    <row r="4636" spans="4:4" ht="15" customHeight="1" x14ac:dyDescent="0.25">
      <c r="D4636" s="226"/>
    </row>
    <row r="4637" spans="4:4" ht="15" customHeight="1" x14ac:dyDescent="0.25">
      <c r="D4637" s="226"/>
    </row>
    <row r="4638" spans="4:4" ht="15" customHeight="1" x14ac:dyDescent="0.25">
      <c r="D4638" s="226"/>
    </row>
    <row r="4639" spans="4:4" ht="15" customHeight="1" x14ac:dyDescent="0.25">
      <c r="D4639" s="226"/>
    </row>
    <row r="4640" spans="4:4" ht="15" customHeight="1" x14ac:dyDescent="0.25">
      <c r="D4640" s="226"/>
    </row>
    <row r="4641" spans="4:4" ht="15" customHeight="1" x14ac:dyDescent="0.25">
      <c r="D4641" s="226"/>
    </row>
    <row r="4642" spans="4:4" ht="15" customHeight="1" x14ac:dyDescent="0.25">
      <c r="D4642" s="226"/>
    </row>
    <row r="4643" spans="4:4" ht="15" customHeight="1" x14ac:dyDescent="0.25">
      <c r="D4643" s="226"/>
    </row>
    <row r="4644" spans="4:4" ht="15" customHeight="1" x14ac:dyDescent="0.25">
      <c r="D4644" s="226"/>
    </row>
    <row r="4645" spans="4:4" ht="15" customHeight="1" x14ac:dyDescent="0.25">
      <c r="D4645" s="226"/>
    </row>
    <row r="4646" spans="4:4" ht="15" customHeight="1" x14ac:dyDescent="0.25">
      <c r="D4646" s="226"/>
    </row>
    <row r="4647" spans="4:4" ht="15" customHeight="1" x14ac:dyDescent="0.25">
      <c r="D4647" s="226"/>
    </row>
    <row r="4648" spans="4:4" ht="15" customHeight="1" x14ac:dyDescent="0.25">
      <c r="D4648" s="226"/>
    </row>
    <row r="4649" spans="4:4" ht="15" customHeight="1" x14ac:dyDescent="0.25">
      <c r="D4649" s="226"/>
    </row>
    <row r="4650" spans="4:4" ht="15" customHeight="1" x14ac:dyDescent="0.25">
      <c r="D4650" s="226"/>
    </row>
    <row r="4651" spans="4:4" ht="15" customHeight="1" x14ac:dyDescent="0.25">
      <c r="D4651" s="226"/>
    </row>
    <row r="4652" spans="4:4" ht="15" customHeight="1" x14ac:dyDescent="0.25">
      <c r="D4652" s="226"/>
    </row>
    <row r="4653" spans="4:4" ht="15" customHeight="1" x14ac:dyDescent="0.25">
      <c r="D4653" s="226"/>
    </row>
    <row r="4654" spans="4:4" ht="15" customHeight="1" x14ac:dyDescent="0.25">
      <c r="D4654" s="226"/>
    </row>
  </sheetData>
  <sheetProtection algorithmName="SHA-512" hashValue="qCdiaF4DcpTp6zxYWw8qNQtOHn76L82JEdsKiP2g6wEZh2e+q58xDTHdK8hTMAoK4PNUF8ButM9qDCcGf/1S9w==" saltValue="ZOERmoe2Y5FLYmJbPvprjw==" spinCount="100000" sheet="1" objects="1" scenarios="1"/>
  <mergeCells count="5">
    <mergeCell ref="C96:F96"/>
    <mergeCell ref="A1:G1"/>
    <mergeCell ref="C2:G2"/>
    <mergeCell ref="C3:G3"/>
    <mergeCell ref="C4:G4"/>
  </mergeCells>
  <pageMargins left="0" right="0" top="0" bottom="0" header="0" footer="0"/>
  <pageSetup paperSize="9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762485-EE60-49E6-A258-C2F687C64304}">
  <sheetPr codeName="Sheet8"/>
  <dimension ref="A1:G259"/>
  <sheetViews>
    <sheetView zoomScaleNormal="100" zoomScaleSheetLayoutView="100" workbookViewId="0">
      <selection activeCell="F17" sqref="F17"/>
    </sheetView>
  </sheetViews>
  <sheetFormatPr defaultRowHeight="12.75" customHeight="1" x14ac:dyDescent="0.2"/>
  <cols>
    <col min="1" max="1" width="3.7109375" style="432" customWidth="1"/>
    <col min="2" max="2" width="13.7109375" style="317" customWidth="1"/>
    <col min="3" max="3" width="63.28515625" style="449" bestFit="1" customWidth="1"/>
    <col min="4" max="4" width="7.28515625" style="317" bestFit="1" customWidth="1"/>
    <col min="5" max="5" width="6.85546875" style="317" customWidth="1"/>
    <col min="6" max="6" width="8.7109375" style="317" bestFit="1" customWidth="1"/>
    <col min="7" max="7" width="16.28515625" style="317" customWidth="1"/>
  </cols>
  <sheetData>
    <row r="1" spans="1:7" x14ac:dyDescent="0.2">
      <c r="A1" s="120"/>
      <c r="B1" s="121"/>
      <c r="C1" s="122"/>
      <c r="D1" s="429"/>
      <c r="E1" s="429"/>
      <c r="F1" s="429"/>
      <c r="G1" s="429"/>
    </row>
    <row r="2" spans="1:7" ht="81.599999999999994" customHeight="1" x14ac:dyDescent="0.25">
      <c r="A2" s="605" t="s">
        <v>823</v>
      </c>
      <c r="B2" s="606"/>
      <c r="C2" s="606"/>
      <c r="D2" s="606"/>
      <c r="E2" s="606"/>
      <c r="F2" s="606"/>
      <c r="G2" s="606"/>
    </row>
    <row r="3" spans="1:7" x14ac:dyDescent="0.2">
      <c r="A3" s="123"/>
      <c r="B3" s="430"/>
      <c r="C3" s="431"/>
      <c r="D3" s="430"/>
      <c r="E3" s="430"/>
      <c r="F3" s="430"/>
      <c r="G3" s="430"/>
    </row>
    <row r="4" spans="1:7" x14ac:dyDescent="0.2">
      <c r="A4" s="123"/>
      <c r="B4" s="430"/>
      <c r="C4" s="431"/>
      <c r="D4" s="430"/>
      <c r="E4" s="430"/>
      <c r="F4" s="430"/>
      <c r="G4" s="430"/>
    </row>
    <row r="5" spans="1:7" ht="15.75" x14ac:dyDescent="0.25">
      <c r="C5" s="124" t="s">
        <v>824</v>
      </c>
      <c r="G5" s="433"/>
    </row>
    <row r="6" spans="1:7" ht="36" x14ac:dyDescent="0.2">
      <c r="C6" s="434" t="s">
        <v>825</v>
      </c>
    </row>
    <row r="7" spans="1:7" x14ac:dyDescent="0.2">
      <c r="A7" s="435" t="s">
        <v>826</v>
      </c>
      <c r="B7" s="435" t="s">
        <v>94</v>
      </c>
      <c r="C7" s="436" t="s">
        <v>793</v>
      </c>
      <c r="D7" s="437" t="s">
        <v>97</v>
      </c>
      <c r="E7" s="435" t="s">
        <v>827</v>
      </c>
      <c r="F7" s="437" t="s">
        <v>828</v>
      </c>
      <c r="G7" s="438" t="s">
        <v>12</v>
      </c>
    </row>
    <row r="8" spans="1:7" x14ac:dyDescent="0.2">
      <c r="A8" s="439">
        <f>ROW(A1)</f>
        <v>1</v>
      </c>
      <c r="B8" s="439" t="s">
        <v>829</v>
      </c>
      <c r="C8" s="440" t="s">
        <v>830</v>
      </c>
      <c r="D8" s="441">
        <v>172</v>
      </c>
      <c r="E8" s="432" t="s">
        <v>308</v>
      </c>
      <c r="F8" s="510"/>
      <c r="G8" s="442">
        <f t="shared" ref="G8:G31" si="0">D8*F8</f>
        <v>0</v>
      </c>
    </row>
    <row r="9" spans="1:7" x14ac:dyDescent="0.2">
      <c r="A9" s="439">
        <f t="shared" ref="A9:A31" si="1">ROW(A2)</f>
        <v>2</v>
      </c>
      <c r="B9" s="439" t="s">
        <v>831</v>
      </c>
      <c r="C9" s="440" t="s">
        <v>832</v>
      </c>
      <c r="D9" s="441">
        <v>68</v>
      </c>
      <c r="E9" s="432" t="s">
        <v>308</v>
      </c>
      <c r="F9" s="510"/>
      <c r="G9" s="442">
        <f t="shared" si="0"/>
        <v>0</v>
      </c>
    </row>
    <row r="10" spans="1:7" x14ac:dyDescent="0.2">
      <c r="A10" s="439">
        <f t="shared" si="1"/>
        <v>3</v>
      </c>
      <c r="B10" s="439" t="s">
        <v>833</v>
      </c>
      <c r="C10" s="440" t="s">
        <v>834</v>
      </c>
      <c r="D10" s="432">
        <v>4</v>
      </c>
      <c r="E10" s="432" t="s">
        <v>308</v>
      </c>
      <c r="F10" s="510"/>
      <c r="G10" s="442">
        <f t="shared" si="0"/>
        <v>0</v>
      </c>
    </row>
    <row r="11" spans="1:7" x14ac:dyDescent="0.2">
      <c r="A11" s="439">
        <f t="shared" si="1"/>
        <v>4</v>
      </c>
      <c r="B11" s="439" t="s">
        <v>835</v>
      </c>
      <c r="C11" s="440" t="s">
        <v>836</v>
      </c>
      <c r="D11" s="432">
        <v>4</v>
      </c>
      <c r="E11" s="432" t="s">
        <v>308</v>
      </c>
      <c r="F11" s="510"/>
      <c r="G11" s="442">
        <f t="shared" si="0"/>
        <v>0</v>
      </c>
    </row>
    <row r="12" spans="1:7" x14ac:dyDescent="0.2">
      <c r="A12" s="439">
        <f t="shared" si="1"/>
        <v>5</v>
      </c>
      <c r="B12" s="439" t="s">
        <v>837</v>
      </c>
      <c r="C12" s="440" t="s">
        <v>838</v>
      </c>
      <c r="D12" s="432">
        <v>248</v>
      </c>
      <c r="E12" s="432" t="s">
        <v>308</v>
      </c>
      <c r="F12" s="510"/>
      <c r="G12" s="442">
        <f t="shared" si="0"/>
        <v>0</v>
      </c>
    </row>
    <row r="13" spans="1:7" x14ac:dyDescent="0.2">
      <c r="A13" s="439">
        <f t="shared" si="1"/>
        <v>6</v>
      </c>
      <c r="B13" s="439" t="s">
        <v>839</v>
      </c>
      <c r="C13" s="440" t="s">
        <v>840</v>
      </c>
      <c r="D13" s="432">
        <v>240</v>
      </c>
      <c r="E13" s="432" t="s">
        <v>308</v>
      </c>
      <c r="F13" s="510"/>
      <c r="G13" s="442">
        <f t="shared" si="0"/>
        <v>0</v>
      </c>
    </row>
    <row r="14" spans="1:7" x14ac:dyDescent="0.2">
      <c r="A14" s="439">
        <f t="shared" si="1"/>
        <v>7</v>
      </c>
      <c r="B14" s="439" t="s">
        <v>841</v>
      </c>
      <c r="C14" s="440" t="s">
        <v>842</v>
      </c>
      <c r="D14" s="432">
        <v>8</v>
      </c>
      <c r="E14" s="432" t="s">
        <v>308</v>
      </c>
      <c r="F14" s="510"/>
      <c r="G14" s="442">
        <f t="shared" si="0"/>
        <v>0</v>
      </c>
    </row>
    <row r="15" spans="1:7" ht="24" x14ac:dyDescent="0.2">
      <c r="A15" s="439">
        <f t="shared" si="1"/>
        <v>8</v>
      </c>
      <c r="B15" s="439" t="s">
        <v>843</v>
      </c>
      <c r="C15" s="440" t="s">
        <v>844</v>
      </c>
      <c r="D15" s="432">
        <v>146</v>
      </c>
      <c r="E15" s="432" t="s">
        <v>227</v>
      </c>
      <c r="F15" s="510"/>
      <c r="G15" s="442">
        <f t="shared" si="0"/>
        <v>0</v>
      </c>
    </row>
    <row r="16" spans="1:7" ht="24" x14ac:dyDescent="0.2">
      <c r="A16" s="439">
        <f t="shared" si="1"/>
        <v>9</v>
      </c>
      <c r="B16" s="439" t="s">
        <v>845</v>
      </c>
      <c r="C16" s="440" t="s">
        <v>846</v>
      </c>
      <c r="D16" s="432">
        <v>72</v>
      </c>
      <c r="E16" s="432" t="s">
        <v>227</v>
      </c>
      <c r="F16" s="510"/>
      <c r="G16" s="442">
        <f t="shared" si="0"/>
        <v>0</v>
      </c>
    </row>
    <row r="17" spans="1:7" x14ac:dyDescent="0.2">
      <c r="A17" s="439">
        <f t="shared" si="1"/>
        <v>10</v>
      </c>
      <c r="B17" s="439" t="s">
        <v>847</v>
      </c>
      <c r="C17" s="440" t="s">
        <v>848</v>
      </c>
      <c r="D17" s="432">
        <v>468</v>
      </c>
      <c r="E17" s="439" t="s">
        <v>227</v>
      </c>
      <c r="F17" s="511"/>
      <c r="G17" s="442">
        <f t="shared" si="0"/>
        <v>0</v>
      </c>
    </row>
    <row r="18" spans="1:7" x14ac:dyDescent="0.2">
      <c r="A18" s="439">
        <f t="shared" si="1"/>
        <v>11</v>
      </c>
      <c r="B18" s="439" t="s">
        <v>849</v>
      </c>
      <c r="C18" s="440" t="s">
        <v>850</v>
      </c>
      <c r="D18" s="432">
        <v>88</v>
      </c>
      <c r="E18" s="439" t="s">
        <v>227</v>
      </c>
      <c r="F18" s="511"/>
      <c r="G18" s="442">
        <f t="shared" si="0"/>
        <v>0</v>
      </c>
    </row>
    <row r="19" spans="1:7" x14ac:dyDescent="0.2">
      <c r="A19" s="439">
        <f t="shared" si="1"/>
        <v>12</v>
      </c>
      <c r="B19" s="439" t="s">
        <v>851</v>
      </c>
      <c r="C19" s="440" t="s">
        <v>852</v>
      </c>
      <c r="D19" s="432">
        <v>218</v>
      </c>
      <c r="E19" s="432" t="s">
        <v>227</v>
      </c>
      <c r="F19" s="510"/>
      <c r="G19" s="442">
        <f t="shared" si="0"/>
        <v>0</v>
      </c>
    </row>
    <row r="20" spans="1:7" x14ac:dyDescent="0.2">
      <c r="A20" s="439">
        <f t="shared" si="1"/>
        <v>13</v>
      </c>
      <c r="B20" s="439" t="s">
        <v>853</v>
      </c>
      <c r="C20" s="440" t="s">
        <v>854</v>
      </c>
      <c r="D20" s="432">
        <v>218</v>
      </c>
      <c r="E20" s="432" t="s">
        <v>227</v>
      </c>
      <c r="F20" s="510"/>
      <c r="G20" s="442">
        <f t="shared" si="0"/>
        <v>0</v>
      </c>
    </row>
    <row r="21" spans="1:7" x14ac:dyDescent="0.2">
      <c r="A21" s="439">
        <f t="shared" si="1"/>
        <v>14</v>
      </c>
      <c r="B21" s="439" t="s">
        <v>855</v>
      </c>
      <c r="C21" s="440" t="s">
        <v>856</v>
      </c>
      <c r="D21" s="432">
        <v>218</v>
      </c>
      <c r="E21" s="432" t="s">
        <v>227</v>
      </c>
      <c r="F21" s="510"/>
      <c r="G21" s="442">
        <f t="shared" si="0"/>
        <v>0</v>
      </c>
    </row>
    <row r="22" spans="1:7" x14ac:dyDescent="0.2">
      <c r="A22" s="439">
        <f t="shared" si="1"/>
        <v>15</v>
      </c>
      <c r="B22" s="439" t="s">
        <v>870</v>
      </c>
      <c r="C22" s="440" t="s">
        <v>871</v>
      </c>
      <c r="D22" s="432">
        <v>2136</v>
      </c>
      <c r="E22" s="439" t="s">
        <v>308</v>
      </c>
      <c r="F22" s="511"/>
      <c r="G22" s="442">
        <f t="shared" si="0"/>
        <v>0</v>
      </c>
    </row>
    <row r="23" spans="1:7" x14ac:dyDescent="0.2">
      <c r="A23" s="439">
        <f t="shared" si="1"/>
        <v>16</v>
      </c>
      <c r="B23" s="439" t="s">
        <v>872</v>
      </c>
      <c r="C23" s="440" t="s">
        <v>873</v>
      </c>
      <c r="D23" s="432">
        <v>264</v>
      </c>
      <c r="E23" s="439" t="s">
        <v>308</v>
      </c>
      <c r="F23" s="511"/>
      <c r="G23" s="442">
        <f t="shared" si="0"/>
        <v>0</v>
      </c>
    </row>
    <row r="24" spans="1:7" x14ac:dyDescent="0.2">
      <c r="A24" s="439">
        <f t="shared" si="1"/>
        <v>17</v>
      </c>
      <c r="B24" s="439" t="s">
        <v>874</v>
      </c>
      <c r="C24" s="440" t="s">
        <v>875</v>
      </c>
      <c r="D24" s="432">
        <v>12</v>
      </c>
      <c r="E24" s="432" t="s">
        <v>227</v>
      </c>
      <c r="F24" s="510"/>
      <c r="G24" s="442">
        <f t="shared" si="0"/>
        <v>0</v>
      </c>
    </row>
    <row r="25" spans="1:7" x14ac:dyDescent="0.2">
      <c r="A25" s="439">
        <f t="shared" si="1"/>
        <v>18</v>
      </c>
      <c r="B25" s="443" t="s">
        <v>876</v>
      </c>
      <c r="C25" s="440" t="s">
        <v>877</v>
      </c>
      <c r="D25" s="432">
        <v>0.2</v>
      </c>
      <c r="E25" s="432" t="s">
        <v>160</v>
      </c>
      <c r="F25" s="510"/>
      <c r="G25" s="442">
        <f t="shared" si="0"/>
        <v>0</v>
      </c>
    </row>
    <row r="26" spans="1:7" x14ac:dyDescent="0.2">
      <c r="A26" s="439">
        <f t="shared" si="1"/>
        <v>19</v>
      </c>
      <c r="B26" s="443" t="s">
        <v>878</v>
      </c>
      <c r="C26" s="440" t="s">
        <v>879</v>
      </c>
      <c r="D26" s="432">
        <v>0.2</v>
      </c>
      <c r="E26" s="432" t="s">
        <v>160</v>
      </c>
      <c r="F26" s="510"/>
      <c r="G26" s="442">
        <f t="shared" si="0"/>
        <v>0</v>
      </c>
    </row>
    <row r="27" spans="1:7" x14ac:dyDescent="0.2">
      <c r="A27" s="439">
        <f t="shared" si="1"/>
        <v>20</v>
      </c>
      <c r="B27" s="439"/>
      <c r="C27" s="440" t="s">
        <v>880</v>
      </c>
      <c r="D27" s="439">
        <v>8</v>
      </c>
      <c r="E27" s="439" t="s">
        <v>792</v>
      </c>
      <c r="F27" s="511"/>
      <c r="G27" s="442">
        <f t="shared" si="0"/>
        <v>0</v>
      </c>
    </row>
    <row r="28" spans="1:7" x14ac:dyDescent="0.2">
      <c r="A28" s="439">
        <f t="shared" si="1"/>
        <v>21</v>
      </c>
      <c r="B28" s="439"/>
      <c r="C28" s="440" t="s">
        <v>881</v>
      </c>
      <c r="D28" s="439">
        <v>8</v>
      </c>
      <c r="E28" s="439" t="s">
        <v>792</v>
      </c>
      <c r="F28" s="511"/>
      <c r="G28" s="442">
        <f t="shared" si="0"/>
        <v>0</v>
      </c>
    </row>
    <row r="29" spans="1:7" x14ac:dyDescent="0.2">
      <c r="A29" s="439">
        <f t="shared" si="1"/>
        <v>22</v>
      </c>
      <c r="B29" s="439"/>
      <c r="C29" s="440" t="s">
        <v>882</v>
      </c>
      <c r="D29" s="439">
        <v>8</v>
      </c>
      <c r="E29" s="439" t="s">
        <v>792</v>
      </c>
      <c r="F29" s="511"/>
      <c r="G29" s="442">
        <f t="shared" si="0"/>
        <v>0</v>
      </c>
    </row>
    <row r="30" spans="1:7" x14ac:dyDescent="0.2">
      <c r="A30" s="439">
        <f t="shared" si="1"/>
        <v>23</v>
      </c>
      <c r="B30" s="439"/>
      <c r="C30" s="440" t="s">
        <v>883</v>
      </c>
      <c r="D30" s="439">
        <v>1</v>
      </c>
      <c r="E30" s="439" t="s">
        <v>99</v>
      </c>
      <c r="F30" s="511"/>
      <c r="G30" s="442">
        <f t="shared" si="0"/>
        <v>0</v>
      </c>
    </row>
    <row r="31" spans="1:7" x14ac:dyDescent="0.2">
      <c r="A31" s="439">
        <f t="shared" si="1"/>
        <v>24</v>
      </c>
      <c r="B31" s="439"/>
      <c r="C31" s="440" t="s">
        <v>884</v>
      </c>
      <c r="D31" s="439">
        <v>8</v>
      </c>
      <c r="E31" s="439" t="s">
        <v>792</v>
      </c>
      <c r="F31" s="511"/>
      <c r="G31" s="442">
        <f t="shared" si="0"/>
        <v>0</v>
      </c>
    </row>
    <row r="32" spans="1:7" ht="15" x14ac:dyDescent="0.25">
      <c r="A32" s="444"/>
      <c r="B32" s="445"/>
      <c r="C32" s="125" t="s">
        <v>12</v>
      </c>
      <c r="D32" s="126"/>
      <c r="E32" s="126"/>
      <c r="F32" s="512"/>
      <c r="G32" s="446">
        <f>SUM(G8:G31)</f>
        <v>0</v>
      </c>
    </row>
    <row r="33" spans="1:7" x14ac:dyDescent="0.2">
      <c r="B33" s="447"/>
      <c r="C33" s="75"/>
      <c r="D33" s="82"/>
      <c r="E33" s="82"/>
      <c r="F33" s="513"/>
      <c r="G33" s="448"/>
    </row>
    <row r="34" spans="1:7" ht="12.75" customHeight="1" x14ac:dyDescent="0.2">
      <c r="F34" s="507"/>
    </row>
    <row r="35" spans="1:7" ht="12.75" customHeight="1" x14ac:dyDescent="0.25">
      <c r="C35" s="124" t="s">
        <v>885</v>
      </c>
      <c r="F35" s="507"/>
    </row>
    <row r="36" spans="1:7" ht="12.75" customHeight="1" x14ac:dyDescent="0.2">
      <c r="A36" s="435" t="s">
        <v>826</v>
      </c>
      <c r="B36" s="435" t="s">
        <v>94</v>
      </c>
      <c r="C36" s="436" t="s">
        <v>793</v>
      </c>
      <c r="D36" s="437" t="s">
        <v>97</v>
      </c>
      <c r="E36" s="435" t="s">
        <v>827</v>
      </c>
      <c r="F36" s="514" t="s">
        <v>828</v>
      </c>
      <c r="G36" s="438" t="s">
        <v>12</v>
      </c>
    </row>
    <row r="37" spans="1:7" x14ac:dyDescent="0.2">
      <c r="A37" s="439">
        <f t="shared" ref="A37:A56" si="2">ROW(A1)</f>
        <v>1</v>
      </c>
      <c r="B37" s="441"/>
      <c r="C37" s="440" t="s">
        <v>886</v>
      </c>
      <c r="D37" s="441">
        <v>5</v>
      </c>
      <c r="E37" s="441" t="s">
        <v>308</v>
      </c>
      <c r="F37" s="515"/>
      <c r="G37" s="442">
        <f t="shared" ref="G37:G56" si="3">D37*F37</f>
        <v>0</v>
      </c>
    </row>
    <row r="38" spans="1:7" x14ac:dyDescent="0.2">
      <c r="A38" s="439">
        <f t="shared" si="2"/>
        <v>2</v>
      </c>
      <c r="B38" s="441"/>
      <c r="C38" s="440" t="s">
        <v>887</v>
      </c>
      <c r="D38" s="441">
        <v>1496</v>
      </c>
      <c r="E38" s="441" t="s">
        <v>227</v>
      </c>
      <c r="F38" s="515"/>
      <c r="G38" s="442">
        <f t="shared" si="3"/>
        <v>0</v>
      </c>
    </row>
    <row r="39" spans="1:7" x14ac:dyDescent="0.2">
      <c r="A39" s="439">
        <f t="shared" si="2"/>
        <v>3</v>
      </c>
      <c r="B39" s="441"/>
      <c r="C39" s="440" t="s">
        <v>888</v>
      </c>
      <c r="D39" s="441">
        <v>132</v>
      </c>
      <c r="E39" s="441" t="s">
        <v>308</v>
      </c>
      <c r="F39" s="515"/>
      <c r="G39" s="442">
        <f t="shared" si="3"/>
        <v>0</v>
      </c>
    </row>
    <row r="40" spans="1:7" x14ac:dyDescent="0.2">
      <c r="A40" s="439">
        <f t="shared" si="2"/>
        <v>4</v>
      </c>
      <c r="B40" s="441"/>
      <c r="C40" s="440" t="s">
        <v>889</v>
      </c>
      <c r="D40" s="441">
        <v>68</v>
      </c>
      <c r="E40" s="441" t="s">
        <v>308</v>
      </c>
      <c r="F40" s="515"/>
      <c r="G40" s="442">
        <f t="shared" si="3"/>
        <v>0</v>
      </c>
    </row>
    <row r="41" spans="1:7" x14ac:dyDescent="0.2">
      <c r="A41" s="439">
        <f t="shared" si="2"/>
        <v>5</v>
      </c>
      <c r="B41" s="441"/>
      <c r="C41" s="440" t="s">
        <v>890</v>
      </c>
      <c r="D41" s="441">
        <v>34</v>
      </c>
      <c r="E41" s="441" t="s">
        <v>308</v>
      </c>
      <c r="F41" s="515"/>
      <c r="G41" s="442">
        <f t="shared" si="3"/>
        <v>0</v>
      </c>
    </row>
    <row r="42" spans="1:7" x14ac:dyDescent="0.2">
      <c r="A42" s="439">
        <f t="shared" si="2"/>
        <v>6</v>
      </c>
      <c r="B42" s="441"/>
      <c r="C42" s="440" t="s">
        <v>891</v>
      </c>
      <c r="D42" s="441">
        <v>68</v>
      </c>
      <c r="E42" s="441" t="s">
        <v>308</v>
      </c>
      <c r="F42" s="515"/>
      <c r="G42" s="442">
        <f t="shared" si="3"/>
        <v>0</v>
      </c>
    </row>
    <row r="43" spans="1:7" x14ac:dyDescent="0.2">
      <c r="A43" s="439">
        <f t="shared" si="2"/>
        <v>7</v>
      </c>
      <c r="B43" s="441"/>
      <c r="C43" s="440" t="s">
        <v>892</v>
      </c>
      <c r="D43" s="441">
        <v>38</v>
      </c>
      <c r="E43" s="441" t="s">
        <v>308</v>
      </c>
      <c r="F43" s="515"/>
      <c r="G43" s="442">
        <f t="shared" si="3"/>
        <v>0</v>
      </c>
    </row>
    <row r="44" spans="1:7" x14ac:dyDescent="0.2">
      <c r="A44" s="439">
        <f t="shared" si="2"/>
        <v>8</v>
      </c>
      <c r="B44" s="441"/>
      <c r="C44" s="440" t="s">
        <v>893</v>
      </c>
      <c r="D44" s="441">
        <v>8</v>
      </c>
      <c r="E44" s="441" t="s">
        <v>792</v>
      </c>
      <c r="F44" s="515"/>
      <c r="G44" s="442">
        <f t="shared" si="3"/>
        <v>0</v>
      </c>
    </row>
    <row r="45" spans="1:7" x14ac:dyDescent="0.2">
      <c r="A45" s="439">
        <f t="shared" si="2"/>
        <v>9</v>
      </c>
      <c r="B45" s="441" t="s">
        <v>894</v>
      </c>
      <c r="C45" s="440" t="s">
        <v>895</v>
      </c>
      <c r="D45" s="441">
        <v>1</v>
      </c>
      <c r="E45" s="441" t="s">
        <v>308</v>
      </c>
      <c r="F45" s="515"/>
      <c r="G45" s="442">
        <f t="shared" si="3"/>
        <v>0</v>
      </c>
    </row>
    <row r="46" spans="1:7" x14ac:dyDescent="0.2">
      <c r="A46" s="439">
        <f t="shared" si="2"/>
        <v>10</v>
      </c>
      <c r="B46" s="441"/>
      <c r="C46" s="440" t="s">
        <v>896</v>
      </c>
      <c r="D46" s="441">
        <v>2</v>
      </c>
      <c r="E46" s="441" t="s">
        <v>308</v>
      </c>
      <c r="F46" s="515"/>
      <c r="G46" s="442">
        <f t="shared" si="3"/>
        <v>0</v>
      </c>
    </row>
    <row r="47" spans="1:7" x14ac:dyDescent="0.2">
      <c r="A47" s="439">
        <f t="shared" si="2"/>
        <v>11</v>
      </c>
      <c r="B47" s="441" t="s">
        <v>897</v>
      </c>
      <c r="C47" s="440" t="s">
        <v>898</v>
      </c>
      <c r="D47" s="441">
        <v>2</v>
      </c>
      <c r="E47" s="441" t="s">
        <v>308</v>
      </c>
      <c r="F47" s="515"/>
      <c r="G47" s="442">
        <f t="shared" si="3"/>
        <v>0</v>
      </c>
    </row>
    <row r="48" spans="1:7" x14ac:dyDescent="0.2">
      <c r="A48" s="439">
        <f t="shared" si="2"/>
        <v>12</v>
      </c>
      <c r="B48" s="441" t="s">
        <v>899</v>
      </c>
      <c r="C48" s="440" t="s">
        <v>900</v>
      </c>
      <c r="D48" s="441">
        <v>1</v>
      </c>
      <c r="E48" s="441" t="s">
        <v>308</v>
      </c>
      <c r="F48" s="515"/>
      <c r="G48" s="442">
        <f t="shared" si="3"/>
        <v>0</v>
      </c>
    </row>
    <row r="49" spans="1:7" x14ac:dyDescent="0.2">
      <c r="A49" s="439">
        <f t="shared" si="2"/>
        <v>13</v>
      </c>
      <c r="B49" s="441" t="s">
        <v>901</v>
      </c>
      <c r="C49" s="440" t="s">
        <v>902</v>
      </c>
      <c r="D49" s="441">
        <v>1</v>
      </c>
      <c r="E49" s="441" t="s">
        <v>308</v>
      </c>
      <c r="F49" s="515"/>
      <c r="G49" s="442">
        <f t="shared" si="3"/>
        <v>0</v>
      </c>
    </row>
    <row r="50" spans="1:7" x14ac:dyDescent="0.2">
      <c r="A50" s="439">
        <f t="shared" si="2"/>
        <v>14</v>
      </c>
      <c r="B50" s="441" t="s">
        <v>857</v>
      </c>
      <c r="C50" s="440" t="s">
        <v>858</v>
      </c>
      <c r="D50" s="441">
        <v>1</v>
      </c>
      <c r="E50" s="441" t="s">
        <v>308</v>
      </c>
      <c r="F50" s="515"/>
      <c r="G50" s="442">
        <f t="shared" si="3"/>
        <v>0</v>
      </c>
    </row>
    <row r="51" spans="1:7" x14ac:dyDescent="0.2">
      <c r="A51" s="439">
        <f t="shared" si="2"/>
        <v>15</v>
      </c>
      <c r="B51" s="441" t="s">
        <v>859</v>
      </c>
      <c r="C51" s="440" t="s">
        <v>860</v>
      </c>
      <c r="D51" s="441">
        <v>1</v>
      </c>
      <c r="E51" s="441" t="s">
        <v>308</v>
      </c>
      <c r="F51" s="515"/>
      <c r="G51" s="442">
        <f t="shared" si="3"/>
        <v>0</v>
      </c>
    </row>
    <row r="52" spans="1:7" x14ac:dyDescent="0.2">
      <c r="A52" s="439">
        <f t="shared" si="2"/>
        <v>16</v>
      </c>
      <c r="B52" s="441" t="s">
        <v>903</v>
      </c>
      <c r="C52" s="440" t="s">
        <v>904</v>
      </c>
      <c r="D52" s="441">
        <v>30</v>
      </c>
      <c r="E52" s="441" t="s">
        <v>227</v>
      </c>
      <c r="F52" s="515"/>
      <c r="G52" s="442">
        <f t="shared" si="3"/>
        <v>0</v>
      </c>
    </row>
    <row r="53" spans="1:7" x14ac:dyDescent="0.2">
      <c r="A53" s="439">
        <f t="shared" si="2"/>
        <v>17</v>
      </c>
      <c r="B53" s="441" t="s">
        <v>905</v>
      </c>
      <c r="C53" s="440" t="s">
        <v>906</v>
      </c>
      <c r="D53" s="441">
        <v>1</v>
      </c>
      <c r="E53" s="441" t="s">
        <v>308</v>
      </c>
      <c r="F53" s="515"/>
      <c r="G53" s="442">
        <f t="shared" si="3"/>
        <v>0</v>
      </c>
    </row>
    <row r="54" spans="1:7" x14ac:dyDescent="0.2">
      <c r="A54" s="439">
        <f t="shared" si="2"/>
        <v>18</v>
      </c>
      <c r="B54" s="441" t="s">
        <v>907</v>
      </c>
      <c r="C54" s="440" t="s">
        <v>908</v>
      </c>
      <c r="D54" s="441">
        <v>30</v>
      </c>
      <c r="E54" s="441" t="s">
        <v>227</v>
      </c>
      <c r="F54" s="515"/>
      <c r="G54" s="442">
        <f t="shared" si="3"/>
        <v>0</v>
      </c>
    </row>
    <row r="55" spans="1:7" x14ac:dyDescent="0.2">
      <c r="A55" s="439">
        <f t="shared" si="2"/>
        <v>19</v>
      </c>
      <c r="B55" s="441"/>
      <c r="C55" s="440" t="s">
        <v>881</v>
      </c>
      <c r="D55" s="441">
        <v>8</v>
      </c>
      <c r="E55" s="441" t="s">
        <v>792</v>
      </c>
      <c r="F55" s="515"/>
      <c r="G55" s="442">
        <f t="shared" si="3"/>
        <v>0</v>
      </c>
    </row>
    <row r="56" spans="1:7" x14ac:dyDescent="0.2">
      <c r="A56" s="439">
        <f t="shared" si="2"/>
        <v>20</v>
      </c>
      <c r="B56" s="441"/>
      <c r="C56" s="440" t="s">
        <v>882</v>
      </c>
      <c r="D56" s="441">
        <v>8</v>
      </c>
      <c r="E56" s="441" t="s">
        <v>792</v>
      </c>
      <c r="F56" s="515"/>
      <c r="G56" s="442">
        <f t="shared" si="3"/>
        <v>0</v>
      </c>
    </row>
    <row r="57" spans="1:7" ht="15" x14ac:dyDescent="0.25">
      <c r="A57" s="444"/>
      <c r="B57" s="450"/>
      <c r="C57" s="125" t="s">
        <v>12</v>
      </c>
      <c r="D57" s="129"/>
      <c r="E57" s="129"/>
      <c r="F57" s="516"/>
      <c r="G57" s="451">
        <f>SUM(G37:G56)</f>
        <v>0</v>
      </c>
    </row>
    <row r="58" spans="1:7" x14ac:dyDescent="0.2">
      <c r="B58" s="452"/>
      <c r="C58" s="75"/>
      <c r="D58" s="131"/>
      <c r="E58" s="131"/>
      <c r="F58" s="517"/>
      <c r="G58" s="448"/>
    </row>
    <row r="59" spans="1:7" x14ac:dyDescent="0.2">
      <c r="F59" s="507"/>
    </row>
    <row r="60" spans="1:7" ht="19.149999999999999" customHeight="1" x14ac:dyDescent="0.25">
      <c r="C60" s="124" t="s">
        <v>909</v>
      </c>
      <c r="F60" s="507"/>
    </row>
    <row r="61" spans="1:7" x14ac:dyDescent="0.2">
      <c r="A61" s="435" t="s">
        <v>826</v>
      </c>
      <c r="B61" s="435" t="s">
        <v>94</v>
      </c>
      <c r="C61" s="436" t="s">
        <v>793</v>
      </c>
      <c r="D61" s="437" t="s">
        <v>97</v>
      </c>
      <c r="E61" s="435" t="s">
        <v>827</v>
      </c>
      <c r="F61" s="514"/>
      <c r="G61" s="438" t="s">
        <v>12</v>
      </c>
    </row>
    <row r="62" spans="1:7" ht="24" x14ac:dyDescent="0.2">
      <c r="A62" s="439">
        <f t="shared" ref="A62:A76" si="4">ROW(A1)</f>
        <v>1</v>
      </c>
      <c r="B62" s="453"/>
      <c r="C62" s="453" t="s">
        <v>910</v>
      </c>
      <c r="D62" s="441">
        <v>34</v>
      </c>
      <c r="E62" s="441" t="s">
        <v>308</v>
      </c>
      <c r="F62" s="515"/>
      <c r="G62" s="442">
        <f t="shared" ref="G62:G76" si="5">D62*F62</f>
        <v>0</v>
      </c>
    </row>
    <row r="63" spans="1:7" ht="24" x14ac:dyDescent="0.2">
      <c r="A63" s="439">
        <f t="shared" si="4"/>
        <v>2</v>
      </c>
      <c r="B63" s="453"/>
      <c r="C63" s="453" t="s">
        <v>911</v>
      </c>
      <c r="D63" s="441">
        <v>34</v>
      </c>
      <c r="E63" s="441" t="s">
        <v>308</v>
      </c>
      <c r="F63" s="515"/>
      <c r="G63" s="442">
        <f t="shared" si="5"/>
        <v>0</v>
      </c>
    </row>
    <row r="64" spans="1:7" x14ac:dyDescent="0.2">
      <c r="A64" s="439">
        <f t="shared" si="4"/>
        <v>3</v>
      </c>
      <c r="B64" s="453"/>
      <c r="C64" s="453" t="s">
        <v>912</v>
      </c>
      <c r="D64" s="441">
        <v>34</v>
      </c>
      <c r="E64" s="441" t="s">
        <v>308</v>
      </c>
      <c r="F64" s="515"/>
      <c r="G64" s="442">
        <f t="shared" si="5"/>
        <v>0</v>
      </c>
    </row>
    <row r="65" spans="1:7" x14ac:dyDescent="0.2">
      <c r="A65" s="439">
        <f t="shared" si="4"/>
        <v>4</v>
      </c>
      <c r="B65" s="440"/>
      <c r="C65" s="453" t="s">
        <v>913</v>
      </c>
      <c r="D65" s="439">
        <v>68</v>
      </c>
      <c r="E65" s="439" t="s">
        <v>308</v>
      </c>
      <c r="F65" s="515"/>
      <c r="G65" s="442">
        <f t="shared" si="5"/>
        <v>0</v>
      </c>
    </row>
    <row r="66" spans="1:7" x14ac:dyDescent="0.2">
      <c r="A66" s="439">
        <f t="shared" si="4"/>
        <v>5</v>
      </c>
      <c r="B66" s="453"/>
      <c r="C66" s="453" t="s">
        <v>914</v>
      </c>
      <c r="D66" s="441">
        <v>5</v>
      </c>
      <c r="E66" s="441" t="s">
        <v>308</v>
      </c>
      <c r="F66" s="515"/>
      <c r="G66" s="442">
        <f t="shared" si="5"/>
        <v>0</v>
      </c>
    </row>
    <row r="67" spans="1:7" x14ac:dyDescent="0.2">
      <c r="A67" s="439">
        <f t="shared" si="4"/>
        <v>6</v>
      </c>
      <c r="B67" s="440"/>
      <c r="C67" s="454" t="s">
        <v>5223</v>
      </c>
      <c r="D67" s="441">
        <v>1496</v>
      </c>
      <c r="E67" s="439" t="s">
        <v>227</v>
      </c>
      <c r="F67" s="515"/>
      <c r="G67" s="442">
        <f t="shared" si="5"/>
        <v>0</v>
      </c>
    </row>
    <row r="68" spans="1:7" x14ac:dyDescent="0.2">
      <c r="A68" s="439">
        <f t="shared" si="4"/>
        <v>7</v>
      </c>
      <c r="B68" s="440"/>
      <c r="C68" s="453" t="s">
        <v>915</v>
      </c>
      <c r="D68" s="439">
        <v>68</v>
      </c>
      <c r="E68" s="439" t="s">
        <v>308</v>
      </c>
      <c r="F68" s="515"/>
      <c r="G68" s="442">
        <f t="shared" si="5"/>
        <v>0</v>
      </c>
    </row>
    <row r="69" spans="1:7" x14ac:dyDescent="0.2">
      <c r="A69" s="439">
        <f t="shared" si="4"/>
        <v>8</v>
      </c>
      <c r="B69" s="440"/>
      <c r="C69" s="453" t="s">
        <v>916</v>
      </c>
      <c r="D69" s="455">
        <v>1</v>
      </c>
      <c r="E69" s="455" t="s">
        <v>308</v>
      </c>
      <c r="F69" s="518"/>
      <c r="G69" s="442">
        <f t="shared" si="5"/>
        <v>0</v>
      </c>
    </row>
    <row r="70" spans="1:7" x14ac:dyDescent="0.2">
      <c r="A70" s="439">
        <f t="shared" si="4"/>
        <v>9</v>
      </c>
      <c r="B70" s="440"/>
      <c r="C70" s="453" t="s">
        <v>917</v>
      </c>
      <c r="D70" s="455">
        <v>1</v>
      </c>
      <c r="E70" s="455" t="s">
        <v>308</v>
      </c>
      <c r="F70" s="518"/>
      <c r="G70" s="442">
        <f t="shared" si="5"/>
        <v>0</v>
      </c>
    </row>
    <row r="71" spans="1:7" x14ac:dyDescent="0.2">
      <c r="A71" s="439">
        <f t="shared" si="4"/>
        <v>10</v>
      </c>
      <c r="B71" s="440"/>
      <c r="C71" s="453" t="s">
        <v>918</v>
      </c>
      <c r="D71" s="455">
        <v>1</v>
      </c>
      <c r="E71" s="455" t="s">
        <v>308</v>
      </c>
      <c r="F71" s="518"/>
      <c r="G71" s="442">
        <f t="shared" si="5"/>
        <v>0</v>
      </c>
    </row>
    <row r="72" spans="1:7" ht="24" x14ac:dyDescent="0.2">
      <c r="A72" s="439">
        <f t="shared" si="4"/>
        <v>11</v>
      </c>
      <c r="B72" s="440"/>
      <c r="C72" s="453" t="s">
        <v>919</v>
      </c>
      <c r="D72" s="455">
        <v>1</v>
      </c>
      <c r="E72" s="455" t="s">
        <v>308</v>
      </c>
      <c r="F72" s="518"/>
      <c r="G72" s="442">
        <f t="shared" si="5"/>
        <v>0</v>
      </c>
    </row>
    <row r="73" spans="1:7" x14ac:dyDescent="0.2">
      <c r="A73" s="439">
        <f t="shared" si="4"/>
        <v>12</v>
      </c>
      <c r="B73" s="440"/>
      <c r="C73" s="453" t="s">
        <v>920</v>
      </c>
      <c r="D73" s="455">
        <v>1</v>
      </c>
      <c r="E73" s="455" t="s">
        <v>308</v>
      </c>
      <c r="F73" s="518"/>
      <c r="G73" s="442">
        <f t="shared" si="5"/>
        <v>0</v>
      </c>
    </row>
    <row r="74" spans="1:7" x14ac:dyDescent="0.2">
      <c r="A74" s="439">
        <f t="shared" si="4"/>
        <v>13</v>
      </c>
      <c r="B74" s="440"/>
      <c r="C74" s="453" t="s">
        <v>921</v>
      </c>
      <c r="D74" s="455">
        <v>2</v>
      </c>
      <c r="E74" s="455" t="s">
        <v>308</v>
      </c>
      <c r="F74" s="518"/>
      <c r="G74" s="442">
        <f t="shared" si="5"/>
        <v>0</v>
      </c>
    </row>
    <row r="75" spans="1:7" x14ac:dyDescent="0.2">
      <c r="A75" s="439">
        <f t="shared" si="4"/>
        <v>14</v>
      </c>
      <c r="B75" s="440"/>
      <c r="C75" s="453" t="s">
        <v>922</v>
      </c>
      <c r="D75" s="455">
        <v>5</v>
      </c>
      <c r="E75" s="455" t="s">
        <v>308</v>
      </c>
      <c r="F75" s="518"/>
      <c r="G75" s="442">
        <f t="shared" si="5"/>
        <v>0</v>
      </c>
    </row>
    <row r="76" spans="1:7" x14ac:dyDescent="0.2">
      <c r="A76" s="439">
        <f t="shared" si="4"/>
        <v>15</v>
      </c>
      <c r="B76" s="440"/>
      <c r="C76" s="453" t="s">
        <v>923</v>
      </c>
      <c r="D76" s="455">
        <v>2</v>
      </c>
      <c r="E76" s="455" t="s">
        <v>308</v>
      </c>
      <c r="F76" s="518"/>
      <c r="G76" s="442">
        <f t="shared" si="5"/>
        <v>0</v>
      </c>
    </row>
    <row r="77" spans="1:7" ht="15" x14ac:dyDescent="0.25">
      <c r="A77" s="444"/>
      <c r="B77" s="450"/>
      <c r="C77" s="125" t="s">
        <v>12</v>
      </c>
      <c r="D77" s="129"/>
      <c r="E77" s="129"/>
      <c r="F77" s="516"/>
      <c r="G77" s="451">
        <f>SUM(G62:G76)</f>
        <v>0</v>
      </c>
    </row>
    <row r="78" spans="1:7" x14ac:dyDescent="0.2">
      <c r="B78" s="452"/>
      <c r="C78" s="75"/>
      <c r="D78" s="131"/>
      <c r="E78" s="131"/>
      <c r="F78" s="517"/>
      <c r="G78" s="448"/>
    </row>
    <row r="79" spans="1:7" x14ac:dyDescent="0.2">
      <c r="B79" s="452"/>
      <c r="C79" s="75"/>
      <c r="D79" s="131"/>
      <c r="E79" s="131"/>
      <c r="F79" s="517"/>
      <c r="G79" s="456"/>
    </row>
    <row r="80" spans="1:7" ht="15.75" x14ac:dyDescent="0.25">
      <c r="C80" s="124" t="s">
        <v>924</v>
      </c>
      <c r="F80" s="507"/>
    </row>
    <row r="81" spans="1:7" x14ac:dyDescent="0.2">
      <c r="A81" s="435" t="s">
        <v>826</v>
      </c>
      <c r="B81" s="435" t="s">
        <v>94</v>
      </c>
      <c r="C81" s="436" t="s">
        <v>793</v>
      </c>
      <c r="D81" s="437" t="s">
        <v>97</v>
      </c>
      <c r="E81" s="435" t="s">
        <v>827</v>
      </c>
      <c r="F81" s="514"/>
      <c r="G81" s="438" t="s">
        <v>12</v>
      </c>
    </row>
    <row r="82" spans="1:7" x14ac:dyDescent="0.2">
      <c r="A82" s="439">
        <f t="shared" ref="A82:A89" si="6">ROW(A1)</f>
        <v>1</v>
      </c>
      <c r="B82" s="441" t="s">
        <v>901</v>
      </c>
      <c r="C82" s="440" t="s">
        <v>902</v>
      </c>
      <c r="D82" s="441">
        <v>1</v>
      </c>
      <c r="E82" s="441" t="s">
        <v>308</v>
      </c>
      <c r="F82" s="515"/>
      <c r="G82" s="442">
        <f t="shared" ref="G82:G89" si="7">D82*F82</f>
        <v>0</v>
      </c>
    </row>
    <row r="83" spans="1:7" x14ac:dyDescent="0.2">
      <c r="A83" s="439">
        <f t="shared" si="6"/>
        <v>2</v>
      </c>
      <c r="B83" s="441" t="s">
        <v>925</v>
      </c>
      <c r="C83" s="440" t="s">
        <v>926</v>
      </c>
      <c r="D83" s="441">
        <v>1</v>
      </c>
      <c r="E83" s="441" t="s">
        <v>308</v>
      </c>
      <c r="F83" s="515"/>
      <c r="G83" s="442">
        <f t="shared" si="7"/>
        <v>0</v>
      </c>
    </row>
    <row r="84" spans="1:7" x14ac:dyDescent="0.2">
      <c r="A84" s="439">
        <f t="shared" si="6"/>
        <v>3</v>
      </c>
      <c r="B84" s="441"/>
      <c r="C84" s="440" t="s">
        <v>927</v>
      </c>
      <c r="D84" s="441">
        <v>2</v>
      </c>
      <c r="E84" s="441" t="s">
        <v>308</v>
      </c>
      <c r="F84" s="515"/>
      <c r="G84" s="442">
        <f t="shared" si="7"/>
        <v>0</v>
      </c>
    </row>
    <row r="85" spans="1:7" x14ac:dyDescent="0.2">
      <c r="A85" s="439">
        <f t="shared" si="6"/>
        <v>4</v>
      </c>
      <c r="B85" s="441" t="s">
        <v>928</v>
      </c>
      <c r="C85" s="440" t="s">
        <v>929</v>
      </c>
      <c r="D85" s="441">
        <v>2</v>
      </c>
      <c r="E85" s="441" t="s">
        <v>308</v>
      </c>
      <c r="F85" s="515"/>
      <c r="G85" s="442">
        <f t="shared" si="7"/>
        <v>0</v>
      </c>
    </row>
    <row r="86" spans="1:7" x14ac:dyDescent="0.2">
      <c r="A86" s="439">
        <f t="shared" si="6"/>
        <v>5</v>
      </c>
      <c r="B86" s="441"/>
      <c r="C86" s="440" t="s">
        <v>881</v>
      </c>
      <c r="D86" s="441">
        <v>4</v>
      </c>
      <c r="E86" s="441" t="s">
        <v>792</v>
      </c>
      <c r="F86" s="515"/>
      <c r="G86" s="442">
        <f t="shared" si="7"/>
        <v>0</v>
      </c>
    </row>
    <row r="87" spans="1:7" x14ac:dyDescent="0.2">
      <c r="A87" s="439">
        <f t="shared" si="6"/>
        <v>6</v>
      </c>
      <c r="B87" s="441"/>
      <c r="C87" s="440" t="s">
        <v>882</v>
      </c>
      <c r="D87" s="441">
        <v>4</v>
      </c>
      <c r="E87" s="441" t="s">
        <v>792</v>
      </c>
      <c r="F87" s="515"/>
      <c r="G87" s="442">
        <f t="shared" si="7"/>
        <v>0</v>
      </c>
    </row>
    <row r="88" spans="1:7" x14ac:dyDescent="0.2">
      <c r="A88" s="439">
        <f t="shared" si="6"/>
        <v>7</v>
      </c>
      <c r="B88" s="439" t="s">
        <v>930</v>
      </c>
      <c r="C88" s="440" t="s">
        <v>931</v>
      </c>
      <c r="D88" s="439">
        <v>32</v>
      </c>
      <c r="E88" s="439" t="s">
        <v>227</v>
      </c>
      <c r="F88" s="511"/>
      <c r="G88" s="442">
        <f t="shared" si="7"/>
        <v>0</v>
      </c>
    </row>
    <row r="89" spans="1:7" x14ac:dyDescent="0.2">
      <c r="A89" s="439">
        <f t="shared" si="6"/>
        <v>8</v>
      </c>
      <c r="B89" s="439" t="s">
        <v>932</v>
      </c>
      <c r="C89" s="440" t="s">
        <v>933</v>
      </c>
      <c r="D89" s="439">
        <v>4</v>
      </c>
      <c r="E89" s="439" t="s">
        <v>308</v>
      </c>
      <c r="F89" s="511"/>
      <c r="G89" s="442">
        <f t="shared" si="7"/>
        <v>0</v>
      </c>
    </row>
    <row r="90" spans="1:7" ht="24" x14ac:dyDescent="0.2">
      <c r="A90" s="439"/>
      <c r="B90" s="457"/>
      <c r="C90" s="434" t="s">
        <v>934</v>
      </c>
      <c r="D90" s="439"/>
      <c r="E90" s="439"/>
      <c r="F90" s="511"/>
      <c r="G90" s="458"/>
    </row>
    <row r="91" spans="1:7" ht="15" x14ac:dyDescent="0.25">
      <c r="A91" s="444"/>
      <c r="B91" s="450"/>
      <c r="C91" s="125" t="s">
        <v>12</v>
      </c>
      <c r="D91" s="129"/>
      <c r="E91" s="129"/>
      <c r="F91" s="516"/>
      <c r="G91" s="451">
        <f>SUM(G82:G89)</f>
        <v>0</v>
      </c>
    </row>
    <row r="92" spans="1:7" x14ac:dyDescent="0.2">
      <c r="B92" s="452"/>
      <c r="C92" s="75"/>
      <c r="D92" s="131"/>
      <c r="E92" s="131"/>
      <c r="F92" s="517"/>
      <c r="G92" s="448"/>
    </row>
    <row r="93" spans="1:7" x14ac:dyDescent="0.2">
      <c r="F93" s="507"/>
    </row>
    <row r="94" spans="1:7" ht="15.75" x14ac:dyDescent="0.25">
      <c r="C94" s="124" t="s">
        <v>935</v>
      </c>
      <c r="F94" s="507"/>
    </row>
    <row r="95" spans="1:7" x14ac:dyDescent="0.2">
      <c r="A95" s="435" t="s">
        <v>826</v>
      </c>
      <c r="B95" s="435" t="s">
        <v>94</v>
      </c>
      <c r="C95" s="436" t="s">
        <v>793</v>
      </c>
      <c r="D95" s="437" t="s">
        <v>97</v>
      </c>
      <c r="E95" s="435" t="s">
        <v>827</v>
      </c>
      <c r="F95" s="514"/>
      <c r="G95" s="438" t="s">
        <v>12</v>
      </c>
    </row>
    <row r="96" spans="1:7" ht="24" x14ac:dyDescent="0.2">
      <c r="A96" s="439">
        <f t="shared" ref="A96:A104" si="8">ROW(A1)</f>
        <v>1</v>
      </c>
      <c r="B96" s="441"/>
      <c r="C96" s="440" t="s">
        <v>936</v>
      </c>
      <c r="D96" s="455">
        <v>1</v>
      </c>
      <c r="E96" s="441" t="s">
        <v>308</v>
      </c>
      <c r="F96" s="515"/>
      <c r="G96" s="442">
        <f t="shared" ref="G96:G104" si="9">D96*F96</f>
        <v>0</v>
      </c>
    </row>
    <row r="97" spans="1:7" x14ac:dyDescent="0.2">
      <c r="A97" s="439">
        <f t="shared" si="8"/>
        <v>2</v>
      </c>
      <c r="B97" s="441"/>
      <c r="C97" s="440" t="s">
        <v>937</v>
      </c>
      <c r="D97" s="455">
        <v>1</v>
      </c>
      <c r="E97" s="441" t="s">
        <v>308</v>
      </c>
      <c r="F97" s="515"/>
      <c r="G97" s="442">
        <f t="shared" si="9"/>
        <v>0</v>
      </c>
    </row>
    <row r="98" spans="1:7" x14ac:dyDescent="0.2">
      <c r="A98" s="439">
        <f t="shared" si="8"/>
        <v>3</v>
      </c>
      <c r="B98" s="441"/>
      <c r="C98" s="440" t="s">
        <v>938</v>
      </c>
      <c r="D98" s="455">
        <v>2</v>
      </c>
      <c r="E98" s="441" t="s">
        <v>308</v>
      </c>
      <c r="F98" s="515"/>
      <c r="G98" s="442">
        <f t="shared" si="9"/>
        <v>0</v>
      </c>
    </row>
    <row r="99" spans="1:7" ht="24" x14ac:dyDescent="0.2">
      <c r="A99" s="439">
        <f t="shared" si="8"/>
        <v>4</v>
      </c>
      <c r="B99" s="441"/>
      <c r="C99" s="440" t="s">
        <v>939</v>
      </c>
      <c r="D99" s="455">
        <v>2</v>
      </c>
      <c r="E99" s="441" t="s">
        <v>308</v>
      </c>
      <c r="F99" s="515"/>
      <c r="G99" s="442">
        <f t="shared" si="9"/>
        <v>0</v>
      </c>
    </row>
    <row r="100" spans="1:7" ht="24" x14ac:dyDescent="0.2">
      <c r="A100" s="439">
        <f t="shared" si="8"/>
        <v>5</v>
      </c>
      <c r="B100" s="441"/>
      <c r="C100" s="440" t="s">
        <v>940</v>
      </c>
      <c r="D100" s="455">
        <v>2</v>
      </c>
      <c r="E100" s="441" t="s">
        <v>308</v>
      </c>
      <c r="F100" s="515"/>
      <c r="G100" s="442">
        <f t="shared" si="9"/>
        <v>0</v>
      </c>
    </row>
    <row r="101" spans="1:7" x14ac:dyDescent="0.2">
      <c r="A101" s="439">
        <f t="shared" si="8"/>
        <v>6</v>
      </c>
      <c r="B101" s="441"/>
      <c r="C101" s="440" t="s">
        <v>941</v>
      </c>
      <c r="D101" s="455">
        <v>2</v>
      </c>
      <c r="E101" s="441" t="s">
        <v>308</v>
      </c>
      <c r="F101" s="515"/>
      <c r="G101" s="442">
        <f t="shared" si="9"/>
        <v>0</v>
      </c>
    </row>
    <row r="102" spans="1:7" x14ac:dyDescent="0.2">
      <c r="A102" s="439">
        <f t="shared" si="8"/>
        <v>7</v>
      </c>
      <c r="B102" s="441"/>
      <c r="C102" s="454" t="s">
        <v>5224</v>
      </c>
      <c r="D102" s="455">
        <v>65</v>
      </c>
      <c r="E102" s="441" t="s">
        <v>227</v>
      </c>
      <c r="F102" s="515"/>
      <c r="G102" s="442">
        <f t="shared" si="9"/>
        <v>0</v>
      </c>
    </row>
    <row r="103" spans="1:7" ht="24" x14ac:dyDescent="0.2">
      <c r="A103" s="439">
        <f t="shared" si="8"/>
        <v>8</v>
      </c>
      <c r="B103" s="441"/>
      <c r="C103" s="440" t="s">
        <v>942</v>
      </c>
      <c r="D103" s="455">
        <v>2</v>
      </c>
      <c r="E103" s="441" t="s">
        <v>308</v>
      </c>
      <c r="F103" s="515"/>
      <c r="G103" s="442">
        <f t="shared" si="9"/>
        <v>0</v>
      </c>
    </row>
    <row r="104" spans="1:7" x14ac:dyDescent="0.2">
      <c r="A104" s="439">
        <f t="shared" si="8"/>
        <v>9</v>
      </c>
      <c r="B104" s="441"/>
      <c r="C104" s="440" t="s">
        <v>943</v>
      </c>
      <c r="D104" s="455">
        <v>2</v>
      </c>
      <c r="E104" s="441" t="s">
        <v>308</v>
      </c>
      <c r="F104" s="515"/>
      <c r="G104" s="442">
        <f t="shared" si="9"/>
        <v>0</v>
      </c>
    </row>
    <row r="105" spans="1:7" ht="24" x14ac:dyDescent="0.2">
      <c r="A105" s="439"/>
      <c r="B105" s="457"/>
      <c r="C105" s="434" t="s">
        <v>944</v>
      </c>
      <c r="D105" s="439"/>
      <c r="E105" s="439"/>
      <c r="F105" s="511"/>
      <c r="G105" s="458"/>
    </row>
    <row r="106" spans="1:7" ht="15" x14ac:dyDescent="0.25">
      <c r="A106" s="444"/>
      <c r="B106" s="450"/>
      <c r="C106" s="125" t="s">
        <v>12</v>
      </c>
      <c r="D106" s="129"/>
      <c r="E106" s="129"/>
      <c r="F106" s="516"/>
      <c r="G106" s="451">
        <f>SUM(G96:G104)</f>
        <v>0</v>
      </c>
    </row>
    <row r="107" spans="1:7" x14ac:dyDescent="0.2">
      <c r="B107" s="452"/>
      <c r="C107" s="75"/>
      <c r="D107" s="131"/>
      <c r="E107" s="131"/>
      <c r="F107" s="517"/>
      <c r="G107" s="448"/>
    </row>
    <row r="108" spans="1:7" x14ac:dyDescent="0.2">
      <c r="B108" s="452"/>
      <c r="C108" s="75"/>
      <c r="D108" s="131"/>
      <c r="E108" s="131"/>
      <c r="F108" s="517"/>
      <c r="G108" s="456"/>
    </row>
    <row r="109" spans="1:7" s="317" customFormat="1" ht="15.75" x14ac:dyDescent="0.2">
      <c r="C109" s="132" t="s">
        <v>945</v>
      </c>
      <c r="F109" s="507"/>
    </row>
    <row r="110" spans="1:7" s="317" customFormat="1" x14ac:dyDescent="0.2">
      <c r="A110" s="459" t="s">
        <v>826</v>
      </c>
      <c r="B110" s="459" t="s">
        <v>94</v>
      </c>
      <c r="C110" s="459" t="s">
        <v>793</v>
      </c>
      <c r="D110" s="459"/>
      <c r="E110" s="460" t="s">
        <v>946</v>
      </c>
      <c r="F110" s="519"/>
      <c r="G110" s="460" t="s">
        <v>12</v>
      </c>
    </row>
    <row r="111" spans="1:7" s="317" customFormat="1" x14ac:dyDescent="0.2">
      <c r="A111" s="441">
        <f>ROW(A1)</f>
        <v>1</v>
      </c>
      <c r="B111" s="441" t="s">
        <v>947</v>
      </c>
      <c r="C111" s="453" t="s">
        <v>948</v>
      </c>
      <c r="D111" s="441">
        <v>1</v>
      </c>
      <c r="E111" s="441" t="s">
        <v>949</v>
      </c>
      <c r="F111" s="515"/>
      <c r="G111" s="461">
        <f t="shared" ref="G111:G115" si="10">D111*F111</f>
        <v>0</v>
      </c>
    </row>
    <row r="112" spans="1:7" s="317" customFormat="1" x14ac:dyDescent="0.2">
      <c r="A112" s="441">
        <f>ROW(A2)</f>
        <v>2</v>
      </c>
      <c r="B112" s="441"/>
      <c r="C112" s="453" t="s">
        <v>950</v>
      </c>
      <c r="D112" s="441">
        <v>1</v>
      </c>
      <c r="E112" s="441" t="s">
        <v>949</v>
      </c>
      <c r="F112" s="515"/>
      <c r="G112" s="461">
        <f t="shared" si="10"/>
        <v>0</v>
      </c>
    </row>
    <row r="113" spans="1:7" s="317" customFormat="1" x14ac:dyDescent="0.2">
      <c r="A113" s="441">
        <f>ROW(A3)</f>
        <v>3</v>
      </c>
      <c r="B113" s="441"/>
      <c r="C113" s="453" t="s">
        <v>951</v>
      </c>
      <c r="D113" s="441">
        <v>2</v>
      </c>
      <c r="E113" s="441" t="s">
        <v>308</v>
      </c>
      <c r="F113" s="515"/>
      <c r="G113" s="461">
        <f t="shared" si="10"/>
        <v>0</v>
      </c>
    </row>
    <row r="114" spans="1:7" s="317" customFormat="1" x14ac:dyDescent="0.2">
      <c r="A114" s="441">
        <f>ROW(A4)</f>
        <v>4</v>
      </c>
      <c r="B114" s="441"/>
      <c r="C114" s="441" t="s">
        <v>881</v>
      </c>
      <c r="D114" s="441">
        <v>2</v>
      </c>
      <c r="E114" s="441" t="s">
        <v>792</v>
      </c>
      <c r="F114" s="515"/>
      <c r="G114" s="461">
        <f t="shared" si="10"/>
        <v>0</v>
      </c>
    </row>
    <row r="115" spans="1:7" s="317" customFormat="1" x14ac:dyDescent="0.2">
      <c r="A115" s="441">
        <f>ROW(A5)</f>
        <v>5</v>
      </c>
      <c r="B115" s="441"/>
      <c r="C115" s="441" t="s">
        <v>882</v>
      </c>
      <c r="D115" s="441">
        <v>2</v>
      </c>
      <c r="E115" s="441" t="s">
        <v>792</v>
      </c>
      <c r="F115" s="515"/>
      <c r="G115" s="461">
        <f t="shared" si="10"/>
        <v>0</v>
      </c>
    </row>
    <row r="116" spans="1:7" s="317" customFormat="1" ht="15" x14ac:dyDescent="0.2">
      <c r="A116" s="450"/>
      <c r="B116" s="450"/>
      <c r="C116" s="133" t="s">
        <v>12</v>
      </c>
      <c r="D116" s="129"/>
      <c r="E116" s="129"/>
      <c r="F116" s="516"/>
      <c r="G116" s="130">
        <f>SUM(G111:G115)</f>
        <v>0</v>
      </c>
    </row>
    <row r="117" spans="1:7" s="317" customFormat="1" x14ac:dyDescent="0.2">
      <c r="B117" s="452"/>
      <c r="C117" s="134"/>
      <c r="D117" s="131"/>
      <c r="E117" s="131"/>
      <c r="F117" s="517"/>
      <c r="G117" s="135"/>
    </row>
    <row r="118" spans="1:7" s="317" customFormat="1" x14ac:dyDescent="0.2">
      <c r="F118" s="507"/>
    </row>
    <row r="119" spans="1:7" s="317" customFormat="1" ht="15.75" x14ac:dyDescent="0.2">
      <c r="C119" s="136" t="s">
        <v>952</v>
      </c>
      <c r="F119" s="507"/>
    </row>
    <row r="120" spans="1:7" s="317" customFormat="1" x14ac:dyDescent="0.2">
      <c r="A120" s="459" t="s">
        <v>826</v>
      </c>
      <c r="B120" s="459" t="s">
        <v>94</v>
      </c>
      <c r="C120" s="459" t="s">
        <v>793</v>
      </c>
      <c r="D120" s="459"/>
      <c r="E120" s="460" t="s">
        <v>946</v>
      </c>
      <c r="F120" s="519"/>
      <c r="G120" s="460" t="s">
        <v>12</v>
      </c>
    </row>
    <row r="121" spans="1:7" s="317" customFormat="1" x14ac:dyDescent="0.2">
      <c r="A121" s="441">
        <f>ROW(A1)</f>
        <v>1</v>
      </c>
      <c r="B121" s="453"/>
      <c r="C121" s="441" t="s">
        <v>953</v>
      </c>
      <c r="D121" s="453">
        <v>1</v>
      </c>
      <c r="E121" s="453" t="s">
        <v>308</v>
      </c>
      <c r="F121" s="520"/>
      <c r="G121" s="461">
        <f>D121*F121</f>
        <v>0</v>
      </c>
    </row>
    <row r="122" spans="1:7" s="317" customFormat="1" ht="72" x14ac:dyDescent="0.2">
      <c r="A122" s="441">
        <f>ROW(A2)</f>
        <v>2</v>
      </c>
      <c r="B122" s="453"/>
      <c r="C122" s="453" t="s">
        <v>954</v>
      </c>
      <c r="D122" s="453">
        <v>1</v>
      </c>
      <c r="E122" s="453" t="s">
        <v>308</v>
      </c>
      <c r="F122" s="520"/>
      <c r="G122" s="461">
        <f t="shared" ref="G122:G123" si="11">D122*F122</f>
        <v>0</v>
      </c>
    </row>
    <row r="123" spans="1:7" s="317" customFormat="1" ht="228" x14ac:dyDescent="0.2">
      <c r="A123" s="441">
        <f>ROW(A3)</f>
        <v>3</v>
      </c>
      <c r="B123" s="453"/>
      <c r="C123" s="454" t="s">
        <v>955</v>
      </c>
      <c r="D123" s="453">
        <v>2</v>
      </c>
      <c r="E123" s="453" t="s">
        <v>308</v>
      </c>
      <c r="F123" s="520"/>
      <c r="G123" s="461">
        <f t="shared" si="11"/>
        <v>0</v>
      </c>
    </row>
    <row r="124" spans="1:7" s="317" customFormat="1" ht="15" x14ac:dyDescent="0.2">
      <c r="A124" s="450"/>
      <c r="B124" s="450"/>
      <c r="C124" s="133" t="s">
        <v>12</v>
      </c>
      <c r="D124" s="129"/>
      <c r="E124" s="129"/>
      <c r="F124" s="516"/>
      <c r="G124" s="130">
        <f>SUM(G121:G123)</f>
        <v>0</v>
      </c>
    </row>
    <row r="125" spans="1:7" s="317" customFormat="1" x14ac:dyDescent="0.2">
      <c r="B125" s="452"/>
      <c r="C125" s="134"/>
      <c r="D125" s="131"/>
      <c r="E125" s="131"/>
      <c r="F125" s="517"/>
      <c r="G125" s="135"/>
    </row>
    <row r="126" spans="1:7" s="317" customFormat="1" x14ac:dyDescent="0.2">
      <c r="B126" s="452"/>
      <c r="C126" s="134"/>
      <c r="D126" s="131"/>
      <c r="E126" s="131"/>
      <c r="F126" s="517"/>
      <c r="G126" s="135"/>
    </row>
    <row r="127" spans="1:7" s="317" customFormat="1" ht="15.75" x14ac:dyDescent="0.2">
      <c r="C127" s="136" t="s">
        <v>956</v>
      </c>
      <c r="F127" s="507"/>
    </row>
    <row r="128" spans="1:7" s="317" customFormat="1" x14ac:dyDescent="0.2">
      <c r="A128" s="459" t="s">
        <v>826</v>
      </c>
      <c r="B128" s="459" t="s">
        <v>94</v>
      </c>
      <c r="C128" s="462" t="s">
        <v>793</v>
      </c>
      <c r="D128" s="460" t="s">
        <v>946</v>
      </c>
      <c r="E128" s="459" t="s">
        <v>97</v>
      </c>
      <c r="F128" s="519"/>
      <c r="G128" s="460" t="s">
        <v>957</v>
      </c>
    </row>
    <row r="129" spans="1:7" s="317" customFormat="1" x14ac:dyDescent="0.2">
      <c r="A129" s="441">
        <f t="shared" ref="A129:A160" si="12">ROW(A1)</f>
        <v>1</v>
      </c>
      <c r="B129" s="441"/>
      <c r="C129" s="441" t="s">
        <v>958</v>
      </c>
      <c r="D129" s="441">
        <v>132</v>
      </c>
      <c r="E129" s="441" t="s">
        <v>227</v>
      </c>
      <c r="F129" s="515"/>
      <c r="G129" s="461">
        <f t="shared" ref="G129:G160" si="13">D129*F129</f>
        <v>0</v>
      </c>
    </row>
    <row r="130" spans="1:7" s="317" customFormat="1" x14ac:dyDescent="0.2">
      <c r="A130" s="441">
        <f t="shared" si="12"/>
        <v>2</v>
      </c>
      <c r="B130" s="441"/>
      <c r="C130" s="441" t="s">
        <v>959</v>
      </c>
      <c r="D130" s="441">
        <v>6</v>
      </c>
      <c r="E130" s="441" t="s">
        <v>308</v>
      </c>
      <c r="F130" s="515"/>
      <c r="G130" s="461">
        <f t="shared" si="13"/>
        <v>0</v>
      </c>
    </row>
    <row r="131" spans="1:7" s="317" customFormat="1" x14ac:dyDescent="0.2">
      <c r="A131" s="441">
        <f t="shared" si="12"/>
        <v>3</v>
      </c>
      <c r="B131" s="441"/>
      <c r="C131" s="441" t="s">
        <v>960</v>
      </c>
      <c r="D131" s="441">
        <v>8</v>
      </c>
      <c r="E131" s="441" t="s">
        <v>308</v>
      </c>
      <c r="F131" s="515"/>
      <c r="G131" s="461">
        <f t="shared" si="13"/>
        <v>0</v>
      </c>
    </row>
    <row r="132" spans="1:7" s="317" customFormat="1" x14ac:dyDescent="0.2">
      <c r="A132" s="441">
        <f t="shared" si="12"/>
        <v>4</v>
      </c>
      <c r="B132" s="441"/>
      <c r="C132" s="441" t="s">
        <v>961</v>
      </c>
      <c r="D132" s="441">
        <v>2</v>
      </c>
      <c r="E132" s="441" t="s">
        <v>308</v>
      </c>
      <c r="F132" s="515"/>
      <c r="G132" s="461">
        <f t="shared" si="13"/>
        <v>0</v>
      </c>
    </row>
    <row r="133" spans="1:7" s="317" customFormat="1" x14ac:dyDescent="0.2">
      <c r="A133" s="441">
        <f t="shared" si="12"/>
        <v>5</v>
      </c>
      <c r="B133" s="441"/>
      <c r="C133" s="441" t="s">
        <v>962</v>
      </c>
      <c r="D133" s="441">
        <v>12</v>
      </c>
      <c r="E133" s="441" t="s">
        <v>308</v>
      </c>
      <c r="F133" s="515"/>
      <c r="G133" s="461">
        <f t="shared" si="13"/>
        <v>0</v>
      </c>
    </row>
    <row r="134" spans="1:7" s="317" customFormat="1" x14ac:dyDescent="0.2">
      <c r="A134" s="441">
        <f t="shared" si="12"/>
        <v>6</v>
      </c>
      <c r="B134" s="441" t="s">
        <v>963</v>
      </c>
      <c r="C134" s="441" t="s">
        <v>964</v>
      </c>
      <c r="D134" s="441">
        <v>55</v>
      </c>
      <c r="E134" s="441" t="s">
        <v>227</v>
      </c>
      <c r="F134" s="515"/>
      <c r="G134" s="461">
        <f t="shared" si="13"/>
        <v>0</v>
      </c>
    </row>
    <row r="135" spans="1:7" s="317" customFormat="1" x14ac:dyDescent="0.2">
      <c r="A135" s="441">
        <f t="shared" si="12"/>
        <v>7</v>
      </c>
      <c r="B135" s="441" t="s">
        <v>965</v>
      </c>
      <c r="C135" s="441" t="s">
        <v>966</v>
      </c>
      <c r="D135" s="441">
        <v>26</v>
      </c>
      <c r="E135" s="441" t="s">
        <v>308</v>
      </c>
      <c r="F135" s="515"/>
      <c r="G135" s="461">
        <f t="shared" si="13"/>
        <v>0</v>
      </c>
    </row>
    <row r="136" spans="1:7" s="317" customFormat="1" x14ac:dyDescent="0.2">
      <c r="A136" s="441">
        <f t="shared" si="12"/>
        <v>8</v>
      </c>
      <c r="B136" s="441" t="s">
        <v>967</v>
      </c>
      <c r="C136" s="441" t="s">
        <v>968</v>
      </c>
      <c r="D136" s="441">
        <v>2</v>
      </c>
      <c r="E136" s="441" t="s">
        <v>308</v>
      </c>
      <c r="F136" s="515"/>
      <c r="G136" s="461">
        <f t="shared" si="13"/>
        <v>0</v>
      </c>
    </row>
    <row r="137" spans="1:7" s="317" customFormat="1" x14ac:dyDescent="0.2">
      <c r="A137" s="441">
        <f t="shared" si="12"/>
        <v>9</v>
      </c>
      <c r="B137" s="441" t="s">
        <v>969</v>
      </c>
      <c r="C137" s="441" t="s">
        <v>970</v>
      </c>
      <c r="D137" s="441">
        <v>10</v>
      </c>
      <c r="E137" s="441" t="s">
        <v>308</v>
      </c>
      <c r="F137" s="515"/>
      <c r="G137" s="461">
        <f t="shared" si="13"/>
        <v>0</v>
      </c>
    </row>
    <row r="138" spans="1:7" s="317" customFormat="1" x14ac:dyDescent="0.2">
      <c r="A138" s="441">
        <f t="shared" si="12"/>
        <v>10</v>
      </c>
      <c r="B138" s="441" t="s">
        <v>971</v>
      </c>
      <c r="C138" s="441" t="s">
        <v>972</v>
      </c>
      <c r="D138" s="441">
        <v>10</v>
      </c>
      <c r="E138" s="441" t="s">
        <v>308</v>
      </c>
      <c r="F138" s="515"/>
      <c r="G138" s="461">
        <f t="shared" si="13"/>
        <v>0</v>
      </c>
    </row>
    <row r="139" spans="1:7" x14ac:dyDescent="0.2">
      <c r="A139" s="441">
        <f t="shared" si="12"/>
        <v>11</v>
      </c>
      <c r="B139" s="441"/>
      <c r="C139" s="440" t="s">
        <v>886</v>
      </c>
      <c r="D139" s="441">
        <v>2</v>
      </c>
      <c r="E139" s="441" t="s">
        <v>308</v>
      </c>
      <c r="F139" s="515"/>
      <c r="G139" s="442">
        <f t="shared" si="13"/>
        <v>0</v>
      </c>
    </row>
    <row r="140" spans="1:7" x14ac:dyDescent="0.2">
      <c r="A140" s="441">
        <f t="shared" si="12"/>
        <v>12</v>
      </c>
      <c r="B140" s="441"/>
      <c r="C140" s="440" t="s">
        <v>887</v>
      </c>
      <c r="D140" s="441">
        <v>216</v>
      </c>
      <c r="E140" s="441" t="s">
        <v>227</v>
      </c>
      <c r="F140" s="515"/>
      <c r="G140" s="442">
        <f t="shared" si="13"/>
        <v>0</v>
      </c>
    </row>
    <row r="141" spans="1:7" x14ac:dyDescent="0.2">
      <c r="A141" s="441">
        <f t="shared" si="12"/>
        <v>13</v>
      </c>
      <c r="B141" s="441"/>
      <c r="C141" s="440" t="s">
        <v>888</v>
      </c>
      <c r="D141" s="441">
        <v>24</v>
      </c>
      <c r="E141" s="441" t="s">
        <v>308</v>
      </c>
      <c r="F141" s="515"/>
      <c r="G141" s="442">
        <f t="shared" si="13"/>
        <v>0</v>
      </c>
    </row>
    <row r="142" spans="1:7" x14ac:dyDescent="0.2">
      <c r="A142" s="441">
        <f t="shared" si="12"/>
        <v>14</v>
      </c>
      <c r="B142" s="441"/>
      <c r="C142" s="440" t="s">
        <v>889</v>
      </c>
      <c r="D142" s="441">
        <v>12</v>
      </c>
      <c r="E142" s="441" t="s">
        <v>308</v>
      </c>
      <c r="F142" s="515"/>
      <c r="G142" s="442">
        <f t="shared" si="13"/>
        <v>0</v>
      </c>
    </row>
    <row r="143" spans="1:7" x14ac:dyDescent="0.2">
      <c r="A143" s="441">
        <f t="shared" si="12"/>
        <v>15</v>
      </c>
      <c r="B143" s="441"/>
      <c r="C143" s="440" t="s">
        <v>890</v>
      </c>
      <c r="D143" s="441">
        <v>6</v>
      </c>
      <c r="E143" s="441" t="s">
        <v>308</v>
      </c>
      <c r="F143" s="515"/>
      <c r="G143" s="442">
        <f t="shared" si="13"/>
        <v>0</v>
      </c>
    </row>
    <row r="144" spans="1:7" x14ac:dyDescent="0.2">
      <c r="A144" s="441">
        <f t="shared" si="12"/>
        <v>16</v>
      </c>
      <c r="B144" s="441"/>
      <c r="C144" s="440" t="s">
        <v>891</v>
      </c>
      <c r="D144" s="441">
        <v>6</v>
      </c>
      <c r="E144" s="441" t="s">
        <v>308</v>
      </c>
      <c r="F144" s="515"/>
      <c r="G144" s="442">
        <f t="shared" si="13"/>
        <v>0</v>
      </c>
    </row>
    <row r="145" spans="1:7" x14ac:dyDescent="0.2">
      <c r="A145" s="441">
        <f t="shared" si="12"/>
        <v>17</v>
      </c>
      <c r="B145" s="441"/>
      <c r="C145" s="440" t="s">
        <v>892</v>
      </c>
      <c r="D145" s="441">
        <v>12</v>
      </c>
      <c r="E145" s="441" t="s">
        <v>308</v>
      </c>
      <c r="F145" s="515"/>
      <c r="G145" s="442">
        <f t="shared" si="13"/>
        <v>0</v>
      </c>
    </row>
    <row r="146" spans="1:7" x14ac:dyDescent="0.2">
      <c r="A146" s="441">
        <f t="shared" si="12"/>
        <v>18</v>
      </c>
      <c r="B146" s="441"/>
      <c r="C146" s="440" t="s">
        <v>893</v>
      </c>
      <c r="D146" s="441">
        <v>8</v>
      </c>
      <c r="E146" s="441" t="s">
        <v>792</v>
      </c>
      <c r="F146" s="515"/>
      <c r="G146" s="442">
        <f t="shared" si="13"/>
        <v>0</v>
      </c>
    </row>
    <row r="147" spans="1:7" x14ac:dyDescent="0.2">
      <c r="A147" s="441">
        <f t="shared" si="12"/>
        <v>19</v>
      </c>
      <c r="B147" s="441" t="s">
        <v>894</v>
      </c>
      <c r="C147" s="440" t="s">
        <v>973</v>
      </c>
      <c r="D147" s="441">
        <v>2</v>
      </c>
      <c r="E147" s="441" t="s">
        <v>308</v>
      </c>
      <c r="F147" s="515"/>
      <c r="G147" s="442">
        <f t="shared" si="13"/>
        <v>0</v>
      </c>
    </row>
    <row r="148" spans="1:7" x14ac:dyDescent="0.2">
      <c r="A148" s="441">
        <f t="shared" si="12"/>
        <v>20</v>
      </c>
      <c r="B148" s="441"/>
      <c r="C148" s="440" t="s">
        <v>896</v>
      </c>
      <c r="D148" s="441">
        <v>2</v>
      </c>
      <c r="E148" s="441" t="s">
        <v>308</v>
      </c>
      <c r="F148" s="515"/>
      <c r="G148" s="442">
        <f t="shared" si="13"/>
        <v>0</v>
      </c>
    </row>
    <row r="149" spans="1:7" x14ac:dyDescent="0.2">
      <c r="A149" s="441">
        <f t="shared" si="12"/>
        <v>21</v>
      </c>
      <c r="B149" s="441" t="s">
        <v>897</v>
      </c>
      <c r="C149" s="440" t="s">
        <v>898</v>
      </c>
      <c r="D149" s="441">
        <v>2</v>
      </c>
      <c r="E149" s="441" t="s">
        <v>308</v>
      </c>
      <c r="F149" s="515"/>
      <c r="G149" s="442">
        <f t="shared" si="13"/>
        <v>0</v>
      </c>
    </row>
    <row r="150" spans="1:7" x14ac:dyDescent="0.2">
      <c r="A150" s="441">
        <f t="shared" si="12"/>
        <v>22</v>
      </c>
      <c r="B150" s="441" t="s">
        <v>899</v>
      </c>
      <c r="C150" s="440" t="s">
        <v>900</v>
      </c>
      <c r="D150" s="441">
        <v>2</v>
      </c>
      <c r="E150" s="441" t="s">
        <v>308</v>
      </c>
      <c r="F150" s="515"/>
      <c r="G150" s="442">
        <f t="shared" si="13"/>
        <v>0</v>
      </c>
    </row>
    <row r="151" spans="1:7" x14ac:dyDescent="0.2">
      <c r="A151" s="441">
        <f t="shared" si="12"/>
        <v>23</v>
      </c>
      <c r="B151" s="441" t="s">
        <v>901</v>
      </c>
      <c r="C151" s="440" t="s">
        <v>902</v>
      </c>
      <c r="D151" s="441">
        <v>2</v>
      </c>
      <c r="E151" s="441" t="s">
        <v>308</v>
      </c>
      <c r="F151" s="515"/>
      <c r="G151" s="442">
        <f t="shared" si="13"/>
        <v>0</v>
      </c>
    </row>
    <row r="152" spans="1:7" x14ac:dyDescent="0.2">
      <c r="A152" s="441">
        <f t="shared" si="12"/>
        <v>24</v>
      </c>
      <c r="B152" s="441" t="s">
        <v>857</v>
      </c>
      <c r="C152" s="440" t="s">
        <v>858</v>
      </c>
      <c r="D152" s="441">
        <v>2</v>
      </c>
      <c r="E152" s="441" t="s">
        <v>308</v>
      </c>
      <c r="F152" s="515"/>
      <c r="G152" s="442">
        <f t="shared" si="13"/>
        <v>0</v>
      </c>
    </row>
    <row r="153" spans="1:7" x14ac:dyDescent="0.2">
      <c r="A153" s="441">
        <f t="shared" si="12"/>
        <v>25</v>
      </c>
      <c r="B153" s="441" t="s">
        <v>859</v>
      </c>
      <c r="C153" s="440" t="s">
        <v>860</v>
      </c>
      <c r="D153" s="441">
        <v>2</v>
      </c>
      <c r="E153" s="441" t="s">
        <v>308</v>
      </c>
      <c r="F153" s="515"/>
      <c r="G153" s="442">
        <f t="shared" si="13"/>
        <v>0</v>
      </c>
    </row>
    <row r="154" spans="1:7" x14ac:dyDescent="0.2">
      <c r="A154" s="441">
        <f t="shared" si="12"/>
        <v>26</v>
      </c>
      <c r="B154" s="441" t="s">
        <v>903</v>
      </c>
      <c r="C154" s="440" t="s">
        <v>904</v>
      </c>
      <c r="D154" s="441">
        <v>40</v>
      </c>
      <c r="E154" s="441" t="s">
        <v>227</v>
      </c>
      <c r="F154" s="515"/>
      <c r="G154" s="442">
        <f t="shared" si="13"/>
        <v>0</v>
      </c>
    </row>
    <row r="155" spans="1:7" x14ac:dyDescent="0.2">
      <c r="A155" s="441">
        <f t="shared" si="12"/>
        <v>27</v>
      </c>
      <c r="B155" s="441" t="s">
        <v>905</v>
      </c>
      <c r="C155" s="440" t="s">
        <v>906</v>
      </c>
      <c r="D155" s="441">
        <v>2</v>
      </c>
      <c r="E155" s="441" t="s">
        <v>308</v>
      </c>
      <c r="F155" s="515"/>
      <c r="G155" s="442">
        <f t="shared" si="13"/>
        <v>0</v>
      </c>
    </row>
    <row r="156" spans="1:7" x14ac:dyDescent="0.2">
      <c r="A156" s="441">
        <f t="shared" si="12"/>
        <v>28</v>
      </c>
      <c r="B156" s="441" t="s">
        <v>907</v>
      </c>
      <c r="C156" s="440" t="s">
        <v>908</v>
      </c>
      <c r="D156" s="441">
        <v>40</v>
      </c>
      <c r="E156" s="441" t="s">
        <v>227</v>
      </c>
      <c r="F156" s="515"/>
      <c r="G156" s="442">
        <f t="shared" si="13"/>
        <v>0</v>
      </c>
    </row>
    <row r="157" spans="1:7" s="317" customFormat="1" x14ac:dyDescent="0.2">
      <c r="A157" s="441">
        <f t="shared" si="12"/>
        <v>29</v>
      </c>
      <c r="B157" s="441"/>
      <c r="C157" s="441" t="s">
        <v>974</v>
      </c>
      <c r="D157" s="441">
        <v>4</v>
      </c>
      <c r="E157" s="441" t="s">
        <v>99</v>
      </c>
      <c r="F157" s="515"/>
      <c r="G157" s="442">
        <f t="shared" si="13"/>
        <v>0</v>
      </c>
    </row>
    <row r="158" spans="1:7" s="317" customFormat="1" x14ac:dyDescent="0.2">
      <c r="A158" s="441">
        <f t="shared" si="12"/>
        <v>30</v>
      </c>
      <c r="B158" s="441"/>
      <c r="C158" s="441" t="s">
        <v>975</v>
      </c>
      <c r="D158" s="441">
        <v>2</v>
      </c>
      <c r="E158" s="441" t="s">
        <v>99</v>
      </c>
      <c r="F158" s="515"/>
      <c r="G158" s="442">
        <f t="shared" si="13"/>
        <v>0</v>
      </c>
    </row>
    <row r="159" spans="1:7" s="317" customFormat="1" x14ac:dyDescent="0.2">
      <c r="A159" s="441">
        <f t="shared" si="12"/>
        <v>31</v>
      </c>
      <c r="B159" s="441"/>
      <c r="C159" s="441" t="s">
        <v>881</v>
      </c>
      <c r="D159" s="441">
        <v>2</v>
      </c>
      <c r="E159" s="441" t="s">
        <v>792</v>
      </c>
      <c r="F159" s="515"/>
      <c r="G159" s="461">
        <f t="shared" si="13"/>
        <v>0</v>
      </c>
    </row>
    <row r="160" spans="1:7" s="317" customFormat="1" x14ac:dyDescent="0.2">
      <c r="A160" s="441">
        <f t="shared" si="12"/>
        <v>32</v>
      </c>
      <c r="B160" s="441"/>
      <c r="C160" s="441" t="s">
        <v>882</v>
      </c>
      <c r="D160" s="441">
        <v>2</v>
      </c>
      <c r="E160" s="441" t="s">
        <v>792</v>
      </c>
      <c r="F160" s="515"/>
      <c r="G160" s="461">
        <f t="shared" si="13"/>
        <v>0</v>
      </c>
    </row>
    <row r="161" spans="1:7" s="317" customFormat="1" ht="15" x14ac:dyDescent="0.2">
      <c r="A161" s="450"/>
      <c r="B161" s="450"/>
      <c r="C161" s="137" t="s">
        <v>12</v>
      </c>
      <c r="D161" s="129"/>
      <c r="E161" s="129"/>
      <c r="F161" s="516"/>
      <c r="G161" s="130">
        <f>SUM(G129:G160)</f>
        <v>0</v>
      </c>
    </row>
    <row r="162" spans="1:7" s="317" customFormat="1" x14ac:dyDescent="0.2">
      <c r="B162" s="452"/>
      <c r="C162" s="18"/>
      <c r="D162" s="131"/>
      <c r="E162" s="131"/>
      <c r="F162" s="517"/>
      <c r="G162" s="135"/>
    </row>
    <row r="163" spans="1:7" s="317" customFormat="1" x14ac:dyDescent="0.2">
      <c r="C163" s="321"/>
      <c r="F163" s="507"/>
    </row>
    <row r="164" spans="1:7" s="317" customFormat="1" ht="15.75" x14ac:dyDescent="0.2">
      <c r="C164" s="136" t="s">
        <v>976</v>
      </c>
      <c r="F164" s="507"/>
    </row>
    <row r="165" spans="1:7" s="317" customFormat="1" x14ac:dyDescent="0.2">
      <c r="A165" s="459" t="s">
        <v>826</v>
      </c>
      <c r="B165" s="459" t="s">
        <v>94</v>
      </c>
      <c r="C165" s="462" t="s">
        <v>793</v>
      </c>
      <c r="D165" s="460" t="s">
        <v>946</v>
      </c>
      <c r="E165" s="459"/>
      <c r="F165" s="519"/>
      <c r="G165" s="460" t="s">
        <v>957</v>
      </c>
    </row>
    <row r="166" spans="1:7" s="317" customFormat="1" x14ac:dyDescent="0.2">
      <c r="A166" s="441">
        <f t="shared" ref="A166:A189" si="14">ROW(A1)</f>
        <v>1</v>
      </c>
      <c r="B166" s="441"/>
      <c r="C166" s="441" t="s">
        <v>977</v>
      </c>
      <c r="D166" s="441">
        <v>6</v>
      </c>
      <c r="E166" s="441" t="s">
        <v>308</v>
      </c>
      <c r="F166" s="515"/>
      <c r="G166" s="461">
        <f t="shared" ref="G166:G189" si="15">D166*F166</f>
        <v>0</v>
      </c>
    </row>
    <row r="167" spans="1:7" s="317" customFormat="1" x14ac:dyDescent="0.2">
      <c r="A167" s="441">
        <f t="shared" si="14"/>
        <v>2</v>
      </c>
      <c r="B167" s="441"/>
      <c r="C167" s="441" t="s">
        <v>978</v>
      </c>
      <c r="D167" s="441">
        <v>8</v>
      </c>
      <c r="E167" s="441" t="s">
        <v>308</v>
      </c>
      <c r="F167" s="515"/>
      <c r="G167" s="461">
        <f t="shared" si="15"/>
        <v>0</v>
      </c>
    </row>
    <row r="168" spans="1:7" s="317" customFormat="1" x14ac:dyDescent="0.2">
      <c r="A168" s="441">
        <f t="shared" si="14"/>
        <v>3</v>
      </c>
      <c r="B168" s="441"/>
      <c r="C168" s="441" t="s">
        <v>5225</v>
      </c>
      <c r="D168" s="441">
        <v>2</v>
      </c>
      <c r="E168" s="441" t="s">
        <v>308</v>
      </c>
      <c r="F168" s="515"/>
      <c r="G168" s="461">
        <f t="shared" si="15"/>
        <v>0</v>
      </c>
    </row>
    <row r="169" spans="1:7" s="317" customFormat="1" x14ac:dyDescent="0.2">
      <c r="A169" s="441">
        <f t="shared" si="14"/>
        <v>4</v>
      </c>
      <c r="B169" s="441"/>
      <c r="C169" s="441" t="s">
        <v>980</v>
      </c>
      <c r="D169" s="441">
        <v>132</v>
      </c>
      <c r="E169" s="441" t="s">
        <v>227</v>
      </c>
      <c r="F169" s="515"/>
      <c r="G169" s="461">
        <f t="shared" si="15"/>
        <v>0</v>
      </c>
    </row>
    <row r="170" spans="1:7" s="317" customFormat="1" ht="24" x14ac:dyDescent="0.2">
      <c r="A170" s="441">
        <f t="shared" si="14"/>
        <v>5</v>
      </c>
      <c r="B170" s="441"/>
      <c r="C170" s="453" t="s">
        <v>981</v>
      </c>
      <c r="D170" s="441">
        <v>8</v>
      </c>
      <c r="E170" s="441" t="s">
        <v>308</v>
      </c>
      <c r="F170" s="515"/>
      <c r="G170" s="461">
        <f t="shared" si="15"/>
        <v>0</v>
      </c>
    </row>
    <row r="171" spans="1:7" s="317" customFormat="1" x14ac:dyDescent="0.2">
      <c r="A171" s="441">
        <f t="shared" si="14"/>
        <v>6</v>
      </c>
      <c r="B171" s="441"/>
      <c r="C171" s="441" t="s">
        <v>982</v>
      </c>
      <c r="D171" s="441">
        <v>55</v>
      </c>
      <c r="E171" s="441" t="s">
        <v>227</v>
      </c>
      <c r="F171" s="515"/>
      <c r="G171" s="461">
        <f t="shared" si="15"/>
        <v>0</v>
      </c>
    </row>
    <row r="172" spans="1:7" s="317" customFormat="1" ht="96" x14ac:dyDescent="0.2">
      <c r="A172" s="441">
        <f t="shared" si="14"/>
        <v>7</v>
      </c>
      <c r="B172" s="441"/>
      <c r="C172" s="454" t="s">
        <v>5226</v>
      </c>
      <c r="D172" s="441">
        <v>10</v>
      </c>
      <c r="E172" s="441" t="s">
        <v>308</v>
      </c>
      <c r="F172" s="515"/>
      <c r="G172" s="461">
        <f t="shared" si="15"/>
        <v>0</v>
      </c>
    </row>
    <row r="173" spans="1:7" s="317" customFormat="1" ht="60" x14ac:dyDescent="0.2">
      <c r="A173" s="441">
        <f t="shared" si="14"/>
        <v>8</v>
      </c>
      <c r="B173" s="441"/>
      <c r="C173" s="454" t="s">
        <v>983</v>
      </c>
      <c r="D173" s="441">
        <v>2</v>
      </c>
      <c r="E173" s="441" t="s">
        <v>308</v>
      </c>
      <c r="F173" s="515"/>
      <c r="G173" s="461">
        <f t="shared" si="15"/>
        <v>0</v>
      </c>
    </row>
    <row r="174" spans="1:7" ht="24" x14ac:dyDescent="0.2">
      <c r="A174" s="441">
        <f t="shared" si="14"/>
        <v>9</v>
      </c>
      <c r="B174" s="453"/>
      <c r="C174" s="453" t="s">
        <v>910</v>
      </c>
      <c r="D174" s="441">
        <v>6</v>
      </c>
      <c r="E174" s="441" t="s">
        <v>308</v>
      </c>
      <c r="F174" s="515"/>
      <c r="G174" s="442">
        <f t="shared" si="15"/>
        <v>0</v>
      </c>
    </row>
    <row r="175" spans="1:7" ht="24" x14ac:dyDescent="0.2">
      <c r="A175" s="441">
        <f t="shared" si="14"/>
        <v>10</v>
      </c>
      <c r="B175" s="453"/>
      <c r="C175" s="453" t="s">
        <v>911</v>
      </c>
      <c r="D175" s="441">
        <v>6</v>
      </c>
      <c r="E175" s="441" t="s">
        <v>308</v>
      </c>
      <c r="F175" s="515"/>
      <c r="G175" s="442">
        <f t="shared" si="15"/>
        <v>0</v>
      </c>
    </row>
    <row r="176" spans="1:7" x14ac:dyDescent="0.2">
      <c r="A176" s="441">
        <f t="shared" si="14"/>
        <v>11</v>
      </c>
      <c r="B176" s="453"/>
      <c r="C176" s="453" t="s">
        <v>912</v>
      </c>
      <c r="D176" s="441">
        <v>6</v>
      </c>
      <c r="E176" s="441" t="s">
        <v>308</v>
      </c>
      <c r="F176" s="515"/>
      <c r="G176" s="442">
        <f t="shared" si="15"/>
        <v>0</v>
      </c>
    </row>
    <row r="177" spans="1:7" x14ac:dyDescent="0.2">
      <c r="A177" s="441">
        <f t="shared" si="14"/>
        <v>12</v>
      </c>
      <c r="B177" s="440"/>
      <c r="C177" s="453" t="s">
        <v>913</v>
      </c>
      <c r="D177" s="439">
        <v>12</v>
      </c>
      <c r="E177" s="439" t="s">
        <v>308</v>
      </c>
      <c r="F177" s="515"/>
      <c r="G177" s="442">
        <f t="shared" si="15"/>
        <v>0</v>
      </c>
    </row>
    <row r="178" spans="1:7" x14ac:dyDescent="0.2">
      <c r="A178" s="441">
        <f t="shared" si="14"/>
        <v>13</v>
      </c>
      <c r="B178" s="453"/>
      <c r="C178" s="453" t="s">
        <v>914</v>
      </c>
      <c r="D178" s="441">
        <v>2</v>
      </c>
      <c r="E178" s="441" t="s">
        <v>308</v>
      </c>
      <c r="F178" s="515"/>
      <c r="G178" s="442">
        <f t="shared" si="15"/>
        <v>0</v>
      </c>
    </row>
    <row r="179" spans="1:7" x14ac:dyDescent="0.2">
      <c r="A179" s="441">
        <f t="shared" si="14"/>
        <v>14</v>
      </c>
      <c r="B179" s="440"/>
      <c r="C179" s="454" t="s">
        <v>5223</v>
      </c>
      <c r="D179" s="441">
        <v>216</v>
      </c>
      <c r="E179" s="439" t="s">
        <v>227</v>
      </c>
      <c r="F179" s="515"/>
      <c r="G179" s="442">
        <f t="shared" si="15"/>
        <v>0</v>
      </c>
    </row>
    <row r="180" spans="1:7" x14ac:dyDescent="0.2">
      <c r="A180" s="441">
        <f t="shared" si="14"/>
        <v>15</v>
      </c>
      <c r="B180" s="440"/>
      <c r="C180" s="453" t="s">
        <v>915</v>
      </c>
      <c r="D180" s="439">
        <v>24</v>
      </c>
      <c r="E180" s="439" t="s">
        <v>308</v>
      </c>
      <c r="F180" s="515"/>
      <c r="G180" s="442">
        <f t="shared" si="15"/>
        <v>0</v>
      </c>
    </row>
    <row r="181" spans="1:7" x14ac:dyDescent="0.2">
      <c r="A181" s="441">
        <f t="shared" si="14"/>
        <v>16</v>
      </c>
      <c r="B181" s="453"/>
      <c r="C181" s="453" t="s">
        <v>984</v>
      </c>
      <c r="D181" s="455">
        <v>2</v>
      </c>
      <c r="E181" s="455" t="s">
        <v>308</v>
      </c>
      <c r="F181" s="518"/>
      <c r="G181" s="463">
        <f t="shared" si="15"/>
        <v>0</v>
      </c>
    </row>
    <row r="182" spans="1:7" x14ac:dyDescent="0.2">
      <c r="A182" s="441">
        <f t="shared" si="14"/>
        <v>17</v>
      </c>
      <c r="B182" s="453"/>
      <c r="C182" s="453" t="s">
        <v>985</v>
      </c>
      <c r="D182" s="455">
        <v>2</v>
      </c>
      <c r="E182" s="455" t="s">
        <v>308</v>
      </c>
      <c r="F182" s="518"/>
      <c r="G182" s="463">
        <f t="shared" si="15"/>
        <v>0</v>
      </c>
    </row>
    <row r="183" spans="1:7" ht="24" x14ac:dyDescent="0.2">
      <c r="A183" s="441">
        <f t="shared" si="14"/>
        <v>18</v>
      </c>
      <c r="B183" s="453"/>
      <c r="C183" s="453" t="s">
        <v>919</v>
      </c>
      <c r="D183" s="455">
        <v>2</v>
      </c>
      <c r="E183" s="455" t="s">
        <v>308</v>
      </c>
      <c r="F183" s="518"/>
      <c r="G183" s="463">
        <f t="shared" si="15"/>
        <v>0</v>
      </c>
    </row>
    <row r="184" spans="1:7" x14ac:dyDescent="0.2">
      <c r="A184" s="441">
        <f t="shared" si="14"/>
        <v>19</v>
      </c>
      <c r="B184" s="453"/>
      <c r="C184" s="453" t="s">
        <v>920</v>
      </c>
      <c r="D184" s="455">
        <v>2</v>
      </c>
      <c r="E184" s="455" t="s">
        <v>308</v>
      </c>
      <c r="F184" s="518"/>
      <c r="G184" s="463">
        <f t="shared" si="15"/>
        <v>0</v>
      </c>
    </row>
    <row r="185" spans="1:7" x14ac:dyDescent="0.2">
      <c r="A185" s="441">
        <f t="shared" si="14"/>
        <v>20</v>
      </c>
      <c r="B185" s="453"/>
      <c r="C185" s="453" t="s">
        <v>921</v>
      </c>
      <c r="D185" s="455">
        <v>2</v>
      </c>
      <c r="E185" s="455" t="s">
        <v>308</v>
      </c>
      <c r="F185" s="518"/>
      <c r="G185" s="463">
        <f t="shared" si="15"/>
        <v>0</v>
      </c>
    </row>
    <row r="186" spans="1:7" x14ac:dyDescent="0.2">
      <c r="A186" s="441">
        <f t="shared" si="14"/>
        <v>21</v>
      </c>
      <c r="B186" s="453"/>
      <c r="C186" s="453" t="s">
        <v>922</v>
      </c>
      <c r="D186" s="455">
        <v>2</v>
      </c>
      <c r="E186" s="455" t="s">
        <v>308</v>
      </c>
      <c r="F186" s="518"/>
      <c r="G186" s="463">
        <f t="shared" si="15"/>
        <v>0</v>
      </c>
    </row>
    <row r="187" spans="1:7" x14ac:dyDescent="0.2">
      <c r="A187" s="441">
        <f t="shared" si="14"/>
        <v>22</v>
      </c>
      <c r="B187" s="440"/>
      <c r="C187" s="453" t="s">
        <v>923</v>
      </c>
      <c r="D187" s="455">
        <v>2</v>
      </c>
      <c r="E187" s="455" t="s">
        <v>308</v>
      </c>
      <c r="F187" s="518"/>
      <c r="G187" s="442">
        <f t="shared" si="15"/>
        <v>0</v>
      </c>
    </row>
    <row r="188" spans="1:7" ht="228" x14ac:dyDescent="0.2">
      <c r="A188" s="441">
        <f t="shared" si="14"/>
        <v>23</v>
      </c>
      <c r="B188" s="453"/>
      <c r="C188" s="453" t="s">
        <v>986</v>
      </c>
      <c r="D188" s="455">
        <v>4</v>
      </c>
      <c r="E188" s="455" t="s">
        <v>308</v>
      </c>
      <c r="F188" s="518"/>
      <c r="G188" s="463">
        <f t="shared" si="15"/>
        <v>0</v>
      </c>
    </row>
    <row r="189" spans="1:7" ht="372" x14ac:dyDescent="0.2">
      <c r="A189" s="441">
        <f t="shared" si="14"/>
        <v>24</v>
      </c>
      <c r="B189" s="453"/>
      <c r="C189" s="453" t="s">
        <v>987</v>
      </c>
      <c r="D189" s="455">
        <v>2</v>
      </c>
      <c r="E189" s="455" t="s">
        <v>308</v>
      </c>
      <c r="F189" s="518"/>
      <c r="G189" s="463">
        <f t="shared" si="15"/>
        <v>0</v>
      </c>
    </row>
    <row r="190" spans="1:7" s="317" customFormat="1" ht="15" x14ac:dyDescent="0.2">
      <c r="A190" s="450"/>
      <c r="B190" s="450"/>
      <c r="C190" s="137" t="s">
        <v>12</v>
      </c>
      <c r="D190" s="129"/>
      <c r="E190" s="129"/>
      <c r="F190" s="516"/>
      <c r="G190" s="130">
        <f>SUM(G166:G189)</f>
        <v>0</v>
      </c>
    </row>
    <row r="191" spans="1:7" s="317" customFormat="1" x14ac:dyDescent="0.2">
      <c r="B191" s="452"/>
      <c r="C191" s="18"/>
      <c r="D191" s="131"/>
      <c r="E191" s="131"/>
      <c r="F191" s="517"/>
      <c r="G191" s="135"/>
    </row>
    <row r="192" spans="1:7" x14ac:dyDescent="0.2">
      <c r="B192" s="447"/>
      <c r="C192" s="73"/>
      <c r="D192" s="439"/>
      <c r="E192" s="82"/>
      <c r="F192" s="513"/>
      <c r="G192" s="128"/>
    </row>
    <row r="193" spans="1:7" ht="15.75" x14ac:dyDescent="0.25">
      <c r="B193"/>
      <c r="C193" s="83" t="s">
        <v>988</v>
      </c>
      <c r="D193"/>
      <c r="E193"/>
      <c r="F193" s="486"/>
      <c r="G193"/>
    </row>
    <row r="194" spans="1:7" x14ac:dyDescent="0.2">
      <c r="A194" s="435" t="s">
        <v>826</v>
      </c>
      <c r="B194" s="435" t="s">
        <v>94</v>
      </c>
      <c r="C194" s="436" t="s">
        <v>793</v>
      </c>
      <c r="D194" s="437" t="s">
        <v>97</v>
      </c>
      <c r="E194" s="435" t="s">
        <v>827</v>
      </c>
      <c r="F194" s="514"/>
      <c r="G194" s="438" t="s">
        <v>12</v>
      </c>
    </row>
    <row r="195" spans="1:7" x14ac:dyDescent="0.2">
      <c r="A195" s="439">
        <f t="shared" ref="A195:A204" si="16">ROW(A1)</f>
        <v>1</v>
      </c>
      <c r="B195" s="439"/>
      <c r="C195" s="439" t="s">
        <v>881</v>
      </c>
      <c r="D195" s="439">
        <v>2</v>
      </c>
      <c r="E195" s="439" t="s">
        <v>792</v>
      </c>
      <c r="F195" s="511"/>
      <c r="G195" s="442">
        <f t="shared" ref="G195:G204" si="17">D195*F195</f>
        <v>0</v>
      </c>
    </row>
    <row r="196" spans="1:7" x14ac:dyDescent="0.2">
      <c r="A196" s="439">
        <f t="shared" si="16"/>
        <v>2</v>
      </c>
      <c r="B196" s="439"/>
      <c r="C196" s="439" t="s">
        <v>882</v>
      </c>
      <c r="D196" s="439">
        <v>2</v>
      </c>
      <c r="E196" s="439" t="s">
        <v>792</v>
      </c>
      <c r="F196" s="511"/>
      <c r="G196" s="442">
        <f t="shared" si="17"/>
        <v>0</v>
      </c>
    </row>
    <row r="197" spans="1:7" x14ac:dyDescent="0.2">
      <c r="A197" s="439">
        <f t="shared" si="16"/>
        <v>3</v>
      </c>
      <c r="B197" s="439" t="s">
        <v>989</v>
      </c>
      <c r="C197" s="439" t="s">
        <v>990</v>
      </c>
      <c r="D197" s="439">
        <v>5</v>
      </c>
      <c r="E197" s="439" t="s">
        <v>308</v>
      </c>
      <c r="F197" s="511"/>
      <c r="G197" s="442">
        <f t="shared" si="17"/>
        <v>0</v>
      </c>
    </row>
    <row r="198" spans="1:7" x14ac:dyDescent="0.2">
      <c r="A198" s="439">
        <f t="shared" si="16"/>
        <v>4</v>
      </c>
      <c r="B198" s="439" t="s">
        <v>991</v>
      </c>
      <c r="C198" s="439" t="s">
        <v>992</v>
      </c>
      <c r="D198" s="439">
        <v>5</v>
      </c>
      <c r="E198" s="439" t="s">
        <v>308</v>
      </c>
      <c r="F198" s="511"/>
      <c r="G198" s="442">
        <f t="shared" si="17"/>
        <v>0</v>
      </c>
    </row>
    <row r="199" spans="1:7" x14ac:dyDescent="0.2">
      <c r="A199" s="439">
        <f t="shared" si="16"/>
        <v>5</v>
      </c>
      <c r="B199" s="439" t="s">
        <v>993</v>
      </c>
      <c r="C199" s="439" t="s">
        <v>994</v>
      </c>
      <c r="D199" s="439">
        <v>5</v>
      </c>
      <c r="E199" s="439" t="s">
        <v>308</v>
      </c>
      <c r="F199" s="511"/>
      <c r="G199" s="442">
        <f t="shared" si="17"/>
        <v>0</v>
      </c>
    </row>
    <row r="200" spans="1:7" x14ac:dyDescent="0.2">
      <c r="A200" s="439">
        <f t="shared" si="16"/>
        <v>6</v>
      </c>
      <c r="B200" s="439" t="s">
        <v>995</v>
      </c>
      <c r="C200" s="439" t="s">
        <v>996</v>
      </c>
      <c r="D200" s="439">
        <v>5</v>
      </c>
      <c r="E200" s="439" t="s">
        <v>308</v>
      </c>
      <c r="F200" s="511"/>
      <c r="G200" s="442">
        <f t="shared" si="17"/>
        <v>0</v>
      </c>
    </row>
    <row r="201" spans="1:7" x14ac:dyDescent="0.2">
      <c r="A201" s="439">
        <f t="shared" si="16"/>
        <v>7</v>
      </c>
      <c r="B201" s="439" t="s">
        <v>997</v>
      </c>
      <c r="C201" s="439" t="s">
        <v>998</v>
      </c>
      <c r="D201" s="439">
        <v>5</v>
      </c>
      <c r="E201" s="439" t="s">
        <v>308</v>
      </c>
      <c r="F201" s="511"/>
      <c r="G201" s="442">
        <f t="shared" si="17"/>
        <v>0</v>
      </c>
    </row>
    <row r="202" spans="1:7" x14ac:dyDescent="0.2">
      <c r="A202" s="439">
        <f t="shared" si="16"/>
        <v>8</v>
      </c>
      <c r="B202" s="439" t="s">
        <v>999</v>
      </c>
      <c r="C202" s="439" t="s">
        <v>1000</v>
      </c>
      <c r="D202" s="439">
        <v>1</v>
      </c>
      <c r="E202" s="439" t="s">
        <v>308</v>
      </c>
      <c r="F202" s="511"/>
      <c r="G202" s="442">
        <f t="shared" si="17"/>
        <v>0</v>
      </c>
    </row>
    <row r="203" spans="1:7" x14ac:dyDescent="0.2">
      <c r="A203" s="439">
        <f t="shared" si="16"/>
        <v>9</v>
      </c>
      <c r="B203" s="439"/>
      <c r="C203" s="439" t="s">
        <v>1001</v>
      </c>
      <c r="D203" s="439">
        <v>1</v>
      </c>
      <c r="E203" s="439" t="s">
        <v>99</v>
      </c>
      <c r="F203" s="511"/>
      <c r="G203" s="442">
        <f t="shared" si="17"/>
        <v>0</v>
      </c>
    </row>
    <row r="204" spans="1:7" x14ac:dyDescent="0.2">
      <c r="A204" s="439">
        <f t="shared" si="16"/>
        <v>10</v>
      </c>
      <c r="B204" s="439" t="s">
        <v>901</v>
      </c>
      <c r="C204" s="439" t="s">
        <v>902</v>
      </c>
      <c r="D204" s="439">
        <v>1</v>
      </c>
      <c r="E204" s="439" t="s">
        <v>308</v>
      </c>
      <c r="F204" s="511"/>
      <c r="G204" s="442">
        <f t="shared" si="17"/>
        <v>0</v>
      </c>
    </row>
    <row r="205" spans="1:7" ht="36" x14ac:dyDescent="0.2">
      <c r="A205" s="439"/>
      <c r="B205" s="457"/>
      <c r="C205" s="434" t="s">
        <v>1002</v>
      </c>
      <c r="D205" s="439"/>
      <c r="E205" s="439"/>
      <c r="F205" s="511"/>
      <c r="G205" s="458"/>
    </row>
    <row r="206" spans="1:7" ht="15" x14ac:dyDescent="0.25">
      <c r="A206" s="444"/>
      <c r="B206" s="445"/>
      <c r="C206" s="138" t="s">
        <v>12</v>
      </c>
      <c r="D206" s="126"/>
      <c r="E206" s="126"/>
      <c r="F206" s="512"/>
      <c r="G206" s="446">
        <f>SUM(G195:G204)</f>
        <v>0</v>
      </c>
    </row>
    <row r="207" spans="1:7" x14ac:dyDescent="0.2">
      <c r="B207" s="447"/>
      <c r="C207" s="73"/>
      <c r="D207" s="82"/>
      <c r="E207" s="82"/>
      <c r="F207" s="513"/>
      <c r="G207" s="448"/>
    </row>
    <row r="208" spans="1:7" x14ac:dyDescent="0.2">
      <c r="B208"/>
      <c r="C208"/>
      <c r="D208"/>
      <c r="E208"/>
      <c r="F208" s="486"/>
      <c r="G208"/>
    </row>
    <row r="209" spans="1:7" ht="15.75" x14ac:dyDescent="0.25">
      <c r="B209"/>
      <c r="C209" s="83" t="s">
        <v>1003</v>
      </c>
      <c r="D209"/>
      <c r="E209"/>
      <c r="F209" s="486"/>
      <c r="G209"/>
    </row>
    <row r="210" spans="1:7" x14ac:dyDescent="0.2">
      <c r="A210" s="435" t="s">
        <v>826</v>
      </c>
      <c r="B210" s="435" t="s">
        <v>94</v>
      </c>
      <c r="C210" s="436" t="s">
        <v>793</v>
      </c>
      <c r="D210" s="437" t="s">
        <v>97</v>
      </c>
      <c r="E210" s="435" t="s">
        <v>827</v>
      </c>
      <c r="F210" s="514"/>
      <c r="G210" s="438" t="s">
        <v>12</v>
      </c>
    </row>
    <row r="211" spans="1:7" ht="276" x14ac:dyDescent="0.2">
      <c r="A211" s="441">
        <f>ROW(A1)</f>
        <v>1</v>
      </c>
      <c r="B211" s="453"/>
      <c r="C211" s="453" t="s">
        <v>1005</v>
      </c>
      <c r="D211" s="441">
        <v>8</v>
      </c>
      <c r="E211" s="441" t="s">
        <v>308</v>
      </c>
      <c r="F211" s="515"/>
      <c r="G211" s="463">
        <f t="shared" ref="G211:G213" si="18">D211*F211</f>
        <v>0</v>
      </c>
    </row>
    <row r="212" spans="1:7" x14ac:dyDescent="0.2">
      <c r="A212" s="441">
        <f>ROW(A2)</f>
        <v>2</v>
      </c>
      <c r="B212" s="441"/>
      <c r="C212" s="440" t="s">
        <v>1006</v>
      </c>
      <c r="D212" s="441">
        <v>10</v>
      </c>
      <c r="E212" s="441" t="s">
        <v>308</v>
      </c>
      <c r="F212" s="515"/>
      <c r="G212" s="442">
        <f t="shared" si="18"/>
        <v>0</v>
      </c>
    </row>
    <row r="213" spans="1:7" x14ac:dyDescent="0.2">
      <c r="A213" s="441">
        <f>ROW(A3)</f>
        <v>3</v>
      </c>
      <c r="B213" s="441"/>
      <c r="C213" s="440" t="s">
        <v>1007</v>
      </c>
      <c r="D213" s="441">
        <v>10</v>
      </c>
      <c r="E213" s="441" t="s">
        <v>308</v>
      </c>
      <c r="F213" s="515"/>
      <c r="G213" s="442">
        <f t="shared" si="18"/>
        <v>0</v>
      </c>
    </row>
    <row r="214" spans="1:7" ht="36" x14ac:dyDescent="0.2">
      <c r="A214" s="439"/>
      <c r="B214" s="457"/>
      <c r="C214" s="434" t="s">
        <v>1008</v>
      </c>
      <c r="D214" s="439"/>
      <c r="E214" s="439"/>
      <c r="F214" s="511"/>
      <c r="G214" s="458"/>
    </row>
    <row r="215" spans="1:7" ht="15" x14ac:dyDescent="0.25">
      <c r="A215" s="444"/>
      <c r="B215" s="445"/>
      <c r="C215" s="138" t="s">
        <v>12</v>
      </c>
      <c r="D215" s="126"/>
      <c r="E215" s="126"/>
      <c r="F215" s="512"/>
      <c r="G215" s="446">
        <f>SUM(G211:G213)</f>
        <v>0</v>
      </c>
    </row>
    <row r="216" spans="1:7" x14ac:dyDescent="0.2">
      <c r="B216" s="447"/>
      <c r="C216" s="73"/>
      <c r="D216" s="82"/>
      <c r="E216" s="82"/>
      <c r="F216" s="513"/>
      <c r="G216" s="448"/>
    </row>
    <row r="217" spans="1:7" x14ac:dyDescent="0.2">
      <c r="F217" s="507"/>
    </row>
    <row r="218" spans="1:7" ht="15.75" x14ac:dyDescent="0.25">
      <c r="B218"/>
      <c r="C218" s="83" t="s">
        <v>1009</v>
      </c>
      <c r="D218"/>
      <c r="E218"/>
      <c r="F218" s="510"/>
      <c r="G218"/>
    </row>
    <row r="219" spans="1:7" x14ac:dyDescent="0.2">
      <c r="A219" s="435" t="s">
        <v>826</v>
      </c>
      <c r="B219" s="435" t="s">
        <v>94</v>
      </c>
      <c r="C219" s="435" t="s">
        <v>793</v>
      </c>
      <c r="D219" s="435"/>
      <c r="E219" s="437" t="s">
        <v>946</v>
      </c>
      <c r="F219" s="521"/>
      <c r="G219" s="437" t="s">
        <v>12</v>
      </c>
    </row>
    <row r="220" spans="1:7" x14ac:dyDescent="0.2">
      <c r="A220" s="439">
        <f t="shared" ref="A220:A234" si="19">ROW(A1)</f>
        <v>1</v>
      </c>
      <c r="B220" s="439" t="s">
        <v>1010</v>
      </c>
      <c r="C220" s="439" t="s">
        <v>1011</v>
      </c>
      <c r="D220" s="439">
        <v>172</v>
      </c>
      <c r="E220" s="439" t="s">
        <v>227</v>
      </c>
      <c r="F220" s="510"/>
      <c r="G220" s="458">
        <f t="shared" ref="G220:G234" si="20">D220*F220</f>
        <v>0</v>
      </c>
    </row>
    <row r="221" spans="1:7" x14ac:dyDescent="0.2">
      <c r="A221" s="439">
        <f t="shared" si="19"/>
        <v>2</v>
      </c>
      <c r="B221" s="439" t="s">
        <v>930</v>
      </c>
      <c r="C221" s="439" t="s">
        <v>1012</v>
      </c>
      <c r="D221" s="439">
        <v>172</v>
      </c>
      <c r="E221" s="439" t="s">
        <v>227</v>
      </c>
      <c r="F221" s="510"/>
      <c r="G221" s="458">
        <f t="shared" si="20"/>
        <v>0</v>
      </c>
    </row>
    <row r="222" spans="1:7" x14ac:dyDescent="0.2">
      <c r="A222" s="439">
        <f t="shared" si="19"/>
        <v>3</v>
      </c>
      <c r="B222" s="439" t="s">
        <v>932</v>
      </c>
      <c r="C222" s="439" t="s">
        <v>933</v>
      </c>
      <c r="D222" s="439">
        <v>16</v>
      </c>
      <c r="E222" s="439" t="s">
        <v>308</v>
      </c>
      <c r="F222" s="510"/>
      <c r="G222" s="458">
        <f t="shared" si="20"/>
        <v>0</v>
      </c>
    </row>
    <row r="223" spans="1:7" x14ac:dyDescent="0.2">
      <c r="A223" s="439">
        <f t="shared" si="19"/>
        <v>4</v>
      </c>
      <c r="B223" s="439" t="s">
        <v>1013</v>
      </c>
      <c r="C223" s="439" t="s">
        <v>1014</v>
      </c>
      <c r="D223" s="439">
        <v>16</v>
      </c>
      <c r="E223" s="439" t="s">
        <v>308</v>
      </c>
      <c r="F223" s="510"/>
      <c r="G223" s="458">
        <f t="shared" si="20"/>
        <v>0</v>
      </c>
    </row>
    <row r="224" spans="1:7" x14ac:dyDescent="0.2">
      <c r="A224" s="439">
        <f t="shared" si="19"/>
        <v>5</v>
      </c>
      <c r="B224" s="439" t="s">
        <v>1015</v>
      </c>
      <c r="C224" s="439" t="s">
        <v>1016</v>
      </c>
      <c r="D224" s="439">
        <v>2</v>
      </c>
      <c r="E224" s="439" t="s">
        <v>308</v>
      </c>
      <c r="F224" s="510"/>
      <c r="G224" s="458">
        <f t="shared" si="20"/>
        <v>0</v>
      </c>
    </row>
    <row r="225" spans="1:7" x14ac:dyDescent="0.2">
      <c r="A225" s="439">
        <f t="shared" si="19"/>
        <v>6</v>
      </c>
      <c r="B225" s="439"/>
      <c r="C225" s="439" t="s">
        <v>1017</v>
      </c>
      <c r="D225" s="439">
        <v>2</v>
      </c>
      <c r="E225" s="439" t="s">
        <v>308</v>
      </c>
      <c r="F225" s="510"/>
      <c r="G225" s="458">
        <f t="shared" si="20"/>
        <v>0</v>
      </c>
    </row>
    <row r="226" spans="1:7" x14ac:dyDescent="0.2">
      <c r="A226" s="439">
        <f t="shared" si="19"/>
        <v>7</v>
      </c>
      <c r="B226" s="439" t="s">
        <v>1018</v>
      </c>
      <c r="C226" s="439" t="s">
        <v>1019</v>
      </c>
      <c r="D226" s="439">
        <v>2</v>
      </c>
      <c r="E226" s="439" t="s">
        <v>99</v>
      </c>
      <c r="F226" s="510"/>
      <c r="G226" s="458">
        <f t="shared" si="20"/>
        <v>0</v>
      </c>
    </row>
    <row r="227" spans="1:7" x14ac:dyDescent="0.2">
      <c r="A227" s="439">
        <f t="shared" si="19"/>
        <v>8</v>
      </c>
      <c r="B227" s="439" t="s">
        <v>1020</v>
      </c>
      <c r="C227" s="439" t="s">
        <v>1021</v>
      </c>
      <c r="D227" s="439">
        <v>2</v>
      </c>
      <c r="E227" s="439" t="s">
        <v>308</v>
      </c>
      <c r="F227" s="510"/>
      <c r="G227" s="458">
        <f t="shared" si="20"/>
        <v>0</v>
      </c>
    </row>
    <row r="228" spans="1:7" x14ac:dyDescent="0.2">
      <c r="A228" s="439">
        <f t="shared" si="19"/>
        <v>9</v>
      </c>
      <c r="B228" s="439" t="s">
        <v>1022</v>
      </c>
      <c r="C228" s="439" t="s">
        <v>1023</v>
      </c>
      <c r="D228" s="439">
        <v>1</v>
      </c>
      <c r="E228" s="439" t="s">
        <v>308</v>
      </c>
      <c r="F228" s="510"/>
      <c r="G228" s="458">
        <f t="shared" si="20"/>
        <v>0</v>
      </c>
    </row>
    <row r="229" spans="1:7" x14ac:dyDescent="0.2">
      <c r="A229" s="439">
        <f t="shared" si="19"/>
        <v>10</v>
      </c>
      <c r="B229" s="439" t="s">
        <v>1024</v>
      </c>
      <c r="C229" s="439" t="s">
        <v>1025</v>
      </c>
      <c r="D229" s="439">
        <v>2</v>
      </c>
      <c r="E229" s="439" t="s">
        <v>308</v>
      </c>
      <c r="F229" s="510"/>
      <c r="G229" s="458">
        <f t="shared" si="20"/>
        <v>0</v>
      </c>
    </row>
    <row r="230" spans="1:7" x14ac:dyDescent="0.2">
      <c r="A230" s="439">
        <f t="shared" si="19"/>
        <v>11</v>
      </c>
      <c r="B230" s="439" t="s">
        <v>1026</v>
      </c>
      <c r="C230" s="439" t="s">
        <v>1027</v>
      </c>
      <c r="D230" s="439">
        <v>2</v>
      </c>
      <c r="E230" s="439" t="s">
        <v>308</v>
      </c>
      <c r="F230" s="510"/>
      <c r="G230" s="458">
        <f t="shared" si="20"/>
        <v>0</v>
      </c>
    </row>
    <row r="231" spans="1:7" x14ac:dyDescent="0.2">
      <c r="A231" s="439">
        <f t="shared" si="19"/>
        <v>12</v>
      </c>
      <c r="B231" s="439" t="s">
        <v>1028</v>
      </c>
      <c r="C231" s="439" t="s">
        <v>1029</v>
      </c>
      <c r="D231" s="439">
        <v>2</v>
      </c>
      <c r="E231" s="439" t="s">
        <v>308</v>
      </c>
      <c r="F231" s="510"/>
      <c r="G231" s="458">
        <f t="shared" si="20"/>
        <v>0</v>
      </c>
    </row>
    <row r="232" spans="1:7" x14ac:dyDescent="0.2">
      <c r="A232" s="439">
        <f t="shared" si="19"/>
        <v>13</v>
      </c>
      <c r="B232" s="439"/>
      <c r="C232" s="439" t="s">
        <v>1030</v>
      </c>
      <c r="D232" s="439">
        <v>2</v>
      </c>
      <c r="E232" s="439" t="s">
        <v>99</v>
      </c>
      <c r="F232" s="510"/>
      <c r="G232" s="458">
        <f t="shared" si="20"/>
        <v>0</v>
      </c>
    </row>
    <row r="233" spans="1:7" x14ac:dyDescent="0.2">
      <c r="A233" s="439">
        <f t="shared" si="19"/>
        <v>14</v>
      </c>
      <c r="B233" s="439" t="s">
        <v>901</v>
      </c>
      <c r="C233" s="439" t="s">
        <v>902</v>
      </c>
      <c r="D233" s="439">
        <v>1</v>
      </c>
      <c r="E233" s="439" t="s">
        <v>308</v>
      </c>
      <c r="F233" s="510"/>
      <c r="G233" s="458">
        <f t="shared" si="20"/>
        <v>0</v>
      </c>
    </row>
    <row r="234" spans="1:7" x14ac:dyDescent="0.2">
      <c r="A234" s="439">
        <f t="shared" si="19"/>
        <v>15</v>
      </c>
      <c r="B234" s="453"/>
      <c r="C234" s="453" t="s">
        <v>1031</v>
      </c>
      <c r="D234" s="439">
        <v>2</v>
      </c>
      <c r="E234" s="439" t="s">
        <v>308</v>
      </c>
      <c r="F234" s="510"/>
      <c r="G234" s="458">
        <f t="shared" si="20"/>
        <v>0</v>
      </c>
    </row>
    <row r="235" spans="1:7" ht="15" x14ac:dyDescent="0.25">
      <c r="A235" s="444"/>
      <c r="B235" s="445"/>
      <c r="C235" s="138" t="s">
        <v>12</v>
      </c>
      <c r="D235" s="126"/>
      <c r="E235" s="126"/>
      <c r="F235" s="522"/>
      <c r="G235" s="127">
        <f>SUM(G220:G234)</f>
        <v>0</v>
      </c>
    </row>
    <row r="236" spans="1:7" x14ac:dyDescent="0.2">
      <c r="B236" s="447"/>
      <c r="C236" s="73"/>
      <c r="D236" s="82"/>
      <c r="E236" s="82"/>
      <c r="F236" s="510"/>
      <c r="G236" s="128"/>
    </row>
    <row r="237" spans="1:7" x14ac:dyDescent="0.2">
      <c r="B237"/>
      <c r="C237"/>
      <c r="D237"/>
      <c r="E237"/>
      <c r="F237" s="510"/>
      <c r="G237"/>
    </row>
    <row r="238" spans="1:7" ht="15.75" x14ac:dyDescent="0.25">
      <c r="B238"/>
      <c r="C238" s="83" t="s">
        <v>1032</v>
      </c>
      <c r="D238"/>
      <c r="E238"/>
      <c r="F238" s="510"/>
      <c r="G238"/>
    </row>
    <row r="239" spans="1:7" x14ac:dyDescent="0.2">
      <c r="A239" s="435" t="s">
        <v>826</v>
      </c>
      <c r="B239" s="435" t="s">
        <v>94</v>
      </c>
      <c r="C239" s="435" t="s">
        <v>793</v>
      </c>
      <c r="D239" s="435"/>
      <c r="E239" s="437" t="s">
        <v>946</v>
      </c>
      <c r="F239" s="521"/>
      <c r="G239" s="437" t="s">
        <v>12</v>
      </c>
    </row>
    <row r="240" spans="1:7" ht="120" x14ac:dyDescent="0.2">
      <c r="A240" s="441">
        <f t="shared" ref="A240:A248" si="21">ROW(A1)</f>
        <v>1</v>
      </c>
      <c r="B240" s="453"/>
      <c r="C240" s="453" t="s">
        <v>1033</v>
      </c>
      <c r="D240" s="441">
        <v>1</v>
      </c>
      <c r="E240" s="441" t="s">
        <v>308</v>
      </c>
      <c r="F240" s="523"/>
      <c r="G240" s="461">
        <f t="shared" ref="G240:G248" si="22">D240*F240</f>
        <v>0</v>
      </c>
    </row>
    <row r="241" spans="1:7" x14ac:dyDescent="0.2">
      <c r="A241" s="441">
        <f t="shared" si="21"/>
        <v>2</v>
      </c>
      <c r="B241" s="453"/>
      <c r="C241" s="453" t="s">
        <v>1034</v>
      </c>
      <c r="D241" s="441">
        <v>2</v>
      </c>
      <c r="E241" s="441" t="s">
        <v>308</v>
      </c>
      <c r="F241" s="523"/>
      <c r="G241" s="461">
        <f t="shared" si="22"/>
        <v>0</v>
      </c>
    </row>
    <row r="242" spans="1:7" x14ac:dyDescent="0.2">
      <c r="A242" s="441">
        <f t="shared" si="21"/>
        <v>3</v>
      </c>
      <c r="B242" s="441"/>
      <c r="C242" s="441" t="s">
        <v>1035</v>
      </c>
      <c r="D242" s="441">
        <v>2</v>
      </c>
      <c r="E242" s="441" t="s">
        <v>308</v>
      </c>
      <c r="F242" s="523"/>
      <c r="G242" s="461">
        <f t="shared" si="22"/>
        <v>0</v>
      </c>
    </row>
    <row r="243" spans="1:7" x14ac:dyDescent="0.2">
      <c r="A243" s="441">
        <f t="shared" si="21"/>
        <v>4</v>
      </c>
      <c r="B243" s="441"/>
      <c r="C243" s="441" t="s">
        <v>1036</v>
      </c>
      <c r="D243" s="441">
        <v>2</v>
      </c>
      <c r="E243" s="441" t="s">
        <v>308</v>
      </c>
      <c r="F243" s="523"/>
      <c r="G243" s="461">
        <f t="shared" si="22"/>
        <v>0</v>
      </c>
    </row>
    <row r="244" spans="1:7" x14ac:dyDescent="0.2">
      <c r="A244" s="441">
        <f t="shared" si="21"/>
        <v>5</v>
      </c>
      <c r="B244" s="453"/>
      <c r="C244" s="453" t="s">
        <v>1037</v>
      </c>
      <c r="D244" s="441">
        <v>2</v>
      </c>
      <c r="E244" s="441" t="s">
        <v>308</v>
      </c>
      <c r="F244" s="523"/>
      <c r="G244" s="461">
        <f t="shared" si="22"/>
        <v>0</v>
      </c>
    </row>
    <row r="245" spans="1:7" x14ac:dyDescent="0.2">
      <c r="A245" s="441">
        <f t="shared" si="21"/>
        <v>6</v>
      </c>
      <c r="B245" s="441"/>
      <c r="C245" s="454" t="s">
        <v>5227</v>
      </c>
      <c r="D245" s="455">
        <v>172</v>
      </c>
      <c r="E245" s="441" t="s">
        <v>227</v>
      </c>
      <c r="F245" s="515"/>
      <c r="G245" s="463">
        <f>D245*F245</f>
        <v>0</v>
      </c>
    </row>
    <row r="246" spans="1:7" x14ac:dyDescent="0.2">
      <c r="A246" s="441">
        <f t="shared" si="21"/>
        <v>7</v>
      </c>
      <c r="B246" s="441"/>
      <c r="C246" s="454" t="s">
        <v>5228</v>
      </c>
      <c r="D246" s="455">
        <v>172</v>
      </c>
      <c r="E246" s="441" t="s">
        <v>227</v>
      </c>
      <c r="F246" s="515"/>
      <c r="G246" s="463">
        <f>D246*F246</f>
        <v>0</v>
      </c>
    </row>
    <row r="247" spans="1:7" ht="24" x14ac:dyDescent="0.2">
      <c r="A247" s="441">
        <f t="shared" si="21"/>
        <v>8</v>
      </c>
      <c r="B247" s="453"/>
      <c r="C247" s="453" t="s">
        <v>1038</v>
      </c>
      <c r="D247" s="441">
        <v>2</v>
      </c>
      <c r="E247" s="441" t="s">
        <v>308</v>
      </c>
      <c r="F247" s="523"/>
      <c r="G247" s="461">
        <f t="shared" si="22"/>
        <v>0</v>
      </c>
    </row>
    <row r="248" spans="1:7" x14ac:dyDescent="0.2">
      <c r="A248" s="441">
        <f t="shared" si="21"/>
        <v>9</v>
      </c>
      <c r="B248" s="453"/>
      <c r="C248" s="453" t="s">
        <v>1039</v>
      </c>
      <c r="D248" s="441">
        <v>2</v>
      </c>
      <c r="E248" s="441" t="s">
        <v>308</v>
      </c>
      <c r="F248" s="523"/>
      <c r="G248" s="461">
        <f t="shared" si="22"/>
        <v>0</v>
      </c>
    </row>
    <row r="249" spans="1:7" ht="15" x14ac:dyDescent="0.25">
      <c r="A249" s="444"/>
      <c r="B249" s="445"/>
      <c r="C249" s="138" t="s">
        <v>12</v>
      </c>
      <c r="D249" s="126"/>
      <c r="E249" s="126"/>
      <c r="F249" s="522"/>
      <c r="G249" s="127">
        <f>SUM(G240:G248)</f>
        <v>0</v>
      </c>
    </row>
    <row r="250" spans="1:7" x14ac:dyDescent="0.2">
      <c r="A250"/>
      <c r="B250" s="447"/>
      <c r="C250" s="73"/>
      <c r="D250" s="82"/>
      <c r="E250" s="82"/>
      <c r="F250" s="510"/>
      <c r="G250" s="128"/>
    </row>
    <row r="251" spans="1:7" ht="15" x14ac:dyDescent="0.25">
      <c r="F251" s="507"/>
      <c r="G251" s="464">
        <f>G249+G235+G215+G206+G190+G161+G124+G116+G106+G91+G77+G57+G32</f>
        <v>0</v>
      </c>
    </row>
    <row r="252" spans="1:7" x14ac:dyDescent="0.2"/>
    <row r="253" spans="1:7" x14ac:dyDescent="0.2"/>
    <row r="254" spans="1:7" x14ac:dyDescent="0.2"/>
    <row r="255" spans="1:7" x14ac:dyDescent="0.2"/>
    <row r="256" spans="1:7" x14ac:dyDescent="0.2"/>
    <row r="257" x14ac:dyDescent="0.2"/>
    <row r="258" x14ac:dyDescent="0.2"/>
    <row r="259" x14ac:dyDescent="0.2"/>
  </sheetData>
  <sheetProtection algorithmName="SHA-512" hashValue="wGG3Zw1kle9PM25en6xAwgUoz60rv0C5ngBlndOHHYdGAHFmcsj5cR2LvC3Owy7HKqVThYmpAoeCraTiq3gbIw==" saltValue="KXA+NJwqrU3FnoqhbskB/A==" spinCount="100000" sheet="1" objects="1" scenarios="1"/>
  <mergeCells count="1">
    <mergeCell ref="A2:G2"/>
  </mergeCells>
  <pageMargins left="0.38" right="0.4" top="0.984251969" bottom="0.984251969" header="0.4921259845" footer="0.4921259845"/>
  <pageSetup paperSize="9" orientation="landscape" horizontalDpi="300" verticalDpi="300" r:id="rId1"/>
  <headerFooter alignWithMargins="0">
    <oddFooter>&amp;CStránka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E302E-2473-4976-8BBD-908BF6DA008D}">
  <sheetPr codeName="Sheet9">
    <outlinePr summaryBelow="0"/>
  </sheetPr>
  <dimension ref="B1:BM164"/>
  <sheetViews>
    <sheetView showGridLines="0" topLeftCell="A70" workbookViewId="0">
      <selection activeCell="I85" sqref="I85"/>
    </sheetView>
  </sheetViews>
  <sheetFormatPr defaultRowHeight="15" customHeight="1" x14ac:dyDescent="0.2"/>
  <cols>
    <col min="1" max="1" width="7.140625" customWidth="1"/>
    <col min="2" max="2" width="1" customWidth="1"/>
    <col min="3" max="3" width="3.5703125" customWidth="1"/>
    <col min="4" max="4" width="3.7109375" customWidth="1"/>
    <col min="5" max="5" width="14.7109375" customWidth="1"/>
    <col min="6" max="6" width="43.5703125" customWidth="1"/>
    <col min="7" max="7" width="6.42578125" customWidth="1"/>
    <col min="8" max="8" width="12" customWidth="1"/>
    <col min="9" max="9" width="13.5703125" style="486" customWidth="1"/>
    <col min="10" max="11" width="19.140625" customWidth="1"/>
    <col min="12" max="12" width="8" customWidth="1"/>
    <col min="13" max="13" width="9.28515625" hidden="1" customWidth="1"/>
    <col min="15" max="20" width="12.140625" hidden="1" customWidth="1"/>
    <col min="21" max="21" width="14" hidden="1" customWidth="1"/>
    <col min="22" max="22" width="10.5703125" customWidth="1"/>
    <col min="23" max="23" width="14" customWidth="1"/>
    <col min="24" max="24" width="10.5703125" customWidth="1"/>
    <col min="25" max="25" width="12.85546875" customWidth="1"/>
    <col min="26" max="26" width="9.42578125" customWidth="1"/>
    <col min="27" max="27" width="12.85546875" customWidth="1"/>
    <col min="28" max="28" width="14" customWidth="1"/>
    <col min="29" max="29" width="9.42578125" customWidth="1"/>
    <col min="30" max="30" width="12.85546875" customWidth="1"/>
    <col min="31" max="31" width="14" customWidth="1"/>
  </cols>
  <sheetData>
    <row r="1" spans="2:46" ht="12.75" x14ac:dyDescent="0.2"/>
    <row r="2" spans="2:46" ht="36.950000000000003" customHeight="1" x14ac:dyDescent="0.2">
      <c r="L2" s="593" t="s">
        <v>3759</v>
      </c>
      <c r="M2" s="594"/>
      <c r="N2" s="594"/>
      <c r="O2" s="594"/>
      <c r="P2" s="594"/>
      <c r="Q2" s="594"/>
      <c r="R2" s="594"/>
      <c r="S2" s="594"/>
      <c r="T2" s="594"/>
      <c r="U2" s="594"/>
      <c r="V2" s="594"/>
      <c r="AT2" s="310" t="s">
        <v>4145</v>
      </c>
    </row>
    <row r="3" spans="2:46" ht="6.95" hidden="1" customHeight="1" x14ac:dyDescent="0.2">
      <c r="B3" s="311"/>
      <c r="C3" s="312"/>
      <c r="D3" s="312"/>
      <c r="E3" s="312"/>
      <c r="F3" s="312"/>
      <c r="G3" s="312"/>
      <c r="H3" s="312"/>
      <c r="I3" s="524"/>
      <c r="J3" s="312"/>
      <c r="K3" s="312"/>
      <c r="L3" s="313"/>
      <c r="AT3" s="310" t="s">
        <v>49</v>
      </c>
    </row>
    <row r="4" spans="2:46" ht="24.95" hidden="1" customHeight="1" x14ac:dyDescent="0.2">
      <c r="B4" s="313"/>
      <c r="D4" s="314" t="s">
        <v>3761</v>
      </c>
      <c r="L4" s="313"/>
      <c r="M4" s="315" t="s">
        <v>3762</v>
      </c>
      <c r="AT4" s="310" t="s">
        <v>3763</v>
      </c>
    </row>
    <row r="5" spans="2:46" ht="6.95" hidden="1" customHeight="1" x14ac:dyDescent="0.2">
      <c r="B5" s="313"/>
      <c r="L5" s="313"/>
    </row>
    <row r="6" spans="2:46" ht="12" hidden="1" customHeight="1" x14ac:dyDescent="0.2">
      <c r="B6" s="313"/>
      <c r="D6" s="316" t="s">
        <v>2</v>
      </c>
      <c r="L6" s="313"/>
    </row>
    <row r="7" spans="2:46" ht="16.5" hidden="1" customHeight="1" x14ac:dyDescent="0.2">
      <c r="B7" s="313"/>
      <c r="E7" s="591" t="s">
        <v>5238</v>
      </c>
      <c r="F7" s="592"/>
      <c r="G7" s="592"/>
      <c r="H7" s="592"/>
      <c r="L7" s="313"/>
    </row>
    <row r="8" spans="2:46" s="317" customFormat="1" ht="12" hidden="1" customHeight="1" x14ac:dyDescent="0.2">
      <c r="B8" s="318"/>
      <c r="D8" s="316" t="s">
        <v>3764</v>
      </c>
      <c r="I8" s="507"/>
      <c r="L8" s="318"/>
    </row>
    <row r="9" spans="2:46" s="317" customFormat="1" ht="16.5" hidden="1" customHeight="1" x14ac:dyDescent="0.2">
      <c r="B9" s="318"/>
      <c r="E9" s="589" t="s">
        <v>3112</v>
      </c>
      <c r="F9" s="590"/>
      <c r="G9" s="590"/>
      <c r="H9" s="590"/>
      <c r="I9" s="507"/>
      <c r="L9" s="318"/>
    </row>
    <row r="10" spans="2:46" s="317" customFormat="1" ht="12.75" hidden="1" x14ac:dyDescent="0.2">
      <c r="B10" s="318"/>
      <c r="I10" s="507"/>
      <c r="L10" s="318"/>
    </row>
    <row r="11" spans="2:46" s="317" customFormat="1" ht="12" hidden="1" customHeight="1" x14ac:dyDescent="0.2">
      <c r="B11" s="318"/>
      <c r="D11" s="316" t="s">
        <v>3766</v>
      </c>
      <c r="F11" s="319" t="s">
        <v>810</v>
      </c>
      <c r="I11" s="525" t="s">
        <v>3767</v>
      </c>
      <c r="J11" s="319" t="s">
        <v>810</v>
      </c>
      <c r="L11" s="318"/>
    </row>
    <row r="12" spans="2:46" s="317" customFormat="1" ht="12" hidden="1" customHeight="1" x14ac:dyDescent="0.2">
      <c r="B12" s="318"/>
      <c r="D12" s="316" t="s">
        <v>3768</v>
      </c>
      <c r="F12" s="319" t="s">
        <v>520</v>
      </c>
      <c r="I12" s="525" t="s">
        <v>3769</v>
      </c>
      <c r="J12" s="320" t="s">
        <v>5239</v>
      </c>
      <c r="L12" s="318"/>
    </row>
    <row r="13" spans="2:46" s="317" customFormat="1" ht="10.9" hidden="1" customHeight="1" x14ac:dyDescent="0.2">
      <c r="B13" s="318"/>
      <c r="I13" s="507"/>
      <c r="L13" s="318"/>
    </row>
    <row r="14" spans="2:46" s="317" customFormat="1" ht="12" hidden="1" customHeight="1" x14ac:dyDescent="0.2">
      <c r="B14" s="318"/>
      <c r="D14" s="316" t="s">
        <v>3770</v>
      </c>
      <c r="I14" s="525" t="s">
        <v>3771</v>
      </c>
      <c r="J14" s="319" t="s">
        <v>810</v>
      </c>
      <c r="L14" s="318"/>
    </row>
    <row r="15" spans="2:46" s="317" customFormat="1" ht="18" hidden="1" customHeight="1" x14ac:dyDescent="0.2">
      <c r="B15" s="318"/>
      <c r="E15" s="319" t="s">
        <v>520</v>
      </c>
      <c r="I15" s="525" t="s">
        <v>7</v>
      </c>
      <c r="J15" s="319" t="s">
        <v>810</v>
      </c>
      <c r="L15" s="318"/>
    </row>
    <row r="16" spans="2:46" s="317" customFormat="1" ht="6.95" hidden="1" customHeight="1" x14ac:dyDescent="0.2">
      <c r="B16" s="318"/>
      <c r="I16" s="507"/>
      <c r="L16" s="318"/>
    </row>
    <row r="17" spans="2:12" s="317" customFormat="1" ht="12" hidden="1" customHeight="1" x14ac:dyDescent="0.2">
      <c r="B17" s="318"/>
      <c r="D17" s="316" t="s">
        <v>9</v>
      </c>
      <c r="I17" s="525" t="s">
        <v>3771</v>
      </c>
      <c r="J17" s="319" t="s">
        <v>810</v>
      </c>
      <c r="L17" s="318"/>
    </row>
    <row r="18" spans="2:12" s="317" customFormat="1" ht="18" hidden="1" customHeight="1" x14ac:dyDescent="0.2">
      <c r="B18" s="318"/>
      <c r="E18" s="595" t="s">
        <v>520</v>
      </c>
      <c r="F18" s="595"/>
      <c r="G18" s="595"/>
      <c r="H18" s="595"/>
      <c r="I18" s="525" t="s">
        <v>7</v>
      </c>
      <c r="J18" s="319" t="s">
        <v>810</v>
      </c>
      <c r="L18" s="318"/>
    </row>
    <row r="19" spans="2:12" s="317" customFormat="1" ht="6.95" hidden="1" customHeight="1" x14ac:dyDescent="0.2">
      <c r="B19" s="318"/>
      <c r="I19" s="507"/>
      <c r="L19" s="318"/>
    </row>
    <row r="20" spans="2:12" s="317" customFormat="1" ht="12" hidden="1" customHeight="1" x14ac:dyDescent="0.2">
      <c r="B20" s="318"/>
      <c r="D20" s="316" t="s">
        <v>8</v>
      </c>
      <c r="I20" s="525" t="s">
        <v>3771</v>
      </c>
      <c r="J20" s="319" t="s">
        <v>810</v>
      </c>
      <c r="L20" s="318"/>
    </row>
    <row r="21" spans="2:12" s="317" customFormat="1" ht="18" hidden="1" customHeight="1" x14ac:dyDescent="0.2">
      <c r="B21" s="318"/>
      <c r="E21" s="319" t="s">
        <v>520</v>
      </c>
      <c r="I21" s="525" t="s">
        <v>7</v>
      </c>
      <c r="J21" s="319" t="s">
        <v>810</v>
      </c>
      <c r="L21" s="318"/>
    </row>
    <row r="22" spans="2:12" s="317" customFormat="1" ht="6.95" hidden="1" customHeight="1" x14ac:dyDescent="0.2">
      <c r="B22" s="318"/>
      <c r="I22" s="507"/>
      <c r="L22" s="318"/>
    </row>
    <row r="23" spans="2:12" s="317" customFormat="1" ht="12" hidden="1" customHeight="1" x14ac:dyDescent="0.2">
      <c r="B23" s="318"/>
      <c r="D23" s="316" t="s">
        <v>3772</v>
      </c>
      <c r="I23" s="525" t="s">
        <v>3771</v>
      </c>
      <c r="J23" s="319" t="s">
        <v>810</v>
      </c>
      <c r="L23" s="318"/>
    </row>
    <row r="24" spans="2:12" s="317" customFormat="1" ht="18" hidden="1" customHeight="1" x14ac:dyDescent="0.2">
      <c r="B24" s="318"/>
      <c r="E24" s="319" t="s">
        <v>520</v>
      </c>
      <c r="I24" s="525" t="s">
        <v>7</v>
      </c>
      <c r="J24" s="319" t="s">
        <v>810</v>
      </c>
      <c r="L24" s="318"/>
    </row>
    <row r="25" spans="2:12" s="317" customFormat="1" ht="6.95" hidden="1" customHeight="1" x14ac:dyDescent="0.2">
      <c r="B25" s="318"/>
      <c r="I25" s="507"/>
      <c r="L25" s="318"/>
    </row>
    <row r="26" spans="2:12" s="317" customFormat="1" ht="12" hidden="1" customHeight="1" x14ac:dyDescent="0.2">
      <c r="B26" s="318"/>
      <c r="D26" s="316" t="s">
        <v>3773</v>
      </c>
      <c r="I26" s="507"/>
      <c r="L26" s="318"/>
    </row>
    <row r="27" spans="2:12" s="321" customFormat="1" ht="16.5" hidden="1" customHeight="1" x14ac:dyDescent="0.2">
      <c r="B27" s="322"/>
      <c r="E27" s="596" t="s">
        <v>810</v>
      </c>
      <c r="F27" s="596"/>
      <c r="G27" s="596"/>
      <c r="H27" s="596"/>
      <c r="I27" s="526"/>
      <c r="L27" s="322"/>
    </row>
    <row r="28" spans="2:12" s="317" customFormat="1" ht="6.95" hidden="1" customHeight="1" x14ac:dyDescent="0.2">
      <c r="B28" s="318"/>
      <c r="I28" s="507"/>
      <c r="L28" s="318"/>
    </row>
    <row r="29" spans="2:12" s="317" customFormat="1" ht="6.95" hidden="1" customHeight="1" x14ac:dyDescent="0.2">
      <c r="B29" s="318"/>
      <c r="D29" s="324"/>
      <c r="E29" s="324"/>
      <c r="F29" s="324"/>
      <c r="G29" s="324"/>
      <c r="H29" s="324"/>
      <c r="I29" s="527"/>
      <c r="J29" s="324"/>
      <c r="K29" s="324"/>
      <c r="L29" s="318"/>
    </row>
    <row r="30" spans="2:12" s="317" customFormat="1" ht="25.35" hidden="1" customHeight="1" x14ac:dyDescent="0.2">
      <c r="B30" s="318"/>
      <c r="D30" s="325" t="s">
        <v>3774</v>
      </c>
      <c r="I30" s="507"/>
      <c r="J30" s="326">
        <f>ROUND(J84, 2)</f>
        <v>0</v>
      </c>
      <c r="L30" s="318"/>
    </row>
    <row r="31" spans="2:12" s="317" customFormat="1" ht="6.95" hidden="1" customHeight="1" x14ac:dyDescent="0.2">
      <c r="B31" s="318"/>
      <c r="D31" s="324"/>
      <c r="E31" s="324"/>
      <c r="F31" s="324"/>
      <c r="G31" s="324"/>
      <c r="H31" s="324"/>
      <c r="I31" s="527"/>
      <c r="J31" s="324"/>
      <c r="K31" s="324"/>
      <c r="L31" s="318"/>
    </row>
    <row r="32" spans="2:12" s="317" customFormat="1" ht="14.45" hidden="1" customHeight="1" x14ac:dyDescent="0.2">
      <c r="B32" s="318"/>
      <c r="F32" s="327" t="s">
        <v>3775</v>
      </c>
      <c r="I32" s="528" t="s">
        <v>3776</v>
      </c>
      <c r="J32" s="327" t="s">
        <v>3777</v>
      </c>
      <c r="L32" s="318"/>
    </row>
    <row r="33" spans="2:12" s="317" customFormat="1" ht="14.45" hidden="1" customHeight="1" x14ac:dyDescent="0.2">
      <c r="B33" s="318"/>
      <c r="D33" s="328" t="s">
        <v>111</v>
      </c>
      <c r="E33" s="316" t="s">
        <v>2977</v>
      </c>
      <c r="F33" s="329">
        <f>ROUND((SUM(BE84:BE163)),  2)</f>
        <v>0</v>
      </c>
      <c r="I33" s="529">
        <v>0.21</v>
      </c>
      <c r="J33" s="329">
        <f>ROUND(((SUM(BE84:BE163))*I33),  2)</f>
        <v>0</v>
      </c>
      <c r="L33" s="318"/>
    </row>
    <row r="34" spans="2:12" s="317" customFormat="1" ht="14.45" hidden="1" customHeight="1" x14ac:dyDescent="0.2">
      <c r="B34" s="318"/>
      <c r="E34" s="316" t="s">
        <v>3778</v>
      </c>
      <c r="F34" s="329">
        <f>ROUND((SUM(BF84:BF163)),  2)</f>
        <v>0</v>
      </c>
      <c r="I34" s="529">
        <v>0.15</v>
      </c>
      <c r="J34" s="329">
        <f>ROUND(((SUM(BF84:BF163))*I34),  2)</f>
        <v>0</v>
      </c>
      <c r="L34" s="318"/>
    </row>
    <row r="35" spans="2:12" s="317" customFormat="1" ht="14.45" hidden="1" customHeight="1" x14ac:dyDescent="0.2">
      <c r="B35" s="318"/>
      <c r="E35" s="316" t="s">
        <v>3779</v>
      </c>
      <c r="F35" s="329">
        <f>ROUND((SUM(BG84:BG163)),  2)</f>
        <v>0</v>
      </c>
      <c r="I35" s="529">
        <v>0.21</v>
      </c>
      <c r="J35" s="329">
        <f>0</f>
        <v>0</v>
      </c>
      <c r="L35" s="318"/>
    </row>
    <row r="36" spans="2:12" s="317" customFormat="1" ht="14.45" hidden="1" customHeight="1" x14ac:dyDescent="0.2">
      <c r="B36" s="318"/>
      <c r="E36" s="316" t="s">
        <v>3780</v>
      </c>
      <c r="F36" s="329">
        <f>ROUND((SUM(BH84:BH163)),  2)</f>
        <v>0</v>
      </c>
      <c r="I36" s="529">
        <v>0.15</v>
      </c>
      <c r="J36" s="329">
        <f>0</f>
        <v>0</v>
      </c>
      <c r="L36" s="318"/>
    </row>
    <row r="37" spans="2:12" s="317" customFormat="1" ht="14.45" hidden="1" customHeight="1" x14ac:dyDescent="0.2">
      <c r="B37" s="318"/>
      <c r="E37" s="316" t="s">
        <v>3781</v>
      </c>
      <c r="F37" s="329">
        <f>ROUND((SUM(BI84:BI163)),  2)</f>
        <v>0</v>
      </c>
      <c r="I37" s="529">
        <v>0</v>
      </c>
      <c r="J37" s="329">
        <f>0</f>
        <v>0</v>
      </c>
      <c r="L37" s="318"/>
    </row>
    <row r="38" spans="2:12" s="317" customFormat="1" ht="6.95" hidden="1" customHeight="1" x14ac:dyDescent="0.2">
      <c r="B38" s="318"/>
      <c r="I38" s="507"/>
      <c r="L38" s="318"/>
    </row>
    <row r="39" spans="2:12" s="317" customFormat="1" ht="25.35" hidden="1" customHeight="1" x14ac:dyDescent="0.2">
      <c r="B39" s="318"/>
      <c r="C39" s="331"/>
      <c r="D39" s="332" t="s">
        <v>112</v>
      </c>
      <c r="E39" s="333"/>
      <c r="F39" s="333"/>
      <c r="G39" s="334" t="s">
        <v>21</v>
      </c>
      <c r="H39" s="335" t="s">
        <v>20</v>
      </c>
      <c r="I39" s="530"/>
      <c r="J39" s="336">
        <f>SUM(J30:J37)</f>
        <v>0</v>
      </c>
      <c r="K39" s="337"/>
      <c r="L39" s="318"/>
    </row>
    <row r="40" spans="2:12" s="317" customFormat="1" ht="14.45" hidden="1" customHeight="1" x14ac:dyDescent="0.2">
      <c r="B40" s="338"/>
      <c r="C40" s="339"/>
      <c r="D40" s="339"/>
      <c r="E40" s="339"/>
      <c r="F40" s="339"/>
      <c r="G40" s="339"/>
      <c r="H40" s="339"/>
      <c r="I40" s="531"/>
      <c r="J40" s="339"/>
      <c r="K40" s="339"/>
      <c r="L40" s="318"/>
    </row>
    <row r="41" spans="2:12" ht="12.75" hidden="1" x14ac:dyDescent="0.2"/>
    <row r="42" spans="2:12" ht="12.75" hidden="1" x14ac:dyDescent="0.2"/>
    <row r="43" spans="2:12" ht="12.75" hidden="1" x14ac:dyDescent="0.2"/>
    <row r="44" spans="2:12" s="317" customFormat="1" ht="6.95" hidden="1" customHeight="1" x14ac:dyDescent="0.2">
      <c r="B44" s="340"/>
      <c r="C44" s="341"/>
      <c r="D44" s="341"/>
      <c r="E44" s="341"/>
      <c r="F44" s="341"/>
      <c r="G44" s="341"/>
      <c r="H44" s="341"/>
      <c r="I44" s="532"/>
      <c r="J44" s="341"/>
      <c r="K44" s="341"/>
      <c r="L44" s="318"/>
    </row>
    <row r="45" spans="2:12" s="317" customFormat="1" ht="24.95" hidden="1" customHeight="1" x14ac:dyDescent="0.2">
      <c r="B45" s="318"/>
      <c r="C45" s="314" t="s">
        <v>3782</v>
      </c>
      <c r="I45" s="507"/>
      <c r="L45" s="318"/>
    </row>
    <row r="46" spans="2:12" s="317" customFormat="1" ht="6.95" hidden="1" customHeight="1" x14ac:dyDescent="0.2">
      <c r="B46" s="318"/>
      <c r="I46" s="507"/>
      <c r="L46" s="318"/>
    </row>
    <row r="47" spans="2:12" s="317" customFormat="1" ht="12" hidden="1" customHeight="1" x14ac:dyDescent="0.2">
      <c r="B47" s="318"/>
      <c r="C47" s="316" t="s">
        <v>2</v>
      </c>
      <c r="I47" s="507"/>
      <c r="L47" s="318"/>
    </row>
    <row r="48" spans="2:12" s="317" customFormat="1" ht="16.5" hidden="1" customHeight="1" x14ac:dyDescent="0.2">
      <c r="B48" s="318"/>
      <c r="E48" s="591" t="str">
        <f>E7</f>
        <v>CTIV Kyjov - SO01 Coworking</v>
      </c>
      <c r="F48" s="592"/>
      <c r="G48" s="592"/>
      <c r="H48" s="592"/>
      <c r="I48" s="507"/>
      <c r="L48" s="318"/>
    </row>
    <row r="49" spans="2:47" s="317" customFormat="1" ht="12" hidden="1" customHeight="1" x14ac:dyDescent="0.2">
      <c r="B49" s="318"/>
      <c r="C49" s="316" t="s">
        <v>3764</v>
      </c>
      <c r="I49" s="507"/>
      <c r="L49" s="318"/>
    </row>
    <row r="50" spans="2:47" s="317" customFormat="1" ht="16.5" hidden="1" customHeight="1" x14ac:dyDescent="0.2">
      <c r="B50" s="318"/>
      <c r="E50" s="589" t="str">
        <f>E9</f>
        <v>D.101.08 - Vzduchotechnika</v>
      </c>
      <c r="F50" s="590"/>
      <c r="G50" s="590"/>
      <c r="H50" s="590"/>
      <c r="I50" s="507"/>
      <c r="L50" s="318"/>
    </row>
    <row r="51" spans="2:47" s="317" customFormat="1" ht="6.95" hidden="1" customHeight="1" x14ac:dyDescent="0.2">
      <c r="B51" s="318"/>
      <c r="I51" s="507"/>
      <c r="L51" s="318"/>
    </row>
    <row r="52" spans="2:47" s="317" customFormat="1" ht="12" hidden="1" customHeight="1" x14ac:dyDescent="0.2">
      <c r="B52" s="318"/>
      <c r="C52" s="316" t="s">
        <v>3768</v>
      </c>
      <c r="F52" s="319" t="str">
        <f>F12</f>
        <v xml:space="preserve"> </v>
      </c>
      <c r="I52" s="525" t="s">
        <v>3769</v>
      </c>
      <c r="J52" s="320" t="str">
        <f>IF(J12="","",J12)</f>
        <v>5. 9. 2023</v>
      </c>
      <c r="L52" s="318"/>
    </row>
    <row r="53" spans="2:47" s="317" customFormat="1" ht="6.95" hidden="1" customHeight="1" x14ac:dyDescent="0.2">
      <c r="B53" s="318"/>
      <c r="I53" s="507"/>
      <c r="L53" s="318"/>
    </row>
    <row r="54" spans="2:47" s="317" customFormat="1" ht="15.2" hidden="1" customHeight="1" x14ac:dyDescent="0.2">
      <c r="B54" s="318"/>
      <c r="C54" s="316" t="s">
        <v>3770</v>
      </c>
      <c r="F54" s="319" t="str">
        <f>E15</f>
        <v xml:space="preserve"> </v>
      </c>
      <c r="I54" s="525" t="s">
        <v>8</v>
      </c>
      <c r="J54" s="323" t="str">
        <f>E21</f>
        <v xml:space="preserve"> </v>
      </c>
      <c r="L54" s="318"/>
    </row>
    <row r="55" spans="2:47" s="317" customFormat="1" ht="15.2" hidden="1" customHeight="1" x14ac:dyDescent="0.2">
      <c r="B55" s="318"/>
      <c r="C55" s="316" t="s">
        <v>9</v>
      </c>
      <c r="F55" s="319" t="str">
        <f>IF(E18="","",E18)</f>
        <v xml:space="preserve"> </v>
      </c>
      <c r="I55" s="525" t="s">
        <v>3772</v>
      </c>
      <c r="J55" s="323" t="str">
        <f>E24</f>
        <v xml:space="preserve"> </v>
      </c>
      <c r="L55" s="318"/>
    </row>
    <row r="56" spans="2:47" s="317" customFormat="1" ht="10.35" hidden="1" customHeight="1" x14ac:dyDescent="0.2">
      <c r="B56" s="318"/>
      <c r="I56" s="507"/>
      <c r="L56" s="318"/>
    </row>
    <row r="57" spans="2:47" s="317" customFormat="1" ht="29.25" hidden="1" customHeight="1" x14ac:dyDescent="0.2">
      <c r="B57" s="318"/>
      <c r="C57" s="342" t="s">
        <v>3783</v>
      </c>
      <c r="D57" s="331"/>
      <c r="E57" s="331"/>
      <c r="F57" s="331"/>
      <c r="G57" s="331"/>
      <c r="H57" s="331"/>
      <c r="I57" s="533"/>
      <c r="J57" s="343" t="s">
        <v>3784</v>
      </c>
      <c r="K57" s="331"/>
      <c r="L57" s="318"/>
    </row>
    <row r="58" spans="2:47" s="317" customFormat="1" ht="10.35" hidden="1" customHeight="1" x14ac:dyDescent="0.2">
      <c r="B58" s="318"/>
      <c r="I58" s="507"/>
      <c r="L58" s="318"/>
    </row>
    <row r="59" spans="2:47" s="317" customFormat="1" ht="22.9" hidden="1" customHeight="1" x14ac:dyDescent="0.2">
      <c r="B59" s="318"/>
      <c r="C59" s="344" t="s">
        <v>3785</v>
      </c>
      <c r="I59" s="507"/>
      <c r="J59" s="326">
        <f>J84</f>
        <v>0</v>
      </c>
      <c r="L59" s="318"/>
      <c r="AU59" s="310" t="s">
        <v>2972</v>
      </c>
    </row>
    <row r="60" spans="2:47" s="345" customFormat="1" ht="24.95" hidden="1" customHeight="1" x14ac:dyDescent="0.2">
      <c r="B60" s="346"/>
      <c r="D60" s="347" t="s">
        <v>3786</v>
      </c>
      <c r="E60" s="348"/>
      <c r="F60" s="348"/>
      <c r="G60" s="348"/>
      <c r="H60" s="348"/>
      <c r="I60" s="534"/>
      <c r="J60" s="349">
        <f>J85</f>
        <v>0</v>
      </c>
      <c r="L60" s="346"/>
    </row>
    <row r="61" spans="2:47" s="350" customFormat="1" ht="19.899999999999999" hidden="1" customHeight="1" x14ac:dyDescent="0.2">
      <c r="B61" s="351"/>
      <c r="D61" s="352" t="s">
        <v>3789</v>
      </c>
      <c r="E61" s="353"/>
      <c r="F61" s="353"/>
      <c r="G61" s="353"/>
      <c r="H61" s="353"/>
      <c r="I61" s="535"/>
      <c r="J61" s="354">
        <f>J86</f>
        <v>0</v>
      </c>
      <c r="L61" s="351"/>
    </row>
    <row r="62" spans="2:47" s="350" customFormat="1" ht="19.899999999999999" hidden="1" customHeight="1" x14ac:dyDescent="0.2">
      <c r="B62" s="351"/>
      <c r="D62" s="352" t="s">
        <v>3791</v>
      </c>
      <c r="E62" s="353"/>
      <c r="F62" s="353"/>
      <c r="G62" s="353"/>
      <c r="H62" s="353"/>
      <c r="I62" s="535"/>
      <c r="J62" s="354">
        <f>J89</f>
        <v>0</v>
      </c>
      <c r="L62" s="351"/>
    </row>
    <row r="63" spans="2:47" s="345" customFormat="1" ht="24.95" hidden="1" customHeight="1" x14ac:dyDescent="0.2">
      <c r="B63" s="346"/>
      <c r="D63" s="347" t="s">
        <v>3793</v>
      </c>
      <c r="E63" s="348"/>
      <c r="F63" s="348"/>
      <c r="G63" s="348"/>
      <c r="H63" s="348"/>
      <c r="I63" s="534"/>
      <c r="J63" s="349">
        <f>J96</f>
        <v>0</v>
      </c>
      <c r="L63" s="346"/>
    </row>
    <row r="64" spans="2:47" s="350" customFormat="1" ht="19.899999999999999" hidden="1" customHeight="1" x14ac:dyDescent="0.2">
      <c r="B64" s="351"/>
      <c r="D64" s="352" t="s">
        <v>4146</v>
      </c>
      <c r="E64" s="353"/>
      <c r="F64" s="353"/>
      <c r="G64" s="353"/>
      <c r="H64" s="353"/>
      <c r="I64" s="535"/>
      <c r="J64" s="354">
        <f>J97</f>
        <v>0</v>
      </c>
      <c r="L64" s="351"/>
    </row>
    <row r="65" spans="2:12" s="317" customFormat="1" ht="21.75" hidden="1" customHeight="1" x14ac:dyDescent="0.2">
      <c r="B65" s="318"/>
      <c r="I65" s="507"/>
      <c r="L65" s="318"/>
    </row>
    <row r="66" spans="2:12" s="317" customFormat="1" ht="6.95" hidden="1" customHeight="1" x14ac:dyDescent="0.2">
      <c r="B66" s="338"/>
      <c r="C66" s="339"/>
      <c r="D66" s="339"/>
      <c r="E66" s="339"/>
      <c r="F66" s="339"/>
      <c r="G66" s="339"/>
      <c r="H66" s="339"/>
      <c r="I66" s="531"/>
      <c r="J66" s="339"/>
      <c r="K66" s="339"/>
      <c r="L66" s="318"/>
    </row>
    <row r="67" spans="2:12" ht="12.75" hidden="1" x14ac:dyDescent="0.2"/>
    <row r="68" spans="2:12" ht="12.75" hidden="1" x14ac:dyDescent="0.2"/>
    <row r="69" spans="2:12" ht="12.75" hidden="1" x14ac:dyDescent="0.2"/>
    <row r="70" spans="2:12" s="317" customFormat="1" ht="6.95" customHeight="1" x14ac:dyDescent="0.2">
      <c r="B70" s="340"/>
      <c r="C70" s="341"/>
      <c r="D70" s="341"/>
      <c r="E70" s="341"/>
      <c r="F70" s="341"/>
      <c r="G70" s="341"/>
      <c r="H70" s="341"/>
      <c r="I70" s="532"/>
      <c r="J70" s="341"/>
      <c r="K70" s="341"/>
      <c r="L70" s="318"/>
    </row>
    <row r="71" spans="2:12" s="317" customFormat="1" ht="24.95" customHeight="1" x14ac:dyDescent="0.2">
      <c r="B71" s="318"/>
      <c r="C71" s="314" t="s">
        <v>3800</v>
      </c>
      <c r="I71" s="507"/>
      <c r="L71" s="318"/>
    </row>
    <row r="72" spans="2:12" s="317" customFormat="1" ht="6.95" customHeight="1" x14ac:dyDescent="0.2">
      <c r="B72" s="318"/>
      <c r="I72" s="507"/>
      <c r="L72" s="318"/>
    </row>
    <row r="73" spans="2:12" s="317" customFormat="1" ht="12" customHeight="1" x14ac:dyDescent="0.2">
      <c r="B73" s="318"/>
      <c r="C73" s="316" t="s">
        <v>2</v>
      </c>
      <c r="I73" s="507"/>
      <c r="L73" s="318"/>
    </row>
    <row r="74" spans="2:12" s="317" customFormat="1" ht="16.5" customHeight="1" x14ac:dyDescent="0.2">
      <c r="B74" s="318"/>
      <c r="E74" s="591" t="str">
        <f>E7</f>
        <v>CTIV Kyjov - SO01 Coworking</v>
      </c>
      <c r="F74" s="592"/>
      <c r="G74" s="592"/>
      <c r="H74" s="592"/>
      <c r="I74" s="507"/>
      <c r="L74" s="318"/>
    </row>
    <row r="75" spans="2:12" s="317" customFormat="1" ht="12" customHeight="1" x14ac:dyDescent="0.2">
      <c r="B75" s="318"/>
      <c r="C75" s="316" t="s">
        <v>3764</v>
      </c>
      <c r="I75" s="507"/>
      <c r="L75" s="318"/>
    </row>
    <row r="76" spans="2:12" s="317" customFormat="1" ht="16.5" customHeight="1" x14ac:dyDescent="0.2">
      <c r="B76" s="318"/>
      <c r="E76" s="589" t="str">
        <f>E9</f>
        <v>D.101.08 - Vzduchotechnika</v>
      </c>
      <c r="F76" s="590"/>
      <c r="G76" s="590"/>
      <c r="H76" s="590"/>
      <c r="I76" s="507"/>
      <c r="L76" s="318"/>
    </row>
    <row r="77" spans="2:12" s="317" customFormat="1" ht="6.95" customHeight="1" x14ac:dyDescent="0.2">
      <c r="B77" s="318"/>
      <c r="I77" s="507"/>
      <c r="L77" s="318"/>
    </row>
    <row r="78" spans="2:12" s="317" customFormat="1" ht="12" customHeight="1" x14ac:dyDescent="0.2">
      <c r="B78" s="318"/>
      <c r="C78" s="316" t="s">
        <v>3768</v>
      </c>
      <c r="F78" s="319" t="str">
        <f>F12</f>
        <v xml:space="preserve"> </v>
      </c>
      <c r="I78" s="525" t="s">
        <v>3769</v>
      </c>
      <c r="J78" s="320" t="str">
        <f>IF(J12="","",J12)</f>
        <v>5. 9. 2023</v>
      </c>
      <c r="L78" s="318"/>
    </row>
    <row r="79" spans="2:12" s="317" customFormat="1" ht="6.95" customHeight="1" x14ac:dyDescent="0.2">
      <c r="B79" s="318"/>
      <c r="I79" s="507"/>
      <c r="L79" s="318"/>
    </row>
    <row r="80" spans="2:12" s="317" customFormat="1" ht="15.2" customHeight="1" x14ac:dyDescent="0.2">
      <c r="B80" s="318"/>
      <c r="C80" s="316" t="s">
        <v>3770</v>
      </c>
      <c r="F80" s="319" t="str">
        <f>E15</f>
        <v xml:space="preserve"> </v>
      </c>
      <c r="I80" s="525" t="s">
        <v>8</v>
      </c>
      <c r="J80" s="323" t="str">
        <f>E21</f>
        <v xml:space="preserve"> </v>
      </c>
      <c r="L80" s="318"/>
    </row>
    <row r="81" spans="2:65" s="317" customFormat="1" ht="15.2" customHeight="1" x14ac:dyDescent="0.2">
      <c r="B81" s="318"/>
      <c r="C81" s="316" t="s">
        <v>9</v>
      </c>
      <c r="F81" s="319" t="str">
        <f>IF(E18="","",E18)</f>
        <v xml:space="preserve"> </v>
      </c>
      <c r="I81" s="525" t="s">
        <v>3772</v>
      </c>
      <c r="J81" s="323" t="str">
        <f>E24</f>
        <v xml:space="preserve"> </v>
      </c>
      <c r="L81" s="318"/>
    </row>
    <row r="82" spans="2:65" s="317" customFormat="1" ht="10.35" customHeight="1" x14ac:dyDescent="0.2">
      <c r="B82" s="318"/>
      <c r="I82" s="507"/>
      <c r="L82" s="318"/>
    </row>
    <row r="83" spans="2:65" s="355" customFormat="1" ht="29.25" customHeight="1" x14ac:dyDescent="0.2">
      <c r="B83" s="356"/>
      <c r="C83" s="357" t="s">
        <v>3801</v>
      </c>
      <c r="D83" s="358" t="s">
        <v>3802</v>
      </c>
      <c r="E83" s="358" t="s">
        <v>3803</v>
      </c>
      <c r="F83" s="358" t="s">
        <v>1688</v>
      </c>
      <c r="G83" s="358" t="s">
        <v>96</v>
      </c>
      <c r="H83" s="358" t="s">
        <v>97</v>
      </c>
      <c r="I83" s="536" t="s">
        <v>3804</v>
      </c>
      <c r="J83" s="358" t="s">
        <v>3784</v>
      </c>
      <c r="K83" s="359" t="s">
        <v>519</v>
      </c>
      <c r="L83" s="356"/>
      <c r="M83" s="360" t="s">
        <v>810</v>
      </c>
      <c r="N83" s="361" t="s">
        <v>111</v>
      </c>
      <c r="O83" s="361" t="s">
        <v>3805</v>
      </c>
      <c r="P83" s="361" t="s">
        <v>3806</v>
      </c>
      <c r="Q83" s="361" t="s">
        <v>3807</v>
      </c>
      <c r="R83" s="361" t="s">
        <v>3808</v>
      </c>
      <c r="S83" s="361" t="s">
        <v>3809</v>
      </c>
      <c r="T83" s="362" t="s">
        <v>3810</v>
      </c>
    </row>
    <row r="84" spans="2:65" s="317" customFormat="1" ht="22.9" customHeight="1" x14ac:dyDescent="0.25">
      <c r="B84" s="318"/>
      <c r="C84" s="363" t="s">
        <v>2971</v>
      </c>
      <c r="I84" s="507"/>
      <c r="J84" s="364">
        <f>BK84</f>
        <v>0</v>
      </c>
      <c r="L84" s="318"/>
      <c r="M84" s="365"/>
      <c r="N84" s="324"/>
      <c r="O84" s="324"/>
      <c r="P84" s="366">
        <f>P85+P96</f>
        <v>218.34</v>
      </c>
      <c r="Q84" s="324"/>
      <c r="R84" s="366">
        <f>R85+R96</f>
        <v>2.1292099999999996</v>
      </c>
      <c r="S84" s="324"/>
      <c r="T84" s="367">
        <f>T85+T96</f>
        <v>0.92500000000000004</v>
      </c>
      <c r="AT84" s="310" t="s">
        <v>521</v>
      </c>
      <c r="AU84" s="310" t="s">
        <v>2972</v>
      </c>
      <c r="BK84" s="368">
        <f>BK85+BK96</f>
        <v>0</v>
      </c>
    </row>
    <row r="85" spans="2:65" s="369" customFormat="1" ht="25.9" customHeight="1" x14ac:dyDescent="0.2">
      <c r="B85" s="370"/>
      <c r="D85" s="371" t="s">
        <v>521</v>
      </c>
      <c r="E85" s="372" t="s">
        <v>13</v>
      </c>
      <c r="F85" s="372" t="s">
        <v>522</v>
      </c>
      <c r="I85" s="508"/>
      <c r="J85" s="373">
        <f>BK85</f>
        <v>0</v>
      </c>
      <c r="L85" s="370"/>
      <c r="M85" s="374"/>
      <c r="P85" s="375">
        <f>P86+P89</f>
        <v>89.311000000000007</v>
      </c>
      <c r="R85" s="375">
        <f>R86+R89</f>
        <v>0.33</v>
      </c>
      <c r="T85" s="376">
        <f>T86+T89</f>
        <v>0.92500000000000004</v>
      </c>
      <c r="AR85" s="371" t="s">
        <v>47</v>
      </c>
      <c r="AT85" s="377" t="s">
        <v>521</v>
      </c>
      <c r="AU85" s="377" t="s">
        <v>2973</v>
      </c>
      <c r="AY85" s="371" t="s">
        <v>2974</v>
      </c>
      <c r="BK85" s="378">
        <f>BK86+BK89</f>
        <v>0</v>
      </c>
    </row>
    <row r="86" spans="2:65" s="369" customFormat="1" ht="22.9" customHeight="1" x14ac:dyDescent="0.2">
      <c r="B86" s="370"/>
      <c r="D86" s="371" t="s">
        <v>521</v>
      </c>
      <c r="E86" s="379" t="s">
        <v>57</v>
      </c>
      <c r="F86" s="379" t="s">
        <v>532</v>
      </c>
      <c r="I86" s="508"/>
      <c r="J86" s="380">
        <f>BK86</f>
        <v>0</v>
      </c>
      <c r="L86" s="370"/>
      <c r="M86" s="374"/>
      <c r="P86" s="375">
        <f>SUM(P87:P88)</f>
        <v>81.400000000000006</v>
      </c>
      <c r="R86" s="375">
        <f>SUM(R87:R88)</f>
        <v>0.33</v>
      </c>
      <c r="T86" s="376">
        <f>SUM(T87:T88)</f>
        <v>0</v>
      </c>
      <c r="AR86" s="371" t="s">
        <v>47</v>
      </c>
      <c r="AT86" s="377" t="s">
        <v>521</v>
      </c>
      <c r="AU86" s="377" t="s">
        <v>47</v>
      </c>
      <c r="AY86" s="371" t="s">
        <v>2974</v>
      </c>
      <c r="BK86" s="378">
        <f>SUM(BK87:BK88)</f>
        <v>0</v>
      </c>
    </row>
    <row r="87" spans="2:65" s="317" customFormat="1" ht="24.2" customHeight="1" x14ac:dyDescent="0.2">
      <c r="B87" s="381"/>
      <c r="C87" s="496" t="s">
        <v>47</v>
      </c>
      <c r="D87" s="496" t="s">
        <v>523</v>
      </c>
      <c r="E87" s="497" t="s">
        <v>1040</v>
      </c>
      <c r="F87" s="498" t="s">
        <v>1041</v>
      </c>
      <c r="G87" s="499" t="s">
        <v>227</v>
      </c>
      <c r="H87" s="500">
        <v>220</v>
      </c>
      <c r="I87" s="383"/>
      <c r="J87" s="383">
        <f>ROUND(I87*H87,2)</f>
        <v>0</v>
      </c>
      <c r="K87" s="382" t="s">
        <v>526</v>
      </c>
      <c r="L87" s="318"/>
      <c r="M87" s="384" t="s">
        <v>810</v>
      </c>
      <c r="N87" s="385" t="s">
        <v>2977</v>
      </c>
      <c r="O87" s="386">
        <v>0.37</v>
      </c>
      <c r="P87" s="386">
        <f>O87*H87</f>
        <v>81.400000000000006</v>
      </c>
      <c r="Q87" s="386">
        <v>1.5E-3</v>
      </c>
      <c r="R87" s="386">
        <f>Q87*H87</f>
        <v>0.33</v>
      </c>
      <c r="S87" s="386">
        <v>0</v>
      </c>
      <c r="T87" s="387">
        <f>S87*H87</f>
        <v>0</v>
      </c>
      <c r="AR87" s="388" t="s">
        <v>53</v>
      </c>
      <c r="AT87" s="388" t="s">
        <v>523</v>
      </c>
      <c r="AU87" s="388" t="s">
        <v>49</v>
      </c>
      <c r="AY87" s="310" t="s">
        <v>2974</v>
      </c>
      <c r="BE87" s="389">
        <f>IF(N87="základní",J87,0)</f>
        <v>0</v>
      </c>
      <c r="BF87" s="389">
        <f>IF(N87="snížená",J87,0)</f>
        <v>0</v>
      </c>
      <c r="BG87" s="389">
        <f>IF(N87="zákl. přenesená",J87,0)</f>
        <v>0</v>
      </c>
      <c r="BH87" s="389">
        <f>IF(N87="sníž. přenesená",J87,0)</f>
        <v>0</v>
      </c>
      <c r="BI87" s="389">
        <f>IF(N87="nulová",J87,0)</f>
        <v>0</v>
      </c>
      <c r="BJ87" s="310" t="s">
        <v>47</v>
      </c>
      <c r="BK87" s="389">
        <f>ROUND(I87*H87,2)</f>
        <v>0</v>
      </c>
      <c r="BL87" s="310" t="s">
        <v>53</v>
      </c>
      <c r="BM87" s="388" t="s">
        <v>4147</v>
      </c>
    </row>
    <row r="88" spans="2:65" s="317" customFormat="1" ht="12.75" x14ac:dyDescent="0.2">
      <c r="B88" s="318"/>
      <c r="D88" s="390" t="s">
        <v>3813</v>
      </c>
      <c r="F88" s="501" t="s">
        <v>4148</v>
      </c>
      <c r="I88" s="507"/>
      <c r="L88" s="318"/>
      <c r="M88" s="391"/>
      <c r="T88" s="392"/>
      <c r="AT88" s="310" t="s">
        <v>3813</v>
      </c>
      <c r="AU88" s="310" t="s">
        <v>49</v>
      </c>
    </row>
    <row r="89" spans="2:65" s="369" customFormat="1" ht="22.9" customHeight="1" x14ac:dyDescent="0.2">
      <c r="B89" s="370"/>
      <c r="D89" s="371" t="s">
        <v>521</v>
      </c>
      <c r="E89" s="379" t="s">
        <v>59</v>
      </c>
      <c r="F89" s="379" t="s">
        <v>541</v>
      </c>
      <c r="I89" s="508"/>
      <c r="J89" s="380">
        <f>BK89</f>
        <v>0</v>
      </c>
      <c r="L89" s="370"/>
      <c r="M89" s="374"/>
      <c r="P89" s="375">
        <f>SUM(P90:P95)</f>
        <v>7.9109999999999996</v>
      </c>
      <c r="R89" s="375">
        <f>SUM(R90:R95)</f>
        <v>0</v>
      </c>
      <c r="T89" s="376">
        <f>SUM(T90:T95)</f>
        <v>0.92500000000000004</v>
      </c>
      <c r="AR89" s="371" t="s">
        <v>47</v>
      </c>
      <c r="AT89" s="377" t="s">
        <v>521</v>
      </c>
      <c r="AU89" s="377" t="s">
        <v>47</v>
      </c>
      <c r="AY89" s="371" t="s">
        <v>2974</v>
      </c>
      <c r="BK89" s="378">
        <f>SUM(BK90:BK95)</f>
        <v>0</v>
      </c>
    </row>
    <row r="90" spans="2:65" s="317" customFormat="1" ht="55.5" customHeight="1" x14ac:dyDescent="0.2">
      <c r="B90" s="381"/>
      <c r="C90" s="496" t="s">
        <v>49</v>
      </c>
      <c r="D90" s="496" t="s">
        <v>523</v>
      </c>
      <c r="E90" s="497" t="s">
        <v>1042</v>
      </c>
      <c r="F90" s="498" t="s">
        <v>1043</v>
      </c>
      <c r="G90" s="499" t="s">
        <v>101</v>
      </c>
      <c r="H90" s="500">
        <v>6</v>
      </c>
      <c r="I90" s="383"/>
      <c r="J90" s="383">
        <f>ROUND(I90*H90,2)</f>
        <v>0</v>
      </c>
      <c r="K90" s="382" t="s">
        <v>526</v>
      </c>
      <c r="L90" s="318"/>
      <c r="M90" s="384" t="s">
        <v>810</v>
      </c>
      <c r="N90" s="385" t="s">
        <v>2977</v>
      </c>
      <c r="O90" s="386">
        <v>0.16</v>
      </c>
      <c r="P90" s="386">
        <f>O90*H90</f>
        <v>0.96</v>
      </c>
      <c r="Q90" s="386">
        <v>0</v>
      </c>
      <c r="R90" s="386">
        <f>Q90*H90</f>
        <v>0</v>
      </c>
      <c r="S90" s="386">
        <v>4.0000000000000001E-3</v>
      </c>
      <c r="T90" s="387">
        <f>S90*H90</f>
        <v>2.4E-2</v>
      </c>
      <c r="AR90" s="388" t="s">
        <v>53</v>
      </c>
      <c r="AT90" s="388" t="s">
        <v>523</v>
      </c>
      <c r="AU90" s="388" t="s">
        <v>49</v>
      </c>
      <c r="AY90" s="310" t="s">
        <v>2974</v>
      </c>
      <c r="BE90" s="389">
        <f>IF(N90="základní",J90,0)</f>
        <v>0</v>
      </c>
      <c r="BF90" s="389">
        <f>IF(N90="snížená",J90,0)</f>
        <v>0</v>
      </c>
      <c r="BG90" s="389">
        <f>IF(N90="zákl. přenesená",J90,0)</f>
        <v>0</v>
      </c>
      <c r="BH90" s="389">
        <f>IF(N90="sníž. přenesená",J90,0)</f>
        <v>0</v>
      </c>
      <c r="BI90" s="389">
        <f>IF(N90="nulová",J90,0)</f>
        <v>0</v>
      </c>
      <c r="BJ90" s="310" t="s">
        <v>47</v>
      </c>
      <c r="BK90" s="389">
        <f>ROUND(I90*H90,2)</f>
        <v>0</v>
      </c>
      <c r="BL90" s="310" t="s">
        <v>53</v>
      </c>
      <c r="BM90" s="388" t="s">
        <v>4149</v>
      </c>
    </row>
    <row r="91" spans="2:65" s="317" customFormat="1" ht="12.75" x14ac:dyDescent="0.2">
      <c r="B91" s="318"/>
      <c r="D91" s="390" t="s">
        <v>3813</v>
      </c>
      <c r="F91" s="501" t="s">
        <v>4150</v>
      </c>
      <c r="I91" s="507"/>
      <c r="L91" s="318"/>
      <c r="M91" s="391"/>
      <c r="T91" s="392"/>
      <c r="AT91" s="310" t="s">
        <v>3813</v>
      </c>
      <c r="AU91" s="310" t="s">
        <v>49</v>
      </c>
    </row>
    <row r="92" spans="2:65" s="317" customFormat="1" ht="55.5" customHeight="1" x14ac:dyDescent="0.2">
      <c r="B92" s="381"/>
      <c r="C92" s="496" t="s">
        <v>4151</v>
      </c>
      <c r="D92" s="496" t="s">
        <v>523</v>
      </c>
      <c r="E92" s="497" t="s">
        <v>1044</v>
      </c>
      <c r="F92" s="498" t="s">
        <v>1045</v>
      </c>
      <c r="G92" s="499" t="s">
        <v>101</v>
      </c>
      <c r="H92" s="500">
        <v>25</v>
      </c>
      <c r="I92" s="383"/>
      <c r="J92" s="383">
        <f>ROUND(I92*H92,2)</f>
        <v>0</v>
      </c>
      <c r="K92" s="382" t="s">
        <v>526</v>
      </c>
      <c r="L92" s="318"/>
      <c r="M92" s="384" t="s">
        <v>810</v>
      </c>
      <c r="N92" s="385" t="s">
        <v>2977</v>
      </c>
      <c r="O92" s="386">
        <v>0.21299999999999999</v>
      </c>
      <c r="P92" s="386">
        <f>O92*H92</f>
        <v>5.3250000000000002</v>
      </c>
      <c r="Q92" s="386">
        <v>0</v>
      </c>
      <c r="R92" s="386">
        <f>Q92*H92</f>
        <v>0</v>
      </c>
      <c r="S92" s="386">
        <v>2.5000000000000001E-2</v>
      </c>
      <c r="T92" s="387">
        <f>S92*H92</f>
        <v>0.625</v>
      </c>
      <c r="AR92" s="388" t="s">
        <v>53</v>
      </c>
      <c r="AT92" s="388" t="s">
        <v>523</v>
      </c>
      <c r="AU92" s="388" t="s">
        <v>49</v>
      </c>
      <c r="AY92" s="310" t="s">
        <v>2974</v>
      </c>
      <c r="BE92" s="389">
        <f>IF(N92="základní",J92,0)</f>
        <v>0</v>
      </c>
      <c r="BF92" s="389">
        <f>IF(N92="snížená",J92,0)</f>
        <v>0</v>
      </c>
      <c r="BG92" s="389">
        <f>IF(N92="zákl. přenesená",J92,0)</f>
        <v>0</v>
      </c>
      <c r="BH92" s="389">
        <f>IF(N92="sníž. přenesená",J92,0)</f>
        <v>0</v>
      </c>
      <c r="BI92" s="389">
        <f>IF(N92="nulová",J92,0)</f>
        <v>0</v>
      </c>
      <c r="BJ92" s="310" t="s">
        <v>47</v>
      </c>
      <c r="BK92" s="389">
        <f>ROUND(I92*H92,2)</f>
        <v>0</v>
      </c>
      <c r="BL92" s="310" t="s">
        <v>53</v>
      </c>
      <c r="BM92" s="388" t="s">
        <v>4152</v>
      </c>
    </row>
    <row r="93" spans="2:65" s="317" customFormat="1" ht="12.75" x14ac:dyDescent="0.2">
      <c r="B93" s="318"/>
      <c r="D93" s="390" t="s">
        <v>3813</v>
      </c>
      <c r="F93" s="501" t="s">
        <v>4153</v>
      </c>
      <c r="I93" s="507"/>
      <c r="L93" s="318"/>
      <c r="M93" s="391"/>
      <c r="T93" s="392"/>
      <c r="AT93" s="310" t="s">
        <v>3813</v>
      </c>
      <c r="AU93" s="310" t="s">
        <v>49</v>
      </c>
    </row>
    <row r="94" spans="2:65" s="317" customFormat="1" ht="55.5" customHeight="1" x14ac:dyDescent="0.2">
      <c r="B94" s="381"/>
      <c r="C94" s="496" t="s">
        <v>4154</v>
      </c>
      <c r="D94" s="496" t="s">
        <v>523</v>
      </c>
      <c r="E94" s="497" t="s">
        <v>1046</v>
      </c>
      <c r="F94" s="498" t="s">
        <v>1047</v>
      </c>
      <c r="G94" s="499" t="s">
        <v>101</v>
      </c>
      <c r="H94" s="500">
        <v>2</v>
      </c>
      <c r="I94" s="383"/>
      <c r="J94" s="383">
        <f>ROUND(I94*H94,2)</f>
        <v>0</v>
      </c>
      <c r="K94" s="382" t="s">
        <v>526</v>
      </c>
      <c r="L94" s="318"/>
      <c r="M94" s="384" t="s">
        <v>810</v>
      </c>
      <c r="N94" s="385" t="s">
        <v>2977</v>
      </c>
      <c r="O94" s="386">
        <v>0.81299999999999994</v>
      </c>
      <c r="P94" s="386">
        <f>O94*H94</f>
        <v>1.6259999999999999</v>
      </c>
      <c r="Q94" s="386">
        <v>0</v>
      </c>
      <c r="R94" s="386">
        <f>Q94*H94</f>
        <v>0</v>
      </c>
      <c r="S94" s="386">
        <v>0.13800000000000001</v>
      </c>
      <c r="T94" s="387">
        <f>S94*H94</f>
        <v>0.27600000000000002</v>
      </c>
      <c r="AR94" s="388" t="s">
        <v>53</v>
      </c>
      <c r="AT94" s="388" t="s">
        <v>523</v>
      </c>
      <c r="AU94" s="388" t="s">
        <v>49</v>
      </c>
      <c r="AY94" s="310" t="s">
        <v>2974</v>
      </c>
      <c r="BE94" s="389">
        <f>IF(N94="základní",J94,0)</f>
        <v>0</v>
      </c>
      <c r="BF94" s="389">
        <f>IF(N94="snížená",J94,0)</f>
        <v>0</v>
      </c>
      <c r="BG94" s="389">
        <f>IF(N94="zákl. přenesená",J94,0)</f>
        <v>0</v>
      </c>
      <c r="BH94" s="389">
        <f>IF(N94="sníž. přenesená",J94,0)</f>
        <v>0</v>
      </c>
      <c r="BI94" s="389">
        <f>IF(N94="nulová",J94,0)</f>
        <v>0</v>
      </c>
      <c r="BJ94" s="310" t="s">
        <v>47</v>
      </c>
      <c r="BK94" s="389">
        <f>ROUND(I94*H94,2)</f>
        <v>0</v>
      </c>
      <c r="BL94" s="310" t="s">
        <v>53</v>
      </c>
      <c r="BM94" s="388" t="s">
        <v>4155</v>
      </c>
    </row>
    <row r="95" spans="2:65" s="317" customFormat="1" ht="12.75" x14ac:dyDescent="0.2">
      <c r="B95" s="318"/>
      <c r="D95" s="390" t="s">
        <v>3813</v>
      </c>
      <c r="F95" s="501" t="s">
        <v>4156</v>
      </c>
      <c r="I95" s="507"/>
      <c r="L95" s="318"/>
      <c r="M95" s="391"/>
      <c r="T95" s="392"/>
      <c r="AT95" s="310" t="s">
        <v>3813</v>
      </c>
      <c r="AU95" s="310" t="s">
        <v>49</v>
      </c>
    </row>
    <row r="96" spans="2:65" s="369" customFormat="1" ht="25.9" customHeight="1" x14ac:dyDescent="0.2">
      <c r="B96" s="370"/>
      <c r="D96" s="371" t="s">
        <v>521</v>
      </c>
      <c r="E96" s="372" t="s">
        <v>14</v>
      </c>
      <c r="F96" s="372" t="s">
        <v>562</v>
      </c>
      <c r="I96" s="508"/>
      <c r="J96" s="373">
        <f>BK96</f>
        <v>0</v>
      </c>
      <c r="L96" s="370"/>
      <c r="M96" s="374"/>
      <c r="P96" s="375">
        <f>P97</f>
        <v>129.029</v>
      </c>
      <c r="R96" s="375">
        <f>R97</f>
        <v>1.7992099999999995</v>
      </c>
      <c r="T96" s="376">
        <f>T97</f>
        <v>0</v>
      </c>
      <c r="AR96" s="371" t="s">
        <v>49</v>
      </c>
      <c r="AT96" s="377" t="s">
        <v>521</v>
      </c>
      <c r="AU96" s="377" t="s">
        <v>2973</v>
      </c>
      <c r="AY96" s="371" t="s">
        <v>2974</v>
      </c>
      <c r="BK96" s="378">
        <f>BK97</f>
        <v>0</v>
      </c>
    </row>
    <row r="97" spans="2:65" s="369" customFormat="1" ht="22.9" customHeight="1" x14ac:dyDescent="0.2">
      <c r="B97" s="370"/>
      <c r="D97" s="371" t="s">
        <v>521</v>
      </c>
      <c r="E97" s="379" t="s">
        <v>1048</v>
      </c>
      <c r="F97" s="379" t="s">
        <v>1049</v>
      </c>
      <c r="I97" s="508"/>
      <c r="J97" s="380">
        <f>BK97</f>
        <v>0</v>
      </c>
      <c r="L97" s="370"/>
      <c r="M97" s="374"/>
      <c r="P97" s="375">
        <f>SUM(P98:P163)</f>
        <v>129.029</v>
      </c>
      <c r="R97" s="375">
        <f>SUM(R98:R163)</f>
        <v>1.7992099999999995</v>
      </c>
      <c r="T97" s="376">
        <f>SUM(T98:T163)</f>
        <v>0</v>
      </c>
      <c r="AR97" s="371" t="s">
        <v>49</v>
      </c>
      <c r="AT97" s="377" t="s">
        <v>521</v>
      </c>
      <c r="AU97" s="377" t="s">
        <v>47</v>
      </c>
      <c r="AY97" s="371" t="s">
        <v>2974</v>
      </c>
      <c r="BK97" s="378">
        <f>SUM(BK98:BK163)</f>
        <v>0</v>
      </c>
    </row>
    <row r="98" spans="2:65" s="317" customFormat="1" ht="24.2" customHeight="1" x14ac:dyDescent="0.2">
      <c r="B98" s="381"/>
      <c r="C98" s="496" t="s">
        <v>4100</v>
      </c>
      <c r="D98" s="496" t="s">
        <v>523</v>
      </c>
      <c r="E98" s="497" t="s">
        <v>1050</v>
      </c>
      <c r="F98" s="498" t="s">
        <v>1051</v>
      </c>
      <c r="G98" s="499" t="s">
        <v>101</v>
      </c>
      <c r="H98" s="500">
        <v>29</v>
      </c>
      <c r="I98" s="383"/>
      <c r="J98" s="383">
        <f>ROUND(I98*H98,2)</f>
        <v>0</v>
      </c>
      <c r="K98" s="382" t="s">
        <v>526</v>
      </c>
      <c r="L98" s="318"/>
      <c r="M98" s="384" t="s">
        <v>810</v>
      </c>
      <c r="N98" s="385" t="s">
        <v>2977</v>
      </c>
      <c r="O98" s="386">
        <v>0.50800000000000001</v>
      </c>
      <c r="P98" s="386">
        <f>O98*H98</f>
        <v>14.731999999999999</v>
      </c>
      <c r="Q98" s="386">
        <v>0</v>
      </c>
      <c r="R98" s="386">
        <f>Q98*H98</f>
        <v>0</v>
      </c>
      <c r="S98" s="386">
        <v>0</v>
      </c>
      <c r="T98" s="387">
        <f>S98*H98</f>
        <v>0</v>
      </c>
      <c r="AR98" s="388" t="s">
        <v>2292</v>
      </c>
      <c r="AT98" s="388" t="s">
        <v>523</v>
      </c>
      <c r="AU98" s="388" t="s">
        <v>49</v>
      </c>
      <c r="AY98" s="310" t="s">
        <v>2974</v>
      </c>
      <c r="BE98" s="389">
        <f>IF(N98="základní",J98,0)</f>
        <v>0</v>
      </c>
      <c r="BF98" s="389">
        <f>IF(N98="snížená",J98,0)</f>
        <v>0</v>
      </c>
      <c r="BG98" s="389">
        <f>IF(N98="zákl. přenesená",J98,0)</f>
        <v>0</v>
      </c>
      <c r="BH98" s="389">
        <f>IF(N98="sníž. přenesená",J98,0)</f>
        <v>0</v>
      </c>
      <c r="BI98" s="389">
        <f>IF(N98="nulová",J98,0)</f>
        <v>0</v>
      </c>
      <c r="BJ98" s="310" t="s">
        <v>47</v>
      </c>
      <c r="BK98" s="389">
        <f>ROUND(I98*H98,2)</f>
        <v>0</v>
      </c>
      <c r="BL98" s="310" t="s">
        <v>2292</v>
      </c>
      <c r="BM98" s="388" t="s">
        <v>4157</v>
      </c>
    </row>
    <row r="99" spans="2:65" s="317" customFormat="1" ht="12.75" x14ac:dyDescent="0.2">
      <c r="B99" s="318"/>
      <c r="D99" s="390" t="s">
        <v>3813</v>
      </c>
      <c r="F99" s="501" t="s">
        <v>4158</v>
      </c>
      <c r="I99" s="507"/>
      <c r="L99" s="318"/>
      <c r="M99" s="391"/>
      <c r="T99" s="392"/>
      <c r="AT99" s="310" t="s">
        <v>3813</v>
      </c>
      <c r="AU99" s="310" t="s">
        <v>49</v>
      </c>
    </row>
    <row r="100" spans="2:65" s="317" customFormat="1" ht="24.2" customHeight="1" x14ac:dyDescent="0.2">
      <c r="B100" s="381"/>
      <c r="C100" s="502" t="s">
        <v>3974</v>
      </c>
      <c r="D100" s="502" t="s">
        <v>565</v>
      </c>
      <c r="E100" s="503" t="s">
        <v>4159</v>
      </c>
      <c r="F100" s="504" t="s">
        <v>4160</v>
      </c>
      <c r="G100" s="505" t="s">
        <v>101</v>
      </c>
      <c r="H100" s="506">
        <v>6</v>
      </c>
      <c r="I100" s="394"/>
      <c r="J100" s="394">
        <f>ROUND(I100*H100,2)</f>
        <v>0</v>
      </c>
      <c r="K100" s="393" t="s">
        <v>526</v>
      </c>
      <c r="L100" s="395"/>
      <c r="M100" s="396" t="s">
        <v>810</v>
      </c>
      <c r="N100" s="397" t="s">
        <v>2977</v>
      </c>
      <c r="O100" s="386">
        <v>0</v>
      </c>
      <c r="P100" s="386">
        <f>O100*H100</f>
        <v>0</v>
      </c>
      <c r="Q100" s="386">
        <v>2.2000000000000001E-4</v>
      </c>
      <c r="R100" s="386">
        <f>Q100*H100</f>
        <v>1.32E-3</v>
      </c>
      <c r="S100" s="386">
        <v>0</v>
      </c>
      <c r="T100" s="387">
        <f>S100*H100</f>
        <v>0</v>
      </c>
      <c r="AR100" s="388" t="s">
        <v>3018</v>
      </c>
      <c r="AT100" s="388" t="s">
        <v>565</v>
      </c>
      <c r="AU100" s="388" t="s">
        <v>49</v>
      </c>
      <c r="AY100" s="310" t="s">
        <v>2974</v>
      </c>
      <c r="BE100" s="389">
        <f>IF(N100="základní",J100,0)</f>
        <v>0</v>
      </c>
      <c r="BF100" s="389">
        <f>IF(N100="snížená",J100,0)</f>
        <v>0</v>
      </c>
      <c r="BG100" s="389">
        <f>IF(N100="zákl. přenesená",J100,0)</f>
        <v>0</v>
      </c>
      <c r="BH100" s="389">
        <f>IF(N100="sníž. přenesená",J100,0)</f>
        <v>0</v>
      </c>
      <c r="BI100" s="389">
        <f>IF(N100="nulová",J100,0)</f>
        <v>0</v>
      </c>
      <c r="BJ100" s="310" t="s">
        <v>47</v>
      </c>
      <c r="BK100" s="389">
        <f>ROUND(I100*H100,2)</f>
        <v>0</v>
      </c>
      <c r="BL100" s="310" t="s">
        <v>2292</v>
      </c>
      <c r="BM100" s="388" t="s">
        <v>4161</v>
      </c>
    </row>
    <row r="101" spans="2:65" s="317" customFormat="1" ht="24.2" customHeight="1" x14ac:dyDescent="0.2">
      <c r="B101" s="381"/>
      <c r="C101" s="502" t="s">
        <v>4162</v>
      </c>
      <c r="D101" s="502" t="s">
        <v>565</v>
      </c>
      <c r="E101" s="503" t="s">
        <v>1052</v>
      </c>
      <c r="F101" s="504" t="s">
        <v>1053</v>
      </c>
      <c r="G101" s="505" t="s">
        <v>101</v>
      </c>
      <c r="H101" s="506">
        <v>29</v>
      </c>
      <c r="I101" s="394"/>
      <c r="J101" s="394">
        <f>ROUND(I101*H101,2)</f>
        <v>0</v>
      </c>
      <c r="K101" s="393" t="s">
        <v>810</v>
      </c>
      <c r="L101" s="395"/>
      <c r="M101" s="396" t="s">
        <v>810</v>
      </c>
      <c r="N101" s="397" t="s">
        <v>2977</v>
      </c>
      <c r="O101" s="386">
        <v>0</v>
      </c>
      <c r="P101" s="386">
        <f>O101*H101</f>
        <v>0</v>
      </c>
      <c r="Q101" s="386">
        <v>0</v>
      </c>
      <c r="R101" s="386">
        <f>Q101*H101</f>
        <v>0</v>
      </c>
      <c r="S101" s="386">
        <v>0</v>
      </c>
      <c r="T101" s="387">
        <f>S101*H101</f>
        <v>0</v>
      </c>
      <c r="AR101" s="388" t="s">
        <v>3018</v>
      </c>
      <c r="AT101" s="388" t="s">
        <v>565</v>
      </c>
      <c r="AU101" s="388" t="s">
        <v>49</v>
      </c>
      <c r="AY101" s="310" t="s">
        <v>2974</v>
      </c>
      <c r="BE101" s="389">
        <f>IF(N101="základní",J101,0)</f>
        <v>0</v>
      </c>
      <c r="BF101" s="389">
        <f>IF(N101="snížená",J101,0)</f>
        <v>0</v>
      </c>
      <c r="BG101" s="389">
        <f>IF(N101="zákl. přenesená",J101,0)</f>
        <v>0</v>
      </c>
      <c r="BH101" s="389">
        <f>IF(N101="sníž. přenesená",J101,0)</f>
        <v>0</v>
      </c>
      <c r="BI101" s="389">
        <f>IF(N101="nulová",J101,0)</f>
        <v>0</v>
      </c>
      <c r="BJ101" s="310" t="s">
        <v>47</v>
      </c>
      <c r="BK101" s="389">
        <f>ROUND(I101*H101,2)</f>
        <v>0</v>
      </c>
      <c r="BL101" s="310" t="s">
        <v>2292</v>
      </c>
      <c r="BM101" s="388" t="s">
        <v>4163</v>
      </c>
    </row>
    <row r="102" spans="2:65" s="317" customFormat="1" ht="24.2" customHeight="1" x14ac:dyDescent="0.2">
      <c r="B102" s="381"/>
      <c r="C102" s="496" t="s">
        <v>4164</v>
      </c>
      <c r="D102" s="496" t="s">
        <v>523</v>
      </c>
      <c r="E102" s="497" t="s">
        <v>1054</v>
      </c>
      <c r="F102" s="498" t="s">
        <v>1055</v>
      </c>
      <c r="G102" s="499" t="s">
        <v>101</v>
      </c>
      <c r="H102" s="500">
        <v>1</v>
      </c>
      <c r="I102" s="383"/>
      <c r="J102" s="383">
        <f>ROUND(I102*H102,2)</f>
        <v>0</v>
      </c>
      <c r="K102" s="382" t="s">
        <v>526</v>
      </c>
      <c r="L102" s="318"/>
      <c r="M102" s="384" t="s">
        <v>810</v>
      </c>
      <c r="N102" s="385" t="s">
        <v>2977</v>
      </c>
      <c r="O102" s="386">
        <v>0.71899999999999997</v>
      </c>
      <c r="P102" s="386">
        <f>O102*H102</f>
        <v>0.71899999999999997</v>
      </c>
      <c r="Q102" s="386">
        <v>0</v>
      </c>
      <c r="R102" s="386">
        <f>Q102*H102</f>
        <v>0</v>
      </c>
      <c r="S102" s="386">
        <v>0</v>
      </c>
      <c r="T102" s="387">
        <f>S102*H102</f>
        <v>0</v>
      </c>
      <c r="AR102" s="388" t="s">
        <v>2292</v>
      </c>
      <c r="AT102" s="388" t="s">
        <v>523</v>
      </c>
      <c r="AU102" s="388" t="s">
        <v>49</v>
      </c>
      <c r="AY102" s="310" t="s">
        <v>2974</v>
      </c>
      <c r="BE102" s="389">
        <f>IF(N102="základní",J102,0)</f>
        <v>0</v>
      </c>
      <c r="BF102" s="389">
        <f>IF(N102="snížená",J102,0)</f>
        <v>0</v>
      </c>
      <c r="BG102" s="389">
        <f>IF(N102="zákl. přenesená",J102,0)</f>
        <v>0</v>
      </c>
      <c r="BH102" s="389">
        <f>IF(N102="sníž. přenesená",J102,0)</f>
        <v>0</v>
      </c>
      <c r="BI102" s="389">
        <f>IF(N102="nulová",J102,0)</f>
        <v>0</v>
      </c>
      <c r="BJ102" s="310" t="s">
        <v>47</v>
      </c>
      <c r="BK102" s="389">
        <f>ROUND(I102*H102,2)</f>
        <v>0</v>
      </c>
      <c r="BL102" s="310" t="s">
        <v>2292</v>
      </c>
      <c r="BM102" s="388" t="s">
        <v>4165</v>
      </c>
    </row>
    <row r="103" spans="2:65" s="317" customFormat="1" ht="12.75" x14ac:dyDescent="0.2">
      <c r="B103" s="318"/>
      <c r="D103" s="390" t="s">
        <v>3813</v>
      </c>
      <c r="F103" s="501" t="s">
        <v>4166</v>
      </c>
      <c r="I103" s="507"/>
      <c r="L103" s="318"/>
      <c r="M103" s="391"/>
      <c r="T103" s="392"/>
      <c r="AT103" s="310" t="s">
        <v>3813</v>
      </c>
      <c r="AU103" s="310" t="s">
        <v>49</v>
      </c>
    </row>
    <row r="104" spans="2:65" s="317" customFormat="1" ht="16.5" customHeight="1" x14ac:dyDescent="0.2">
      <c r="B104" s="381"/>
      <c r="C104" s="502" t="s">
        <v>4167</v>
      </c>
      <c r="D104" s="502" t="s">
        <v>565</v>
      </c>
      <c r="E104" s="503" t="s">
        <v>1056</v>
      </c>
      <c r="F104" s="504" t="s">
        <v>1057</v>
      </c>
      <c r="G104" s="505" t="s">
        <v>101</v>
      </c>
      <c r="H104" s="506">
        <v>1</v>
      </c>
      <c r="I104" s="394"/>
      <c r="J104" s="394">
        <f>ROUND(I104*H104,2)</f>
        <v>0</v>
      </c>
      <c r="K104" s="393" t="s">
        <v>810</v>
      </c>
      <c r="L104" s="395"/>
      <c r="M104" s="396" t="s">
        <v>810</v>
      </c>
      <c r="N104" s="397" t="s">
        <v>2977</v>
      </c>
      <c r="O104" s="386">
        <v>0</v>
      </c>
      <c r="P104" s="386">
        <f>O104*H104</f>
        <v>0</v>
      </c>
      <c r="Q104" s="386">
        <v>0</v>
      </c>
      <c r="R104" s="386">
        <f>Q104*H104</f>
        <v>0</v>
      </c>
      <c r="S104" s="386">
        <v>0</v>
      </c>
      <c r="T104" s="387">
        <f>S104*H104</f>
        <v>0</v>
      </c>
      <c r="AR104" s="388" t="s">
        <v>3018</v>
      </c>
      <c r="AT104" s="388" t="s">
        <v>565</v>
      </c>
      <c r="AU104" s="388" t="s">
        <v>49</v>
      </c>
      <c r="AY104" s="310" t="s">
        <v>2974</v>
      </c>
      <c r="BE104" s="389">
        <f>IF(N104="základní",J104,0)</f>
        <v>0</v>
      </c>
      <c r="BF104" s="389">
        <f>IF(N104="snížená",J104,0)</f>
        <v>0</v>
      </c>
      <c r="BG104" s="389">
        <f>IF(N104="zákl. přenesená",J104,0)</f>
        <v>0</v>
      </c>
      <c r="BH104" s="389">
        <f>IF(N104="sníž. přenesená",J104,0)</f>
        <v>0</v>
      </c>
      <c r="BI104" s="389">
        <f>IF(N104="nulová",J104,0)</f>
        <v>0</v>
      </c>
      <c r="BJ104" s="310" t="s">
        <v>47</v>
      </c>
      <c r="BK104" s="389">
        <f>ROUND(I104*H104,2)</f>
        <v>0</v>
      </c>
      <c r="BL104" s="310" t="s">
        <v>2292</v>
      </c>
      <c r="BM104" s="388" t="s">
        <v>4168</v>
      </c>
    </row>
    <row r="105" spans="2:65" s="317" customFormat="1" ht="24.2" customHeight="1" x14ac:dyDescent="0.2">
      <c r="B105" s="381"/>
      <c r="C105" s="496" t="s">
        <v>2924</v>
      </c>
      <c r="D105" s="496" t="s">
        <v>523</v>
      </c>
      <c r="E105" s="497" t="s">
        <v>1058</v>
      </c>
      <c r="F105" s="498" t="s">
        <v>1059</v>
      </c>
      <c r="G105" s="499" t="s">
        <v>101</v>
      </c>
      <c r="H105" s="500">
        <v>3</v>
      </c>
      <c r="I105" s="383"/>
      <c r="J105" s="383">
        <f>ROUND(I105*H105,2)</f>
        <v>0</v>
      </c>
      <c r="K105" s="382" t="s">
        <v>526</v>
      </c>
      <c r="L105" s="318"/>
      <c r="M105" s="384" t="s">
        <v>810</v>
      </c>
      <c r="N105" s="385" t="s">
        <v>2977</v>
      </c>
      <c r="O105" s="386">
        <v>1.353</v>
      </c>
      <c r="P105" s="386">
        <f>O105*H105</f>
        <v>4.0590000000000002</v>
      </c>
      <c r="Q105" s="386">
        <v>0</v>
      </c>
      <c r="R105" s="386">
        <f>Q105*H105</f>
        <v>0</v>
      </c>
      <c r="S105" s="386">
        <v>0</v>
      </c>
      <c r="T105" s="387">
        <f>S105*H105</f>
        <v>0</v>
      </c>
      <c r="AR105" s="388" t="s">
        <v>2292</v>
      </c>
      <c r="AT105" s="388" t="s">
        <v>523</v>
      </c>
      <c r="AU105" s="388" t="s">
        <v>49</v>
      </c>
      <c r="AY105" s="310" t="s">
        <v>2974</v>
      </c>
      <c r="BE105" s="389">
        <f>IF(N105="základní",J105,0)</f>
        <v>0</v>
      </c>
      <c r="BF105" s="389">
        <f>IF(N105="snížená",J105,0)</f>
        <v>0</v>
      </c>
      <c r="BG105" s="389">
        <f>IF(N105="zákl. přenesená",J105,0)</f>
        <v>0</v>
      </c>
      <c r="BH105" s="389">
        <f>IF(N105="sníž. přenesená",J105,0)</f>
        <v>0</v>
      </c>
      <c r="BI105" s="389">
        <f>IF(N105="nulová",J105,0)</f>
        <v>0</v>
      </c>
      <c r="BJ105" s="310" t="s">
        <v>47</v>
      </c>
      <c r="BK105" s="389">
        <f>ROUND(I105*H105,2)</f>
        <v>0</v>
      </c>
      <c r="BL105" s="310" t="s">
        <v>2292</v>
      </c>
      <c r="BM105" s="388" t="s">
        <v>4169</v>
      </c>
    </row>
    <row r="106" spans="2:65" s="317" customFormat="1" ht="12.75" x14ac:dyDescent="0.2">
      <c r="B106" s="318"/>
      <c r="D106" s="390" t="s">
        <v>3813</v>
      </c>
      <c r="F106" s="501" t="s">
        <v>4170</v>
      </c>
      <c r="I106" s="507"/>
      <c r="L106" s="318"/>
      <c r="M106" s="391"/>
      <c r="T106" s="392"/>
      <c r="AT106" s="310" t="s">
        <v>3813</v>
      </c>
      <c r="AU106" s="310" t="s">
        <v>49</v>
      </c>
    </row>
    <row r="107" spans="2:65" s="317" customFormat="1" ht="16.5" customHeight="1" x14ac:dyDescent="0.2">
      <c r="B107" s="381"/>
      <c r="C107" s="502" t="s">
        <v>4171</v>
      </c>
      <c r="D107" s="502" t="s">
        <v>565</v>
      </c>
      <c r="E107" s="503" t="s">
        <v>1060</v>
      </c>
      <c r="F107" s="504" t="s">
        <v>1061</v>
      </c>
      <c r="G107" s="505" t="s">
        <v>101</v>
      </c>
      <c r="H107" s="506">
        <v>3</v>
      </c>
      <c r="I107" s="394"/>
      <c r="J107" s="394">
        <f>ROUND(I107*H107,2)</f>
        <v>0</v>
      </c>
      <c r="K107" s="393" t="s">
        <v>810</v>
      </c>
      <c r="L107" s="395"/>
      <c r="M107" s="396" t="s">
        <v>810</v>
      </c>
      <c r="N107" s="397" t="s">
        <v>2977</v>
      </c>
      <c r="O107" s="386">
        <v>0</v>
      </c>
      <c r="P107" s="386">
        <f>O107*H107</f>
        <v>0</v>
      </c>
      <c r="Q107" s="386">
        <v>0</v>
      </c>
      <c r="R107" s="386">
        <f>Q107*H107</f>
        <v>0</v>
      </c>
      <c r="S107" s="386">
        <v>0</v>
      </c>
      <c r="T107" s="387">
        <f>S107*H107</f>
        <v>0</v>
      </c>
      <c r="AR107" s="388" t="s">
        <v>3018</v>
      </c>
      <c r="AT107" s="388" t="s">
        <v>565</v>
      </c>
      <c r="AU107" s="388" t="s">
        <v>49</v>
      </c>
      <c r="AY107" s="310" t="s">
        <v>2974</v>
      </c>
      <c r="BE107" s="389">
        <f>IF(N107="základní",J107,0)</f>
        <v>0</v>
      </c>
      <c r="BF107" s="389">
        <f>IF(N107="snížená",J107,0)</f>
        <v>0</v>
      </c>
      <c r="BG107" s="389">
        <f>IF(N107="zákl. přenesená",J107,0)</f>
        <v>0</v>
      </c>
      <c r="BH107" s="389">
        <f>IF(N107="sníž. přenesená",J107,0)</f>
        <v>0</v>
      </c>
      <c r="BI107" s="389">
        <f>IF(N107="nulová",J107,0)</f>
        <v>0</v>
      </c>
      <c r="BJ107" s="310" t="s">
        <v>47</v>
      </c>
      <c r="BK107" s="389">
        <f>ROUND(I107*H107,2)</f>
        <v>0</v>
      </c>
      <c r="BL107" s="310" t="s">
        <v>2292</v>
      </c>
      <c r="BM107" s="388" t="s">
        <v>4172</v>
      </c>
    </row>
    <row r="108" spans="2:65" s="317" customFormat="1" ht="37.9" customHeight="1" x14ac:dyDescent="0.2">
      <c r="B108" s="381"/>
      <c r="C108" s="496" t="s">
        <v>4075</v>
      </c>
      <c r="D108" s="496" t="s">
        <v>523</v>
      </c>
      <c r="E108" s="497" t="s">
        <v>1062</v>
      </c>
      <c r="F108" s="498" t="s">
        <v>1063</v>
      </c>
      <c r="G108" s="499" t="s">
        <v>101</v>
      </c>
      <c r="H108" s="500">
        <v>5</v>
      </c>
      <c r="I108" s="383"/>
      <c r="J108" s="383">
        <f>ROUND(I108*H108,2)</f>
        <v>0</v>
      </c>
      <c r="K108" s="382" t="s">
        <v>637</v>
      </c>
      <c r="L108" s="318"/>
      <c r="M108" s="384" t="s">
        <v>810</v>
      </c>
      <c r="N108" s="385" t="s">
        <v>2977</v>
      </c>
      <c r="O108" s="386">
        <v>0.84599999999999997</v>
      </c>
      <c r="P108" s="386">
        <f>O108*H108</f>
        <v>4.2299999999999995</v>
      </c>
      <c r="Q108" s="386">
        <v>0</v>
      </c>
      <c r="R108" s="386">
        <f>Q108*H108</f>
        <v>0</v>
      </c>
      <c r="S108" s="386">
        <v>0</v>
      </c>
      <c r="T108" s="387">
        <f>S108*H108</f>
        <v>0</v>
      </c>
      <c r="AR108" s="388" t="s">
        <v>2292</v>
      </c>
      <c r="AT108" s="388" t="s">
        <v>523</v>
      </c>
      <c r="AU108" s="388" t="s">
        <v>49</v>
      </c>
      <c r="AY108" s="310" t="s">
        <v>2974</v>
      </c>
      <c r="BE108" s="389">
        <f>IF(N108="základní",J108,0)</f>
        <v>0</v>
      </c>
      <c r="BF108" s="389">
        <f>IF(N108="snížená",J108,0)</f>
        <v>0</v>
      </c>
      <c r="BG108" s="389">
        <f>IF(N108="zákl. přenesená",J108,0)</f>
        <v>0</v>
      </c>
      <c r="BH108" s="389">
        <f>IF(N108="sníž. přenesená",J108,0)</f>
        <v>0</v>
      </c>
      <c r="BI108" s="389">
        <f>IF(N108="nulová",J108,0)</f>
        <v>0</v>
      </c>
      <c r="BJ108" s="310" t="s">
        <v>47</v>
      </c>
      <c r="BK108" s="389">
        <f>ROUND(I108*H108,2)</f>
        <v>0</v>
      </c>
      <c r="BL108" s="310" t="s">
        <v>2292</v>
      </c>
      <c r="BM108" s="388" t="s">
        <v>4173</v>
      </c>
    </row>
    <row r="109" spans="2:65" s="317" customFormat="1" ht="12.75" x14ac:dyDescent="0.2">
      <c r="B109" s="318"/>
      <c r="D109" s="390" t="s">
        <v>3813</v>
      </c>
      <c r="F109" s="501" t="s">
        <v>4174</v>
      </c>
      <c r="I109" s="507"/>
      <c r="L109" s="318"/>
      <c r="M109" s="391"/>
      <c r="T109" s="392"/>
      <c r="AT109" s="310" t="s">
        <v>3813</v>
      </c>
      <c r="AU109" s="310" t="s">
        <v>49</v>
      </c>
    </row>
    <row r="110" spans="2:65" s="317" customFormat="1" ht="16.5" customHeight="1" x14ac:dyDescent="0.2">
      <c r="B110" s="381"/>
      <c r="C110" s="502" t="s">
        <v>4078</v>
      </c>
      <c r="D110" s="502" t="s">
        <v>565</v>
      </c>
      <c r="E110" s="503" t="s">
        <v>1064</v>
      </c>
      <c r="F110" s="504" t="s">
        <v>1065</v>
      </c>
      <c r="G110" s="505" t="s">
        <v>101</v>
      </c>
      <c r="H110" s="506">
        <v>5</v>
      </c>
      <c r="I110" s="394"/>
      <c r="J110" s="394">
        <f>ROUND(I110*H110,2)</f>
        <v>0</v>
      </c>
      <c r="K110" s="393" t="s">
        <v>810</v>
      </c>
      <c r="L110" s="395"/>
      <c r="M110" s="396" t="s">
        <v>810</v>
      </c>
      <c r="N110" s="397" t="s">
        <v>2977</v>
      </c>
      <c r="O110" s="386">
        <v>0</v>
      </c>
      <c r="P110" s="386">
        <f>O110*H110</f>
        <v>0</v>
      </c>
      <c r="Q110" s="386">
        <v>0</v>
      </c>
      <c r="R110" s="386">
        <f>Q110*H110</f>
        <v>0</v>
      </c>
      <c r="S110" s="386">
        <v>0</v>
      </c>
      <c r="T110" s="387">
        <f>S110*H110</f>
        <v>0</v>
      </c>
      <c r="AR110" s="388" t="s">
        <v>3018</v>
      </c>
      <c r="AT110" s="388" t="s">
        <v>565</v>
      </c>
      <c r="AU110" s="388" t="s">
        <v>49</v>
      </c>
      <c r="AY110" s="310" t="s">
        <v>2974</v>
      </c>
      <c r="BE110" s="389">
        <f>IF(N110="základní",J110,0)</f>
        <v>0</v>
      </c>
      <c r="BF110" s="389">
        <f>IF(N110="snížená",J110,0)</f>
        <v>0</v>
      </c>
      <c r="BG110" s="389">
        <f>IF(N110="zákl. přenesená",J110,0)</f>
        <v>0</v>
      </c>
      <c r="BH110" s="389">
        <f>IF(N110="sníž. přenesená",J110,0)</f>
        <v>0</v>
      </c>
      <c r="BI110" s="389">
        <f>IF(N110="nulová",J110,0)</f>
        <v>0</v>
      </c>
      <c r="BJ110" s="310" t="s">
        <v>47</v>
      </c>
      <c r="BK110" s="389">
        <f>ROUND(I110*H110,2)</f>
        <v>0</v>
      </c>
      <c r="BL110" s="310" t="s">
        <v>2292</v>
      </c>
      <c r="BM110" s="388" t="s">
        <v>4175</v>
      </c>
    </row>
    <row r="111" spans="2:65" s="317" customFormat="1" ht="33" customHeight="1" x14ac:dyDescent="0.2">
      <c r="B111" s="381"/>
      <c r="C111" s="496" t="s">
        <v>4176</v>
      </c>
      <c r="D111" s="496" t="s">
        <v>523</v>
      </c>
      <c r="E111" s="497" t="s">
        <v>1066</v>
      </c>
      <c r="F111" s="498" t="s">
        <v>1067</v>
      </c>
      <c r="G111" s="499" t="s">
        <v>227</v>
      </c>
      <c r="H111" s="500">
        <v>5</v>
      </c>
      <c r="I111" s="383"/>
      <c r="J111" s="383">
        <f>ROUND(I111*H111,2)</f>
        <v>0</v>
      </c>
      <c r="K111" s="382" t="s">
        <v>526</v>
      </c>
      <c r="L111" s="318"/>
      <c r="M111" s="384" t="s">
        <v>810</v>
      </c>
      <c r="N111" s="385" t="s">
        <v>2977</v>
      </c>
      <c r="O111" s="386">
        <v>0.51900000000000002</v>
      </c>
      <c r="P111" s="386">
        <f>O111*H111</f>
        <v>2.5950000000000002</v>
      </c>
      <c r="Q111" s="386">
        <v>6.1700000000000001E-3</v>
      </c>
      <c r="R111" s="386">
        <f>Q111*H111</f>
        <v>3.0850000000000002E-2</v>
      </c>
      <c r="S111" s="386">
        <v>0</v>
      </c>
      <c r="T111" s="387">
        <f>S111*H111</f>
        <v>0</v>
      </c>
      <c r="AR111" s="388" t="s">
        <v>2292</v>
      </c>
      <c r="AT111" s="388" t="s">
        <v>523</v>
      </c>
      <c r="AU111" s="388" t="s">
        <v>49</v>
      </c>
      <c r="AY111" s="310" t="s">
        <v>2974</v>
      </c>
      <c r="BE111" s="389">
        <f>IF(N111="základní",J111,0)</f>
        <v>0</v>
      </c>
      <c r="BF111" s="389">
        <f>IF(N111="snížená",J111,0)</f>
        <v>0</v>
      </c>
      <c r="BG111" s="389">
        <f>IF(N111="zákl. přenesená",J111,0)</f>
        <v>0</v>
      </c>
      <c r="BH111" s="389">
        <f>IF(N111="sníž. přenesená",J111,0)</f>
        <v>0</v>
      </c>
      <c r="BI111" s="389">
        <f>IF(N111="nulová",J111,0)</f>
        <v>0</v>
      </c>
      <c r="BJ111" s="310" t="s">
        <v>47</v>
      </c>
      <c r="BK111" s="389">
        <f>ROUND(I111*H111,2)</f>
        <v>0</v>
      </c>
      <c r="BL111" s="310" t="s">
        <v>2292</v>
      </c>
      <c r="BM111" s="388" t="s">
        <v>4177</v>
      </c>
    </row>
    <row r="112" spans="2:65" s="317" customFormat="1" ht="12.75" x14ac:dyDescent="0.2">
      <c r="B112" s="318"/>
      <c r="D112" s="390" t="s">
        <v>3813</v>
      </c>
      <c r="F112" s="501" t="s">
        <v>4178</v>
      </c>
      <c r="I112" s="507"/>
      <c r="L112" s="318"/>
      <c r="M112" s="391"/>
      <c r="T112" s="392"/>
      <c r="AT112" s="310" t="s">
        <v>3813</v>
      </c>
      <c r="AU112" s="310" t="s">
        <v>49</v>
      </c>
    </row>
    <row r="113" spans="2:65" s="317" customFormat="1" ht="33" customHeight="1" x14ac:dyDescent="0.2">
      <c r="B113" s="381"/>
      <c r="C113" s="496" t="s">
        <v>4179</v>
      </c>
      <c r="D113" s="496" t="s">
        <v>523</v>
      </c>
      <c r="E113" s="497" t="s">
        <v>1068</v>
      </c>
      <c r="F113" s="498" t="s">
        <v>1069</v>
      </c>
      <c r="G113" s="499" t="s">
        <v>227</v>
      </c>
      <c r="H113" s="500">
        <v>35</v>
      </c>
      <c r="I113" s="383"/>
      <c r="J113" s="383">
        <f>ROUND(I113*H113,2)</f>
        <v>0</v>
      </c>
      <c r="K113" s="382" t="s">
        <v>526</v>
      </c>
      <c r="L113" s="318"/>
      <c r="M113" s="384" t="s">
        <v>810</v>
      </c>
      <c r="N113" s="385" t="s">
        <v>2977</v>
      </c>
      <c r="O113" s="386">
        <v>0.75600000000000001</v>
      </c>
      <c r="P113" s="386">
        <f>O113*H113</f>
        <v>26.46</v>
      </c>
      <c r="Q113" s="386">
        <v>8.3999999999999995E-3</v>
      </c>
      <c r="R113" s="386">
        <f>Q113*H113</f>
        <v>0.29399999999999998</v>
      </c>
      <c r="S113" s="386">
        <v>0</v>
      </c>
      <c r="T113" s="387">
        <f>S113*H113</f>
        <v>0</v>
      </c>
      <c r="AR113" s="388" t="s">
        <v>2292</v>
      </c>
      <c r="AT113" s="388" t="s">
        <v>523</v>
      </c>
      <c r="AU113" s="388" t="s">
        <v>49</v>
      </c>
      <c r="AY113" s="310" t="s">
        <v>2974</v>
      </c>
      <c r="BE113" s="389">
        <f>IF(N113="základní",J113,0)</f>
        <v>0</v>
      </c>
      <c r="BF113" s="389">
        <f>IF(N113="snížená",J113,0)</f>
        <v>0</v>
      </c>
      <c r="BG113" s="389">
        <f>IF(N113="zákl. přenesená",J113,0)</f>
        <v>0</v>
      </c>
      <c r="BH113" s="389">
        <f>IF(N113="sníž. přenesená",J113,0)</f>
        <v>0</v>
      </c>
      <c r="BI113" s="389">
        <f>IF(N113="nulová",J113,0)</f>
        <v>0</v>
      </c>
      <c r="BJ113" s="310" t="s">
        <v>47</v>
      </c>
      <c r="BK113" s="389">
        <f>ROUND(I113*H113,2)</f>
        <v>0</v>
      </c>
      <c r="BL113" s="310" t="s">
        <v>2292</v>
      </c>
      <c r="BM113" s="388" t="s">
        <v>4180</v>
      </c>
    </row>
    <row r="114" spans="2:65" s="317" customFormat="1" ht="12.75" x14ac:dyDescent="0.2">
      <c r="B114" s="318"/>
      <c r="D114" s="390" t="s">
        <v>3813</v>
      </c>
      <c r="F114" s="501" t="s">
        <v>4181</v>
      </c>
      <c r="I114" s="507"/>
      <c r="L114" s="318"/>
      <c r="M114" s="391"/>
      <c r="T114" s="392"/>
      <c r="AT114" s="310" t="s">
        <v>3813</v>
      </c>
      <c r="AU114" s="310" t="s">
        <v>49</v>
      </c>
    </row>
    <row r="115" spans="2:65" s="317" customFormat="1" ht="33" customHeight="1" x14ac:dyDescent="0.2">
      <c r="B115" s="381"/>
      <c r="C115" s="496" t="s">
        <v>3842</v>
      </c>
      <c r="D115" s="496" t="s">
        <v>523</v>
      </c>
      <c r="E115" s="497" t="s">
        <v>1070</v>
      </c>
      <c r="F115" s="498" t="s">
        <v>1071</v>
      </c>
      <c r="G115" s="499" t="s">
        <v>227</v>
      </c>
      <c r="H115" s="500">
        <v>10</v>
      </c>
      <c r="I115" s="383"/>
      <c r="J115" s="383">
        <f>ROUND(I115*H115,2)</f>
        <v>0</v>
      </c>
      <c r="K115" s="382" t="s">
        <v>526</v>
      </c>
      <c r="L115" s="318"/>
      <c r="M115" s="384" t="s">
        <v>810</v>
      </c>
      <c r="N115" s="385" t="s">
        <v>2977</v>
      </c>
      <c r="O115" s="386">
        <v>1.133</v>
      </c>
      <c r="P115" s="386">
        <f>O115*H115</f>
        <v>11.33</v>
      </c>
      <c r="Q115" s="386">
        <v>1.336E-2</v>
      </c>
      <c r="R115" s="386">
        <f>Q115*H115</f>
        <v>0.1336</v>
      </c>
      <c r="S115" s="386">
        <v>0</v>
      </c>
      <c r="T115" s="387">
        <f>S115*H115</f>
        <v>0</v>
      </c>
      <c r="AR115" s="388" t="s">
        <v>2292</v>
      </c>
      <c r="AT115" s="388" t="s">
        <v>523</v>
      </c>
      <c r="AU115" s="388" t="s">
        <v>49</v>
      </c>
      <c r="AY115" s="310" t="s">
        <v>2974</v>
      </c>
      <c r="BE115" s="389">
        <f>IF(N115="základní",J115,0)</f>
        <v>0</v>
      </c>
      <c r="BF115" s="389">
        <f>IF(N115="snížená",J115,0)</f>
        <v>0</v>
      </c>
      <c r="BG115" s="389">
        <f>IF(N115="zákl. přenesená",J115,0)</f>
        <v>0</v>
      </c>
      <c r="BH115" s="389">
        <f>IF(N115="sníž. přenesená",J115,0)</f>
        <v>0</v>
      </c>
      <c r="BI115" s="389">
        <f>IF(N115="nulová",J115,0)</f>
        <v>0</v>
      </c>
      <c r="BJ115" s="310" t="s">
        <v>47</v>
      </c>
      <c r="BK115" s="389">
        <f>ROUND(I115*H115,2)</f>
        <v>0</v>
      </c>
      <c r="BL115" s="310" t="s">
        <v>2292</v>
      </c>
      <c r="BM115" s="388" t="s">
        <v>4182</v>
      </c>
    </row>
    <row r="116" spans="2:65" s="317" customFormat="1" ht="12.75" x14ac:dyDescent="0.2">
      <c r="B116" s="318"/>
      <c r="D116" s="390" t="s">
        <v>3813</v>
      </c>
      <c r="F116" s="501" t="s">
        <v>4183</v>
      </c>
      <c r="I116" s="507"/>
      <c r="L116" s="318"/>
      <c r="M116" s="391"/>
      <c r="T116" s="392"/>
      <c r="AT116" s="310" t="s">
        <v>3813</v>
      </c>
      <c r="AU116" s="310" t="s">
        <v>49</v>
      </c>
    </row>
    <row r="117" spans="2:65" s="317" customFormat="1" ht="33" customHeight="1" x14ac:dyDescent="0.2">
      <c r="B117" s="381"/>
      <c r="C117" s="496" t="s">
        <v>3846</v>
      </c>
      <c r="D117" s="496" t="s">
        <v>523</v>
      </c>
      <c r="E117" s="497" t="s">
        <v>1072</v>
      </c>
      <c r="F117" s="498" t="s">
        <v>1073</v>
      </c>
      <c r="G117" s="499" t="s">
        <v>227</v>
      </c>
      <c r="H117" s="500">
        <v>3</v>
      </c>
      <c r="I117" s="383"/>
      <c r="J117" s="383">
        <f>ROUND(I117*H117,2)</f>
        <v>0</v>
      </c>
      <c r="K117" s="382" t="s">
        <v>526</v>
      </c>
      <c r="L117" s="318"/>
      <c r="M117" s="384" t="s">
        <v>810</v>
      </c>
      <c r="N117" s="385" t="s">
        <v>2977</v>
      </c>
      <c r="O117" s="386">
        <v>1.74</v>
      </c>
      <c r="P117" s="386">
        <f>O117*H117</f>
        <v>5.22</v>
      </c>
      <c r="Q117" s="386">
        <v>1.8419999999999999E-2</v>
      </c>
      <c r="R117" s="386">
        <f>Q117*H117</f>
        <v>5.5259999999999997E-2</v>
      </c>
      <c r="S117" s="386">
        <v>0</v>
      </c>
      <c r="T117" s="387">
        <f>S117*H117</f>
        <v>0</v>
      </c>
      <c r="AR117" s="388" t="s">
        <v>2292</v>
      </c>
      <c r="AT117" s="388" t="s">
        <v>523</v>
      </c>
      <c r="AU117" s="388" t="s">
        <v>49</v>
      </c>
      <c r="AY117" s="310" t="s">
        <v>2974</v>
      </c>
      <c r="BE117" s="389">
        <f>IF(N117="základní",J117,0)</f>
        <v>0</v>
      </c>
      <c r="BF117" s="389">
        <f>IF(N117="snížená",J117,0)</f>
        <v>0</v>
      </c>
      <c r="BG117" s="389">
        <f>IF(N117="zákl. přenesená",J117,0)</f>
        <v>0</v>
      </c>
      <c r="BH117" s="389">
        <f>IF(N117="sníž. přenesená",J117,0)</f>
        <v>0</v>
      </c>
      <c r="BI117" s="389">
        <f>IF(N117="nulová",J117,0)</f>
        <v>0</v>
      </c>
      <c r="BJ117" s="310" t="s">
        <v>47</v>
      </c>
      <c r="BK117" s="389">
        <f>ROUND(I117*H117,2)</f>
        <v>0</v>
      </c>
      <c r="BL117" s="310" t="s">
        <v>2292</v>
      </c>
      <c r="BM117" s="388" t="s">
        <v>4184</v>
      </c>
    </row>
    <row r="118" spans="2:65" s="317" customFormat="1" ht="12.75" x14ac:dyDescent="0.2">
      <c r="B118" s="318"/>
      <c r="D118" s="390" t="s">
        <v>3813</v>
      </c>
      <c r="F118" s="501" t="s">
        <v>4185</v>
      </c>
      <c r="I118" s="507"/>
      <c r="L118" s="318"/>
      <c r="M118" s="391"/>
      <c r="T118" s="392"/>
      <c r="AT118" s="310" t="s">
        <v>3813</v>
      </c>
      <c r="AU118" s="310" t="s">
        <v>49</v>
      </c>
    </row>
    <row r="119" spans="2:65" s="317" customFormat="1" ht="33" customHeight="1" x14ac:dyDescent="0.2">
      <c r="B119" s="381"/>
      <c r="C119" s="496" t="s">
        <v>3852</v>
      </c>
      <c r="D119" s="496" t="s">
        <v>523</v>
      </c>
      <c r="E119" s="497" t="s">
        <v>1074</v>
      </c>
      <c r="F119" s="498" t="s">
        <v>1075</v>
      </c>
      <c r="G119" s="499" t="s">
        <v>101</v>
      </c>
      <c r="H119" s="500">
        <v>7</v>
      </c>
      <c r="I119" s="383"/>
      <c r="J119" s="383">
        <f>ROUND(I119*H119,2)</f>
        <v>0</v>
      </c>
      <c r="K119" s="382" t="s">
        <v>526</v>
      </c>
      <c r="L119" s="318"/>
      <c r="M119" s="384" t="s">
        <v>810</v>
      </c>
      <c r="N119" s="385" t="s">
        <v>2977</v>
      </c>
      <c r="O119" s="386">
        <v>0.78900000000000003</v>
      </c>
      <c r="P119" s="386">
        <f>O119*H119</f>
        <v>5.5230000000000006</v>
      </c>
      <c r="Q119" s="386">
        <v>0</v>
      </c>
      <c r="R119" s="386">
        <f>Q119*H119</f>
        <v>0</v>
      </c>
      <c r="S119" s="386">
        <v>0</v>
      </c>
      <c r="T119" s="387">
        <f>S119*H119</f>
        <v>0</v>
      </c>
      <c r="AR119" s="388" t="s">
        <v>53</v>
      </c>
      <c r="AT119" s="388" t="s">
        <v>523</v>
      </c>
      <c r="AU119" s="388" t="s">
        <v>49</v>
      </c>
      <c r="AY119" s="310" t="s">
        <v>2974</v>
      </c>
      <c r="BE119" s="389">
        <f>IF(N119="základní",J119,0)</f>
        <v>0</v>
      </c>
      <c r="BF119" s="389">
        <f>IF(N119="snížená",J119,0)</f>
        <v>0</v>
      </c>
      <c r="BG119" s="389">
        <f>IF(N119="zákl. přenesená",J119,0)</f>
        <v>0</v>
      </c>
      <c r="BH119" s="389">
        <f>IF(N119="sníž. přenesená",J119,0)</f>
        <v>0</v>
      </c>
      <c r="BI119" s="389">
        <f>IF(N119="nulová",J119,0)</f>
        <v>0</v>
      </c>
      <c r="BJ119" s="310" t="s">
        <v>47</v>
      </c>
      <c r="BK119" s="389">
        <f>ROUND(I119*H119,2)</f>
        <v>0</v>
      </c>
      <c r="BL119" s="310" t="s">
        <v>53</v>
      </c>
      <c r="BM119" s="388" t="s">
        <v>4186</v>
      </c>
    </row>
    <row r="120" spans="2:65" s="317" customFormat="1" ht="12.75" x14ac:dyDescent="0.2">
      <c r="B120" s="318"/>
      <c r="D120" s="390" t="s">
        <v>3813</v>
      </c>
      <c r="F120" s="501" t="s">
        <v>4187</v>
      </c>
      <c r="I120" s="507"/>
      <c r="L120" s="318"/>
      <c r="M120" s="391"/>
      <c r="T120" s="392"/>
      <c r="AT120" s="310" t="s">
        <v>3813</v>
      </c>
      <c r="AU120" s="310" t="s">
        <v>49</v>
      </c>
    </row>
    <row r="121" spans="2:65" s="317" customFormat="1" ht="16.5" customHeight="1" x14ac:dyDescent="0.2">
      <c r="B121" s="381"/>
      <c r="C121" s="502" t="s">
        <v>3856</v>
      </c>
      <c r="D121" s="502" t="s">
        <v>565</v>
      </c>
      <c r="E121" s="503" t="s">
        <v>1076</v>
      </c>
      <c r="F121" s="504" t="s">
        <v>1077</v>
      </c>
      <c r="G121" s="505" t="s">
        <v>101</v>
      </c>
      <c r="H121" s="506">
        <v>7</v>
      </c>
      <c r="I121" s="394"/>
      <c r="J121" s="394">
        <f>ROUND(I121*H121,2)</f>
        <v>0</v>
      </c>
      <c r="K121" s="393" t="s">
        <v>526</v>
      </c>
      <c r="L121" s="395"/>
      <c r="M121" s="396" t="s">
        <v>810</v>
      </c>
      <c r="N121" s="397" t="s">
        <v>2977</v>
      </c>
      <c r="O121" s="386">
        <v>0</v>
      </c>
      <c r="P121" s="386">
        <f>O121*H121</f>
        <v>0</v>
      </c>
      <c r="Q121" s="386">
        <v>7.28E-3</v>
      </c>
      <c r="R121" s="386">
        <f>Q121*H121</f>
        <v>5.0959999999999998E-2</v>
      </c>
      <c r="S121" s="386">
        <v>0</v>
      </c>
      <c r="T121" s="387">
        <f>S121*H121</f>
        <v>0</v>
      </c>
      <c r="AR121" s="388" t="s">
        <v>537</v>
      </c>
      <c r="AT121" s="388" t="s">
        <v>565</v>
      </c>
      <c r="AU121" s="388" t="s">
        <v>49</v>
      </c>
      <c r="AY121" s="310" t="s">
        <v>2974</v>
      </c>
      <c r="BE121" s="389">
        <f>IF(N121="základní",J121,0)</f>
        <v>0</v>
      </c>
      <c r="BF121" s="389">
        <f>IF(N121="snížená",J121,0)</f>
        <v>0</v>
      </c>
      <c r="BG121" s="389">
        <f>IF(N121="zákl. přenesená",J121,0)</f>
        <v>0</v>
      </c>
      <c r="BH121" s="389">
        <f>IF(N121="sníž. přenesená",J121,0)</f>
        <v>0</v>
      </c>
      <c r="BI121" s="389">
        <f>IF(N121="nulová",J121,0)</f>
        <v>0</v>
      </c>
      <c r="BJ121" s="310" t="s">
        <v>47</v>
      </c>
      <c r="BK121" s="389">
        <f>ROUND(I121*H121,2)</f>
        <v>0</v>
      </c>
      <c r="BL121" s="310" t="s">
        <v>53</v>
      </c>
      <c r="BM121" s="388" t="s">
        <v>4188</v>
      </c>
    </row>
    <row r="122" spans="2:65" s="317" customFormat="1" ht="33" customHeight="1" x14ac:dyDescent="0.2">
      <c r="B122" s="381"/>
      <c r="C122" s="496" t="s">
        <v>4015</v>
      </c>
      <c r="D122" s="496" t="s">
        <v>523</v>
      </c>
      <c r="E122" s="497" t="s">
        <v>1078</v>
      </c>
      <c r="F122" s="498" t="s">
        <v>1079</v>
      </c>
      <c r="G122" s="499" t="s">
        <v>101</v>
      </c>
      <c r="H122" s="500">
        <v>8</v>
      </c>
      <c r="I122" s="383"/>
      <c r="J122" s="383">
        <f>ROUND(I122*H122,2)</f>
        <v>0</v>
      </c>
      <c r="K122" s="382" t="s">
        <v>526</v>
      </c>
      <c r="L122" s="318"/>
      <c r="M122" s="384" t="s">
        <v>810</v>
      </c>
      <c r="N122" s="385" t="s">
        <v>2977</v>
      </c>
      <c r="O122" s="386">
        <v>1.0069999999999999</v>
      </c>
      <c r="P122" s="386">
        <f>O122*H122</f>
        <v>8.0559999999999992</v>
      </c>
      <c r="Q122" s="386">
        <v>0</v>
      </c>
      <c r="R122" s="386">
        <f>Q122*H122</f>
        <v>0</v>
      </c>
      <c r="S122" s="386">
        <v>0</v>
      </c>
      <c r="T122" s="387">
        <f>S122*H122</f>
        <v>0</v>
      </c>
      <c r="AR122" s="388" t="s">
        <v>2292</v>
      </c>
      <c r="AT122" s="388" t="s">
        <v>523</v>
      </c>
      <c r="AU122" s="388" t="s">
        <v>49</v>
      </c>
      <c r="AY122" s="310" t="s">
        <v>2974</v>
      </c>
      <c r="BE122" s="389">
        <f>IF(N122="základní",J122,0)</f>
        <v>0</v>
      </c>
      <c r="BF122" s="389">
        <f>IF(N122="snížená",J122,0)</f>
        <v>0</v>
      </c>
      <c r="BG122" s="389">
        <f>IF(N122="zákl. přenesená",J122,0)</f>
        <v>0</v>
      </c>
      <c r="BH122" s="389">
        <f>IF(N122="sníž. přenesená",J122,0)</f>
        <v>0</v>
      </c>
      <c r="BI122" s="389">
        <f>IF(N122="nulová",J122,0)</f>
        <v>0</v>
      </c>
      <c r="BJ122" s="310" t="s">
        <v>47</v>
      </c>
      <c r="BK122" s="389">
        <f>ROUND(I122*H122,2)</f>
        <v>0</v>
      </c>
      <c r="BL122" s="310" t="s">
        <v>2292</v>
      </c>
      <c r="BM122" s="388" t="s">
        <v>4189</v>
      </c>
    </row>
    <row r="123" spans="2:65" s="317" customFormat="1" ht="12.75" x14ac:dyDescent="0.2">
      <c r="B123" s="318"/>
      <c r="D123" s="390" t="s">
        <v>3813</v>
      </c>
      <c r="F123" s="501" t="s">
        <v>4190</v>
      </c>
      <c r="I123" s="507"/>
      <c r="L123" s="318"/>
      <c r="M123" s="391"/>
      <c r="T123" s="392"/>
      <c r="AT123" s="310" t="s">
        <v>3813</v>
      </c>
      <c r="AU123" s="310" t="s">
        <v>49</v>
      </c>
    </row>
    <row r="124" spans="2:65" s="317" customFormat="1" ht="16.5" customHeight="1" x14ac:dyDescent="0.2">
      <c r="B124" s="381"/>
      <c r="C124" s="502" t="s">
        <v>4018</v>
      </c>
      <c r="D124" s="502" t="s">
        <v>565</v>
      </c>
      <c r="E124" s="503" t="s">
        <v>1080</v>
      </c>
      <c r="F124" s="504" t="s">
        <v>1081</v>
      </c>
      <c r="G124" s="505" t="s">
        <v>101</v>
      </c>
      <c r="H124" s="506">
        <v>8</v>
      </c>
      <c r="I124" s="394"/>
      <c r="J124" s="394">
        <f>ROUND(I124*H124,2)</f>
        <v>0</v>
      </c>
      <c r="K124" s="393" t="s">
        <v>526</v>
      </c>
      <c r="L124" s="395"/>
      <c r="M124" s="396" t="s">
        <v>810</v>
      </c>
      <c r="N124" s="397" t="s">
        <v>2977</v>
      </c>
      <c r="O124" s="386">
        <v>0</v>
      </c>
      <c r="P124" s="386">
        <f>O124*H124</f>
        <v>0</v>
      </c>
      <c r="Q124" s="386">
        <v>1.2319999999999999E-2</v>
      </c>
      <c r="R124" s="386">
        <f>Q124*H124</f>
        <v>9.8559999999999995E-2</v>
      </c>
      <c r="S124" s="386">
        <v>0</v>
      </c>
      <c r="T124" s="387">
        <f>S124*H124</f>
        <v>0</v>
      </c>
      <c r="AR124" s="388" t="s">
        <v>3018</v>
      </c>
      <c r="AT124" s="388" t="s">
        <v>565</v>
      </c>
      <c r="AU124" s="388" t="s">
        <v>49</v>
      </c>
      <c r="AY124" s="310" t="s">
        <v>2974</v>
      </c>
      <c r="BE124" s="389">
        <f>IF(N124="základní",J124,0)</f>
        <v>0</v>
      </c>
      <c r="BF124" s="389">
        <f>IF(N124="snížená",J124,0)</f>
        <v>0</v>
      </c>
      <c r="BG124" s="389">
        <f>IF(N124="zákl. přenesená",J124,0)</f>
        <v>0</v>
      </c>
      <c r="BH124" s="389">
        <f>IF(N124="sníž. přenesená",J124,0)</f>
        <v>0</v>
      </c>
      <c r="BI124" s="389">
        <f>IF(N124="nulová",J124,0)</f>
        <v>0</v>
      </c>
      <c r="BJ124" s="310" t="s">
        <v>47</v>
      </c>
      <c r="BK124" s="389">
        <f>ROUND(I124*H124,2)</f>
        <v>0</v>
      </c>
      <c r="BL124" s="310" t="s">
        <v>2292</v>
      </c>
      <c r="BM124" s="388" t="s">
        <v>4191</v>
      </c>
    </row>
    <row r="125" spans="2:65" s="317" customFormat="1" ht="33" customHeight="1" x14ac:dyDescent="0.2">
      <c r="B125" s="381"/>
      <c r="C125" s="496" t="s">
        <v>4192</v>
      </c>
      <c r="D125" s="496" t="s">
        <v>523</v>
      </c>
      <c r="E125" s="497" t="s">
        <v>1082</v>
      </c>
      <c r="F125" s="498" t="s">
        <v>1083</v>
      </c>
      <c r="G125" s="499" t="s">
        <v>101</v>
      </c>
      <c r="H125" s="500">
        <v>2</v>
      </c>
      <c r="I125" s="383"/>
      <c r="J125" s="383">
        <f>ROUND(I125*H125,2)</f>
        <v>0</v>
      </c>
      <c r="K125" s="382" t="s">
        <v>637</v>
      </c>
      <c r="L125" s="318"/>
      <c r="M125" s="384" t="s">
        <v>810</v>
      </c>
      <c r="N125" s="385" t="s">
        <v>2977</v>
      </c>
      <c r="O125" s="386">
        <v>1.4890000000000001</v>
      </c>
      <c r="P125" s="386">
        <f>O125*H125</f>
        <v>2.9780000000000002</v>
      </c>
      <c r="Q125" s="386">
        <v>0</v>
      </c>
      <c r="R125" s="386">
        <f>Q125*H125</f>
        <v>0</v>
      </c>
      <c r="S125" s="386">
        <v>0</v>
      </c>
      <c r="T125" s="387">
        <f>S125*H125</f>
        <v>0</v>
      </c>
      <c r="AR125" s="388" t="s">
        <v>2292</v>
      </c>
      <c r="AT125" s="388" t="s">
        <v>523</v>
      </c>
      <c r="AU125" s="388" t="s">
        <v>49</v>
      </c>
      <c r="AY125" s="310" t="s">
        <v>2974</v>
      </c>
      <c r="BE125" s="389">
        <f>IF(N125="základní",J125,0)</f>
        <v>0</v>
      </c>
      <c r="BF125" s="389">
        <f>IF(N125="snížená",J125,0)</f>
        <v>0</v>
      </c>
      <c r="BG125" s="389">
        <f>IF(N125="zákl. přenesená",J125,0)</f>
        <v>0</v>
      </c>
      <c r="BH125" s="389">
        <f>IF(N125="sníž. přenesená",J125,0)</f>
        <v>0</v>
      </c>
      <c r="BI125" s="389">
        <f>IF(N125="nulová",J125,0)</f>
        <v>0</v>
      </c>
      <c r="BJ125" s="310" t="s">
        <v>47</v>
      </c>
      <c r="BK125" s="389">
        <f>ROUND(I125*H125,2)</f>
        <v>0</v>
      </c>
      <c r="BL125" s="310" t="s">
        <v>2292</v>
      </c>
      <c r="BM125" s="388" t="s">
        <v>4193</v>
      </c>
    </row>
    <row r="126" spans="2:65" s="317" customFormat="1" ht="12.75" x14ac:dyDescent="0.2">
      <c r="B126" s="318"/>
      <c r="D126" s="390" t="s">
        <v>3813</v>
      </c>
      <c r="F126" s="501" t="s">
        <v>4194</v>
      </c>
      <c r="I126" s="507"/>
      <c r="L126" s="318"/>
      <c r="M126" s="391"/>
      <c r="T126" s="392"/>
      <c r="AT126" s="310" t="s">
        <v>3813</v>
      </c>
      <c r="AU126" s="310" t="s">
        <v>49</v>
      </c>
    </row>
    <row r="127" spans="2:65" s="317" customFormat="1" ht="16.5" customHeight="1" x14ac:dyDescent="0.2">
      <c r="B127" s="381"/>
      <c r="C127" s="502" t="s">
        <v>3912</v>
      </c>
      <c r="D127" s="502" t="s">
        <v>565</v>
      </c>
      <c r="E127" s="503" t="s">
        <v>1084</v>
      </c>
      <c r="F127" s="504" t="s">
        <v>1085</v>
      </c>
      <c r="G127" s="505" t="s">
        <v>101</v>
      </c>
      <c r="H127" s="506">
        <v>2</v>
      </c>
      <c r="I127" s="394"/>
      <c r="J127" s="394">
        <f>ROUND(I127*H127,2)</f>
        <v>0</v>
      </c>
      <c r="K127" s="393" t="s">
        <v>637</v>
      </c>
      <c r="L127" s="395"/>
      <c r="M127" s="396" t="s">
        <v>810</v>
      </c>
      <c r="N127" s="397" t="s">
        <v>2977</v>
      </c>
      <c r="O127" s="386">
        <v>0</v>
      </c>
      <c r="P127" s="386">
        <f>O127*H127</f>
        <v>0</v>
      </c>
      <c r="Q127" s="386">
        <v>2.632E-2</v>
      </c>
      <c r="R127" s="386">
        <f>Q127*H127</f>
        <v>5.2639999999999999E-2</v>
      </c>
      <c r="S127" s="386">
        <v>0</v>
      </c>
      <c r="T127" s="387">
        <f>S127*H127</f>
        <v>0</v>
      </c>
      <c r="AR127" s="388" t="s">
        <v>3018</v>
      </c>
      <c r="AT127" s="388" t="s">
        <v>565</v>
      </c>
      <c r="AU127" s="388" t="s">
        <v>49</v>
      </c>
      <c r="AY127" s="310" t="s">
        <v>2974</v>
      </c>
      <c r="BE127" s="389">
        <f>IF(N127="základní",J127,0)</f>
        <v>0</v>
      </c>
      <c r="BF127" s="389">
        <f>IF(N127="snížená",J127,0)</f>
        <v>0</v>
      </c>
      <c r="BG127" s="389">
        <f>IF(N127="zákl. přenesená",J127,0)</f>
        <v>0</v>
      </c>
      <c r="BH127" s="389">
        <f>IF(N127="sníž. přenesená",J127,0)</f>
        <v>0</v>
      </c>
      <c r="BI127" s="389">
        <f>IF(N127="nulová",J127,0)</f>
        <v>0</v>
      </c>
      <c r="BJ127" s="310" t="s">
        <v>47</v>
      </c>
      <c r="BK127" s="389">
        <f>ROUND(I127*H127,2)</f>
        <v>0</v>
      </c>
      <c r="BL127" s="310" t="s">
        <v>2292</v>
      </c>
      <c r="BM127" s="388" t="s">
        <v>4195</v>
      </c>
    </row>
    <row r="128" spans="2:65" s="317" customFormat="1" ht="33" customHeight="1" x14ac:dyDescent="0.2">
      <c r="B128" s="381"/>
      <c r="C128" s="496" t="s">
        <v>3915</v>
      </c>
      <c r="D128" s="496" t="s">
        <v>523</v>
      </c>
      <c r="E128" s="497" t="s">
        <v>1086</v>
      </c>
      <c r="F128" s="498" t="s">
        <v>1087</v>
      </c>
      <c r="G128" s="499" t="s">
        <v>101</v>
      </c>
      <c r="H128" s="500">
        <v>1</v>
      </c>
      <c r="I128" s="383"/>
      <c r="J128" s="383">
        <f>ROUND(I128*H128,2)</f>
        <v>0</v>
      </c>
      <c r="K128" s="382" t="s">
        <v>637</v>
      </c>
      <c r="L128" s="318"/>
      <c r="M128" s="384" t="s">
        <v>810</v>
      </c>
      <c r="N128" s="385" t="s">
        <v>2977</v>
      </c>
      <c r="O128" s="386">
        <v>1.665</v>
      </c>
      <c r="P128" s="386">
        <f>O128*H128</f>
        <v>1.665</v>
      </c>
      <c r="Q128" s="386">
        <v>0</v>
      </c>
      <c r="R128" s="386">
        <f>Q128*H128</f>
        <v>0</v>
      </c>
      <c r="S128" s="386">
        <v>0</v>
      </c>
      <c r="T128" s="387">
        <f>S128*H128</f>
        <v>0</v>
      </c>
      <c r="AR128" s="388" t="s">
        <v>2292</v>
      </c>
      <c r="AT128" s="388" t="s">
        <v>523</v>
      </c>
      <c r="AU128" s="388" t="s">
        <v>49</v>
      </c>
      <c r="AY128" s="310" t="s">
        <v>2974</v>
      </c>
      <c r="BE128" s="389">
        <f>IF(N128="základní",J128,0)</f>
        <v>0</v>
      </c>
      <c r="BF128" s="389">
        <f>IF(N128="snížená",J128,0)</f>
        <v>0</v>
      </c>
      <c r="BG128" s="389">
        <f>IF(N128="zákl. přenesená",J128,0)</f>
        <v>0</v>
      </c>
      <c r="BH128" s="389">
        <f>IF(N128="sníž. přenesená",J128,0)</f>
        <v>0</v>
      </c>
      <c r="BI128" s="389">
        <f>IF(N128="nulová",J128,0)</f>
        <v>0</v>
      </c>
      <c r="BJ128" s="310" t="s">
        <v>47</v>
      </c>
      <c r="BK128" s="389">
        <f>ROUND(I128*H128,2)</f>
        <v>0</v>
      </c>
      <c r="BL128" s="310" t="s">
        <v>2292</v>
      </c>
      <c r="BM128" s="388" t="s">
        <v>4196</v>
      </c>
    </row>
    <row r="129" spans="2:65" s="317" customFormat="1" ht="12.75" x14ac:dyDescent="0.2">
      <c r="B129" s="318"/>
      <c r="D129" s="390" t="s">
        <v>3813</v>
      </c>
      <c r="F129" s="501" t="s">
        <v>4197</v>
      </c>
      <c r="I129" s="507"/>
      <c r="L129" s="318"/>
      <c r="M129" s="391"/>
      <c r="T129" s="392"/>
      <c r="AT129" s="310" t="s">
        <v>3813</v>
      </c>
      <c r="AU129" s="310" t="s">
        <v>49</v>
      </c>
    </row>
    <row r="130" spans="2:65" s="317" customFormat="1" ht="16.5" customHeight="1" x14ac:dyDescent="0.2">
      <c r="B130" s="381"/>
      <c r="C130" s="502" t="s">
        <v>4198</v>
      </c>
      <c r="D130" s="502" t="s">
        <v>565</v>
      </c>
      <c r="E130" s="503" t="s">
        <v>1084</v>
      </c>
      <c r="F130" s="504" t="s">
        <v>1085</v>
      </c>
      <c r="G130" s="505" t="s">
        <v>101</v>
      </c>
      <c r="H130" s="506">
        <v>1</v>
      </c>
      <c r="I130" s="394"/>
      <c r="J130" s="394">
        <f>ROUND(I130*H130,2)</f>
        <v>0</v>
      </c>
      <c r="K130" s="393" t="s">
        <v>637</v>
      </c>
      <c r="L130" s="395"/>
      <c r="M130" s="396" t="s">
        <v>810</v>
      </c>
      <c r="N130" s="397" t="s">
        <v>2977</v>
      </c>
      <c r="O130" s="386">
        <v>0</v>
      </c>
      <c r="P130" s="386">
        <f>O130*H130</f>
        <v>0</v>
      </c>
      <c r="Q130" s="386">
        <v>2.632E-2</v>
      </c>
      <c r="R130" s="386">
        <f>Q130*H130</f>
        <v>2.632E-2</v>
      </c>
      <c r="S130" s="386">
        <v>0</v>
      </c>
      <c r="T130" s="387">
        <f>S130*H130</f>
        <v>0</v>
      </c>
      <c r="AR130" s="388" t="s">
        <v>3018</v>
      </c>
      <c r="AT130" s="388" t="s">
        <v>565</v>
      </c>
      <c r="AU130" s="388" t="s">
        <v>49</v>
      </c>
      <c r="AY130" s="310" t="s">
        <v>2974</v>
      </c>
      <c r="BE130" s="389">
        <f>IF(N130="základní",J130,0)</f>
        <v>0</v>
      </c>
      <c r="BF130" s="389">
        <f>IF(N130="snížená",J130,0)</f>
        <v>0</v>
      </c>
      <c r="BG130" s="389">
        <f>IF(N130="zákl. přenesená",J130,0)</f>
        <v>0</v>
      </c>
      <c r="BH130" s="389">
        <f>IF(N130="sníž. přenesená",J130,0)</f>
        <v>0</v>
      </c>
      <c r="BI130" s="389">
        <f>IF(N130="nulová",J130,0)</f>
        <v>0</v>
      </c>
      <c r="BJ130" s="310" t="s">
        <v>47</v>
      </c>
      <c r="BK130" s="389">
        <f>ROUND(I130*H130,2)</f>
        <v>0</v>
      </c>
      <c r="BL130" s="310" t="s">
        <v>2292</v>
      </c>
      <c r="BM130" s="388" t="s">
        <v>4199</v>
      </c>
    </row>
    <row r="131" spans="2:65" s="317" customFormat="1" ht="33" customHeight="1" x14ac:dyDescent="0.2">
      <c r="B131" s="381"/>
      <c r="C131" s="496" t="s">
        <v>3811</v>
      </c>
      <c r="D131" s="496" t="s">
        <v>523</v>
      </c>
      <c r="E131" s="497" t="s">
        <v>1088</v>
      </c>
      <c r="F131" s="498" t="s">
        <v>1089</v>
      </c>
      <c r="G131" s="499" t="s">
        <v>101</v>
      </c>
      <c r="H131" s="500">
        <v>5</v>
      </c>
      <c r="I131" s="383"/>
      <c r="J131" s="383">
        <f>ROUND(I131*H131,2)</f>
        <v>0</v>
      </c>
      <c r="K131" s="382" t="s">
        <v>637</v>
      </c>
      <c r="L131" s="318"/>
      <c r="M131" s="384" t="s">
        <v>810</v>
      </c>
      <c r="N131" s="385" t="s">
        <v>2977</v>
      </c>
      <c r="O131" s="386">
        <v>1.796</v>
      </c>
      <c r="P131" s="386">
        <f>O131*H131</f>
        <v>8.98</v>
      </c>
      <c r="Q131" s="386">
        <v>0</v>
      </c>
      <c r="R131" s="386">
        <f>Q131*H131</f>
        <v>0</v>
      </c>
      <c r="S131" s="386">
        <v>0</v>
      </c>
      <c r="T131" s="387">
        <f>S131*H131</f>
        <v>0</v>
      </c>
      <c r="AR131" s="388" t="s">
        <v>2292</v>
      </c>
      <c r="AT131" s="388" t="s">
        <v>523</v>
      </c>
      <c r="AU131" s="388" t="s">
        <v>49</v>
      </c>
      <c r="AY131" s="310" t="s">
        <v>2974</v>
      </c>
      <c r="BE131" s="389">
        <f>IF(N131="základní",J131,0)</f>
        <v>0</v>
      </c>
      <c r="BF131" s="389">
        <f>IF(N131="snížená",J131,0)</f>
        <v>0</v>
      </c>
      <c r="BG131" s="389">
        <f>IF(N131="zákl. přenesená",J131,0)</f>
        <v>0</v>
      </c>
      <c r="BH131" s="389">
        <f>IF(N131="sníž. přenesená",J131,0)</f>
        <v>0</v>
      </c>
      <c r="BI131" s="389">
        <f>IF(N131="nulová",J131,0)</f>
        <v>0</v>
      </c>
      <c r="BJ131" s="310" t="s">
        <v>47</v>
      </c>
      <c r="BK131" s="389">
        <f>ROUND(I131*H131,2)</f>
        <v>0</v>
      </c>
      <c r="BL131" s="310" t="s">
        <v>2292</v>
      </c>
      <c r="BM131" s="388" t="s">
        <v>4200</v>
      </c>
    </row>
    <row r="132" spans="2:65" s="317" customFormat="1" ht="12.75" x14ac:dyDescent="0.2">
      <c r="B132" s="318"/>
      <c r="D132" s="390" t="s">
        <v>3813</v>
      </c>
      <c r="F132" s="501" t="s">
        <v>4201</v>
      </c>
      <c r="I132" s="507"/>
      <c r="L132" s="318"/>
      <c r="M132" s="391"/>
      <c r="T132" s="392"/>
      <c r="AT132" s="310" t="s">
        <v>3813</v>
      </c>
      <c r="AU132" s="310" t="s">
        <v>49</v>
      </c>
    </row>
    <row r="133" spans="2:65" s="317" customFormat="1" ht="16.5" customHeight="1" x14ac:dyDescent="0.2">
      <c r="B133" s="381"/>
      <c r="C133" s="502" t="s">
        <v>3815</v>
      </c>
      <c r="D133" s="502" t="s">
        <v>565</v>
      </c>
      <c r="E133" s="503" t="s">
        <v>1090</v>
      </c>
      <c r="F133" s="504" t="s">
        <v>1091</v>
      </c>
      <c r="G133" s="505" t="s">
        <v>101</v>
      </c>
      <c r="H133" s="506">
        <v>5</v>
      </c>
      <c r="I133" s="394"/>
      <c r="J133" s="394">
        <f>ROUND(I133*H133,2)</f>
        <v>0</v>
      </c>
      <c r="K133" s="393" t="s">
        <v>637</v>
      </c>
      <c r="L133" s="395"/>
      <c r="M133" s="396" t="s">
        <v>810</v>
      </c>
      <c r="N133" s="397" t="s">
        <v>2977</v>
      </c>
      <c r="O133" s="386">
        <v>0</v>
      </c>
      <c r="P133" s="386">
        <f>O133*H133</f>
        <v>0</v>
      </c>
      <c r="Q133" s="386">
        <v>5.2560000000000003E-2</v>
      </c>
      <c r="R133" s="386">
        <f>Q133*H133</f>
        <v>0.26280000000000003</v>
      </c>
      <c r="S133" s="386">
        <v>0</v>
      </c>
      <c r="T133" s="387">
        <f>S133*H133</f>
        <v>0</v>
      </c>
      <c r="AR133" s="388" t="s">
        <v>3018</v>
      </c>
      <c r="AT133" s="388" t="s">
        <v>565</v>
      </c>
      <c r="AU133" s="388" t="s">
        <v>49</v>
      </c>
      <c r="AY133" s="310" t="s">
        <v>2974</v>
      </c>
      <c r="BE133" s="389">
        <f>IF(N133="základní",J133,0)</f>
        <v>0</v>
      </c>
      <c r="BF133" s="389">
        <f>IF(N133="snížená",J133,0)</f>
        <v>0</v>
      </c>
      <c r="BG133" s="389">
        <f>IF(N133="zákl. přenesená",J133,0)</f>
        <v>0</v>
      </c>
      <c r="BH133" s="389">
        <f>IF(N133="sníž. přenesená",J133,0)</f>
        <v>0</v>
      </c>
      <c r="BI133" s="389">
        <f>IF(N133="nulová",J133,0)</f>
        <v>0</v>
      </c>
      <c r="BJ133" s="310" t="s">
        <v>47</v>
      </c>
      <c r="BK133" s="389">
        <f>ROUND(I133*H133,2)</f>
        <v>0</v>
      </c>
      <c r="BL133" s="310" t="s">
        <v>2292</v>
      </c>
      <c r="BM133" s="388" t="s">
        <v>4202</v>
      </c>
    </row>
    <row r="134" spans="2:65" s="317" customFormat="1" ht="33" customHeight="1" x14ac:dyDescent="0.2">
      <c r="B134" s="381"/>
      <c r="C134" s="496" t="s">
        <v>3818</v>
      </c>
      <c r="D134" s="496" t="s">
        <v>523</v>
      </c>
      <c r="E134" s="497" t="s">
        <v>1092</v>
      </c>
      <c r="F134" s="498" t="s">
        <v>1093</v>
      </c>
      <c r="G134" s="499" t="s">
        <v>101</v>
      </c>
      <c r="H134" s="500">
        <v>1</v>
      </c>
      <c r="I134" s="383"/>
      <c r="J134" s="383">
        <f>ROUND(I134*H134,2)</f>
        <v>0</v>
      </c>
      <c r="K134" s="382" t="s">
        <v>637</v>
      </c>
      <c r="L134" s="318"/>
      <c r="M134" s="384" t="s">
        <v>810</v>
      </c>
      <c r="N134" s="385" t="s">
        <v>2977</v>
      </c>
      <c r="O134" s="386">
        <v>1.927</v>
      </c>
      <c r="P134" s="386">
        <f>O134*H134</f>
        <v>1.927</v>
      </c>
      <c r="Q134" s="386">
        <v>0</v>
      </c>
      <c r="R134" s="386">
        <f>Q134*H134</f>
        <v>0</v>
      </c>
      <c r="S134" s="386">
        <v>0</v>
      </c>
      <c r="T134" s="387">
        <f>S134*H134</f>
        <v>0</v>
      </c>
      <c r="AR134" s="388" t="s">
        <v>2292</v>
      </c>
      <c r="AT134" s="388" t="s">
        <v>523</v>
      </c>
      <c r="AU134" s="388" t="s">
        <v>49</v>
      </c>
      <c r="AY134" s="310" t="s">
        <v>2974</v>
      </c>
      <c r="BE134" s="389">
        <f>IF(N134="základní",J134,0)</f>
        <v>0</v>
      </c>
      <c r="BF134" s="389">
        <f>IF(N134="snížená",J134,0)</f>
        <v>0</v>
      </c>
      <c r="BG134" s="389">
        <f>IF(N134="zákl. přenesená",J134,0)</f>
        <v>0</v>
      </c>
      <c r="BH134" s="389">
        <f>IF(N134="sníž. přenesená",J134,0)</f>
        <v>0</v>
      </c>
      <c r="BI134" s="389">
        <f>IF(N134="nulová",J134,0)</f>
        <v>0</v>
      </c>
      <c r="BJ134" s="310" t="s">
        <v>47</v>
      </c>
      <c r="BK134" s="389">
        <f>ROUND(I134*H134,2)</f>
        <v>0</v>
      </c>
      <c r="BL134" s="310" t="s">
        <v>2292</v>
      </c>
      <c r="BM134" s="388" t="s">
        <v>4203</v>
      </c>
    </row>
    <row r="135" spans="2:65" s="317" customFormat="1" ht="12.75" x14ac:dyDescent="0.2">
      <c r="B135" s="318"/>
      <c r="D135" s="390" t="s">
        <v>3813</v>
      </c>
      <c r="F135" s="501" t="s">
        <v>4204</v>
      </c>
      <c r="I135" s="507"/>
      <c r="L135" s="318"/>
      <c r="M135" s="391"/>
      <c r="T135" s="392"/>
      <c r="AT135" s="310" t="s">
        <v>3813</v>
      </c>
      <c r="AU135" s="310" t="s">
        <v>49</v>
      </c>
    </row>
    <row r="136" spans="2:65" s="317" customFormat="1" ht="16.5" customHeight="1" x14ac:dyDescent="0.2">
      <c r="B136" s="381"/>
      <c r="C136" s="502" t="s">
        <v>3822</v>
      </c>
      <c r="D136" s="502" t="s">
        <v>565</v>
      </c>
      <c r="E136" s="503" t="s">
        <v>1090</v>
      </c>
      <c r="F136" s="504" t="s">
        <v>1091</v>
      </c>
      <c r="G136" s="505" t="s">
        <v>101</v>
      </c>
      <c r="H136" s="506">
        <v>1</v>
      </c>
      <c r="I136" s="394"/>
      <c r="J136" s="394">
        <f>ROUND(I136*H136,2)</f>
        <v>0</v>
      </c>
      <c r="K136" s="393" t="s">
        <v>637</v>
      </c>
      <c r="L136" s="395"/>
      <c r="M136" s="396" t="s">
        <v>810</v>
      </c>
      <c r="N136" s="397" t="s">
        <v>2977</v>
      </c>
      <c r="O136" s="386">
        <v>0</v>
      </c>
      <c r="P136" s="386">
        <f>O136*H136</f>
        <v>0</v>
      </c>
      <c r="Q136" s="386">
        <v>5.2560000000000003E-2</v>
      </c>
      <c r="R136" s="386">
        <f>Q136*H136</f>
        <v>5.2560000000000003E-2</v>
      </c>
      <c r="S136" s="386">
        <v>0</v>
      </c>
      <c r="T136" s="387">
        <f>S136*H136</f>
        <v>0</v>
      </c>
      <c r="AR136" s="388" t="s">
        <v>3018</v>
      </c>
      <c r="AT136" s="388" t="s">
        <v>565</v>
      </c>
      <c r="AU136" s="388" t="s">
        <v>49</v>
      </c>
      <c r="AY136" s="310" t="s">
        <v>2974</v>
      </c>
      <c r="BE136" s="389">
        <f>IF(N136="základní",J136,0)</f>
        <v>0</v>
      </c>
      <c r="BF136" s="389">
        <f>IF(N136="snížená",J136,0)</f>
        <v>0</v>
      </c>
      <c r="BG136" s="389">
        <f>IF(N136="zákl. přenesená",J136,0)</f>
        <v>0</v>
      </c>
      <c r="BH136" s="389">
        <f>IF(N136="sníž. přenesená",J136,0)</f>
        <v>0</v>
      </c>
      <c r="BI136" s="389">
        <f>IF(N136="nulová",J136,0)</f>
        <v>0</v>
      </c>
      <c r="BJ136" s="310" t="s">
        <v>47</v>
      </c>
      <c r="BK136" s="389">
        <f>ROUND(I136*H136,2)</f>
        <v>0</v>
      </c>
      <c r="BL136" s="310" t="s">
        <v>2292</v>
      </c>
      <c r="BM136" s="388" t="s">
        <v>4205</v>
      </c>
    </row>
    <row r="137" spans="2:65" s="317" customFormat="1" ht="33" customHeight="1" x14ac:dyDescent="0.2">
      <c r="B137" s="381"/>
      <c r="C137" s="496" t="s">
        <v>3826</v>
      </c>
      <c r="D137" s="496" t="s">
        <v>523</v>
      </c>
      <c r="E137" s="497" t="s">
        <v>1094</v>
      </c>
      <c r="F137" s="498" t="s">
        <v>1095</v>
      </c>
      <c r="G137" s="499" t="s">
        <v>101</v>
      </c>
      <c r="H137" s="500">
        <v>5</v>
      </c>
      <c r="I137" s="383"/>
      <c r="J137" s="383">
        <f>ROUND(I137*H137,2)</f>
        <v>0</v>
      </c>
      <c r="K137" s="382" t="s">
        <v>637</v>
      </c>
      <c r="L137" s="318"/>
      <c r="M137" s="384" t="s">
        <v>810</v>
      </c>
      <c r="N137" s="385" t="s">
        <v>2977</v>
      </c>
      <c r="O137" s="386">
        <v>0.35099999999999998</v>
      </c>
      <c r="P137" s="386">
        <f>O137*H137</f>
        <v>1.7549999999999999</v>
      </c>
      <c r="Q137" s="386">
        <v>0</v>
      </c>
      <c r="R137" s="386">
        <f>Q137*H137</f>
        <v>0</v>
      </c>
      <c r="S137" s="386">
        <v>0</v>
      </c>
      <c r="T137" s="387">
        <f>S137*H137</f>
        <v>0</v>
      </c>
      <c r="AR137" s="388" t="s">
        <v>2292</v>
      </c>
      <c r="AT137" s="388" t="s">
        <v>523</v>
      </c>
      <c r="AU137" s="388" t="s">
        <v>49</v>
      </c>
      <c r="AY137" s="310" t="s">
        <v>2974</v>
      </c>
      <c r="BE137" s="389">
        <f>IF(N137="základní",J137,0)</f>
        <v>0</v>
      </c>
      <c r="BF137" s="389">
        <f>IF(N137="snížená",J137,0)</f>
        <v>0</v>
      </c>
      <c r="BG137" s="389">
        <f>IF(N137="zákl. přenesená",J137,0)</f>
        <v>0</v>
      </c>
      <c r="BH137" s="389">
        <f>IF(N137="sníž. přenesená",J137,0)</f>
        <v>0</v>
      </c>
      <c r="BI137" s="389">
        <f>IF(N137="nulová",J137,0)</f>
        <v>0</v>
      </c>
      <c r="BJ137" s="310" t="s">
        <v>47</v>
      </c>
      <c r="BK137" s="389">
        <f>ROUND(I137*H137,2)</f>
        <v>0</v>
      </c>
      <c r="BL137" s="310" t="s">
        <v>2292</v>
      </c>
      <c r="BM137" s="388" t="s">
        <v>4206</v>
      </c>
    </row>
    <row r="138" spans="2:65" s="317" customFormat="1" ht="12.75" x14ac:dyDescent="0.2">
      <c r="B138" s="318"/>
      <c r="D138" s="390" t="s">
        <v>3813</v>
      </c>
      <c r="F138" s="501" t="s">
        <v>4207</v>
      </c>
      <c r="I138" s="507"/>
      <c r="L138" s="318"/>
      <c r="M138" s="391"/>
      <c r="T138" s="392"/>
      <c r="AT138" s="310" t="s">
        <v>3813</v>
      </c>
      <c r="AU138" s="310" t="s">
        <v>49</v>
      </c>
    </row>
    <row r="139" spans="2:65" s="317" customFormat="1" ht="16.5" customHeight="1" x14ac:dyDescent="0.2">
      <c r="B139" s="381"/>
      <c r="C139" s="502" t="s">
        <v>3830</v>
      </c>
      <c r="D139" s="502" t="s">
        <v>565</v>
      </c>
      <c r="E139" s="503" t="s">
        <v>1096</v>
      </c>
      <c r="F139" s="504" t="s">
        <v>1097</v>
      </c>
      <c r="G139" s="505" t="s">
        <v>101</v>
      </c>
      <c r="H139" s="506">
        <v>5</v>
      </c>
      <c r="I139" s="394"/>
      <c r="J139" s="394">
        <f>ROUND(I139*H139,2)</f>
        <v>0</v>
      </c>
      <c r="K139" s="393" t="s">
        <v>637</v>
      </c>
      <c r="L139" s="395"/>
      <c r="M139" s="396" t="s">
        <v>810</v>
      </c>
      <c r="N139" s="397" t="s">
        <v>2977</v>
      </c>
      <c r="O139" s="386">
        <v>0</v>
      </c>
      <c r="P139" s="386">
        <f>O139*H139</f>
        <v>0</v>
      </c>
      <c r="Q139" s="386">
        <v>2.632E-2</v>
      </c>
      <c r="R139" s="386">
        <f>Q139*H139</f>
        <v>0.13159999999999999</v>
      </c>
      <c r="S139" s="386">
        <v>0</v>
      </c>
      <c r="T139" s="387">
        <f>S139*H139</f>
        <v>0</v>
      </c>
      <c r="AR139" s="388" t="s">
        <v>3018</v>
      </c>
      <c r="AT139" s="388" t="s">
        <v>565</v>
      </c>
      <c r="AU139" s="388" t="s">
        <v>49</v>
      </c>
      <c r="AY139" s="310" t="s">
        <v>2974</v>
      </c>
      <c r="BE139" s="389">
        <f>IF(N139="základní",J139,0)</f>
        <v>0</v>
      </c>
      <c r="BF139" s="389">
        <f>IF(N139="snížená",J139,0)</f>
        <v>0</v>
      </c>
      <c r="BG139" s="389">
        <f>IF(N139="zákl. přenesená",J139,0)</f>
        <v>0</v>
      </c>
      <c r="BH139" s="389">
        <f>IF(N139="sníž. přenesená",J139,0)</f>
        <v>0</v>
      </c>
      <c r="BI139" s="389">
        <f>IF(N139="nulová",J139,0)</f>
        <v>0</v>
      </c>
      <c r="BJ139" s="310" t="s">
        <v>47</v>
      </c>
      <c r="BK139" s="389">
        <f>ROUND(I139*H139,2)</f>
        <v>0</v>
      </c>
      <c r="BL139" s="310" t="s">
        <v>2292</v>
      </c>
      <c r="BM139" s="388" t="s">
        <v>4208</v>
      </c>
    </row>
    <row r="140" spans="2:65" s="317" customFormat="1" ht="37.9" customHeight="1" x14ac:dyDescent="0.2">
      <c r="B140" s="381"/>
      <c r="C140" s="496" t="s">
        <v>4209</v>
      </c>
      <c r="D140" s="496" t="s">
        <v>523</v>
      </c>
      <c r="E140" s="497" t="s">
        <v>1098</v>
      </c>
      <c r="F140" s="498" t="s">
        <v>1099</v>
      </c>
      <c r="G140" s="499" t="s">
        <v>101</v>
      </c>
      <c r="H140" s="500">
        <v>1</v>
      </c>
      <c r="I140" s="383"/>
      <c r="J140" s="383">
        <f>ROUND(I140*H140,2)</f>
        <v>0</v>
      </c>
      <c r="K140" s="382" t="s">
        <v>526</v>
      </c>
      <c r="L140" s="318"/>
      <c r="M140" s="384" t="s">
        <v>810</v>
      </c>
      <c r="N140" s="385" t="s">
        <v>2977</v>
      </c>
      <c r="O140" s="386">
        <v>0.52500000000000002</v>
      </c>
      <c r="P140" s="386">
        <f>O140*H140</f>
        <v>0.52500000000000002</v>
      </c>
      <c r="Q140" s="386">
        <v>0</v>
      </c>
      <c r="R140" s="386">
        <f>Q140*H140</f>
        <v>0</v>
      </c>
      <c r="S140" s="386">
        <v>0</v>
      </c>
      <c r="T140" s="387">
        <f>S140*H140</f>
        <v>0</v>
      </c>
      <c r="AR140" s="388" t="s">
        <v>2292</v>
      </c>
      <c r="AT140" s="388" t="s">
        <v>523</v>
      </c>
      <c r="AU140" s="388" t="s">
        <v>49</v>
      </c>
      <c r="AY140" s="310" t="s">
        <v>2974</v>
      </c>
      <c r="BE140" s="389">
        <f>IF(N140="základní",J140,0)</f>
        <v>0</v>
      </c>
      <c r="BF140" s="389">
        <f>IF(N140="snížená",J140,0)</f>
        <v>0</v>
      </c>
      <c r="BG140" s="389">
        <f>IF(N140="zákl. přenesená",J140,0)</f>
        <v>0</v>
      </c>
      <c r="BH140" s="389">
        <f>IF(N140="sníž. přenesená",J140,0)</f>
        <v>0</v>
      </c>
      <c r="BI140" s="389">
        <f>IF(N140="nulová",J140,0)</f>
        <v>0</v>
      </c>
      <c r="BJ140" s="310" t="s">
        <v>47</v>
      </c>
      <c r="BK140" s="389">
        <f>ROUND(I140*H140,2)</f>
        <v>0</v>
      </c>
      <c r="BL140" s="310" t="s">
        <v>2292</v>
      </c>
      <c r="BM140" s="388" t="s">
        <v>4210</v>
      </c>
    </row>
    <row r="141" spans="2:65" s="317" customFormat="1" ht="12.75" x14ac:dyDescent="0.2">
      <c r="B141" s="318"/>
      <c r="D141" s="390" t="s">
        <v>3813</v>
      </c>
      <c r="F141" s="501" t="s">
        <v>4211</v>
      </c>
      <c r="I141" s="507"/>
      <c r="L141" s="318"/>
      <c r="M141" s="391"/>
      <c r="T141" s="392"/>
      <c r="AT141" s="310" t="s">
        <v>3813</v>
      </c>
      <c r="AU141" s="310" t="s">
        <v>49</v>
      </c>
    </row>
    <row r="142" spans="2:65" s="317" customFormat="1" ht="16.5" customHeight="1" x14ac:dyDescent="0.2">
      <c r="B142" s="381"/>
      <c r="C142" s="502" t="s">
        <v>4212</v>
      </c>
      <c r="D142" s="502" t="s">
        <v>565</v>
      </c>
      <c r="E142" s="503" t="s">
        <v>1100</v>
      </c>
      <c r="F142" s="504" t="s">
        <v>1101</v>
      </c>
      <c r="G142" s="505" t="s">
        <v>101</v>
      </c>
      <c r="H142" s="506">
        <v>1</v>
      </c>
      <c r="I142" s="394"/>
      <c r="J142" s="394">
        <f>ROUND(I142*H142,2)</f>
        <v>0</v>
      </c>
      <c r="K142" s="393" t="s">
        <v>637</v>
      </c>
      <c r="L142" s="395"/>
      <c r="M142" s="396" t="s">
        <v>810</v>
      </c>
      <c r="N142" s="397" t="s">
        <v>2977</v>
      </c>
      <c r="O142" s="386">
        <v>0</v>
      </c>
      <c r="P142" s="386">
        <f>O142*H142</f>
        <v>0</v>
      </c>
      <c r="Q142" s="386">
        <v>4.8959999999999997E-2</v>
      </c>
      <c r="R142" s="386">
        <f>Q142*H142</f>
        <v>4.8959999999999997E-2</v>
      </c>
      <c r="S142" s="386">
        <v>0</v>
      </c>
      <c r="T142" s="387">
        <f>S142*H142</f>
        <v>0</v>
      </c>
      <c r="AR142" s="388" t="s">
        <v>3018</v>
      </c>
      <c r="AT142" s="388" t="s">
        <v>565</v>
      </c>
      <c r="AU142" s="388" t="s">
        <v>49</v>
      </c>
      <c r="AY142" s="310" t="s">
        <v>2974</v>
      </c>
      <c r="BE142" s="389">
        <f>IF(N142="základní",J142,0)</f>
        <v>0</v>
      </c>
      <c r="BF142" s="389">
        <f>IF(N142="snížená",J142,0)</f>
        <v>0</v>
      </c>
      <c r="BG142" s="389">
        <f>IF(N142="zákl. přenesená",J142,0)</f>
        <v>0</v>
      </c>
      <c r="BH142" s="389">
        <f>IF(N142="sníž. přenesená",J142,0)</f>
        <v>0</v>
      </c>
      <c r="BI142" s="389">
        <f>IF(N142="nulová",J142,0)</f>
        <v>0</v>
      </c>
      <c r="BJ142" s="310" t="s">
        <v>47</v>
      </c>
      <c r="BK142" s="389">
        <f>ROUND(I142*H142,2)</f>
        <v>0</v>
      </c>
      <c r="BL142" s="310" t="s">
        <v>2292</v>
      </c>
      <c r="BM142" s="388" t="s">
        <v>4213</v>
      </c>
    </row>
    <row r="143" spans="2:65" s="317" customFormat="1" ht="37.9" customHeight="1" x14ac:dyDescent="0.2">
      <c r="B143" s="381"/>
      <c r="C143" s="496" t="s">
        <v>4214</v>
      </c>
      <c r="D143" s="496" t="s">
        <v>523</v>
      </c>
      <c r="E143" s="497" t="s">
        <v>1102</v>
      </c>
      <c r="F143" s="498" t="s">
        <v>1103</v>
      </c>
      <c r="G143" s="499" t="s">
        <v>101</v>
      </c>
      <c r="H143" s="500">
        <v>2</v>
      </c>
      <c r="I143" s="383"/>
      <c r="J143" s="383">
        <f>ROUND(I143*H143,2)</f>
        <v>0</v>
      </c>
      <c r="K143" s="382" t="s">
        <v>526</v>
      </c>
      <c r="L143" s="318"/>
      <c r="M143" s="384" t="s">
        <v>810</v>
      </c>
      <c r="N143" s="385" t="s">
        <v>2977</v>
      </c>
      <c r="O143" s="386">
        <v>0.78900000000000003</v>
      </c>
      <c r="P143" s="386">
        <f>O143*H143</f>
        <v>1.5780000000000001</v>
      </c>
      <c r="Q143" s="386">
        <v>0</v>
      </c>
      <c r="R143" s="386">
        <f>Q143*H143</f>
        <v>0</v>
      </c>
      <c r="S143" s="386">
        <v>0</v>
      </c>
      <c r="T143" s="387">
        <f>S143*H143</f>
        <v>0</v>
      </c>
      <c r="AR143" s="388" t="s">
        <v>2292</v>
      </c>
      <c r="AT143" s="388" t="s">
        <v>523</v>
      </c>
      <c r="AU143" s="388" t="s">
        <v>49</v>
      </c>
      <c r="AY143" s="310" t="s">
        <v>2974</v>
      </c>
      <c r="BE143" s="389">
        <f>IF(N143="základní",J143,0)</f>
        <v>0</v>
      </c>
      <c r="BF143" s="389">
        <f>IF(N143="snížená",J143,0)</f>
        <v>0</v>
      </c>
      <c r="BG143" s="389">
        <f>IF(N143="zákl. přenesená",J143,0)</f>
        <v>0</v>
      </c>
      <c r="BH143" s="389">
        <f>IF(N143="sníž. přenesená",J143,0)</f>
        <v>0</v>
      </c>
      <c r="BI143" s="389">
        <f>IF(N143="nulová",J143,0)</f>
        <v>0</v>
      </c>
      <c r="BJ143" s="310" t="s">
        <v>47</v>
      </c>
      <c r="BK143" s="389">
        <f>ROUND(I143*H143,2)</f>
        <v>0</v>
      </c>
      <c r="BL143" s="310" t="s">
        <v>2292</v>
      </c>
      <c r="BM143" s="388" t="s">
        <v>4215</v>
      </c>
    </row>
    <row r="144" spans="2:65" s="317" customFormat="1" ht="12.75" x14ac:dyDescent="0.2">
      <c r="B144" s="318"/>
      <c r="D144" s="390" t="s">
        <v>3813</v>
      </c>
      <c r="F144" s="501" t="s">
        <v>4216</v>
      </c>
      <c r="I144" s="507"/>
      <c r="L144" s="318"/>
      <c r="M144" s="391"/>
      <c r="T144" s="392"/>
      <c r="AT144" s="310" t="s">
        <v>3813</v>
      </c>
      <c r="AU144" s="310" t="s">
        <v>49</v>
      </c>
    </row>
    <row r="145" spans="2:65" s="317" customFormat="1" ht="16.5" customHeight="1" x14ac:dyDescent="0.2">
      <c r="B145" s="381"/>
      <c r="C145" s="502" t="s">
        <v>4217</v>
      </c>
      <c r="D145" s="502" t="s">
        <v>565</v>
      </c>
      <c r="E145" s="503" t="s">
        <v>1104</v>
      </c>
      <c r="F145" s="504" t="s">
        <v>1105</v>
      </c>
      <c r="G145" s="505" t="s">
        <v>101</v>
      </c>
      <c r="H145" s="506">
        <v>1</v>
      </c>
      <c r="I145" s="394"/>
      <c r="J145" s="394">
        <f>ROUND(I145*H145,2)</f>
        <v>0</v>
      </c>
      <c r="K145" s="393" t="s">
        <v>637</v>
      </c>
      <c r="L145" s="395"/>
      <c r="M145" s="396" t="s">
        <v>810</v>
      </c>
      <c r="N145" s="397" t="s">
        <v>2977</v>
      </c>
      <c r="O145" s="386">
        <v>0</v>
      </c>
      <c r="P145" s="386">
        <f>O145*H145</f>
        <v>0</v>
      </c>
      <c r="Q145" s="386">
        <v>5.3999999999999999E-2</v>
      </c>
      <c r="R145" s="386">
        <f>Q145*H145</f>
        <v>5.3999999999999999E-2</v>
      </c>
      <c r="S145" s="386">
        <v>0</v>
      </c>
      <c r="T145" s="387">
        <f>S145*H145</f>
        <v>0</v>
      </c>
      <c r="AR145" s="388" t="s">
        <v>3018</v>
      </c>
      <c r="AT145" s="388" t="s">
        <v>565</v>
      </c>
      <c r="AU145" s="388" t="s">
        <v>49</v>
      </c>
      <c r="AY145" s="310" t="s">
        <v>2974</v>
      </c>
      <c r="BE145" s="389">
        <f>IF(N145="základní",J145,0)</f>
        <v>0</v>
      </c>
      <c r="BF145" s="389">
        <f>IF(N145="snížená",J145,0)</f>
        <v>0</v>
      </c>
      <c r="BG145" s="389">
        <f>IF(N145="zákl. přenesená",J145,0)</f>
        <v>0</v>
      </c>
      <c r="BH145" s="389">
        <f>IF(N145="sníž. přenesená",J145,0)</f>
        <v>0</v>
      </c>
      <c r="BI145" s="389">
        <f>IF(N145="nulová",J145,0)</f>
        <v>0</v>
      </c>
      <c r="BJ145" s="310" t="s">
        <v>47</v>
      </c>
      <c r="BK145" s="389">
        <f>ROUND(I145*H145,2)</f>
        <v>0</v>
      </c>
      <c r="BL145" s="310" t="s">
        <v>2292</v>
      </c>
      <c r="BM145" s="388" t="s">
        <v>4218</v>
      </c>
    </row>
    <row r="146" spans="2:65" s="317" customFormat="1" ht="16.5" customHeight="1" x14ac:dyDescent="0.2">
      <c r="B146" s="381"/>
      <c r="C146" s="502" t="s">
        <v>4219</v>
      </c>
      <c r="D146" s="502" t="s">
        <v>565</v>
      </c>
      <c r="E146" s="503" t="s">
        <v>1106</v>
      </c>
      <c r="F146" s="504" t="s">
        <v>1107</v>
      </c>
      <c r="G146" s="505" t="s">
        <v>101</v>
      </c>
      <c r="H146" s="506">
        <v>1</v>
      </c>
      <c r="I146" s="394"/>
      <c r="J146" s="394">
        <f>ROUND(I146*H146,2)</f>
        <v>0</v>
      </c>
      <c r="K146" s="393" t="s">
        <v>637</v>
      </c>
      <c r="L146" s="395"/>
      <c r="M146" s="396" t="s">
        <v>810</v>
      </c>
      <c r="N146" s="397" t="s">
        <v>2977</v>
      </c>
      <c r="O146" s="386">
        <v>0</v>
      </c>
      <c r="P146" s="386">
        <f>O146*H146</f>
        <v>0</v>
      </c>
      <c r="Q146" s="386">
        <v>6.7680000000000004E-2</v>
      </c>
      <c r="R146" s="386">
        <f>Q146*H146</f>
        <v>6.7680000000000004E-2</v>
      </c>
      <c r="S146" s="386">
        <v>0</v>
      </c>
      <c r="T146" s="387">
        <f>S146*H146</f>
        <v>0</v>
      </c>
      <c r="AR146" s="388" t="s">
        <v>3018</v>
      </c>
      <c r="AT146" s="388" t="s">
        <v>565</v>
      </c>
      <c r="AU146" s="388" t="s">
        <v>49</v>
      </c>
      <c r="AY146" s="310" t="s">
        <v>2974</v>
      </c>
      <c r="BE146" s="389">
        <f>IF(N146="základní",J146,0)</f>
        <v>0</v>
      </c>
      <c r="BF146" s="389">
        <f>IF(N146="snížená",J146,0)</f>
        <v>0</v>
      </c>
      <c r="BG146" s="389">
        <f>IF(N146="zákl. přenesená",J146,0)</f>
        <v>0</v>
      </c>
      <c r="BH146" s="389">
        <f>IF(N146="sníž. přenesená",J146,0)</f>
        <v>0</v>
      </c>
      <c r="BI146" s="389">
        <f>IF(N146="nulová",J146,0)</f>
        <v>0</v>
      </c>
      <c r="BJ146" s="310" t="s">
        <v>47</v>
      </c>
      <c r="BK146" s="389">
        <f>ROUND(I146*H146,2)</f>
        <v>0</v>
      </c>
      <c r="BL146" s="310" t="s">
        <v>2292</v>
      </c>
      <c r="BM146" s="388" t="s">
        <v>4220</v>
      </c>
    </row>
    <row r="147" spans="2:65" s="317" customFormat="1" ht="37.9" customHeight="1" x14ac:dyDescent="0.2">
      <c r="B147" s="381"/>
      <c r="C147" s="496" t="s">
        <v>3849</v>
      </c>
      <c r="D147" s="496" t="s">
        <v>523</v>
      </c>
      <c r="E147" s="497" t="s">
        <v>1102</v>
      </c>
      <c r="F147" s="498" t="s">
        <v>1103</v>
      </c>
      <c r="G147" s="499" t="s">
        <v>101</v>
      </c>
      <c r="H147" s="500">
        <v>7</v>
      </c>
      <c r="I147" s="383"/>
      <c r="J147" s="383">
        <f>ROUND(I147*H147,2)</f>
        <v>0</v>
      </c>
      <c r="K147" s="382" t="s">
        <v>526</v>
      </c>
      <c r="L147" s="318"/>
      <c r="M147" s="384" t="s">
        <v>810</v>
      </c>
      <c r="N147" s="385" t="s">
        <v>2977</v>
      </c>
      <c r="O147" s="386">
        <v>0.78900000000000003</v>
      </c>
      <c r="P147" s="386">
        <f>O147*H147</f>
        <v>5.5230000000000006</v>
      </c>
      <c r="Q147" s="386">
        <v>0</v>
      </c>
      <c r="R147" s="386">
        <f>Q147*H147</f>
        <v>0</v>
      </c>
      <c r="S147" s="386">
        <v>0</v>
      </c>
      <c r="T147" s="387">
        <f>S147*H147</f>
        <v>0</v>
      </c>
      <c r="AR147" s="388" t="s">
        <v>2292</v>
      </c>
      <c r="AT147" s="388" t="s">
        <v>523</v>
      </c>
      <c r="AU147" s="388" t="s">
        <v>49</v>
      </c>
      <c r="AY147" s="310" t="s">
        <v>2974</v>
      </c>
      <c r="BE147" s="389">
        <f>IF(N147="základní",J147,0)</f>
        <v>0</v>
      </c>
      <c r="BF147" s="389">
        <f>IF(N147="snížená",J147,0)</f>
        <v>0</v>
      </c>
      <c r="BG147" s="389">
        <f>IF(N147="zákl. přenesená",J147,0)</f>
        <v>0</v>
      </c>
      <c r="BH147" s="389">
        <f>IF(N147="sníž. přenesená",J147,0)</f>
        <v>0</v>
      </c>
      <c r="BI147" s="389">
        <f>IF(N147="nulová",J147,0)</f>
        <v>0</v>
      </c>
      <c r="BJ147" s="310" t="s">
        <v>47</v>
      </c>
      <c r="BK147" s="389">
        <f>ROUND(I147*H147,2)</f>
        <v>0</v>
      </c>
      <c r="BL147" s="310" t="s">
        <v>2292</v>
      </c>
      <c r="BM147" s="388" t="s">
        <v>4221</v>
      </c>
    </row>
    <row r="148" spans="2:65" s="317" customFormat="1" ht="12.75" x14ac:dyDescent="0.2">
      <c r="B148" s="318"/>
      <c r="D148" s="390" t="s">
        <v>3813</v>
      </c>
      <c r="F148" s="501" t="s">
        <v>4216</v>
      </c>
      <c r="I148" s="507"/>
      <c r="L148" s="318"/>
      <c r="M148" s="391"/>
      <c r="T148" s="392"/>
      <c r="AT148" s="310" t="s">
        <v>3813</v>
      </c>
      <c r="AU148" s="310" t="s">
        <v>49</v>
      </c>
    </row>
    <row r="149" spans="2:65" s="317" customFormat="1" ht="37.9" customHeight="1" x14ac:dyDescent="0.2">
      <c r="B149" s="381"/>
      <c r="C149" s="496" t="s">
        <v>61</v>
      </c>
      <c r="D149" s="496" t="s">
        <v>523</v>
      </c>
      <c r="E149" s="497" t="s">
        <v>1108</v>
      </c>
      <c r="F149" s="498" t="s">
        <v>1109</v>
      </c>
      <c r="G149" s="499" t="s">
        <v>101</v>
      </c>
      <c r="H149" s="500">
        <v>3</v>
      </c>
      <c r="I149" s="383"/>
      <c r="J149" s="383">
        <f>ROUND(I149*H149,2)</f>
        <v>0</v>
      </c>
      <c r="K149" s="382" t="s">
        <v>526</v>
      </c>
      <c r="L149" s="318"/>
      <c r="M149" s="384" t="s">
        <v>810</v>
      </c>
      <c r="N149" s="385" t="s">
        <v>2977</v>
      </c>
      <c r="O149" s="386">
        <v>0.438</v>
      </c>
      <c r="P149" s="386">
        <f>O149*H149</f>
        <v>1.3140000000000001</v>
      </c>
      <c r="Q149" s="386">
        <v>0</v>
      </c>
      <c r="R149" s="386">
        <f>Q149*H149</f>
        <v>0</v>
      </c>
      <c r="S149" s="386">
        <v>0</v>
      </c>
      <c r="T149" s="387">
        <f>S149*H149</f>
        <v>0</v>
      </c>
      <c r="AR149" s="388" t="s">
        <v>2292</v>
      </c>
      <c r="AT149" s="388" t="s">
        <v>523</v>
      </c>
      <c r="AU149" s="388" t="s">
        <v>49</v>
      </c>
      <c r="AY149" s="310" t="s">
        <v>2974</v>
      </c>
      <c r="BE149" s="389">
        <f>IF(N149="základní",J149,0)</f>
        <v>0</v>
      </c>
      <c r="BF149" s="389">
        <f>IF(N149="snížená",J149,0)</f>
        <v>0</v>
      </c>
      <c r="BG149" s="389">
        <f>IF(N149="zákl. přenesená",J149,0)</f>
        <v>0</v>
      </c>
      <c r="BH149" s="389">
        <f>IF(N149="sníž. přenesená",J149,0)</f>
        <v>0</v>
      </c>
      <c r="BI149" s="389">
        <f>IF(N149="nulová",J149,0)</f>
        <v>0</v>
      </c>
      <c r="BJ149" s="310" t="s">
        <v>47</v>
      </c>
      <c r="BK149" s="389">
        <f>ROUND(I149*H149,2)</f>
        <v>0</v>
      </c>
      <c r="BL149" s="310" t="s">
        <v>2292</v>
      </c>
      <c r="BM149" s="388" t="s">
        <v>4222</v>
      </c>
    </row>
    <row r="150" spans="2:65" s="317" customFormat="1" ht="12.75" x14ac:dyDescent="0.2">
      <c r="B150" s="318"/>
      <c r="D150" s="390" t="s">
        <v>3813</v>
      </c>
      <c r="F150" s="501" t="s">
        <v>4223</v>
      </c>
      <c r="I150" s="507"/>
      <c r="L150" s="318"/>
      <c r="M150" s="391"/>
      <c r="T150" s="392"/>
      <c r="AT150" s="310" t="s">
        <v>3813</v>
      </c>
      <c r="AU150" s="310" t="s">
        <v>49</v>
      </c>
    </row>
    <row r="151" spans="2:65" s="317" customFormat="1" ht="16.5" customHeight="1" x14ac:dyDescent="0.2">
      <c r="B151" s="381"/>
      <c r="C151" s="502" t="s">
        <v>2577</v>
      </c>
      <c r="D151" s="502" t="s">
        <v>565</v>
      </c>
      <c r="E151" s="503" t="s">
        <v>1110</v>
      </c>
      <c r="F151" s="504" t="s">
        <v>1111</v>
      </c>
      <c r="G151" s="505" t="s">
        <v>227</v>
      </c>
      <c r="H151" s="506">
        <v>3</v>
      </c>
      <c r="I151" s="394"/>
      <c r="J151" s="394">
        <f>ROUND(I151*H151,2)</f>
        <v>0</v>
      </c>
      <c r="K151" s="393" t="s">
        <v>526</v>
      </c>
      <c r="L151" s="395"/>
      <c r="M151" s="396" t="s">
        <v>810</v>
      </c>
      <c r="N151" s="397" t="s">
        <v>2977</v>
      </c>
      <c r="O151" s="386">
        <v>0</v>
      </c>
      <c r="P151" s="386">
        <f>O151*H151</f>
        <v>0</v>
      </c>
      <c r="Q151" s="386">
        <v>3.8999999999999998E-3</v>
      </c>
      <c r="R151" s="386">
        <f>Q151*H151</f>
        <v>1.1699999999999999E-2</v>
      </c>
      <c r="S151" s="386">
        <v>0</v>
      </c>
      <c r="T151" s="387">
        <f>S151*H151</f>
        <v>0</v>
      </c>
      <c r="AR151" s="388" t="s">
        <v>3018</v>
      </c>
      <c r="AT151" s="388" t="s">
        <v>565</v>
      </c>
      <c r="AU151" s="388" t="s">
        <v>49</v>
      </c>
      <c r="AY151" s="310" t="s">
        <v>2974</v>
      </c>
      <c r="BE151" s="389">
        <f>IF(N151="základní",J151,0)</f>
        <v>0</v>
      </c>
      <c r="BF151" s="389">
        <f>IF(N151="snížená",J151,0)</f>
        <v>0</v>
      </c>
      <c r="BG151" s="389">
        <f>IF(N151="zákl. přenesená",J151,0)</f>
        <v>0</v>
      </c>
      <c r="BH151" s="389">
        <f>IF(N151="sníž. přenesená",J151,0)</f>
        <v>0</v>
      </c>
      <c r="BI151" s="389">
        <f>IF(N151="nulová",J151,0)</f>
        <v>0</v>
      </c>
      <c r="BJ151" s="310" t="s">
        <v>47</v>
      </c>
      <c r="BK151" s="389">
        <f>ROUND(I151*H151,2)</f>
        <v>0</v>
      </c>
      <c r="BL151" s="310" t="s">
        <v>2292</v>
      </c>
      <c r="BM151" s="388" t="s">
        <v>4224</v>
      </c>
    </row>
    <row r="152" spans="2:65" s="317" customFormat="1" ht="37.9" customHeight="1" x14ac:dyDescent="0.2">
      <c r="B152" s="381"/>
      <c r="C152" s="496" t="s">
        <v>3863</v>
      </c>
      <c r="D152" s="496" t="s">
        <v>523</v>
      </c>
      <c r="E152" s="497" t="s">
        <v>1112</v>
      </c>
      <c r="F152" s="498" t="s">
        <v>1113</v>
      </c>
      <c r="G152" s="499" t="s">
        <v>101</v>
      </c>
      <c r="H152" s="500">
        <v>1</v>
      </c>
      <c r="I152" s="383"/>
      <c r="J152" s="383">
        <f>ROUND(I152*H152,2)</f>
        <v>0</v>
      </c>
      <c r="K152" s="382" t="s">
        <v>526</v>
      </c>
      <c r="L152" s="318"/>
      <c r="M152" s="384" t="s">
        <v>810</v>
      </c>
      <c r="N152" s="385" t="s">
        <v>2977</v>
      </c>
      <c r="O152" s="386">
        <v>0.65700000000000003</v>
      </c>
      <c r="P152" s="386">
        <f>O152*H152</f>
        <v>0.65700000000000003</v>
      </c>
      <c r="Q152" s="386">
        <v>0</v>
      </c>
      <c r="R152" s="386">
        <f>Q152*H152</f>
        <v>0</v>
      </c>
      <c r="S152" s="386">
        <v>0</v>
      </c>
      <c r="T152" s="387">
        <f>S152*H152</f>
        <v>0</v>
      </c>
      <c r="AR152" s="388" t="s">
        <v>2292</v>
      </c>
      <c r="AT152" s="388" t="s">
        <v>523</v>
      </c>
      <c r="AU152" s="388" t="s">
        <v>49</v>
      </c>
      <c r="AY152" s="310" t="s">
        <v>2974</v>
      </c>
      <c r="BE152" s="389">
        <f>IF(N152="základní",J152,0)</f>
        <v>0</v>
      </c>
      <c r="BF152" s="389">
        <f>IF(N152="snížená",J152,0)</f>
        <v>0</v>
      </c>
      <c r="BG152" s="389">
        <f>IF(N152="zákl. přenesená",J152,0)</f>
        <v>0</v>
      </c>
      <c r="BH152" s="389">
        <f>IF(N152="sníž. přenesená",J152,0)</f>
        <v>0</v>
      </c>
      <c r="BI152" s="389">
        <f>IF(N152="nulová",J152,0)</f>
        <v>0</v>
      </c>
      <c r="BJ152" s="310" t="s">
        <v>47</v>
      </c>
      <c r="BK152" s="389">
        <f>ROUND(I152*H152,2)</f>
        <v>0</v>
      </c>
      <c r="BL152" s="310" t="s">
        <v>2292</v>
      </c>
      <c r="BM152" s="388" t="s">
        <v>4225</v>
      </c>
    </row>
    <row r="153" spans="2:65" s="317" customFormat="1" ht="12.75" x14ac:dyDescent="0.2">
      <c r="B153" s="318"/>
      <c r="D153" s="390" t="s">
        <v>3813</v>
      </c>
      <c r="F153" s="501" t="s">
        <v>4226</v>
      </c>
      <c r="I153" s="507"/>
      <c r="L153" s="318"/>
      <c r="M153" s="391"/>
      <c r="T153" s="392"/>
      <c r="AT153" s="310" t="s">
        <v>3813</v>
      </c>
      <c r="AU153" s="310" t="s">
        <v>49</v>
      </c>
    </row>
    <row r="154" spans="2:65" s="317" customFormat="1" ht="16.5" customHeight="1" x14ac:dyDescent="0.2">
      <c r="B154" s="381"/>
      <c r="C154" s="502" t="s">
        <v>4024</v>
      </c>
      <c r="D154" s="502" t="s">
        <v>565</v>
      </c>
      <c r="E154" s="503" t="s">
        <v>1114</v>
      </c>
      <c r="F154" s="504" t="s">
        <v>1115</v>
      </c>
      <c r="G154" s="505" t="s">
        <v>227</v>
      </c>
      <c r="H154" s="506">
        <v>1</v>
      </c>
      <c r="I154" s="394"/>
      <c r="J154" s="394">
        <f>ROUND(I154*H154,2)</f>
        <v>0</v>
      </c>
      <c r="K154" s="393" t="s">
        <v>526</v>
      </c>
      <c r="L154" s="395"/>
      <c r="M154" s="396" t="s">
        <v>810</v>
      </c>
      <c r="N154" s="397" t="s">
        <v>2977</v>
      </c>
      <c r="O154" s="386">
        <v>0</v>
      </c>
      <c r="P154" s="386">
        <f>O154*H154</f>
        <v>0</v>
      </c>
      <c r="Q154" s="386">
        <v>4.4999999999999997E-3</v>
      </c>
      <c r="R154" s="386">
        <f>Q154*H154</f>
        <v>4.4999999999999997E-3</v>
      </c>
      <c r="S154" s="386">
        <v>0</v>
      </c>
      <c r="T154" s="387">
        <f>S154*H154</f>
        <v>0</v>
      </c>
      <c r="AR154" s="388" t="s">
        <v>3018</v>
      </c>
      <c r="AT154" s="388" t="s">
        <v>565</v>
      </c>
      <c r="AU154" s="388" t="s">
        <v>49</v>
      </c>
      <c r="AY154" s="310" t="s">
        <v>2974</v>
      </c>
      <c r="BE154" s="389">
        <f>IF(N154="základní",J154,0)</f>
        <v>0</v>
      </c>
      <c r="BF154" s="389">
        <f>IF(N154="snížená",J154,0)</f>
        <v>0</v>
      </c>
      <c r="BG154" s="389">
        <f>IF(N154="zákl. přenesená",J154,0)</f>
        <v>0</v>
      </c>
      <c r="BH154" s="389">
        <f>IF(N154="sníž. přenesená",J154,0)</f>
        <v>0</v>
      </c>
      <c r="BI154" s="389">
        <f>IF(N154="nulová",J154,0)</f>
        <v>0</v>
      </c>
      <c r="BJ154" s="310" t="s">
        <v>47</v>
      </c>
      <c r="BK154" s="389">
        <f>ROUND(I154*H154,2)</f>
        <v>0</v>
      </c>
      <c r="BL154" s="310" t="s">
        <v>2292</v>
      </c>
      <c r="BM154" s="388" t="s">
        <v>4227</v>
      </c>
    </row>
    <row r="155" spans="2:65" s="317" customFormat="1" ht="37.9" customHeight="1" x14ac:dyDescent="0.2">
      <c r="B155" s="381"/>
      <c r="C155" s="496" t="s">
        <v>4027</v>
      </c>
      <c r="D155" s="496" t="s">
        <v>523</v>
      </c>
      <c r="E155" s="497" t="s">
        <v>1116</v>
      </c>
      <c r="F155" s="498" t="s">
        <v>1117</v>
      </c>
      <c r="G155" s="499" t="s">
        <v>101</v>
      </c>
      <c r="H155" s="500">
        <v>2</v>
      </c>
      <c r="I155" s="383"/>
      <c r="J155" s="383">
        <f>ROUND(I155*H155,2)</f>
        <v>0</v>
      </c>
      <c r="K155" s="382" t="s">
        <v>526</v>
      </c>
      <c r="L155" s="318"/>
      <c r="M155" s="384" t="s">
        <v>810</v>
      </c>
      <c r="N155" s="385" t="s">
        <v>2977</v>
      </c>
      <c r="O155" s="386">
        <v>0.83199999999999996</v>
      </c>
      <c r="P155" s="386">
        <f>O155*H155</f>
        <v>1.6639999999999999</v>
      </c>
      <c r="Q155" s="386">
        <v>0</v>
      </c>
      <c r="R155" s="386">
        <f>Q155*H155</f>
        <v>0</v>
      </c>
      <c r="S155" s="386">
        <v>0</v>
      </c>
      <c r="T155" s="387">
        <f>S155*H155</f>
        <v>0</v>
      </c>
      <c r="AR155" s="388" t="s">
        <v>2292</v>
      </c>
      <c r="AT155" s="388" t="s">
        <v>523</v>
      </c>
      <c r="AU155" s="388" t="s">
        <v>49</v>
      </c>
      <c r="AY155" s="310" t="s">
        <v>2974</v>
      </c>
      <c r="BE155" s="389">
        <f>IF(N155="základní",J155,0)</f>
        <v>0</v>
      </c>
      <c r="BF155" s="389">
        <f>IF(N155="snížená",J155,0)</f>
        <v>0</v>
      </c>
      <c r="BG155" s="389">
        <f>IF(N155="zákl. přenesená",J155,0)</f>
        <v>0</v>
      </c>
      <c r="BH155" s="389">
        <f>IF(N155="sníž. přenesená",J155,0)</f>
        <v>0</v>
      </c>
      <c r="BI155" s="389">
        <f>IF(N155="nulová",J155,0)</f>
        <v>0</v>
      </c>
      <c r="BJ155" s="310" t="s">
        <v>47</v>
      </c>
      <c r="BK155" s="389">
        <f>ROUND(I155*H155,2)</f>
        <v>0</v>
      </c>
      <c r="BL155" s="310" t="s">
        <v>2292</v>
      </c>
      <c r="BM155" s="388" t="s">
        <v>4228</v>
      </c>
    </row>
    <row r="156" spans="2:65" s="317" customFormat="1" ht="12.75" x14ac:dyDescent="0.2">
      <c r="B156" s="318"/>
      <c r="D156" s="390" t="s">
        <v>3813</v>
      </c>
      <c r="F156" s="501" t="s">
        <v>4229</v>
      </c>
      <c r="I156" s="507"/>
      <c r="L156" s="318"/>
      <c r="M156" s="391"/>
      <c r="T156" s="392"/>
      <c r="AT156" s="310" t="s">
        <v>3813</v>
      </c>
      <c r="AU156" s="310" t="s">
        <v>49</v>
      </c>
    </row>
    <row r="157" spans="2:65" s="317" customFormat="1" ht="16.5" customHeight="1" x14ac:dyDescent="0.2">
      <c r="B157" s="381"/>
      <c r="C157" s="502" t="s">
        <v>4030</v>
      </c>
      <c r="D157" s="502" t="s">
        <v>565</v>
      </c>
      <c r="E157" s="503" t="s">
        <v>1114</v>
      </c>
      <c r="F157" s="504" t="s">
        <v>1115</v>
      </c>
      <c r="G157" s="505" t="s">
        <v>227</v>
      </c>
      <c r="H157" s="506">
        <v>2</v>
      </c>
      <c r="I157" s="394"/>
      <c r="J157" s="394">
        <f>ROUND(I157*H157,2)</f>
        <v>0</v>
      </c>
      <c r="K157" s="393" t="s">
        <v>526</v>
      </c>
      <c r="L157" s="395"/>
      <c r="M157" s="396" t="s">
        <v>810</v>
      </c>
      <c r="N157" s="397" t="s">
        <v>2977</v>
      </c>
      <c r="O157" s="386">
        <v>0</v>
      </c>
      <c r="P157" s="386">
        <f>O157*H157</f>
        <v>0</v>
      </c>
      <c r="Q157" s="386">
        <v>4.4999999999999997E-3</v>
      </c>
      <c r="R157" s="386">
        <f>Q157*H157</f>
        <v>8.9999999999999993E-3</v>
      </c>
      <c r="S157" s="386">
        <v>0</v>
      </c>
      <c r="T157" s="387">
        <f>S157*H157</f>
        <v>0</v>
      </c>
      <c r="AR157" s="388" t="s">
        <v>3018</v>
      </c>
      <c r="AT157" s="388" t="s">
        <v>565</v>
      </c>
      <c r="AU157" s="388" t="s">
        <v>49</v>
      </c>
      <c r="AY157" s="310" t="s">
        <v>2974</v>
      </c>
      <c r="BE157" s="389">
        <f>IF(N157="základní",J157,0)</f>
        <v>0</v>
      </c>
      <c r="BF157" s="389">
        <f>IF(N157="snížená",J157,0)</f>
        <v>0</v>
      </c>
      <c r="BG157" s="389">
        <f>IF(N157="zákl. přenesená",J157,0)</f>
        <v>0</v>
      </c>
      <c r="BH157" s="389">
        <f>IF(N157="sníž. přenesená",J157,0)</f>
        <v>0</v>
      </c>
      <c r="BI157" s="389">
        <f>IF(N157="nulová",J157,0)</f>
        <v>0</v>
      </c>
      <c r="BJ157" s="310" t="s">
        <v>47</v>
      </c>
      <c r="BK157" s="389">
        <f>ROUND(I157*H157,2)</f>
        <v>0</v>
      </c>
      <c r="BL157" s="310" t="s">
        <v>2292</v>
      </c>
      <c r="BM157" s="388" t="s">
        <v>4230</v>
      </c>
    </row>
    <row r="158" spans="2:65" s="317" customFormat="1" ht="37.9" customHeight="1" x14ac:dyDescent="0.2">
      <c r="B158" s="381"/>
      <c r="C158" s="496" t="s">
        <v>4231</v>
      </c>
      <c r="D158" s="496" t="s">
        <v>523</v>
      </c>
      <c r="E158" s="497" t="s">
        <v>1118</v>
      </c>
      <c r="F158" s="498" t="s">
        <v>1119</v>
      </c>
      <c r="G158" s="499" t="s">
        <v>101</v>
      </c>
      <c r="H158" s="500">
        <v>1</v>
      </c>
      <c r="I158" s="383"/>
      <c r="J158" s="383">
        <f>ROUND(I158*H158,2)</f>
        <v>0</v>
      </c>
      <c r="K158" s="382" t="s">
        <v>526</v>
      </c>
      <c r="L158" s="318"/>
      <c r="M158" s="384" t="s">
        <v>810</v>
      </c>
      <c r="N158" s="385" t="s">
        <v>2977</v>
      </c>
      <c r="O158" s="386">
        <v>0.78900000000000003</v>
      </c>
      <c r="P158" s="386">
        <f>O158*H158</f>
        <v>0.78900000000000003</v>
      </c>
      <c r="Q158" s="386">
        <v>0</v>
      </c>
      <c r="R158" s="386">
        <f>Q158*H158</f>
        <v>0</v>
      </c>
      <c r="S158" s="386">
        <v>0</v>
      </c>
      <c r="T158" s="387">
        <f>S158*H158</f>
        <v>0</v>
      </c>
      <c r="AR158" s="388" t="s">
        <v>2292</v>
      </c>
      <c r="AT158" s="388" t="s">
        <v>523</v>
      </c>
      <c r="AU158" s="388" t="s">
        <v>49</v>
      </c>
      <c r="AY158" s="310" t="s">
        <v>2974</v>
      </c>
      <c r="BE158" s="389">
        <f>IF(N158="základní",J158,0)</f>
        <v>0</v>
      </c>
      <c r="BF158" s="389">
        <f>IF(N158="snížená",J158,0)</f>
        <v>0</v>
      </c>
      <c r="BG158" s="389">
        <f>IF(N158="zákl. přenesená",J158,0)</f>
        <v>0</v>
      </c>
      <c r="BH158" s="389">
        <f>IF(N158="sníž. přenesená",J158,0)</f>
        <v>0</v>
      </c>
      <c r="BI158" s="389">
        <f>IF(N158="nulová",J158,0)</f>
        <v>0</v>
      </c>
      <c r="BJ158" s="310" t="s">
        <v>47</v>
      </c>
      <c r="BK158" s="389">
        <f>ROUND(I158*H158,2)</f>
        <v>0</v>
      </c>
      <c r="BL158" s="310" t="s">
        <v>2292</v>
      </c>
      <c r="BM158" s="388" t="s">
        <v>4232</v>
      </c>
    </row>
    <row r="159" spans="2:65" s="317" customFormat="1" ht="12.75" x14ac:dyDescent="0.2">
      <c r="B159" s="318"/>
      <c r="D159" s="390" t="s">
        <v>3813</v>
      </c>
      <c r="F159" s="501" t="s">
        <v>4233</v>
      </c>
      <c r="I159" s="507"/>
      <c r="L159" s="318"/>
      <c r="M159" s="391"/>
      <c r="T159" s="392"/>
      <c r="AT159" s="310" t="s">
        <v>3813</v>
      </c>
      <c r="AU159" s="310" t="s">
        <v>49</v>
      </c>
    </row>
    <row r="160" spans="2:65" s="317" customFormat="1" ht="16.5" customHeight="1" x14ac:dyDescent="0.2">
      <c r="B160" s="381"/>
      <c r="C160" s="502" t="s">
        <v>4234</v>
      </c>
      <c r="D160" s="502" t="s">
        <v>565</v>
      </c>
      <c r="E160" s="503" t="s">
        <v>1120</v>
      </c>
      <c r="F160" s="504" t="s">
        <v>1121</v>
      </c>
      <c r="G160" s="505" t="s">
        <v>101</v>
      </c>
      <c r="H160" s="506">
        <v>1</v>
      </c>
      <c r="I160" s="394"/>
      <c r="J160" s="394">
        <f>ROUND(I160*H160,2)</f>
        <v>0</v>
      </c>
      <c r="K160" s="393" t="s">
        <v>526</v>
      </c>
      <c r="L160" s="395"/>
      <c r="M160" s="396" t="s">
        <v>810</v>
      </c>
      <c r="N160" s="397" t="s">
        <v>2977</v>
      </c>
      <c r="O160" s="386">
        <v>0</v>
      </c>
      <c r="P160" s="386">
        <f>O160*H160</f>
        <v>0</v>
      </c>
      <c r="Q160" s="386">
        <v>2.29E-2</v>
      </c>
      <c r="R160" s="386">
        <f>Q160*H160</f>
        <v>2.29E-2</v>
      </c>
      <c r="S160" s="386">
        <v>0</v>
      </c>
      <c r="T160" s="387">
        <f>S160*H160</f>
        <v>0</v>
      </c>
      <c r="AR160" s="388" t="s">
        <v>3018</v>
      </c>
      <c r="AT160" s="388" t="s">
        <v>565</v>
      </c>
      <c r="AU160" s="388" t="s">
        <v>49</v>
      </c>
      <c r="AY160" s="310" t="s">
        <v>2974</v>
      </c>
      <c r="BE160" s="389">
        <f>IF(N160="základní",J160,0)</f>
        <v>0</v>
      </c>
      <c r="BF160" s="389">
        <f>IF(N160="snížená",J160,0)</f>
        <v>0</v>
      </c>
      <c r="BG160" s="389">
        <f>IF(N160="zákl. přenesená",J160,0)</f>
        <v>0</v>
      </c>
      <c r="BH160" s="389">
        <f>IF(N160="sníž. přenesená",J160,0)</f>
        <v>0</v>
      </c>
      <c r="BI160" s="389">
        <f>IF(N160="nulová",J160,0)</f>
        <v>0</v>
      </c>
      <c r="BJ160" s="310" t="s">
        <v>47</v>
      </c>
      <c r="BK160" s="389">
        <f>ROUND(I160*H160,2)</f>
        <v>0</v>
      </c>
      <c r="BL160" s="310" t="s">
        <v>2292</v>
      </c>
      <c r="BM160" s="388" t="s">
        <v>4235</v>
      </c>
    </row>
    <row r="161" spans="2:65" s="317" customFormat="1" ht="37.9" customHeight="1" x14ac:dyDescent="0.2">
      <c r="B161" s="381"/>
      <c r="C161" s="496" t="s">
        <v>3893</v>
      </c>
      <c r="D161" s="496" t="s">
        <v>523</v>
      </c>
      <c r="E161" s="497" t="s">
        <v>1122</v>
      </c>
      <c r="F161" s="498" t="s">
        <v>1123</v>
      </c>
      <c r="G161" s="499" t="s">
        <v>101</v>
      </c>
      <c r="H161" s="500">
        <v>1</v>
      </c>
      <c r="I161" s="383"/>
      <c r="J161" s="383">
        <f>ROUND(I161*H161,2)</f>
        <v>0</v>
      </c>
      <c r="K161" s="382" t="s">
        <v>526</v>
      </c>
      <c r="L161" s="318"/>
      <c r="M161" s="384" t="s">
        <v>810</v>
      </c>
      <c r="N161" s="385" t="s">
        <v>2977</v>
      </c>
      <c r="O161" s="386">
        <v>16.75</v>
      </c>
      <c r="P161" s="386">
        <f>O161*H161</f>
        <v>16.75</v>
      </c>
      <c r="Q161" s="386">
        <v>0</v>
      </c>
      <c r="R161" s="386">
        <f>Q161*H161</f>
        <v>0</v>
      </c>
      <c r="S161" s="386">
        <v>0</v>
      </c>
      <c r="T161" s="387">
        <f>S161*H161</f>
        <v>0</v>
      </c>
      <c r="AR161" s="388" t="s">
        <v>2292</v>
      </c>
      <c r="AT161" s="388" t="s">
        <v>523</v>
      </c>
      <c r="AU161" s="388" t="s">
        <v>49</v>
      </c>
      <c r="AY161" s="310" t="s">
        <v>2974</v>
      </c>
      <c r="BE161" s="389">
        <f>IF(N161="základní",J161,0)</f>
        <v>0</v>
      </c>
      <c r="BF161" s="389">
        <f>IF(N161="snížená",J161,0)</f>
        <v>0</v>
      </c>
      <c r="BG161" s="389">
        <f>IF(N161="zákl. přenesená",J161,0)</f>
        <v>0</v>
      </c>
      <c r="BH161" s="389">
        <f>IF(N161="sníž. přenesená",J161,0)</f>
        <v>0</v>
      </c>
      <c r="BI161" s="389">
        <f>IF(N161="nulová",J161,0)</f>
        <v>0</v>
      </c>
      <c r="BJ161" s="310" t="s">
        <v>47</v>
      </c>
      <c r="BK161" s="389">
        <f>ROUND(I161*H161,2)</f>
        <v>0</v>
      </c>
      <c r="BL161" s="310" t="s">
        <v>2292</v>
      </c>
      <c r="BM161" s="388" t="s">
        <v>4236</v>
      </c>
    </row>
    <row r="162" spans="2:65" s="317" customFormat="1" ht="12.75" x14ac:dyDescent="0.2">
      <c r="B162" s="318"/>
      <c r="D162" s="390" t="s">
        <v>3813</v>
      </c>
      <c r="F162" s="501" t="s">
        <v>4237</v>
      </c>
      <c r="I162" s="507"/>
      <c r="L162" s="318"/>
      <c r="M162" s="391"/>
      <c r="T162" s="392"/>
      <c r="AT162" s="310" t="s">
        <v>3813</v>
      </c>
      <c r="AU162" s="310" t="s">
        <v>49</v>
      </c>
    </row>
    <row r="163" spans="2:65" s="317" customFormat="1" ht="37.9" customHeight="1" x14ac:dyDescent="0.2">
      <c r="B163" s="381"/>
      <c r="C163" s="502" t="s">
        <v>4238</v>
      </c>
      <c r="D163" s="502" t="s">
        <v>565</v>
      </c>
      <c r="E163" s="503" t="s">
        <v>1124</v>
      </c>
      <c r="F163" s="504" t="s">
        <v>1125</v>
      </c>
      <c r="G163" s="505" t="s">
        <v>101</v>
      </c>
      <c r="H163" s="506">
        <v>1</v>
      </c>
      <c r="I163" s="394"/>
      <c r="J163" s="394">
        <f>ROUND(I163*H163,2)</f>
        <v>0</v>
      </c>
      <c r="K163" s="393" t="s">
        <v>526</v>
      </c>
      <c r="L163" s="395"/>
      <c r="M163" s="401" t="s">
        <v>810</v>
      </c>
      <c r="N163" s="402" t="s">
        <v>2977</v>
      </c>
      <c r="O163" s="403">
        <v>0</v>
      </c>
      <c r="P163" s="403">
        <f>O163*H163</f>
        <v>0</v>
      </c>
      <c r="Q163" s="403">
        <v>0.39</v>
      </c>
      <c r="R163" s="403">
        <f>Q163*H163</f>
        <v>0.39</v>
      </c>
      <c r="S163" s="403">
        <v>0</v>
      </c>
      <c r="T163" s="404">
        <f>S163*H163</f>
        <v>0</v>
      </c>
      <c r="AR163" s="388" t="s">
        <v>3018</v>
      </c>
      <c r="AT163" s="388" t="s">
        <v>565</v>
      </c>
      <c r="AU163" s="388" t="s">
        <v>49</v>
      </c>
      <c r="AY163" s="310" t="s">
        <v>2974</v>
      </c>
      <c r="BE163" s="389">
        <f>IF(N163="základní",J163,0)</f>
        <v>0</v>
      </c>
      <c r="BF163" s="389">
        <f>IF(N163="snížená",J163,0)</f>
        <v>0</v>
      </c>
      <c r="BG163" s="389">
        <f>IF(N163="zákl. přenesená",J163,0)</f>
        <v>0</v>
      </c>
      <c r="BH163" s="389">
        <f>IF(N163="sníž. přenesená",J163,0)</f>
        <v>0</v>
      </c>
      <c r="BI163" s="389">
        <f>IF(N163="nulová",J163,0)</f>
        <v>0</v>
      </c>
      <c r="BJ163" s="310" t="s">
        <v>47</v>
      </c>
      <c r="BK163" s="389">
        <f>ROUND(I163*H163,2)</f>
        <v>0</v>
      </c>
      <c r="BL163" s="310" t="s">
        <v>2292</v>
      </c>
      <c r="BM163" s="388" t="s">
        <v>4239</v>
      </c>
    </row>
    <row r="164" spans="2:65" s="317" customFormat="1" ht="6.95" customHeight="1" x14ac:dyDescent="0.2">
      <c r="B164" s="338"/>
      <c r="C164" s="339"/>
      <c r="D164" s="339"/>
      <c r="E164" s="339"/>
      <c r="F164" s="339"/>
      <c r="G164" s="339"/>
      <c r="H164" s="339"/>
      <c r="I164" s="531"/>
      <c r="J164" s="339"/>
      <c r="K164" s="339"/>
      <c r="L164" s="318"/>
    </row>
  </sheetData>
  <sheetProtection algorithmName="SHA-512" hashValue="YTX0FvyjwhnYxULDX2I+k7NhSKFIsIp6W4lp0tKWwD2PzvzABXCony2IfnHDJCWmVLUH8Mn7mfEP2DghNW4rzw==" saltValue="Hx1QYJkZmYCarhbfncGrrg==" spinCount="100000" sheet="1" objects="1" scenarios="1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hyperlinks>
    <hyperlink ref="F88" r:id="rId1" xr:uid="{92641AAE-C750-4814-B487-592EC0D9B734}"/>
    <hyperlink ref="F91" r:id="rId2" xr:uid="{102385E8-A009-4F52-A4F7-283B717E9256}"/>
    <hyperlink ref="F93" r:id="rId3" xr:uid="{EB1FDB0E-7C45-4132-B562-612369B34EBB}"/>
    <hyperlink ref="F95" r:id="rId4" xr:uid="{126A071E-85E2-49D2-A10F-5FC20863CCC0}"/>
    <hyperlink ref="F99" r:id="rId5" xr:uid="{E8528BCD-D563-4DB0-9AA0-8C767F74595D}"/>
    <hyperlink ref="F103" r:id="rId6" xr:uid="{89A1FDF0-A987-4F34-BE86-80DCC993A19A}"/>
    <hyperlink ref="F106" r:id="rId7" xr:uid="{38E0915B-D71A-4FD3-AA13-75638A66B0DE}"/>
    <hyperlink ref="F109" r:id="rId8" xr:uid="{BAE84A82-5C11-4543-A7BA-D2334B19AD20}"/>
    <hyperlink ref="F112" r:id="rId9" xr:uid="{0876E762-06F7-4C81-899B-79A762CEC464}"/>
    <hyperlink ref="F114" r:id="rId10" xr:uid="{FE87A0FF-BB02-45B9-BD8E-09B9DE27DC97}"/>
    <hyperlink ref="F116" r:id="rId11" xr:uid="{FB7F5628-18AB-4E2A-B702-C01D3548B131}"/>
    <hyperlink ref="F118" r:id="rId12" xr:uid="{88A2F352-7494-4106-8668-342800C605D6}"/>
    <hyperlink ref="F120" r:id="rId13" xr:uid="{20E73DE0-0714-4138-BB63-507D2FC3C957}"/>
    <hyperlink ref="F123" r:id="rId14" xr:uid="{BFA204DD-0EE3-4BF3-B9A6-463B8711B2DC}"/>
    <hyperlink ref="F126" r:id="rId15" xr:uid="{AD03D180-F509-4C28-8BBB-C2A11941ED4C}"/>
    <hyperlink ref="F129" r:id="rId16" xr:uid="{7E2ADF9B-D41E-49ED-A010-69A1E088411F}"/>
    <hyperlink ref="F132" r:id="rId17" xr:uid="{B835953B-F71B-4543-892F-A13F62C716B5}"/>
    <hyperlink ref="F135" r:id="rId18" xr:uid="{3632ED99-C22B-4DBE-9FCB-BF66CE53C8F0}"/>
    <hyperlink ref="F138" r:id="rId19" xr:uid="{6B78C3C6-D98C-418A-B66E-C6EB62CDBEF2}"/>
    <hyperlink ref="F141" r:id="rId20" xr:uid="{16DE8A15-24D8-49B4-965C-D38F9DF21B3D}"/>
    <hyperlink ref="F144" r:id="rId21" xr:uid="{B716E7C6-956C-4111-A8FD-77DF56487525}"/>
    <hyperlink ref="F148" r:id="rId22" xr:uid="{C9BCD6CF-5788-4C48-9067-0DA140A77746}"/>
    <hyperlink ref="F150" r:id="rId23" xr:uid="{9EAF4FFF-A7CC-45F8-BA3D-B3623178EEDB}"/>
    <hyperlink ref="F153" r:id="rId24" xr:uid="{B938BA7C-651A-4632-B375-133AFEBEF076}"/>
    <hyperlink ref="F156" r:id="rId25" xr:uid="{9E4F3BF3-8D76-43F3-BA4E-7BA80D0AD440}"/>
    <hyperlink ref="F159" r:id="rId26" xr:uid="{7F98981B-101B-4403-8311-23C8D2C29082}"/>
    <hyperlink ref="F162" r:id="rId27" xr:uid="{963BEEE5-195F-483F-99CD-5F80997AD78E}"/>
  </hyperlinks>
  <pageMargins left="0.2" right="0.2" top="0.2" bottom="0.2" header="0.3" footer="0.3"/>
  <pageSetup paperSize="9" orientation="landscape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7C7A9B-E401-417E-B741-97FAFFC15580}">
  <sheetPr codeName="Sheet10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 customHeight="1" x14ac:dyDescent="0.2"/>
  <cols>
    <col min="1" max="1" width="4.28515625" style="92" customWidth="1"/>
    <col min="2" max="2" width="14.42578125" style="92" customWidth="1"/>
    <col min="3" max="3" width="38.28515625" style="93" customWidth="1"/>
    <col min="4" max="4" width="4.5703125" style="92" customWidth="1"/>
    <col min="5" max="5" width="10.5703125" style="92" customWidth="1"/>
    <col min="6" max="6" width="9.85546875" style="92" customWidth="1"/>
    <col min="7" max="7" width="12.7109375" style="92" customWidth="1"/>
    <col min="8" max="16384" width="9.140625" style="92"/>
  </cols>
  <sheetData>
    <row r="1" spans="1:7" ht="15.75" x14ac:dyDescent="0.2">
      <c r="A1" s="542" t="s">
        <v>89</v>
      </c>
      <c r="B1" s="542"/>
      <c r="C1" s="543"/>
      <c r="D1" s="542"/>
      <c r="E1" s="542"/>
      <c r="F1" s="542"/>
      <c r="G1" s="542"/>
    </row>
    <row r="2" spans="1:7" ht="24.95" customHeight="1" x14ac:dyDescent="0.2">
      <c r="A2" s="87" t="s">
        <v>90</v>
      </c>
      <c r="B2" s="88"/>
      <c r="C2" s="544"/>
      <c r="D2" s="544"/>
      <c r="E2" s="544"/>
      <c r="F2" s="544"/>
      <c r="G2" s="545"/>
    </row>
    <row r="3" spans="1:7" ht="24.95" customHeight="1" x14ac:dyDescent="0.2">
      <c r="A3" s="87" t="s">
        <v>91</v>
      </c>
      <c r="B3" s="88"/>
      <c r="C3" s="544"/>
      <c r="D3" s="544"/>
      <c r="E3" s="544"/>
      <c r="F3" s="544"/>
      <c r="G3" s="545"/>
    </row>
    <row r="4" spans="1:7" ht="24.95" customHeight="1" x14ac:dyDescent="0.2">
      <c r="A4" s="87" t="s">
        <v>92</v>
      </c>
      <c r="B4" s="88"/>
      <c r="C4" s="544"/>
      <c r="D4" s="544"/>
      <c r="E4" s="544"/>
      <c r="F4" s="544"/>
      <c r="G4" s="545"/>
    </row>
    <row r="5" spans="1:7" x14ac:dyDescent="0.2">
      <c r="B5" s="89"/>
      <c r="C5" s="90"/>
      <c r="D5" s="91"/>
    </row>
  </sheetData>
  <sheetProtection formatRows="0"/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1"/>
  <headerFooter alignWithMargins="0">
    <oddFooter>&amp;L&amp;9Zpracováno programem &amp;"Arial CE,Tučné"BUILDpower S,  © RTS, a.s.&amp;R&amp;"Arial,Obyčejné"Strana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720B6C-4C6E-42BC-BDA2-4A77727563D2}">
  <sheetPr codeName="Sheet11">
    <outlinePr summaryBelow="0"/>
  </sheetPr>
  <dimension ref="A1:BH5000"/>
  <sheetViews>
    <sheetView workbookViewId="0">
      <pane ySplit="1" topLeftCell="A27" activePane="bottomLeft" state="frozen"/>
      <selection pane="bottomLeft" activeCell="F28" sqref="F28"/>
    </sheetView>
  </sheetViews>
  <sheetFormatPr defaultRowHeight="12.75" customHeight="1" outlineLevelRow="3" x14ac:dyDescent="0.2"/>
  <cols>
    <col min="1" max="1" width="3.42578125" customWidth="1"/>
    <col min="2" max="2" width="12.5703125" style="224" customWidth="1"/>
    <col min="3" max="3" width="63.28515625" style="224" customWidth="1"/>
    <col min="4" max="4" width="4.85546875" customWidth="1"/>
    <col min="5" max="5" width="10.5703125" customWidth="1"/>
    <col min="6" max="6" width="9.85546875" style="486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482" t="s">
        <v>102</v>
      </c>
      <c r="B1" s="482"/>
      <c r="C1" s="482"/>
      <c r="D1" s="482"/>
      <c r="E1" s="482"/>
      <c r="F1" s="483"/>
      <c r="G1" s="482"/>
      <c r="AG1" t="s">
        <v>103</v>
      </c>
    </row>
    <row r="2" spans="1:60" ht="24.95" customHeight="1" x14ac:dyDescent="0.2">
      <c r="A2" s="273" t="s">
        <v>90</v>
      </c>
      <c r="B2" s="223" t="s">
        <v>3</v>
      </c>
      <c r="C2" s="223" t="s">
        <v>4</v>
      </c>
      <c r="D2" s="475"/>
      <c r="E2" s="475"/>
      <c r="F2" s="484"/>
      <c r="G2" s="476"/>
      <c r="AG2" t="s">
        <v>104</v>
      </c>
    </row>
    <row r="3" spans="1:60" ht="24.95" customHeight="1" x14ac:dyDescent="0.2">
      <c r="A3" s="273" t="s">
        <v>91</v>
      </c>
      <c r="B3" s="223" t="s">
        <v>30</v>
      </c>
      <c r="C3" s="223" t="s">
        <v>31</v>
      </c>
      <c r="D3" s="475"/>
      <c r="E3" s="475"/>
      <c r="F3" s="484"/>
      <c r="G3" s="476"/>
      <c r="AC3" s="224" t="s">
        <v>104</v>
      </c>
      <c r="AG3" t="s">
        <v>105</v>
      </c>
    </row>
    <row r="4" spans="1:60" ht="24.95" customHeight="1" x14ac:dyDescent="0.2">
      <c r="A4" s="274" t="s">
        <v>92</v>
      </c>
      <c r="B4" s="225" t="s">
        <v>32</v>
      </c>
      <c r="C4" s="225" t="s">
        <v>29</v>
      </c>
      <c r="D4" s="477"/>
      <c r="E4" s="477"/>
      <c r="F4" s="485"/>
      <c r="G4" s="478"/>
      <c r="AG4" t="s">
        <v>106</v>
      </c>
    </row>
    <row r="5" spans="1:60" x14ac:dyDescent="0.2">
      <c r="D5" s="226"/>
    </row>
    <row r="6" spans="1:60" ht="38.25" x14ac:dyDescent="0.2">
      <c r="A6" s="275" t="s">
        <v>93</v>
      </c>
      <c r="B6" s="276" t="s">
        <v>94</v>
      </c>
      <c r="C6" s="276" t="s">
        <v>95</v>
      </c>
      <c r="D6" s="277" t="s">
        <v>96</v>
      </c>
      <c r="E6" s="275" t="s">
        <v>97</v>
      </c>
      <c r="F6" s="487" t="s">
        <v>98</v>
      </c>
      <c r="G6" s="275" t="s">
        <v>12</v>
      </c>
      <c r="H6" s="279" t="s">
        <v>107</v>
      </c>
      <c r="I6" s="279" t="s">
        <v>108</v>
      </c>
      <c r="J6" s="279" t="s">
        <v>109</v>
      </c>
      <c r="K6" s="279" t="s">
        <v>110</v>
      </c>
      <c r="L6" s="279" t="s">
        <v>111</v>
      </c>
      <c r="M6" s="279" t="s">
        <v>112</v>
      </c>
      <c r="N6" s="279" t="s">
        <v>113</v>
      </c>
      <c r="O6" s="279" t="s">
        <v>114</v>
      </c>
      <c r="P6" s="279" t="s">
        <v>115</v>
      </c>
      <c r="Q6" s="279" t="s">
        <v>116</v>
      </c>
      <c r="R6" s="279" t="s">
        <v>117</v>
      </c>
      <c r="S6" s="279" t="s">
        <v>118</v>
      </c>
      <c r="T6" s="279" t="s">
        <v>119</v>
      </c>
      <c r="U6" s="279" t="s">
        <v>120</v>
      </c>
      <c r="V6" s="279" t="s">
        <v>121</v>
      </c>
      <c r="W6" s="279" t="s">
        <v>122</v>
      </c>
      <c r="X6" s="279" t="s">
        <v>123</v>
      </c>
      <c r="Y6" s="279" t="s">
        <v>124</v>
      </c>
    </row>
    <row r="7" spans="1:60" ht="12.75" hidden="1" customHeight="1" x14ac:dyDescent="0.2">
      <c r="A7" s="227"/>
      <c r="B7" s="228"/>
      <c r="C7" s="228"/>
      <c r="D7" s="229"/>
      <c r="E7" s="230"/>
      <c r="F7" s="488"/>
      <c r="G7" s="231"/>
      <c r="H7" s="231"/>
      <c r="I7" s="231"/>
      <c r="J7" s="231"/>
      <c r="K7" s="231"/>
      <c r="L7" s="231"/>
      <c r="M7" s="231"/>
      <c r="N7" s="230"/>
      <c r="O7" s="230"/>
      <c r="P7" s="230"/>
      <c r="Q7" s="230"/>
      <c r="R7" s="231"/>
      <c r="S7" s="231"/>
      <c r="T7" s="231"/>
      <c r="U7" s="231"/>
      <c r="V7" s="231"/>
      <c r="W7" s="231"/>
      <c r="X7" s="231"/>
      <c r="Y7" s="231"/>
    </row>
    <row r="8" spans="1:60" x14ac:dyDescent="0.2">
      <c r="A8" s="263" t="s">
        <v>125</v>
      </c>
      <c r="B8" s="232" t="s">
        <v>47</v>
      </c>
      <c r="C8" s="233" t="s">
        <v>48</v>
      </c>
      <c r="D8" s="234"/>
      <c r="E8" s="235"/>
      <c r="F8" s="489"/>
      <c r="G8" s="236">
        <f>SUMIF(AG9:AG13,"&lt;&gt;NOR",G9:G13)</f>
        <v>0</v>
      </c>
      <c r="H8" s="236"/>
      <c r="I8" s="236">
        <f>SUM(I9:I13)</f>
        <v>0</v>
      </c>
      <c r="J8" s="236"/>
      <c r="K8" s="236">
        <f>SUM(K9:K13)</f>
        <v>181850.93</v>
      </c>
      <c r="L8" s="236"/>
      <c r="M8" s="236">
        <f>SUM(M9:M13)</f>
        <v>0</v>
      </c>
      <c r="N8" s="235"/>
      <c r="O8" s="235">
        <f>SUM(O9:O13)</f>
        <v>0</v>
      </c>
      <c r="P8" s="235"/>
      <c r="Q8" s="235">
        <f>SUM(Q9:Q13)</f>
        <v>0</v>
      </c>
      <c r="R8" s="236"/>
      <c r="S8" s="236"/>
      <c r="T8" s="237"/>
      <c r="U8" s="238"/>
      <c r="V8" s="238">
        <f>SUM(V9:V13)</f>
        <v>406.09999999999997</v>
      </c>
      <c r="W8" s="238"/>
      <c r="X8" s="238"/>
      <c r="Y8" s="238"/>
      <c r="AG8" t="s">
        <v>126</v>
      </c>
    </row>
    <row r="9" spans="1:60" outlineLevel="1" x14ac:dyDescent="0.2">
      <c r="A9" s="239">
        <v>1</v>
      </c>
      <c r="B9" s="240" t="s">
        <v>127</v>
      </c>
      <c r="C9" s="241" t="s">
        <v>128</v>
      </c>
      <c r="D9" s="242" t="s">
        <v>129</v>
      </c>
      <c r="E9" s="243">
        <v>108.73</v>
      </c>
      <c r="F9" s="244"/>
      <c r="G9" s="245">
        <f>ROUND(E9*F9,2)</f>
        <v>0</v>
      </c>
      <c r="H9" s="244">
        <v>0</v>
      </c>
      <c r="I9" s="245">
        <f>ROUND(E9*H9,2)</f>
        <v>0</v>
      </c>
      <c r="J9" s="244">
        <v>1527</v>
      </c>
      <c r="K9" s="245">
        <f>ROUND(E9*J9,2)</f>
        <v>166030.71</v>
      </c>
      <c r="L9" s="245">
        <v>21</v>
      </c>
      <c r="M9" s="245">
        <f>G9*(1+L9/100)</f>
        <v>0</v>
      </c>
      <c r="N9" s="243">
        <v>0</v>
      </c>
      <c r="O9" s="243">
        <f>ROUND(E9*N9,2)</f>
        <v>0</v>
      </c>
      <c r="P9" s="243">
        <v>0</v>
      </c>
      <c r="Q9" s="243">
        <f>ROUND(E9*P9,2)</f>
        <v>0</v>
      </c>
      <c r="R9" s="245" t="s">
        <v>130</v>
      </c>
      <c r="S9" s="245" t="s">
        <v>131</v>
      </c>
      <c r="T9" s="246" t="s">
        <v>131</v>
      </c>
      <c r="U9" s="247">
        <v>3.5329999999999999</v>
      </c>
      <c r="V9" s="247">
        <f>ROUND(E9*U9,2)</f>
        <v>384.14</v>
      </c>
      <c r="W9" s="247"/>
      <c r="X9" s="247" t="s">
        <v>132</v>
      </c>
      <c r="Y9" s="247" t="s">
        <v>133</v>
      </c>
      <c r="Z9" s="248"/>
      <c r="AA9" s="248"/>
      <c r="AB9" s="248"/>
      <c r="AC9" s="248"/>
      <c r="AD9" s="248"/>
      <c r="AE9" s="248"/>
      <c r="AF9" s="248"/>
      <c r="AG9" s="248" t="s">
        <v>134</v>
      </c>
      <c r="AH9" s="248"/>
      <c r="AI9" s="248"/>
      <c r="AJ9" s="248"/>
      <c r="AK9" s="248"/>
      <c r="AL9" s="248"/>
      <c r="AM9" s="248"/>
      <c r="AN9" s="248"/>
      <c r="AO9" s="248"/>
      <c r="AP9" s="248"/>
      <c r="AQ9" s="248"/>
      <c r="AR9" s="248"/>
      <c r="AS9" s="248"/>
      <c r="AT9" s="248"/>
      <c r="AU9" s="248"/>
      <c r="AV9" s="248"/>
      <c r="AW9" s="248"/>
      <c r="AX9" s="248"/>
      <c r="AY9" s="248"/>
      <c r="AZ9" s="248"/>
      <c r="BA9" s="248"/>
      <c r="BB9" s="248"/>
      <c r="BC9" s="248"/>
      <c r="BD9" s="248"/>
      <c r="BE9" s="248"/>
      <c r="BF9" s="248"/>
      <c r="BG9" s="248"/>
      <c r="BH9" s="248"/>
    </row>
    <row r="10" spans="1:60" outlineLevel="2" x14ac:dyDescent="0.2">
      <c r="A10" s="249"/>
      <c r="B10" s="250"/>
      <c r="C10" s="480" t="s">
        <v>135</v>
      </c>
      <c r="D10" s="480"/>
      <c r="E10" s="480"/>
      <c r="F10" s="490"/>
      <c r="G10" s="480"/>
      <c r="H10" s="247"/>
      <c r="I10" s="247"/>
      <c r="J10" s="247"/>
      <c r="K10" s="247"/>
      <c r="L10" s="247"/>
      <c r="M10" s="247"/>
      <c r="N10" s="251"/>
      <c r="O10" s="251"/>
      <c r="P10" s="251"/>
      <c r="Q10" s="251"/>
      <c r="R10" s="247"/>
      <c r="S10" s="247"/>
      <c r="T10" s="247"/>
      <c r="U10" s="247"/>
      <c r="V10" s="247"/>
      <c r="W10" s="247"/>
      <c r="X10" s="247"/>
      <c r="Y10" s="247"/>
      <c r="Z10" s="248"/>
      <c r="AA10" s="248"/>
      <c r="AB10" s="248"/>
      <c r="AC10" s="248"/>
      <c r="AD10" s="248"/>
      <c r="AE10" s="248"/>
      <c r="AF10" s="248"/>
      <c r="AG10" s="248" t="s">
        <v>136</v>
      </c>
      <c r="AH10" s="248"/>
      <c r="AI10" s="248"/>
      <c r="AJ10" s="248"/>
      <c r="AK10" s="248"/>
      <c r="AL10" s="248"/>
      <c r="AM10" s="248"/>
      <c r="AN10" s="248"/>
      <c r="AO10" s="248"/>
      <c r="AP10" s="248"/>
      <c r="AQ10" s="248"/>
      <c r="AR10" s="248"/>
      <c r="AS10" s="248"/>
      <c r="AT10" s="248"/>
      <c r="AU10" s="248"/>
      <c r="AV10" s="248"/>
      <c r="AW10" s="248"/>
      <c r="AX10" s="248"/>
      <c r="AY10" s="248"/>
      <c r="AZ10" s="248"/>
      <c r="BA10" s="248"/>
      <c r="BB10" s="248"/>
      <c r="BC10" s="248"/>
      <c r="BD10" s="248"/>
      <c r="BE10" s="248"/>
      <c r="BF10" s="248"/>
      <c r="BG10" s="248"/>
      <c r="BH10" s="248"/>
    </row>
    <row r="11" spans="1:60" ht="22.5" outlineLevel="1" x14ac:dyDescent="0.2">
      <c r="A11" s="239">
        <v>2</v>
      </c>
      <c r="B11" s="240" t="s">
        <v>1126</v>
      </c>
      <c r="C11" s="241" t="s">
        <v>1127</v>
      </c>
      <c r="D11" s="242" t="s">
        <v>129</v>
      </c>
      <c r="E11" s="243">
        <v>108.73</v>
      </c>
      <c r="F11" s="244"/>
      <c r="G11" s="245">
        <f>ROUND(E11*F11,2)</f>
        <v>0</v>
      </c>
      <c r="H11" s="244">
        <v>0</v>
      </c>
      <c r="I11" s="245">
        <f>ROUND(E11*H11,2)</f>
        <v>0</v>
      </c>
      <c r="J11" s="244">
        <v>145.5</v>
      </c>
      <c r="K11" s="245">
        <f>ROUND(E11*J11,2)</f>
        <v>15820.22</v>
      </c>
      <c r="L11" s="245">
        <v>21</v>
      </c>
      <c r="M11" s="245">
        <f>G11*(1+L11/100)</f>
        <v>0</v>
      </c>
      <c r="N11" s="243">
        <v>0</v>
      </c>
      <c r="O11" s="243">
        <f>ROUND(E11*N11,2)</f>
        <v>0</v>
      </c>
      <c r="P11" s="243">
        <v>0</v>
      </c>
      <c r="Q11" s="243">
        <f>ROUND(E11*P11,2)</f>
        <v>0</v>
      </c>
      <c r="R11" s="245" t="s">
        <v>130</v>
      </c>
      <c r="S11" s="245" t="s">
        <v>131</v>
      </c>
      <c r="T11" s="246" t="s">
        <v>131</v>
      </c>
      <c r="U11" s="247">
        <v>0.20200000000000001</v>
      </c>
      <c r="V11" s="247">
        <f>ROUND(E11*U11,2)</f>
        <v>21.96</v>
      </c>
      <c r="W11" s="247"/>
      <c r="X11" s="247" t="s">
        <v>132</v>
      </c>
      <c r="Y11" s="247" t="s">
        <v>133</v>
      </c>
      <c r="Z11" s="248"/>
      <c r="AA11" s="248"/>
      <c r="AB11" s="248"/>
      <c r="AC11" s="248"/>
      <c r="AD11" s="248"/>
      <c r="AE11" s="248"/>
      <c r="AF11" s="248"/>
      <c r="AG11" s="248" t="s">
        <v>134</v>
      </c>
      <c r="AH11" s="248"/>
      <c r="AI11" s="248"/>
      <c r="AJ11" s="248"/>
      <c r="AK11" s="248"/>
      <c r="AL11" s="248"/>
      <c r="AM11" s="248"/>
      <c r="AN11" s="248"/>
      <c r="AO11" s="248"/>
      <c r="AP11" s="248"/>
      <c r="AQ11" s="248"/>
      <c r="AR11" s="248"/>
      <c r="AS11" s="248"/>
      <c r="AT11" s="248"/>
      <c r="AU11" s="248"/>
      <c r="AV11" s="248"/>
      <c r="AW11" s="248"/>
      <c r="AX11" s="248"/>
      <c r="AY11" s="248"/>
      <c r="AZ11" s="248"/>
      <c r="BA11" s="248"/>
      <c r="BB11" s="248"/>
      <c r="BC11" s="248"/>
      <c r="BD11" s="248"/>
      <c r="BE11" s="248"/>
      <c r="BF11" s="248"/>
      <c r="BG11" s="248"/>
      <c r="BH11" s="248"/>
    </row>
    <row r="12" spans="1:60" outlineLevel="2" x14ac:dyDescent="0.2">
      <c r="A12" s="249"/>
      <c r="B12" s="250"/>
      <c r="C12" s="480" t="s">
        <v>1128</v>
      </c>
      <c r="D12" s="480"/>
      <c r="E12" s="480"/>
      <c r="F12" s="490"/>
      <c r="G12" s="480"/>
      <c r="H12" s="247"/>
      <c r="I12" s="247"/>
      <c r="J12" s="247"/>
      <c r="K12" s="247"/>
      <c r="L12" s="247"/>
      <c r="M12" s="247"/>
      <c r="N12" s="251"/>
      <c r="O12" s="251"/>
      <c r="P12" s="251"/>
      <c r="Q12" s="251"/>
      <c r="R12" s="247"/>
      <c r="S12" s="247"/>
      <c r="T12" s="247"/>
      <c r="U12" s="247"/>
      <c r="V12" s="247"/>
      <c r="W12" s="247"/>
      <c r="X12" s="247"/>
      <c r="Y12" s="247"/>
      <c r="Z12" s="248"/>
      <c r="AA12" s="248"/>
      <c r="AB12" s="248"/>
      <c r="AC12" s="248"/>
      <c r="AD12" s="248"/>
      <c r="AE12" s="248"/>
      <c r="AF12" s="248"/>
      <c r="AG12" s="248" t="s">
        <v>136</v>
      </c>
      <c r="AH12" s="248"/>
      <c r="AI12" s="248"/>
      <c r="AJ12" s="248"/>
      <c r="AK12" s="248"/>
      <c r="AL12" s="248"/>
      <c r="AM12" s="248"/>
      <c r="AN12" s="248"/>
      <c r="AO12" s="248"/>
      <c r="AP12" s="248"/>
      <c r="AQ12" s="248"/>
      <c r="AR12" s="248"/>
      <c r="AS12" s="248"/>
      <c r="AT12" s="248"/>
      <c r="AU12" s="248"/>
      <c r="AV12" s="248"/>
      <c r="AW12" s="248"/>
      <c r="AX12" s="248"/>
      <c r="AY12" s="248"/>
      <c r="AZ12" s="248"/>
      <c r="BA12" s="248"/>
      <c r="BB12" s="248"/>
      <c r="BC12" s="248"/>
      <c r="BD12" s="248"/>
      <c r="BE12" s="248"/>
      <c r="BF12" s="248"/>
      <c r="BG12" s="248"/>
      <c r="BH12" s="248"/>
    </row>
    <row r="13" spans="1:60" ht="12.75" customHeight="1" outlineLevel="2" x14ac:dyDescent="0.2">
      <c r="A13" s="249"/>
      <c r="B13" s="250"/>
      <c r="C13" s="481" t="s">
        <v>1129</v>
      </c>
      <c r="D13" s="481"/>
      <c r="E13" s="481"/>
      <c r="F13" s="492"/>
      <c r="G13" s="481"/>
      <c r="H13" s="247"/>
      <c r="I13" s="247"/>
      <c r="J13" s="247"/>
      <c r="K13" s="247"/>
      <c r="L13" s="247"/>
      <c r="M13" s="247"/>
      <c r="N13" s="251"/>
      <c r="O13" s="251"/>
      <c r="P13" s="251"/>
      <c r="Q13" s="251"/>
      <c r="R13" s="247"/>
      <c r="S13" s="247"/>
      <c r="T13" s="247"/>
      <c r="U13" s="247"/>
      <c r="V13" s="247"/>
      <c r="W13" s="247"/>
      <c r="X13" s="247"/>
      <c r="Y13" s="247"/>
      <c r="Z13" s="248"/>
      <c r="AA13" s="248"/>
      <c r="AB13" s="248"/>
      <c r="AC13" s="248"/>
      <c r="AD13" s="248"/>
      <c r="AE13" s="248"/>
      <c r="AF13" s="248"/>
      <c r="AG13" s="248" t="s">
        <v>157</v>
      </c>
      <c r="AH13" s="248"/>
      <c r="AI13" s="248"/>
      <c r="AJ13" s="248"/>
      <c r="AK13" s="248"/>
      <c r="AL13" s="248"/>
      <c r="AM13" s="248"/>
      <c r="AN13" s="248"/>
      <c r="AO13" s="248"/>
      <c r="AP13" s="248"/>
      <c r="AQ13" s="248"/>
      <c r="AR13" s="248"/>
      <c r="AS13" s="248"/>
      <c r="AT13" s="248"/>
      <c r="AU13" s="248"/>
      <c r="AV13" s="248"/>
      <c r="AW13" s="248"/>
      <c r="AX13" s="248"/>
      <c r="AY13" s="248"/>
      <c r="AZ13" s="248"/>
      <c r="BA13" s="248"/>
      <c r="BB13" s="248"/>
      <c r="BC13" s="248"/>
      <c r="BD13" s="248"/>
      <c r="BE13" s="248"/>
      <c r="BF13" s="248"/>
      <c r="BG13" s="248"/>
      <c r="BH13" s="248"/>
    </row>
    <row r="14" spans="1:60" x14ac:dyDescent="0.2">
      <c r="A14" s="263" t="s">
        <v>125</v>
      </c>
      <c r="B14" s="232" t="s">
        <v>49</v>
      </c>
      <c r="C14" s="233" t="s">
        <v>50</v>
      </c>
      <c r="D14" s="234"/>
      <c r="E14" s="235"/>
      <c r="F14" s="489"/>
      <c r="G14" s="236">
        <f>SUMIF(AG15:AG47,"&lt;&gt;NOR",G15:G47)</f>
        <v>0</v>
      </c>
      <c r="H14" s="236"/>
      <c r="I14" s="236">
        <f>SUM(I15:I47)</f>
        <v>668821.98</v>
      </c>
      <c r="J14" s="236"/>
      <c r="K14" s="236">
        <f>SUM(K15:K47)</f>
        <v>165853.30000000002</v>
      </c>
      <c r="L14" s="236"/>
      <c r="M14" s="236">
        <f>SUM(M15:M47)</f>
        <v>0</v>
      </c>
      <c r="N14" s="235"/>
      <c r="O14" s="235">
        <f>SUM(O15:O47)</f>
        <v>293.07</v>
      </c>
      <c r="P14" s="235"/>
      <c r="Q14" s="235">
        <f>SUM(Q15:Q47)</f>
        <v>0</v>
      </c>
      <c r="R14" s="236"/>
      <c r="S14" s="236"/>
      <c r="T14" s="237"/>
      <c r="U14" s="238"/>
      <c r="V14" s="238">
        <f>SUM(V15:V47)</f>
        <v>284.15999999999997</v>
      </c>
      <c r="W14" s="238"/>
      <c r="X14" s="238"/>
      <c r="Y14" s="238"/>
      <c r="AG14" t="s">
        <v>126</v>
      </c>
    </row>
    <row r="15" spans="1:60" outlineLevel="1" x14ac:dyDescent="0.2">
      <c r="A15" s="239">
        <v>3</v>
      </c>
      <c r="B15" s="240" t="s">
        <v>145</v>
      </c>
      <c r="C15" s="241" t="s">
        <v>146</v>
      </c>
      <c r="D15" s="242" t="s">
        <v>129</v>
      </c>
      <c r="E15" s="243">
        <v>67.775999999999996</v>
      </c>
      <c r="F15" s="244"/>
      <c r="G15" s="245">
        <f>ROUND(E15*F15,2)</f>
        <v>0</v>
      </c>
      <c r="H15" s="244">
        <v>3585.23</v>
      </c>
      <c r="I15" s="245">
        <f>ROUND(E15*H15,2)</f>
        <v>242992.55</v>
      </c>
      <c r="J15" s="244">
        <v>324.77</v>
      </c>
      <c r="K15" s="245">
        <f>ROUND(E15*J15,2)</f>
        <v>22011.61</v>
      </c>
      <c r="L15" s="245">
        <v>21</v>
      </c>
      <c r="M15" s="245">
        <f>G15*(1+L15/100)</f>
        <v>0</v>
      </c>
      <c r="N15" s="243">
        <v>2.5249999999999999</v>
      </c>
      <c r="O15" s="243">
        <f>ROUND(E15*N15,2)</f>
        <v>171.13</v>
      </c>
      <c r="P15" s="243">
        <v>0</v>
      </c>
      <c r="Q15" s="243">
        <f>ROUND(E15*P15,2)</f>
        <v>0</v>
      </c>
      <c r="R15" s="245" t="s">
        <v>147</v>
      </c>
      <c r="S15" s="245" t="s">
        <v>131</v>
      </c>
      <c r="T15" s="246" t="s">
        <v>131</v>
      </c>
      <c r="U15" s="247">
        <v>0.48</v>
      </c>
      <c r="V15" s="247">
        <f>ROUND(E15*U15,2)</f>
        <v>32.53</v>
      </c>
      <c r="W15" s="247"/>
      <c r="X15" s="247" t="s">
        <v>132</v>
      </c>
      <c r="Y15" s="247" t="s">
        <v>133</v>
      </c>
      <c r="Z15" s="248"/>
      <c r="AA15" s="248"/>
      <c r="AB15" s="248"/>
      <c r="AC15" s="248"/>
      <c r="AD15" s="248"/>
      <c r="AE15" s="248"/>
      <c r="AF15" s="248"/>
      <c r="AG15" s="248" t="s">
        <v>139</v>
      </c>
      <c r="AH15" s="248"/>
      <c r="AI15" s="248"/>
      <c r="AJ15" s="248"/>
      <c r="AK15" s="248"/>
      <c r="AL15" s="248"/>
      <c r="AM15" s="248"/>
      <c r="AN15" s="248"/>
      <c r="AO15" s="248"/>
      <c r="AP15" s="248"/>
      <c r="AQ15" s="248"/>
      <c r="AR15" s="248"/>
      <c r="AS15" s="248"/>
      <c r="AT15" s="248"/>
      <c r="AU15" s="248"/>
      <c r="AV15" s="248"/>
      <c r="AW15" s="248"/>
      <c r="AX15" s="248"/>
      <c r="AY15" s="248"/>
      <c r="AZ15" s="248"/>
      <c r="BA15" s="248"/>
      <c r="BB15" s="248"/>
      <c r="BC15" s="248"/>
      <c r="BD15" s="248"/>
      <c r="BE15" s="248"/>
      <c r="BF15" s="248"/>
      <c r="BG15" s="248"/>
      <c r="BH15" s="248"/>
    </row>
    <row r="16" spans="1:60" outlineLevel="2" x14ac:dyDescent="0.2">
      <c r="A16" s="249"/>
      <c r="B16" s="250"/>
      <c r="C16" s="480" t="s">
        <v>148</v>
      </c>
      <c r="D16" s="480"/>
      <c r="E16" s="480"/>
      <c r="F16" s="490"/>
      <c r="G16" s="480"/>
      <c r="H16" s="247"/>
      <c r="I16" s="247"/>
      <c r="J16" s="247"/>
      <c r="K16" s="247"/>
      <c r="L16" s="247"/>
      <c r="M16" s="247"/>
      <c r="N16" s="251"/>
      <c r="O16" s="251"/>
      <c r="P16" s="251"/>
      <c r="Q16" s="251"/>
      <c r="R16" s="247"/>
      <c r="S16" s="247"/>
      <c r="T16" s="247"/>
      <c r="U16" s="247"/>
      <c r="V16" s="247"/>
      <c r="W16" s="247"/>
      <c r="X16" s="247"/>
      <c r="Y16" s="247"/>
      <c r="Z16" s="248"/>
      <c r="AA16" s="248"/>
      <c r="AB16" s="248"/>
      <c r="AC16" s="248"/>
      <c r="AD16" s="248"/>
      <c r="AE16" s="248"/>
      <c r="AF16" s="248"/>
      <c r="AG16" s="248" t="s">
        <v>136</v>
      </c>
      <c r="AH16" s="248"/>
      <c r="AI16" s="248"/>
      <c r="AJ16" s="248"/>
      <c r="AK16" s="248"/>
      <c r="AL16" s="248"/>
      <c r="AM16" s="248"/>
      <c r="AN16" s="248"/>
      <c r="AO16" s="248"/>
      <c r="AP16" s="248"/>
      <c r="AQ16" s="248"/>
      <c r="AR16" s="248"/>
      <c r="AS16" s="248"/>
      <c r="AT16" s="248"/>
      <c r="AU16" s="248"/>
      <c r="AV16" s="248"/>
      <c r="AW16" s="248"/>
      <c r="AX16" s="248"/>
      <c r="AY16" s="248"/>
      <c r="AZ16" s="248"/>
      <c r="BA16" s="248"/>
      <c r="BB16" s="248"/>
      <c r="BC16" s="248"/>
      <c r="BD16" s="248"/>
      <c r="BE16" s="248"/>
      <c r="BF16" s="248"/>
      <c r="BG16" s="248"/>
      <c r="BH16" s="248"/>
    </row>
    <row r="17" spans="1:60" outlineLevel="2" x14ac:dyDescent="0.2">
      <c r="A17" s="249"/>
      <c r="B17" s="250"/>
      <c r="C17" s="252" t="s">
        <v>3320</v>
      </c>
      <c r="D17" s="253"/>
      <c r="E17" s="254">
        <v>67.775999999999996</v>
      </c>
      <c r="F17" s="491"/>
      <c r="G17" s="247"/>
      <c r="H17" s="247"/>
      <c r="I17" s="247"/>
      <c r="J17" s="247"/>
      <c r="K17" s="247"/>
      <c r="L17" s="247"/>
      <c r="M17" s="247"/>
      <c r="N17" s="251"/>
      <c r="O17" s="251"/>
      <c r="P17" s="251"/>
      <c r="Q17" s="251"/>
      <c r="R17" s="247"/>
      <c r="S17" s="247"/>
      <c r="T17" s="247"/>
      <c r="U17" s="247"/>
      <c r="V17" s="247"/>
      <c r="W17" s="247"/>
      <c r="X17" s="247"/>
      <c r="Y17" s="247"/>
      <c r="Z17" s="248"/>
      <c r="AA17" s="248"/>
      <c r="AB17" s="248"/>
      <c r="AC17" s="248"/>
      <c r="AD17" s="248"/>
      <c r="AE17" s="248"/>
      <c r="AF17" s="248"/>
      <c r="AG17" s="248" t="s">
        <v>149</v>
      </c>
      <c r="AH17" s="248">
        <v>0</v>
      </c>
      <c r="AI17" s="248"/>
      <c r="AJ17" s="248"/>
      <c r="AK17" s="248"/>
      <c r="AL17" s="248"/>
      <c r="AM17" s="248"/>
      <c r="AN17" s="248"/>
      <c r="AO17" s="248"/>
      <c r="AP17" s="248"/>
      <c r="AQ17" s="248"/>
      <c r="AR17" s="248"/>
      <c r="AS17" s="248"/>
      <c r="AT17" s="248"/>
      <c r="AU17" s="248"/>
      <c r="AV17" s="248"/>
      <c r="AW17" s="248"/>
      <c r="AX17" s="248"/>
      <c r="AY17" s="248"/>
      <c r="AZ17" s="248"/>
      <c r="BA17" s="248"/>
      <c r="BB17" s="248"/>
      <c r="BC17" s="248"/>
      <c r="BD17" s="248"/>
      <c r="BE17" s="248"/>
      <c r="BF17" s="248"/>
      <c r="BG17" s="248"/>
      <c r="BH17" s="248"/>
    </row>
    <row r="18" spans="1:60" outlineLevel="1" x14ac:dyDescent="0.2">
      <c r="A18" s="239">
        <v>4</v>
      </c>
      <c r="B18" s="240" t="s">
        <v>150</v>
      </c>
      <c r="C18" s="241" t="s">
        <v>151</v>
      </c>
      <c r="D18" s="242" t="s">
        <v>152</v>
      </c>
      <c r="E18" s="243">
        <v>5.4220800000000002</v>
      </c>
      <c r="F18" s="244"/>
      <c r="G18" s="245">
        <f>ROUND(E18*F18,2)</f>
        <v>0</v>
      </c>
      <c r="H18" s="244">
        <v>28863.78</v>
      </c>
      <c r="I18" s="245">
        <f>ROUND(E18*H18,2)</f>
        <v>156501.72</v>
      </c>
      <c r="J18" s="244">
        <v>8216.2199999999993</v>
      </c>
      <c r="K18" s="245">
        <f>ROUND(E18*J18,2)</f>
        <v>44549</v>
      </c>
      <c r="L18" s="245">
        <v>21</v>
      </c>
      <c r="M18" s="245">
        <f>G18*(1+L18/100)</f>
        <v>0</v>
      </c>
      <c r="N18" s="243">
        <v>1.0570200000000001</v>
      </c>
      <c r="O18" s="243">
        <f>ROUND(E18*N18,2)</f>
        <v>5.73</v>
      </c>
      <c r="P18" s="243">
        <v>0</v>
      </c>
      <c r="Q18" s="243">
        <f>ROUND(E18*P18,2)</f>
        <v>0</v>
      </c>
      <c r="R18" s="245" t="s">
        <v>147</v>
      </c>
      <c r="S18" s="245" t="s">
        <v>131</v>
      </c>
      <c r="T18" s="246" t="s">
        <v>131</v>
      </c>
      <c r="U18" s="247">
        <v>15.231</v>
      </c>
      <c r="V18" s="247">
        <f>ROUND(E18*U18,2)</f>
        <v>82.58</v>
      </c>
      <c r="W18" s="247"/>
      <c r="X18" s="247" t="s">
        <v>132</v>
      </c>
      <c r="Y18" s="247" t="s">
        <v>133</v>
      </c>
      <c r="Z18" s="248"/>
      <c r="AA18" s="248"/>
      <c r="AB18" s="248"/>
      <c r="AC18" s="248"/>
      <c r="AD18" s="248"/>
      <c r="AE18" s="248"/>
      <c r="AF18" s="248"/>
      <c r="AG18" s="248" t="s">
        <v>139</v>
      </c>
      <c r="AH18" s="248"/>
      <c r="AI18" s="248"/>
      <c r="AJ18" s="248"/>
      <c r="AK18" s="248"/>
      <c r="AL18" s="248"/>
      <c r="AM18" s="248"/>
      <c r="AN18" s="248"/>
      <c r="AO18" s="248"/>
      <c r="AP18" s="248"/>
      <c r="AQ18" s="248"/>
      <c r="AR18" s="248"/>
      <c r="AS18" s="248"/>
      <c r="AT18" s="248"/>
      <c r="AU18" s="248"/>
      <c r="AV18" s="248"/>
      <c r="AW18" s="248"/>
      <c r="AX18" s="248"/>
      <c r="AY18" s="248"/>
      <c r="AZ18" s="248"/>
      <c r="BA18" s="248"/>
      <c r="BB18" s="248"/>
      <c r="BC18" s="248"/>
      <c r="BD18" s="248"/>
      <c r="BE18" s="248"/>
      <c r="BF18" s="248"/>
      <c r="BG18" s="248"/>
      <c r="BH18" s="248"/>
    </row>
    <row r="19" spans="1:60" outlineLevel="2" x14ac:dyDescent="0.2">
      <c r="A19" s="249"/>
      <c r="B19" s="250"/>
      <c r="C19" s="480" t="s">
        <v>153</v>
      </c>
      <c r="D19" s="480"/>
      <c r="E19" s="480"/>
      <c r="F19" s="490"/>
      <c r="G19" s="480"/>
      <c r="H19" s="247"/>
      <c r="I19" s="247"/>
      <c r="J19" s="247"/>
      <c r="K19" s="247"/>
      <c r="L19" s="247"/>
      <c r="M19" s="247"/>
      <c r="N19" s="251"/>
      <c r="O19" s="251"/>
      <c r="P19" s="251"/>
      <c r="Q19" s="251"/>
      <c r="R19" s="247"/>
      <c r="S19" s="247"/>
      <c r="T19" s="247"/>
      <c r="U19" s="247"/>
      <c r="V19" s="247"/>
      <c r="W19" s="247"/>
      <c r="X19" s="247"/>
      <c r="Y19" s="247"/>
      <c r="Z19" s="248"/>
      <c r="AA19" s="248"/>
      <c r="AB19" s="248"/>
      <c r="AC19" s="248"/>
      <c r="AD19" s="248"/>
      <c r="AE19" s="248"/>
      <c r="AF19" s="248"/>
      <c r="AG19" s="248" t="s">
        <v>136</v>
      </c>
      <c r="AH19" s="248"/>
      <c r="AI19" s="248"/>
      <c r="AJ19" s="248"/>
      <c r="AK19" s="248"/>
      <c r="AL19" s="248"/>
      <c r="AM19" s="248"/>
      <c r="AN19" s="248"/>
      <c r="AO19" s="248"/>
      <c r="AP19" s="248"/>
      <c r="AQ19" s="248"/>
      <c r="AR19" s="248"/>
      <c r="AS19" s="248"/>
      <c r="AT19" s="248"/>
      <c r="AU19" s="248"/>
      <c r="AV19" s="248"/>
      <c r="AW19" s="248"/>
      <c r="AX19" s="248"/>
      <c r="AY19" s="248"/>
      <c r="AZ19" s="248"/>
      <c r="BA19" s="248"/>
      <c r="BB19" s="248"/>
      <c r="BC19" s="248"/>
      <c r="BD19" s="248"/>
      <c r="BE19" s="248"/>
      <c r="BF19" s="248"/>
      <c r="BG19" s="248"/>
      <c r="BH19" s="248"/>
    </row>
    <row r="20" spans="1:60" outlineLevel="2" x14ac:dyDescent="0.2">
      <c r="A20" s="249"/>
      <c r="B20" s="250"/>
      <c r="C20" s="252" t="s">
        <v>3321</v>
      </c>
      <c r="D20" s="253"/>
      <c r="E20" s="254">
        <v>5.4220800000000002</v>
      </c>
      <c r="F20" s="491"/>
      <c r="G20" s="247"/>
      <c r="H20" s="247"/>
      <c r="I20" s="247"/>
      <c r="J20" s="247"/>
      <c r="K20" s="247"/>
      <c r="L20" s="247"/>
      <c r="M20" s="247"/>
      <c r="N20" s="251"/>
      <c r="O20" s="251"/>
      <c r="P20" s="251"/>
      <c r="Q20" s="251"/>
      <c r="R20" s="247"/>
      <c r="S20" s="247"/>
      <c r="T20" s="247"/>
      <c r="U20" s="247"/>
      <c r="V20" s="247"/>
      <c r="W20" s="247"/>
      <c r="X20" s="247"/>
      <c r="Y20" s="247"/>
      <c r="Z20" s="248"/>
      <c r="AA20" s="248"/>
      <c r="AB20" s="248"/>
      <c r="AC20" s="248"/>
      <c r="AD20" s="248"/>
      <c r="AE20" s="248"/>
      <c r="AF20" s="248"/>
      <c r="AG20" s="248" t="s">
        <v>149</v>
      </c>
      <c r="AH20" s="248">
        <v>0</v>
      </c>
      <c r="AI20" s="248"/>
      <c r="AJ20" s="248"/>
      <c r="AK20" s="248"/>
      <c r="AL20" s="248"/>
      <c r="AM20" s="248"/>
      <c r="AN20" s="248"/>
      <c r="AO20" s="248"/>
      <c r="AP20" s="248"/>
      <c r="AQ20" s="248"/>
      <c r="AR20" s="248"/>
      <c r="AS20" s="248"/>
      <c r="AT20" s="248"/>
      <c r="AU20" s="248"/>
      <c r="AV20" s="248"/>
      <c r="AW20" s="248"/>
      <c r="AX20" s="248"/>
      <c r="AY20" s="248"/>
      <c r="AZ20" s="248"/>
      <c r="BA20" s="248"/>
      <c r="BB20" s="248"/>
      <c r="BC20" s="248"/>
      <c r="BD20" s="248"/>
      <c r="BE20" s="248"/>
      <c r="BF20" s="248"/>
      <c r="BG20" s="248"/>
      <c r="BH20" s="248"/>
    </row>
    <row r="21" spans="1:60" outlineLevel="1" x14ac:dyDescent="0.2">
      <c r="A21" s="239">
        <v>5</v>
      </c>
      <c r="B21" s="240" t="s">
        <v>154</v>
      </c>
      <c r="C21" s="241" t="s">
        <v>155</v>
      </c>
      <c r="D21" s="242" t="s">
        <v>129</v>
      </c>
      <c r="E21" s="243">
        <v>0.48713000000000001</v>
      </c>
      <c r="F21" s="244"/>
      <c r="G21" s="245">
        <f>ROUND(E21*F21,2)</f>
        <v>0</v>
      </c>
      <c r="H21" s="244">
        <v>3586.49</v>
      </c>
      <c r="I21" s="245">
        <f>ROUND(E21*H21,2)</f>
        <v>1747.09</v>
      </c>
      <c r="J21" s="244">
        <v>323.51</v>
      </c>
      <c r="K21" s="245">
        <f>ROUND(E21*J21,2)</f>
        <v>157.59</v>
      </c>
      <c r="L21" s="245">
        <v>21</v>
      </c>
      <c r="M21" s="245">
        <f>G21*(1+L21/100)</f>
        <v>0</v>
      </c>
      <c r="N21" s="243">
        <v>2.5249999999999999</v>
      </c>
      <c r="O21" s="243">
        <f>ROUND(E21*N21,2)</f>
        <v>1.23</v>
      </c>
      <c r="P21" s="243">
        <v>0</v>
      </c>
      <c r="Q21" s="243">
        <f>ROUND(E21*P21,2)</f>
        <v>0</v>
      </c>
      <c r="R21" s="245" t="s">
        <v>147</v>
      </c>
      <c r="S21" s="245" t="s">
        <v>131</v>
      </c>
      <c r="T21" s="246" t="s">
        <v>131</v>
      </c>
      <c r="U21" s="247">
        <v>0.47699999999999998</v>
      </c>
      <c r="V21" s="247">
        <f>ROUND(E21*U21,2)</f>
        <v>0.23</v>
      </c>
      <c r="W21" s="247"/>
      <c r="X21" s="247" t="s">
        <v>132</v>
      </c>
      <c r="Y21" s="247" t="s">
        <v>133</v>
      </c>
      <c r="Z21" s="248"/>
      <c r="AA21" s="248"/>
      <c r="AB21" s="248"/>
      <c r="AC21" s="248"/>
      <c r="AD21" s="248"/>
      <c r="AE21" s="248"/>
      <c r="AF21" s="248"/>
      <c r="AG21" s="248" t="s">
        <v>134</v>
      </c>
      <c r="AH21" s="248"/>
      <c r="AI21" s="248"/>
      <c r="AJ21" s="248"/>
      <c r="AK21" s="248"/>
      <c r="AL21" s="248"/>
      <c r="AM21" s="248"/>
      <c r="AN21" s="248"/>
      <c r="AO21" s="248"/>
      <c r="AP21" s="248"/>
      <c r="AQ21" s="248"/>
      <c r="AR21" s="248"/>
      <c r="AS21" s="248"/>
      <c r="AT21" s="248"/>
      <c r="AU21" s="248"/>
      <c r="AV21" s="248"/>
      <c r="AW21" s="248"/>
      <c r="AX21" s="248"/>
      <c r="AY21" s="248"/>
      <c r="AZ21" s="248"/>
      <c r="BA21" s="248"/>
      <c r="BB21" s="248"/>
      <c r="BC21" s="248"/>
      <c r="BD21" s="248"/>
      <c r="BE21" s="248"/>
      <c r="BF21" s="248"/>
      <c r="BG21" s="248"/>
      <c r="BH21" s="248"/>
    </row>
    <row r="22" spans="1:60" outlineLevel="2" x14ac:dyDescent="0.2">
      <c r="A22" s="249"/>
      <c r="B22" s="250"/>
      <c r="C22" s="479" t="s">
        <v>156</v>
      </c>
      <c r="D22" s="479"/>
      <c r="E22" s="479"/>
      <c r="F22" s="493"/>
      <c r="G22" s="479"/>
      <c r="H22" s="247"/>
      <c r="I22" s="247"/>
      <c r="J22" s="247"/>
      <c r="K22" s="247"/>
      <c r="L22" s="247"/>
      <c r="M22" s="247"/>
      <c r="N22" s="251"/>
      <c r="O22" s="251"/>
      <c r="P22" s="251"/>
      <c r="Q22" s="251"/>
      <c r="R22" s="247"/>
      <c r="S22" s="247"/>
      <c r="T22" s="247"/>
      <c r="U22" s="247"/>
      <c r="V22" s="247"/>
      <c r="W22" s="247"/>
      <c r="X22" s="247"/>
      <c r="Y22" s="247"/>
      <c r="Z22" s="248"/>
      <c r="AA22" s="248"/>
      <c r="AB22" s="248"/>
      <c r="AC22" s="248"/>
      <c r="AD22" s="248"/>
      <c r="AE22" s="248"/>
      <c r="AF22" s="248"/>
      <c r="AG22" s="248" t="s">
        <v>157</v>
      </c>
      <c r="AH22" s="248"/>
      <c r="AI22" s="248"/>
      <c r="AJ22" s="248"/>
      <c r="AK22" s="248"/>
      <c r="AL22" s="248"/>
      <c r="AM22" s="248"/>
      <c r="AN22" s="248"/>
      <c r="AO22" s="248"/>
      <c r="AP22" s="248"/>
      <c r="AQ22" s="248"/>
      <c r="AR22" s="248"/>
      <c r="AS22" s="248"/>
      <c r="AT22" s="248"/>
      <c r="AU22" s="248"/>
      <c r="AV22" s="248"/>
      <c r="AW22" s="248"/>
      <c r="AX22" s="248"/>
      <c r="AY22" s="248"/>
      <c r="AZ22" s="248"/>
      <c r="BA22" s="248"/>
      <c r="BB22" s="248"/>
      <c r="BC22" s="248"/>
      <c r="BD22" s="248"/>
      <c r="BE22" s="248"/>
      <c r="BF22" s="248"/>
      <c r="BG22" s="248"/>
      <c r="BH22" s="248"/>
    </row>
    <row r="23" spans="1:60" outlineLevel="2" x14ac:dyDescent="0.2">
      <c r="A23" s="249"/>
      <c r="B23" s="250"/>
      <c r="C23" s="252" t="s">
        <v>1130</v>
      </c>
      <c r="D23" s="253"/>
      <c r="E23" s="254">
        <v>0.48713000000000001</v>
      </c>
      <c r="F23" s="491"/>
      <c r="G23" s="247"/>
      <c r="H23" s="247"/>
      <c r="I23" s="247"/>
      <c r="J23" s="247"/>
      <c r="K23" s="247"/>
      <c r="L23" s="247"/>
      <c r="M23" s="247"/>
      <c r="N23" s="251"/>
      <c r="O23" s="251"/>
      <c r="P23" s="251"/>
      <c r="Q23" s="251"/>
      <c r="R23" s="247"/>
      <c r="S23" s="247"/>
      <c r="T23" s="247"/>
      <c r="U23" s="247"/>
      <c r="V23" s="247"/>
      <c r="W23" s="247"/>
      <c r="X23" s="247"/>
      <c r="Y23" s="247"/>
      <c r="Z23" s="248"/>
      <c r="AA23" s="248"/>
      <c r="AB23" s="248"/>
      <c r="AC23" s="248"/>
      <c r="AD23" s="248"/>
      <c r="AE23" s="248"/>
      <c r="AF23" s="248"/>
      <c r="AG23" s="248" t="s">
        <v>149</v>
      </c>
      <c r="AH23" s="248">
        <v>0</v>
      </c>
      <c r="AI23" s="248"/>
      <c r="AJ23" s="248"/>
      <c r="AK23" s="248"/>
      <c r="AL23" s="248"/>
      <c r="AM23" s="248"/>
      <c r="AN23" s="248"/>
      <c r="AO23" s="248"/>
      <c r="AP23" s="248"/>
      <c r="AQ23" s="248"/>
      <c r="AR23" s="248"/>
      <c r="AS23" s="248"/>
      <c r="AT23" s="248"/>
      <c r="AU23" s="248"/>
      <c r="AV23" s="248"/>
      <c r="AW23" s="248"/>
      <c r="AX23" s="248"/>
      <c r="AY23" s="248"/>
      <c r="AZ23" s="248"/>
      <c r="BA23" s="248"/>
      <c r="BB23" s="248"/>
      <c r="BC23" s="248"/>
      <c r="BD23" s="248"/>
      <c r="BE23" s="248"/>
      <c r="BF23" s="248"/>
      <c r="BG23" s="248"/>
      <c r="BH23" s="248"/>
    </row>
    <row r="24" spans="1:60" outlineLevel="1" x14ac:dyDescent="0.2">
      <c r="A24" s="239">
        <v>6</v>
      </c>
      <c r="B24" s="240" t="s">
        <v>1131</v>
      </c>
      <c r="C24" s="241" t="s">
        <v>1132</v>
      </c>
      <c r="D24" s="242" t="s">
        <v>160</v>
      </c>
      <c r="E24" s="243">
        <v>2.39</v>
      </c>
      <c r="F24" s="244"/>
      <c r="G24" s="245">
        <f>ROUND(E24*F24,2)</f>
        <v>0</v>
      </c>
      <c r="H24" s="244">
        <v>237.82</v>
      </c>
      <c r="I24" s="245">
        <f>ROUND(E24*H24,2)</f>
        <v>568.39</v>
      </c>
      <c r="J24" s="244">
        <v>491.18</v>
      </c>
      <c r="K24" s="245">
        <f>ROUND(E24*J24,2)</f>
        <v>1173.92</v>
      </c>
      <c r="L24" s="245">
        <v>21</v>
      </c>
      <c r="M24" s="245">
        <f>G24*(1+L24/100)</f>
        <v>0</v>
      </c>
      <c r="N24" s="243">
        <v>3.916E-2</v>
      </c>
      <c r="O24" s="243">
        <f>ROUND(E24*N24,2)</f>
        <v>0.09</v>
      </c>
      <c r="P24" s="243">
        <v>0</v>
      </c>
      <c r="Q24" s="243">
        <f>ROUND(E24*P24,2)</f>
        <v>0</v>
      </c>
      <c r="R24" s="245" t="s">
        <v>147</v>
      </c>
      <c r="S24" s="245" t="s">
        <v>131</v>
      </c>
      <c r="T24" s="246" t="s">
        <v>131</v>
      </c>
      <c r="U24" s="247">
        <v>1.05</v>
      </c>
      <c r="V24" s="247">
        <f>ROUND(E24*U24,2)</f>
        <v>2.5099999999999998</v>
      </c>
      <c r="W24" s="247"/>
      <c r="X24" s="247" t="s">
        <v>132</v>
      </c>
      <c r="Y24" s="247" t="s">
        <v>133</v>
      </c>
      <c r="Z24" s="248"/>
      <c r="AA24" s="248"/>
      <c r="AB24" s="248"/>
      <c r="AC24" s="248"/>
      <c r="AD24" s="248"/>
      <c r="AE24" s="248"/>
      <c r="AF24" s="248"/>
      <c r="AG24" s="248" t="s">
        <v>134</v>
      </c>
      <c r="AH24" s="248"/>
      <c r="AI24" s="248"/>
      <c r="AJ24" s="248"/>
      <c r="AK24" s="248"/>
      <c r="AL24" s="248"/>
      <c r="AM24" s="248"/>
      <c r="AN24" s="248"/>
      <c r="AO24" s="248"/>
      <c r="AP24" s="248"/>
      <c r="AQ24" s="248"/>
      <c r="AR24" s="248"/>
      <c r="AS24" s="248"/>
      <c r="AT24" s="248"/>
      <c r="AU24" s="248"/>
      <c r="AV24" s="248"/>
      <c r="AW24" s="248"/>
      <c r="AX24" s="248"/>
      <c r="AY24" s="248"/>
      <c r="AZ24" s="248"/>
      <c r="BA24" s="248"/>
      <c r="BB24" s="248"/>
      <c r="BC24" s="248"/>
      <c r="BD24" s="248"/>
      <c r="BE24" s="248"/>
      <c r="BF24" s="248"/>
      <c r="BG24" s="248"/>
      <c r="BH24" s="248"/>
    </row>
    <row r="25" spans="1:60" ht="22.5" customHeight="1" outlineLevel="2" x14ac:dyDescent="0.2">
      <c r="A25" s="249"/>
      <c r="B25" s="250"/>
      <c r="C25" s="480" t="s">
        <v>1133</v>
      </c>
      <c r="D25" s="480"/>
      <c r="E25" s="480"/>
      <c r="F25" s="490"/>
      <c r="G25" s="480"/>
      <c r="H25" s="247"/>
      <c r="I25" s="247"/>
      <c r="J25" s="247"/>
      <c r="K25" s="247"/>
      <c r="L25" s="247"/>
      <c r="M25" s="247"/>
      <c r="N25" s="251"/>
      <c r="O25" s="251"/>
      <c r="P25" s="251"/>
      <c r="Q25" s="251"/>
      <c r="R25" s="247"/>
      <c r="S25" s="247"/>
      <c r="T25" s="247"/>
      <c r="U25" s="247"/>
      <c r="V25" s="247"/>
      <c r="W25" s="247"/>
      <c r="X25" s="247"/>
      <c r="Y25" s="247"/>
      <c r="Z25" s="248"/>
      <c r="AA25" s="248"/>
      <c r="AB25" s="248"/>
      <c r="AC25" s="248"/>
      <c r="AD25" s="248"/>
      <c r="AE25" s="248"/>
      <c r="AF25" s="248"/>
      <c r="AG25" s="248" t="s">
        <v>136</v>
      </c>
      <c r="AH25" s="248"/>
      <c r="AI25" s="248"/>
      <c r="AJ25" s="248"/>
      <c r="AK25" s="248"/>
      <c r="AL25" s="248"/>
      <c r="AM25" s="248"/>
      <c r="AN25" s="248"/>
      <c r="AO25" s="248"/>
      <c r="AP25" s="248"/>
      <c r="AQ25" s="248"/>
      <c r="AR25" s="248"/>
      <c r="AS25" s="248"/>
      <c r="AT25" s="248"/>
      <c r="AU25" s="248"/>
      <c r="AV25" s="248"/>
      <c r="AW25" s="248"/>
      <c r="AX25" s="248"/>
      <c r="AY25" s="248"/>
      <c r="AZ25" s="248"/>
      <c r="BA25" s="264" t="str">
        <f>C25</f>
        <v>svislé nebo šikmé (odkloněné), půdorysně přímé nebo zalomené, stěn základových pasů ve volných nebo zapažených jámách, rýhách, šachtách, včetně případných vzpěr,</v>
      </c>
      <c r="BB25" s="248"/>
      <c r="BC25" s="248"/>
      <c r="BD25" s="248"/>
      <c r="BE25" s="248"/>
      <c r="BF25" s="248"/>
      <c r="BG25" s="248"/>
      <c r="BH25" s="248"/>
    </row>
    <row r="26" spans="1:60" outlineLevel="2" x14ac:dyDescent="0.2">
      <c r="A26" s="249"/>
      <c r="B26" s="250"/>
      <c r="C26" s="252" t="s">
        <v>1134</v>
      </c>
      <c r="D26" s="253"/>
      <c r="E26" s="254">
        <v>2.39</v>
      </c>
      <c r="F26" s="491"/>
      <c r="G26" s="247"/>
      <c r="H26" s="247"/>
      <c r="I26" s="247"/>
      <c r="J26" s="247"/>
      <c r="K26" s="247"/>
      <c r="L26" s="247"/>
      <c r="M26" s="247"/>
      <c r="N26" s="251"/>
      <c r="O26" s="251"/>
      <c r="P26" s="251"/>
      <c r="Q26" s="251"/>
      <c r="R26" s="247"/>
      <c r="S26" s="247"/>
      <c r="T26" s="247"/>
      <c r="U26" s="247"/>
      <c r="V26" s="247"/>
      <c r="W26" s="247"/>
      <c r="X26" s="247"/>
      <c r="Y26" s="247"/>
      <c r="Z26" s="248"/>
      <c r="AA26" s="248"/>
      <c r="AB26" s="248"/>
      <c r="AC26" s="248"/>
      <c r="AD26" s="248"/>
      <c r="AE26" s="248"/>
      <c r="AF26" s="248"/>
      <c r="AG26" s="248" t="s">
        <v>149</v>
      </c>
      <c r="AH26" s="248">
        <v>0</v>
      </c>
      <c r="AI26" s="248"/>
      <c r="AJ26" s="248"/>
      <c r="AK26" s="248"/>
      <c r="AL26" s="248"/>
      <c r="AM26" s="248"/>
      <c r="AN26" s="248"/>
      <c r="AO26" s="248"/>
      <c r="AP26" s="248"/>
      <c r="AQ26" s="248"/>
      <c r="AR26" s="248"/>
      <c r="AS26" s="248"/>
      <c r="AT26" s="248"/>
      <c r="AU26" s="248"/>
      <c r="AV26" s="248"/>
      <c r="AW26" s="248"/>
      <c r="AX26" s="248"/>
      <c r="AY26" s="248"/>
      <c r="AZ26" s="248"/>
      <c r="BA26" s="248"/>
      <c r="BB26" s="248"/>
      <c r="BC26" s="248"/>
      <c r="BD26" s="248"/>
      <c r="BE26" s="248"/>
      <c r="BF26" s="248"/>
      <c r="BG26" s="248"/>
      <c r="BH26" s="248"/>
    </row>
    <row r="27" spans="1:60" outlineLevel="1" x14ac:dyDescent="0.2">
      <c r="A27" s="239">
        <v>7</v>
      </c>
      <c r="B27" s="240" t="s">
        <v>1135</v>
      </c>
      <c r="C27" s="241" t="s">
        <v>1136</v>
      </c>
      <c r="D27" s="242" t="s">
        <v>160</v>
      </c>
      <c r="E27" s="243">
        <v>2.39</v>
      </c>
      <c r="F27" s="244"/>
      <c r="G27" s="245">
        <f>ROUND(E27*F27,2)</f>
        <v>0</v>
      </c>
      <c r="H27" s="244">
        <v>0</v>
      </c>
      <c r="I27" s="245">
        <f>ROUND(E27*H27,2)</f>
        <v>0</v>
      </c>
      <c r="J27" s="244">
        <v>148.5</v>
      </c>
      <c r="K27" s="245">
        <f>ROUND(E27*J27,2)</f>
        <v>354.92</v>
      </c>
      <c r="L27" s="245">
        <v>21</v>
      </c>
      <c r="M27" s="245">
        <f>G27*(1+L27/100)</f>
        <v>0</v>
      </c>
      <c r="N27" s="243">
        <v>0</v>
      </c>
      <c r="O27" s="243">
        <f>ROUND(E27*N27,2)</f>
        <v>0</v>
      </c>
      <c r="P27" s="243">
        <v>0</v>
      </c>
      <c r="Q27" s="243">
        <f>ROUND(E27*P27,2)</f>
        <v>0</v>
      </c>
      <c r="R27" s="245" t="s">
        <v>147</v>
      </c>
      <c r="S27" s="245" t="s">
        <v>131</v>
      </c>
      <c r="T27" s="246" t="s">
        <v>131</v>
      </c>
      <c r="U27" s="247">
        <v>0.32</v>
      </c>
      <c r="V27" s="247">
        <f>ROUND(E27*U27,2)</f>
        <v>0.76</v>
      </c>
      <c r="W27" s="247"/>
      <c r="X27" s="247" t="s">
        <v>132</v>
      </c>
      <c r="Y27" s="247" t="s">
        <v>133</v>
      </c>
      <c r="Z27" s="248"/>
      <c r="AA27" s="248"/>
      <c r="AB27" s="248"/>
      <c r="AC27" s="248"/>
      <c r="AD27" s="248"/>
      <c r="AE27" s="248"/>
      <c r="AF27" s="248"/>
      <c r="AG27" s="248" t="s">
        <v>134</v>
      </c>
      <c r="AH27" s="248"/>
      <c r="AI27" s="248"/>
      <c r="AJ27" s="248"/>
      <c r="AK27" s="248"/>
      <c r="AL27" s="248"/>
      <c r="AM27" s="248"/>
      <c r="AN27" s="248"/>
      <c r="AO27" s="248"/>
      <c r="AP27" s="248"/>
      <c r="AQ27" s="248"/>
      <c r="AR27" s="248"/>
      <c r="AS27" s="248"/>
      <c r="AT27" s="248"/>
      <c r="AU27" s="248"/>
      <c r="AV27" s="248"/>
      <c r="AW27" s="248"/>
      <c r="AX27" s="248"/>
      <c r="AY27" s="248"/>
      <c r="AZ27" s="248"/>
      <c r="BA27" s="248"/>
      <c r="BB27" s="248"/>
      <c r="BC27" s="248"/>
      <c r="BD27" s="248"/>
      <c r="BE27" s="248"/>
      <c r="BF27" s="248"/>
      <c r="BG27" s="248"/>
      <c r="BH27" s="248"/>
    </row>
    <row r="28" spans="1:60" ht="22.5" customHeight="1" outlineLevel="2" x14ac:dyDescent="0.2">
      <c r="A28" s="249"/>
      <c r="B28" s="250"/>
      <c r="C28" s="480" t="s">
        <v>1133</v>
      </c>
      <c r="D28" s="480"/>
      <c r="E28" s="480"/>
      <c r="F28" s="490"/>
      <c r="G28" s="480"/>
      <c r="H28" s="247"/>
      <c r="I28" s="247"/>
      <c r="J28" s="247"/>
      <c r="K28" s="247"/>
      <c r="L28" s="247"/>
      <c r="M28" s="247"/>
      <c r="N28" s="251"/>
      <c r="O28" s="251"/>
      <c r="P28" s="251"/>
      <c r="Q28" s="251"/>
      <c r="R28" s="247"/>
      <c r="S28" s="247"/>
      <c r="T28" s="247"/>
      <c r="U28" s="247"/>
      <c r="V28" s="247"/>
      <c r="W28" s="247"/>
      <c r="X28" s="247"/>
      <c r="Y28" s="247"/>
      <c r="Z28" s="248"/>
      <c r="AA28" s="248"/>
      <c r="AB28" s="248"/>
      <c r="AC28" s="248"/>
      <c r="AD28" s="248"/>
      <c r="AE28" s="248"/>
      <c r="AF28" s="248"/>
      <c r="AG28" s="248" t="s">
        <v>136</v>
      </c>
      <c r="AH28" s="248"/>
      <c r="AI28" s="248"/>
      <c r="AJ28" s="248"/>
      <c r="AK28" s="248"/>
      <c r="AL28" s="248"/>
      <c r="AM28" s="248"/>
      <c r="AN28" s="248"/>
      <c r="AO28" s="248"/>
      <c r="AP28" s="248"/>
      <c r="AQ28" s="248"/>
      <c r="AR28" s="248"/>
      <c r="AS28" s="248"/>
      <c r="AT28" s="248"/>
      <c r="AU28" s="248"/>
      <c r="AV28" s="248"/>
      <c r="AW28" s="248"/>
      <c r="AX28" s="248"/>
      <c r="AY28" s="248"/>
      <c r="AZ28" s="248"/>
      <c r="BA28" s="264" t="str">
        <f>C28</f>
        <v>svislé nebo šikmé (odkloněné), půdorysně přímé nebo zalomené, stěn základových pasů ve volných nebo zapažených jámách, rýhách, šachtách, včetně případných vzpěr,</v>
      </c>
      <c r="BB28" s="248"/>
      <c r="BC28" s="248"/>
      <c r="BD28" s="248"/>
      <c r="BE28" s="248"/>
      <c r="BF28" s="248"/>
      <c r="BG28" s="248"/>
      <c r="BH28" s="248"/>
    </row>
    <row r="29" spans="1:60" outlineLevel="2" x14ac:dyDescent="0.2">
      <c r="A29" s="249"/>
      <c r="B29" s="250"/>
      <c r="C29" s="481" t="s">
        <v>1137</v>
      </c>
      <c r="D29" s="481"/>
      <c r="E29" s="481"/>
      <c r="F29" s="492"/>
      <c r="G29" s="481"/>
      <c r="H29" s="247"/>
      <c r="I29" s="247"/>
      <c r="J29" s="247"/>
      <c r="K29" s="247"/>
      <c r="L29" s="247"/>
      <c r="M29" s="247"/>
      <c r="N29" s="251"/>
      <c r="O29" s="251"/>
      <c r="P29" s="251"/>
      <c r="Q29" s="251"/>
      <c r="R29" s="247"/>
      <c r="S29" s="247"/>
      <c r="T29" s="247"/>
      <c r="U29" s="247"/>
      <c r="V29" s="247"/>
      <c r="W29" s="247"/>
      <c r="X29" s="247"/>
      <c r="Y29" s="247"/>
      <c r="Z29" s="248"/>
      <c r="AA29" s="248"/>
      <c r="AB29" s="248"/>
      <c r="AC29" s="248"/>
      <c r="AD29" s="248"/>
      <c r="AE29" s="248"/>
      <c r="AF29" s="248"/>
      <c r="AG29" s="248" t="s">
        <v>157</v>
      </c>
      <c r="AH29" s="248"/>
      <c r="AI29" s="248"/>
      <c r="AJ29" s="248"/>
      <c r="AK29" s="248"/>
      <c r="AL29" s="248"/>
      <c r="AM29" s="248"/>
      <c r="AN29" s="248"/>
      <c r="AO29" s="248"/>
      <c r="AP29" s="248"/>
      <c r="AQ29" s="248"/>
      <c r="AR29" s="248"/>
      <c r="AS29" s="248"/>
      <c r="AT29" s="248"/>
      <c r="AU29" s="248"/>
      <c r="AV29" s="248"/>
      <c r="AW29" s="248"/>
      <c r="AX29" s="248"/>
      <c r="AY29" s="248"/>
      <c r="AZ29" s="248"/>
      <c r="BA29" s="248"/>
      <c r="BB29" s="248"/>
      <c r="BC29" s="248"/>
      <c r="BD29" s="248"/>
      <c r="BE29" s="248"/>
      <c r="BF29" s="248"/>
      <c r="BG29" s="248"/>
      <c r="BH29" s="248"/>
    </row>
    <row r="30" spans="1:60" outlineLevel="1" x14ac:dyDescent="0.2">
      <c r="A30" s="239">
        <v>8</v>
      </c>
      <c r="B30" s="240" t="s">
        <v>1138</v>
      </c>
      <c r="C30" s="241" t="s">
        <v>1139</v>
      </c>
      <c r="D30" s="242" t="s">
        <v>129</v>
      </c>
      <c r="E30" s="243">
        <v>0.27</v>
      </c>
      <c r="F30" s="244"/>
      <c r="G30" s="245">
        <f>ROUND(E30*F30,2)</f>
        <v>0</v>
      </c>
      <c r="H30" s="244">
        <v>3586.49</v>
      </c>
      <c r="I30" s="245">
        <f>ROUND(E30*H30,2)</f>
        <v>968.35</v>
      </c>
      <c r="J30" s="244">
        <v>323.51</v>
      </c>
      <c r="K30" s="245">
        <f>ROUND(E30*J30,2)</f>
        <v>87.35</v>
      </c>
      <c r="L30" s="245">
        <v>21</v>
      </c>
      <c r="M30" s="245">
        <f>G30*(1+L30/100)</f>
        <v>0</v>
      </c>
      <c r="N30" s="243">
        <v>2.5249999999999999</v>
      </c>
      <c r="O30" s="243">
        <f>ROUND(E30*N30,2)</f>
        <v>0.68</v>
      </c>
      <c r="P30" s="243">
        <v>0</v>
      </c>
      <c r="Q30" s="243">
        <f>ROUND(E30*P30,2)</f>
        <v>0</v>
      </c>
      <c r="R30" s="245" t="s">
        <v>147</v>
      </c>
      <c r="S30" s="245" t="s">
        <v>131</v>
      </c>
      <c r="T30" s="246" t="s">
        <v>131</v>
      </c>
      <c r="U30" s="247">
        <v>0.47699999999999998</v>
      </c>
      <c r="V30" s="247">
        <f>ROUND(E30*U30,2)</f>
        <v>0.13</v>
      </c>
      <c r="W30" s="247"/>
      <c r="X30" s="247" t="s">
        <v>132</v>
      </c>
      <c r="Y30" s="247" t="s">
        <v>133</v>
      </c>
      <c r="Z30" s="248"/>
      <c r="AA30" s="248"/>
      <c r="AB30" s="248"/>
      <c r="AC30" s="248"/>
      <c r="AD30" s="248"/>
      <c r="AE30" s="248"/>
      <c r="AF30" s="248"/>
      <c r="AG30" s="248" t="s">
        <v>134</v>
      </c>
      <c r="AH30" s="248"/>
      <c r="AI30" s="248"/>
      <c r="AJ30" s="248"/>
      <c r="AK30" s="248"/>
      <c r="AL30" s="248"/>
      <c r="AM30" s="248"/>
      <c r="AN30" s="248"/>
      <c r="AO30" s="248"/>
      <c r="AP30" s="248"/>
      <c r="AQ30" s="248"/>
      <c r="AR30" s="248"/>
      <c r="AS30" s="248"/>
      <c r="AT30" s="248"/>
      <c r="AU30" s="248"/>
      <c r="AV30" s="248"/>
      <c r="AW30" s="248"/>
      <c r="AX30" s="248"/>
      <c r="AY30" s="248"/>
      <c r="AZ30" s="248"/>
      <c r="BA30" s="248"/>
      <c r="BB30" s="248"/>
      <c r="BC30" s="248"/>
      <c r="BD30" s="248"/>
      <c r="BE30" s="248"/>
      <c r="BF30" s="248"/>
      <c r="BG30" s="248"/>
      <c r="BH30" s="248"/>
    </row>
    <row r="31" spans="1:60" outlineLevel="2" x14ac:dyDescent="0.2">
      <c r="A31" s="249"/>
      <c r="B31" s="250"/>
      <c r="C31" s="252" t="s">
        <v>1140</v>
      </c>
      <c r="D31" s="253"/>
      <c r="E31" s="254">
        <v>0.27</v>
      </c>
      <c r="F31" s="491"/>
      <c r="G31" s="247"/>
      <c r="H31" s="247"/>
      <c r="I31" s="247"/>
      <c r="J31" s="247"/>
      <c r="K31" s="247"/>
      <c r="L31" s="247"/>
      <c r="M31" s="247"/>
      <c r="N31" s="251"/>
      <c r="O31" s="251"/>
      <c r="P31" s="251"/>
      <c r="Q31" s="251"/>
      <c r="R31" s="247"/>
      <c r="S31" s="247"/>
      <c r="T31" s="247"/>
      <c r="U31" s="247"/>
      <c r="V31" s="247"/>
      <c r="W31" s="247"/>
      <c r="X31" s="247"/>
      <c r="Y31" s="247"/>
      <c r="Z31" s="248"/>
      <c r="AA31" s="248"/>
      <c r="AB31" s="248"/>
      <c r="AC31" s="248"/>
      <c r="AD31" s="248"/>
      <c r="AE31" s="248"/>
      <c r="AF31" s="248"/>
      <c r="AG31" s="248" t="s">
        <v>149</v>
      </c>
      <c r="AH31" s="248">
        <v>0</v>
      </c>
      <c r="AI31" s="248"/>
      <c r="AJ31" s="248"/>
      <c r="AK31" s="248"/>
      <c r="AL31" s="248"/>
      <c r="AM31" s="248"/>
      <c r="AN31" s="248"/>
      <c r="AO31" s="248"/>
      <c r="AP31" s="248"/>
      <c r="AQ31" s="248"/>
      <c r="AR31" s="248"/>
      <c r="AS31" s="248"/>
      <c r="AT31" s="248"/>
      <c r="AU31" s="248"/>
      <c r="AV31" s="248"/>
      <c r="AW31" s="248"/>
      <c r="AX31" s="248"/>
      <c r="AY31" s="248"/>
      <c r="AZ31" s="248"/>
      <c r="BA31" s="248"/>
      <c r="BB31" s="248"/>
      <c r="BC31" s="248"/>
      <c r="BD31" s="248"/>
      <c r="BE31" s="248"/>
      <c r="BF31" s="248"/>
      <c r="BG31" s="248"/>
      <c r="BH31" s="248"/>
    </row>
    <row r="32" spans="1:60" outlineLevel="1" x14ac:dyDescent="0.2">
      <c r="A32" s="239">
        <v>9</v>
      </c>
      <c r="B32" s="240" t="s">
        <v>1141</v>
      </c>
      <c r="C32" s="241" t="s">
        <v>1142</v>
      </c>
      <c r="D32" s="242" t="s">
        <v>160</v>
      </c>
      <c r="E32" s="243">
        <v>2.1</v>
      </c>
      <c r="F32" s="244"/>
      <c r="G32" s="245">
        <f>ROUND(E32*F32,2)</f>
        <v>0</v>
      </c>
      <c r="H32" s="244">
        <v>248.35</v>
      </c>
      <c r="I32" s="245">
        <f>ROUND(E32*H32,2)</f>
        <v>521.54</v>
      </c>
      <c r="J32" s="244">
        <v>481.65</v>
      </c>
      <c r="K32" s="245">
        <f>ROUND(E32*J32,2)</f>
        <v>1011.47</v>
      </c>
      <c r="L32" s="245">
        <v>21</v>
      </c>
      <c r="M32" s="245">
        <f>G32*(1+L32/100)</f>
        <v>0</v>
      </c>
      <c r="N32" s="243">
        <v>3.9199999999999999E-2</v>
      </c>
      <c r="O32" s="243">
        <f>ROUND(E32*N32,2)</f>
        <v>0.08</v>
      </c>
      <c r="P32" s="243">
        <v>0</v>
      </c>
      <c r="Q32" s="243">
        <f>ROUND(E32*P32,2)</f>
        <v>0</v>
      </c>
      <c r="R32" s="245" t="s">
        <v>147</v>
      </c>
      <c r="S32" s="245" t="s">
        <v>131</v>
      </c>
      <c r="T32" s="246" t="s">
        <v>131</v>
      </c>
      <c r="U32" s="247">
        <v>1.05</v>
      </c>
      <c r="V32" s="247">
        <f>ROUND(E32*U32,2)</f>
        <v>2.21</v>
      </c>
      <c r="W32" s="247"/>
      <c r="X32" s="247" t="s">
        <v>132</v>
      </c>
      <c r="Y32" s="247" t="s">
        <v>133</v>
      </c>
      <c r="Z32" s="248"/>
      <c r="AA32" s="248"/>
      <c r="AB32" s="248"/>
      <c r="AC32" s="248"/>
      <c r="AD32" s="248"/>
      <c r="AE32" s="248"/>
      <c r="AF32" s="248"/>
      <c r="AG32" s="248" t="s">
        <v>134</v>
      </c>
      <c r="AH32" s="248"/>
      <c r="AI32" s="248"/>
      <c r="AJ32" s="248"/>
      <c r="AK32" s="248"/>
      <c r="AL32" s="248"/>
      <c r="AM32" s="248"/>
      <c r="AN32" s="248"/>
      <c r="AO32" s="248"/>
      <c r="AP32" s="248"/>
      <c r="AQ32" s="248"/>
      <c r="AR32" s="248"/>
      <c r="AS32" s="248"/>
      <c r="AT32" s="248"/>
      <c r="AU32" s="248"/>
      <c r="AV32" s="248"/>
      <c r="AW32" s="248"/>
      <c r="AX32" s="248"/>
      <c r="AY32" s="248"/>
      <c r="AZ32" s="248"/>
      <c r="BA32" s="248"/>
      <c r="BB32" s="248"/>
      <c r="BC32" s="248"/>
      <c r="BD32" s="248"/>
      <c r="BE32" s="248"/>
      <c r="BF32" s="248"/>
      <c r="BG32" s="248"/>
      <c r="BH32" s="248"/>
    </row>
    <row r="33" spans="1:60" ht="22.5" customHeight="1" outlineLevel="2" x14ac:dyDescent="0.2">
      <c r="A33" s="249"/>
      <c r="B33" s="250"/>
      <c r="C33" s="480" t="s">
        <v>1143</v>
      </c>
      <c r="D33" s="480"/>
      <c r="E33" s="480"/>
      <c r="F33" s="490"/>
      <c r="G33" s="480"/>
      <c r="H33" s="247"/>
      <c r="I33" s="247"/>
      <c r="J33" s="247"/>
      <c r="K33" s="247"/>
      <c r="L33" s="247"/>
      <c r="M33" s="247"/>
      <c r="N33" s="251"/>
      <c r="O33" s="251"/>
      <c r="P33" s="251"/>
      <c r="Q33" s="251"/>
      <c r="R33" s="247"/>
      <c r="S33" s="247"/>
      <c r="T33" s="247"/>
      <c r="U33" s="247"/>
      <c r="V33" s="247"/>
      <c r="W33" s="247"/>
      <c r="X33" s="247"/>
      <c r="Y33" s="247"/>
      <c r="Z33" s="248"/>
      <c r="AA33" s="248"/>
      <c r="AB33" s="248"/>
      <c r="AC33" s="248"/>
      <c r="AD33" s="248"/>
      <c r="AE33" s="248"/>
      <c r="AF33" s="248"/>
      <c r="AG33" s="248" t="s">
        <v>136</v>
      </c>
      <c r="AH33" s="248"/>
      <c r="AI33" s="248"/>
      <c r="AJ33" s="248"/>
      <c r="AK33" s="248"/>
      <c r="AL33" s="248"/>
      <c r="AM33" s="248"/>
      <c r="AN33" s="248"/>
      <c r="AO33" s="248"/>
      <c r="AP33" s="248"/>
      <c r="AQ33" s="248"/>
      <c r="AR33" s="248"/>
      <c r="AS33" s="248"/>
      <c r="AT33" s="248"/>
      <c r="AU33" s="248"/>
      <c r="AV33" s="248"/>
      <c r="AW33" s="248"/>
      <c r="AX33" s="248"/>
      <c r="AY33" s="248"/>
      <c r="AZ33" s="248"/>
      <c r="BA33" s="264" t="str">
        <f>C33</f>
        <v>bednění svislé nebo šikmé (odkloněné), půdorysně přímé nebo zalomené, stěn základových patek ve volných nebo zapažených jámách, rýhách, šachtách, včetně případných vzpěr,</v>
      </c>
      <c r="BB33" s="248"/>
      <c r="BC33" s="248"/>
      <c r="BD33" s="248"/>
      <c r="BE33" s="248"/>
      <c r="BF33" s="248"/>
      <c r="BG33" s="248"/>
      <c r="BH33" s="248"/>
    </row>
    <row r="34" spans="1:60" outlineLevel="2" x14ac:dyDescent="0.2">
      <c r="A34" s="249"/>
      <c r="B34" s="250"/>
      <c r="C34" s="252" t="s">
        <v>1144</v>
      </c>
      <c r="D34" s="253"/>
      <c r="E34" s="254">
        <v>2.1</v>
      </c>
      <c r="F34" s="491"/>
      <c r="G34" s="247"/>
      <c r="H34" s="247"/>
      <c r="I34" s="247"/>
      <c r="J34" s="247"/>
      <c r="K34" s="247"/>
      <c r="L34" s="247"/>
      <c r="M34" s="247"/>
      <c r="N34" s="251"/>
      <c r="O34" s="251"/>
      <c r="P34" s="251"/>
      <c r="Q34" s="251"/>
      <c r="R34" s="247"/>
      <c r="S34" s="247"/>
      <c r="T34" s="247"/>
      <c r="U34" s="247"/>
      <c r="V34" s="247"/>
      <c r="W34" s="247"/>
      <c r="X34" s="247"/>
      <c r="Y34" s="247"/>
      <c r="Z34" s="248"/>
      <c r="AA34" s="248"/>
      <c r="AB34" s="248"/>
      <c r="AC34" s="248"/>
      <c r="AD34" s="248"/>
      <c r="AE34" s="248"/>
      <c r="AF34" s="248"/>
      <c r="AG34" s="248" t="s">
        <v>149</v>
      </c>
      <c r="AH34" s="248">
        <v>0</v>
      </c>
      <c r="AI34" s="248"/>
      <c r="AJ34" s="248"/>
      <c r="AK34" s="248"/>
      <c r="AL34" s="248"/>
      <c r="AM34" s="248"/>
      <c r="AN34" s="248"/>
      <c r="AO34" s="248"/>
      <c r="AP34" s="248"/>
      <c r="AQ34" s="248"/>
      <c r="AR34" s="248"/>
      <c r="AS34" s="248"/>
      <c r="AT34" s="248"/>
      <c r="AU34" s="248"/>
      <c r="AV34" s="248"/>
      <c r="AW34" s="248"/>
      <c r="AX34" s="248"/>
      <c r="AY34" s="248"/>
      <c r="AZ34" s="248"/>
      <c r="BA34" s="248"/>
      <c r="BB34" s="248"/>
      <c r="BC34" s="248"/>
      <c r="BD34" s="248"/>
      <c r="BE34" s="248"/>
      <c r="BF34" s="248"/>
      <c r="BG34" s="248"/>
      <c r="BH34" s="248"/>
    </row>
    <row r="35" spans="1:60" outlineLevel="1" x14ac:dyDescent="0.2">
      <c r="A35" s="239">
        <v>10</v>
      </c>
      <c r="B35" s="240" t="s">
        <v>1145</v>
      </c>
      <c r="C35" s="241" t="s">
        <v>1146</v>
      </c>
      <c r="D35" s="242" t="s">
        <v>160</v>
      </c>
      <c r="E35" s="243">
        <v>2.1</v>
      </c>
      <c r="F35" s="244"/>
      <c r="G35" s="245">
        <f>ROUND(E35*F35,2)</f>
        <v>0</v>
      </c>
      <c r="H35" s="244">
        <v>0</v>
      </c>
      <c r="I35" s="245">
        <f>ROUND(E35*H35,2)</f>
        <v>0</v>
      </c>
      <c r="J35" s="244">
        <v>148.5</v>
      </c>
      <c r="K35" s="245">
        <f>ROUND(E35*J35,2)</f>
        <v>311.85000000000002</v>
      </c>
      <c r="L35" s="245">
        <v>21</v>
      </c>
      <c r="M35" s="245">
        <f>G35*(1+L35/100)</f>
        <v>0</v>
      </c>
      <c r="N35" s="243">
        <v>0</v>
      </c>
      <c r="O35" s="243">
        <f>ROUND(E35*N35,2)</f>
        <v>0</v>
      </c>
      <c r="P35" s="243">
        <v>0</v>
      </c>
      <c r="Q35" s="243">
        <f>ROUND(E35*P35,2)</f>
        <v>0</v>
      </c>
      <c r="R35" s="245" t="s">
        <v>147</v>
      </c>
      <c r="S35" s="245" t="s">
        <v>131</v>
      </c>
      <c r="T35" s="246" t="s">
        <v>131</v>
      </c>
      <c r="U35" s="247">
        <v>0.32</v>
      </c>
      <c r="V35" s="247">
        <f>ROUND(E35*U35,2)</f>
        <v>0.67</v>
      </c>
      <c r="W35" s="247"/>
      <c r="X35" s="247" t="s">
        <v>132</v>
      </c>
      <c r="Y35" s="247" t="s">
        <v>133</v>
      </c>
      <c r="Z35" s="248"/>
      <c r="AA35" s="248"/>
      <c r="AB35" s="248"/>
      <c r="AC35" s="248"/>
      <c r="AD35" s="248"/>
      <c r="AE35" s="248"/>
      <c r="AF35" s="248"/>
      <c r="AG35" s="248" t="s">
        <v>134</v>
      </c>
      <c r="AH35" s="248"/>
      <c r="AI35" s="248"/>
      <c r="AJ35" s="248"/>
      <c r="AK35" s="248"/>
      <c r="AL35" s="248"/>
      <c r="AM35" s="248"/>
      <c r="AN35" s="248"/>
      <c r="AO35" s="248"/>
      <c r="AP35" s="248"/>
      <c r="AQ35" s="248"/>
      <c r="AR35" s="248"/>
      <c r="AS35" s="248"/>
      <c r="AT35" s="248"/>
      <c r="AU35" s="248"/>
      <c r="AV35" s="248"/>
      <c r="AW35" s="248"/>
      <c r="AX35" s="248"/>
      <c r="AY35" s="248"/>
      <c r="AZ35" s="248"/>
      <c r="BA35" s="248"/>
      <c r="BB35" s="248"/>
      <c r="BC35" s="248"/>
      <c r="BD35" s="248"/>
      <c r="BE35" s="248"/>
      <c r="BF35" s="248"/>
      <c r="BG35" s="248"/>
      <c r="BH35" s="248"/>
    </row>
    <row r="36" spans="1:60" ht="22.5" customHeight="1" outlineLevel="2" x14ac:dyDescent="0.2">
      <c r="A36" s="249"/>
      <c r="B36" s="250"/>
      <c r="C36" s="480" t="s">
        <v>1143</v>
      </c>
      <c r="D36" s="480"/>
      <c r="E36" s="480"/>
      <c r="F36" s="490"/>
      <c r="G36" s="480"/>
      <c r="H36" s="247"/>
      <c r="I36" s="247"/>
      <c r="J36" s="247"/>
      <c r="K36" s="247"/>
      <c r="L36" s="247"/>
      <c r="M36" s="247"/>
      <c r="N36" s="251"/>
      <c r="O36" s="251"/>
      <c r="P36" s="251"/>
      <c r="Q36" s="251"/>
      <c r="R36" s="247"/>
      <c r="S36" s="247"/>
      <c r="T36" s="247"/>
      <c r="U36" s="247"/>
      <c r="V36" s="247"/>
      <c r="W36" s="247"/>
      <c r="X36" s="247"/>
      <c r="Y36" s="247"/>
      <c r="Z36" s="248"/>
      <c r="AA36" s="248"/>
      <c r="AB36" s="248"/>
      <c r="AC36" s="248"/>
      <c r="AD36" s="248"/>
      <c r="AE36" s="248"/>
      <c r="AF36" s="248"/>
      <c r="AG36" s="248" t="s">
        <v>136</v>
      </c>
      <c r="AH36" s="248"/>
      <c r="AI36" s="248"/>
      <c r="AJ36" s="248"/>
      <c r="AK36" s="248"/>
      <c r="AL36" s="248"/>
      <c r="AM36" s="248"/>
      <c r="AN36" s="248"/>
      <c r="AO36" s="248"/>
      <c r="AP36" s="248"/>
      <c r="AQ36" s="248"/>
      <c r="AR36" s="248"/>
      <c r="AS36" s="248"/>
      <c r="AT36" s="248"/>
      <c r="AU36" s="248"/>
      <c r="AV36" s="248"/>
      <c r="AW36" s="248"/>
      <c r="AX36" s="248"/>
      <c r="AY36" s="248"/>
      <c r="AZ36" s="248"/>
      <c r="BA36" s="264" t="str">
        <f>C36</f>
        <v>bednění svislé nebo šikmé (odkloněné), půdorysně přímé nebo zalomené, stěn základových patek ve volných nebo zapažených jámách, rýhách, šachtách, včetně případných vzpěr,</v>
      </c>
      <c r="BB36" s="248"/>
      <c r="BC36" s="248"/>
      <c r="BD36" s="248"/>
      <c r="BE36" s="248"/>
      <c r="BF36" s="248"/>
      <c r="BG36" s="248"/>
      <c r="BH36" s="248"/>
    </row>
    <row r="37" spans="1:60" outlineLevel="2" x14ac:dyDescent="0.2">
      <c r="A37" s="249"/>
      <c r="B37" s="250"/>
      <c r="C37" s="481" t="s">
        <v>1147</v>
      </c>
      <c r="D37" s="481"/>
      <c r="E37" s="481"/>
      <c r="F37" s="492"/>
      <c r="G37" s="481"/>
      <c r="H37" s="247"/>
      <c r="I37" s="247"/>
      <c r="J37" s="247"/>
      <c r="K37" s="247"/>
      <c r="L37" s="247"/>
      <c r="M37" s="247"/>
      <c r="N37" s="251"/>
      <c r="O37" s="251"/>
      <c r="P37" s="251"/>
      <c r="Q37" s="251"/>
      <c r="R37" s="247"/>
      <c r="S37" s="247"/>
      <c r="T37" s="247"/>
      <c r="U37" s="247"/>
      <c r="V37" s="247"/>
      <c r="W37" s="247"/>
      <c r="X37" s="247"/>
      <c r="Y37" s="247"/>
      <c r="Z37" s="248"/>
      <c r="AA37" s="248"/>
      <c r="AB37" s="248"/>
      <c r="AC37" s="248"/>
      <c r="AD37" s="248"/>
      <c r="AE37" s="248"/>
      <c r="AF37" s="248"/>
      <c r="AG37" s="248" t="s">
        <v>157</v>
      </c>
      <c r="AH37" s="248"/>
      <c r="AI37" s="248"/>
      <c r="AJ37" s="248"/>
      <c r="AK37" s="248"/>
      <c r="AL37" s="248"/>
      <c r="AM37" s="248"/>
      <c r="AN37" s="248"/>
      <c r="AO37" s="248"/>
      <c r="AP37" s="248"/>
      <c r="AQ37" s="248"/>
      <c r="AR37" s="248"/>
      <c r="AS37" s="248"/>
      <c r="AT37" s="248"/>
      <c r="AU37" s="248"/>
      <c r="AV37" s="248"/>
      <c r="AW37" s="248"/>
      <c r="AX37" s="248"/>
      <c r="AY37" s="248"/>
      <c r="AZ37" s="248"/>
      <c r="BA37" s="248"/>
      <c r="BB37" s="248"/>
      <c r="BC37" s="248"/>
      <c r="BD37" s="248"/>
      <c r="BE37" s="248"/>
      <c r="BF37" s="248"/>
      <c r="BG37" s="248"/>
      <c r="BH37" s="248"/>
    </row>
    <row r="38" spans="1:60" ht="22.5" outlineLevel="1" x14ac:dyDescent="0.2">
      <c r="A38" s="239">
        <v>11</v>
      </c>
      <c r="B38" s="240" t="s">
        <v>1148</v>
      </c>
      <c r="C38" s="241" t="s">
        <v>1149</v>
      </c>
      <c r="D38" s="242" t="s">
        <v>227</v>
      </c>
      <c r="E38" s="243">
        <v>45.064999999999998</v>
      </c>
      <c r="F38" s="244"/>
      <c r="G38" s="245">
        <f>ROUND(E38*F38,2)</f>
        <v>0</v>
      </c>
      <c r="H38" s="244">
        <v>2533.3200000000002</v>
      </c>
      <c r="I38" s="245">
        <f>ROUND(E38*H38,2)</f>
        <v>114164.07</v>
      </c>
      <c r="J38" s="244">
        <v>631.67999999999995</v>
      </c>
      <c r="K38" s="245">
        <f>ROUND(E38*J38,2)</f>
        <v>28466.66</v>
      </c>
      <c r="L38" s="245">
        <v>21</v>
      </c>
      <c r="M38" s="245">
        <f>G38*(1+L38/100)</f>
        <v>0</v>
      </c>
      <c r="N38" s="243">
        <v>8.0000000000000004E-4</v>
      </c>
      <c r="O38" s="243">
        <f>ROUND(E38*N38,2)</f>
        <v>0.04</v>
      </c>
      <c r="P38" s="243">
        <v>0</v>
      </c>
      <c r="Q38" s="243">
        <f>ROUND(E38*P38,2)</f>
        <v>0</v>
      </c>
      <c r="R38" s="245" t="s">
        <v>220</v>
      </c>
      <c r="S38" s="245" t="s">
        <v>131</v>
      </c>
      <c r="T38" s="246" t="s">
        <v>131</v>
      </c>
      <c r="U38" s="247">
        <v>1.01999</v>
      </c>
      <c r="V38" s="247">
        <f>ROUND(E38*U38,2)</f>
        <v>45.97</v>
      </c>
      <c r="W38" s="247"/>
      <c r="X38" s="247" t="s">
        <v>132</v>
      </c>
      <c r="Y38" s="247" t="s">
        <v>133</v>
      </c>
      <c r="Z38" s="248"/>
      <c r="AA38" s="248"/>
      <c r="AB38" s="248"/>
      <c r="AC38" s="248"/>
      <c r="AD38" s="248"/>
      <c r="AE38" s="248"/>
      <c r="AF38" s="248"/>
      <c r="AG38" s="248" t="s">
        <v>134</v>
      </c>
      <c r="AH38" s="248"/>
      <c r="AI38" s="248"/>
      <c r="AJ38" s="248"/>
      <c r="AK38" s="248"/>
      <c r="AL38" s="248"/>
      <c r="AM38" s="248"/>
      <c r="AN38" s="248"/>
      <c r="AO38" s="248"/>
      <c r="AP38" s="248"/>
      <c r="AQ38" s="248"/>
      <c r="AR38" s="248"/>
      <c r="AS38" s="248"/>
      <c r="AT38" s="248"/>
      <c r="AU38" s="248"/>
      <c r="AV38" s="248"/>
      <c r="AW38" s="248"/>
      <c r="AX38" s="248"/>
      <c r="AY38" s="248"/>
      <c r="AZ38" s="248"/>
      <c r="BA38" s="248"/>
      <c r="BB38" s="248"/>
      <c r="BC38" s="248"/>
      <c r="BD38" s="248"/>
      <c r="BE38" s="248"/>
      <c r="BF38" s="248"/>
      <c r="BG38" s="248"/>
      <c r="BH38" s="248"/>
    </row>
    <row r="39" spans="1:60" ht="22.5" customHeight="1" outlineLevel="2" x14ac:dyDescent="0.2">
      <c r="A39" s="249"/>
      <c r="B39" s="250"/>
      <c r="C39" s="479" t="s">
        <v>1150</v>
      </c>
      <c r="D39" s="479"/>
      <c r="E39" s="479"/>
      <c r="F39" s="493"/>
      <c r="G39" s="479"/>
      <c r="H39" s="247"/>
      <c r="I39" s="247"/>
      <c r="J39" s="247"/>
      <c r="K39" s="247"/>
      <c r="L39" s="247"/>
      <c r="M39" s="247"/>
      <c r="N39" s="251"/>
      <c r="O39" s="251"/>
      <c r="P39" s="251"/>
      <c r="Q39" s="251"/>
      <c r="R39" s="247"/>
      <c r="S39" s="247"/>
      <c r="T39" s="247"/>
      <c r="U39" s="247"/>
      <c r="V39" s="247"/>
      <c r="W39" s="247"/>
      <c r="X39" s="247"/>
      <c r="Y39" s="247"/>
      <c r="Z39" s="248"/>
      <c r="AA39" s="248"/>
      <c r="AB39" s="248"/>
      <c r="AC39" s="248"/>
      <c r="AD39" s="248"/>
      <c r="AE39" s="248"/>
      <c r="AF39" s="248"/>
      <c r="AG39" s="248" t="s">
        <v>157</v>
      </c>
      <c r="AH39" s="248"/>
      <c r="AI39" s="248"/>
      <c r="AJ39" s="248"/>
      <c r="AK39" s="248"/>
      <c r="AL39" s="248"/>
      <c r="AM39" s="248"/>
      <c r="AN39" s="248"/>
      <c r="AO39" s="248"/>
      <c r="AP39" s="248"/>
      <c r="AQ39" s="248"/>
      <c r="AR39" s="248"/>
      <c r="AS39" s="248"/>
      <c r="AT39" s="248"/>
      <c r="AU39" s="248"/>
      <c r="AV39" s="248"/>
      <c r="AW39" s="248"/>
      <c r="AX39" s="248"/>
      <c r="AY39" s="248"/>
      <c r="AZ39" s="248"/>
      <c r="BA39" s="264" t="str">
        <f>C39</f>
        <v>Vyvrtání otvorů (10 ks/m zdi), vyčištění vrtu od hrubých nečistot, osazení pakrů,nízkotlaká injektáž do 10 bar ( spotřeba 1,33 l látky/m2 půdorysné plochy zdiva, ředí se vodou 1:10), dodávka injektážní silikonové mikroemulze. Aplikce injektážním zařízením.</v>
      </c>
      <c r="BB39" s="248"/>
      <c r="BC39" s="248"/>
      <c r="BD39" s="248"/>
      <c r="BE39" s="248"/>
      <c r="BF39" s="248"/>
      <c r="BG39" s="248"/>
      <c r="BH39" s="248"/>
    </row>
    <row r="40" spans="1:60" outlineLevel="2" x14ac:dyDescent="0.2">
      <c r="A40" s="249"/>
      <c r="B40" s="250"/>
      <c r="C40" s="252" t="s">
        <v>1151</v>
      </c>
      <c r="D40" s="253"/>
      <c r="E40" s="254">
        <v>24.741</v>
      </c>
      <c r="F40" s="491"/>
      <c r="G40" s="247"/>
      <c r="H40" s="247"/>
      <c r="I40" s="247"/>
      <c r="J40" s="247"/>
      <c r="K40" s="247"/>
      <c r="L40" s="247"/>
      <c r="M40" s="247"/>
      <c r="N40" s="251"/>
      <c r="O40" s="251"/>
      <c r="P40" s="251"/>
      <c r="Q40" s="251"/>
      <c r="R40" s="247"/>
      <c r="S40" s="247"/>
      <c r="T40" s="247"/>
      <c r="U40" s="247"/>
      <c r="V40" s="247"/>
      <c r="W40" s="247"/>
      <c r="X40" s="247"/>
      <c r="Y40" s="247"/>
      <c r="Z40" s="248"/>
      <c r="AA40" s="248"/>
      <c r="AB40" s="248"/>
      <c r="AC40" s="248"/>
      <c r="AD40" s="248"/>
      <c r="AE40" s="248"/>
      <c r="AF40" s="248"/>
      <c r="AG40" s="248" t="s">
        <v>149</v>
      </c>
      <c r="AH40" s="248">
        <v>0</v>
      </c>
      <c r="AI40" s="248"/>
      <c r="AJ40" s="248"/>
      <c r="AK40" s="248"/>
      <c r="AL40" s="248"/>
      <c r="AM40" s="248"/>
      <c r="AN40" s="248"/>
      <c r="AO40" s="248"/>
      <c r="AP40" s="248"/>
      <c r="AQ40" s="248"/>
      <c r="AR40" s="248"/>
      <c r="AS40" s="248"/>
      <c r="AT40" s="248"/>
      <c r="AU40" s="248"/>
      <c r="AV40" s="248"/>
      <c r="AW40" s="248"/>
      <c r="AX40" s="248"/>
      <c r="AY40" s="248"/>
      <c r="AZ40" s="248"/>
      <c r="BA40" s="248"/>
      <c r="BB40" s="248"/>
      <c r="BC40" s="248"/>
      <c r="BD40" s="248"/>
      <c r="BE40" s="248"/>
      <c r="BF40" s="248"/>
      <c r="BG40" s="248"/>
      <c r="BH40" s="248"/>
    </row>
    <row r="41" spans="1:60" outlineLevel="3" x14ac:dyDescent="0.2">
      <c r="A41" s="249"/>
      <c r="B41" s="250"/>
      <c r="C41" s="252" t="s">
        <v>1152</v>
      </c>
      <c r="D41" s="253"/>
      <c r="E41" s="254">
        <v>3</v>
      </c>
      <c r="F41" s="491"/>
      <c r="G41" s="247"/>
      <c r="H41" s="247"/>
      <c r="I41" s="247"/>
      <c r="J41" s="247"/>
      <c r="K41" s="247"/>
      <c r="L41" s="247"/>
      <c r="M41" s="247"/>
      <c r="N41" s="251"/>
      <c r="O41" s="251"/>
      <c r="P41" s="251"/>
      <c r="Q41" s="251"/>
      <c r="R41" s="247"/>
      <c r="S41" s="247"/>
      <c r="T41" s="247"/>
      <c r="U41" s="247"/>
      <c r="V41" s="247"/>
      <c r="W41" s="247"/>
      <c r="X41" s="247"/>
      <c r="Y41" s="247"/>
      <c r="Z41" s="248"/>
      <c r="AA41" s="248"/>
      <c r="AB41" s="248"/>
      <c r="AC41" s="248"/>
      <c r="AD41" s="248"/>
      <c r="AE41" s="248"/>
      <c r="AF41" s="248"/>
      <c r="AG41" s="248" t="s">
        <v>149</v>
      </c>
      <c r="AH41" s="248">
        <v>0</v>
      </c>
      <c r="AI41" s="248"/>
      <c r="AJ41" s="248"/>
      <c r="AK41" s="248"/>
      <c r="AL41" s="248"/>
      <c r="AM41" s="248"/>
      <c r="AN41" s="248"/>
      <c r="AO41" s="248"/>
      <c r="AP41" s="248"/>
      <c r="AQ41" s="248"/>
      <c r="AR41" s="248"/>
      <c r="AS41" s="248"/>
      <c r="AT41" s="248"/>
      <c r="AU41" s="248"/>
      <c r="AV41" s="248"/>
      <c r="AW41" s="248"/>
      <c r="AX41" s="248"/>
      <c r="AY41" s="248"/>
      <c r="AZ41" s="248"/>
      <c r="BA41" s="248"/>
      <c r="BB41" s="248"/>
      <c r="BC41" s="248"/>
      <c r="BD41" s="248"/>
      <c r="BE41" s="248"/>
      <c r="BF41" s="248"/>
      <c r="BG41" s="248"/>
      <c r="BH41" s="248"/>
    </row>
    <row r="42" spans="1:60" outlineLevel="3" x14ac:dyDescent="0.2">
      <c r="A42" s="249"/>
      <c r="B42" s="250"/>
      <c r="C42" s="252" t="s">
        <v>1153</v>
      </c>
      <c r="D42" s="253"/>
      <c r="E42" s="254">
        <v>17.324000000000002</v>
      </c>
      <c r="F42" s="491"/>
      <c r="G42" s="247"/>
      <c r="H42" s="247"/>
      <c r="I42" s="247"/>
      <c r="J42" s="247"/>
      <c r="K42" s="247"/>
      <c r="L42" s="247"/>
      <c r="M42" s="247"/>
      <c r="N42" s="251"/>
      <c r="O42" s="251"/>
      <c r="P42" s="251"/>
      <c r="Q42" s="251"/>
      <c r="R42" s="247"/>
      <c r="S42" s="247"/>
      <c r="T42" s="247"/>
      <c r="U42" s="247"/>
      <c r="V42" s="247"/>
      <c r="W42" s="247"/>
      <c r="X42" s="247"/>
      <c r="Y42" s="247"/>
      <c r="Z42" s="248"/>
      <c r="AA42" s="248"/>
      <c r="AB42" s="248"/>
      <c r="AC42" s="248"/>
      <c r="AD42" s="248"/>
      <c r="AE42" s="248"/>
      <c r="AF42" s="248"/>
      <c r="AG42" s="248" t="s">
        <v>149</v>
      </c>
      <c r="AH42" s="248">
        <v>0</v>
      </c>
      <c r="AI42" s="248"/>
      <c r="AJ42" s="248"/>
      <c r="AK42" s="248"/>
      <c r="AL42" s="248"/>
      <c r="AM42" s="248"/>
      <c r="AN42" s="248"/>
      <c r="AO42" s="248"/>
      <c r="AP42" s="248"/>
      <c r="AQ42" s="248"/>
      <c r="AR42" s="248"/>
      <c r="AS42" s="248"/>
      <c r="AT42" s="248"/>
      <c r="AU42" s="248"/>
      <c r="AV42" s="248"/>
      <c r="AW42" s="248"/>
      <c r="AX42" s="248"/>
      <c r="AY42" s="248"/>
      <c r="AZ42" s="248"/>
      <c r="BA42" s="248"/>
      <c r="BB42" s="248"/>
      <c r="BC42" s="248"/>
      <c r="BD42" s="248"/>
      <c r="BE42" s="248"/>
      <c r="BF42" s="248"/>
      <c r="BG42" s="248"/>
      <c r="BH42" s="248"/>
    </row>
    <row r="43" spans="1:60" outlineLevel="1" x14ac:dyDescent="0.2">
      <c r="A43" s="239">
        <v>12</v>
      </c>
      <c r="B43" s="240" t="s">
        <v>1154</v>
      </c>
      <c r="C43" s="241" t="s">
        <v>1155</v>
      </c>
      <c r="D43" s="242" t="s">
        <v>129</v>
      </c>
      <c r="E43" s="243">
        <v>45.183999999999997</v>
      </c>
      <c r="F43" s="244"/>
      <c r="G43" s="245">
        <f>ROUND(E43*F43,2)</f>
        <v>0</v>
      </c>
      <c r="H43" s="244">
        <v>3349.82</v>
      </c>
      <c r="I43" s="245">
        <f>ROUND(E43*H43,2)</f>
        <v>151358.26999999999</v>
      </c>
      <c r="J43" s="244">
        <v>1200.18</v>
      </c>
      <c r="K43" s="245">
        <f>ROUND(E43*J43,2)</f>
        <v>54228.93</v>
      </c>
      <c r="L43" s="245">
        <v>21</v>
      </c>
      <c r="M43" s="245">
        <f>G43*(1+L43/100)</f>
        <v>0</v>
      </c>
      <c r="N43" s="243">
        <v>2.5249999999999999</v>
      </c>
      <c r="O43" s="243">
        <f>ROUND(E43*N43,2)</f>
        <v>114.09</v>
      </c>
      <c r="P43" s="243">
        <v>0</v>
      </c>
      <c r="Q43" s="243">
        <f>ROUND(E43*P43,2)</f>
        <v>0</v>
      </c>
      <c r="R43" s="245" t="s">
        <v>147</v>
      </c>
      <c r="S43" s="245" t="s">
        <v>131</v>
      </c>
      <c r="T43" s="246" t="s">
        <v>131</v>
      </c>
      <c r="U43" s="247">
        <v>2.58</v>
      </c>
      <c r="V43" s="247">
        <f>ROUND(E43*U43,2)</f>
        <v>116.57</v>
      </c>
      <c r="W43" s="247"/>
      <c r="X43" s="247" t="s">
        <v>132</v>
      </c>
      <c r="Y43" s="247" t="s">
        <v>133</v>
      </c>
      <c r="Z43" s="248"/>
      <c r="AA43" s="248"/>
      <c r="AB43" s="248"/>
      <c r="AC43" s="248"/>
      <c r="AD43" s="248"/>
      <c r="AE43" s="248"/>
      <c r="AF43" s="248"/>
      <c r="AG43" s="248" t="s">
        <v>139</v>
      </c>
      <c r="AH43" s="248"/>
      <c r="AI43" s="248"/>
      <c r="AJ43" s="248"/>
      <c r="AK43" s="248"/>
      <c r="AL43" s="248"/>
      <c r="AM43" s="248"/>
      <c r="AN43" s="248"/>
      <c r="AO43" s="248"/>
      <c r="AP43" s="248"/>
      <c r="AQ43" s="248"/>
      <c r="AR43" s="248"/>
      <c r="AS43" s="248"/>
      <c r="AT43" s="248"/>
      <c r="AU43" s="248"/>
      <c r="AV43" s="248"/>
      <c r="AW43" s="248"/>
      <c r="AX43" s="248"/>
      <c r="AY43" s="248"/>
      <c r="AZ43" s="248"/>
      <c r="BA43" s="248"/>
      <c r="BB43" s="248"/>
      <c r="BC43" s="248"/>
      <c r="BD43" s="248"/>
      <c r="BE43" s="248"/>
      <c r="BF43" s="248"/>
      <c r="BG43" s="248"/>
      <c r="BH43" s="248"/>
    </row>
    <row r="44" spans="1:60" outlineLevel="2" x14ac:dyDescent="0.2">
      <c r="A44" s="249"/>
      <c r="B44" s="250"/>
      <c r="C44" s="480" t="s">
        <v>233</v>
      </c>
      <c r="D44" s="480"/>
      <c r="E44" s="480"/>
      <c r="F44" s="490"/>
      <c r="G44" s="480"/>
      <c r="H44" s="247"/>
      <c r="I44" s="247"/>
      <c r="J44" s="247"/>
      <c r="K44" s="247"/>
      <c r="L44" s="247"/>
      <c r="M44" s="247"/>
      <c r="N44" s="251"/>
      <c r="O44" s="251"/>
      <c r="P44" s="251"/>
      <c r="Q44" s="251"/>
      <c r="R44" s="247"/>
      <c r="S44" s="247"/>
      <c r="T44" s="247"/>
      <c r="U44" s="247"/>
      <c r="V44" s="247"/>
      <c r="W44" s="247"/>
      <c r="X44" s="247"/>
      <c r="Y44" s="247"/>
      <c r="Z44" s="248"/>
      <c r="AA44" s="248"/>
      <c r="AB44" s="248"/>
      <c r="AC44" s="248"/>
      <c r="AD44" s="248"/>
      <c r="AE44" s="248"/>
      <c r="AF44" s="248"/>
      <c r="AG44" s="248" t="s">
        <v>136</v>
      </c>
      <c r="AH44" s="248"/>
      <c r="AI44" s="248"/>
      <c r="AJ44" s="248"/>
      <c r="AK44" s="248"/>
      <c r="AL44" s="248"/>
      <c r="AM44" s="248"/>
      <c r="AN44" s="248"/>
      <c r="AO44" s="248"/>
      <c r="AP44" s="248"/>
      <c r="AQ44" s="248"/>
      <c r="AR44" s="248"/>
      <c r="AS44" s="248"/>
      <c r="AT44" s="248"/>
      <c r="AU44" s="248"/>
      <c r="AV44" s="248"/>
      <c r="AW44" s="248"/>
      <c r="AX44" s="248"/>
      <c r="AY44" s="248"/>
      <c r="AZ44" s="248"/>
      <c r="BA44" s="248"/>
      <c r="BB44" s="248"/>
      <c r="BC44" s="248"/>
      <c r="BD44" s="248"/>
      <c r="BE44" s="248"/>
      <c r="BF44" s="248"/>
      <c r="BG44" s="248"/>
      <c r="BH44" s="248"/>
    </row>
    <row r="45" spans="1:60" outlineLevel="2" x14ac:dyDescent="0.2">
      <c r="A45" s="249"/>
      <c r="B45" s="250"/>
      <c r="C45" s="481" t="s">
        <v>234</v>
      </c>
      <c r="D45" s="481"/>
      <c r="E45" s="481"/>
      <c r="F45" s="492"/>
      <c r="G45" s="481"/>
      <c r="H45" s="247"/>
      <c r="I45" s="247"/>
      <c r="J45" s="247"/>
      <c r="K45" s="247"/>
      <c r="L45" s="247"/>
      <c r="M45" s="247"/>
      <c r="N45" s="251"/>
      <c r="O45" s="251"/>
      <c r="P45" s="251"/>
      <c r="Q45" s="251"/>
      <c r="R45" s="247"/>
      <c r="S45" s="247"/>
      <c r="T45" s="247"/>
      <c r="U45" s="247"/>
      <c r="V45" s="247"/>
      <c r="W45" s="247"/>
      <c r="X45" s="247"/>
      <c r="Y45" s="247"/>
      <c r="Z45" s="248"/>
      <c r="AA45" s="248"/>
      <c r="AB45" s="248"/>
      <c r="AC45" s="248"/>
      <c r="AD45" s="248"/>
      <c r="AE45" s="248"/>
      <c r="AF45" s="248"/>
      <c r="AG45" s="248" t="s">
        <v>157</v>
      </c>
      <c r="AH45" s="248"/>
      <c r="AI45" s="248"/>
      <c r="AJ45" s="248"/>
      <c r="AK45" s="248"/>
      <c r="AL45" s="248"/>
      <c r="AM45" s="248"/>
      <c r="AN45" s="248"/>
      <c r="AO45" s="248"/>
      <c r="AP45" s="248"/>
      <c r="AQ45" s="248"/>
      <c r="AR45" s="248"/>
      <c r="AS45" s="248"/>
      <c r="AT45" s="248"/>
      <c r="AU45" s="248"/>
      <c r="AV45" s="248"/>
      <c r="AW45" s="248"/>
      <c r="AX45" s="248"/>
      <c r="AY45" s="248"/>
      <c r="AZ45" s="248"/>
      <c r="BA45" s="248"/>
      <c r="BB45" s="248"/>
      <c r="BC45" s="248"/>
      <c r="BD45" s="248"/>
      <c r="BE45" s="248"/>
      <c r="BF45" s="248"/>
      <c r="BG45" s="248"/>
      <c r="BH45" s="248"/>
    </row>
    <row r="46" spans="1:60" outlineLevel="2" x14ac:dyDescent="0.2">
      <c r="A46" s="249"/>
      <c r="B46" s="250"/>
      <c r="C46" s="252" t="s">
        <v>3322</v>
      </c>
      <c r="D46" s="253"/>
      <c r="E46" s="254">
        <v>45.183999999999997</v>
      </c>
      <c r="F46" s="491"/>
      <c r="G46" s="247"/>
      <c r="H46" s="247"/>
      <c r="I46" s="247"/>
      <c r="J46" s="247"/>
      <c r="K46" s="247"/>
      <c r="L46" s="247"/>
      <c r="M46" s="247"/>
      <c r="N46" s="251"/>
      <c r="O46" s="251"/>
      <c r="P46" s="251"/>
      <c r="Q46" s="251"/>
      <c r="R46" s="247"/>
      <c r="S46" s="247"/>
      <c r="T46" s="247"/>
      <c r="U46" s="247"/>
      <c r="V46" s="247"/>
      <c r="W46" s="247"/>
      <c r="X46" s="247"/>
      <c r="Y46" s="247"/>
      <c r="Z46" s="248"/>
      <c r="AA46" s="248"/>
      <c r="AB46" s="248"/>
      <c r="AC46" s="248"/>
      <c r="AD46" s="248"/>
      <c r="AE46" s="248"/>
      <c r="AF46" s="248"/>
      <c r="AG46" s="248" t="s">
        <v>149</v>
      </c>
      <c r="AH46" s="248">
        <v>0</v>
      </c>
      <c r="AI46" s="248"/>
      <c r="AJ46" s="248"/>
      <c r="AK46" s="248"/>
      <c r="AL46" s="248"/>
      <c r="AM46" s="248"/>
      <c r="AN46" s="248"/>
      <c r="AO46" s="248"/>
      <c r="AP46" s="248"/>
      <c r="AQ46" s="248"/>
      <c r="AR46" s="248"/>
      <c r="AS46" s="248"/>
      <c r="AT46" s="248"/>
      <c r="AU46" s="248"/>
      <c r="AV46" s="248"/>
      <c r="AW46" s="248"/>
      <c r="AX46" s="248"/>
      <c r="AY46" s="248"/>
      <c r="AZ46" s="248"/>
      <c r="BA46" s="248"/>
      <c r="BB46" s="248"/>
      <c r="BC46" s="248"/>
      <c r="BD46" s="248"/>
      <c r="BE46" s="248"/>
      <c r="BF46" s="248"/>
      <c r="BG46" s="248"/>
      <c r="BH46" s="248"/>
    </row>
    <row r="47" spans="1:60" outlineLevel="1" x14ac:dyDescent="0.2">
      <c r="A47" s="255">
        <v>13</v>
      </c>
      <c r="B47" s="256" t="s">
        <v>1156</v>
      </c>
      <c r="C47" s="257" t="s">
        <v>1157</v>
      </c>
      <c r="D47" s="258" t="s">
        <v>308</v>
      </c>
      <c r="E47" s="259">
        <v>27</v>
      </c>
      <c r="F47" s="260"/>
      <c r="G47" s="261">
        <f>ROUND(E47*F47,2)</f>
        <v>0</v>
      </c>
      <c r="H47" s="260">
        <v>0</v>
      </c>
      <c r="I47" s="261">
        <f>ROUND(E47*H47,2)</f>
        <v>0</v>
      </c>
      <c r="J47" s="260">
        <v>500</v>
      </c>
      <c r="K47" s="261">
        <f>ROUND(E47*J47,2)</f>
        <v>13500</v>
      </c>
      <c r="L47" s="261">
        <v>21</v>
      </c>
      <c r="M47" s="261">
        <f>G47*(1+L47/100)</f>
        <v>0</v>
      </c>
      <c r="N47" s="259">
        <v>0</v>
      </c>
      <c r="O47" s="259">
        <f>ROUND(E47*N47,2)</f>
        <v>0</v>
      </c>
      <c r="P47" s="259">
        <v>0</v>
      </c>
      <c r="Q47" s="259">
        <f>ROUND(E47*P47,2)</f>
        <v>0</v>
      </c>
      <c r="R47" s="261"/>
      <c r="S47" s="261" t="s">
        <v>193</v>
      </c>
      <c r="T47" s="262" t="s">
        <v>194</v>
      </c>
      <c r="U47" s="247">
        <v>0</v>
      </c>
      <c r="V47" s="247">
        <f>ROUND(E47*U47,2)</f>
        <v>0</v>
      </c>
      <c r="W47" s="247"/>
      <c r="X47" s="247" t="s">
        <v>132</v>
      </c>
      <c r="Y47" s="247" t="s">
        <v>133</v>
      </c>
      <c r="Z47" s="248"/>
      <c r="AA47" s="248"/>
      <c r="AB47" s="248"/>
      <c r="AC47" s="248"/>
      <c r="AD47" s="248"/>
      <c r="AE47" s="248"/>
      <c r="AF47" s="248"/>
      <c r="AG47" s="248" t="s">
        <v>134</v>
      </c>
      <c r="AH47" s="248"/>
      <c r="AI47" s="248"/>
      <c r="AJ47" s="248"/>
      <c r="AK47" s="248"/>
      <c r="AL47" s="248"/>
      <c r="AM47" s="248"/>
      <c r="AN47" s="248"/>
      <c r="AO47" s="248"/>
      <c r="AP47" s="248"/>
      <c r="AQ47" s="248"/>
      <c r="AR47" s="248"/>
      <c r="AS47" s="248"/>
      <c r="AT47" s="248"/>
      <c r="AU47" s="248"/>
      <c r="AV47" s="248"/>
      <c r="AW47" s="248"/>
      <c r="AX47" s="248"/>
      <c r="AY47" s="248"/>
      <c r="AZ47" s="248"/>
      <c r="BA47" s="248"/>
      <c r="BB47" s="248"/>
      <c r="BC47" s="248"/>
      <c r="BD47" s="248"/>
      <c r="BE47" s="248"/>
      <c r="BF47" s="248"/>
      <c r="BG47" s="248"/>
      <c r="BH47" s="248"/>
    </row>
    <row r="48" spans="1:60" x14ac:dyDescent="0.2">
      <c r="A48" s="263" t="s">
        <v>125</v>
      </c>
      <c r="B48" s="232" t="s">
        <v>51</v>
      </c>
      <c r="C48" s="233" t="s">
        <v>52</v>
      </c>
      <c r="D48" s="234"/>
      <c r="E48" s="235"/>
      <c r="F48" s="489"/>
      <c r="G48" s="236">
        <f>SUMIF(AG49:AG137,"&lt;&gt;NOR",G49:G137)</f>
        <v>0</v>
      </c>
      <c r="H48" s="236"/>
      <c r="I48" s="236">
        <f>SUM(I49:I137)</f>
        <v>666412.66000000015</v>
      </c>
      <c r="J48" s="236"/>
      <c r="K48" s="236">
        <f>SUM(K49:K137)</f>
        <v>1495695.78</v>
      </c>
      <c r="L48" s="236"/>
      <c r="M48" s="236">
        <f>SUM(M49:M137)</f>
        <v>0</v>
      </c>
      <c r="N48" s="235"/>
      <c r="O48" s="235">
        <f>SUM(O49:O137)</f>
        <v>84.890000000000015</v>
      </c>
      <c r="P48" s="235"/>
      <c r="Q48" s="235">
        <f>SUM(Q49:Q137)</f>
        <v>0</v>
      </c>
      <c r="R48" s="236"/>
      <c r="S48" s="236"/>
      <c r="T48" s="237"/>
      <c r="U48" s="238"/>
      <c r="V48" s="238">
        <f>SUM(V49:V137)</f>
        <v>1018.5</v>
      </c>
      <c r="W48" s="238"/>
      <c r="X48" s="238"/>
      <c r="Y48" s="238"/>
      <c r="AG48" t="s">
        <v>126</v>
      </c>
    </row>
    <row r="49" spans="1:60" ht="22.5" outlineLevel="1" x14ac:dyDescent="0.2">
      <c r="A49" s="239">
        <v>14</v>
      </c>
      <c r="B49" s="240" t="s">
        <v>1158</v>
      </c>
      <c r="C49" s="241" t="s">
        <v>1159</v>
      </c>
      <c r="D49" s="242" t="s">
        <v>129</v>
      </c>
      <c r="E49" s="243">
        <v>3.2130000000000001</v>
      </c>
      <c r="F49" s="244"/>
      <c r="G49" s="245">
        <f>ROUND(E49*F49,2)</f>
        <v>0</v>
      </c>
      <c r="H49" s="244">
        <v>4334.12</v>
      </c>
      <c r="I49" s="245">
        <f>ROUND(E49*H49,2)</f>
        <v>13925.53</v>
      </c>
      <c r="J49" s="244">
        <v>2365.88</v>
      </c>
      <c r="K49" s="245">
        <f>ROUND(E49*J49,2)</f>
        <v>7601.57</v>
      </c>
      <c r="L49" s="245">
        <v>21</v>
      </c>
      <c r="M49" s="245">
        <f>G49*(1+L49/100)</f>
        <v>0</v>
      </c>
      <c r="N49" s="243">
        <v>1.84144</v>
      </c>
      <c r="O49" s="243">
        <f>ROUND(E49*N49,2)</f>
        <v>5.92</v>
      </c>
      <c r="P49" s="243">
        <v>0</v>
      </c>
      <c r="Q49" s="243">
        <f>ROUND(E49*P49,2)</f>
        <v>0</v>
      </c>
      <c r="R49" s="245" t="s">
        <v>220</v>
      </c>
      <c r="S49" s="245" t="s">
        <v>131</v>
      </c>
      <c r="T49" s="246" t="s">
        <v>131</v>
      </c>
      <c r="U49" s="247">
        <v>4.7939999999999996</v>
      </c>
      <c r="V49" s="247">
        <f>ROUND(E49*U49,2)</f>
        <v>15.4</v>
      </c>
      <c r="W49" s="247"/>
      <c r="X49" s="247" t="s">
        <v>132</v>
      </c>
      <c r="Y49" s="247" t="s">
        <v>133</v>
      </c>
      <c r="Z49" s="248"/>
      <c r="AA49" s="248"/>
      <c r="AB49" s="248"/>
      <c r="AC49" s="248"/>
      <c r="AD49" s="248"/>
      <c r="AE49" s="248"/>
      <c r="AF49" s="248"/>
      <c r="AG49" s="248" t="s">
        <v>134</v>
      </c>
      <c r="AH49" s="248"/>
      <c r="AI49" s="248"/>
      <c r="AJ49" s="248"/>
      <c r="AK49" s="248"/>
      <c r="AL49" s="248"/>
      <c r="AM49" s="248"/>
      <c r="AN49" s="248"/>
      <c r="AO49" s="248"/>
      <c r="AP49" s="248"/>
      <c r="AQ49" s="248"/>
      <c r="AR49" s="248"/>
      <c r="AS49" s="248"/>
      <c r="AT49" s="248"/>
      <c r="AU49" s="248"/>
      <c r="AV49" s="248"/>
      <c r="AW49" s="248"/>
      <c r="AX49" s="248"/>
      <c r="AY49" s="248"/>
      <c r="AZ49" s="248"/>
      <c r="BA49" s="248"/>
      <c r="BB49" s="248"/>
      <c r="BC49" s="248"/>
      <c r="BD49" s="248"/>
      <c r="BE49" s="248"/>
      <c r="BF49" s="248"/>
      <c r="BG49" s="248"/>
      <c r="BH49" s="248"/>
    </row>
    <row r="50" spans="1:60" outlineLevel="2" x14ac:dyDescent="0.2">
      <c r="A50" s="249"/>
      <c r="B50" s="250"/>
      <c r="C50" s="480" t="s">
        <v>1160</v>
      </c>
      <c r="D50" s="480"/>
      <c r="E50" s="480"/>
      <c r="F50" s="490"/>
      <c r="G50" s="480"/>
      <c r="H50" s="247"/>
      <c r="I50" s="247"/>
      <c r="J50" s="247"/>
      <c r="K50" s="247"/>
      <c r="L50" s="247"/>
      <c r="M50" s="247"/>
      <c r="N50" s="251"/>
      <c r="O50" s="251"/>
      <c r="P50" s="251"/>
      <c r="Q50" s="251"/>
      <c r="R50" s="247"/>
      <c r="S50" s="247"/>
      <c r="T50" s="247"/>
      <c r="U50" s="247"/>
      <c r="V50" s="247"/>
      <c r="W50" s="247"/>
      <c r="X50" s="247"/>
      <c r="Y50" s="247"/>
      <c r="Z50" s="248"/>
      <c r="AA50" s="248"/>
      <c r="AB50" s="248"/>
      <c r="AC50" s="248"/>
      <c r="AD50" s="248"/>
      <c r="AE50" s="248"/>
      <c r="AF50" s="248"/>
      <c r="AG50" s="248" t="s">
        <v>136</v>
      </c>
      <c r="AH50" s="248"/>
      <c r="AI50" s="248"/>
      <c r="AJ50" s="248"/>
      <c r="AK50" s="248"/>
      <c r="AL50" s="248"/>
      <c r="AM50" s="248"/>
      <c r="AN50" s="248"/>
      <c r="AO50" s="248"/>
      <c r="AP50" s="248"/>
      <c r="AQ50" s="248"/>
      <c r="AR50" s="248"/>
      <c r="AS50" s="248"/>
      <c r="AT50" s="248"/>
      <c r="AU50" s="248"/>
      <c r="AV50" s="248"/>
      <c r="AW50" s="248"/>
      <c r="AX50" s="248"/>
      <c r="AY50" s="248"/>
      <c r="AZ50" s="248"/>
      <c r="BA50" s="248"/>
      <c r="BB50" s="248"/>
      <c r="BC50" s="248"/>
      <c r="BD50" s="248"/>
      <c r="BE50" s="248"/>
      <c r="BF50" s="248"/>
      <c r="BG50" s="248"/>
      <c r="BH50" s="248"/>
    </row>
    <row r="51" spans="1:60" outlineLevel="2" x14ac:dyDescent="0.2">
      <c r="A51" s="249"/>
      <c r="B51" s="250"/>
      <c r="C51" s="252" t="s">
        <v>1161</v>
      </c>
      <c r="D51" s="253"/>
      <c r="E51" s="254">
        <v>3.2130000000000001</v>
      </c>
      <c r="F51" s="491"/>
      <c r="G51" s="247"/>
      <c r="H51" s="247"/>
      <c r="I51" s="247"/>
      <c r="J51" s="247"/>
      <c r="K51" s="247"/>
      <c r="L51" s="247"/>
      <c r="M51" s="247"/>
      <c r="N51" s="251"/>
      <c r="O51" s="251"/>
      <c r="P51" s="251"/>
      <c r="Q51" s="251"/>
      <c r="R51" s="247"/>
      <c r="S51" s="247"/>
      <c r="T51" s="247"/>
      <c r="U51" s="247"/>
      <c r="V51" s="247"/>
      <c r="W51" s="247"/>
      <c r="X51" s="247"/>
      <c r="Y51" s="247"/>
      <c r="Z51" s="248"/>
      <c r="AA51" s="248"/>
      <c r="AB51" s="248"/>
      <c r="AC51" s="248"/>
      <c r="AD51" s="248"/>
      <c r="AE51" s="248"/>
      <c r="AF51" s="248"/>
      <c r="AG51" s="248" t="s">
        <v>149</v>
      </c>
      <c r="AH51" s="248">
        <v>0</v>
      </c>
      <c r="AI51" s="248"/>
      <c r="AJ51" s="248"/>
      <c r="AK51" s="248"/>
      <c r="AL51" s="248"/>
      <c r="AM51" s="248"/>
      <c r="AN51" s="248"/>
      <c r="AO51" s="248"/>
      <c r="AP51" s="248"/>
      <c r="AQ51" s="248"/>
      <c r="AR51" s="248"/>
      <c r="AS51" s="248"/>
      <c r="AT51" s="248"/>
      <c r="AU51" s="248"/>
      <c r="AV51" s="248"/>
      <c r="AW51" s="248"/>
      <c r="AX51" s="248"/>
      <c r="AY51" s="248"/>
      <c r="AZ51" s="248"/>
      <c r="BA51" s="248"/>
      <c r="BB51" s="248"/>
      <c r="BC51" s="248"/>
      <c r="BD51" s="248"/>
      <c r="BE51" s="248"/>
      <c r="BF51" s="248"/>
      <c r="BG51" s="248"/>
      <c r="BH51" s="248"/>
    </row>
    <row r="52" spans="1:60" ht="22.5" outlineLevel="1" x14ac:dyDescent="0.2">
      <c r="A52" s="239">
        <v>15</v>
      </c>
      <c r="B52" s="240" t="s">
        <v>1162</v>
      </c>
      <c r="C52" s="241" t="s">
        <v>1163</v>
      </c>
      <c r="D52" s="242" t="s">
        <v>129</v>
      </c>
      <c r="E52" s="243">
        <v>9.7469400000000004</v>
      </c>
      <c r="F52" s="244"/>
      <c r="G52" s="245">
        <f>ROUND(E52*F52,2)</f>
        <v>0</v>
      </c>
      <c r="H52" s="244">
        <v>4336.93</v>
      </c>
      <c r="I52" s="245">
        <f>ROUND(E52*H52,2)</f>
        <v>42271.8</v>
      </c>
      <c r="J52" s="244">
        <v>2018.07</v>
      </c>
      <c r="K52" s="245">
        <f>ROUND(E52*J52,2)</f>
        <v>19670.009999999998</v>
      </c>
      <c r="L52" s="245">
        <v>21</v>
      </c>
      <c r="M52" s="245">
        <f>G52*(1+L52/100)</f>
        <v>0</v>
      </c>
      <c r="N52" s="243">
        <v>1.84144</v>
      </c>
      <c r="O52" s="243">
        <f>ROUND(E52*N52,2)</f>
        <v>17.95</v>
      </c>
      <c r="P52" s="243">
        <v>0</v>
      </c>
      <c r="Q52" s="243">
        <f>ROUND(E52*P52,2)</f>
        <v>0</v>
      </c>
      <c r="R52" s="245" t="s">
        <v>220</v>
      </c>
      <c r="S52" s="245" t="s">
        <v>131</v>
      </c>
      <c r="T52" s="246" t="s">
        <v>131</v>
      </c>
      <c r="U52" s="247">
        <v>3.8420000000000001</v>
      </c>
      <c r="V52" s="247">
        <f>ROUND(E52*U52,2)</f>
        <v>37.450000000000003</v>
      </c>
      <c r="W52" s="247"/>
      <c r="X52" s="247" t="s">
        <v>132</v>
      </c>
      <c r="Y52" s="247" t="s">
        <v>133</v>
      </c>
      <c r="Z52" s="248"/>
      <c r="AA52" s="248"/>
      <c r="AB52" s="248"/>
      <c r="AC52" s="248"/>
      <c r="AD52" s="248"/>
      <c r="AE52" s="248"/>
      <c r="AF52" s="248"/>
      <c r="AG52" s="248" t="s">
        <v>134</v>
      </c>
      <c r="AH52" s="248"/>
      <c r="AI52" s="248"/>
      <c r="AJ52" s="248"/>
      <c r="AK52" s="248"/>
      <c r="AL52" s="248"/>
      <c r="AM52" s="248"/>
      <c r="AN52" s="248"/>
      <c r="AO52" s="248"/>
      <c r="AP52" s="248"/>
      <c r="AQ52" s="248"/>
      <c r="AR52" s="248"/>
      <c r="AS52" s="248"/>
      <c r="AT52" s="248"/>
      <c r="AU52" s="248"/>
      <c r="AV52" s="248"/>
      <c r="AW52" s="248"/>
      <c r="AX52" s="248"/>
      <c r="AY52" s="248"/>
      <c r="AZ52" s="248"/>
      <c r="BA52" s="248"/>
      <c r="BB52" s="248"/>
      <c r="BC52" s="248"/>
      <c r="BD52" s="248"/>
      <c r="BE52" s="248"/>
      <c r="BF52" s="248"/>
      <c r="BG52" s="248"/>
      <c r="BH52" s="248"/>
    </row>
    <row r="53" spans="1:60" outlineLevel="2" x14ac:dyDescent="0.2">
      <c r="A53" s="249"/>
      <c r="B53" s="250"/>
      <c r="C53" s="480" t="s">
        <v>1160</v>
      </c>
      <c r="D53" s="480"/>
      <c r="E53" s="480"/>
      <c r="F53" s="490"/>
      <c r="G53" s="480"/>
      <c r="H53" s="247"/>
      <c r="I53" s="247"/>
      <c r="J53" s="247"/>
      <c r="K53" s="247"/>
      <c r="L53" s="247"/>
      <c r="M53" s="247"/>
      <c r="N53" s="251"/>
      <c r="O53" s="251"/>
      <c r="P53" s="251"/>
      <c r="Q53" s="251"/>
      <c r="R53" s="247"/>
      <c r="S53" s="247"/>
      <c r="T53" s="247"/>
      <c r="U53" s="247"/>
      <c r="V53" s="247"/>
      <c r="W53" s="247"/>
      <c r="X53" s="247"/>
      <c r="Y53" s="247"/>
      <c r="Z53" s="248"/>
      <c r="AA53" s="248"/>
      <c r="AB53" s="248"/>
      <c r="AC53" s="248"/>
      <c r="AD53" s="248"/>
      <c r="AE53" s="248"/>
      <c r="AF53" s="248"/>
      <c r="AG53" s="248" t="s">
        <v>136</v>
      </c>
      <c r="AH53" s="248"/>
      <c r="AI53" s="248"/>
      <c r="AJ53" s="248"/>
      <c r="AK53" s="248"/>
      <c r="AL53" s="248"/>
      <c r="AM53" s="248"/>
      <c r="AN53" s="248"/>
      <c r="AO53" s="248"/>
      <c r="AP53" s="248"/>
      <c r="AQ53" s="248"/>
      <c r="AR53" s="248"/>
      <c r="AS53" s="248"/>
      <c r="AT53" s="248"/>
      <c r="AU53" s="248"/>
      <c r="AV53" s="248"/>
      <c r="AW53" s="248"/>
      <c r="AX53" s="248"/>
      <c r="AY53" s="248"/>
      <c r="AZ53" s="248"/>
      <c r="BA53" s="248"/>
      <c r="BB53" s="248"/>
      <c r="BC53" s="248"/>
      <c r="BD53" s="248"/>
      <c r="BE53" s="248"/>
      <c r="BF53" s="248"/>
      <c r="BG53" s="248"/>
      <c r="BH53" s="248"/>
    </row>
    <row r="54" spans="1:60" outlineLevel="2" x14ac:dyDescent="0.2">
      <c r="A54" s="249"/>
      <c r="B54" s="250"/>
      <c r="C54" s="252" t="s">
        <v>1164</v>
      </c>
      <c r="D54" s="253"/>
      <c r="E54" s="254">
        <v>7.6680000000000001</v>
      </c>
      <c r="F54" s="491"/>
      <c r="G54" s="247"/>
      <c r="H54" s="247"/>
      <c r="I54" s="247"/>
      <c r="J54" s="247"/>
      <c r="K54" s="247"/>
      <c r="L54" s="247"/>
      <c r="M54" s="247"/>
      <c r="N54" s="251"/>
      <c r="O54" s="251"/>
      <c r="P54" s="251"/>
      <c r="Q54" s="251"/>
      <c r="R54" s="247"/>
      <c r="S54" s="247"/>
      <c r="T54" s="247"/>
      <c r="U54" s="247"/>
      <c r="V54" s="247"/>
      <c r="W54" s="247"/>
      <c r="X54" s="247"/>
      <c r="Y54" s="247"/>
      <c r="Z54" s="248"/>
      <c r="AA54" s="248"/>
      <c r="AB54" s="248"/>
      <c r="AC54" s="248"/>
      <c r="AD54" s="248"/>
      <c r="AE54" s="248"/>
      <c r="AF54" s="248"/>
      <c r="AG54" s="248" t="s">
        <v>149</v>
      </c>
      <c r="AH54" s="248">
        <v>0</v>
      </c>
      <c r="AI54" s="248"/>
      <c r="AJ54" s="248"/>
      <c r="AK54" s="248"/>
      <c r="AL54" s="248"/>
      <c r="AM54" s="248"/>
      <c r="AN54" s="248"/>
      <c r="AO54" s="248"/>
      <c r="AP54" s="248"/>
      <c r="AQ54" s="248"/>
      <c r="AR54" s="248"/>
      <c r="AS54" s="248"/>
      <c r="AT54" s="248"/>
      <c r="AU54" s="248"/>
      <c r="AV54" s="248"/>
      <c r="AW54" s="248"/>
      <c r="AX54" s="248"/>
      <c r="AY54" s="248"/>
      <c r="AZ54" s="248"/>
      <c r="BA54" s="248"/>
      <c r="BB54" s="248"/>
      <c r="BC54" s="248"/>
      <c r="BD54" s="248"/>
      <c r="BE54" s="248"/>
      <c r="BF54" s="248"/>
      <c r="BG54" s="248"/>
      <c r="BH54" s="248"/>
    </row>
    <row r="55" spans="1:60" outlineLevel="3" x14ac:dyDescent="0.2">
      <c r="A55" s="249"/>
      <c r="B55" s="250"/>
      <c r="C55" s="252" t="s">
        <v>1165</v>
      </c>
      <c r="D55" s="253"/>
      <c r="E55" s="254">
        <v>2.0789399999999998</v>
      </c>
      <c r="F55" s="491"/>
      <c r="G55" s="247"/>
      <c r="H55" s="247"/>
      <c r="I55" s="247"/>
      <c r="J55" s="247"/>
      <c r="K55" s="247"/>
      <c r="L55" s="247"/>
      <c r="M55" s="247"/>
      <c r="N55" s="251"/>
      <c r="O55" s="251"/>
      <c r="P55" s="251"/>
      <c r="Q55" s="251"/>
      <c r="R55" s="247"/>
      <c r="S55" s="247"/>
      <c r="T55" s="247"/>
      <c r="U55" s="247"/>
      <c r="V55" s="247"/>
      <c r="W55" s="247"/>
      <c r="X55" s="247"/>
      <c r="Y55" s="247"/>
      <c r="Z55" s="248"/>
      <c r="AA55" s="248"/>
      <c r="AB55" s="248"/>
      <c r="AC55" s="248"/>
      <c r="AD55" s="248"/>
      <c r="AE55" s="248"/>
      <c r="AF55" s="248"/>
      <c r="AG55" s="248" t="s">
        <v>149</v>
      </c>
      <c r="AH55" s="248">
        <v>0</v>
      </c>
      <c r="AI55" s="248"/>
      <c r="AJ55" s="248"/>
      <c r="AK55" s="248"/>
      <c r="AL55" s="248"/>
      <c r="AM55" s="248"/>
      <c r="AN55" s="248"/>
      <c r="AO55" s="248"/>
      <c r="AP55" s="248"/>
      <c r="AQ55" s="248"/>
      <c r="AR55" s="248"/>
      <c r="AS55" s="248"/>
      <c r="AT55" s="248"/>
      <c r="AU55" s="248"/>
      <c r="AV55" s="248"/>
      <c r="AW55" s="248"/>
      <c r="AX55" s="248"/>
      <c r="AY55" s="248"/>
      <c r="AZ55" s="248"/>
      <c r="BA55" s="248"/>
      <c r="BB55" s="248"/>
      <c r="BC55" s="248"/>
      <c r="BD55" s="248"/>
      <c r="BE55" s="248"/>
      <c r="BF55" s="248"/>
      <c r="BG55" s="248"/>
      <c r="BH55" s="248"/>
    </row>
    <row r="56" spans="1:60" ht="22.5" outlineLevel="1" x14ac:dyDescent="0.2">
      <c r="A56" s="239">
        <v>16</v>
      </c>
      <c r="B56" s="240" t="s">
        <v>1166</v>
      </c>
      <c r="C56" s="241" t="s">
        <v>1167</v>
      </c>
      <c r="D56" s="242" t="s">
        <v>129</v>
      </c>
      <c r="E56" s="243">
        <v>3.06108</v>
      </c>
      <c r="F56" s="244"/>
      <c r="G56" s="245">
        <f>ROUND(E56*F56,2)</f>
        <v>0</v>
      </c>
      <c r="H56" s="244">
        <v>5658.22</v>
      </c>
      <c r="I56" s="245">
        <f>ROUND(E56*H56,2)</f>
        <v>17320.259999999998</v>
      </c>
      <c r="J56" s="244">
        <v>3111.78</v>
      </c>
      <c r="K56" s="245">
        <f>ROUND(E56*J56,2)</f>
        <v>9525.41</v>
      </c>
      <c r="L56" s="245">
        <v>21</v>
      </c>
      <c r="M56" s="245">
        <f>G56*(1+L56/100)</f>
        <v>0</v>
      </c>
      <c r="N56" s="243">
        <v>0.74797000000000002</v>
      </c>
      <c r="O56" s="243">
        <f>ROUND(E56*N56,2)</f>
        <v>2.29</v>
      </c>
      <c r="P56" s="243">
        <v>0</v>
      </c>
      <c r="Q56" s="243">
        <f>ROUND(E56*P56,2)</f>
        <v>0</v>
      </c>
      <c r="R56" s="245" t="s">
        <v>220</v>
      </c>
      <c r="S56" s="245" t="s">
        <v>131</v>
      </c>
      <c r="T56" s="246" t="s">
        <v>131</v>
      </c>
      <c r="U56" s="247">
        <v>6.3053999999999997</v>
      </c>
      <c r="V56" s="247">
        <f>ROUND(E56*U56,2)</f>
        <v>19.3</v>
      </c>
      <c r="W56" s="247"/>
      <c r="X56" s="247" t="s">
        <v>132</v>
      </c>
      <c r="Y56" s="247" t="s">
        <v>133</v>
      </c>
      <c r="Z56" s="248"/>
      <c r="AA56" s="248"/>
      <c r="AB56" s="248"/>
      <c r="AC56" s="248"/>
      <c r="AD56" s="248"/>
      <c r="AE56" s="248"/>
      <c r="AF56" s="248"/>
      <c r="AG56" s="248" t="s">
        <v>134</v>
      </c>
      <c r="AH56" s="248"/>
      <c r="AI56" s="248"/>
      <c r="AJ56" s="248"/>
      <c r="AK56" s="248"/>
      <c r="AL56" s="248"/>
      <c r="AM56" s="248"/>
      <c r="AN56" s="248"/>
      <c r="AO56" s="248"/>
      <c r="AP56" s="248"/>
      <c r="AQ56" s="248"/>
      <c r="AR56" s="248"/>
      <c r="AS56" s="248"/>
      <c r="AT56" s="248"/>
      <c r="AU56" s="248"/>
      <c r="AV56" s="248"/>
      <c r="AW56" s="248"/>
      <c r="AX56" s="248"/>
      <c r="AY56" s="248"/>
      <c r="AZ56" s="248"/>
      <c r="BA56" s="248"/>
      <c r="BB56" s="248"/>
      <c r="BC56" s="248"/>
      <c r="BD56" s="248"/>
      <c r="BE56" s="248"/>
      <c r="BF56" s="248"/>
      <c r="BG56" s="248"/>
      <c r="BH56" s="248"/>
    </row>
    <row r="57" spans="1:60" outlineLevel="2" x14ac:dyDescent="0.2">
      <c r="A57" s="249"/>
      <c r="B57" s="250"/>
      <c r="C57" s="480" t="s">
        <v>1168</v>
      </c>
      <c r="D57" s="480"/>
      <c r="E57" s="480"/>
      <c r="F57" s="490"/>
      <c r="G57" s="480"/>
      <c r="H57" s="247"/>
      <c r="I57" s="247"/>
      <c r="J57" s="247"/>
      <c r="K57" s="247"/>
      <c r="L57" s="247"/>
      <c r="M57" s="247"/>
      <c r="N57" s="251"/>
      <c r="O57" s="251"/>
      <c r="P57" s="251"/>
      <c r="Q57" s="251"/>
      <c r="R57" s="247"/>
      <c r="S57" s="247"/>
      <c r="T57" s="247"/>
      <c r="U57" s="247"/>
      <c r="V57" s="247"/>
      <c r="W57" s="247"/>
      <c r="X57" s="247"/>
      <c r="Y57" s="247"/>
      <c r="Z57" s="248"/>
      <c r="AA57" s="248"/>
      <c r="AB57" s="248"/>
      <c r="AC57" s="248"/>
      <c r="AD57" s="248"/>
      <c r="AE57" s="248"/>
      <c r="AF57" s="248"/>
      <c r="AG57" s="248" t="s">
        <v>136</v>
      </c>
      <c r="AH57" s="248"/>
      <c r="AI57" s="248"/>
      <c r="AJ57" s="248"/>
      <c r="AK57" s="248"/>
      <c r="AL57" s="248"/>
      <c r="AM57" s="248"/>
      <c r="AN57" s="248"/>
      <c r="AO57" s="248"/>
      <c r="AP57" s="248"/>
      <c r="AQ57" s="248"/>
      <c r="AR57" s="248"/>
      <c r="AS57" s="248"/>
      <c r="AT57" s="248"/>
      <c r="AU57" s="248"/>
      <c r="AV57" s="248"/>
      <c r="AW57" s="248"/>
      <c r="AX57" s="248"/>
      <c r="AY57" s="248"/>
      <c r="AZ57" s="248"/>
      <c r="BA57" s="248"/>
      <c r="BB57" s="248"/>
      <c r="BC57" s="248"/>
      <c r="BD57" s="248"/>
      <c r="BE57" s="248"/>
      <c r="BF57" s="248"/>
      <c r="BG57" s="248"/>
      <c r="BH57" s="248"/>
    </row>
    <row r="58" spans="1:60" outlineLevel="2" x14ac:dyDescent="0.2">
      <c r="A58" s="249"/>
      <c r="B58" s="250"/>
      <c r="C58" s="252" t="s">
        <v>1169</v>
      </c>
      <c r="D58" s="253"/>
      <c r="E58" s="254">
        <v>1.9998</v>
      </c>
      <c r="F58" s="491"/>
      <c r="G58" s="247"/>
      <c r="H58" s="247"/>
      <c r="I58" s="247"/>
      <c r="J58" s="247"/>
      <c r="K58" s="247"/>
      <c r="L58" s="247"/>
      <c r="M58" s="247"/>
      <c r="N58" s="251"/>
      <c r="O58" s="251"/>
      <c r="P58" s="251"/>
      <c r="Q58" s="251"/>
      <c r="R58" s="247"/>
      <c r="S58" s="247"/>
      <c r="T58" s="247"/>
      <c r="U58" s="247"/>
      <c r="V58" s="247"/>
      <c r="W58" s="247"/>
      <c r="X58" s="247"/>
      <c r="Y58" s="247"/>
      <c r="Z58" s="248"/>
      <c r="AA58" s="248"/>
      <c r="AB58" s="248"/>
      <c r="AC58" s="248"/>
      <c r="AD58" s="248"/>
      <c r="AE58" s="248"/>
      <c r="AF58" s="248"/>
      <c r="AG58" s="248" t="s">
        <v>149</v>
      </c>
      <c r="AH58" s="248">
        <v>0</v>
      </c>
      <c r="AI58" s="248"/>
      <c r="AJ58" s="248"/>
      <c r="AK58" s="248"/>
      <c r="AL58" s="248"/>
      <c r="AM58" s="248"/>
      <c r="AN58" s="248"/>
      <c r="AO58" s="248"/>
      <c r="AP58" s="248"/>
      <c r="AQ58" s="248"/>
      <c r="AR58" s="248"/>
      <c r="AS58" s="248"/>
      <c r="AT58" s="248"/>
      <c r="AU58" s="248"/>
      <c r="AV58" s="248"/>
      <c r="AW58" s="248"/>
      <c r="AX58" s="248"/>
      <c r="AY58" s="248"/>
      <c r="AZ58" s="248"/>
      <c r="BA58" s="248"/>
      <c r="BB58" s="248"/>
      <c r="BC58" s="248"/>
      <c r="BD58" s="248"/>
      <c r="BE58" s="248"/>
      <c r="BF58" s="248"/>
      <c r="BG58" s="248"/>
      <c r="BH58" s="248"/>
    </row>
    <row r="59" spans="1:60" outlineLevel="3" x14ac:dyDescent="0.2">
      <c r="A59" s="249"/>
      <c r="B59" s="250"/>
      <c r="C59" s="252" t="s">
        <v>1170</v>
      </c>
      <c r="D59" s="253"/>
      <c r="E59" s="254">
        <v>1.06128</v>
      </c>
      <c r="F59" s="491"/>
      <c r="G59" s="247"/>
      <c r="H59" s="247"/>
      <c r="I59" s="247"/>
      <c r="J59" s="247"/>
      <c r="K59" s="247"/>
      <c r="L59" s="247"/>
      <c r="M59" s="247"/>
      <c r="N59" s="251"/>
      <c r="O59" s="251"/>
      <c r="P59" s="251"/>
      <c r="Q59" s="251"/>
      <c r="R59" s="247"/>
      <c r="S59" s="247"/>
      <c r="T59" s="247"/>
      <c r="U59" s="247"/>
      <c r="V59" s="247"/>
      <c r="W59" s="247"/>
      <c r="X59" s="247"/>
      <c r="Y59" s="247"/>
      <c r="Z59" s="248"/>
      <c r="AA59" s="248"/>
      <c r="AB59" s="248"/>
      <c r="AC59" s="248"/>
      <c r="AD59" s="248"/>
      <c r="AE59" s="248"/>
      <c r="AF59" s="248"/>
      <c r="AG59" s="248" t="s">
        <v>149</v>
      </c>
      <c r="AH59" s="248">
        <v>0</v>
      </c>
      <c r="AI59" s="248"/>
      <c r="AJ59" s="248"/>
      <c r="AK59" s="248"/>
      <c r="AL59" s="248"/>
      <c r="AM59" s="248"/>
      <c r="AN59" s="248"/>
      <c r="AO59" s="248"/>
      <c r="AP59" s="248"/>
      <c r="AQ59" s="248"/>
      <c r="AR59" s="248"/>
      <c r="AS59" s="248"/>
      <c r="AT59" s="248"/>
      <c r="AU59" s="248"/>
      <c r="AV59" s="248"/>
      <c r="AW59" s="248"/>
      <c r="AX59" s="248"/>
      <c r="AY59" s="248"/>
      <c r="AZ59" s="248"/>
      <c r="BA59" s="248"/>
      <c r="BB59" s="248"/>
      <c r="BC59" s="248"/>
      <c r="BD59" s="248"/>
      <c r="BE59" s="248"/>
      <c r="BF59" s="248"/>
      <c r="BG59" s="248"/>
      <c r="BH59" s="248"/>
    </row>
    <row r="60" spans="1:60" ht="33.75" outlineLevel="1" x14ac:dyDescent="0.2">
      <c r="A60" s="239">
        <v>17</v>
      </c>
      <c r="B60" s="240" t="s">
        <v>1171</v>
      </c>
      <c r="C60" s="241" t="s">
        <v>1172</v>
      </c>
      <c r="D60" s="242" t="s">
        <v>160</v>
      </c>
      <c r="E60" s="243">
        <v>4.2949999999999999</v>
      </c>
      <c r="F60" s="244"/>
      <c r="G60" s="245">
        <f>ROUND(E60*F60,2)</f>
        <v>0</v>
      </c>
      <c r="H60" s="244">
        <v>2037.79</v>
      </c>
      <c r="I60" s="245">
        <f>ROUND(E60*H60,2)</f>
        <v>8752.31</v>
      </c>
      <c r="J60" s="244">
        <v>402.21</v>
      </c>
      <c r="K60" s="245">
        <f>ROUND(E60*J60,2)</f>
        <v>1727.49</v>
      </c>
      <c r="L60" s="245">
        <v>21</v>
      </c>
      <c r="M60" s="245">
        <f>G60*(1+L60/100)</f>
        <v>0</v>
      </c>
      <c r="N60" s="243">
        <v>0.26585999999999999</v>
      </c>
      <c r="O60" s="243">
        <f>ROUND(E60*N60,2)</f>
        <v>1.1399999999999999</v>
      </c>
      <c r="P60" s="243">
        <v>0</v>
      </c>
      <c r="Q60" s="243">
        <f>ROUND(E60*P60,2)</f>
        <v>0</v>
      </c>
      <c r="R60" s="245" t="s">
        <v>147</v>
      </c>
      <c r="S60" s="245" t="s">
        <v>131</v>
      </c>
      <c r="T60" s="246" t="s">
        <v>131</v>
      </c>
      <c r="U60" s="247">
        <v>0.74</v>
      </c>
      <c r="V60" s="247">
        <f>ROUND(E60*U60,2)</f>
        <v>3.18</v>
      </c>
      <c r="W60" s="247"/>
      <c r="X60" s="247" t="s">
        <v>132</v>
      </c>
      <c r="Y60" s="247" t="s">
        <v>133</v>
      </c>
      <c r="Z60" s="248"/>
      <c r="AA60" s="248"/>
      <c r="AB60" s="248"/>
      <c r="AC60" s="248"/>
      <c r="AD60" s="248"/>
      <c r="AE60" s="248"/>
      <c r="AF60" s="248"/>
      <c r="AG60" s="248" t="s">
        <v>134</v>
      </c>
      <c r="AH60" s="248"/>
      <c r="AI60" s="248"/>
      <c r="AJ60" s="248"/>
      <c r="AK60" s="248"/>
      <c r="AL60" s="248"/>
      <c r="AM60" s="248"/>
      <c r="AN60" s="248"/>
      <c r="AO60" s="248"/>
      <c r="AP60" s="248"/>
      <c r="AQ60" s="248"/>
      <c r="AR60" s="248"/>
      <c r="AS60" s="248"/>
      <c r="AT60" s="248"/>
      <c r="AU60" s="248"/>
      <c r="AV60" s="248"/>
      <c r="AW60" s="248"/>
      <c r="AX60" s="248"/>
      <c r="AY60" s="248"/>
      <c r="AZ60" s="248"/>
      <c r="BA60" s="248"/>
      <c r="BB60" s="248"/>
      <c r="BC60" s="248"/>
      <c r="BD60" s="248"/>
      <c r="BE60" s="248"/>
      <c r="BF60" s="248"/>
      <c r="BG60" s="248"/>
      <c r="BH60" s="248"/>
    </row>
    <row r="61" spans="1:60" outlineLevel="2" x14ac:dyDescent="0.2">
      <c r="A61" s="249"/>
      <c r="B61" s="250"/>
      <c r="C61" s="252" t="s">
        <v>1173</v>
      </c>
      <c r="D61" s="253"/>
      <c r="E61" s="254">
        <v>4.2949999999999999</v>
      </c>
      <c r="F61" s="491"/>
      <c r="G61" s="247"/>
      <c r="H61" s="247"/>
      <c r="I61" s="247"/>
      <c r="J61" s="247"/>
      <c r="K61" s="247"/>
      <c r="L61" s="247"/>
      <c r="M61" s="247"/>
      <c r="N61" s="251"/>
      <c r="O61" s="251"/>
      <c r="P61" s="251"/>
      <c r="Q61" s="251"/>
      <c r="R61" s="247"/>
      <c r="S61" s="247"/>
      <c r="T61" s="247"/>
      <c r="U61" s="247"/>
      <c r="V61" s="247"/>
      <c r="W61" s="247"/>
      <c r="X61" s="247"/>
      <c r="Y61" s="247"/>
      <c r="Z61" s="248"/>
      <c r="AA61" s="248"/>
      <c r="AB61" s="248"/>
      <c r="AC61" s="248"/>
      <c r="AD61" s="248"/>
      <c r="AE61" s="248"/>
      <c r="AF61" s="248"/>
      <c r="AG61" s="248" t="s">
        <v>149</v>
      </c>
      <c r="AH61" s="248">
        <v>0</v>
      </c>
      <c r="AI61" s="248"/>
      <c r="AJ61" s="248"/>
      <c r="AK61" s="248"/>
      <c r="AL61" s="248"/>
      <c r="AM61" s="248"/>
      <c r="AN61" s="248"/>
      <c r="AO61" s="248"/>
      <c r="AP61" s="248"/>
      <c r="AQ61" s="248"/>
      <c r="AR61" s="248"/>
      <c r="AS61" s="248"/>
      <c r="AT61" s="248"/>
      <c r="AU61" s="248"/>
      <c r="AV61" s="248"/>
      <c r="AW61" s="248"/>
      <c r="AX61" s="248"/>
      <c r="AY61" s="248"/>
      <c r="AZ61" s="248"/>
      <c r="BA61" s="248"/>
      <c r="BB61" s="248"/>
      <c r="BC61" s="248"/>
      <c r="BD61" s="248"/>
      <c r="BE61" s="248"/>
      <c r="BF61" s="248"/>
      <c r="BG61" s="248"/>
      <c r="BH61" s="248"/>
    </row>
    <row r="62" spans="1:60" outlineLevel="1" x14ac:dyDescent="0.2">
      <c r="A62" s="255">
        <v>18</v>
      </c>
      <c r="B62" s="256" t="s">
        <v>1174</v>
      </c>
      <c r="C62" s="257" t="s">
        <v>1175</v>
      </c>
      <c r="D62" s="258" t="s">
        <v>101</v>
      </c>
      <c r="E62" s="259">
        <v>1</v>
      </c>
      <c r="F62" s="260"/>
      <c r="G62" s="261">
        <f>ROUND(E62*F62,2)</f>
        <v>0</v>
      </c>
      <c r="H62" s="260">
        <v>704.28</v>
      </c>
      <c r="I62" s="261">
        <f>ROUND(E62*H62,2)</f>
        <v>704.28</v>
      </c>
      <c r="J62" s="260">
        <v>131.72</v>
      </c>
      <c r="K62" s="261">
        <f>ROUND(E62*J62,2)</f>
        <v>131.72</v>
      </c>
      <c r="L62" s="261">
        <v>21</v>
      </c>
      <c r="M62" s="261">
        <f>G62*(1+L62/100)</f>
        <v>0</v>
      </c>
      <c r="N62" s="259">
        <v>2.0400000000000001E-2</v>
      </c>
      <c r="O62" s="259">
        <f>ROUND(E62*N62,2)</f>
        <v>0.02</v>
      </c>
      <c r="P62" s="259">
        <v>0</v>
      </c>
      <c r="Q62" s="259">
        <f>ROUND(E62*P62,2)</f>
        <v>0</v>
      </c>
      <c r="R62" s="261" t="s">
        <v>147</v>
      </c>
      <c r="S62" s="261" t="s">
        <v>131</v>
      </c>
      <c r="T62" s="262" t="s">
        <v>131</v>
      </c>
      <c r="U62" s="247">
        <v>0.24199999999999999</v>
      </c>
      <c r="V62" s="247">
        <f>ROUND(E62*U62,2)</f>
        <v>0.24</v>
      </c>
      <c r="W62" s="247"/>
      <c r="X62" s="247" t="s">
        <v>132</v>
      </c>
      <c r="Y62" s="247" t="s">
        <v>133</v>
      </c>
      <c r="Z62" s="248"/>
      <c r="AA62" s="248"/>
      <c r="AB62" s="248"/>
      <c r="AC62" s="248"/>
      <c r="AD62" s="248"/>
      <c r="AE62" s="248"/>
      <c r="AF62" s="248"/>
      <c r="AG62" s="248" t="s">
        <v>134</v>
      </c>
      <c r="AH62" s="248"/>
      <c r="AI62" s="248"/>
      <c r="AJ62" s="248"/>
      <c r="AK62" s="248"/>
      <c r="AL62" s="248"/>
      <c r="AM62" s="248"/>
      <c r="AN62" s="248"/>
      <c r="AO62" s="248"/>
      <c r="AP62" s="248"/>
      <c r="AQ62" s="248"/>
      <c r="AR62" s="248"/>
      <c r="AS62" s="248"/>
      <c r="AT62" s="248"/>
      <c r="AU62" s="248"/>
      <c r="AV62" s="248"/>
      <c r="AW62" s="248"/>
      <c r="AX62" s="248"/>
      <c r="AY62" s="248"/>
      <c r="AZ62" s="248"/>
      <c r="BA62" s="248"/>
      <c r="BB62" s="248"/>
      <c r="BC62" s="248"/>
      <c r="BD62" s="248"/>
      <c r="BE62" s="248"/>
      <c r="BF62" s="248"/>
      <c r="BG62" s="248"/>
      <c r="BH62" s="248"/>
    </row>
    <row r="63" spans="1:60" outlineLevel="1" x14ac:dyDescent="0.2">
      <c r="A63" s="239">
        <v>19</v>
      </c>
      <c r="B63" s="240" t="s">
        <v>177</v>
      </c>
      <c r="C63" s="241" t="s">
        <v>178</v>
      </c>
      <c r="D63" s="242" t="s">
        <v>101</v>
      </c>
      <c r="E63" s="243">
        <v>22</v>
      </c>
      <c r="F63" s="244"/>
      <c r="G63" s="245">
        <f>ROUND(E63*F63,2)</f>
        <v>0</v>
      </c>
      <c r="H63" s="244">
        <v>1408.28</v>
      </c>
      <c r="I63" s="245">
        <f>ROUND(E63*H63,2)</f>
        <v>30982.16</v>
      </c>
      <c r="J63" s="244">
        <v>131.72</v>
      </c>
      <c r="K63" s="245">
        <f>ROUND(E63*J63,2)</f>
        <v>2897.84</v>
      </c>
      <c r="L63" s="245">
        <v>21</v>
      </c>
      <c r="M63" s="245">
        <f>G63*(1+L63/100)</f>
        <v>0</v>
      </c>
      <c r="N63" s="243">
        <v>3.9789999999999999E-2</v>
      </c>
      <c r="O63" s="243">
        <f>ROUND(E63*N63,2)</f>
        <v>0.88</v>
      </c>
      <c r="P63" s="243">
        <v>0</v>
      </c>
      <c r="Q63" s="243">
        <f>ROUND(E63*P63,2)</f>
        <v>0</v>
      </c>
      <c r="R63" s="245" t="s">
        <v>147</v>
      </c>
      <c r="S63" s="245" t="s">
        <v>131</v>
      </c>
      <c r="T63" s="246" t="s">
        <v>131</v>
      </c>
      <c r="U63" s="247">
        <v>0.24199999999999999</v>
      </c>
      <c r="V63" s="247">
        <f>ROUND(E63*U63,2)</f>
        <v>5.32</v>
      </c>
      <c r="W63" s="247"/>
      <c r="X63" s="247" t="s">
        <v>132</v>
      </c>
      <c r="Y63" s="247" t="s">
        <v>133</v>
      </c>
      <c r="Z63" s="248"/>
      <c r="AA63" s="248"/>
      <c r="AB63" s="248"/>
      <c r="AC63" s="248"/>
      <c r="AD63" s="248"/>
      <c r="AE63" s="248"/>
      <c r="AF63" s="248"/>
      <c r="AG63" s="248" t="s">
        <v>134</v>
      </c>
      <c r="AH63" s="248"/>
      <c r="AI63" s="248"/>
      <c r="AJ63" s="248"/>
      <c r="AK63" s="248"/>
      <c r="AL63" s="248"/>
      <c r="AM63" s="248"/>
      <c r="AN63" s="248"/>
      <c r="AO63" s="248"/>
      <c r="AP63" s="248"/>
      <c r="AQ63" s="248"/>
      <c r="AR63" s="248"/>
      <c r="AS63" s="248"/>
      <c r="AT63" s="248"/>
      <c r="AU63" s="248"/>
      <c r="AV63" s="248"/>
      <c r="AW63" s="248"/>
      <c r="AX63" s="248"/>
      <c r="AY63" s="248"/>
      <c r="AZ63" s="248"/>
      <c r="BA63" s="248"/>
      <c r="BB63" s="248"/>
      <c r="BC63" s="248"/>
      <c r="BD63" s="248"/>
      <c r="BE63" s="248"/>
      <c r="BF63" s="248"/>
      <c r="BG63" s="248"/>
      <c r="BH63" s="248"/>
    </row>
    <row r="64" spans="1:60" outlineLevel="2" x14ac:dyDescent="0.2">
      <c r="A64" s="249"/>
      <c r="B64" s="250"/>
      <c r="C64" s="252" t="s">
        <v>1176</v>
      </c>
      <c r="D64" s="253"/>
      <c r="E64" s="254">
        <v>22</v>
      </c>
      <c r="F64" s="491"/>
      <c r="G64" s="247"/>
      <c r="H64" s="247"/>
      <c r="I64" s="247"/>
      <c r="J64" s="247"/>
      <c r="K64" s="247"/>
      <c r="L64" s="247"/>
      <c r="M64" s="247"/>
      <c r="N64" s="251"/>
      <c r="O64" s="251"/>
      <c r="P64" s="251"/>
      <c r="Q64" s="251"/>
      <c r="R64" s="247"/>
      <c r="S64" s="247"/>
      <c r="T64" s="247"/>
      <c r="U64" s="247"/>
      <c r="V64" s="247"/>
      <c r="W64" s="247"/>
      <c r="X64" s="247"/>
      <c r="Y64" s="247"/>
      <c r="Z64" s="248"/>
      <c r="AA64" s="248"/>
      <c r="AB64" s="248"/>
      <c r="AC64" s="248"/>
      <c r="AD64" s="248"/>
      <c r="AE64" s="248"/>
      <c r="AF64" s="248"/>
      <c r="AG64" s="248" t="s">
        <v>149</v>
      </c>
      <c r="AH64" s="248">
        <v>0</v>
      </c>
      <c r="AI64" s="248"/>
      <c r="AJ64" s="248"/>
      <c r="AK64" s="248"/>
      <c r="AL64" s="248"/>
      <c r="AM64" s="248"/>
      <c r="AN64" s="248"/>
      <c r="AO64" s="248"/>
      <c r="AP64" s="248"/>
      <c r="AQ64" s="248"/>
      <c r="AR64" s="248"/>
      <c r="AS64" s="248"/>
      <c r="AT64" s="248"/>
      <c r="AU64" s="248"/>
      <c r="AV64" s="248"/>
      <c r="AW64" s="248"/>
      <c r="AX64" s="248"/>
      <c r="AY64" s="248"/>
      <c r="AZ64" s="248"/>
      <c r="BA64" s="248"/>
      <c r="BB64" s="248"/>
      <c r="BC64" s="248"/>
      <c r="BD64" s="248"/>
      <c r="BE64" s="248"/>
      <c r="BF64" s="248"/>
      <c r="BG64" s="248"/>
      <c r="BH64" s="248"/>
    </row>
    <row r="65" spans="1:60" outlineLevel="1" x14ac:dyDescent="0.2">
      <c r="A65" s="255">
        <v>20</v>
      </c>
      <c r="B65" s="256" t="s">
        <v>181</v>
      </c>
      <c r="C65" s="257" t="s">
        <v>182</v>
      </c>
      <c r="D65" s="258" t="s">
        <v>101</v>
      </c>
      <c r="E65" s="259">
        <v>1</v>
      </c>
      <c r="F65" s="260"/>
      <c r="G65" s="261">
        <f>ROUND(E65*F65,2)</f>
        <v>0</v>
      </c>
      <c r="H65" s="260">
        <v>3828.33</v>
      </c>
      <c r="I65" s="261">
        <f>ROUND(E65*H65,2)</f>
        <v>3828.33</v>
      </c>
      <c r="J65" s="260">
        <v>261.67</v>
      </c>
      <c r="K65" s="261">
        <f>ROUND(E65*J65,2)</f>
        <v>261.67</v>
      </c>
      <c r="L65" s="261">
        <v>21</v>
      </c>
      <c r="M65" s="261">
        <f>G65*(1+L65/100)</f>
        <v>0</v>
      </c>
      <c r="N65" s="259">
        <v>9.5750000000000002E-2</v>
      </c>
      <c r="O65" s="259">
        <f>ROUND(E65*N65,2)</f>
        <v>0.1</v>
      </c>
      <c r="P65" s="259">
        <v>0</v>
      </c>
      <c r="Q65" s="259">
        <f>ROUND(E65*P65,2)</f>
        <v>0</v>
      </c>
      <c r="R65" s="261" t="s">
        <v>147</v>
      </c>
      <c r="S65" s="261" t="s">
        <v>131</v>
      </c>
      <c r="T65" s="262" t="s">
        <v>131</v>
      </c>
      <c r="U65" s="247">
        <v>0.30099999999999999</v>
      </c>
      <c r="V65" s="247">
        <f>ROUND(E65*U65,2)</f>
        <v>0.3</v>
      </c>
      <c r="W65" s="247"/>
      <c r="X65" s="247" t="s">
        <v>132</v>
      </c>
      <c r="Y65" s="247" t="s">
        <v>133</v>
      </c>
      <c r="Z65" s="248"/>
      <c r="AA65" s="248"/>
      <c r="AB65" s="248"/>
      <c r="AC65" s="248"/>
      <c r="AD65" s="248"/>
      <c r="AE65" s="248"/>
      <c r="AF65" s="248"/>
      <c r="AG65" s="248" t="s">
        <v>134</v>
      </c>
      <c r="AH65" s="248"/>
      <c r="AI65" s="248"/>
      <c r="AJ65" s="248"/>
      <c r="AK65" s="248"/>
      <c r="AL65" s="248"/>
      <c r="AM65" s="248"/>
      <c r="AN65" s="248"/>
      <c r="AO65" s="248"/>
      <c r="AP65" s="248"/>
      <c r="AQ65" s="248"/>
      <c r="AR65" s="248"/>
      <c r="AS65" s="248"/>
      <c r="AT65" s="248"/>
      <c r="AU65" s="248"/>
      <c r="AV65" s="248"/>
      <c r="AW65" s="248"/>
      <c r="AX65" s="248"/>
      <c r="AY65" s="248"/>
      <c r="AZ65" s="248"/>
      <c r="BA65" s="248"/>
      <c r="BB65" s="248"/>
      <c r="BC65" s="248"/>
      <c r="BD65" s="248"/>
      <c r="BE65" s="248"/>
      <c r="BF65" s="248"/>
      <c r="BG65" s="248"/>
      <c r="BH65" s="248"/>
    </row>
    <row r="66" spans="1:60" outlineLevel="1" x14ac:dyDescent="0.2">
      <c r="A66" s="239">
        <v>21</v>
      </c>
      <c r="B66" s="240" t="s">
        <v>1177</v>
      </c>
      <c r="C66" s="241" t="s">
        <v>1178</v>
      </c>
      <c r="D66" s="242" t="s">
        <v>129</v>
      </c>
      <c r="E66" s="243">
        <v>0.73799999999999999</v>
      </c>
      <c r="F66" s="244"/>
      <c r="G66" s="245">
        <f>ROUND(E66*F66,2)</f>
        <v>0</v>
      </c>
      <c r="H66" s="244">
        <v>6667.61</v>
      </c>
      <c r="I66" s="245">
        <f>ROUND(E66*H66,2)</f>
        <v>4920.7</v>
      </c>
      <c r="J66" s="244">
        <v>3662.39</v>
      </c>
      <c r="K66" s="245">
        <f>ROUND(E66*J66,2)</f>
        <v>2702.84</v>
      </c>
      <c r="L66" s="245">
        <v>21</v>
      </c>
      <c r="M66" s="245">
        <f>G66*(1+L66/100)</f>
        <v>0</v>
      </c>
      <c r="N66" s="243">
        <v>1.6823999999999999</v>
      </c>
      <c r="O66" s="243">
        <f>ROUND(E66*N66,2)</f>
        <v>1.24</v>
      </c>
      <c r="P66" s="243">
        <v>0</v>
      </c>
      <c r="Q66" s="243">
        <f>ROUND(E66*P66,2)</f>
        <v>0</v>
      </c>
      <c r="R66" s="245" t="s">
        <v>220</v>
      </c>
      <c r="S66" s="245" t="s">
        <v>131</v>
      </c>
      <c r="T66" s="246" t="s">
        <v>131</v>
      </c>
      <c r="U66" s="247">
        <v>6.8680000000000003</v>
      </c>
      <c r="V66" s="247">
        <f>ROUND(E66*U66,2)</f>
        <v>5.07</v>
      </c>
      <c r="W66" s="247"/>
      <c r="X66" s="247" t="s">
        <v>132</v>
      </c>
      <c r="Y66" s="247" t="s">
        <v>133</v>
      </c>
      <c r="Z66" s="248"/>
      <c r="AA66" s="248"/>
      <c r="AB66" s="248"/>
      <c r="AC66" s="248"/>
      <c r="AD66" s="248"/>
      <c r="AE66" s="248"/>
      <c r="AF66" s="248"/>
      <c r="AG66" s="248" t="s">
        <v>134</v>
      </c>
      <c r="AH66" s="248"/>
      <c r="AI66" s="248"/>
      <c r="AJ66" s="248"/>
      <c r="AK66" s="248"/>
      <c r="AL66" s="248"/>
      <c r="AM66" s="248"/>
      <c r="AN66" s="248"/>
      <c r="AO66" s="248"/>
      <c r="AP66" s="248"/>
      <c r="AQ66" s="248"/>
      <c r="AR66" s="248"/>
      <c r="AS66" s="248"/>
      <c r="AT66" s="248"/>
      <c r="AU66" s="248"/>
      <c r="AV66" s="248"/>
      <c r="AW66" s="248"/>
      <c r="AX66" s="248"/>
      <c r="AY66" s="248"/>
      <c r="AZ66" s="248"/>
      <c r="BA66" s="248"/>
      <c r="BB66" s="248"/>
      <c r="BC66" s="248"/>
      <c r="BD66" s="248"/>
      <c r="BE66" s="248"/>
      <c r="BF66" s="248"/>
      <c r="BG66" s="248"/>
      <c r="BH66" s="248"/>
    </row>
    <row r="67" spans="1:60" outlineLevel="2" x14ac:dyDescent="0.2">
      <c r="A67" s="249"/>
      <c r="B67" s="250"/>
      <c r="C67" s="480" t="s">
        <v>1179</v>
      </c>
      <c r="D67" s="480"/>
      <c r="E67" s="480"/>
      <c r="F67" s="490"/>
      <c r="G67" s="480"/>
      <c r="H67" s="247"/>
      <c r="I67" s="247"/>
      <c r="J67" s="247"/>
      <c r="K67" s="247"/>
      <c r="L67" s="247"/>
      <c r="M67" s="247"/>
      <c r="N67" s="251"/>
      <c r="O67" s="251"/>
      <c r="P67" s="251"/>
      <c r="Q67" s="251"/>
      <c r="R67" s="247"/>
      <c r="S67" s="247"/>
      <c r="T67" s="247"/>
      <c r="U67" s="247"/>
      <c r="V67" s="247"/>
      <c r="W67" s="247"/>
      <c r="X67" s="247"/>
      <c r="Y67" s="247"/>
      <c r="Z67" s="248"/>
      <c r="AA67" s="248"/>
      <c r="AB67" s="248"/>
      <c r="AC67" s="248"/>
      <c r="AD67" s="248"/>
      <c r="AE67" s="248"/>
      <c r="AF67" s="248"/>
      <c r="AG67" s="248" t="s">
        <v>136</v>
      </c>
      <c r="AH67" s="248"/>
      <c r="AI67" s="248"/>
      <c r="AJ67" s="248"/>
      <c r="AK67" s="248"/>
      <c r="AL67" s="248"/>
      <c r="AM67" s="248"/>
      <c r="AN67" s="248"/>
      <c r="AO67" s="248"/>
      <c r="AP67" s="248"/>
      <c r="AQ67" s="248"/>
      <c r="AR67" s="248"/>
      <c r="AS67" s="248"/>
      <c r="AT67" s="248"/>
      <c r="AU67" s="248"/>
      <c r="AV67" s="248"/>
      <c r="AW67" s="248"/>
      <c r="AX67" s="248"/>
      <c r="AY67" s="248"/>
      <c r="AZ67" s="248"/>
      <c r="BA67" s="248"/>
      <c r="BB67" s="248"/>
      <c r="BC67" s="248"/>
      <c r="BD67" s="248"/>
      <c r="BE67" s="248"/>
      <c r="BF67" s="248"/>
      <c r="BG67" s="248"/>
      <c r="BH67" s="248"/>
    </row>
    <row r="68" spans="1:60" outlineLevel="2" x14ac:dyDescent="0.2">
      <c r="A68" s="249"/>
      <c r="B68" s="250"/>
      <c r="C68" s="252" t="s">
        <v>3323</v>
      </c>
      <c r="D68" s="253"/>
      <c r="E68" s="254">
        <v>0.48599999999999999</v>
      </c>
      <c r="F68" s="491"/>
      <c r="G68" s="247"/>
      <c r="H68" s="247"/>
      <c r="I68" s="247"/>
      <c r="J68" s="247"/>
      <c r="K68" s="247"/>
      <c r="L68" s="247"/>
      <c r="M68" s="247"/>
      <c r="N68" s="251"/>
      <c r="O68" s="251"/>
      <c r="P68" s="251"/>
      <c r="Q68" s="251"/>
      <c r="R68" s="247"/>
      <c r="S68" s="247"/>
      <c r="T68" s="247"/>
      <c r="U68" s="247"/>
      <c r="V68" s="247"/>
      <c r="W68" s="247"/>
      <c r="X68" s="247"/>
      <c r="Y68" s="247"/>
      <c r="Z68" s="248"/>
      <c r="AA68" s="248"/>
      <c r="AB68" s="248"/>
      <c r="AC68" s="248"/>
      <c r="AD68" s="248"/>
      <c r="AE68" s="248"/>
      <c r="AF68" s="248"/>
      <c r="AG68" s="248" t="s">
        <v>149</v>
      </c>
      <c r="AH68" s="248">
        <v>0</v>
      </c>
      <c r="AI68" s="248"/>
      <c r="AJ68" s="248"/>
      <c r="AK68" s="248"/>
      <c r="AL68" s="248"/>
      <c r="AM68" s="248"/>
      <c r="AN68" s="248"/>
      <c r="AO68" s="248"/>
      <c r="AP68" s="248"/>
      <c r="AQ68" s="248"/>
      <c r="AR68" s="248"/>
      <c r="AS68" s="248"/>
      <c r="AT68" s="248"/>
      <c r="AU68" s="248"/>
      <c r="AV68" s="248"/>
      <c r="AW68" s="248"/>
      <c r="AX68" s="248"/>
      <c r="AY68" s="248"/>
      <c r="AZ68" s="248"/>
      <c r="BA68" s="248"/>
      <c r="BB68" s="248"/>
      <c r="BC68" s="248"/>
      <c r="BD68" s="248"/>
      <c r="BE68" s="248"/>
      <c r="BF68" s="248"/>
      <c r="BG68" s="248"/>
      <c r="BH68" s="248"/>
    </row>
    <row r="69" spans="1:60" outlineLevel="3" x14ac:dyDescent="0.2">
      <c r="A69" s="249"/>
      <c r="B69" s="250"/>
      <c r="C69" s="252" t="s">
        <v>3324</v>
      </c>
      <c r="D69" s="253"/>
      <c r="E69" s="254">
        <v>7.4999999999999997E-2</v>
      </c>
      <c r="F69" s="491"/>
      <c r="G69" s="247"/>
      <c r="H69" s="247"/>
      <c r="I69" s="247"/>
      <c r="J69" s="247"/>
      <c r="K69" s="247"/>
      <c r="L69" s="247"/>
      <c r="M69" s="247"/>
      <c r="N69" s="251"/>
      <c r="O69" s="251"/>
      <c r="P69" s="251"/>
      <c r="Q69" s="251"/>
      <c r="R69" s="247"/>
      <c r="S69" s="247"/>
      <c r="T69" s="247"/>
      <c r="U69" s="247"/>
      <c r="V69" s="247"/>
      <c r="W69" s="247"/>
      <c r="X69" s="247"/>
      <c r="Y69" s="247"/>
      <c r="Z69" s="248"/>
      <c r="AA69" s="248"/>
      <c r="AB69" s="248"/>
      <c r="AC69" s="248"/>
      <c r="AD69" s="248"/>
      <c r="AE69" s="248"/>
      <c r="AF69" s="248"/>
      <c r="AG69" s="248" t="s">
        <v>149</v>
      </c>
      <c r="AH69" s="248">
        <v>0</v>
      </c>
      <c r="AI69" s="248"/>
      <c r="AJ69" s="248"/>
      <c r="AK69" s="248"/>
      <c r="AL69" s="248"/>
      <c r="AM69" s="248"/>
      <c r="AN69" s="248"/>
      <c r="AO69" s="248"/>
      <c r="AP69" s="248"/>
      <c r="AQ69" s="248"/>
      <c r="AR69" s="248"/>
      <c r="AS69" s="248"/>
      <c r="AT69" s="248"/>
      <c r="AU69" s="248"/>
      <c r="AV69" s="248"/>
      <c r="AW69" s="248"/>
      <c r="AX69" s="248"/>
      <c r="AY69" s="248"/>
      <c r="AZ69" s="248"/>
      <c r="BA69" s="248"/>
      <c r="BB69" s="248"/>
      <c r="BC69" s="248"/>
      <c r="BD69" s="248"/>
      <c r="BE69" s="248"/>
      <c r="BF69" s="248"/>
      <c r="BG69" s="248"/>
      <c r="BH69" s="248"/>
    </row>
    <row r="70" spans="1:60" outlineLevel="3" x14ac:dyDescent="0.2">
      <c r="A70" s="249"/>
      <c r="B70" s="250"/>
      <c r="C70" s="252" t="s">
        <v>3325</v>
      </c>
      <c r="D70" s="253"/>
      <c r="E70" s="254">
        <v>7.4999999999999997E-2</v>
      </c>
      <c r="F70" s="491"/>
      <c r="G70" s="247"/>
      <c r="H70" s="247"/>
      <c r="I70" s="247"/>
      <c r="J70" s="247"/>
      <c r="K70" s="247"/>
      <c r="L70" s="247"/>
      <c r="M70" s="247"/>
      <c r="N70" s="251"/>
      <c r="O70" s="251"/>
      <c r="P70" s="251"/>
      <c r="Q70" s="251"/>
      <c r="R70" s="247"/>
      <c r="S70" s="247"/>
      <c r="T70" s="247"/>
      <c r="U70" s="247"/>
      <c r="V70" s="247"/>
      <c r="W70" s="247"/>
      <c r="X70" s="247"/>
      <c r="Y70" s="247"/>
      <c r="Z70" s="248"/>
      <c r="AA70" s="248"/>
      <c r="AB70" s="248"/>
      <c r="AC70" s="248"/>
      <c r="AD70" s="248"/>
      <c r="AE70" s="248"/>
      <c r="AF70" s="248"/>
      <c r="AG70" s="248" t="s">
        <v>149</v>
      </c>
      <c r="AH70" s="248">
        <v>0</v>
      </c>
      <c r="AI70" s="248"/>
      <c r="AJ70" s="248"/>
      <c r="AK70" s="248"/>
      <c r="AL70" s="248"/>
      <c r="AM70" s="248"/>
      <c r="AN70" s="248"/>
      <c r="AO70" s="248"/>
      <c r="AP70" s="248"/>
      <c r="AQ70" s="248"/>
      <c r="AR70" s="248"/>
      <c r="AS70" s="248"/>
      <c r="AT70" s="248"/>
      <c r="AU70" s="248"/>
      <c r="AV70" s="248"/>
      <c r="AW70" s="248"/>
      <c r="AX70" s="248"/>
      <c r="AY70" s="248"/>
      <c r="AZ70" s="248"/>
      <c r="BA70" s="248"/>
      <c r="BB70" s="248"/>
      <c r="BC70" s="248"/>
      <c r="BD70" s="248"/>
      <c r="BE70" s="248"/>
      <c r="BF70" s="248"/>
      <c r="BG70" s="248"/>
      <c r="BH70" s="248"/>
    </row>
    <row r="71" spans="1:60" outlineLevel="3" x14ac:dyDescent="0.2">
      <c r="A71" s="249"/>
      <c r="B71" s="250"/>
      <c r="C71" s="252" t="s">
        <v>3326</v>
      </c>
      <c r="D71" s="253"/>
      <c r="E71" s="254">
        <v>0.10199999999999999</v>
      </c>
      <c r="F71" s="491"/>
      <c r="G71" s="247"/>
      <c r="H71" s="247"/>
      <c r="I71" s="247"/>
      <c r="J71" s="247"/>
      <c r="K71" s="247"/>
      <c r="L71" s="247"/>
      <c r="M71" s="247"/>
      <c r="N71" s="251"/>
      <c r="O71" s="251"/>
      <c r="P71" s="251"/>
      <c r="Q71" s="251"/>
      <c r="R71" s="247"/>
      <c r="S71" s="247"/>
      <c r="T71" s="247"/>
      <c r="U71" s="247"/>
      <c r="V71" s="247"/>
      <c r="W71" s="247"/>
      <c r="X71" s="247"/>
      <c r="Y71" s="247"/>
      <c r="Z71" s="248"/>
      <c r="AA71" s="248"/>
      <c r="AB71" s="248"/>
      <c r="AC71" s="248"/>
      <c r="AD71" s="248"/>
      <c r="AE71" s="248"/>
      <c r="AF71" s="248"/>
      <c r="AG71" s="248" t="s">
        <v>149</v>
      </c>
      <c r="AH71" s="248">
        <v>0</v>
      </c>
      <c r="AI71" s="248"/>
      <c r="AJ71" s="248"/>
      <c r="AK71" s="248"/>
      <c r="AL71" s="248"/>
      <c r="AM71" s="248"/>
      <c r="AN71" s="248"/>
      <c r="AO71" s="248"/>
      <c r="AP71" s="248"/>
      <c r="AQ71" s="248"/>
      <c r="AR71" s="248"/>
      <c r="AS71" s="248"/>
      <c r="AT71" s="248"/>
      <c r="AU71" s="248"/>
      <c r="AV71" s="248"/>
      <c r="AW71" s="248"/>
      <c r="AX71" s="248"/>
      <c r="AY71" s="248"/>
      <c r="AZ71" s="248"/>
      <c r="BA71" s="248"/>
      <c r="BB71" s="248"/>
      <c r="BC71" s="248"/>
      <c r="BD71" s="248"/>
      <c r="BE71" s="248"/>
      <c r="BF71" s="248"/>
      <c r="BG71" s="248"/>
      <c r="BH71" s="248"/>
    </row>
    <row r="72" spans="1:60" outlineLevel="1" x14ac:dyDescent="0.2">
      <c r="A72" s="239">
        <v>22</v>
      </c>
      <c r="B72" s="240" t="s">
        <v>1180</v>
      </c>
      <c r="C72" s="241" t="s">
        <v>1181</v>
      </c>
      <c r="D72" s="242" t="s">
        <v>129</v>
      </c>
      <c r="E72" s="243">
        <v>0.63449999999999995</v>
      </c>
      <c r="F72" s="244"/>
      <c r="G72" s="245">
        <f>ROUND(E72*F72,2)</f>
        <v>0</v>
      </c>
      <c r="H72" s="244">
        <v>4227.3500000000004</v>
      </c>
      <c r="I72" s="245">
        <f>ROUND(E72*H72,2)</f>
        <v>2682.25</v>
      </c>
      <c r="J72" s="244">
        <v>1242.6500000000001</v>
      </c>
      <c r="K72" s="245">
        <f>ROUND(E72*J72,2)</f>
        <v>788.46</v>
      </c>
      <c r="L72" s="245">
        <v>21</v>
      </c>
      <c r="M72" s="245">
        <f>G72*(1+L72/100)</f>
        <v>0</v>
      </c>
      <c r="N72" s="243">
        <v>2.53999</v>
      </c>
      <c r="O72" s="243">
        <f>ROUND(E72*N72,2)</f>
        <v>1.61</v>
      </c>
      <c r="P72" s="243">
        <v>0</v>
      </c>
      <c r="Q72" s="243">
        <f>ROUND(E72*P72,2)</f>
        <v>0</v>
      </c>
      <c r="R72" s="245" t="s">
        <v>147</v>
      </c>
      <c r="S72" s="245" t="s">
        <v>131</v>
      </c>
      <c r="T72" s="246" t="s">
        <v>131</v>
      </c>
      <c r="U72" s="247">
        <v>2.3039999999999998</v>
      </c>
      <c r="V72" s="247">
        <f>ROUND(E72*U72,2)</f>
        <v>1.46</v>
      </c>
      <c r="W72" s="247"/>
      <c r="X72" s="247" t="s">
        <v>132</v>
      </c>
      <c r="Y72" s="247" t="s">
        <v>133</v>
      </c>
      <c r="Z72" s="248"/>
      <c r="AA72" s="248"/>
      <c r="AB72" s="248"/>
      <c r="AC72" s="248"/>
      <c r="AD72" s="248"/>
      <c r="AE72" s="248"/>
      <c r="AF72" s="248"/>
      <c r="AG72" s="248" t="s">
        <v>134</v>
      </c>
      <c r="AH72" s="248"/>
      <c r="AI72" s="248"/>
      <c r="AJ72" s="248"/>
      <c r="AK72" s="248"/>
      <c r="AL72" s="248"/>
      <c r="AM72" s="248"/>
      <c r="AN72" s="248"/>
      <c r="AO72" s="248"/>
      <c r="AP72" s="248"/>
      <c r="AQ72" s="248"/>
      <c r="AR72" s="248"/>
      <c r="AS72" s="248"/>
      <c r="AT72" s="248"/>
      <c r="AU72" s="248"/>
      <c r="AV72" s="248"/>
      <c r="AW72" s="248"/>
      <c r="AX72" s="248"/>
      <c r="AY72" s="248"/>
      <c r="AZ72" s="248"/>
      <c r="BA72" s="248"/>
      <c r="BB72" s="248"/>
      <c r="BC72" s="248"/>
      <c r="BD72" s="248"/>
      <c r="BE72" s="248"/>
      <c r="BF72" s="248"/>
      <c r="BG72" s="248"/>
      <c r="BH72" s="248"/>
    </row>
    <row r="73" spans="1:60" ht="12.75" customHeight="1" outlineLevel="2" x14ac:dyDescent="0.2">
      <c r="A73" s="249"/>
      <c r="B73" s="250"/>
      <c r="C73" s="480" t="s">
        <v>1182</v>
      </c>
      <c r="D73" s="480"/>
      <c r="E73" s="480"/>
      <c r="F73" s="490"/>
      <c r="G73" s="480"/>
      <c r="H73" s="247"/>
      <c r="I73" s="247"/>
      <c r="J73" s="247"/>
      <c r="K73" s="247"/>
      <c r="L73" s="247"/>
      <c r="M73" s="247"/>
      <c r="N73" s="251"/>
      <c r="O73" s="251"/>
      <c r="P73" s="251"/>
      <c r="Q73" s="251"/>
      <c r="R73" s="247"/>
      <c r="S73" s="247"/>
      <c r="T73" s="247"/>
      <c r="U73" s="247"/>
      <c r="V73" s="247"/>
      <c r="W73" s="247"/>
      <c r="X73" s="247"/>
      <c r="Y73" s="247"/>
      <c r="Z73" s="248"/>
      <c r="AA73" s="248"/>
      <c r="AB73" s="248"/>
      <c r="AC73" s="248"/>
      <c r="AD73" s="248"/>
      <c r="AE73" s="248"/>
      <c r="AF73" s="248"/>
      <c r="AG73" s="248" t="s">
        <v>136</v>
      </c>
      <c r="AH73" s="248"/>
      <c r="AI73" s="248"/>
      <c r="AJ73" s="248"/>
      <c r="AK73" s="248"/>
      <c r="AL73" s="248"/>
      <c r="AM73" s="248"/>
      <c r="AN73" s="248"/>
      <c r="AO73" s="248"/>
      <c r="AP73" s="248"/>
      <c r="AQ73" s="248"/>
      <c r="AR73" s="248"/>
      <c r="AS73" s="248"/>
      <c r="AT73" s="248"/>
      <c r="AU73" s="248"/>
      <c r="AV73" s="248"/>
      <c r="AW73" s="248"/>
      <c r="AX73" s="248"/>
      <c r="AY73" s="248"/>
      <c r="AZ73" s="248"/>
      <c r="BA73" s="264" t="str">
        <f>C73</f>
        <v>táhel, rámových stojek, vzpěr (bez výztuže), s pomocným lešením o výšce podlahy do 1,90 m a pro zatížení do 1,5 kPa,</v>
      </c>
      <c r="BB73" s="248"/>
      <c r="BC73" s="248"/>
      <c r="BD73" s="248"/>
      <c r="BE73" s="248"/>
      <c r="BF73" s="248"/>
      <c r="BG73" s="248"/>
      <c r="BH73" s="248"/>
    </row>
    <row r="74" spans="1:60" outlineLevel="2" x14ac:dyDescent="0.2">
      <c r="A74" s="249"/>
      <c r="B74" s="250"/>
      <c r="C74" s="252" t="s">
        <v>1183</v>
      </c>
      <c r="D74" s="253"/>
      <c r="E74" s="254">
        <v>0.63449999999999995</v>
      </c>
      <c r="F74" s="491"/>
      <c r="G74" s="247"/>
      <c r="H74" s="247"/>
      <c r="I74" s="247"/>
      <c r="J74" s="247"/>
      <c r="K74" s="247"/>
      <c r="L74" s="247"/>
      <c r="M74" s="247"/>
      <c r="N74" s="251"/>
      <c r="O74" s="251"/>
      <c r="P74" s="251"/>
      <c r="Q74" s="251"/>
      <c r="R74" s="247"/>
      <c r="S74" s="247"/>
      <c r="T74" s="247"/>
      <c r="U74" s="247"/>
      <c r="V74" s="247"/>
      <c r="W74" s="247"/>
      <c r="X74" s="247"/>
      <c r="Y74" s="247"/>
      <c r="Z74" s="248"/>
      <c r="AA74" s="248"/>
      <c r="AB74" s="248"/>
      <c r="AC74" s="248"/>
      <c r="AD74" s="248"/>
      <c r="AE74" s="248"/>
      <c r="AF74" s="248"/>
      <c r="AG74" s="248" t="s">
        <v>149</v>
      </c>
      <c r="AH74" s="248">
        <v>0</v>
      </c>
      <c r="AI74" s="248"/>
      <c r="AJ74" s="248"/>
      <c r="AK74" s="248"/>
      <c r="AL74" s="248"/>
      <c r="AM74" s="248"/>
      <c r="AN74" s="248"/>
      <c r="AO74" s="248"/>
      <c r="AP74" s="248"/>
      <c r="AQ74" s="248"/>
      <c r="AR74" s="248"/>
      <c r="AS74" s="248"/>
      <c r="AT74" s="248"/>
      <c r="AU74" s="248"/>
      <c r="AV74" s="248"/>
      <c r="AW74" s="248"/>
      <c r="AX74" s="248"/>
      <c r="AY74" s="248"/>
      <c r="AZ74" s="248"/>
      <c r="BA74" s="248"/>
      <c r="BB74" s="248"/>
      <c r="BC74" s="248"/>
      <c r="BD74" s="248"/>
      <c r="BE74" s="248"/>
      <c r="BF74" s="248"/>
      <c r="BG74" s="248"/>
      <c r="BH74" s="248"/>
    </row>
    <row r="75" spans="1:60" outlineLevel="1" x14ac:dyDescent="0.2">
      <c r="A75" s="239">
        <v>23</v>
      </c>
      <c r="B75" s="240" t="s">
        <v>1184</v>
      </c>
      <c r="C75" s="241" t="s">
        <v>1185</v>
      </c>
      <c r="D75" s="242" t="s">
        <v>160</v>
      </c>
      <c r="E75" s="243">
        <v>7.05</v>
      </c>
      <c r="F75" s="244"/>
      <c r="G75" s="245">
        <f>ROUND(E75*F75,2)</f>
        <v>0</v>
      </c>
      <c r="H75" s="244">
        <v>387.95</v>
      </c>
      <c r="I75" s="245">
        <f>ROUND(E75*H75,2)</f>
        <v>2735.05</v>
      </c>
      <c r="J75" s="244">
        <v>343.05</v>
      </c>
      <c r="K75" s="245">
        <f>ROUND(E75*J75,2)</f>
        <v>2418.5</v>
      </c>
      <c r="L75" s="245">
        <v>21</v>
      </c>
      <c r="M75" s="245">
        <f>G75*(1+L75/100)</f>
        <v>0</v>
      </c>
      <c r="N75" s="243">
        <v>3.8080000000000003E-2</v>
      </c>
      <c r="O75" s="243">
        <f>ROUND(E75*N75,2)</f>
        <v>0.27</v>
      </c>
      <c r="P75" s="243">
        <v>0</v>
      </c>
      <c r="Q75" s="243">
        <f>ROUND(E75*P75,2)</f>
        <v>0</v>
      </c>
      <c r="R75" s="245" t="s">
        <v>147</v>
      </c>
      <c r="S75" s="245" t="s">
        <v>131</v>
      </c>
      <c r="T75" s="246" t="s">
        <v>131</v>
      </c>
      <c r="U75" s="247">
        <v>0.7</v>
      </c>
      <c r="V75" s="247">
        <f>ROUND(E75*U75,2)</f>
        <v>4.9400000000000004</v>
      </c>
      <c r="W75" s="247"/>
      <c r="X75" s="247" t="s">
        <v>132</v>
      </c>
      <c r="Y75" s="247" t="s">
        <v>133</v>
      </c>
      <c r="Z75" s="248"/>
      <c r="AA75" s="248"/>
      <c r="AB75" s="248"/>
      <c r="AC75" s="248"/>
      <c r="AD75" s="248"/>
      <c r="AE75" s="248"/>
      <c r="AF75" s="248"/>
      <c r="AG75" s="248" t="s">
        <v>134</v>
      </c>
      <c r="AH75" s="248"/>
      <c r="AI75" s="248"/>
      <c r="AJ75" s="248"/>
      <c r="AK75" s="248"/>
      <c r="AL75" s="248"/>
      <c r="AM75" s="248"/>
      <c r="AN75" s="248"/>
      <c r="AO75" s="248"/>
      <c r="AP75" s="248"/>
      <c r="AQ75" s="248"/>
      <c r="AR75" s="248"/>
      <c r="AS75" s="248"/>
      <c r="AT75" s="248"/>
      <c r="AU75" s="248"/>
      <c r="AV75" s="248"/>
      <c r="AW75" s="248"/>
      <c r="AX75" s="248"/>
      <c r="AY75" s="248"/>
      <c r="AZ75" s="248"/>
      <c r="BA75" s="248"/>
      <c r="BB75" s="248"/>
      <c r="BC75" s="248"/>
      <c r="BD75" s="248"/>
      <c r="BE75" s="248"/>
      <c r="BF75" s="248"/>
      <c r="BG75" s="248"/>
      <c r="BH75" s="248"/>
    </row>
    <row r="76" spans="1:60" ht="12.75" customHeight="1" outlineLevel="2" x14ac:dyDescent="0.2">
      <c r="A76" s="249"/>
      <c r="B76" s="250"/>
      <c r="C76" s="480" t="s">
        <v>1186</v>
      </c>
      <c r="D76" s="480"/>
      <c r="E76" s="480"/>
      <c r="F76" s="490"/>
      <c r="G76" s="480"/>
      <c r="H76" s="247"/>
      <c r="I76" s="247"/>
      <c r="J76" s="247"/>
      <c r="K76" s="247"/>
      <c r="L76" s="247"/>
      <c r="M76" s="247"/>
      <c r="N76" s="251"/>
      <c r="O76" s="251"/>
      <c r="P76" s="251"/>
      <c r="Q76" s="251"/>
      <c r="R76" s="247"/>
      <c r="S76" s="247"/>
      <c r="T76" s="247"/>
      <c r="U76" s="247"/>
      <c r="V76" s="247"/>
      <c r="W76" s="247"/>
      <c r="X76" s="247"/>
      <c r="Y76" s="247"/>
      <c r="Z76" s="248"/>
      <c r="AA76" s="248"/>
      <c r="AB76" s="248"/>
      <c r="AC76" s="248"/>
      <c r="AD76" s="248"/>
      <c r="AE76" s="248"/>
      <c r="AF76" s="248"/>
      <c r="AG76" s="248" t="s">
        <v>136</v>
      </c>
      <c r="AH76" s="248"/>
      <c r="AI76" s="248"/>
      <c r="AJ76" s="248"/>
      <c r="AK76" s="248"/>
      <c r="AL76" s="248"/>
      <c r="AM76" s="248"/>
      <c r="AN76" s="248"/>
      <c r="AO76" s="248"/>
      <c r="AP76" s="248"/>
      <c r="AQ76" s="248"/>
      <c r="AR76" s="248"/>
      <c r="AS76" s="248"/>
      <c r="AT76" s="248"/>
      <c r="AU76" s="248"/>
      <c r="AV76" s="248"/>
      <c r="AW76" s="248"/>
      <c r="AX76" s="248"/>
      <c r="AY76" s="248"/>
      <c r="AZ76" s="248"/>
      <c r="BA76" s="264" t="str">
        <f>C76</f>
        <v>(pilířů), rámových stojek, táhel nebo vzpěr svislých nebo šikmých (odkloněných) o výšce do 4 m včetně vzepření</v>
      </c>
      <c r="BB76" s="248"/>
      <c r="BC76" s="248"/>
      <c r="BD76" s="248"/>
      <c r="BE76" s="248"/>
      <c r="BF76" s="248"/>
      <c r="BG76" s="248"/>
      <c r="BH76" s="248"/>
    </row>
    <row r="77" spans="1:60" outlineLevel="2" x14ac:dyDescent="0.2">
      <c r="A77" s="249"/>
      <c r="B77" s="250"/>
      <c r="C77" s="252" t="s">
        <v>1187</v>
      </c>
      <c r="D77" s="253"/>
      <c r="E77" s="254">
        <v>7.05</v>
      </c>
      <c r="F77" s="491"/>
      <c r="G77" s="247"/>
      <c r="H77" s="247"/>
      <c r="I77" s="247"/>
      <c r="J77" s="247"/>
      <c r="K77" s="247"/>
      <c r="L77" s="247"/>
      <c r="M77" s="247"/>
      <c r="N77" s="251"/>
      <c r="O77" s="251"/>
      <c r="P77" s="251"/>
      <c r="Q77" s="251"/>
      <c r="R77" s="247"/>
      <c r="S77" s="247"/>
      <c r="T77" s="247"/>
      <c r="U77" s="247"/>
      <c r="V77" s="247"/>
      <c r="W77" s="247"/>
      <c r="X77" s="247"/>
      <c r="Y77" s="247"/>
      <c r="Z77" s="248"/>
      <c r="AA77" s="248"/>
      <c r="AB77" s="248"/>
      <c r="AC77" s="248"/>
      <c r="AD77" s="248"/>
      <c r="AE77" s="248"/>
      <c r="AF77" s="248"/>
      <c r="AG77" s="248" t="s">
        <v>149</v>
      </c>
      <c r="AH77" s="248">
        <v>0</v>
      </c>
      <c r="AI77" s="248"/>
      <c r="AJ77" s="248"/>
      <c r="AK77" s="248"/>
      <c r="AL77" s="248"/>
      <c r="AM77" s="248"/>
      <c r="AN77" s="248"/>
      <c r="AO77" s="248"/>
      <c r="AP77" s="248"/>
      <c r="AQ77" s="248"/>
      <c r="AR77" s="248"/>
      <c r="AS77" s="248"/>
      <c r="AT77" s="248"/>
      <c r="AU77" s="248"/>
      <c r="AV77" s="248"/>
      <c r="AW77" s="248"/>
      <c r="AX77" s="248"/>
      <c r="AY77" s="248"/>
      <c r="AZ77" s="248"/>
      <c r="BA77" s="248"/>
      <c r="BB77" s="248"/>
      <c r="BC77" s="248"/>
      <c r="BD77" s="248"/>
      <c r="BE77" s="248"/>
      <c r="BF77" s="248"/>
      <c r="BG77" s="248"/>
      <c r="BH77" s="248"/>
    </row>
    <row r="78" spans="1:60" outlineLevel="1" x14ac:dyDescent="0.2">
      <c r="A78" s="239">
        <v>24</v>
      </c>
      <c r="B78" s="240" t="s">
        <v>1188</v>
      </c>
      <c r="C78" s="241" t="s">
        <v>1189</v>
      </c>
      <c r="D78" s="242" t="s">
        <v>160</v>
      </c>
      <c r="E78" s="243">
        <v>7.05</v>
      </c>
      <c r="F78" s="244"/>
      <c r="G78" s="245">
        <f>ROUND(E78*F78,2)</f>
        <v>0</v>
      </c>
      <c r="H78" s="244">
        <v>0</v>
      </c>
      <c r="I78" s="245">
        <f>ROUND(E78*H78,2)</f>
        <v>0</v>
      </c>
      <c r="J78" s="244">
        <v>138.5</v>
      </c>
      <c r="K78" s="245">
        <f>ROUND(E78*J78,2)</f>
        <v>976.43</v>
      </c>
      <c r="L78" s="245">
        <v>21</v>
      </c>
      <c r="M78" s="245">
        <f>G78*(1+L78/100)</f>
        <v>0</v>
      </c>
      <c r="N78" s="243">
        <v>0</v>
      </c>
      <c r="O78" s="243">
        <f>ROUND(E78*N78,2)</f>
        <v>0</v>
      </c>
      <c r="P78" s="243">
        <v>0</v>
      </c>
      <c r="Q78" s="243">
        <f>ROUND(E78*P78,2)</f>
        <v>0</v>
      </c>
      <c r="R78" s="245" t="s">
        <v>147</v>
      </c>
      <c r="S78" s="245" t="s">
        <v>131</v>
      </c>
      <c r="T78" s="246" t="s">
        <v>131</v>
      </c>
      <c r="U78" s="247">
        <v>0.3</v>
      </c>
      <c r="V78" s="247">
        <f>ROUND(E78*U78,2)</f>
        <v>2.12</v>
      </c>
      <c r="W78" s="247"/>
      <c r="X78" s="247" t="s">
        <v>132</v>
      </c>
      <c r="Y78" s="247" t="s">
        <v>133</v>
      </c>
      <c r="Z78" s="248"/>
      <c r="AA78" s="248"/>
      <c r="AB78" s="248"/>
      <c r="AC78" s="248"/>
      <c r="AD78" s="248"/>
      <c r="AE78" s="248"/>
      <c r="AF78" s="248"/>
      <c r="AG78" s="248" t="s">
        <v>134</v>
      </c>
      <c r="AH78" s="248"/>
      <c r="AI78" s="248"/>
      <c r="AJ78" s="248"/>
      <c r="AK78" s="248"/>
      <c r="AL78" s="248"/>
      <c r="AM78" s="248"/>
      <c r="AN78" s="248"/>
      <c r="AO78" s="248"/>
      <c r="AP78" s="248"/>
      <c r="AQ78" s="248"/>
      <c r="AR78" s="248"/>
      <c r="AS78" s="248"/>
      <c r="AT78" s="248"/>
      <c r="AU78" s="248"/>
      <c r="AV78" s="248"/>
      <c r="AW78" s="248"/>
      <c r="AX78" s="248"/>
      <c r="AY78" s="248"/>
      <c r="AZ78" s="248"/>
      <c r="BA78" s="248"/>
      <c r="BB78" s="248"/>
      <c r="BC78" s="248"/>
      <c r="BD78" s="248"/>
      <c r="BE78" s="248"/>
      <c r="BF78" s="248"/>
      <c r="BG78" s="248"/>
      <c r="BH78" s="248"/>
    </row>
    <row r="79" spans="1:60" ht="12.75" customHeight="1" outlineLevel="2" x14ac:dyDescent="0.2">
      <c r="A79" s="249"/>
      <c r="B79" s="250"/>
      <c r="C79" s="480" t="s">
        <v>1186</v>
      </c>
      <c r="D79" s="480"/>
      <c r="E79" s="480"/>
      <c r="F79" s="490"/>
      <c r="G79" s="480"/>
      <c r="H79" s="247"/>
      <c r="I79" s="247"/>
      <c r="J79" s="247"/>
      <c r="K79" s="247"/>
      <c r="L79" s="247"/>
      <c r="M79" s="247"/>
      <c r="N79" s="251"/>
      <c r="O79" s="251"/>
      <c r="P79" s="251"/>
      <c r="Q79" s="251"/>
      <c r="R79" s="247"/>
      <c r="S79" s="247"/>
      <c r="T79" s="247"/>
      <c r="U79" s="247"/>
      <c r="V79" s="247"/>
      <c r="W79" s="247"/>
      <c r="X79" s="247"/>
      <c r="Y79" s="247"/>
      <c r="Z79" s="248"/>
      <c r="AA79" s="248"/>
      <c r="AB79" s="248"/>
      <c r="AC79" s="248"/>
      <c r="AD79" s="248"/>
      <c r="AE79" s="248"/>
      <c r="AF79" s="248"/>
      <c r="AG79" s="248" t="s">
        <v>136</v>
      </c>
      <c r="AH79" s="248"/>
      <c r="AI79" s="248"/>
      <c r="AJ79" s="248"/>
      <c r="AK79" s="248"/>
      <c r="AL79" s="248"/>
      <c r="AM79" s="248"/>
      <c r="AN79" s="248"/>
      <c r="AO79" s="248"/>
      <c r="AP79" s="248"/>
      <c r="AQ79" s="248"/>
      <c r="AR79" s="248"/>
      <c r="AS79" s="248"/>
      <c r="AT79" s="248"/>
      <c r="AU79" s="248"/>
      <c r="AV79" s="248"/>
      <c r="AW79" s="248"/>
      <c r="AX79" s="248"/>
      <c r="AY79" s="248"/>
      <c r="AZ79" s="248"/>
      <c r="BA79" s="264" t="str">
        <f>C79</f>
        <v>(pilířů), rámových stojek, táhel nebo vzpěr svislých nebo šikmých (odkloněných) o výšce do 4 m včetně vzepření</v>
      </c>
      <c r="BB79" s="248"/>
      <c r="BC79" s="248"/>
      <c r="BD79" s="248"/>
      <c r="BE79" s="248"/>
      <c r="BF79" s="248"/>
      <c r="BG79" s="248"/>
      <c r="BH79" s="248"/>
    </row>
    <row r="80" spans="1:60" outlineLevel="1" x14ac:dyDescent="0.2">
      <c r="A80" s="239">
        <v>25</v>
      </c>
      <c r="B80" s="240" t="s">
        <v>1190</v>
      </c>
      <c r="C80" s="241" t="s">
        <v>1191</v>
      </c>
      <c r="D80" s="242" t="s">
        <v>152</v>
      </c>
      <c r="E80" s="243">
        <v>9.5180000000000001E-2</v>
      </c>
      <c r="F80" s="244"/>
      <c r="G80" s="245">
        <f>ROUND(E80*F80,2)</f>
        <v>0</v>
      </c>
      <c r="H80" s="244">
        <v>43542.62</v>
      </c>
      <c r="I80" s="245">
        <f>ROUND(E80*H80,2)</f>
        <v>4144.3900000000003</v>
      </c>
      <c r="J80" s="244">
        <v>17767.38</v>
      </c>
      <c r="K80" s="245">
        <f>ROUND(E80*J80,2)</f>
        <v>1691.1</v>
      </c>
      <c r="L80" s="245">
        <v>21</v>
      </c>
      <c r="M80" s="245">
        <f>G80*(1+L80/100)</f>
        <v>0</v>
      </c>
      <c r="N80" s="243">
        <v>1.02396</v>
      </c>
      <c r="O80" s="243">
        <f>ROUND(E80*N80,2)</f>
        <v>0.1</v>
      </c>
      <c r="P80" s="243">
        <v>0</v>
      </c>
      <c r="Q80" s="243">
        <f>ROUND(E80*P80,2)</f>
        <v>0</v>
      </c>
      <c r="R80" s="245" t="s">
        <v>147</v>
      </c>
      <c r="S80" s="245" t="s">
        <v>131</v>
      </c>
      <c r="T80" s="246" t="s">
        <v>131</v>
      </c>
      <c r="U80" s="247">
        <v>29.568000000000001</v>
      </c>
      <c r="V80" s="247">
        <f>ROUND(E80*U80,2)</f>
        <v>2.81</v>
      </c>
      <c r="W80" s="247"/>
      <c r="X80" s="247" t="s">
        <v>132</v>
      </c>
      <c r="Y80" s="247" t="s">
        <v>133</v>
      </c>
      <c r="Z80" s="248"/>
      <c r="AA80" s="248"/>
      <c r="AB80" s="248"/>
      <c r="AC80" s="248"/>
      <c r="AD80" s="248"/>
      <c r="AE80" s="248"/>
      <c r="AF80" s="248"/>
      <c r="AG80" s="248" t="s">
        <v>134</v>
      </c>
      <c r="AH80" s="248"/>
      <c r="AI80" s="248"/>
      <c r="AJ80" s="248"/>
      <c r="AK80" s="248"/>
      <c r="AL80" s="248"/>
      <c r="AM80" s="248"/>
      <c r="AN80" s="248"/>
      <c r="AO80" s="248"/>
      <c r="AP80" s="248"/>
      <c r="AQ80" s="248"/>
      <c r="AR80" s="248"/>
      <c r="AS80" s="248"/>
      <c r="AT80" s="248"/>
      <c r="AU80" s="248"/>
      <c r="AV80" s="248"/>
      <c r="AW80" s="248"/>
      <c r="AX80" s="248"/>
      <c r="AY80" s="248"/>
      <c r="AZ80" s="248"/>
      <c r="BA80" s="248"/>
      <c r="BB80" s="248"/>
      <c r="BC80" s="248"/>
      <c r="BD80" s="248"/>
      <c r="BE80" s="248"/>
      <c r="BF80" s="248"/>
      <c r="BG80" s="248"/>
      <c r="BH80" s="248"/>
    </row>
    <row r="81" spans="1:60" ht="12.75" customHeight="1" outlineLevel="2" x14ac:dyDescent="0.2">
      <c r="A81" s="249"/>
      <c r="B81" s="250"/>
      <c r="C81" s="480" t="s">
        <v>1192</v>
      </c>
      <c r="D81" s="480"/>
      <c r="E81" s="480"/>
      <c r="F81" s="490"/>
      <c r="G81" s="480"/>
      <c r="H81" s="247"/>
      <c r="I81" s="247"/>
      <c r="J81" s="247"/>
      <c r="K81" s="247"/>
      <c r="L81" s="247"/>
      <c r="M81" s="247"/>
      <c r="N81" s="251"/>
      <c r="O81" s="251"/>
      <c r="P81" s="251"/>
      <c r="Q81" s="251"/>
      <c r="R81" s="247"/>
      <c r="S81" s="247"/>
      <c r="T81" s="247"/>
      <c r="U81" s="247"/>
      <c r="V81" s="247"/>
      <c r="W81" s="247"/>
      <c r="X81" s="247"/>
      <c r="Y81" s="247"/>
      <c r="Z81" s="248"/>
      <c r="AA81" s="248"/>
      <c r="AB81" s="248"/>
      <c r="AC81" s="248"/>
      <c r="AD81" s="248"/>
      <c r="AE81" s="248"/>
      <c r="AF81" s="248"/>
      <c r="AG81" s="248" t="s">
        <v>136</v>
      </c>
      <c r="AH81" s="248"/>
      <c r="AI81" s="248"/>
      <c r="AJ81" s="248"/>
      <c r="AK81" s="248"/>
      <c r="AL81" s="248"/>
      <c r="AM81" s="248"/>
      <c r="AN81" s="248"/>
      <c r="AO81" s="248"/>
      <c r="AP81" s="248"/>
      <c r="AQ81" s="248"/>
      <c r="AR81" s="248"/>
      <c r="AS81" s="248"/>
      <c r="AT81" s="248"/>
      <c r="AU81" s="248"/>
      <c r="AV81" s="248"/>
      <c r="AW81" s="248"/>
      <c r="AX81" s="248"/>
      <c r="AY81" s="248"/>
      <c r="AZ81" s="248"/>
      <c r="BA81" s="248"/>
      <c r="BB81" s="248"/>
      <c r="BC81" s="248"/>
      <c r="BD81" s="248"/>
      <c r="BE81" s="248"/>
      <c r="BF81" s="248"/>
      <c r="BG81" s="248"/>
      <c r="BH81" s="248"/>
    </row>
    <row r="82" spans="1:60" outlineLevel="2" x14ac:dyDescent="0.2">
      <c r="A82" s="249"/>
      <c r="B82" s="250"/>
      <c r="C82" s="252" t="s">
        <v>1193</v>
      </c>
      <c r="D82" s="253"/>
      <c r="E82" s="254">
        <v>9.5180000000000001E-2</v>
      </c>
      <c r="F82" s="491"/>
      <c r="G82" s="247"/>
      <c r="H82" s="247"/>
      <c r="I82" s="247"/>
      <c r="J82" s="247"/>
      <c r="K82" s="247"/>
      <c r="L82" s="247"/>
      <c r="M82" s="247"/>
      <c r="N82" s="251"/>
      <c r="O82" s="251"/>
      <c r="P82" s="251"/>
      <c r="Q82" s="251"/>
      <c r="R82" s="247"/>
      <c r="S82" s="247"/>
      <c r="T82" s="247"/>
      <c r="U82" s="247"/>
      <c r="V82" s="247"/>
      <c r="W82" s="247"/>
      <c r="X82" s="247"/>
      <c r="Y82" s="247"/>
      <c r="Z82" s="248"/>
      <c r="AA82" s="248"/>
      <c r="AB82" s="248"/>
      <c r="AC82" s="248"/>
      <c r="AD82" s="248"/>
      <c r="AE82" s="248"/>
      <c r="AF82" s="248"/>
      <c r="AG82" s="248" t="s">
        <v>149</v>
      </c>
      <c r="AH82" s="248">
        <v>0</v>
      </c>
      <c r="AI82" s="248"/>
      <c r="AJ82" s="248"/>
      <c r="AK82" s="248"/>
      <c r="AL82" s="248"/>
      <c r="AM82" s="248"/>
      <c r="AN82" s="248"/>
      <c r="AO82" s="248"/>
      <c r="AP82" s="248"/>
      <c r="AQ82" s="248"/>
      <c r="AR82" s="248"/>
      <c r="AS82" s="248"/>
      <c r="AT82" s="248"/>
      <c r="AU82" s="248"/>
      <c r="AV82" s="248"/>
      <c r="AW82" s="248"/>
      <c r="AX82" s="248"/>
      <c r="AY82" s="248"/>
      <c r="AZ82" s="248"/>
      <c r="BA82" s="248"/>
      <c r="BB82" s="248"/>
      <c r="BC82" s="248"/>
      <c r="BD82" s="248"/>
      <c r="BE82" s="248"/>
      <c r="BF82" s="248"/>
      <c r="BG82" s="248"/>
      <c r="BH82" s="248"/>
    </row>
    <row r="83" spans="1:60" ht="33.75" outlineLevel="1" x14ac:dyDescent="0.2">
      <c r="A83" s="239">
        <v>26</v>
      </c>
      <c r="B83" s="240" t="s">
        <v>1194</v>
      </c>
      <c r="C83" s="241" t="s">
        <v>1195</v>
      </c>
      <c r="D83" s="242" t="s">
        <v>160</v>
      </c>
      <c r="E83" s="243">
        <v>140.0205</v>
      </c>
      <c r="F83" s="244"/>
      <c r="G83" s="245">
        <f>ROUND(E83*F83,2)</f>
        <v>0</v>
      </c>
      <c r="H83" s="244">
        <v>1015.95</v>
      </c>
      <c r="I83" s="245">
        <f>ROUND(E83*H83,2)</f>
        <v>142253.82999999999</v>
      </c>
      <c r="J83" s="244">
        <v>754.05</v>
      </c>
      <c r="K83" s="245">
        <f>ROUND(E83*J83,2)</f>
        <v>105582.46</v>
      </c>
      <c r="L83" s="245">
        <v>21</v>
      </c>
      <c r="M83" s="245">
        <f>G83*(1+L83/100)</f>
        <v>0</v>
      </c>
      <c r="N83" s="243">
        <v>4.9579999999999999E-2</v>
      </c>
      <c r="O83" s="243">
        <f>ROUND(E83*N83,2)</f>
        <v>6.94</v>
      </c>
      <c r="P83" s="243">
        <v>0</v>
      </c>
      <c r="Q83" s="243">
        <f>ROUND(E83*P83,2)</f>
        <v>0</v>
      </c>
      <c r="R83" s="245" t="s">
        <v>147</v>
      </c>
      <c r="S83" s="245" t="s">
        <v>131</v>
      </c>
      <c r="T83" s="246" t="s">
        <v>131</v>
      </c>
      <c r="U83" s="247">
        <v>1.425</v>
      </c>
      <c r="V83" s="247">
        <f>ROUND(E83*U83,2)</f>
        <v>199.53</v>
      </c>
      <c r="W83" s="247"/>
      <c r="X83" s="247" t="s">
        <v>132</v>
      </c>
      <c r="Y83" s="247" t="s">
        <v>133</v>
      </c>
      <c r="Z83" s="248"/>
      <c r="AA83" s="248"/>
      <c r="AB83" s="248"/>
      <c r="AC83" s="248"/>
      <c r="AD83" s="248"/>
      <c r="AE83" s="248"/>
      <c r="AF83" s="248"/>
      <c r="AG83" s="248" t="s">
        <v>134</v>
      </c>
      <c r="AH83" s="248"/>
      <c r="AI83" s="248"/>
      <c r="AJ83" s="248"/>
      <c r="AK83" s="248"/>
      <c r="AL83" s="248"/>
      <c r="AM83" s="248"/>
      <c r="AN83" s="248"/>
      <c r="AO83" s="248"/>
      <c r="AP83" s="248"/>
      <c r="AQ83" s="248"/>
      <c r="AR83" s="248"/>
      <c r="AS83" s="248"/>
      <c r="AT83" s="248"/>
      <c r="AU83" s="248"/>
      <c r="AV83" s="248"/>
      <c r="AW83" s="248"/>
      <c r="AX83" s="248"/>
      <c r="AY83" s="248"/>
      <c r="AZ83" s="248"/>
      <c r="BA83" s="248"/>
      <c r="BB83" s="248"/>
      <c r="BC83" s="248"/>
      <c r="BD83" s="248"/>
      <c r="BE83" s="248"/>
      <c r="BF83" s="248"/>
      <c r="BG83" s="248"/>
      <c r="BH83" s="248"/>
    </row>
    <row r="84" spans="1:60" ht="22.5" outlineLevel="2" x14ac:dyDescent="0.2">
      <c r="A84" s="249"/>
      <c r="B84" s="250"/>
      <c r="C84" s="480" t="s">
        <v>185</v>
      </c>
      <c r="D84" s="480"/>
      <c r="E84" s="480"/>
      <c r="F84" s="490"/>
      <c r="G84" s="480"/>
      <c r="H84" s="247"/>
      <c r="I84" s="247"/>
      <c r="J84" s="247"/>
      <c r="K84" s="247"/>
      <c r="L84" s="247"/>
      <c r="M84" s="247"/>
      <c r="N84" s="251"/>
      <c r="O84" s="251"/>
      <c r="P84" s="251"/>
      <c r="Q84" s="251"/>
      <c r="R84" s="247"/>
      <c r="S84" s="247"/>
      <c r="T84" s="247"/>
      <c r="U84" s="247"/>
      <c r="V84" s="247"/>
      <c r="W84" s="247"/>
      <c r="X84" s="247"/>
      <c r="Y84" s="247"/>
      <c r="Z84" s="248"/>
      <c r="AA84" s="248"/>
      <c r="AB84" s="248"/>
      <c r="AC84" s="248"/>
      <c r="AD84" s="248"/>
      <c r="AE84" s="248"/>
      <c r="AF84" s="248"/>
      <c r="AG84" s="248" t="s">
        <v>136</v>
      </c>
      <c r="AH84" s="248"/>
      <c r="AI84" s="248"/>
      <c r="AJ84" s="248"/>
      <c r="AK84" s="248"/>
      <c r="AL84" s="248"/>
      <c r="AM84" s="248"/>
      <c r="AN84" s="248"/>
      <c r="AO84" s="248"/>
      <c r="AP84" s="248"/>
      <c r="AQ84" s="248"/>
      <c r="AR84" s="248"/>
      <c r="AS84" s="248"/>
      <c r="AT84" s="248"/>
      <c r="AU84" s="248"/>
      <c r="AV84" s="248"/>
      <c r="AW84" s="248"/>
      <c r="AX84" s="248"/>
      <c r="AY84" s="248"/>
      <c r="AZ84" s="248"/>
      <c r="BA84" s="264" t="str">
        <f>C84</f>
        <v>zřízení nosné konstrukce příčky, vložení tepelné izolace tl. do 5 cm, montáž desek, tmelení spár Q2 a úprava rohů. Včetně dodávek materiálu.</v>
      </c>
      <c r="BB84" s="248"/>
      <c r="BC84" s="248"/>
      <c r="BD84" s="248"/>
      <c r="BE84" s="248"/>
      <c r="BF84" s="248"/>
      <c r="BG84" s="248"/>
      <c r="BH84" s="248"/>
    </row>
    <row r="85" spans="1:60" outlineLevel="2" x14ac:dyDescent="0.2">
      <c r="A85" s="249"/>
      <c r="B85" s="250"/>
      <c r="C85" s="252" t="s">
        <v>1196</v>
      </c>
      <c r="D85" s="253"/>
      <c r="E85" s="254">
        <v>20.175000000000001</v>
      </c>
      <c r="F85" s="491"/>
      <c r="G85" s="247"/>
      <c r="H85" s="247"/>
      <c r="I85" s="247"/>
      <c r="J85" s="247"/>
      <c r="K85" s="247"/>
      <c r="L85" s="247"/>
      <c r="M85" s="247"/>
      <c r="N85" s="251"/>
      <c r="O85" s="251"/>
      <c r="P85" s="251"/>
      <c r="Q85" s="251"/>
      <c r="R85" s="247"/>
      <c r="S85" s="247"/>
      <c r="T85" s="247"/>
      <c r="U85" s="247"/>
      <c r="V85" s="247"/>
      <c r="W85" s="247"/>
      <c r="X85" s="247"/>
      <c r="Y85" s="247"/>
      <c r="Z85" s="248"/>
      <c r="AA85" s="248"/>
      <c r="AB85" s="248"/>
      <c r="AC85" s="248"/>
      <c r="AD85" s="248"/>
      <c r="AE85" s="248"/>
      <c r="AF85" s="248"/>
      <c r="AG85" s="248" t="s">
        <v>149</v>
      </c>
      <c r="AH85" s="248">
        <v>0</v>
      </c>
      <c r="AI85" s="248"/>
      <c r="AJ85" s="248"/>
      <c r="AK85" s="248"/>
      <c r="AL85" s="248"/>
      <c r="AM85" s="248"/>
      <c r="AN85" s="248"/>
      <c r="AO85" s="248"/>
      <c r="AP85" s="248"/>
      <c r="AQ85" s="248"/>
      <c r="AR85" s="248"/>
      <c r="AS85" s="248"/>
      <c r="AT85" s="248"/>
      <c r="AU85" s="248"/>
      <c r="AV85" s="248"/>
      <c r="AW85" s="248"/>
      <c r="AX85" s="248"/>
      <c r="AY85" s="248"/>
      <c r="AZ85" s="248"/>
      <c r="BA85" s="248"/>
      <c r="BB85" s="248"/>
      <c r="BC85" s="248"/>
      <c r="BD85" s="248"/>
      <c r="BE85" s="248"/>
      <c r="BF85" s="248"/>
      <c r="BG85" s="248"/>
      <c r="BH85" s="248"/>
    </row>
    <row r="86" spans="1:60" outlineLevel="3" x14ac:dyDescent="0.2">
      <c r="A86" s="249"/>
      <c r="B86" s="250"/>
      <c r="C86" s="252" t="s">
        <v>1197</v>
      </c>
      <c r="D86" s="253"/>
      <c r="E86" s="254">
        <v>119.8455</v>
      </c>
      <c r="F86" s="491"/>
      <c r="G86" s="247"/>
      <c r="H86" s="247"/>
      <c r="I86" s="247"/>
      <c r="J86" s="247"/>
      <c r="K86" s="247"/>
      <c r="L86" s="247"/>
      <c r="M86" s="247"/>
      <c r="N86" s="251"/>
      <c r="O86" s="251"/>
      <c r="P86" s="251"/>
      <c r="Q86" s="251"/>
      <c r="R86" s="247"/>
      <c r="S86" s="247"/>
      <c r="T86" s="247"/>
      <c r="U86" s="247"/>
      <c r="V86" s="247"/>
      <c r="W86" s="247"/>
      <c r="X86" s="247"/>
      <c r="Y86" s="247"/>
      <c r="Z86" s="248"/>
      <c r="AA86" s="248"/>
      <c r="AB86" s="248"/>
      <c r="AC86" s="248"/>
      <c r="AD86" s="248"/>
      <c r="AE86" s="248"/>
      <c r="AF86" s="248"/>
      <c r="AG86" s="248" t="s">
        <v>149</v>
      </c>
      <c r="AH86" s="248">
        <v>0</v>
      </c>
      <c r="AI86" s="248"/>
      <c r="AJ86" s="248"/>
      <c r="AK86" s="248"/>
      <c r="AL86" s="248"/>
      <c r="AM86" s="248"/>
      <c r="AN86" s="248"/>
      <c r="AO86" s="248"/>
      <c r="AP86" s="248"/>
      <c r="AQ86" s="248"/>
      <c r="AR86" s="248"/>
      <c r="AS86" s="248"/>
      <c r="AT86" s="248"/>
      <c r="AU86" s="248"/>
      <c r="AV86" s="248"/>
      <c r="AW86" s="248"/>
      <c r="AX86" s="248"/>
      <c r="AY86" s="248"/>
      <c r="AZ86" s="248"/>
      <c r="BA86" s="248"/>
      <c r="BB86" s="248"/>
      <c r="BC86" s="248"/>
      <c r="BD86" s="248"/>
      <c r="BE86" s="248"/>
      <c r="BF86" s="248"/>
      <c r="BG86" s="248"/>
      <c r="BH86" s="248"/>
    </row>
    <row r="87" spans="1:60" ht="22.5" outlineLevel="1" x14ac:dyDescent="0.2">
      <c r="A87" s="239">
        <v>27</v>
      </c>
      <c r="B87" s="240" t="s">
        <v>1198</v>
      </c>
      <c r="C87" s="241" t="s">
        <v>1199</v>
      </c>
      <c r="D87" s="242" t="s">
        <v>160</v>
      </c>
      <c r="E87" s="243">
        <v>13.807499999999999</v>
      </c>
      <c r="F87" s="244"/>
      <c r="G87" s="245">
        <f>ROUND(E87*F87,2)</f>
        <v>0</v>
      </c>
      <c r="H87" s="244">
        <v>933.09</v>
      </c>
      <c r="I87" s="245">
        <f>ROUND(E87*H87,2)</f>
        <v>12883.64</v>
      </c>
      <c r="J87" s="244">
        <v>272.91000000000003</v>
      </c>
      <c r="K87" s="245">
        <f>ROUND(E87*J87,2)</f>
        <v>3768.2</v>
      </c>
      <c r="L87" s="245">
        <v>21</v>
      </c>
      <c r="M87" s="245">
        <f>G87*(1+L87/100)</f>
        <v>0</v>
      </c>
      <c r="N87" s="243">
        <v>7.8560000000000005E-2</v>
      </c>
      <c r="O87" s="243">
        <f>ROUND(E87*N87,2)</f>
        <v>1.08</v>
      </c>
      <c r="P87" s="243">
        <v>0</v>
      </c>
      <c r="Q87" s="243">
        <f>ROUND(E87*P87,2)</f>
        <v>0</v>
      </c>
      <c r="R87" s="245" t="s">
        <v>147</v>
      </c>
      <c r="S87" s="245" t="s">
        <v>131</v>
      </c>
      <c r="T87" s="246" t="s">
        <v>131</v>
      </c>
      <c r="U87" s="247">
        <v>0.49390000000000001</v>
      </c>
      <c r="V87" s="247">
        <f>ROUND(E87*U87,2)</f>
        <v>6.82</v>
      </c>
      <c r="W87" s="247"/>
      <c r="X87" s="247" t="s">
        <v>132</v>
      </c>
      <c r="Y87" s="247" t="s">
        <v>133</v>
      </c>
      <c r="Z87" s="248"/>
      <c r="AA87" s="248"/>
      <c r="AB87" s="248"/>
      <c r="AC87" s="248"/>
      <c r="AD87" s="248"/>
      <c r="AE87" s="248"/>
      <c r="AF87" s="248"/>
      <c r="AG87" s="248" t="s">
        <v>134</v>
      </c>
      <c r="AH87" s="248"/>
      <c r="AI87" s="248"/>
      <c r="AJ87" s="248"/>
      <c r="AK87" s="248"/>
      <c r="AL87" s="248"/>
      <c r="AM87" s="248"/>
      <c r="AN87" s="248"/>
      <c r="AO87" s="248"/>
      <c r="AP87" s="248"/>
      <c r="AQ87" s="248"/>
      <c r="AR87" s="248"/>
      <c r="AS87" s="248"/>
      <c r="AT87" s="248"/>
      <c r="AU87" s="248"/>
      <c r="AV87" s="248"/>
      <c r="AW87" s="248"/>
      <c r="AX87" s="248"/>
      <c r="AY87" s="248"/>
      <c r="AZ87" s="248"/>
      <c r="BA87" s="248"/>
      <c r="BB87" s="248"/>
      <c r="BC87" s="248"/>
      <c r="BD87" s="248"/>
      <c r="BE87" s="248"/>
      <c r="BF87" s="248"/>
      <c r="BG87" s="248"/>
      <c r="BH87" s="248"/>
    </row>
    <row r="88" spans="1:60" ht="22.5" outlineLevel="2" x14ac:dyDescent="0.2">
      <c r="A88" s="249"/>
      <c r="B88" s="250"/>
      <c r="C88" s="480" t="s">
        <v>1200</v>
      </c>
      <c r="D88" s="480"/>
      <c r="E88" s="480"/>
      <c r="F88" s="490"/>
      <c r="G88" s="480"/>
      <c r="H88" s="247"/>
      <c r="I88" s="247"/>
      <c r="J88" s="247"/>
      <c r="K88" s="247"/>
      <c r="L88" s="247"/>
      <c r="M88" s="247"/>
      <c r="N88" s="251"/>
      <c r="O88" s="251"/>
      <c r="P88" s="251"/>
      <c r="Q88" s="251"/>
      <c r="R88" s="247"/>
      <c r="S88" s="247"/>
      <c r="T88" s="247"/>
      <c r="U88" s="247"/>
      <c r="V88" s="247"/>
      <c r="W88" s="247"/>
      <c r="X88" s="247"/>
      <c r="Y88" s="247"/>
      <c r="Z88" s="248"/>
      <c r="AA88" s="248"/>
      <c r="AB88" s="248"/>
      <c r="AC88" s="248"/>
      <c r="AD88" s="248"/>
      <c r="AE88" s="248"/>
      <c r="AF88" s="248"/>
      <c r="AG88" s="248" t="s">
        <v>136</v>
      </c>
      <c r="AH88" s="248"/>
      <c r="AI88" s="248"/>
      <c r="AJ88" s="248"/>
      <c r="AK88" s="248"/>
      <c r="AL88" s="248"/>
      <c r="AM88" s="248"/>
      <c r="AN88" s="248"/>
      <c r="AO88" s="248"/>
      <c r="AP88" s="248"/>
      <c r="AQ88" s="248"/>
      <c r="AR88" s="248"/>
      <c r="AS88" s="248"/>
      <c r="AT88" s="248"/>
      <c r="AU88" s="248"/>
      <c r="AV88" s="248"/>
      <c r="AW88" s="248"/>
      <c r="AX88" s="248"/>
      <c r="AY88" s="248"/>
      <c r="AZ88" s="248"/>
      <c r="BA88" s="264" t="str">
        <f>C88</f>
        <v>jednoduché nebo příčky zděné do svislé dřevěné, cihelné, betonové nebo ocelové konstrukce na jakoukoliv maltu vápenocementovou (MVC) nebo cementovou (MC),</v>
      </c>
      <c r="BB88" s="248"/>
      <c r="BC88" s="248"/>
      <c r="BD88" s="248"/>
      <c r="BE88" s="248"/>
      <c r="BF88" s="248"/>
      <c r="BG88" s="248"/>
      <c r="BH88" s="248"/>
    </row>
    <row r="89" spans="1:60" outlineLevel="2" x14ac:dyDescent="0.2">
      <c r="A89" s="249"/>
      <c r="B89" s="250"/>
      <c r="C89" s="252" t="s">
        <v>1201</v>
      </c>
      <c r="D89" s="253"/>
      <c r="E89" s="254">
        <v>4.5</v>
      </c>
      <c r="F89" s="491"/>
      <c r="G89" s="247"/>
      <c r="H89" s="247"/>
      <c r="I89" s="247"/>
      <c r="J89" s="247"/>
      <c r="K89" s="247"/>
      <c r="L89" s="247"/>
      <c r="M89" s="247"/>
      <c r="N89" s="251"/>
      <c r="O89" s="251"/>
      <c r="P89" s="251"/>
      <c r="Q89" s="251"/>
      <c r="R89" s="247"/>
      <c r="S89" s="247"/>
      <c r="T89" s="247"/>
      <c r="U89" s="247"/>
      <c r="V89" s="247"/>
      <c r="W89" s="247"/>
      <c r="X89" s="247"/>
      <c r="Y89" s="247"/>
      <c r="Z89" s="248"/>
      <c r="AA89" s="248"/>
      <c r="AB89" s="248"/>
      <c r="AC89" s="248"/>
      <c r="AD89" s="248"/>
      <c r="AE89" s="248"/>
      <c r="AF89" s="248"/>
      <c r="AG89" s="248" t="s">
        <v>149</v>
      </c>
      <c r="AH89" s="248">
        <v>0</v>
      </c>
      <c r="AI89" s="248"/>
      <c r="AJ89" s="248"/>
      <c r="AK89" s="248"/>
      <c r="AL89" s="248"/>
      <c r="AM89" s="248"/>
      <c r="AN89" s="248"/>
      <c r="AO89" s="248"/>
      <c r="AP89" s="248"/>
      <c r="AQ89" s="248"/>
      <c r="AR89" s="248"/>
      <c r="AS89" s="248"/>
      <c r="AT89" s="248"/>
      <c r="AU89" s="248"/>
      <c r="AV89" s="248"/>
      <c r="AW89" s="248"/>
      <c r="AX89" s="248"/>
      <c r="AY89" s="248"/>
      <c r="AZ89" s="248"/>
      <c r="BA89" s="248"/>
      <c r="BB89" s="248"/>
      <c r="BC89" s="248"/>
      <c r="BD89" s="248"/>
      <c r="BE89" s="248"/>
      <c r="BF89" s="248"/>
      <c r="BG89" s="248"/>
      <c r="BH89" s="248"/>
    </row>
    <row r="90" spans="1:60" outlineLevel="3" x14ac:dyDescent="0.2">
      <c r="A90" s="249"/>
      <c r="B90" s="250"/>
      <c r="C90" s="252" t="s">
        <v>1202</v>
      </c>
      <c r="D90" s="253"/>
      <c r="E90" s="254">
        <v>9.3074999999999992</v>
      </c>
      <c r="F90" s="491"/>
      <c r="G90" s="247"/>
      <c r="H90" s="247"/>
      <c r="I90" s="247"/>
      <c r="J90" s="247"/>
      <c r="K90" s="247"/>
      <c r="L90" s="247"/>
      <c r="M90" s="247"/>
      <c r="N90" s="251"/>
      <c r="O90" s="251"/>
      <c r="P90" s="251"/>
      <c r="Q90" s="251"/>
      <c r="R90" s="247"/>
      <c r="S90" s="247"/>
      <c r="T90" s="247"/>
      <c r="U90" s="247"/>
      <c r="V90" s="247"/>
      <c r="W90" s="247"/>
      <c r="X90" s="247"/>
      <c r="Y90" s="247"/>
      <c r="Z90" s="248"/>
      <c r="AA90" s="248"/>
      <c r="AB90" s="248"/>
      <c r="AC90" s="248"/>
      <c r="AD90" s="248"/>
      <c r="AE90" s="248"/>
      <c r="AF90" s="248"/>
      <c r="AG90" s="248" t="s">
        <v>149</v>
      </c>
      <c r="AH90" s="248">
        <v>0</v>
      </c>
      <c r="AI90" s="248"/>
      <c r="AJ90" s="248"/>
      <c r="AK90" s="248"/>
      <c r="AL90" s="248"/>
      <c r="AM90" s="248"/>
      <c r="AN90" s="248"/>
      <c r="AO90" s="248"/>
      <c r="AP90" s="248"/>
      <c r="AQ90" s="248"/>
      <c r="AR90" s="248"/>
      <c r="AS90" s="248"/>
      <c r="AT90" s="248"/>
      <c r="AU90" s="248"/>
      <c r="AV90" s="248"/>
      <c r="AW90" s="248"/>
      <c r="AX90" s="248"/>
      <c r="AY90" s="248"/>
      <c r="AZ90" s="248"/>
      <c r="BA90" s="248"/>
      <c r="BB90" s="248"/>
      <c r="BC90" s="248"/>
      <c r="BD90" s="248"/>
      <c r="BE90" s="248"/>
      <c r="BF90" s="248"/>
      <c r="BG90" s="248"/>
      <c r="BH90" s="248"/>
    </row>
    <row r="91" spans="1:60" ht="22.5" outlineLevel="1" x14ac:dyDescent="0.2">
      <c r="A91" s="239">
        <v>28</v>
      </c>
      <c r="B91" s="240" t="s">
        <v>1203</v>
      </c>
      <c r="C91" s="241" t="s">
        <v>1204</v>
      </c>
      <c r="D91" s="242" t="s">
        <v>160</v>
      </c>
      <c r="E91" s="243">
        <v>82.662499999999994</v>
      </c>
      <c r="F91" s="244"/>
      <c r="G91" s="245">
        <f>ROUND(E91*F91,2)</f>
        <v>0</v>
      </c>
      <c r="H91" s="244">
        <v>1034.79</v>
      </c>
      <c r="I91" s="245">
        <f>ROUND(E91*H91,2)</f>
        <v>85538.33</v>
      </c>
      <c r="J91" s="244">
        <v>304.20999999999998</v>
      </c>
      <c r="K91" s="245">
        <f>ROUND(E91*J91,2)</f>
        <v>25146.76</v>
      </c>
      <c r="L91" s="245">
        <v>21</v>
      </c>
      <c r="M91" s="245">
        <f>G91*(1+L91/100)</f>
        <v>0</v>
      </c>
      <c r="N91" s="243">
        <v>0.12268999999999999</v>
      </c>
      <c r="O91" s="243">
        <f>ROUND(E91*N91,2)</f>
        <v>10.14</v>
      </c>
      <c r="P91" s="243">
        <v>0</v>
      </c>
      <c r="Q91" s="243">
        <f>ROUND(E91*P91,2)</f>
        <v>0</v>
      </c>
      <c r="R91" s="245" t="s">
        <v>147</v>
      </c>
      <c r="S91" s="245" t="s">
        <v>131</v>
      </c>
      <c r="T91" s="246" t="s">
        <v>131</v>
      </c>
      <c r="U91" s="247">
        <v>0.55674999999999997</v>
      </c>
      <c r="V91" s="247">
        <f>ROUND(E91*U91,2)</f>
        <v>46.02</v>
      </c>
      <c r="W91" s="247"/>
      <c r="X91" s="247" t="s">
        <v>132</v>
      </c>
      <c r="Y91" s="247" t="s">
        <v>133</v>
      </c>
      <c r="Z91" s="248"/>
      <c r="AA91" s="248"/>
      <c r="AB91" s="248"/>
      <c r="AC91" s="248"/>
      <c r="AD91" s="248"/>
      <c r="AE91" s="248"/>
      <c r="AF91" s="248"/>
      <c r="AG91" s="248" t="s">
        <v>134</v>
      </c>
      <c r="AH91" s="248"/>
      <c r="AI91" s="248"/>
      <c r="AJ91" s="248"/>
      <c r="AK91" s="248"/>
      <c r="AL91" s="248"/>
      <c r="AM91" s="248"/>
      <c r="AN91" s="248"/>
      <c r="AO91" s="248"/>
      <c r="AP91" s="248"/>
      <c r="AQ91" s="248"/>
      <c r="AR91" s="248"/>
      <c r="AS91" s="248"/>
      <c r="AT91" s="248"/>
      <c r="AU91" s="248"/>
      <c r="AV91" s="248"/>
      <c r="AW91" s="248"/>
      <c r="AX91" s="248"/>
      <c r="AY91" s="248"/>
      <c r="AZ91" s="248"/>
      <c r="BA91" s="248"/>
      <c r="BB91" s="248"/>
      <c r="BC91" s="248"/>
      <c r="BD91" s="248"/>
      <c r="BE91" s="248"/>
      <c r="BF91" s="248"/>
      <c r="BG91" s="248"/>
      <c r="BH91" s="248"/>
    </row>
    <row r="92" spans="1:60" ht="22.5" outlineLevel="2" x14ac:dyDescent="0.2">
      <c r="A92" s="249"/>
      <c r="B92" s="250"/>
      <c r="C92" s="480" t="s">
        <v>1200</v>
      </c>
      <c r="D92" s="480"/>
      <c r="E92" s="480"/>
      <c r="F92" s="490"/>
      <c r="G92" s="480"/>
      <c r="H92" s="247"/>
      <c r="I92" s="247"/>
      <c r="J92" s="247"/>
      <c r="K92" s="247"/>
      <c r="L92" s="247"/>
      <c r="M92" s="247"/>
      <c r="N92" s="251"/>
      <c r="O92" s="251"/>
      <c r="P92" s="251"/>
      <c r="Q92" s="251"/>
      <c r="R92" s="247"/>
      <c r="S92" s="247"/>
      <c r="T92" s="247"/>
      <c r="U92" s="247"/>
      <c r="V92" s="247"/>
      <c r="W92" s="247"/>
      <c r="X92" s="247"/>
      <c r="Y92" s="247"/>
      <c r="Z92" s="248"/>
      <c r="AA92" s="248"/>
      <c r="AB92" s="248"/>
      <c r="AC92" s="248"/>
      <c r="AD92" s="248"/>
      <c r="AE92" s="248"/>
      <c r="AF92" s="248"/>
      <c r="AG92" s="248" t="s">
        <v>136</v>
      </c>
      <c r="AH92" s="248"/>
      <c r="AI92" s="248"/>
      <c r="AJ92" s="248"/>
      <c r="AK92" s="248"/>
      <c r="AL92" s="248"/>
      <c r="AM92" s="248"/>
      <c r="AN92" s="248"/>
      <c r="AO92" s="248"/>
      <c r="AP92" s="248"/>
      <c r="AQ92" s="248"/>
      <c r="AR92" s="248"/>
      <c r="AS92" s="248"/>
      <c r="AT92" s="248"/>
      <c r="AU92" s="248"/>
      <c r="AV92" s="248"/>
      <c r="AW92" s="248"/>
      <c r="AX92" s="248"/>
      <c r="AY92" s="248"/>
      <c r="AZ92" s="248"/>
      <c r="BA92" s="264" t="str">
        <f>C92</f>
        <v>jednoduché nebo příčky zděné do svislé dřevěné, cihelné, betonové nebo ocelové konstrukce na jakoukoliv maltu vápenocementovou (MVC) nebo cementovou (MC),</v>
      </c>
      <c r="BB92" s="248"/>
      <c r="BC92" s="248"/>
      <c r="BD92" s="248"/>
      <c r="BE92" s="248"/>
      <c r="BF92" s="248"/>
      <c r="BG92" s="248"/>
      <c r="BH92" s="248"/>
    </row>
    <row r="93" spans="1:60" ht="22.5" outlineLevel="2" x14ac:dyDescent="0.2">
      <c r="A93" s="249"/>
      <c r="B93" s="250"/>
      <c r="C93" s="252" t="s">
        <v>1205</v>
      </c>
      <c r="D93" s="253"/>
      <c r="E93" s="254">
        <v>70.887500000000003</v>
      </c>
      <c r="F93" s="491"/>
      <c r="G93" s="247"/>
      <c r="H93" s="247"/>
      <c r="I93" s="247"/>
      <c r="J93" s="247"/>
      <c r="K93" s="247"/>
      <c r="L93" s="247"/>
      <c r="M93" s="247"/>
      <c r="N93" s="251"/>
      <c r="O93" s="251"/>
      <c r="P93" s="251"/>
      <c r="Q93" s="251"/>
      <c r="R93" s="247"/>
      <c r="S93" s="247"/>
      <c r="T93" s="247"/>
      <c r="U93" s="247"/>
      <c r="V93" s="247"/>
      <c r="W93" s="247"/>
      <c r="X93" s="247"/>
      <c r="Y93" s="247"/>
      <c r="Z93" s="248"/>
      <c r="AA93" s="248"/>
      <c r="AB93" s="248"/>
      <c r="AC93" s="248"/>
      <c r="AD93" s="248"/>
      <c r="AE93" s="248"/>
      <c r="AF93" s="248"/>
      <c r="AG93" s="248" t="s">
        <v>149</v>
      </c>
      <c r="AH93" s="248">
        <v>0</v>
      </c>
      <c r="AI93" s="248"/>
      <c r="AJ93" s="248"/>
      <c r="AK93" s="248"/>
      <c r="AL93" s="248"/>
      <c r="AM93" s="248"/>
      <c r="AN93" s="248"/>
      <c r="AO93" s="248"/>
      <c r="AP93" s="248"/>
      <c r="AQ93" s="248"/>
      <c r="AR93" s="248"/>
      <c r="AS93" s="248"/>
      <c r="AT93" s="248"/>
      <c r="AU93" s="248"/>
      <c r="AV93" s="248"/>
      <c r="AW93" s="248"/>
      <c r="AX93" s="248"/>
      <c r="AY93" s="248"/>
      <c r="AZ93" s="248"/>
      <c r="BA93" s="248"/>
      <c r="BB93" s="248"/>
      <c r="BC93" s="248"/>
      <c r="BD93" s="248"/>
      <c r="BE93" s="248"/>
      <c r="BF93" s="248"/>
      <c r="BG93" s="248"/>
      <c r="BH93" s="248"/>
    </row>
    <row r="94" spans="1:60" outlineLevel="3" x14ac:dyDescent="0.2">
      <c r="A94" s="249"/>
      <c r="B94" s="250"/>
      <c r="C94" s="252" t="s">
        <v>1206</v>
      </c>
      <c r="D94" s="253"/>
      <c r="E94" s="254">
        <v>11.775</v>
      </c>
      <c r="F94" s="491"/>
      <c r="G94" s="247"/>
      <c r="H94" s="247"/>
      <c r="I94" s="247"/>
      <c r="J94" s="247"/>
      <c r="K94" s="247"/>
      <c r="L94" s="247"/>
      <c r="M94" s="247"/>
      <c r="N94" s="251"/>
      <c r="O94" s="251"/>
      <c r="P94" s="251"/>
      <c r="Q94" s="251"/>
      <c r="R94" s="247"/>
      <c r="S94" s="247"/>
      <c r="T94" s="247"/>
      <c r="U94" s="247"/>
      <c r="V94" s="247"/>
      <c r="W94" s="247"/>
      <c r="X94" s="247"/>
      <c r="Y94" s="247"/>
      <c r="Z94" s="248"/>
      <c r="AA94" s="248"/>
      <c r="AB94" s="248"/>
      <c r="AC94" s="248"/>
      <c r="AD94" s="248"/>
      <c r="AE94" s="248"/>
      <c r="AF94" s="248"/>
      <c r="AG94" s="248" t="s">
        <v>149</v>
      </c>
      <c r="AH94" s="248">
        <v>0</v>
      </c>
      <c r="AI94" s="248"/>
      <c r="AJ94" s="248"/>
      <c r="AK94" s="248"/>
      <c r="AL94" s="248"/>
      <c r="AM94" s="248"/>
      <c r="AN94" s="248"/>
      <c r="AO94" s="248"/>
      <c r="AP94" s="248"/>
      <c r="AQ94" s="248"/>
      <c r="AR94" s="248"/>
      <c r="AS94" s="248"/>
      <c r="AT94" s="248"/>
      <c r="AU94" s="248"/>
      <c r="AV94" s="248"/>
      <c r="AW94" s="248"/>
      <c r="AX94" s="248"/>
      <c r="AY94" s="248"/>
      <c r="AZ94" s="248"/>
      <c r="BA94" s="248"/>
      <c r="BB94" s="248"/>
      <c r="BC94" s="248"/>
      <c r="BD94" s="248"/>
      <c r="BE94" s="248"/>
      <c r="BF94" s="248"/>
      <c r="BG94" s="248"/>
      <c r="BH94" s="248"/>
    </row>
    <row r="95" spans="1:60" outlineLevel="1" x14ac:dyDescent="0.2">
      <c r="A95" s="239">
        <v>29</v>
      </c>
      <c r="B95" s="240" t="s">
        <v>186</v>
      </c>
      <c r="C95" s="241" t="s">
        <v>187</v>
      </c>
      <c r="D95" s="242" t="s">
        <v>160</v>
      </c>
      <c r="E95" s="243">
        <v>47.161499999999997</v>
      </c>
      <c r="F95" s="244"/>
      <c r="G95" s="245">
        <f>ROUND(E95*F95,2)</f>
        <v>0</v>
      </c>
      <c r="H95" s="244">
        <v>533.54999999999995</v>
      </c>
      <c r="I95" s="245">
        <f>ROUND(E95*H95,2)</f>
        <v>25163.02</v>
      </c>
      <c r="J95" s="244">
        <v>276.45</v>
      </c>
      <c r="K95" s="245">
        <f>ROUND(E95*J95,2)</f>
        <v>13037.8</v>
      </c>
      <c r="L95" s="245">
        <v>21</v>
      </c>
      <c r="M95" s="245">
        <f>G95*(1+L95/100)</f>
        <v>0</v>
      </c>
      <c r="N95" s="243">
        <v>5.654E-2</v>
      </c>
      <c r="O95" s="243">
        <f>ROUND(E95*N95,2)</f>
        <v>2.67</v>
      </c>
      <c r="P95" s="243">
        <v>0</v>
      </c>
      <c r="Q95" s="243">
        <f>ROUND(E95*P95,2)</f>
        <v>0</v>
      </c>
      <c r="R95" s="245" t="s">
        <v>147</v>
      </c>
      <c r="S95" s="245" t="s">
        <v>131</v>
      </c>
      <c r="T95" s="246" t="s">
        <v>131</v>
      </c>
      <c r="U95" s="247">
        <v>0.51744999999999997</v>
      </c>
      <c r="V95" s="247">
        <f>ROUND(E95*U95,2)</f>
        <v>24.4</v>
      </c>
      <c r="W95" s="247"/>
      <c r="X95" s="247" t="s">
        <v>132</v>
      </c>
      <c r="Y95" s="247" t="s">
        <v>133</v>
      </c>
      <c r="Z95" s="248"/>
      <c r="AA95" s="248"/>
      <c r="AB95" s="248"/>
      <c r="AC95" s="248"/>
      <c r="AD95" s="248"/>
      <c r="AE95" s="248"/>
      <c r="AF95" s="248"/>
      <c r="AG95" s="248" t="s">
        <v>134</v>
      </c>
      <c r="AH95" s="248"/>
      <c r="AI95" s="248"/>
      <c r="AJ95" s="248"/>
      <c r="AK95" s="248"/>
      <c r="AL95" s="248"/>
      <c r="AM95" s="248"/>
      <c r="AN95" s="248"/>
      <c r="AO95" s="248"/>
      <c r="AP95" s="248"/>
      <c r="AQ95" s="248"/>
      <c r="AR95" s="248"/>
      <c r="AS95" s="248"/>
      <c r="AT95" s="248"/>
      <c r="AU95" s="248"/>
      <c r="AV95" s="248"/>
      <c r="AW95" s="248"/>
      <c r="AX95" s="248"/>
      <c r="AY95" s="248"/>
      <c r="AZ95" s="248"/>
      <c r="BA95" s="248"/>
      <c r="BB95" s="248"/>
      <c r="BC95" s="248"/>
      <c r="BD95" s="248"/>
      <c r="BE95" s="248"/>
      <c r="BF95" s="248"/>
      <c r="BG95" s="248"/>
      <c r="BH95" s="248"/>
    </row>
    <row r="96" spans="1:60" outlineLevel="2" x14ac:dyDescent="0.2">
      <c r="A96" s="249"/>
      <c r="B96" s="250"/>
      <c r="C96" s="480" t="s">
        <v>188</v>
      </c>
      <c r="D96" s="480"/>
      <c r="E96" s="480"/>
      <c r="F96" s="490"/>
      <c r="G96" s="480"/>
      <c r="H96" s="247"/>
      <c r="I96" s="247"/>
      <c r="J96" s="247"/>
      <c r="K96" s="247"/>
      <c r="L96" s="247"/>
      <c r="M96" s="247"/>
      <c r="N96" s="251"/>
      <c r="O96" s="251"/>
      <c r="P96" s="251"/>
      <c r="Q96" s="251"/>
      <c r="R96" s="247"/>
      <c r="S96" s="247"/>
      <c r="T96" s="247"/>
      <c r="U96" s="247"/>
      <c r="V96" s="247"/>
      <c r="W96" s="247"/>
      <c r="X96" s="247"/>
      <c r="Y96" s="247"/>
      <c r="Z96" s="248"/>
      <c r="AA96" s="248"/>
      <c r="AB96" s="248"/>
      <c r="AC96" s="248"/>
      <c r="AD96" s="248"/>
      <c r="AE96" s="248"/>
      <c r="AF96" s="248"/>
      <c r="AG96" s="248" t="s">
        <v>136</v>
      </c>
      <c r="AH96" s="248"/>
      <c r="AI96" s="248"/>
      <c r="AJ96" s="248"/>
      <c r="AK96" s="248"/>
      <c r="AL96" s="248"/>
      <c r="AM96" s="248"/>
      <c r="AN96" s="248"/>
      <c r="AO96" s="248"/>
      <c r="AP96" s="248"/>
      <c r="AQ96" s="248"/>
      <c r="AR96" s="248"/>
      <c r="AS96" s="248"/>
      <c r="AT96" s="248"/>
      <c r="AU96" s="248"/>
      <c r="AV96" s="248"/>
      <c r="AW96" s="248"/>
      <c r="AX96" s="248"/>
      <c r="AY96" s="248"/>
      <c r="AZ96" s="248"/>
      <c r="BA96" s="248"/>
      <c r="BB96" s="248"/>
      <c r="BC96" s="248"/>
      <c r="BD96" s="248"/>
      <c r="BE96" s="248"/>
      <c r="BF96" s="248"/>
      <c r="BG96" s="248"/>
      <c r="BH96" s="248"/>
    </row>
    <row r="97" spans="1:60" outlineLevel="2" x14ac:dyDescent="0.2">
      <c r="A97" s="249"/>
      <c r="B97" s="250"/>
      <c r="C97" s="252" t="s">
        <v>1207</v>
      </c>
      <c r="D97" s="253"/>
      <c r="E97" s="254">
        <v>34.161499999999997</v>
      </c>
      <c r="F97" s="491"/>
      <c r="G97" s="247"/>
      <c r="H97" s="247"/>
      <c r="I97" s="247"/>
      <c r="J97" s="247"/>
      <c r="K97" s="247"/>
      <c r="L97" s="247"/>
      <c r="M97" s="247"/>
      <c r="N97" s="251"/>
      <c r="O97" s="251"/>
      <c r="P97" s="251"/>
      <c r="Q97" s="251"/>
      <c r="R97" s="247"/>
      <c r="S97" s="247"/>
      <c r="T97" s="247"/>
      <c r="U97" s="247"/>
      <c r="V97" s="247"/>
      <c r="W97" s="247"/>
      <c r="X97" s="247"/>
      <c r="Y97" s="247"/>
      <c r="Z97" s="248"/>
      <c r="AA97" s="248"/>
      <c r="AB97" s="248"/>
      <c r="AC97" s="248"/>
      <c r="AD97" s="248"/>
      <c r="AE97" s="248"/>
      <c r="AF97" s="248"/>
      <c r="AG97" s="248" t="s">
        <v>149</v>
      </c>
      <c r="AH97" s="248">
        <v>0</v>
      </c>
      <c r="AI97" s="248"/>
      <c r="AJ97" s="248"/>
      <c r="AK97" s="248"/>
      <c r="AL97" s="248"/>
      <c r="AM97" s="248"/>
      <c r="AN97" s="248"/>
      <c r="AO97" s="248"/>
      <c r="AP97" s="248"/>
      <c r="AQ97" s="248"/>
      <c r="AR97" s="248"/>
      <c r="AS97" s="248"/>
      <c r="AT97" s="248"/>
      <c r="AU97" s="248"/>
      <c r="AV97" s="248"/>
      <c r="AW97" s="248"/>
      <c r="AX97" s="248"/>
      <c r="AY97" s="248"/>
      <c r="AZ97" s="248"/>
      <c r="BA97" s="248"/>
      <c r="BB97" s="248"/>
      <c r="BC97" s="248"/>
      <c r="BD97" s="248"/>
      <c r="BE97" s="248"/>
      <c r="BF97" s="248"/>
      <c r="BG97" s="248"/>
      <c r="BH97" s="248"/>
    </row>
    <row r="98" spans="1:60" outlineLevel="3" x14ac:dyDescent="0.2">
      <c r="A98" s="249"/>
      <c r="B98" s="250"/>
      <c r="C98" s="252" t="s">
        <v>1208</v>
      </c>
      <c r="D98" s="253"/>
      <c r="E98" s="254">
        <v>13</v>
      </c>
      <c r="F98" s="491"/>
      <c r="G98" s="247"/>
      <c r="H98" s="247"/>
      <c r="I98" s="247"/>
      <c r="J98" s="247"/>
      <c r="K98" s="247"/>
      <c r="L98" s="247"/>
      <c r="M98" s="247"/>
      <c r="N98" s="251"/>
      <c r="O98" s="251"/>
      <c r="P98" s="251"/>
      <c r="Q98" s="251"/>
      <c r="R98" s="247"/>
      <c r="S98" s="247"/>
      <c r="T98" s="247"/>
      <c r="U98" s="247"/>
      <c r="V98" s="247"/>
      <c r="W98" s="247"/>
      <c r="X98" s="247"/>
      <c r="Y98" s="247"/>
      <c r="Z98" s="248"/>
      <c r="AA98" s="248"/>
      <c r="AB98" s="248"/>
      <c r="AC98" s="248"/>
      <c r="AD98" s="248"/>
      <c r="AE98" s="248"/>
      <c r="AF98" s="248"/>
      <c r="AG98" s="248" t="s">
        <v>149</v>
      </c>
      <c r="AH98" s="248">
        <v>0</v>
      </c>
      <c r="AI98" s="248"/>
      <c r="AJ98" s="248"/>
      <c r="AK98" s="248"/>
      <c r="AL98" s="248"/>
      <c r="AM98" s="248"/>
      <c r="AN98" s="248"/>
      <c r="AO98" s="248"/>
      <c r="AP98" s="248"/>
      <c r="AQ98" s="248"/>
      <c r="AR98" s="248"/>
      <c r="AS98" s="248"/>
      <c r="AT98" s="248"/>
      <c r="AU98" s="248"/>
      <c r="AV98" s="248"/>
      <c r="AW98" s="248"/>
      <c r="AX98" s="248"/>
      <c r="AY98" s="248"/>
      <c r="AZ98" s="248"/>
      <c r="BA98" s="248"/>
      <c r="BB98" s="248"/>
      <c r="BC98" s="248"/>
      <c r="BD98" s="248"/>
      <c r="BE98" s="248"/>
      <c r="BF98" s="248"/>
      <c r="BG98" s="248"/>
      <c r="BH98" s="248"/>
    </row>
    <row r="99" spans="1:60" outlineLevel="1" x14ac:dyDescent="0.2">
      <c r="A99" s="239">
        <v>30</v>
      </c>
      <c r="B99" s="240" t="s">
        <v>189</v>
      </c>
      <c r="C99" s="241" t="s">
        <v>190</v>
      </c>
      <c r="D99" s="242" t="s">
        <v>160</v>
      </c>
      <c r="E99" s="243">
        <v>106.03325</v>
      </c>
      <c r="F99" s="244"/>
      <c r="G99" s="245">
        <f>ROUND(E99*F99,2)</f>
        <v>0</v>
      </c>
      <c r="H99" s="244">
        <v>987.17</v>
      </c>
      <c r="I99" s="245">
        <f>ROUND(E99*H99,2)</f>
        <v>104672.84</v>
      </c>
      <c r="J99" s="244">
        <v>296.83</v>
      </c>
      <c r="K99" s="245">
        <f>ROUND(E99*J99,2)</f>
        <v>31473.85</v>
      </c>
      <c r="L99" s="245">
        <v>21</v>
      </c>
      <c r="M99" s="245">
        <f>G99*(1+L99/100)</f>
        <v>0</v>
      </c>
      <c r="N99" s="243">
        <v>0.11219</v>
      </c>
      <c r="O99" s="243">
        <f>ROUND(E99*N99,2)</f>
        <v>11.9</v>
      </c>
      <c r="P99" s="243">
        <v>0</v>
      </c>
      <c r="Q99" s="243">
        <f>ROUND(E99*P99,2)</f>
        <v>0</v>
      </c>
      <c r="R99" s="245" t="s">
        <v>147</v>
      </c>
      <c r="S99" s="245" t="s">
        <v>131</v>
      </c>
      <c r="T99" s="246" t="s">
        <v>131</v>
      </c>
      <c r="U99" s="247">
        <v>0.55488999999999999</v>
      </c>
      <c r="V99" s="247">
        <f>ROUND(E99*U99,2)</f>
        <v>58.84</v>
      </c>
      <c r="W99" s="247"/>
      <c r="X99" s="247" t="s">
        <v>132</v>
      </c>
      <c r="Y99" s="247" t="s">
        <v>133</v>
      </c>
      <c r="Z99" s="248"/>
      <c r="AA99" s="248"/>
      <c r="AB99" s="248"/>
      <c r="AC99" s="248"/>
      <c r="AD99" s="248"/>
      <c r="AE99" s="248"/>
      <c r="AF99" s="248"/>
      <c r="AG99" s="248" t="s">
        <v>134</v>
      </c>
      <c r="AH99" s="248"/>
      <c r="AI99" s="248"/>
      <c r="AJ99" s="248"/>
      <c r="AK99" s="248"/>
      <c r="AL99" s="248"/>
      <c r="AM99" s="248"/>
      <c r="AN99" s="248"/>
      <c r="AO99" s="248"/>
      <c r="AP99" s="248"/>
      <c r="AQ99" s="248"/>
      <c r="AR99" s="248"/>
      <c r="AS99" s="248"/>
      <c r="AT99" s="248"/>
      <c r="AU99" s="248"/>
      <c r="AV99" s="248"/>
      <c r="AW99" s="248"/>
      <c r="AX99" s="248"/>
      <c r="AY99" s="248"/>
      <c r="AZ99" s="248"/>
      <c r="BA99" s="248"/>
      <c r="BB99" s="248"/>
      <c r="BC99" s="248"/>
      <c r="BD99" s="248"/>
      <c r="BE99" s="248"/>
      <c r="BF99" s="248"/>
      <c r="BG99" s="248"/>
      <c r="BH99" s="248"/>
    </row>
    <row r="100" spans="1:60" outlineLevel="2" x14ac:dyDescent="0.2">
      <c r="A100" s="249"/>
      <c r="B100" s="250"/>
      <c r="C100" s="480" t="s">
        <v>188</v>
      </c>
      <c r="D100" s="480"/>
      <c r="E100" s="480"/>
      <c r="F100" s="490"/>
      <c r="G100" s="480"/>
      <c r="H100" s="247"/>
      <c r="I100" s="247"/>
      <c r="J100" s="247"/>
      <c r="K100" s="247"/>
      <c r="L100" s="247"/>
      <c r="M100" s="247"/>
      <c r="N100" s="251"/>
      <c r="O100" s="251"/>
      <c r="P100" s="251"/>
      <c r="Q100" s="251"/>
      <c r="R100" s="247"/>
      <c r="S100" s="247"/>
      <c r="T100" s="247"/>
      <c r="U100" s="247"/>
      <c r="V100" s="247"/>
      <c r="W100" s="247"/>
      <c r="X100" s="247"/>
      <c r="Y100" s="247"/>
      <c r="Z100" s="248"/>
      <c r="AA100" s="248"/>
      <c r="AB100" s="248"/>
      <c r="AC100" s="248"/>
      <c r="AD100" s="248"/>
      <c r="AE100" s="248"/>
      <c r="AF100" s="248"/>
      <c r="AG100" s="248" t="s">
        <v>136</v>
      </c>
      <c r="AH100" s="248"/>
      <c r="AI100" s="248"/>
      <c r="AJ100" s="248"/>
      <c r="AK100" s="248"/>
      <c r="AL100" s="248"/>
      <c r="AM100" s="248"/>
      <c r="AN100" s="248"/>
      <c r="AO100" s="248"/>
      <c r="AP100" s="248"/>
      <c r="AQ100" s="248"/>
      <c r="AR100" s="248"/>
      <c r="AS100" s="248"/>
      <c r="AT100" s="248"/>
      <c r="AU100" s="248"/>
      <c r="AV100" s="248"/>
      <c r="AW100" s="248"/>
      <c r="AX100" s="248"/>
      <c r="AY100" s="248"/>
      <c r="AZ100" s="248"/>
      <c r="BA100" s="248"/>
      <c r="BB100" s="248"/>
      <c r="BC100" s="248"/>
      <c r="BD100" s="248"/>
      <c r="BE100" s="248"/>
      <c r="BF100" s="248"/>
      <c r="BG100" s="248"/>
      <c r="BH100" s="248"/>
    </row>
    <row r="101" spans="1:60" ht="22.5" outlineLevel="2" x14ac:dyDescent="0.2">
      <c r="A101" s="249"/>
      <c r="B101" s="250"/>
      <c r="C101" s="252" t="s">
        <v>1209</v>
      </c>
      <c r="D101" s="253"/>
      <c r="E101" s="254">
        <v>72.499250000000004</v>
      </c>
      <c r="F101" s="491"/>
      <c r="G101" s="247"/>
      <c r="H101" s="247"/>
      <c r="I101" s="247"/>
      <c r="J101" s="247"/>
      <c r="K101" s="247"/>
      <c r="L101" s="247"/>
      <c r="M101" s="247"/>
      <c r="N101" s="251"/>
      <c r="O101" s="251"/>
      <c r="P101" s="251"/>
      <c r="Q101" s="251"/>
      <c r="R101" s="247"/>
      <c r="S101" s="247"/>
      <c r="T101" s="247"/>
      <c r="U101" s="247"/>
      <c r="V101" s="247"/>
      <c r="W101" s="247"/>
      <c r="X101" s="247"/>
      <c r="Y101" s="247"/>
      <c r="Z101" s="248"/>
      <c r="AA101" s="248"/>
      <c r="AB101" s="248"/>
      <c r="AC101" s="248"/>
      <c r="AD101" s="248"/>
      <c r="AE101" s="248"/>
      <c r="AF101" s="248"/>
      <c r="AG101" s="248" t="s">
        <v>149</v>
      </c>
      <c r="AH101" s="248">
        <v>0</v>
      </c>
      <c r="AI101" s="248"/>
      <c r="AJ101" s="248"/>
      <c r="AK101" s="248"/>
      <c r="AL101" s="248"/>
      <c r="AM101" s="248"/>
      <c r="AN101" s="248"/>
      <c r="AO101" s="248"/>
      <c r="AP101" s="248"/>
      <c r="AQ101" s="248"/>
      <c r="AR101" s="248"/>
      <c r="AS101" s="248"/>
      <c r="AT101" s="248"/>
      <c r="AU101" s="248"/>
      <c r="AV101" s="248"/>
      <c r="AW101" s="248"/>
      <c r="AX101" s="248"/>
      <c r="AY101" s="248"/>
      <c r="AZ101" s="248"/>
      <c r="BA101" s="248"/>
      <c r="BB101" s="248"/>
      <c r="BC101" s="248"/>
      <c r="BD101" s="248"/>
      <c r="BE101" s="248"/>
      <c r="BF101" s="248"/>
      <c r="BG101" s="248"/>
      <c r="BH101" s="248"/>
    </row>
    <row r="102" spans="1:60" outlineLevel="3" x14ac:dyDescent="0.2">
      <c r="A102" s="249"/>
      <c r="B102" s="250"/>
      <c r="C102" s="252" t="s">
        <v>1210</v>
      </c>
      <c r="D102" s="253"/>
      <c r="E102" s="254">
        <v>33.533999999999999</v>
      </c>
      <c r="F102" s="491"/>
      <c r="G102" s="247"/>
      <c r="H102" s="247"/>
      <c r="I102" s="247"/>
      <c r="J102" s="247"/>
      <c r="K102" s="247"/>
      <c r="L102" s="247"/>
      <c r="M102" s="247"/>
      <c r="N102" s="251"/>
      <c r="O102" s="251"/>
      <c r="P102" s="251"/>
      <c r="Q102" s="251"/>
      <c r="R102" s="247"/>
      <c r="S102" s="247"/>
      <c r="T102" s="247"/>
      <c r="U102" s="247"/>
      <c r="V102" s="247"/>
      <c r="W102" s="247"/>
      <c r="X102" s="247"/>
      <c r="Y102" s="247"/>
      <c r="Z102" s="248"/>
      <c r="AA102" s="248"/>
      <c r="AB102" s="248"/>
      <c r="AC102" s="248"/>
      <c r="AD102" s="248"/>
      <c r="AE102" s="248"/>
      <c r="AF102" s="248"/>
      <c r="AG102" s="248" t="s">
        <v>149</v>
      </c>
      <c r="AH102" s="248">
        <v>0</v>
      </c>
      <c r="AI102" s="248"/>
      <c r="AJ102" s="248"/>
      <c r="AK102" s="248"/>
      <c r="AL102" s="248"/>
      <c r="AM102" s="248"/>
      <c r="AN102" s="248"/>
      <c r="AO102" s="248"/>
      <c r="AP102" s="248"/>
      <c r="AQ102" s="248"/>
      <c r="AR102" s="248"/>
      <c r="AS102" s="248"/>
      <c r="AT102" s="248"/>
      <c r="AU102" s="248"/>
      <c r="AV102" s="248"/>
      <c r="AW102" s="248"/>
      <c r="AX102" s="248"/>
      <c r="AY102" s="248"/>
      <c r="AZ102" s="248"/>
      <c r="BA102" s="248"/>
      <c r="BB102" s="248"/>
      <c r="BC102" s="248"/>
      <c r="BD102" s="248"/>
      <c r="BE102" s="248"/>
      <c r="BF102" s="248"/>
      <c r="BG102" s="248"/>
      <c r="BH102" s="248"/>
    </row>
    <row r="103" spans="1:60" outlineLevel="1" x14ac:dyDescent="0.2">
      <c r="A103" s="239">
        <v>31</v>
      </c>
      <c r="B103" s="240" t="s">
        <v>1211</v>
      </c>
      <c r="C103" s="241" t="s">
        <v>1212</v>
      </c>
      <c r="D103" s="242" t="s">
        <v>160</v>
      </c>
      <c r="E103" s="243">
        <v>7.4950000000000001</v>
      </c>
      <c r="F103" s="244"/>
      <c r="G103" s="245">
        <f>ROUND(E103*F103,2)</f>
        <v>0</v>
      </c>
      <c r="H103" s="244">
        <v>678.74</v>
      </c>
      <c r="I103" s="245">
        <f>ROUND(E103*H103,2)</f>
        <v>5087.16</v>
      </c>
      <c r="J103" s="244">
        <v>657.26</v>
      </c>
      <c r="K103" s="245">
        <f>ROUND(E103*J103,2)</f>
        <v>4926.16</v>
      </c>
      <c r="L103" s="245">
        <v>21</v>
      </c>
      <c r="M103" s="245">
        <f>G103*(1+L103/100)</f>
        <v>0</v>
      </c>
      <c r="N103" s="243">
        <v>0.15679999999999999</v>
      </c>
      <c r="O103" s="243">
        <f>ROUND(E103*N103,2)</f>
        <v>1.18</v>
      </c>
      <c r="P103" s="243">
        <v>0</v>
      </c>
      <c r="Q103" s="243">
        <f>ROUND(E103*P103,2)</f>
        <v>0</v>
      </c>
      <c r="R103" s="245" t="s">
        <v>147</v>
      </c>
      <c r="S103" s="245" t="s">
        <v>131</v>
      </c>
      <c r="T103" s="246" t="s">
        <v>131</v>
      </c>
      <c r="U103" s="247">
        <v>1.2225999999999999</v>
      </c>
      <c r="V103" s="247">
        <f>ROUND(E103*U103,2)</f>
        <v>9.16</v>
      </c>
      <c r="W103" s="247"/>
      <c r="X103" s="247" t="s">
        <v>132</v>
      </c>
      <c r="Y103" s="247" t="s">
        <v>133</v>
      </c>
      <c r="Z103" s="248"/>
      <c r="AA103" s="248"/>
      <c r="AB103" s="248"/>
      <c r="AC103" s="248"/>
      <c r="AD103" s="248"/>
      <c r="AE103" s="248"/>
      <c r="AF103" s="248"/>
      <c r="AG103" s="248" t="s">
        <v>134</v>
      </c>
      <c r="AH103" s="248"/>
      <c r="AI103" s="248"/>
      <c r="AJ103" s="248"/>
      <c r="AK103" s="248"/>
      <c r="AL103" s="248"/>
      <c r="AM103" s="248"/>
      <c r="AN103" s="248"/>
      <c r="AO103" s="248"/>
      <c r="AP103" s="248"/>
      <c r="AQ103" s="248"/>
      <c r="AR103" s="248"/>
      <c r="AS103" s="248"/>
      <c r="AT103" s="248"/>
      <c r="AU103" s="248"/>
      <c r="AV103" s="248"/>
      <c r="AW103" s="248"/>
      <c r="AX103" s="248"/>
      <c r="AY103" s="248"/>
      <c r="AZ103" s="248"/>
      <c r="BA103" s="248"/>
      <c r="BB103" s="248"/>
      <c r="BC103" s="248"/>
      <c r="BD103" s="248"/>
      <c r="BE103" s="248"/>
      <c r="BF103" s="248"/>
      <c r="BG103" s="248"/>
      <c r="BH103" s="248"/>
    </row>
    <row r="104" spans="1:60" outlineLevel="2" x14ac:dyDescent="0.2">
      <c r="A104" s="249"/>
      <c r="B104" s="250"/>
      <c r="C104" s="480" t="s">
        <v>1213</v>
      </c>
      <c r="D104" s="480"/>
      <c r="E104" s="480"/>
      <c r="F104" s="490"/>
      <c r="G104" s="480"/>
      <c r="H104" s="247"/>
      <c r="I104" s="247"/>
      <c r="J104" s="247"/>
      <c r="K104" s="247"/>
      <c r="L104" s="247"/>
      <c r="M104" s="247"/>
      <c r="N104" s="251"/>
      <c r="O104" s="251"/>
      <c r="P104" s="251"/>
      <c r="Q104" s="251"/>
      <c r="R104" s="247"/>
      <c r="S104" s="247"/>
      <c r="T104" s="247"/>
      <c r="U104" s="247"/>
      <c r="V104" s="247"/>
      <c r="W104" s="247"/>
      <c r="X104" s="247"/>
      <c r="Y104" s="247"/>
      <c r="Z104" s="248"/>
      <c r="AA104" s="248"/>
      <c r="AB104" s="248"/>
      <c r="AC104" s="248"/>
      <c r="AD104" s="248"/>
      <c r="AE104" s="248"/>
      <c r="AF104" s="248"/>
      <c r="AG104" s="248" t="s">
        <v>136</v>
      </c>
      <c r="AH104" s="248"/>
      <c r="AI104" s="248"/>
      <c r="AJ104" s="248"/>
      <c r="AK104" s="248"/>
      <c r="AL104" s="248"/>
      <c r="AM104" s="248"/>
      <c r="AN104" s="248"/>
      <c r="AO104" s="248"/>
      <c r="AP104" s="248"/>
      <c r="AQ104" s="248"/>
      <c r="AR104" s="248"/>
      <c r="AS104" s="248"/>
      <c r="AT104" s="248"/>
      <c r="AU104" s="248"/>
      <c r="AV104" s="248"/>
      <c r="AW104" s="248"/>
      <c r="AX104" s="248"/>
      <c r="AY104" s="248"/>
      <c r="AZ104" s="248"/>
      <c r="BA104" s="248"/>
      <c r="BB104" s="248"/>
      <c r="BC104" s="248"/>
      <c r="BD104" s="248"/>
      <c r="BE104" s="248"/>
      <c r="BF104" s="248"/>
      <c r="BG104" s="248"/>
      <c r="BH104" s="248"/>
    </row>
    <row r="105" spans="1:60" outlineLevel="2" x14ac:dyDescent="0.2">
      <c r="A105" s="249"/>
      <c r="B105" s="250"/>
      <c r="C105" s="252" t="s">
        <v>3327</v>
      </c>
      <c r="D105" s="253"/>
      <c r="E105" s="254">
        <v>4.05</v>
      </c>
      <c r="F105" s="491"/>
      <c r="G105" s="247"/>
      <c r="H105" s="247"/>
      <c r="I105" s="247"/>
      <c r="J105" s="247"/>
      <c r="K105" s="247"/>
      <c r="L105" s="247"/>
      <c r="M105" s="247"/>
      <c r="N105" s="251"/>
      <c r="O105" s="251"/>
      <c r="P105" s="251"/>
      <c r="Q105" s="251"/>
      <c r="R105" s="247"/>
      <c r="S105" s="247"/>
      <c r="T105" s="247"/>
      <c r="U105" s="247"/>
      <c r="V105" s="247"/>
      <c r="W105" s="247"/>
      <c r="X105" s="247"/>
      <c r="Y105" s="247"/>
      <c r="Z105" s="248"/>
      <c r="AA105" s="248"/>
      <c r="AB105" s="248"/>
      <c r="AC105" s="248"/>
      <c r="AD105" s="248"/>
      <c r="AE105" s="248"/>
      <c r="AF105" s="248"/>
      <c r="AG105" s="248" t="s">
        <v>149</v>
      </c>
      <c r="AH105" s="248">
        <v>0</v>
      </c>
      <c r="AI105" s="248"/>
      <c r="AJ105" s="248"/>
      <c r="AK105" s="248"/>
      <c r="AL105" s="248"/>
      <c r="AM105" s="248"/>
      <c r="AN105" s="248"/>
      <c r="AO105" s="248"/>
      <c r="AP105" s="248"/>
      <c r="AQ105" s="248"/>
      <c r="AR105" s="248"/>
      <c r="AS105" s="248"/>
      <c r="AT105" s="248"/>
      <c r="AU105" s="248"/>
      <c r="AV105" s="248"/>
      <c r="AW105" s="248"/>
      <c r="AX105" s="248"/>
      <c r="AY105" s="248"/>
      <c r="AZ105" s="248"/>
      <c r="BA105" s="248"/>
      <c r="BB105" s="248"/>
      <c r="BC105" s="248"/>
      <c r="BD105" s="248"/>
      <c r="BE105" s="248"/>
      <c r="BF105" s="248"/>
      <c r="BG105" s="248"/>
      <c r="BH105" s="248"/>
    </row>
    <row r="106" spans="1:60" outlineLevel="3" x14ac:dyDescent="0.2">
      <c r="A106" s="249"/>
      <c r="B106" s="250"/>
      <c r="C106" s="252" t="s">
        <v>3328</v>
      </c>
      <c r="D106" s="253"/>
      <c r="E106" s="254">
        <v>0.875</v>
      </c>
      <c r="F106" s="491"/>
      <c r="G106" s="247"/>
      <c r="H106" s="247"/>
      <c r="I106" s="247"/>
      <c r="J106" s="247"/>
      <c r="K106" s="247"/>
      <c r="L106" s="247"/>
      <c r="M106" s="247"/>
      <c r="N106" s="251"/>
      <c r="O106" s="251"/>
      <c r="P106" s="251"/>
      <c r="Q106" s="251"/>
      <c r="R106" s="247"/>
      <c r="S106" s="247"/>
      <c r="T106" s="247"/>
      <c r="U106" s="247"/>
      <c r="V106" s="247"/>
      <c r="W106" s="247"/>
      <c r="X106" s="247"/>
      <c r="Y106" s="247"/>
      <c r="Z106" s="248"/>
      <c r="AA106" s="248"/>
      <c r="AB106" s="248"/>
      <c r="AC106" s="248"/>
      <c r="AD106" s="248"/>
      <c r="AE106" s="248"/>
      <c r="AF106" s="248"/>
      <c r="AG106" s="248" t="s">
        <v>149</v>
      </c>
      <c r="AH106" s="248">
        <v>0</v>
      </c>
      <c r="AI106" s="248"/>
      <c r="AJ106" s="248"/>
      <c r="AK106" s="248"/>
      <c r="AL106" s="248"/>
      <c r="AM106" s="248"/>
      <c r="AN106" s="248"/>
      <c r="AO106" s="248"/>
      <c r="AP106" s="248"/>
      <c r="AQ106" s="248"/>
      <c r="AR106" s="248"/>
      <c r="AS106" s="248"/>
      <c r="AT106" s="248"/>
      <c r="AU106" s="248"/>
      <c r="AV106" s="248"/>
      <c r="AW106" s="248"/>
      <c r="AX106" s="248"/>
      <c r="AY106" s="248"/>
      <c r="AZ106" s="248"/>
      <c r="BA106" s="248"/>
      <c r="BB106" s="248"/>
      <c r="BC106" s="248"/>
      <c r="BD106" s="248"/>
      <c r="BE106" s="248"/>
      <c r="BF106" s="248"/>
      <c r="BG106" s="248"/>
      <c r="BH106" s="248"/>
    </row>
    <row r="107" spans="1:60" outlineLevel="3" x14ac:dyDescent="0.2">
      <c r="A107" s="249"/>
      <c r="B107" s="250"/>
      <c r="C107" s="252" t="s">
        <v>3329</v>
      </c>
      <c r="D107" s="253"/>
      <c r="E107" s="254">
        <v>1.38</v>
      </c>
      <c r="F107" s="491"/>
      <c r="G107" s="247"/>
      <c r="H107" s="247"/>
      <c r="I107" s="247"/>
      <c r="J107" s="247"/>
      <c r="K107" s="247"/>
      <c r="L107" s="247"/>
      <c r="M107" s="247"/>
      <c r="N107" s="251"/>
      <c r="O107" s="251"/>
      <c r="P107" s="251"/>
      <c r="Q107" s="251"/>
      <c r="R107" s="247"/>
      <c r="S107" s="247"/>
      <c r="T107" s="247"/>
      <c r="U107" s="247"/>
      <c r="V107" s="247"/>
      <c r="W107" s="247"/>
      <c r="X107" s="247"/>
      <c r="Y107" s="247"/>
      <c r="Z107" s="248"/>
      <c r="AA107" s="248"/>
      <c r="AB107" s="248"/>
      <c r="AC107" s="248"/>
      <c r="AD107" s="248"/>
      <c r="AE107" s="248"/>
      <c r="AF107" s="248"/>
      <c r="AG107" s="248" t="s">
        <v>149</v>
      </c>
      <c r="AH107" s="248">
        <v>0</v>
      </c>
      <c r="AI107" s="248"/>
      <c r="AJ107" s="248"/>
      <c r="AK107" s="248"/>
      <c r="AL107" s="248"/>
      <c r="AM107" s="248"/>
      <c r="AN107" s="248"/>
      <c r="AO107" s="248"/>
      <c r="AP107" s="248"/>
      <c r="AQ107" s="248"/>
      <c r="AR107" s="248"/>
      <c r="AS107" s="248"/>
      <c r="AT107" s="248"/>
      <c r="AU107" s="248"/>
      <c r="AV107" s="248"/>
      <c r="AW107" s="248"/>
      <c r="AX107" s="248"/>
      <c r="AY107" s="248"/>
      <c r="AZ107" s="248"/>
      <c r="BA107" s="248"/>
      <c r="BB107" s="248"/>
      <c r="BC107" s="248"/>
      <c r="BD107" s="248"/>
      <c r="BE107" s="248"/>
      <c r="BF107" s="248"/>
      <c r="BG107" s="248"/>
      <c r="BH107" s="248"/>
    </row>
    <row r="108" spans="1:60" outlineLevel="3" x14ac:dyDescent="0.2">
      <c r="A108" s="249"/>
      <c r="B108" s="250"/>
      <c r="C108" s="252" t="s">
        <v>3330</v>
      </c>
      <c r="D108" s="253"/>
      <c r="E108" s="254">
        <v>1.19</v>
      </c>
      <c r="F108" s="491"/>
      <c r="G108" s="247"/>
      <c r="H108" s="247"/>
      <c r="I108" s="247"/>
      <c r="J108" s="247"/>
      <c r="K108" s="247"/>
      <c r="L108" s="247"/>
      <c r="M108" s="247"/>
      <c r="N108" s="251"/>
      <c r="O108" s="251"/>
      <c r="P108" s="251"/>
      <c r="Q108" s="251"/>
      <c r="R108" s="247"/>
      <c r="S108" s="247"/>
      <c r="T108" s="247"/>
      <c r="U108" s="247"/>
      <c r="V108" s="247"/>
      <c r="W108" s="247"/>
      <c r="X108" s="247"/>
      <c r="Y108" s="247"/>
      <c r="Z108" s="248"/>
      <c r="AA108" s="248"/>
      <c r="AB108" s="248"/>
      <c r="AC108" s="248"/>
      <c r="AD108" s="248"/>
      <c r="AE108" s="248"/>
      <c r="AF108" s="248"/>
      <c r="AG108" s="248" t="s">
        <v>149</v>
      </c>
      <c r="AH108" s="248">
        <v>0</v>
      </c>
      <c r="AI108" s="248"/>
      <c r="AJ108" s="248"/>
      <c r="AK108" s="248"/>
      <c r="AL108" s="248"/>
      <c r="AM108" s="248"/>
      <c r="AN108" s="248"/>
      <c r="AO108" s="248"/>
      <c r="AP108" s="248"/>
      <c r="AQ108" s="248"/>
      <c r="AR108" s="248"/>
      <c r="AS108" s="248"/>
      <c r="AT108" s="248"/>
      <c r="AU108" s="248"/>
      <c r="AV108" s="248"/>
      <c r="AW108" s="248"/>
      <c r="AX108" s="248"/>
      <c r="AY108" s="248"/>
      <c r="AZ108" s="248"/>
      <c r="BA108" s="248"/>
      <c r="BB108" s="248"/>
      <c r="BC108" s="248"/>
      <c r="BD108" s="248"/>
      <c r="BE108" s="248"/>
      <c r="BF108" s="248"/>
      <c r="BG108" s="248"/>
      <c r="BH108" s="248"/>
    </row>
    <row r="109" spans="1:60" outlineLevel="1" x14ac:dyDescent="0.2">
      <c r="A109" s="239">
        <v>32</v>
      </c>
      <c r="B109" s="240" t="s">
        <v>1214</v>
      </c>
      <c r="C109" s="241" t="s">
        <v>1215</v>
      </c>
      <c r="D109" s="242" t="s">
        <v>160</v>
      </c>
      <c r="E109" s="243">
        <v>117.932</v>
      </c>
      <c r="F109" s="244"/>
      <c r="G109" s="245">
        <f>ROUND(E109*F109,2)</f>
        <v>0</v>
      </c>
      <c r="H109" s="244">
        <v>610.98</v>
      </c>
      <c r="I109" s="245">
        <f>ROUND(E109*H109,2)</f>
        <v>72054.09</v>
      </c>
      <c r="J109" s="244">
        <v>409.02</v>
      </c>
      <c r="K109" s="245">
        <f>ROUND(E109*J109,2)</f>
        <v>48236.55</v>
      </c>
      <c r="L109" s="245">
        <v>21</v>
      </c>
      <c r="M109" s="245">
        <f>G109*(1+L109/100)</f>
        <v>0</v>
      </c>
      <c r="N109" s="243">
        <v>0.1457</v>
      </c>
      <c r="O109" s="243">
        <f>ROUND(E109*N109,2)</f>
        <v>17.18</v>
      </c>
      <c r="P109" s="243">
        <v>0</v>
      </c>
      <c r="Q109" s="243">
        <f>ROUND(E109*P109,2)</f>
        <v>0</v>
      </c>
      <c r="R109" s="245" t="s">
        <v>147</v>
      </c>
      <c r="S109" s="245" t="s">
        <v>131</v>
      </c>
      <c r="T109" s="246" t="s">
        <v>131</v>
      </c>
      <c r="U109" s="247">
        <v>0.78549999999999998</v>
      </c>
      <c r="V109" s="247">
        <f>ROUND(E109*U109,2)</f>
        <v>92.64</v>
      </c>
      <c r="W109" s="247"/>
      <c r="X109" s="247" t="s">
        <v>132</v>
      </c>
      <c r="Y109" s="247" t="s">
        <v>133</v>
      </c>
      <c r="Z109" s="248"/>
      <c r="AA109" s="248"/>
      <c r="AB109" s="248"/>
      <c r="AC109" s="248"/>
      <c r="AD109" s="248"/>
      <c r="AE109" s="248"/>
      <c r="AF109" s="248"/>
      <c r="AG109" s="248" t="s">
        <v>134</v>
      </c>
      <c r="AH109" s="248"/>
      <c r="AI109" s="248"/>
      <c r="AJ109" s="248"/>
      <c r="AK109" s="248"/>
      <c r="AL109" s="248"/>
      <c r="AM109" s="248"/>
      <c r="AN109" s="248"/>
      <c r="AO109" s="248"/>
      <c r="AP109" s="248"/>
      <c r="AQ109" s="248"/>
      <c r="AR109" s="248"/>
      <c r="AS109" s="248"/>
      <c r="AT109" s="248"/>
      <c r="AU109" s="248"/>
      <c r="AV109" s="248"/>
      <c r="AW109" s="248"/>
      <c r="AX109" s="248"/>
      <c r="AY109" s="248"/>
      <c r="AZ109" s="248"/>
      <c r="BA109" s="248"/>
      <c r="BB109" s="248"/>
      <c r="BC109" s="248"/>
      <c r="BD109" s="248"/>
      <c r="BE109" s="248"/>
      <c r="BF109" s="248"/>
      <c r="BG109" s="248"/>
      <c r="BH109" s="248"/>
    </row>
    <row r="110" spans="1:60" ht="22.5" outlineLevel="2" x14ac:dyDescent="0.2">
      <c r="A110" s="249"/>
      <c r="B110" s="250"/>
      <c r="C110" s="480" t="s">
        <v>1216</v>
      </c>
      <c r="D110" s="480"/>
      <c r="E110" s="480"/>
      <c r="F110" s="490"/>
      <c r="G110" s="480"/>
      <c r="H110" s="247"/>
      <c r="I110" s="247"/>
      <c r="J110" s="247"/>
      <c r="K110" s="247"/>
      <c r="L110" s="247"/>
      <c r="M110" s="247"/>
      <c r="N110" s="251"/>
      <c r="O110" s="251"/>
      <c r="P110" s="251"/>
      <c r="Q110" s="251"/>
      <c r="R110" s="247"/>
      <c r="S110" s="247"/>
      <c r="T110" s="247"/>
      <c r="U110" s="247"/>
      <c r="V110" s="247"/>
      <c r="W110" s="247"/>
      <c r="X110" s="247"/>
      <c r="Y110" s="247"/>
      <c r="Z110" s="248"/>
      <c r="AA110" s="248"/>
      <c r="AB110" s="248"/>
      <c r="AC110" s="248"/>
      <c r="AD110" s="248"/>
      <c r="AE110" s="248"/>
      <c r="AF110" s="248"/>
      <c r="AG110" s="248" t="s">
        <v>136</v>
      </c>
      <c r="AH110" s="248"/>
      <c r="AI110" s="248"/>
      <c r="AJ110" s="248"/>
      <c r="AK110" s="248"/>
      <c r="AL110" s="248"/>
      <c r="AM110" s="248"/>
      <c r="AN110" s="248"/>
      <c r="AO110" s="248"/>
      <c r="AP110" s="248"/>
      <c r="AQ110" s="248"/>
      <c r="AR110" s="248"/>
      <c r="AS110" s="248"/>
      <c r="AT110" s="248"/>
      <c r="AU110" s="248"/>
      <c r="AV110" s="248"/>
      <c r="AW110" s="248"/>
      <c r="AX110" s="248"/>
      <c r="AY110" s="248"/>
      <c r="AZ110" s="248"/>
      <c r="BA110" s="264" t="str">
        <f>C110</f>
        <v>P10 až P20 na maltu MC 10 včetně vytvoření požlábku v ohybu izolace vodorovné na svislou, se zatřenou cementovou omítkou z malty min. MC 10 v tl. 20 mm pod izolaci,</v>
      </c>
      <c r="BB110" s="248"/>
      <c r="BC110" s="248"/>
      <c r="BD110" s="248"/>
      <c r="BE110" s="248"/>
      <c r="BF110" s="248"/>
      <c r="BG110" s="248"/>
      <c r="BH110" s="248"/>
    </row>
    <row r="111" spans="1:60" outlineLevel="2" x14ac:dyDescent="0.2">
      <c r="A111" s="249"/>
      <c r="B111" s="250"/>
      <c r="C111" s="252" t="s">
        <v>1217</v>
      </c>
      <c r="D111" s="253"/>
      <c r="E111" s="254">
        <v>117.932</v>
      </c>
      <c r="F111" s="491"/>
      <c r="G111" s="247"/>
      <c r="H111" s="247"/>
      <c r="I111" s="247"/>
      <c r="J111" s="247"/>
      <c r="K111" s="247"/>
      <c r="L111" s="247"/>
      <c r="M111" s="247"/>
      <c r="N111" s="251"/>
      <c r="O111" s="251"/>
      <c r="P111" s="251"/>
      <c r="Q111" s="251"/>
      <c r="R111" s="247"/>
      <c r="S111" s="247"/>
      <c r="T111" s="247"/>
      <c r="U111" s="247"/>
      <c r="V111" s="247"/>
      <c r="W111" s="247"/>
      <c r="X111" s="247"/>
      <c r="Y111" s="247"/>
      <c r="Z111" s="248"/>
      <c r="AA111" s="248"/>
      <c r="AB111" s="248"/>
      <c r="AC111" s="248"/>
      <c r="AD111" s="248"/>
      <c r="AE111" s="248"/>
      <c r="AF111" s="248"/>
      <c r="AG111" s="248" t="s">
        <v>149</v>
      </c>
      <c r="AH111" s="248">
        <v>0</v>
      </c>
      <c r="AI111" s="248"/>
      <c r="AJ111" s="248"/>
      <c r="AK111" s="248"/>
      <c r="AL111" s="248"/>
      <c r="AM111" s="248"/>
      <c r="AN111" s="248"/>
      <c r="AO111" s="248"/>
      <c r="AP111" s="248"/>
      <c r="AQ111" s="248"/>
      <c r="AR111" s="248"/>
      <c r="AS111" s="248"/>
      <c r="AT111" s="248"/>
      <c r="AU111" s="248"/>
      <c r="AV111" s="248"/>
      <c r="AW111" s="248"/>
      <c r="AX111" s="248"/>
      <c r="AY111" s="248"/>
      <c r="AZ111" s="248"/>
      <c r="BA111" s="248"/>
      <c r="BB111" s="248"/>
      <c r="BC111" s="248"/>
      <c r="BD111" s="248"/>
      <c r="BE111" s="248"/>
      <c r="BF111" s="248"/>
      <c r="BG111" s="248"/>
      <c r="BH111" s="248"/>
    </row>
    <row r="112" spans="1:60" outlineLevel="1" x14ac:dyDescent="0.2">
      <c r="A112" s="239">
        <v>33</v>
      </c>
      <c r="B112" s="240" t="s">
        <v>191</v>
      </c>
      <c r="C112" s="241" t="s">
        <v>3331</v>
      </c>
      <c r="D112" s="242" t="s">
        <v>160</v>
      </c>
      <c r="E112" s="243">
        <v>5</v>
      </c>
      <c r="F112" s="244"/>
      <c r="G112" s="245">
        <f>ROUND(E112*F112,2)</f>
        <v>0</v>
      </c>
      <c r="H112" s="244">
        <v>0</v>
      </c>
      <c r="I112" s="245">
        <f>ROUND(E112*H112,2)</f>
        <v>0</v>
      </c>
      <c r="J112" s="244">
        <v>1200</v>
      </c>
      <c r="K112" s="245">
        <f>ROUND(E112*J112,2)</f>
        <v>6000</v>
      </c>
      <c r="L112" s="245">
        <v>21</v>
      </c>
      <c r="M112" s="245">
        <f>G112*(1+L112/100)</f>
        <v>0</v>
      </c>
      <c r="N112" s="243">
        <v>0</v>
      </c>
      <c r="O112" s="243">
        <f>ROUND(E112*N112,2)</f>
        <v>0</v>
      </c>
      <c r="P112" s="243">
        <v>0</v>
      </c>
      <c r="Q112" s="243">
        <f>ROUND(E112*P112,2)</f>
        <v>0</v>
      </c>
      <c r="R112" s="245"/>
      <c r="S112" s="245" t="s">
        <v>193</v>
      </c>
      <c r="T112" s="246" t="s">
        <v>194</v>
      </c>
      <c r="U112" s="247">
        <v>0</v>
      </c>
      <c r="V112" s="247">
        <f>ROUND(E112*U112,2)</f>
        <v>0</v>
      </c>
      <c r="W112" s="247"/>
      <c r="X112" s="247" t="s">
        <v>132</v>
      </c>
      <c r="Y112" s="247" t="s">
        <v>133</v>
      </c>
      <c r="Z112" s="248"/>
      <c r="AA112" s="248"/>
      <c r="AB112" s="248"/>
      <c r="AC112" s="248"/>
      <c r="AD112" s="248"/>
      <c r="AE112" s="248"/>
      <c r="AF112" s="248"/>
      <c r="AG112" s="248" t="s">
        <v>134</v>
      </c>
      <c r="AH112" s="248"/>
      <c r="AI112" s="248"/>
      <c r="AJ112" s="248"/>
      <c r="AK112" s="248"/>
      <c r="AL112" s="248"/>
      <c r="AM112" s="248"/>
      <c r="AN112" s="248"/>
      <c r="AO112" s="248"/>
      <c r="AP112" s="248"/>
      <c r="AQ112" s="248"/>
      <c r="AR112" s="248"/>
      <c r="AS112" s="248"/>
      <c r="AT112" s="248"/>
      <c r="AU112" s="248"/>
      <c r="AV112" s="248"/>
      <c r="AW112" s="248"/>
      <c r="AX112" s="248"/>
      <c r="AY112" s="248"/>
      <c r="AZ112" s="248"/>
      <c r="BA112" s="248"/>
      <c r="BB112" s="248"/>
      <c r="BC112" s="248"/>
      <c r="BD112" s="248"/>
      <c r="BE112" s="248"/>
      <c r="BF112" s="248"/>
      <c r="BG112" s="248"/>
      <c r="BH112" s="248"/>
    </row>
    <row r="113" spans="1:60" outlineLevel="2" x14ac:dyDescent="0.2">
      <c r="A113" s="249"/>
      <c r="B113" s="250"/>
      <c r="C113" s="252" t="s">
        <v>3332</v>
      </c>
      <c r="D113" s="253"/>
      <c r="E113" s="254">
        <v>5</v>
      </c>
      <c r="F113" s="491"/>
      <c r="G113" s="247"/>
      <c r="H113" s="247"/>
      <c r="I113" s="247"/>
      <c r="J113" s="247"/>
      <c r="K113" s="247"/>
      <c r="L113" s="247"/>
      <c r="M113" s="247"/>
      <c r="N113" s="251"/>
      <c r="O113" s="251"/>
      <c r="P113" s="251"/>
      <c r="Q113" s="251"/>
      <c r="R113" s="247"/>
      <c r="S113" s="247"/>
      <c r="T113" s="247"/>
      <c r="U113" s="247"/>
      <c r="V113" s="247"/>
      <c r="W113" s="247"/>
      <c r="X113" s="247"/>
      <c r="Y113" s="247"/>
      <c r="Z113" s="248"/>
      <c r="AA113" s="248"/>
      <c r="AB113" s="248"/>
      <c r="AC113" s="248"/>
      <c r="AD113" s="248"/>
      <c r="AE113" s="248"/>
      <c r="AF113" s="248"/>
      <c r="AG113" s="248" t="s">
        <v>149</v>
      </c>
      <c r="AH113" s="248">
        <v>0</v>
      </c>
      <c r="AI113" s="248"/>
      <c r="AJ113" s="248"/>
      <c r="AK113" s="248"/>
      <c r="AL113" s="248"/>
      <c r="AM113" s="248"/>
      <c r="AN113" s="248"/>
      <c r="AO113" s="248"/>
      <c r="AP113" s="248"/>
      <c r="AQ113" s="248"/>
      <c r="AR113" s="248"/>
      <c r="AS113" s="248"/>
      <c r="AT113" s="248"/>
      <c r="AU113" s="248"/>
      <c r="AV113" s="248"/>
      <c r="AW113" s="248"/>
      <c r="AX113" s="248"/>
      <c r="AY113" s="248"/>
      <c r="AZ113" s="248"/>
      <c r="BA113" s="248"/>
      <c r="BB113" s="248"/>
      <c r="BC113" s="248"/>
      <c r="BD113" s="248"/>
      <c r="BE113" s="248"/>
      <c r="BF113" s="248"/>
      <c r="BG113" s="248"/>
      <c r="BH113" s="248"/>
    </row>
    <row r="114" spans="1:60" outlineLevel="1" x14ac:dyDescent="0.2">
      <c r="A114" s="239">
        <v>34</v>
      </c>
      <c r="B114" s="240" t="s">
        <v>195</v>
      </c>
      <c r="C114" s="241" t="s">
        <v>196</v>
      </c>
      <c r="D114" s="242" t="s">
        <v>160</v>
      </c>
      <c r="E114" s="243">
        <v>473.43</v>
      </c>
      <c r="F114" s="244"/>
      <c r="G114" s="245">
        <f>ROUND(E114*F114,2)</f>
        <v>0</v>
      </c>
      <c r="H114" s="244">
        <v>0</v>
      </c>
      <c r="I114" s="245">
        <f>ROUND(E114*H114,2)</f>
        <v>0</v>
      </c>
      <c r="J114" s="244">
        <v>1000</v>
      </c>
      <c r="K114" s="245">
        <f>ROUND(E114*J114,2)</f>
        <v>473430</v>
      </c>
      <c r="L114" s="245">
        <v>21</v>
      </c>
      <c r="M114" s="245">
        <f>G114*(1+L114/100)</f>
        <v>0</v>
      </c>
      <c r="N114" s="243">
        <v>0</v>
      </c>
      <c r="O114" s="243">
        <f>ROUND(E114*N114,2)</f>
        <v>0</v>
      </c>
      <c r="P114" s="243">
        <v>0</v>
      </c>
      <c r="Q114" s="243">
        <f>ROUND(E114*P114,2)</f>
        <v>0</v>
      </c>
      <c r="R114" s="245"/>
      <c r="S114" s="245" t="s">
        <v>193</v>
      </c>
      <c r="T114" s="246" t="s">
        <v>194</v>
      </c>
      <c r="U114" s="247">
        <v>0</v>
      </c>
      <c r="V114" s="247">
        <f>ROUND(E114*U114,2)</f>
        <v>0</v>
      </c>
      <c r="W114" s="247"/>
      <c r="X114" s="247" t="s">
        <v>132</v>
      </c>
      <c r="Y114" s="247" t="s">
        <v>133</v>
      </c>
      <c r="Z114" s="248"/>
      <c r="AA114" s="248"/>
      <c r="AB114" s="248"/>
      <c r="AC114" s="248"/>
      <c r="AD114" s="248"/>
      <c r="AE114" s="248"/>
      <c r="AF114" s="248"/>
      <c r="AG114" s="248" t="s">
        <v>134</v>
      </c>
      <c r="AH114" s="248"/>
      <c r="AI114" s="248"/>
      <c r="AJ114" s="248"/>
      <c r="AK114" s="248"/>
      <c r="AL114" s="248"/>
      <c r="AM114" s="248"/>
      <c r="AN114" s="248"/>
      <c r="AO114" s="248"/>
      <c r="AP114" s="248"/>
      <c r="AQ114" s="248"/>
      <c r="AR114" s="248"/>
      <c r="AS114" s="248"/>
      <c r="AT114" s="248"/>
      <c r="AU114" s="248"/>
      <c r="AV114" s="248"/>
      <c r="AW114" s="248"/>
      <c r="AX114" s="248"/>
      <c r="AY114" s="248"/>
      <c r="AZ114" s="248"/>
      <c r="BA114" s="248"/>
      <c r="BB114" s="248"/>
      <c r="BC114" s="248"/>
      <c r="BD114" s="248"/>
      <c r="BE114" s="248"/>
      <c r="BF114" s="248"/>
      <c r="BG114" s="248"/>
      <c r="BH114" s="248"/>
    </row>
    <row r="115" spans="1:60" outlineLevel="2" x14ac:dyDescent="0.2">
      <c r="A115" s="249"/>
      <c r="B115" s="250"/>
      <c r="C115" s="252" t="s">
        <v>3333</v>
      </c>
      <c r="D115" s="253"/>
      <c r="E115" s="254">
        <v>473.43</v>
      </c>
      <c r="F115" s="491"/>
      <c r="G115" s="247"/>
      <c r="H115" s="247"/>
      <c r="I115" s="247"/>
      <c r="J115" s="247"/>
      <c r="K115" s="247"/>
      <c r="L115" s="247"/>
      <c r="M115" s="247"/>
      <c r="N115" s="251"/>
      <c r="O115" s="251"/>
      <c r="P115" s="251"/>
      <c r="Q115" s="251"/>
      <c r="R115" s="247"/>
      <c r="S115" s="247"/>
      <c r="T115" s="247"/>
      <c r="U115" s="247"/>
      <c r="V115" s="247"/>
      <c r="W115" s="247"/>
      <c r="X115" s="247"/>
      <c r="Y115" s="247"/>
      <c r="Z115" s="248"/>
      <c r="AA115" s="248"/>
      <c r="AB115" s="248"/>
      <c r="AC115" s="248"/>
      <c r="AD115" s="248"/>
      <c r="AE115" s="248"/>
      <c r="AF115" s="248"/>
      <c r="AG115" s="248" t="s">
        <v>149</v>
      </c>
      <c r="AH115" s="248">
        <v>0</v>
      </c>
      <c r="AI115" s="248"/>
      <c r="AJ115" s="248"/>
      <c r="AK115" s="248"/>
      <c r="AL115" s="248"/>
      <c r="AM115" s="248"/>
      <c r="AN115" s="248"/>
      <c r="AO115" s="248"/>
      <c r="AP115" s="248"/>
      <c r="AQ115" s="248"/>
      <c r="AR115" s="248"/>
      <c r="AS115" s="248"/>
      <c r="AT115" s="248"/>
      <c r="AU115" s="248"/>
      <c r="AV115" s="248"/>
      <c r="AW115" s="248"/>
      <c r="AX115" s="248"/>
      <c r="AY115" s="248"/>
      <c r="AZ115" s="248"/>
      <c r="BA115" s="248"/>
      <c r="BB115" s="248"/>
      <c r="BC115" s="248"/>
      <c r="BD115" s="248"/>
      <c r="BE115" s="248"/>
      <c r="BF115" s="248"/>
      <c r="BG115" s="248"/>
      <c r="BH115" s="248"/>
    </row>
    <row r="116" spans="1:60" outlineLevel="1" x14ac:dyDescent="0.2">
      <c r="A116" s="239">
        <v>35</v>
      </c>
      <c r="B116" s="240" t="s">
        <v>200</v>
      </c>
      <c r="C116" s="241" t="s">
        <v>3334</v>
      </c>
      <c r="D116" s="242" t="s">
        <v>160</v>
      </c>
      <c r="E116" s="243">
        <v>182.36</v>
      </c>
      <c r="F116" s="244"/>
      <c r="G116" s="245">
        <f>ROUND(E116*F116,2)</f>
        <v>0</v>
      </c>
      <c r="H116" s="244">
        <v>0</v>
      </c>
      <c r="I116" s="245">
        <f>ROUND(E116*H116,2)</f>
        <v>0</v>
      </c>
      <c r="J116" s="244">
        <v>1300</v>
      </c>
      <c r="K116" s="245">
        <f>ROUND(E116*J116,2)</f>
        <v>237068</v>
      </c>
      <c r="L116" s="245">
        <v>21</v>
      </c>
      <c r="M116" s="245">
        <f>G116*(1+L116/100)</f>
        <v>0</v>
      </c>
      <c r="N116" s="243">
        <v>0</v>
      </c>
      <c r="O116" s="243">
        <f>ROUND(E116*N116,2)</f>
        <v>0</v>
      </c>
      <c r="P116" s="243">
        <v>0</v>
      </c>
      <c r="Q116" s="243">
        <f>ROUND(E116*P116,2)</f>
        <v>0</v>
      </c>
      <c r="R116" s="245"/>
      <c r="S116" s="245" t="s">
        <v>193</v>
      </c>
      <c r="T116" s="246" t="s">
        <v>194</v>
      </c>
      <c r="U116" s="247">
        <v>0</v>
      </c>
      <c r="V116" s="247">
        <f>ROUND(E116*U116,2)</f>
        <v>0</v>
      </c>
      <c r="W116" s="247"/>
      <c r="X116" s="247" t="s">
        <v>132</v>
      </c>
      <c r="Y116" s="247" t="s">
        <v>133</v>
      </c>
      <c r="Z116" s="248"/>
      <c r="AA116" s="248"/>
      <c r="AB116" s="248"/>
      <c r="AC116" s="248"/>
      <c r="AD116" s="248"/>
      <c r="AE116" s="248"/>
      <c r="AF116" s="248"/>
      <c r="AG116" s="248" t="s">
        <v>134</v>
      </c>
      <c r="AH116" s="248"/>
      <c r="AI116" s="248"/>
      <c r="AJ116" s="248"/>
      <c r="AK116" s="248"/>
      <c r="AL116" s="248"/>
      <c r="AM116" s="248"/>
      <c r="AN116" s="248"/>
      <c r="AO116" s="248"/>
      <c r="AP116" s="248"/>
      <c r="AQ116" s="248"/>
      <c r="AR116" s="248"/>
      <c r="AS116" s="248"/>
      <c r="AT116" s="248"/>
      <c r="AU116" s="248"/>
      <c r="AV116" s="248"/>
      <c r="AW116" s="248"/>
      <c r="AX116" s="248"/>
      <c r="AY116" s="248"/>
      <c r="AZ116" s="248"/>
      <c r="BA116" s="248"/>
      <c r="BB116" s="248"/>
      <c r="BC116" s="248"/>
      <c r="BD116" s="248"/>
      <c r="BE116" s="248"/>
      <c r="BF116" s="248"/>
      <c r="BG116" s="248"/>
      <c r="BH116" s="248"/>
    </row>
    <row r="117" spans="1:60" outlineLevel="2" x14ac:dyDescent="0.2">
      <c r="A117" s="249"/>
      <c r="B117" s="250"/>
      <c r="C117" s="252" t="s">
        <v>3335</v>
      </c>
      <c r="D117" s="253"/>
      <c r="E117" s="254">
        <v>182.36</v>
      </c>
      <c r="F117" s="491"/>
      <c r="G117" s="247"/>
      <c r="H117" s="247"/>
      <c r="I117" s="247"/>
      <c r="J117" s="247"/>
      <c r="K117" s="247"/>
      <c r="L117" s="247"/>
      <c r="M117" s="247"/>
      <c r="N117" s="251"/>
      <c r="O117" s="251"/>
      <c r="P117" s="251"/>
      <c r="Q117" s="251"/>
      <c r="R117" s="247"/>
      <c r="S117" s="247"/>
      <c r="T117" s="247"/>
      <c r="U117" s="247"/>
      <c r="V117" s="247"/>
      <c r="W117" s="247"/>
      <c r="X117" s="247"/>
      <c r="Y117" s="247"/>
      <c r="Z117" s="248"/>
      <c r="AA117" s="248"/>
      <c r="AB117" s="248"/>
      <c r="AC117" s="248"/>
      <c r="AD117" s="248"/>
      <c r="AE117" s="248"/>
      <c r="AF117" s="248"/>
      <c r="AG117" s="248" t="s">
        <v>149</v>
      </c>
      <c r="AH117" s="248">
        <v>0</v>
      </c>
      <c r="AI117" s="248"/>
      <c r="AJ117" s="248"/>
      <c r="AK117" s="248"/>
      <c r="AL117" s="248"/>
      <c r="AM117" s="248"/>
      <c r="AN117" s="248"/>
      <c r="AO117" s="248"/>
      <c r="AP117" s="248"/>
      <c r="AQ117" s="248"/>
      <c r="AR117" s="248"/>
      <c r="AS117" s="248"/>
      <c r="AT117" s="248"/>
      <c r="AU117" s="248"/>
      <c r="AV117" s="248"/>
      <c r="AW117" s="248"/>
      <c r="AX117" s="248"/>
      <c r="AY117" s="248"/>
      <c r="AZ117" s="248"/>
      <c r="BA117" s="248"/>
      <c r="BB117" s="248"/>
      <c r="BC117" s="248"/>
      <c r="BD117" s="248"/>
      <c r="BE117" s="248"/>
      <c r="BF117" s="248"/>
      <c r="BG117" s="248"/>
      <c r="BH117" s="248"/>
    </row>
    <row r="118" spans="1:60" outlineLevel="1" x14ac:dyDescent="0.2">
      <c r="A118" s="239">
        <v>36</v>
      </c>
      <c r="B118" s="240" t="s">
        <v>1218</v>
      </c>
      <c r="C118" s="241" t="s">
        <v>1219</v>
      </c>
      <c r="D118" s="242" t="s">
        <v>160</v>
      </c>
      <c r="E118" s="243">
        <v>96.05</v>
      </c>
      <c r="F118" s="244"/>
      <c r="G118" s="245">
        <f>ROUND(E118*F118,2)</f>
        <v>0</v>
      </c>
      <c r="H118" s="244">
        <v>0</v>
      </c>
      <c r="I118" s="245">
        <f>ROUND(E118*H118,2)</f>
        <v>0</v>
      </c>
      <c r="J118" s="244">
        <v>1400</v>
      </c>
      <c r="K118" s="245">
        <f>ROUND(E118*J118,2)</f>
        <v>134470</v>
      </c>
      <c r="L118" s="245">
        <v>21</v>
      </c>
      <c r="M118" s="245">
        <f>G118*(1+L118/100)</f>
        <v>0</v>
      </c>
      <c r="N118" s="243">
        <v>0</v>
      </c>
      <c r="O118" s="243">
        <f>ROUND(E118*N118,2)</f>
        <v>0</v>
      </c>
      <c r="P118" s="243">
        <v>0</v>
      </c>
      <c r="Q118" s="243">
        <f>ROUND(E118*P118,2)</f>
        <v>0</v>
      </c>
      <c r="R118" s="245"/>
      <c r="S118" s="245" t="s">
        <v>193</v>
      </c>
      <c r="T118" s="246" t="s">
        <v>194</v>
      </c>
      <c r="U118" s="247">
        <v>0</v>
      </c>
      <c r="V118" s="247">
        <f>ROUND(E118*U118,2)</f>
        <v>0</v>
      </c>
      <c r="W118" s="247"/>
      <c r="X118" s="247" t="s">
        <v>132</v>
      </c>
      <c r="Y118" s="247" t="s">
        <v>133</v>
      </c>
      <c r="Z118" s="248"/>
      <c r="AA118" s="248"/>
      <c r="AB118" s="248"/>
      <c r="AC118" s="248"/>
      <c r="AD118" s="248"/>
      <c r="AE118" s="248"/>
      <c r="AF118" s="248"/>
      <c r="AG118" s="248" t="s">
        <v>134</v>
      </c>
      <c r="AH118" s="248"/>
      <c r="AI118" s="248"/>
      <c r="AJ118" s="248"/>
      <c r="AK118" s="248"/>
      <c r="AL118" s="248"/>
      <c r="AM118" s="248"/>
      <c r="AN118" s="248"/>
      <c r="AO118" s="248"/>
      <c r="AP118" s="248"/>
      <c r="AQ118" s="248"/>
      <c r="AR118" s="248"/>
      <c r="AS118" s="248"/>
      <c r="AT118" s="248"/>
      <c r="AU118" s="248"/>
      <c r="AV118" s="248"/>
      <c r="AW118" s="248"/>
      <c r="AX118" s="248"/>
      <c r="AY118" s="248"/>
      <c r="AZ118" s="248"/>
      <c r="BA118" s="248"/>
      <c r="BB118" s="248"/>
      <c r="BC118" s="248"/>
      <c r="BD118" s="248"/>
      <c r="BE118" s="248"/>
      <c r="BF118" s="248"/>
      <c r="BG118" s="248"/>
      <c r="BH118" s="248"/>
    </row>
    <row r="119" spans="1:60" outlineLevel="2" x14ac:dyDescent="0.2">
      <c r="A119" s="249"/>
      <c r="B119" s="250"/>
      <c r="C119" s="252" t="s">
        <v>1220</v>
      </c>
      <c r="D119" s="253"/>
      <c r="E119" s="254">
        <v>96.05</v>
      </c>
      <c r="F119" s="491"/>
      <c r="G119" s="247"/>
      <c r="H119" s="247"/>
      <c r="I119" s="247"/>
      <c r="J119" s="247"/>
      <c r="K119" s="247"/>
      <c r="L119" s="247"/>
      <c r="M119" s="247"/>
      <c r="N119" s="251"/>
      <c r="O119" s="251"/>
      <c r="P119" s="251"/>
      <c r="Q119" s="251"/>
      <c r="R119" s="247"/>
      <c r="S119" s="247"/>
      <c r="T119" s="247"/>
      <c r="U119" s="247"/>
      <c r="V119" s="247"/>
      <c r="W119" s="247"/>
      <c r="X119" s="247"/>
      <c r="Y119" s="247"/>
      <c r="Z119" s="248"/>
      <c r="AA119" s="248"/>
      <c r="AB119" s="248"/>
      <c r="AC119" s="248"/>
      <c r="AD119" s="248"/>
      <c r="AE119" s="248"/>
      <c r="AF119" s="248"/>
      <c r="AG119" s="248" t="s">
        <v>149</v>
      </c>
      <c r="AH119" s="248">
        <v>0</v>
      </c>
      <c r="AI119" s="248"/>
      <c r="AJ119" s="248"/>
      <c r="AK119" s="248"/>
      <c r="AL119" s="248"/>
      <c r="AM119" s="248"/>
      <c r="AN119" s="248"/>
      <c r="AO119" s="248"/>
      <c r="AP119" s="248"/>
      <c r="AQ119" s="248"/>
      <c r="AR119" s="248"/>
      <c r="AS119" s="248"/>
      <c r="AT119" s="248"/>
      <c r="AU119" s="248"/>
      <c r="AV119" s="248"/>
      <c r="AW119" s="248"/>
      <c r="AX119" s="248"/>
      <c r="AY119" s="248"/>
      <c r="AZ119" s="248"/>
      <c r="BA119" s="248"/>
      <c r="BB119" s="248"/>
      <c r="BC119" s="248"/>
      <c r="BD119" s="248"/>
      <c r="BE119" s="248"/>
      <c r="BF119" s="248"/>
      <c r="BG119" s="248"/>
      <c r="BH119" s="248"/>
    </row>
    <row r="120" spans="1:60" outlineLevel="1" x14ac:dyDescent="0.2">
      <c r="A120" s="239">
        <v>37</v>
      </c>
      <c r="B120" s="240" t="s">
        <v>1221</v>
      </c>
      <c r="C120" s="241" t="s">
        <v>1222</v>
      </c>
      <c r="D120" s="242" t="s">
        <v>160</v>
      </c>
      <c r="E120" s="243">
        <v>40.524250000000002</v>
      </c>
      <c r="F120" s="244"/>
      <c r="G120" s="245">
        <f>ROUND(E120*F120,2)</f>
        <v>0</v>
      </c>
      <c r="H120" s="244">
        <v>0</v>
      </c>
      <c r="I120" s="245">
        <f>ROUND(E120*H120,2)</f>
        <v>0</v>
      </c>
      <c r="J120" s="244">
        <v>1132</v>
      </c>
      <c r="K120" s="245">
        <f>ROUND(E120*J120,2)</f>
        <v>45873.45</v>
      </c>
      <c r="L120" s="245">
        <v>21</v>
      </c>
      <c r="M120" s="245">
        <f>G120*(1+L120/100)</f>
        <v>0</v>
      </c>
      <c r="N120" s="243">
        <v>2.2100000000000002E-2</v>
      </c>
      <c r="O120" s="243">
        <f>ROUND(E120*N120,2)</f>
        <v>0.9</v>
      </c>
      <c r="P120" s="243">
        <v>0</v>
      </c>
      <c r="Q120" s="243">
        <f>ROUND(E120*P120,2)</f>
        <v>0</v>
      </c>
      <c r="R120" s="245"/>
      <c r="S120" s="245" t="s">
        <v>193</v>
      </c>
      <c r="T120" s="246" t="s">
        <v>131</v>
      </c>
      <c r="U120" s="247">
        <v>0.83848999999999996</v>
      </c>
      <c r="V120" s="247">
        <f>ROUND(E120*U120,2)</f>
        <v>33.979999999999997</v>
      </c>
      <c r="W120" s="247"/>
      <c r="X120" s="247" t="s">
        <v>132</v>
      </c>
      <c r="Y120" s="247" t="s">
        <v>133</v>
      </c>
      <c r="Z120" s="248"/>
      <c r="AA120" s="248"/>
      <c r="AB120" s="248"/>
      <c r="AC120" s="248"/>
      <c r="AD120" s="248"/>
      <c r="AE120" s="248"/>
      <c r="AF120" s="248"/>
      <c r="AG120" s="248" t="s">
        <v>134</v>
      </c>
      <c r="AH120" s="248"/>
      <c r="AI120" s="248"/>
      <c r="AJ120" s="248"/>
      <c r="AK120" s="248"/>
      <c r="AL120" s="248"/>
      <c r="AM120" s="248"/>
      <c r="AN120" s="248"/>
      <c r="AO120" s="248"/>
      <c r="AP120" s="248"/>
      <c r="AQ120" s="248"/>
      <c r="AR120" s="248"/>
      <c r="AS120" s="248"/>
      <c r="AT120" s="248"/>
      <c r="AU120" s="248"/>
      <c r="AV120" s="248"/>
      <c r="AW120" s="248"/>
      <c r="AX120" s="248"/>
      <c r="AY120" s="248"/>
      <c r="AZ120" s="248"/>
      <c r="BA120" s="248"/>
      <c r="BB120" s="248"/>
      <c r="BC120" s="248"/>
      <c r="BD120" s="248"/>
      <c r="BE120" s="248"/>
      <c r="BF120" s="248"/>
      <c r="BG120" s="248"/>
      <c r="BH120" s="248"/>
    </row>
    <row r="121" spans="1:60" outlineLevel="2" x14ac:dyDescent="0.2">
      <c r="A121" s="249"/>
      <c r="B121" s="250"/>
      <c r="C121" s="479" t="s">
        <v>1223</v>
      </c>
      <c r="D121" s="479"/>
      <c r="E121" s="479"/>
      <c r="F121" s="493"/>
      <c r="G121" s="479"/>
      <c r="H121" s="247"/>
      <c r="I121" s="247"/>
      <c r="J121" s="247"/>
      <c r="K121" s="247"/>
      <c r="L121" s="247"/>
      <c r="M121" s="247"/>
      <c r="N121" s="251"/>
      <c r="O121" s="251"/>
      <c r="P121" s="251"/>
      <c r="Q121" s="251"/>
      <c r="R121" s="247"/>
      <c r="S121" s="247"/>
      <c r="T121" s="247"/>
      <c r="U121" s="247"/>
      <c r="V121" s="247"/>
      <c r="W121" s="247"/>
      <c r="X121" s="247"/>
      <c r="Y121" s="247"/>
      <c r="Z121" s="248"/>
      <c r="AA121" s="248"/>
      <c r="AB121" s="248"/>
      <c r="AC121" s="248"/>
      <c r="AD121" s="248"/>
      <c r="AE121" s="248"/>
      <c r="AF121" s="248"/>
      <c r="AG121" s="248" t="s">
        <v>157</v>
      </c>
      <c r="AH121" s="248"/>
      <c r="AI121" s="248"/>
      <c r="AJ121" s="248"/>
      <c r="AK121" s="248"/>
      <c r="AL121" s="248"/>
      <c r="AM121" s="248"/>
      <c r="AN121" s="248"/>
      <c r="AO121" s="248"/>
      <c r="AP121" s="248"/>
      <c r="AQ121" s="248"/>
      <c r="AR121" s="248"/>
      <c r="AS121" s="248"/>
      <c r="AT121" s="248"/>
      <c r="AU121" s="248"/>
      <c r="AV121" s="248"/>
      <c r="AW121" s="248"/>
      <c r="AX121" s="248"/>
      <c r="AY121" s="248"/>
      <c r="AZ121" s="248"/>
      <c r="BA121" s="248"/>
      <c r="BB121" s="248"/>
      <c r="BC121" s="248"/>
      <c r="BD121" s="248"/>
      <c r="BE121" s="248"/>
      <c r="BF121" s="248"/>
      <c r="BG121" s="248"/>
      <c r="BH121" s="248"/>
    </row>
    <row r="122" spans="1:60" outlineLevel="3" x14ac:dyDescent="0.2">
      <c r="A122" s="249"/>
      <c r="B122" s="250"/>
      <c r="C122" s="481" t="s">
        <v>1224</v>
      </c>
      <c r="D122" s="481"/>
      <c r="E122" s="481"/>
      <c r="F122" s="492"/>
      <c r="G122" s="481"/>
      <c r="H122" s="247"/>
      <c r="I122" s="247"/>
      <c r="J122" s="247"/>
      <c r="K122" s="247"/>
      <c r="L122" s="247"/>
      <c r="M122" s="247"/>
      <c r="N122" s="251"/>
      <c r="O122" s="251"/>
      <c r="P122" s="251"/>
      <c r="Q122" s="251"/>
      <c r="R122" s="247"/>
      <c r="S122" s="247"/>
      <c r="T122" s="247"/>
      <c r="U122" s="247"/>
      <c r="V122" s="247"/>
      <c r="W122" s="247"/>
      <c r="X122" s="247"/>
      <c r="Y122" s="247"/>
      <c r="Z122" s="248"/>
      <c r="AA122" s="248"/>
      <c r="AB122" s="248"/>
      <c r="AC122" s="248"/>
      <c r="AD122" s="248"/>
      <c r="AE122" s="248"/>
      <c r="AF122" s="248"/>
      <c r="AG122" s="248" t="s">
        <v>157</v>
      </c>
      <c r="AH122" s="248"/>
      <c r="AI122" s="248"/>
      <c r="AJ122" s="248"/>
      <c r="AK122" s="248"/>
      <c r="AL122" s="248"/>
      <c r="AM122" s="248"/>
      <c r="AN122" s="248"/>
      <c r="AO122" s="248"/>
      <c r="AP122" s="248"/>
      <c r="AQ122" s="248"/>
      <c r="AR122" s="248"/>
      <c r="AS122" s="248"/>
      <c r="AT122" s="248"/>
      <c r="AU122" s="248"/>
      <c r="AV122" s="248"/>
      <c r="AW122" s="248"/>
      <c r="AX122" s="248"/>
      <c r="AY122" s="248"/>
      <c r="AZ122" s="248"/>
      <c r="BA122" s="248"/>
      <c r="BB122" s="248"/>
      <c r="BC122" s="248"/>
      <c r="BD122" s="248"/>
      <c r="BE122" s="248"/>
      <c r="BF122" s="248"/>
      <c r="BG122" s="248"/>
      <c r="BH122" s="248"/>
    </row>
    <row r="123" spans="1:60" outlineLevel="3" x14ac:dyDescent="0.2">
      <c r="A123" s="249"/>
      <c r="B123" s="250"/>
      <c r="C123" s="481" t="s">
        <v>1225</v>
      </c>
      <c r="D123" s="481"/>
      <c r="E123" s="481"/>
      <c r="F123" s="492"/>
      <c r="G123" s="481"/>
      <c r="H123" s="247"/>
      <c r="I123" s="247"/>
      <c r="J123" s="247"/>
      <c r="K123" s="247"/>
      <c r="L123" s="247"/>
      <c r="M123" s="247"/>
      <c r="N123" s="251"/>
      <c r="O123" s="251"/>
      <c r="P123" s="251"/>
      <c r="Q123" s="251"/>
      <c r="R123" s="247"/>
      <c r="S123" s="247"/>
      <c r="T123" s="247"/>
      <c r="U123" s="247"/>
      <c r="V123" s="247"/>
      <c r="W123" s="247"/>
      <c r="X123" s="247"/>
      <c r="Y123" s="247"/>
      <c r="Z123" s="248"/>
      <c r="AA123" s="248"/>
      <c r="AB123" s="248"/>
      <c r="AC123" s="248"/>
      <c r="AD123" s="248"/>
      <c r="AE123" s="248"/>
      <c r="AF123" s="248"/>
      <c r="AG123" s="248" t="s">
        <v>157</v>
      </c>
      <c r="AH123" s="248"/>
      <c r="AI123" s="248"/>
      <c r="AJ123" s="248"/>
      <c r="AK123" s="248"/>
      <c r="AL123" s="248"/>
      <c r="AM123" s="248"/>
      <c r="AN123" s="248"/>
      <c r="AO123" s="248"/>
      <c r="AP123" s="248"/>
      <c r="AQ123" s="248"/>
      <c r="AR123" s="248"/>
      <c r="AS123" s="248"/>
      <c r="AT123" s="248"/>
      <c r="AU123" s="248"/>
      <c r="AV123" s="248"/>
      <c r="AW123" s="248"/>
      <c r="AX123" s="248"/>
      <c r="AY123" s="248"/>
      <c r="AZ123" s="248"/>
      <c r="BA123" s="248"/>
      <c r="BB123" s="248"/>
      <c r="BC123" s="248"/>
      <c r="BD123" s="248"/>
      <c r="BE123" s="248"/>
      <c r="BF123" s="248"/>
      <c r="BG123" s="248"/>
      <c r="BH123" s="248"/>
    </row>
    <row r="124" spans="1:60" ht="12.75" customHeight="1" outlineLevel="3" x14ac:dyDescent="0.2">
      <c r="A124" s="249"/>
      <c r="B124" s="250"/>
      <c r="C124" s="481" t="s">
        <v>1226</v>
      </c>
      <c r="D124" s="481"/>
      <c r="E124" s="481"/>
      <c r="F124" s="492"/>
      <c r="G124" s="481"/>
      <c r="H124" s="247"/>
      <c r="I124" s="247"/>
      <c r="J124" s="247"/>
      <c r="K124" s="247"/>
      <c r="L124" s="247"/>
      <c r="M124" s="247"/>
      <c r="N124" s="251"/>
      <c r="O124" s="251"/>
      <c r="P124" s="251"/>
      <c r="Q124" s="251"/>
      <c r="R124" s="247"/>
      <c r="S124" s="247"/>
      <c r="T124" s="247"/>
      <c r="U124" s="247"/>
      <c r="V124" s="247"/>
      <c r="W124" s="247"/>
      <c r="X124" s="247"/>
      <c r="Y124" s="247"/>
      <c r="Z124" s="248"/>
      <c r="AA124" s="248"/>
      <c r="AB124" s="248"/>
      <c r="AC124" s="248"/>
      <c r="AD124" s="248"/>
      <c r="AE124" s="248"/>
      <c r="AF124" s="248"/>
      <c r="AG124" s="248" t="s">
        <v>157</v>
      </c>
      <c r="AH124" s="248"/>
      <c r="AI124" s="248"/>
      <c r="AJ124" s="248"/>
      <c r="AK124" s="248"/>
      <c r="AL124" s="248"/>
      <c r="AM124" s="248"/>
      <c r="AN124" s="248"/>
      <c r="AO124" s="248"/>
      <c r="AP124" s="248"/>
      <c r="AQ124" s="248"/>
      <c r="AR124" s="248"/>
      <c r="AS124" s="248"/>
      <c r="AT124" s="248"/>
      <c r="AU124" s="248"/>
      <c r="AV124" s="248"/>
      <c r="AW124" s="248"/>
      <c r="AX124" s="248"/>
      <c r="AY124" s="248"/>
      <c r="AZ124" s="248"/>
      <c r="BA124" s="264" t="str">
        <f>C124</f>
        <v>- standardního tmelení Q2, to je: základní tmelení Q1+ dodatečné tmelení (tmelení najemno) a případné přebroušení.</v>
      </c>
      <c r="BB124" s="248"/>
      <c r="BC124" s="248"/>
      <c r="BD124" s="248"/>
      <c r="BE124" s="248"/>
      <c r="BF124" s="248"/>
      <c r="BG124" s="248"/>
      <c r="BH124" s="248"/>
    </row>
    <row r="125" spans="1:60" outlineLevel="2" x14ac:dyDescent="0.2">
      <c r="A125" s="249"/>
      <c r="B125" s="250"/>
      <c r="C125" s="252" t="s">
        <v>1227</v>
      </c>
      <c r="D125" s="253"/>
      <c r="E125" s="254">
        <v>40.524250000000002</v>
      </c>
      <c r="F125" s="491"/>
      <c r="G125" s="247"/>
      <c r="H125" s="247"/>
      <c r="I125" s="247"/>
      <c r="J125" s="247"/>
      <c r="K125" s="247"/>
      <c r="L125" s="247"/>
      <c r="M125" s="247"/>
      <c r="N125" s="251"/>
      <c r="O125" s="251"/>
      <c r="P125" s="251"/>
      <c r="Q125" s="251"/>
      <c r="R125" s="247"/>
      <c r="S125" s="247"/>
      <c r="T125" s="247"/>
      <c r="U125" s="247"/>
      <c r="V125" s="247"/>
      <c r="W125" s="247"/>
      <c r="X125" s="247"/>
      <c r="Y125" s="247"/>
      <c r="Z125" s="248"/>
      <c r="AA125" s="248"/>
      <c r="AB125" s="248"/>
      <c r="AC125" s="248"/>
      <c r="AD125" s="248"/>
      <c r="AE125" s="248"/>
      <c r="AF125" s="248"/>
      <c r="AG125" s="248" t="s">
        <v>149</v>
      </c>
      <c r="AH125" s="248">
        <v>0</v>
      </c>
      <c r="AI125" s="248"/>
      <c r="AJ125" s="248"/>
      <c r="AK125" s="248"/>
      <c r="AL125" s="248"/>
      <c r="AM125" s="248"/>
      <c r="AN125" s="248"/>
      <c r="AO125" s="248"/>
      <c r="AP125" s="248"/>
      <c r="AQ125" s="248"/>
      <c r="AR125" s="248"/>
      <c r="AS125" s="248"/>
      <c r="AT125" s="248"/>
      <c r="AU125" s="248"/>
      <c r="AV125" s="248"/>
      <c r="AW125" s="248"/>
      <c r="AX125" s="248"/>
      <c r="AY125" s="248"/>
      <c r="AZ125" s="248"/>
      <c r="BA125" s="248"/>
      <c r="BB125" s="248"/>
      <c r="BC125" s="248"/>
      <c r="BD125" s="248"/>
      <c r="BE125" s="248"/>
      <c r="BF125" s="248"/>
      <c r="BG125" s="248"/>
      <c r="BH125" s="248"/>
    </row>
    <row r="126" spans="1:60" outlineLevel="1" x14ac:dyDescent="0.2">
      <c r="A126" s="239">
        <v>38</v>
      </c>
      <c r="B126" s="240" t="s">
        <v>1228</v>
      </c>
      <c r="C126" s="241" t="s">
        <v>1229</v>
      </c>
      <c r="D126" s="242" t="s">
        <v>160</v>
      </c>
      <c r="E126" s="243">
        <v>6.1749999999999998</v>
      </c>
      <c r="F126" s="244"/>
      <c r="G126" s="245">
        <f>ROUND(E126*F126,2)</f>
        <v>0</v>
      </c>
      <c r="H126" s="244">
        <v>0</v>
      </c>
      <c r="I126" s="245">
        <f>ROUND(E126*H126,2)</f>
        <v>0</v>
      </c>
      <c r="J126" s="244">
        <v>1162</v>
      </c>
      <c r="K126" s="245">
        <f>ROUND(E126*J126,2)</f>
        <v>7175.35</v>
      </c>
      <c r="L126" s="245">
        <v>21</v>
      </c>
      <c r="M126" s="245">
        <f>G126*(1+L126/100)</f>
        <v>0</v>
      </c>
      <c r="N126" s="243">
        <v>3.1469999999999998E-2</v>
      </c>
      <c r="O126" s="243">
        <f>ROUND(E126*N126,2)</f>
        <v>0.19</v>
      </c>
      <c r="P126" s="243">
        <v>0</v>
      </c>
      <c r="Q126" s="243">
        <f>ROUND(E126*P126,2)</f>
        <v>0</v>
      </c>
      <c r="R126" s="245"/>
      <c r="S126" s="245" t="s">
        <v>193</v>
      </c>
      <c r="T126" s="246" t="s">
        <v>131</v>
      </c>
      <c r="U126" s="247">
        <v>0.83848999999999996</v>
      </c>
      <c r="V126" s="247">
        <f>ROUND(E126*U126,2)</f>
        <v>5.18</v>
      </c>
      <c r="W126" s="247"/>
      <c r="X126" s="247" t="s">
        <v>132</v>
      </c>
      <c r="Y126" s="247" t="s">
        <v>133</v>
      </c>
      <c r="Z126" s="248"/>
      <c r="AA126" s="248"/>
      <c r="AB126" s="248"/>
      <c r="AC126" s="248"/>
      <c r="AD126" s="248"/>
      <c r="AE126" s="248"/>
      <c r="AF126" s="248"/>
      <c r="AG126" s="248" t="s">
        <v>134</v>
      </c>
      <c r="AH126" s="248"/>
      <c r="AI126" s="248"/>
      <c r="AJ126" s="248"/>
      <c r="AK126" s="248"/>
      <c r="AL126" s="248"/>
      <c r="AM126" s="248"/>
      <c r="AN126" s="248"/>
      <c r="AO126" s="248"/>
      <c r="AP126" s="248"/>
      <c r="AQ126" s="248"/>
      <c r="AR126" s="248"/>
      <c r="AS126" s="248"/>
      <c r="AT126" s="248"/>
      <c r="AU126" s="248"/>
      <c r="AV126" s="248"/>
      <c r="AW126" s="248"/>
      <c r="AX126" s="248"/>
      <c r="AY126" s="248"/>
      <c r="AZ126" s="248"/>
      <c r="BA126" s="248"/>
      <c r="BB126" s="248"/>
      <c r="BC126" s="248"/>
      <c r="BD126" s="248"/>
      <c r="BE126" s="248"/>
      <c r="BF126" s="248"/>
      <c r="BG126" s="248"/>
      <c r="BH126" s="248"/>
    </row>
    <row r="127" spans="1:60" outlineLevel="2" x14ac:dyDescent="0.2">
      <c r="A127" s="249"/>
      <c r="B127" s="250"/>
      <c r="C127" s="479" t="s">
        <v>1223</v>
      </c>
      <c r="D127" s="479"/>
      <c r="E127" s="479"/>
      <c r="F127" s="493"/>
      <c r="G127" s="479"/>
      <c r="H127" s="247"/>
      <c r="I127" s="247"/>
      <c r="J127" s="247"/>
      <c r="K127" s="247"/>
      <c r="L127" s="247"/>
      <c r="M127" s="247"/>
      <c r="N127" s="251"/>
      <c r="O127" s="251"/>
      <c r="P127" s="251"/>
      <c r="Q127" s="251"/>
      <c r="R127" s="247"/>
      <c r="S127" s="247"/>
      <c r="T127" s="247"/>
      <c r="U127" s="247"/>
      <c r="V127" s="247"/>
      <c r="W127" s="247"/>
      <c r="X127" s="247"/>
      <c r="Y127" s="247"/>
      <c r="Z127" s="248"/>
      <c r="AA127" s="248"/>
      <c r="AB127" s="248"/>
      <c r="AC127" s="248"/>
      <c r="AD127" s="248"/>
      <c r="AE127" s="248"/>
      <c r="AF127" s="248"/>
      <c r="AG127" s="248" t="s">
        <v>157</v>
      </c>
      <c r="AH127" s="248"/>
      <c r="AI127" s="248"/>
      <c r="AJ127" s="248"/>
      <c r="AK127" s="248"/>
      <c r="AL127" s="248"/>
      <c r="AM127" s="248"/>
      <c r="AN127" s="248"/>
      <c r="AO127" s="248"/>
      <c r="AP127" s="248"/>
      <c r="AQ127" s="248"/>
      <c r="AR127" s="248"/>
      <c r="AS127" s="248"/>
      <c r="AT127" s="248"/>
      <c r="AU127" s="248"/>
      <c r="AV127" s="248"/>
      <c r="AW127" s="248"/>
      <c r="AX127" s="248"/>
      <c r="AY127" s="248"/>
      <c r="AZ127" s="248"/>
      <c r="BA127" s="248"/>
      <c r="BB127" s="248"/>
      <c r="BC127" s="248"/>
      <c r="BD127" s="248"/>
      <c r="BE127" s="248"/>
      <c r="BF127" s="248"/>
      <c r="BG127" s="248"/>
      <c r="BH127" s="248"/>
    </row>
    <row r="128" spans="1:60" outlineLevel="3" x14ac:dyDescent="0.2">
      <c r="A128" s="249"/>
      <c r="B128" s="250"/>
      <c r="C128" s="481" t="s">
        <v>1224</v>
      </c>
      <c r="D128" s="481"/>
      <c r="E128" s="481"/>
      <c r="F128" s="492"/>
      <c r="G128" s="481"/>
      <c r="H128" s="247"/>
      <c r="I128" s="247"/>
      <c r="J128" s="247"/>
      <c r="K128" s="247"/>
      <c r="L128" s="247"/>
      <c r="M128" s="247"/>
      <c r="N128" s="251"/>
      <c r="O128" s="251"/>
      <c r="P128" s="251"/>
      <c r="Q128" s="251"/>
      <c r="R128" s="247"/>
      <c r="S128" s="247"/>
      <c r="T128" s="247"/>
      <c r="U128" s="247"/>
      <c r="V128" s="247"/>
      <c r="W128" s="247"/>
      <c r="X128" s="247"/>
      <c r="Y128" s="247"/>
      <c r="Z128" s="248"/>
      <c r="AA128" s="248"/>
      <c r="AB128" s="248"/>
      <c r="AC128" s="248"/>
      <c r="AD128" s="248"/>
      <c r="AE128" s="248"/>
      <c r="AF128" s="248"/>
      <c r="AG128" s="248" t="s">
        <v>157</v>
      </c>
      <c r="AH128" s="248"/>
      <c r="AI128" s="248"/>
      <c r="AJ128" s="248"/>
      <c r="AK128" s="248"/>
      <c r="AL128" s="248"/>
      <c r="AM128" s="248"/>
      <c r="AN128" s="248"/>
      <c r="AO128" s="248"/>
      <c r="AP128" s="248"/>
      <c r="AQ128" s="248"/>
      <c r="AR128" s="248"/>
      <c r="AS128" s="248"/>
      <c r="AT128" s="248"/>
      <c r="AU128" s="248"/>
      <c r="AV128" s="248"/>
      <c r="AW128" s="248"/>
      <c r="AX128" s="248"/>
      <c r="AY128" s="248"/>
      <c r="AZ128" s="248"/>
      <c r="BA128" s="248"/>
      <c r="BB128" s="248"/>
      <c r="BC128" s="248"/>
      <c r="BD128" s="248"/>
      <c r="BE128" s="248"/>
      <c r="BF128" s="248"/>
      <c r="BG128" s="248"/>
      <c r="BH128" s="248"/>
    </row>
    <row r="129" spans="1:60" outlineLevel="3" x14ac:dyDescent="0.2">
      <c r="A129" s="249"/>
      <c r="B129" s="250"/>
      <c r="C129" s="481" t="s">
        <v>1225</v>
      </c>
      <c r="D129" s="481"/>
      <c r="E129" s="481"/>
      <c r="F129" s="492"/>
      <c r="G129" s="481"/>
      <c r="H129" s="247"/>
      <c r="I129" s="247"/>
      <c r="J129" s="247"/>
      <c r="K129" s="247"/>
      <c r="L129" s="247"/>
      <c r="M129" s="247"/>
      <c r="N129" s="251"/>
      <c r="O129" s="251"/>
      <c r="P129" s="251"/>
      <c r="Q129" s="251"/>
      <c r="R129" s="247"/>
      <c r="S129" s="247"/>
      <c r="T129" s="247"/>
      <c r="U129" s="247"/>
      <c r="V129" s="247"/>
      <c r="W129" s="247"/>
      <c r="X129" s="247"/>
      <c r="Y129" s="247"/>
      <c r="Z129" s="248"/>
      <c r="AA129" s="248"/>
      <c r="AB129" s="248"/>
      <c r="AC129" s="248"/>
      <c r="AD129" s="248"/>
      <c r="AE129" s="248"/>
      <c r="AF129" s="248"/>
      <c r="AG129" s="248" t="s">
        <v>157</v>
      </c>
      <c r="AH129" s="248"/>
      <c r="AI129" s="248"/>
      <c r="AJ129" s="248"/>
      <c r="AK129" s="248"/>
      <c r="AL129" s="248"/>
      <c r="AM129" s="248"/>
      <c r="AN129" s="248"/>
      <c r="AO129" s="248"/>
      <c r="AP129" s="248"/>
      <c r="AQ129" s="248"/>
      <c r="AR129" s="248"/>
      <c r="AS129" s="248"/>
      <c r="AT129" s="248"/>
      <c r="AU129" s="248"/>
      <c r="AV129" s="248"/>
      <c r="AW129" s="248"/>
      <c r="AX129" s="248"/>
      <c r="AY129" s="248"/>
      <c r="AZ129" s="248"/>
      <c r="BA129" s="248"/>
      <c r="BB129" s="248"/>
      <c r="BC129" s="248"/>
      <c r="BD129" s="248"/>
      <c r="BE129" s="248"/>
      <c r="BF129" s="248"/>
      <c r="BG129" s="248"/>
      <c r="BH129" s="248"/>
    </row>
    <row r="130" spans="1:60" ht="12.75" customHeight="1" outlineLevel="3" x14ac:dyDescent="0.2">
      <c r="A130" s="249"/>
      <c r="B130" s="250"/>
      <c r="C130" s="481" t="s">
        <v>1226</v>
      </c>
      <c r="D130" s="481"/>
      <c r="E130" s="481"/>
      <c r="F130" s="492"/>
      <c r="G130" s="481"/>
      <c r="H130" s="247"/>
      <c r="I130" s="247"/>
      <c r="J130" s="247"/>
      <c r="K130" s="247"/>
      <c r="L130" s="247"/>
      <c r="M130" s="247"/>
      <c r="N130" s="251"/>
      <c r="O130" s="251"/>
      <c r="P130" s="251"/>
      <c r="Q130" s="251"/>
      <c r="R130" s="247"/>
      <c r="S130" s="247"/>
      <c r="T130" s="247"/>
      <c r="U130" s="247"/>
      <c r="V130" s="247"/>
      <c r="W130" s="247"/>
      <c r="X130" s="247"/>
      <c r="Y130" s="247"/>
      <c r="Z130" s="248"/>
      <c r="AA130" s="248"/>
      <c r="AB130" s="248"/>
      <c r="AC130" s="248"/>
      <c r="AD130" s="248"/>
      <c r="AE130" s="248"/>
      <c r="AF130" s="248"/>
      <c r="AG130" s="248" t="s">
        <v>157</v>
      </c>
      <c r="AH130" s="248"/>
      <c r="AI130" s="248"/>
      <c r="AJ130" s="248"/>
      <c r="AK130" s="248"/>
      <c r="AL130" s="248"/>
      <c r="AM130" s="248"/>
      <c r="AN130" s="248"/>
      <c r="AO130" s="248"/>
      <c r="AP130" s="248"/>
      <c r="AQ130" s="248"/>
      <c r="AR130" s="248"/>
      <c r="AS130" s="248"/>
      <c r="AT130" s="248"/>
      <c r="AU130" s="248"/>
      <c r="AV130" s="248"/>
      <c r="AW130" s="248"/>
      <c r="AX130" s="248"/>
      <c r="AY130" s="248"/>
      <c r="AZ130" s="248"/>
      <c r="BA130" s="264" t="str">
        <f>C130</f>
        <v>- standardního tmelení Q2, to je: základní tmelení Q1+ dodatečné tmelení (tmelení najemno) a případné přebroušení.</v>
      </c>
      <c r="BB130" s="248"/>
      <c r="BC130" s="248"/>
      <c r="BD130" s="248"/>
      <c r="BE130" s="248"/>
      <c r="BF130" s="248"/>
      <c r="BG130" s="248"/>
      <c r="BH130" s="248"/>
    </row>
    <row r="131" spans="1:60" outlineLevel="2" x14ac:dyDescent="0.2">
      <c r="A131" s="249"/>
      <c r="B131" s="250"/>
      <c r="C131" s="252" t="s">
        <v>1230</v>
      </c>
      <c r="D131" s="253"/>
      <c r="E131" s="254">
        <v>6.1749999999999998</v>
      </c>
      <c r="F131" s="491"/>
      <c r="G131" s="247"/>
      <c r="H131" s="247"/>
      <c r="I131" s="247"/>
      <c r="J131" s="247"/>
      <c r="K131" s="247"/>
      <c r="L131" s="247"/>
      <c r="M131" s="247"/>
      <c r="N131" s="251"/>
      <c r="O131" s="251"/>
      <c r="P131" s="251"/>
      <c r="Q131" s="251"/>
      <c r="R131" s="247"/>
      <c r="S131" s="247"/>
      <c r="T131" s="247"/>
      <c r="U131" s="247"/>
      <c r="V131" s="247"/>
      <c r="W131" s="247"/>
      <c r="X131" s="247"/>
      <c r="Y131" s="247"/>
      <c r="Z131" s="248"/>
      <c r="AA131" s="248"/>
      <c r="AB131" s="248"/>
      <c r="AC131" s="248"/>
      <c r="AD131" s="248"/>
      <c r="AE131" s="248"/>
      <c r="AF131" s="248"/>
      <c r="AG131" s="248" t="s">
        <v>149</v>
      </c>
      <c r="AH131" s="248">
        <v>0</v>
      </c>
      <c r="AI131" s="248"/>
      <c r="AJ131" s="248"/>
      <c r="AK131" s="248"/>
      <c r="AL131" s="248"/>
      <c r="AM131" s="248"/>
      <c r="AN131" s="248"/>
      <c r="AO131" s="248"/>
      <c r="AP131" s="248"/>
      <c r="AQ131" s="248"/>
      <c r="AR131" s="248"/>
      <c r="AS131" s="248"/>
      <c r="AT131" s="248"/>
      <c r="AU131" s="248"/>
      <c r="AV131" s="248"/>
      <c r="AW131" s="248"/>
      <c r="AX131" s="248"/>
      <c r="AY131" s="248"/>
      <c r="AZ131" s="248"/>
      <c r="BA131" s="248"/>
      <c r="BB131" s="248"/>
      <c r="BC131" s="248"/>
      <c r="BD131" s="248"/>
      <c r="BE131" s="248"/>
      <c r="BF131" s="248"/>
      <c r="BG131" s="248"/>
      <c r="BH131" s="248"/>
    </row>
    <row r="132" spans="1:60" outlineLevel="1" x14ac:dyDescent="0.2">
      <c r="A132" s="239">
        <v>39</v>
      </c>
      <c r="B132" s="240" t="s">
        <v>1231</v>
      </c>
      <c r="C132" s="241" t="s">
        <v>1232</v>
      </c>
      <c r="D132" s="242" t="s">
        <v>160</v>
      </c>
      <c r="E132" s="243">
        <v>102.62175000000001</v>
      </c>
      <c r="F132" s="244"/>
      <c r="G132" s="245">
        <f>ROUND(E132*F132,2)</f>
        <v>0</v>
      </c>
      <c r="H132" s="244">
        <v>842.83</v>
      </c>
      <c r="I132" s="245">
        <f>ROUND(E132*H132,2)</f>
        <v>86492.69</v>
      </c>
      <c r="J132" s="244">
        <v>3012.17</v>
      </c>
      <c r="K132" s="245">
        <f>ROUND(E132*J132,2)</f>
        <v>309114.15999999997</v>
      </c>
      <c r="L132" s="245">
        <v>21</v>
      </c>
      <c r="M132" s="245">
        <f>G132*(1+L132/100)</f>
        <v>0</v>
      </c>
      <c r="N132" s="243">
        <v>1.158E-2</v>
      </c>
      <c r="O132" s="243">
        <f>ROUND(E132*N132,2)</f>
        <v>1.19</v>
      </c>
      <c r="P132" s="243">
        <v>0</v>
      </c>
      <c r="Q132" s="243">
        <f>ROUND(E132*P132,2)</f>
        <v>0</v>
      </c>
      <c r="R132" s="245" t="s">
        <v>1233</v>
      </c>
      <c r="S132" s="245" t="s">
        <v>131</v>
      </c>
      <c r="T132" s="246" t="s">
        <v>131</v>
      </c>
      <c r="U132" s="247">
        <v>4.3298399999999999</v>
      </c>
      <c r="V132" s="247">
        <f>ROUND(E132*U132,2)</f>
        <v>444.34</v>
      </c>
      <c r="W132" s="247"/>
      <c r="X132" s="247" t="s">
        <v>336</v>
      </c>
      <c r="Y132" s="247" t="s">
        <v>133</v>
      </c>
      <c r="Z132" s="248"/>
      <c r="AA132" s="248"/>
      <c r="AB132" s="248"/>
      <c r="AC132" s="248"/>
      <c r="AD132" s="248"/>
      <c r="AE132" s="248"/>
      <c r="AF132" s="248"/>
      <c r="AG132" s="248" t="s">
        <v>342</v>
      </c>
      <c r="AH132" s="248"/>
      <c r="AI132" s="248"/>
      <c r="AJ132" s="248"/>
      <c r="AK132" s="248"/>
      <c r="AL132" s="248"/>
      <c r="AM132" s="248"/>
      <c r="AN132" s="248"/>
      <c r="AO132" s="248"/>
      <c r="AP132" s="248"/>
      <c r="AQ132" s="248"/>
      <c r="AR132" s="248"/>
      <c r="AS132" s="248"/>
      <c r="AT132" s="248"/>
      <c r="AU132" s="248"/>
      <c r="AV132" s="248"/>
      <c r="AW132" s="248"/>
      <c r="AX132" s="248"/>
      <c r="AY132" s="248"/>
      <c r="AZ132" s="248"/>
      <c r="BA132" s="248"/>
      <c r="BB132" s="248"/>
      <c r="BC132" s="248"/>
      <c r="BD132" s="248"/>
      <c r="BE132" s="248"/>
      <c r="BF132" s="248"/>
      <c r="BG132" s="248"/>
      <c r="BH132" s="248"/>
    </row>
    <row r="133" spans="1:60" outlineLevel="2" x14ac:dyDescent="0.2">
      <c r="A133" s="249"/>
      <c r="B133" s="250"/>
      <c r="C133" s="480" t="s">
        <v>1234</v>
      </c>
      <c r="D133" s="480"/>
      <c r="E133" s="480"/>
      <c r="F133" s="490"/>
      <c r="G133" s="480"/>
      <c r="H133" s="247"/>
      <c r="I133" s="247"/>
      <c r="J133" s="247"/>
      <c r="K133" s="247"/>
      <c r="L133" s="247"/>
      <c r="M133" s="247"/>
      <c r="N133" s="251"/>
      <c r="O133" s="251"/>
      <c r="P133" s="251"/>
      <c r="Q133" s="251"/>
      <c r="R133" s="247"/>
      <c r="S133" s="247"/>
      <c r="T133" s="247"/>
      <c r="U133" s="247"/>
      <c r="V133" s="247"/>
      <c r="W133" s="247"/>
      <c r="X133" s="247"/>
      <c r="Y133" s="247"/>
      <c r="Z133" s="248"/>
      <c r="AA133" s="248"/>
      <c r="AB133" s="248"/>
      <c r="AC133" s="248"/>
      <c r="AD133" s="248"/>
      <c r="AE133" s="248"/>
      <c r="AF133" s="248"/>
      <c r="AG133" s="248" t="s">
        <v>136</v>
      </c>
      <c r="AH133" s="248"/>
      <c r="AI133" s="248"/>
      <c r="AJ133" s="248"/>
      <c r="AK133" s="248"/>
      <c r="AL133" s="248"/>
      <c r="AM133" s="248"/>
      <c r="AN133" s="248"/>
      <c r="AO133" s="248"/>
      <c r="AP133" s="248"/>
      <c r="AQ133" s="248"/>
      <c r="AR133" s="248"/>
      <c r="AS133" s="248"/>
      <c r="AT133" s="248"/>
      <c r="AU133" s="248"/>
      <c r="AV133" s="248"/>
      <c r="AW133" s="248"/>
      <c r="AX133" s="248"/>
      <c r="AY133" s="248"/>
      <c r="AZ133" s="248"/>
      <c r="BA133" s="248"/>
      <c r="BB133" s="248"/>
      <c r="BC133" s="248"/>
      <c r="BD133" s="248"/>
      <c r="BE133" s="248"/>
      <c r="BF133" s="248"/>
      <c r="BG133" s="248"/>
      <c r="BH133" s="248"/>
    </row>
    <row r="134" spans="1:60" outlineLevel="2" x14ac:dyDescent="0.2">
      <c r="A134" s="249"/>
      <c r="B134" s="250"/>
      <c r="C134" s="252" t="s">
        <v>3336</v>
      </c>
      <c r="D134" s="253"/>
      <c r="E134" s="254">
        <v>52.345199999999998</v>
      </c>
      <c r="F134" s="491"/>
      <c r="G134" s="247"/>
      <c r="H134" s="247"/>
      <c r="I134" s="247"/>
      <c r="J134" s="247"/>
      <c r="K134" s="247"/>
      <c r="L134" s="247"/>
      <c r="M134" s="247"/>
      <c r="N134" s="251"/>
      <c r="O134" s="251"/>
      <c r="P134" s="251"/>
      <c r="Q134" s="251"/>
      <c r="R134" s="247"/>
      <c r="S134" s="247"/>
      <c r="T134" s="247"/>
      <c r="U134" s="247"/>
      <c r="V134" s="247"/>
      <c r="W134" s="247"/>
      <c r="X134" s="247"/>
      <c r="Y134" s="247"/>
      <c r="Z134" s="248"/>
      <c r="AA134" s="248"/>
      <c r="AB134" s="248"/>
      <c r="AC134" s="248"/>
      <c r="AD134" s="248"/>
      <c r="AE134" s="248"/>
      <c r="AF134" s="248"/>
      <c r="AG134" s="248" t="s">
        <v>149</v>
      </c>
      <c r="AH134" s="248">
        <v>0</v>
      </c>
      <c r="AI134" s="248"/>
      <c r="AJ134" s="248"/>
      <c r="AK134" s="248"/>
      <c r="AL134" s="248"/>
      <c r="AM134" s="248"/>
      <c r="AN134" s="248"/>
      <c r="AO134" s="248"/>
      <c r="AP134" s="248"/>
      <c r="AQ134" s="248"/>
      <c r="AR134" s="248"/>
      <c r="AS134" s="248"/>
      <c r="AT134" s="248"/>
      <c r="AU134" s="248"/>
      <c r="AV134" s="248"/>
      <c r="AW134" s="248"/>
      <c r="AX134" s="248"/>
      <c r="AY134" s="248"/>
      <c r="AZ134" s="248"/>
      <c r="BA134" s="248"/>
      <c r="BB134" s="248"/>
      <c r="BC134" s="248"/>
      <c r="BD134" s="248"/>
      <c r="BE134" s="248"/>
      <c r="BF134" s="248"/>
      <c r="BG134" s="248"/>
      <c r="BH134" s="248"/>
    </row>
    <row r="135" spans="1:60" outlineLevel="3" x14ac:dyDescent="0.2">
      <c r="A135" s="249"/>
      <c r="B135" s="250"/>
      <c r="C135" s="252" t="s">
        <v>3337</v>
      </c>
      <c r="D135" s="253"/>
      <c r="E135" s="254">
        <v>37.516950000000001</v>
      </c>
      <c r="F135" s="491"/>
      <c r="G135" s="247"/>
      <c r="H135" s="247"/>
      <c r="I135" s="247"/>
      <c r="J135" s="247"/>
      <c r="K135" s="247"/>
      <c r="L135" s="247"/>
      <c r="M135" s="247"/>
      <c r="N135" s="251"/>
      <c r="O135" s="251"/>
      <c r="P135" s="251"/>
      <c r="Q135" s="251"/>
      <c r="R135" s="247"/>
      <c r="S135" s="247"/>
      <c r="T135" s="247"/>
      <c r="U135" s="247"/>
      <c r="V135" s="247"/>
      <c r="W135" s="247"/>
      <c r="X135" s="247"/>
      <c r="Y135" s="247"/>
      <c r="Z135" s="248"/>
      <c r="AA135" s="248"/>
      <c r="AB135" s="248"/>
      <c r="AC135" s="248"/>
      <c r="AD135" s="248"/>
      <c r="AE135" s="248"/>
      <c r="AF135" s="248"/>
      <c r="AG135" s="248" t="s">
        <v>149</v>
      </c>
      <c r="AH135" s="248">
        <v>0</v>
      </c>
      <c r="AI135" s="248"/>
      <c r="AJ135" s="248"/>
      <c r="AK135" s="248"/>
      <c r="AL135" s="248"/>
      <c r="AM135" s="248"/>
      <c r="AN135" s="248"/>
      <c r="AO135" s="248"/>
      <c r="AP135" s="248"/>
      <c r="AQ135" s="248"/>
      <c r="AR135" s="248"/>
      <c r="AS135" s="248"/>
      <c r="AT135" s="248"/>
      <c r="AU135" s="248"/>
      <c r="AV135" s="248"/>
      <c r="AW135" s="248"/>
      <c r="AX135" s="248"/>
      <c r="AY135" s="248"/>
      <c r="AZ135" s="248"/>
      <c r="BA135" s="248"/>
      <c r="BB135" s="248"/>
      <c r="BC135" s="248"/>
      <c r="BD135" s="248"/>
      <c r="BE135" s="248"/>
      <c r="BF135" s="248"/>
      <c r="BG135" s="248"/>
      <c r="BH135" s="248"/>
    </row>
    <row r="136" spans="1:60" outlineLevel="3" x14ac:dyDescent="0.2">
      <c r="A136" s="249"/>
      <c r="B136" s="250"/>
      <c r="C136" s="252" t="s">
        <v>3338</v>
      </c>
      <c r="D136" s="253"/>
      <c r="E136" s="254">
        <v>8.4486000000000008</v>
      </c>
      <c r="F136" s="491"/>
      <c r="G136" s="247"/>
      <c r="H136" s="247"/>
      <c r="I136" s="247"/>
      <c r="J136" s="247"/>
      <c r="K136" s="247"/>
      <c r="L136" s="247"/>
      <c r="M136" s="247"/>
      <c r="N136" s="251"/>
      <c r="O136" s="251"/>
      <c r="P136" s="251"/>
      <c r="Q136" s="251"/>
      <c r="R136" s="247"/>
      <c r="S136" s="247"/>
      <c r="T136" s="247"/>
      <c r="U136" s="247"/>
      <c r="V136" s="247"/>
      <c r="W136" s="247"/>
      <c r="X136" s="247"/>
      <c r="Y136" s="247"/>
      <c r="Z136" s="248"/>
      <c r="AA136" s="248"/>
      <c r="AB136" s="248"/>
      <c r="AC136" s="248"/>
      <c r="AD136" s="248"/>
      <c r="AE136" s="248"/>
      <c r="AF136" s="248"/>
      <c r="AG136" s="248" t="s">
        <v>149</v>
      </c>
      <c r="AH136" s="248">
        <v>0</v>
      </c>
      <c r="AI136" s="248"/>
      <c r="AJ136" s="248"/>
      <c r="AK136" s="248"/>
      <c r="AL136" s="248"/>
      <c r="AM136" s="248"/>
      <c r="AN136" s="248"/>
      <c r="AO136" s="248"/>
      <c r="AP136" s="248"/>
      <c r="AQ136" s="248"/>
      <c r="AR136" s="248"/>
      <c r="AS136" s="248"/>
      <c r="AT136" s="248"/>
      <c r="AU136" s="248"/>
      <c r="AV136" s="248"/>
      <c r="AW136" s="248"/>
      <c r="AX136" s="248"/>
      <c r="AY136" s="248"/>
      <c r="AZ136" s="248"/>
      <c r="BA136" s="248"/>
      <c r="BB136" s="248"/>
      <c r="BC136" s="248"/>
      <c r="BD136" s="248"/>
      <c r="BE136" s="248"/>
      <c r="BF136" s="248"/>
      <c r="BG136" s="248"/>
      <c r="BH136" s="248"/>
    </row>
    <row r="137" spans="1:60" outlineLevel="3" x14ac:dyDescent="0.2">
      <c r="A137" s="249"/>
      <c r="B137" s="250"/>
      <c r="C137" s="252" t="s">
        <v>1235</v>
      </c>
      <c r="D137" s="253"/>
      <c r="E137" s="254">
        <v>4.3109999999999999</v>
      </c>
      <c r="F137" s="491"/>
      <c r="G137" s="247"/>
      <c r="H137" s="247"/>
      <c r="I137" s="247"/>
      <c r="J137" s="247"/>
      <c r="K137" s="247"/>
      <c r="L137" s="247"/>
      <c r="M137" s="247"/>
      <c r="N137" s="251"/>
      <c r="O137" s="251"/>
      <c r="P137" s="251"/>
      <c r="Q137" s="251"/>
      <c r="R137" s="247"/>
      <c r="S137" s="247"/>
      <c r="T137" s="247"/>
      <c r="U137" s="247"/>
      <c r="V137" s="247"/>
      <c r="W137" s="247"/>
      <c r="X137" s="247"/>
      <c r="Y137" s="247"/>
      <c r="Z137" s="248"/>
      <c r="AA137" s="248"/>
      <c r="AB137" s="248"/>
      <c r="AC137" s="248"/>
      <c r="AD137" s="248"/>
      <c r="AE137" s="248"/>
      <c r="AF137" s="248"/>
      <c r="AG137" s="248" t="s">
        <v>149</v>
      </c>
      <c r="AH137" s="248">
        <v>0</v>
      </c>
      <c r="AI137" s="248"/>
      <c r="AJ137" s="248"/>
      <c r="AK137" s="248"/>
      <c r="AL137" s="248"/>
      <c r="AM137" s="248"/>
      <c r="AN137" s="248"/>
      <c r="AO137" s="248"/>
      <c r="AP137" s="248"/>
      <c r="AQ137" s="248"/>
      <c r="AR137" s="248"/>
      <c r="AS137" s="248"/>
      <c r="AT137" s="248"/>
      <c r="AU137" s="248"/>
      <c r="AV137" s="248"/>
      <c r="AW137" s="248"/>
      <c r="AX137" s="248"/>
      <c r="AY137" s="248"/>
      <c r="AZ137" s="248"/>
      <c r="BA137" s="248"/>
      <c r="BB137" s="248"/>
      <c r="BC137" s="248"/>
      <c r="BD137" s="248"/>
      <c r="BE137" s="248"/>
      <c r="BF137" s="248"/>
      <c r="BG137" s="248"/>
      <c r="BH137" s="248"/>
    </row>
    <row r="138" spans="1:60" x14ac:dyDescent="0.2">
      <c r="A138" s="263" t="s">
        <v>125</v>
      </c>
      <c r="B138" s="232" t="s">
        <v>53</v>
      </c>
      <c r="C138" s="233" t="s">
        <v>54</v>
      </c>
      <c r="D138" s="234"/>
      <c r="E138" s="235"/>
      <c r="F138" s="489"/>
      <c r="G138" s="236">
        <f>SUMIF(AG139:AG157,"&lt;&gt;NOR",G139:G157)</f>
        <v>0</v>
      </c>
      <c r="H138" s="236"/>
      <c r="I138" s="236">
        <f>SUM(I139:I157)</f>
        <v>685874.17999999993</v>
      </c>
      <c r="J138" s="236"/>
      <c r="K138" s="236">
        <f>SUM(K139:K157)</f>
        <v>144117.89000000001</v>
      </c>
      <c r="L138" s="236"/>
      <c r="M138" s="236">
        <f>SUM(M139:M157)</f>
        <v>0</v>
      </c>
      <c r="N138" s="235"/>
      <c r="O138" s="235">
        <f>SUM(O139:O157)</f>
        <v>56.17</v>
      </c>
      <c r="P138" s="235"/>
      <c r="Q138" s="235">
        <f>SUM(Q139:Q157)</f>
        <v>0</v>
      </c>
      <c r="R138" s="236"/>
      <c r="S138" s="236"/>
      <c r="T138" s="237"/>
      <c r="U138" s="238"/>
      <c r="V138" s="238">
        <f>SUM(V139:V157)</f>
        <v>220.38</v>
      </c>
      <c r="W138" s="238"/>
      <c r="X138" s="238"/>
      <c r="Y138" s="238"/>
      <c r="AG138" t="s">
        <v>126</v>
      </c>
    </row>
    <row r="139" spans="1:60" ht="33.75" outlineLevel="1" x14ac:dyDescent="0.2">
      <c r="A139" s="239">
        <v>40</v>
      </c>
      <c r="B139" s="240" t="s">
        <v>1236</v>
      </c>
      <c r="C139" s="241" t="s">
        <v>1237</v>
      </c>
      <c r="D139" s="242" t="s">
        <v>129</v>
      </c>
      <c r="E139" s="243">
        <v>16.743200000000002</v>
      </c>
      <c r="F139" s="244"/>
      <c r="G139" s="245">
        <f>ROUND(E139*F139,2)</f>
        <v>0</v>
      </c>
      <c r="H139" s="244">
        <v>3796.1</v>
      </c>
      <c r="I139" s="245">
        <f>ROUND(E139*H139,2)</f>
        <v>63558.86</v>
      </c>
      <c r="J139" s="244">
        <v>573.9</v>
      </c>
      <c r="K139" s="245">
        <f>ROUND(E139*J139,2)</f>
        <v>9608.92</v>
      </c>
      <c r="L139" s="245">
        <v>21</v>
      </c>
      <c r="M139" s="245">
        <f>G139*(1+L139/100)</f>
        <v>0</v>
      </c>
      <c r="N139" s="243">
        <v>2.5251399999999999</v>
      </c>
      <c r="O139" s="243">
        <f>ROUND(E139*N139,2)</f>
        <v>42.28</v>
      </c>
      <c r="P139" s="243">
        <v>0</v>
      </c>
      <c r="Q139" s="243">
        <f>ROUND(E139*P139,2)</f>
        <v>0</v>
      </c>
      <c r="R139" s="245" t="s">
        <v>147</v>
      </c>
      <c r="S139" s="245" t="s">
        <v>131</v>
      </c>
      <c r="T139" s="246" t="s">
        <v>131</v>
      </c>
      <c r="U139" s="247">
        <v>0.98699999999999999</v>
      </c>
      <c r="V139" s="247">
        <f>ROUND(E139*U139,2)</f>
        <v>16.53</v>
      </c>
      <c r="W139" s="247"/>
      <c r="X139" s="247" t="s">
        <v>132</v>
      </c>
      <c r="Y139" s="247" t="s">
        <v>133</v>
      </c>
      <c r="Z139" s="248"/>
      <c r="AA139" s="248"/>
      <c r="AB139" s="248"/>
      <c r="AC139" s="248"/>
      <c r="AD139" s="248"/>
      <c r="AE139" s="248"/>
      <c r="AF139" s="248"/>
      <c r="AG139" s="248" t="s">
        <v>139</v>
      </c>
      <c r="AH139" s="248"/>
      <c r="AI139" s="248"/>
      <c r="AJ139" s="248"/>
      <c r="AK139" s="248"/>
      <c r="AL139" s="248"/>
      <c r="AM139" s="248"/>
      <c r="AN139" s="248"/>
      <c r="AO139" s="248"/>
      <c r="AP139" s="248"/>
      <c r="AQ139" s="248"/>
      <c r="AR139" s="248"/>
      <c r="AS139" s="248"/>
      <c r="AT139" s="248"/>
      <c r="AU139" s="248"/>
      <c r="AV139" s="248"/>
      <c r="AW139" s="248"/>
      <c r="AX139" s="248"/>
      <c r="AY139" s="248"/>
      <c r="AZ139" s="248"/>
      <c r="BA139" s="248"/>
      <c r="BB139" s="248"/>
      <c r="BC139" s="248"/>
      <c r="BD139" s="248"/>
      <c r="BE139" s="248"/>
      <c r="BF139" s="248"/>
      <c r="BG139" s="248"/>
      <c r="BH139" s="248"/>
    </row>
    <row r="140" spans="1:60" outlineLevel="2" x14ac:dyDescent="0.2">
      <c r="A140" s="249"/>
      <c r="B140" s="250"/>
      <c r="C140" s="252" t="s">
        <v>1238</v>
      </c>
      <c r="D140" s="253"/>
      <c r="E140" s="254">
        <v>0.52400000000000002</v>
      </c>
      <c r="F140" s="491"/>
      <c r="G140" s="247"/>
      <c r="H140" s="247"/>
      <c r="I140" s="247"/>
      <c r="J140" s="247"/>
      <c r="K140" s="247"/>
      <c r="L140" s="247"/>
      <c r="M140" s="247"/>
      <c r="N140" s="251"/>
      <c r="O140" s="251"/>
      <c r="P140" s="251"/>
      <c r="Q140" s="251"/>
      <c r="R140" s="247"/>
      <c r="S140" s="247"/>
      <c r="T140" s="247"/>
      <c r="U140" s="247"/>
      <c r="V140" s="247"/>
      <c r="W140" s="247"/>
      <c r="X140" s="247"/>
      <c r="Y140" s="247"/>
      <c r="Z140" s="248"/>
      <c r="AA140" s="248"/>
      <c r="AB140" s="248"/>
      <c r="AC140" s="248"/>
      <c r="AD140" s="248"/>
      <c r="AE140" s="248"/>
      <c r="AF140" s="248"/>
      <c r="AG140" s="248" t="s">
        <v>149</v>
      </c>
      <c r="AH140" s="248">
        <v>0</v>
      </c>
      <c r="AI140" s="248"/>
      <c r="AJ140" s="248"/>
      <c r="AK140" s="248"/>
      <c r="AL140" s="248"/>
      <c r="AM140" s="248"/>
      <c r="AN140" s="248"/>
      <c r="AO140" s="248"/>
      <c r="AP140" s="248"/>
      <c r="AQ140" s="248"/>
      <c r="AR140" s="248"/>
      <c r="AS140" s="248"/>
      <c r="AT140" s="248"/>
      <c r="AU140" s="248"/>
      <c r="AV140" s="248"/>
      <c r="AW140" s="248"/>
      <c r="AX140" s="248"/>
      <c r="AY140" s="248"/>
      <c r="AZ140" s="248"/>
      <c r="BA140" s="248"/>
      <c r="BB140" s="248"/>
      <c r="BC140" s="248"/>
      <c r="BD140" s="248"/>
      <c r="BE140" s="248"/>
      <c r="BF140" s="248"/>
      <c r="BG140" s="248"/>
      <c r="BH140" s="248"/>
    </row>
    <row r="141" spans="1:60" outlineLevel="3" x14ac:dyDescent="0.2">
      <c r="A141" s="249"/>
      <c r="B141" s="250"/>
      <c r="C141" s="252" t="s">
        <v>1239</v>
      </c>
      <c r="D141" s="253"/>
      <c r="E141" s="254">
        <v>16.219200000000001</v>
      </c>
      <c r="F141" s="491"/>
      <c r="G141" s="247"/>
      <c r="H141" s="247"/>
      <c r="I141" s="247"/>
      <c r="J141" s="247"/>
      <c r="K141" s="247"/>
      <c r="L141" s="247"/>
      <c r="M141" s="247"/>
      <c r="N141" s="251"/>
      <c r="O141" s="251"/>
      <c r="P141" s="251"/>
      <c r="Q141" s="251"/>
      <c r="R141" s="247"/>
      <c r="S141" s="247"/>
      <c r="T141" s="247"/>
      <c r="U141" s="247"/>
      <c r="V141" s="247"/>
      <c r="W141" s="247"/>
      <c r="X141" s="247"/>
      <c r="Y141" s="247"/>
      <c r="Z141" s="248"/>
      <c r="AA141" s="248"/>
      <c r="AB141" s="248"/>
      <c r="AC141" s="248"/>
      <c r="AD141" s="248"/>
      <c r="AE141" s="248"/>
      <c r="AF141" s="248"/>
      <c r="AG141" s="248" t="s">
        <v>149</v>
      </c>
      <c r="AH141" s="248">
        <v>0</v>
      </c>
      <c r="AI141" s="248"/>
      <c r="AJ141" s="248"/>
      <c r="AK141" s="248"/>
      <c r="AL141" s="248"/>
      <c r="AM141" s="248"/>
      <c r="AN141" s="248"/>
      <c r="AO141" s="248"/>
      <c r="AP141" s="248"/>
      <c r="AQ141" s="248"/>
      <c r="AR141" s="248"/>
      <c r="AS141" s="248"/>
      <c r="AT141" s="248"/>
      <c r="AU141" s="248"/>
      <c r="AV141" s="248"/>
      <c r="AW141" s="248"/>
      <c r="AX141" s="248"/>
      <c r="AY141" s="248"/>
      <c r="AZ141" s="248"/>
      <c r="BA141" s="248"/>
      <c r="BB141" s="248"/>
      <c r="BC141" s="248"/>
      <c r="BD141" s="248"/>
      <c r="BE141" s="248"/>
      <c r="BF141" s="248"/>
      <c r="BG141" s="248"/>
      <c r="BH141" s="248"/>
    </row>
    <row r="142" spans="1:60" ht="22.5" outlineLevel="1" x14ac:dyDescent="0.2">
      <c r="A142" s="239">
        <v>41</v>
      </c>
      <c r="B142" s="240" t="s">
        <v>203</v>
      </c>
      <c r="C142" s="241" t="s">
        <v>204</v>
      </c>
      <c r="D142" s="242" t="s">
        <v>160</v>
      </c>
      <c r="E142" s="243">
        <v>209.29</v>
      </c>
      <c r="F142" s="244"/>
      <c r="G142" s="245">
        <f>ROUND(E142*F142,2)</f>
        <v>0</v>
      </c>
      <c r="H142" s="244">
        <v>917.37</v>
      </c>
      <c r="I142" s="245">
        <f>ROUND(E142*H142,2)</f>
        <v>191996.37</v>
      </c>
      <c r="J142" s="244">
        <v>66.63</v>
      </c>
      <c r="K142" s="245">
        <f>ROUND(E142*J142,2)</f>
        <v>13944.99</v>
      </c>
      <c r="L142" s="245">
        <v>21</v>
      </c>
      <c r="M142" s="245">
        <f>G142*(1+L142/100)</f>
        <v>0</v>
      </c>
      <c r="N142" s="243">
        <v>1.059E-2</v>
      </c>
      <c r="O142" s="243">
        <f>ROUND(E142*N142,2)</f>
        <v>2.2200000000000002</v>
      </c>
      <c r="P142" s="243">
        <v>0</v>
      </c>
      <c r="Q142" s="243">
        <f>ROUND(E142*P142,2)</f>
        <v>0</v>
      </c>
      <c r="R142" s="245" t="s">
        <v>147</v>
      </c>
      <c r="S142" s="245" t="s">
        <v>131</v>
      </c>
      <c r="T142" s="246" t="s">
        <v>131</v>
      </c>
      <c r="U142" s="247">
        <v>0.13500000000000001</v>
      </c>
      <c r="V142" s="247">
        <f>ROUND(E142*U142,2)</f>
        <v>28.25</v>
      </c>
      <c r="W142" s="247"/>
      <c r="X142" s="247" t="s">
        <v>132</v>
      </c>
      <c r="Y142" s="247" t="s">
        <v>133</v>
      </c>
      <c r="Z142" s="248"/>
      <c r="AA142" s="248"/>
      <c r="AB142" s="248"/>
      <c r="AC142" s="248"/>
      <c r="AD142" s="248"/>
      <c r="AE142" s="248"/>
      <c r="AF142" s="248"/>
      <c r="AG142" s="248" t="s">
        <v>134</v>
      </c>
      <c r="AH142" s="248"/>
      <c r="AI142" s="248"/>
      <c r="AJ142" s="248"/>
      <c r="AK142" s="248"/>
      <c r="AL142" s="248"/>
      <c r="AM142" s="248"/>
      <c r="AN142" s="248"/>
      <c r="AO142" s="248"/>
      <c r="AP142" s="248"/>
      <c r="AQ142" s="248"/>
      <c r="AR142" s="248"/>
      <c r="AS142" s="248"/>
      <c r="AT142" s="248"/>
      <c r="AU142" s="248"/>
      <c r="AV142" s="248"/>
      <c r="AW142" s="248"/>
      <c r="AX142" s="248"/>
      <c r="AY142" s="248"/>
      <c r="AZ142" s="248"/>
      <c r="BA142" s="248"/>
      <c r="BB142" s="248"/>
      <c r="BC142" s="248"/>
      <c r="BD142" s="248"/>
      <c r="BE142" s="248"/>
      <c r="BF142" s="248"/>
      <c r="BG142" s="248"/>
      <c r="BH142" s="248"/>
    </row>
    <row r="143" spans="1:60" ht="22.5" customHeight="1" outlineLevel="2" x14ac:dyDescent="0.2">
      <c r="A143" s="249"/>
      <c r="B143" s="250"/>
      <c r="C143" s="480" t="s">
        <v>205</v>
      </c>
      <c r="D143" s="480"/>
      <c r="E143" s="480"/>
      <c r="F143" s="490"/>
      <c r="G143" s="480"/>
      <c r="H143" s="247"/>
      <c r="I143" s="247"/>
      <c r="J143" s="247"/>
      <c r="K143" s="247"/>
      <c r="L143" s="247"/>
      <c r="M143" s="247"/>
      <c r="N143" s="251"/>
      <c r="O143" s="251"/>
      <c r="P143" s="251"/>
      <c r="Q143" s="251"/>
      <c r="R143" s="247"/>
      <c r="S143" s="247"/>
      <c r="T143" s="247"/>
      <c r="U143" s="247"/>
      <c r="V143" s="247"/>
      <c r="W143" s="247"/>
      <c r="X143" s="247"/>
      <c r="Y143" s="247"/>
      <c r="Z143" s="248"/>
      <c r="AA143" s="248"/>
      <c r="AB143" s="248"/>
      <c r="AC143" s="248"/>
      <c r="AD143" s="248"/>
      <c r="AE143" s="248"/>
      <c r="AF143" s="248"/>
      <c r="AG143" s="248" t="s">
        <v>136</v>
      </c>
      <c r="AH143" s="248"/>
      <c r="AI143" s="248"/>
      <c r="AJ143" s="248"/>
      <c r="AK143" s="248"/>
      <c r="AL143" s="248"/>
      <c r="AM143" s="248"/>
      <c r="AN143" s="248"/>
      <c r="AO143" s="248"/>
      <c r="AP143" s="248"/>
      <c r="AQ143" s="248"/>
      <c r="AR143" s="248"/>
      <c r="AS143" s="248"/>
      <c r="AT143" s="248"/>
      <c r="AU143" s="248"/>
      <c r="AV143" s="248"/>
      <c r="AW143" s="248"/>
      <c r="AX143" s="248"/>
      <c r="AY143" s="248"/>
      <c r="AZ143" s="248"/>
      <c r="BA143" s="264" t="str">
        <f>C143</f>
        <v>otevřeného podhledu, bez podpěrné konstrukce, s osazením na sucho na zdech do připravených ozubů, popř. na rovných zdech, trámech, průvlacích, nebo do traverz, bez úpravy povrchu plechů, s pomocným lešením.</v>
      </c>
      <c r="BB143" s="248"/>
      <c r="BC143" s="248"/>
      <c r="BD143" s="248"/>
      <c r="BE143" s="248"/>
      <c r="BF143" s="248"/>
      <c r="BG143" s="248"/>
      <c r="BH143" s="248"/>
    </row>
    <row r="144" spans="1:60" outlineLevel="2" x14ac:dyDescent="0.2">
      <c r="A144" s="249"/>
      <c r="B144" s="250"/>
      <c r="C144" s="252" t="s">
        <v>1240</v>
      </c>
      <c r="D144" s="253"/>
      <c r="E144" s="254">
        <v>209.29</v>
      </c>
      <c r="F144" s="491"/>
      <c r="G144" s="247"/>
      <c r="H144" s="247"/>
      <c r="I144" s="247"/>
      <c r="J144" s="247"/>
      <c r="K144" s="247"/>
      <c r="L144" s="247"/>
      <c r="M144" s="247"/>
      <c r="N144" s="251"/>
      <c r="O144" s="251"/>
      <c r="P144" s="251"/>
      <c r="Q144" s="251"/>
      <c r="R144" s="247"/>
      <c r="S144" s="247"/>
      <c r="T144" s="247"/>
      <c r="U144" s="247"/>
      <c r="V144" s="247"/>
      <c r="W144" s="247"/>
      <c r="X144" s="247"/>
      <c r="Y144" s="247"/>
      <c r="Z144" s="248"/>
      <c r="AA144" s="248"/>
      <c r="AB144" s="248"/>
      <c r="AC144" s="248"/>
      <c r="AD144" s="248"/>
      <c r="AE144" s="248"/>
      <c r="AF144" s="248"/>
      <c r="AG144" s="248" t="s">
        <v>149</v>
      </c>
      <c r="AH144" s="248">
        <v>0</v>
      </c>
      <c r="AI144" s="248"/>
      <c r="AJ144" s="248"/>
      <c r="AK144" s="248"/>
      <c r="AL144" s="248"/>
      <c r="AM144" s="248"/>
      <c r="AN144" s="248"/>
      <c r="AO144" s="248"/>
      <c r="AP144" s="248"/>
      <c r="AQ144" s="248"/>
      <c r="AR144" s="248"/>
      <c r="AS144" s="248"/>
      <c r="AT144" s="248"/>
      <c r="AU144" s="248"/>
      <c r="AV144" s="248"/>
      <c r="AW144" s="248"/>
      <c r="AX144" s="248"/>
      <c r="AY144" s="248"/>
      <c r="AZ144" s="248"/>
      <c r="BA144" s="248"/>
      <c r="BB144" s="248"/>
      <c r="BC144" s="248"/>
      <c r="BD144" s="248"/>
      <c r="BE144" s="248"/>
      <c r="BF144" s="248"/>
      <c r="BG144" s="248"/>
      <c r="BH144" s="248"/>
    </row>
    <row r="145" spans="1:60" outlineLevel="1" x14ac:dyDescent="0.2">
      <c r="A145" s="239">
        <v>42</v>
      </c>
      <c r="B145" s="240" t="s">
        <v>206</v>
      </c>
      <c r="C145" s="241" t="s">
        <v>207</v>
      </c>
      <c r="D145" s="242" t="s">
        <v>152</v>
      </c>
      <c r="E145" s="243">
        <v>1.1092599999999999</v>
      </c>
      <c r="F145" s="244"/>
      <c r="G145" s="245">
        <f>ROUND(E145*F145,2)</f>
        <v>0</v>
      </c>
      <c r="H145" s="244">
        <v>33004.67</v>
      </c>
      <c r="I145" s="245">
        <f>ROUND(E145*H145,2)</f>
        <v>36610.76</v>
      </c>
      <c r="J145" s="244">
        <v>8205.33</v>
      </c>
      <c r="K145" s="245">
        <f>ROUND(E145*J145,2)</f>
        <v>9101.84</v>
      </c>
      <c r="L145" s="245">
        <v>21</v>
      </c>
      <c r="M145" s="245">
        <f>G145*(1+L145/100)</f>
        <v>0</v>
      </c>
      <c r="N145" s="243">
        <v>1.0554399999999999</v>
      </c>
      <c r="O145" s="243">
        <f>ROUND(E145*N145,2)</f>
        <v>1.17</v>
      </c>
      <c r="P145" s="243">
        <v>0</v>
      </c>
      <c r="Q145" s="243">
        <f>ROUND(E145*P145,2)</f>
        <v>0</v>
      </c>
      <c r="R145" s="245" t="s">
        <v>147</v>
      </c>
      <c r="S145" s="245" t="s">
        <v>131</v>
      </c>
      <c r="T145" s="246" t="s">
        <v>131</v>
      </c>
      <c r="U145" s="247">
        <v>15.211</v>
      </c>
      <c r="V145" s="247">
        <f>ROUND(E145*U145,2)</f>
        <v>16.87</v>
      </c>
      <c r="W145" s="247"/>
      <c r="X145" s="247" t="s">
        <v>132</v>
      </c>
      <c r="Y145" s="247" t="s">
        <v>133</v>
      </c>
      <c r="Z145" s="248"/>
      <c r="AA145" s="248"/>
      <c r="AB145" s="248"/>
      <c r="AC145" s="248"/>
      <c r="AD145" s="248"/>
      <c r="AE145" s="248"/>
      <c r="AF145" s="248"/>
      <c r="AG145" s="248" t="s">
        <v>139</v>
      </c>
      <c r="AH145" s="248"/>
      <c r="AI145" s="248"/>
      <c r="AJ145" s="248"/>
      <c r="AK145" s="248"/>
      <c r="AL145" s="248"/>
      <c r="AM145" s="248"/>
      <c r="AN145" s="248"/>
      <c r="AO145" s="248"/>
      <c r="AP145" s="248"/>
      <c r="AQ145" s="248"/>
      <c r="AR145" s="248"/>
      <c r="AS145" s="248"/>
      <c r="AT145" s="248"/>
      <c r="AU145" s="248"/>
      <c r="AV145" s="248"/>
      <c r="AW145" s="248"/>
      <c r="AX145" s="248"/>
      <c r="AY145" s="248"/>
      <c r="AZ145" s="248"/>
      <c r="BA145" s="248"/>
      <c r="BB145" s="248"/>
      <c r="BC145" s="248"/>
      <c r="BD145" s="248"/>
      <c r="BE145" s="248"/>
      <c r="BF145" s="248"/>
      <c r="BG145" s="248"/>
      <c r="BH145" s="248"/>
    </row>
    <row r="146" spans="1:60" ht="33.75" customHeight="1" outlineLevel="2" x14ac:dyDescent="0.2">
      <c r="A146" s="249"/>
      <c r="B146" s="250"/>
      <c r="C146" s="480" t="s">
        <v>208</v>
      </c>
      <c r="D146" s="480"/>
      <c r="E146" s="480"/>
      <c r="F146" s="490"/>
      <c r="G146" s="480"/>
      <c r="H146" s="247"/>
      <c r="I146" s="247"/>
      <c r="J146" s="247"/>
      <c r="K146" s="247"/>
      <c r="L146" s="247"/>
      <c r="M146" s="247"/>
      <c r="N146" s="251"/>
      <c r="O146" s="251"/>
      <c r="P146" s="251"/>
      <c r="Q146" s="251"/>
      <c r="R146" s="247"/>
      <c r="S146" s="247"/>
      <c r="T146" s="247"/>
      <c r="U146" s="247"/>
      <c r="V146" s="247"/>
      <c r="W146" s="247"/>
      <c r="X146" s="247"/>
      <c r="Y146" s="247"/>
      <c r="Z146" s="248"/>
      <c r="AA146" s="248"/>
      <c r="AB146" s="248"/>
      <c r="AC146" s="248"/>
      <c r="AD146" s="248"/>
      <c r="AE146" s="248"/>
      <c r="AF146" s="248"/>
      <c r="AG146" s="248" t="s">
        <v>136</v>
      </c>
      <c r="AH146" s="248"/>
      <c r="AI146" s="248"/>
      <c r="AJ146" s="248"/>
      <c r="AK146" s="248"/>
      <c r="AL146" s="248"/>
      <c r="AM146" s="248"/>
      <c r="AN146" s="248"/>
      <c r="AO146" s="248"/>
      <c r="AP146" s="248"/>
      <c r="AQ146" s="248"/>
      <c r="AR146" s="248"/>
      <c r="AS146" s="248"/>
      <c r="AT146" s="248"/>
      <c r="AU146" s="248"/>
      <c r="AV146" s="248"/>
      <c r="AW146" s="248"/>
      <c r="AX146" s="248"/>
      <c r="AY146" s="248"/>
      <c r="AZ146" s="248"/>
      <c r="BA146" s="264" t="str">
        <f>C146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146" s="248"/>
      <c r="BC146" s="248"/>
      <c r="BD146" s="248"/>
      <c r="BE146" s="248"/>
      <c r="BF146" s="248"/>
      <c r="BG146" s="248"/>
      <c r="BH146" s="248"/>
    </row>
    <row r="147" spans="1:60" outlineLevel="2" x14ac:dyDescent="0.2">
      <c r="A147" s="249"/>
      <c r="B147" s="250"/>
      <c r="C147" s="252" t="s">
        <v>1241</v>
      </c>
      <c r="D147" s="253"/>
      <c r="E147" s="254">
        <v>1.1092599999999999</v>
      </c>
      <c r="F147" s="491"/>
      <c r="G147" s="247"/>
      <c r="H147" s="247"/>
      <c r="I147" s="247"/>
      <c r="J147" s="247"/>
      <c r="K147" s="247"/>
      <c r="L147" s="247"/>
      <c r="M147" s="247"/>
      <c r="N147" s="251"/>
      <c r="O147" s="251"/>
      <c r="P147" s="251"/>
      <c r="Q147" s="251"/>
      <c r="R147" s="247"/>
      <c r="S147" s="247"/>
      <c r="T147" s="247"/>
      <c r="U147" s="247"/>
      <c r="V147" s="247"/>
      <c r="W147" s="247"/>
      <c r="X147" s="247"/>
      <c r="Y147" s="247"/>
      <c r="Z147" s="248"/>
      <c r="AA147" s="248"/>
      <c r="AB147" s="248"/>
      <c r="AC147" s="248"/>
      <c r="AD147" s="248"/>
      <c r="AE147" s="248"/>
      <c r="AF147" s="248"/>
      <c r="AG147" s="248" t="s">
        <v>149</v>
      </c>
      <c r="AH147" s="248">
        <v>0</v>
      </c>
      <c r="AI147" s="248"/>
      <c r="AJ147" s="248"/>
      <c r="AK147" s="248"/>
      <c r="AL147" s="248"/>
      <c r="AM147" s="248"/>
      <c r="AN147" s="248"/>
      <c r="AO147" s="248"/>
      <c r="AP147" s="248"/>
      <c r="AQ147" s="248"/>
      <c r="AR147" s="248"/>
      <c r="AS147" s="248"/>
      <c r="AT147" s="248"/>
      <c r="AU147" s="248"/>
      <c r="AV147" s="248"/>
      <c r="AW147" s="248"/>
      <c r="AX147" s="248"/>
      <c r="AY147" s="248"/>
      <c r="AZ147" s="248"/>
      <c r="BA147" s="248"/>
      <c r="BB147" s="248"/>
      <c r="BC147" s="248"/>
      <c r="BD147" s="248"/>
      <c r="BE147" s="248"/>
      <c r="BF147" s="248"/>
      <c r="BG147" s="248"/>
      <c r="BH147" s="248"/>
    </row>
    <row r="148" spans="1:60" outlineLevel="1" x14ac:dyDescent="0.2">
      <c r="A148" s="239">
        <v>43</v>
      </c>
      <c r="B148" s="240" t="s">
        <v>210</v>
      </c>
      <c r="C148" s="241" t="s">
        <v>211</v>
      </c>
      <c r="D148" s="242" t="s">
        <v>152</v>
      </c>
      <c r="E148" s="243">
        <v>0.35306999999999999</v>
      </c>
      <c r="F148" s="244"/>
      <c r="G148" s="245">
        <f>ROUND(E148*F148,2)</f>
        <v>0</v>
      </c>
      <c r="H148" s="244">
        <v>40675.360000000001</v>
      </c>
      <c r="I148" s="245">
        <f>ROUND(E148*H148,2)</f>
        <v>14361.25</v>
      </c>
      <c r="J148" s="244">
        <v>11644.64</v>
      </c>
      <c r="K148" s="245">
        <f>ROUND(E148*J148,2)</f>
        <v>4111.37</v>
      </c>
      <c r="L148" s="245">
        <v>21</v>
      </c>
      <c r="M148" s="245">
        <f>G148*(1+L148/100)</f>
        <v>0</v>
      </c>
      <c r="N148" s="243">
        <v>1.09663</v>
      </c>
      <c r="O148" s="243">
        <f>ROUND(E148*N148,2)</f>
        <v>0.39</v>
      </c>
      <c r="P148" s="243">
        <v>0</v>
      </c>
      <c r="Q148" s="243">
        <f>ROUND(E148*P148,2)</f>
        <v>0</v>
      </c>
      <c r="R148" s="245" t="s">
        <v>147</v>
      </c>
      <c r="S148" s="245" t="s">
        <v>131</v>
      </c>
      <c r="T148" s="246" t="s">
        <v>131</v>
      </c>
      <c r="U148" s="247">
        <v>16.582999999999998</v>
      </c>
      <c r="V148" s="247">
        <f>ROUND(E148*U148,2)</f>
        <v>5.85</v>
      </c>
      <c r="W148" s="247"/>
      <c r="X148" s="247" t="s">
        <v>132</v>
      </c>
      <c r="Y148" s="247" t="s">
        <v>133</v>
      </c>
      <c r="Z148" s="248"/>
      <c r="AA148" s="248"/>
      <c r="AB148" s="248"/>
      <c r="AC148" s="248"/>
      <c r="AD148" s="248"/>
      <c r="AE148" s="248"/>
      <c r="AF148" s="248"/>
      <c r="AG148" s="248" t="s">
        <v>134</v>
      </c>
      <c r="AH148" s="248"/>
      <c r="AI148" s="248"/>
      <c r="AJ148" s="248"/>
      <c r="AK148" s="248"/>
      <c r="AL148" s="248"/>
      <c r="AM148" s="248"/>
      <c r="AN148" s="248"/>
      <c r="AO148" s="248"/>
      <c r="AP148" s="248"/>
      <c r="AQ148" s="248"/>
      <c r="AR148" s="248"/>
      <c r="AS148" s="248"/>
      <c r="AT148" s="248"/>
      <c r="AU148" s="248"/>
      <c r="AV148" s="248"/>
      <c r="AW148" s="248"/>
      <c r="AX148" s="248"/>
      <c r="AY148" s="248"/>
      <c r="AZ148" s="248"/>
      <c r="BA148" s="248"/>
      <c r="BB148" s="248"/>
      <c r="BC148" s="248"/>
      <c r="BD148" s="248"/>
      <c r="BE148" s="248"/>
      <c r="BF148" s="248"/>
      <c r="BG148" s="248"/>
      <c r="BH148" s="248"/>
    </row>
    <row r="149" spans="1:60" outlineLevel="2" x14ac:dyDescent="0.2">
      <c r="A149" s="249"/>
      <c r="B149" s="250"/>
      <c r="C149" s="480" t="s">
        <v>212</v>
      </c>
      <c r="D149" s="480"/>
      <c r="E149" s="480"/>
      <c r="F149" s="490"/>
      <c r="G149" s="480"/>
      <c r="H149" s="247"/>
      <c r="I149" s="247"/>
      <c r="J149" s="247"/>
      <c r="K149" s="247"/>
      <c r="L149" s="247"/>
      <c r="M149" s="247"/>
      <c r="N149" s="251"/>
      <c r="O149" s="251"/>
      <c r="P149" s="251"/>
      <c r="Q149" s="251"/>
      <c r="R149" s="247"/>
      <c r="S149" s="247"/>
      <c r="T149" s="247"/>
      <c r="U149" s="247"/>
      <c r="V149" s="247"/>
      <c r="W149" s="247"/>
      <c r="X149" s="247"/>
      <c r="Y149" s="247"/>
      <c r="Z149" s="248"/>
      <c r="AA149" s="248"/>
      <c r="AB149" s="248"/>
      <c r="AC149" s="248"/>
      <c r="AD149" s="248"/>
      <c r="AE149" s="248"/>
      <c r="AF149" s="248"/>
      <c r="AG149" s="248" t="s">
        <v>136</v>
      </c>
      <c r="AH149" s="248"/>
      <c r="AI149" s="248"/>
      <c r="AJ149" s="248"/>
      <c r="AK149" s="248"/>
      <c r="AL149" s="248"/>
      <c r="AM149" s="248"/>
      <c r="AN149" s="248"/>
      <c r="AO149" s="248"/>
      <c r="AP149" s="248"/>
      <c r="AQ149" s="248"/>
      <c r="AR149" s="248"/>
      <c r="AS149" s="248"/>
      <c r="AT149" s="248"/>
      <c r="AU149" s="248"/>
      <c r="AV149" s="248"/>
      <c r="AW149" s="248"/>
      <c r="AX149" s="248"/>
      <c r="AY149" s="248"/>
      <c r="AZ149" s="248"/>
      <c r="BA149" s="248"/>
      <c r="BB149" s="248"/>
      <c r="BC149" s="248"/>
      <c r="BD149" s="248"/>
      <c r="BE149" s="248"/>
      <c r="BF149" s="248"/>
      <c r="BG149" s="248"/>
      <c r="BH149" s="248"/>
    </row>
    <row r="150" spans="1:60" outlineLevel="2" x14ac:dyDescent="0.2">
      <c r="A150" s="249"/>
      <c r="B150" s="250"/>
      <c r="C150" s="252" t="s">
        <v>1242</v>
      </c>
      <c r="D150" s="253"/>
      <c r="E150" s="254">
        <v>0.35306999999999999</v>
      </c>
      <c r="F150" s="491"/>
      <c r="G150" s="247"/>
      <c r="H150" s="247"/>
      <c r="I150" s="247"/>
      <c r="J150" s="247"/>
      <c r="K150" s="247"/>
      <c r="L150" s="247"/>
      <c r="M150" s="247"/>
      <c r="N150" s="251"/>
      <c r="O150" s="251"/>
      <c r="P150" s="251"/>
      <c r="Q150" s="251"/>
      <c r="R150" s="247"/>
      <c r="S150" s="247"/>
      <c r="T150" s="247"/>
      <c r="U150" s="247"/>
      <c r="V150" s="247"/>
      <c r="W150" s="247"/>
      <c r="X150" s="247"/>
      <c r="Y150" s="247"/>
      <c r="Z150" s="248"/>
      <c r="AA150" s="248"/>
      <c r="AB150" s="248"/>
      <c r="AC150" s="248"/>
      <c r="AD150" s="248"/>
      <c r="AE150" s="248"/>
      <c r="AF150" s="248"/>
      <c r="AG150" s="248" t="s">
        <v>149</v>
      </c>
      <c r="AH150" s="248">
        <v>0</v>
      </c>
      <c r="AI150" s="248"/>
      <c r="AJ150" s="248"/>
      <c r="AK150" s="248"/>
      <c r="AL150" s="248"/>
      <c r="AM150" s="248"/>
      <c r="AN150" s="248"/>
      <c r="AO150" s="248"/>
      <c r="AP150" s="248"/>
      <c r="AQ150" s="248"/>
      <c r="AR150" s="248"/>
      <c r="AS150" s="248"/>
      <c r="AT150" s="248"/>
      <c r="AU150" s="248"/>
      <c r="AV150" s="248"/>
      <c r="AW150" s="248"/>
      <c r="AX150" s="248"/>
      <c r="AY150" s="248"/>
      <c r="AZ150" s="248"/>
      <c r="BA150" s="248"/>
      <c r="BB150" s="248"/>
      <c r="BC150" s="248"/>
      <c r="BD150" s="248"/>
      <c r="BE150" s="248"/>
      <c r="BF150" s="248"/>
      <c r="BG150" s="248"/>
      <c r="BH150" s="248"/>
    </row>
    <row r="151" spans="1:60" outlineLevel="1" x14ac:dyDescent="0.2">
      <c r="A151" s="239">
        <v>44</v>
      </c>
      <c r="B151" s="240" t="s">
        <v>1243</v>
      </c>
      <c r="C151" s="241" t="s">
        <v>1244</v>
      </c>
      <c r="D151" s="242" t="s">
        <v>152</v>
      </c>
      <c r="E151" s="243">
        <v>0.12542</v>
      </c>
      <c r="F151" s="244"/>
      <c r="G151" s="245">
        <f>ROUND(E151*F151,2)</f>
        <v>0</v>
      </c>
      <c r="H151" s="244">
        <v>40675.360000000001</v>
      </c>
      <c r="I151" s="245">
        <f>ROUND(E151*H151,2)</f>
        <v>5101.5</v>
      </c>
      <c r="J151" s="244">
        <v>11644.64</v>
      </c>
      <c r="K151" s="245">
        <f>ROUND(E151*J151,2)</f>
        <v>1460.47</v>
      </c>
      <c r="L151" s="245">
        <v>21</v>
      </c>
      <c r="M151" s="245">
        <f>G151*(1+L151/100)</f>
        <v>0</v>
      </c>
      <c r="N151" s="243">
        <v>1.09663</v>
      </c>
      <c r="O151" s="243">
        <f>ROUND(E151*N151,2)</f>
        <v>0.14000000000000001</v>
      </c>
      <c r="P151" s="243">
        <v>0</v>
      </c>
      <c r="Q151" s="243">
        <f>ROUND(E151*P151,2)</f>
        <v>0</v>
      </c>
      <c r="R151" s="245" t="s">
        <v>147</v>
      </c>
      <c r="S151" s="245" t="s">
        <v>131</v>
      </c>
      <c r="T151" s="246" t="s">
        <v>131</v>
      </c>
      <c r="U151" s="247">
        <v>16.582999999999998</v>
      </c>
      <c r="V151" s="247">
        <f>ROUND(E151*U151,2)</f>
        <v>2.08</v>
      </c>
      <c r="W151" s="247"/>
      <c r="X151" s="247" t="s">
        <v>132</v>
      </c>
      <c r="Y151" s="247" t="s">
        <v>133</v>
      </c>
      <c r="Z151" s="248"/>
      <c r="AA151" s="248"/>
      <c r="AB151" s="248"/>
      <c r="AC151" s="248"/>
      <c r="AD151" s="248"/>
      <c r="AE151" s="248"/>
      <c r="AF151" s="248"/>
      <c r="AG151" s="248" t="s">
        <v>134</v>
      </c>
      <c r="AH151" s="248"/>
      <c r="AI151" s="248"/>
      <c r="AJ151" s="248"/>
      <c r="AK151" s="248"/>
      <c r="AL151" s="248"/>
      <c r="AM151" s="248"/>
      <c r="AN151" s="248"/>
      <c r="AO151" s="248"/>
      <c r="AP151" s="248"/>
      <c r="AQ151" s="248"/>
      <c r="AR151" s="248"/>
      <c r="AS151" s="248"/>
      <c r="AT151" s="248"/>
      <c r="AU151" s="248"/>
      <c r="AV151" s="248"/>
      <c r="AW151" s="248"/>
      <c r="AX151" s="248"/>
      <c r="AY151" s="248"/>
      <c r="AZ151" s="248"/>
      <c r="BA151" s="248"/>
      <c r="BB151" s="248"/>
      <c r="BC151" s="248"/>
      <c r="BD151" s="248"/>
      <c r="BE151" s="248"/>
      <c r="BF151" s="248"/>
      <c r="BG151" s="248"/>
      <c r="BH151" s="248"/>
    </row>
    <row r="152" spans="1:60" outlineLevel="2" x14ac:dyDescent="0.2">
      <c r="A152" s="249"/>
      <c r="B152" s="250"/>
      <c r="C152" s="480" t="s">
        <v>212</v>
      </c>
      <c r="D152" s="480"/>
      <c r="E152" s="480"/>
      <c r="F152" s="490"/>
      <c r="G152" s="480"/>
      <c r="H152" s="247"/>
      <c r="I152" s="247"/>
      <c r="J152" s="247"/>
      <c r="K152" s="247"/>
      <c r="L152" s="247"/>
      <c r="M152" s="247"/>
      <c r="N152" s="251"/>
      <c r="O152" s="251"/>
      <c r="P152" s="251"/>
      <c r="Q152" s="251"/>
      <c r="R152" s="247"/>
      <c r="S152" s="247"/>
      <c r="T152" s="247"/>
      <c r="U152" s="247"/>
      <c r="V152" s="247"/>
      <c r="W152" s="247"/>
      <c r="X152" s="247"/>
      <c r="Y152" s="247"/>
      <c r="Z152" s="248"/>
      <c r="AA152" s="248"/>
      <c r="AB152" s="248"/>
      <c r="AC152" s="248"/>
      <c r="AD152" s="248"/>
      <c r="AE152" s="248"/>
      <c r="AF152" s="248"/>
      <c r="AG152" s="248" t="s">
        <v>136</v>
      </c>
      <c r="AH152" s="248"/>
      <c r="AI152" s="248"/>
      <c r="AJ152" s="248"/>
      <c r="AK152" s="248"/>
      <c r="AL152" s="248"/>
      <c r="AM152" s="248"/>
      <c r="AN152" s="248"/>
      <c r="AO152" s="248"/>
      <c r="AP152" s="248"/>
      <c r="AQ152" s="248"/>
      <c r="AR152" s="248"/>
      <c r="AS152" s="248"/>
      <c r="AT152" s="248"/>
      <c r="AU152" s="248"/>
      <c r="AV152" s="248"/>
      <c r="AW152" s="248"/>
      <c r="AX152" s="248"/>
      <c r="AY152" s="248"/>
      <c r="AZ152" s="248"/>
      <c r="BA152" s="248"/>
      <c r="BB152" s="248"/>
      <c r="BC152" s="248"/>
      <c r="BD152" s="248"/>
      <c r="BE152" s="248"/>
      <c r="BF152" s="248"/>
      <c r="BG152" s="248"/>
      <c r="BH152" s="248"/>
    </row>
    <row r="153" spans="1:60" outlineLevel="2" x14ac:dyDescent="0.2">
      <c r="A153" s="249"/>
      <c r="B153" s="250"/>
      <c r="C153" s="252" t="s">
        <v>1245</v>
      </c>
      <c r="D153" s="253"/>
      <c r="E153" s="254">
        <v>0.12542</v>
      </c>
      <c r="F153" s="491"/>
      <c r="G153" s="247"/>
      <c r="H153" s="247"/>
      <c r="I153" s="247"/>
      <c r="J153" s="247"/>
      <c r="K153" s="247"/>
      <c r="L153" s="247"/>
      <c r="M153" s="247"/>
      <c r="N153" s="251"/>
      <c r="O153" s="251"/>
      <c r="P153" s="251"/>
      <c r="Q153" s="251"/>
      <c r="R153" s="247"/>
      <c r="S153" s="247"/>
      <c r="T153" s="247"/>
      <c r="U153" s="247"/>
      <c r="V153" s="247"/>
      <c r="W153" s="247"/>
      <c r="X153" s="247"/>
      <c r="Y153" s="247"/>
      <c r="Z153" s="248"/>
      <c r="AA153" s="248"/>
      <c r="AB153" s="248"/>
      <c r="AC153" s="248"/>
      <c r="AD153" s="248"/>
      <c r="AE153" s="248"/>
      <c r="AF153" s="248"/>
      <c r="AG153" s="248" t="s">
        <v>149</v>
      </c>
      <c r="AH153" s="248">
        <v>0</v>
      </c>
      <c r="AI153" s="248"/>
      <c r="AJ153" s="248"/>
      <c r="AK153" s="248"/>
      <c r="AL153" s="248"/>
      <c r="AM153" s="248"/>
      <c r="AN153" s="248"/>
      <c r="AO153" s="248"/>
      <c r="AP153" s="248"/>
      <c r="AQ153" s="248"/>
      <c r="AR153" s="248"/>
      <c r="AS153" s="248"/>
      <c r="AT153" s="248"/>
      <c r="AU153" s="248"/>
      <c r="AV153" s="248"/>
      <c r="AW153" s="248"/>
      <c r="AX153" s="248"/>
      <c r="AY153" s="248"/>
      <c r="AZ153" s="248"/>
      <c r="BA153" s="248"/>
      <c r="BB153" s="248"/>
      <c r="BC153" s="248"/>
      <c r="BD153" s="248"/>
      <c r="BE153" s="248"/>
      <c r="BF153" s="248"/>
      <c r="BG153" s="248"/>
      <c r="BH153" s="248"/>
    </row>
    <row r="154" spans="1:60" outlineLevel="1" x14ac:dyDescent="0.2">
      <c r="A154" s="239">
        <v>45</v>
      </c>
      <c r="B154" s="240" t="s">
        <v>1246</v>
      </c>
      <c r="C154" s="241" t="s">
        <v>1247</v>
      </c>
      <c r="D154" s="242" t="s">
        <v>152</v>
      </c>
      <c r="E154" s="243">
        <v>9.0934799999999996</v>
      </c>
      <c r="F154" s="244"/>
      <c r="G154" s="245">
        <f>ROUND(E154*F154,2)</f>
        <v>0</v>
      </c>
      <c r="H154" s="244">
        <v>41155.360000000001</v>
      </c>
      <c r="I154" s="245">
        <f>ROUND(E154*H154,2)</f>
        <v>374245.44</v>
      </c>
      <c r="J154" s="244">
        <v>11644.64</v>
      </c>
      <c r="K154" s="245">
        <f>ROUND(E154*J154,2)</f>
        <v>105890.3</v>
      </c>
      <c r="L154" s="245">
        <v>21</v>
      </c>
      <c r="M154" s="245">
        <f>G154*(1+L154/100)</f>
        <v>0</v>
      </c>
      <c r="N154" s="243">
        <v>1.09663</v>
      </c>
      <c r="O154" s="243">
        <f>ROUND(E154*N154,2)</f>
        <v>9.9700000000000006</v>
      </c>
      <c r="P154" s="243">
        <v>0</v>
      </c>
      <c r="Q154" s="243">
        <f>ROUND(E154*P154,2)</f>
        <v>0</v>
      </c>
      <c r="R154" s="245" t="s">
        <v>147</v>
      </c>
      <c r="S154" s="245" t="s">
        <v>131</v>
      </c>
      <c r="T154" s="246" t="s">
        <v>131</v>
      </c>
      <c r="U154" s="247">
        <v>16.582999999999998</v>
      </c>
      <c r="V154" s="247">
        <f>ROUND(E154*U154,2)</f>
        <v>150.80000000000001</v>
      </c>
      <c r="W154" s="247"/>
      <c r="X154" s="247" t="s">
        <v>132</v>
      </c>
      <c r="Y154" s="247" t="s">
        <v>133</v>
      </c>
      <c r="Z154" s="248"/>
      <c r="AA154" s="248"/>
      <c r="AB154" s="248"/>
      <c r="AC154" s="248"/>
      <c r="AD154" s="248"/>
      <c r="AE154" s="248"/>
      <c r="AF154" s="248"/>
      <c r="AG154" s="248" t="s">
        <v>134</v>
      </c>
      <c r="AH154" s="248"/>
      <c r="AI154" s="248"/>
      <c r="AJ154" s="248"/>
      <c r="AK154" s="248"/>
      <c r="AL154" s="248"/>
      <c r="AM154" s="248"/>
      <c r="AN154" s="248"/>
      <c r="AO154" s="248"/>
      <c r="AP154" s="248"/>
      <c r="AQ154" s="248"/>
      <c r="AR154" s="248"/>
      <c r="AS154" s="248"/>
      <c r="AT154" s="248"/>
      <c r="AU154" s="248"/>
      <c r="AV154" s="248"/>
      <c r="AW154" s="248"/>
      <c r="AX154" s="248"/>
      <c r="AY154" s="248"/>
      <c r="AZ154" s="248"/>
      <c r="BA154" s="248"/>
      <c r="BB154" s="248"/>
      <c r="BC154" s="248"/>
      <c r="BD154" s="248"/>
      <c r="BE154" s="248"/>
      <c r="BF154" s="248"/>
      <c r="BG154" s="248"/>
      <c r="BH154" s="248"/>
    </row>
    <row r="155" spans="1:60" outlineLevel="2" x14ac:dyDescent="0.2">
      <c r="A155" s="249"/>
      <c r="B155" s="250"/>
      <c r="C155" s="480" t="s">
        <v>212</v>
      </c>
      <c r="D155" s="480"/>
      <c r="E155" s="480"/>
      <c r="F155" s="490"/>
      <c r="G155" s="480"/>
      <c r="H155" s="247"/>
      <c r="I155" s="247"/>
      <c r="J155" s="247"/>
      <c r="K155" s="247"/>
      <c r="L155" s="247"/>
      <c r="M155" s="247"/>
      <c r="N155" s="251"/>
      <c r="O155" s="251"/>
      <c r="P155" s="251"/>
      <c r="Q155" s="251"/>
      <c r="R155" s="247"/>
      <c r="S155" s="247"/>
      <c r="T155" s="247"/>
      <c r="U155" s="247"/>
      <c r="V155" s="247"/>
      <c r="W155" s="247"/>
      <c r="X155" s="247"/>
      <c r="Y155" s="247"/>
      <c r="Z155" s="248"/>
      <c r="AA155" s="248"/>
      <c r="AB155" s="248"/>
      <c r="AC155" s="248"/>
      <c r="AD155" s="248"/>
      <c r="AE155" s="248"/>
      <c r="AF155" s="248"/>
      <c r="AG155" s="248" t="s">
        <v>136</v>
      </c>
      <c r="AH155" s="248"/>
      <c r="AI155" s="248"/>
      <c r="AJ155" s="248"/>
      <c r="AK155" s="248"/>
      <c r="AL155" s="248"/>
      <c r="AM155" s="248"/>
      <c r="AN155" s="248"/>
      <c r="AO155" s="248"/>
      <c r="AP155" s="248"/>
      <c r="AQ155" s="248"/>
      <c r="AR155" s="248"/>
      <c r="AS155" s="248"/>
      <c r="AT155" s="248"/>
      <c r="AU155" s="248"/>
      <c r="AV155" s="248"/>
      <c r="AW155" s="248"/>
      <c r="AX155" s="248"/>
      <c r="AY155" s="248"/>
      <c r="AZ155" s="248"/>
      <c r="BA155" s="248"/>
      <c r="BB155" s="248"/>
      <c r="BC155" s="248"/>
      <c r="BD155" s="248"/>
      <c r="BE155" s="248"/>
      <c r="BF155" s="248"/>
      <c r="BG155" s="248"/>
      <c r="BH155" s="248"/>
    </row>
    <row r="156" spans="1:60" outlineLevel="2" x14ac:dyDescent="0.2">
      <c r="A156" s="249"/>
      <c r="B156" s="250"/>
      <c r="C156" s="252" t="s">
        <v>1248</v>
      </c>
      <c r="D156" s="253"/>
      <c r="E156" s="254">
        <v>7.2824400000000002</v>
      </c>
      <c r="F156" s="491"/>
      <c r="G156" s="247"/>
      <c r="H156" s="247"/>
      <c r="I156" s="247"/>
      <c r="J156" s="247"/>
      <c r="K156" s="247"/>
      <c r="L156" s="247"/>
      <c r="M156" s="247"/>
      <c r="N156" s="251"/>
      <c r="O156" s="251"/>
      <c r="P156" s="251"/>
      <c r="Q156" s="251"/>
      <c r="R156" s="247"/>
      <c r="S156" s="247"/>
      <c r="T156" s="247"/>
      <c r="U156" s="247"/>
      <c r="V156" s="247"/>
      <c r="W156" s="247"/>
      <c r="X156" s="247"/>
      <c r="Y156" s="247"/>
      <c r="Z156" s="248"/>
      <c r="AA156" s="248"/>
      <c r="AB156" s="248"/>
      <c r="AC156" s="248"/>
      <c r="AD156" s="248"/>
      <c r="AE156" s="248"/>
      <c r="AF156" s="248"/>
      <c r="AG156" s="248" t="s">
        <v>149</v>
      </c>
      <c r="AH156" s="248">
        <v>0</v>
      </c>
      <c r="AI156" s="248"/>
      <c r="AJ156" s="248"/>
      <c r="AK156" s="248"/>
      <c r="AL156" s="248"/>
      <c r="AM156" s="248"/>
      <c r="AN156" s="248"/>
      <c r="AO156" s="248"/>
      <c r="AP156" s="248"/>
      <c r="AQ156" s="248"/>
      <c r="AR156" s="248"/>
      <c r="AS156" s="248"/>
      <c r="AT156" s="248"/>
      <c r="AU156" s="248"/>
      <c r="AV156" s="248"/>
      <c r="AW156" s="248"/>
      <c r="AX156" s="248"/>
      <c r="AY156" s="248"/>
      <c r="AZ156" s="248"/>
      <c r="BA156" s="248"/>
      <c r="BB156" s="248"/>
      <c r="BC156" s="248"/>
      <c r="BD156" s="248"/>
      <c r="BE156" s="248"/>
      <c r="BF156" s="248"/>
      <c r="BG156" s="248"/>
      <c r="BH156" s="248"/>
    </row>
    <row r="157" spans="1:60" outlineLevel="3" x14ac:dyDescent="0.2">
      <c r="A157" s="249"/>
      <c r="B157" s="250"/>
      <c r="C157" s="252" t="s">
        <v>1249</v>
      </c>
      <c r="D157" s="253"/>
      <c r="E157" s="254">
        <v>1.81104</v>
      </c>
      <c r="F157" s="491"/>
      <c r="G157" s="247"/>
      <c r="H157" s="247"/>
      <c r="I157" s="247"/>
      <c r="J157" s="247"/>
      <c r="K157" s="247"/>
      <c r="L157" s="247"/>
      <c r="M157" s="247"/>
      <c r="N157" s="251"/>
      <c r="O157" s="251"/>
      <c r="P157" s="251"/>
      <c r="Q157" s="251"/>
      <c r="R157" s="247"/>
      <c r="S157" s="247"/>
      <c r="T157" s="247"/>
      <c r="U157" s="247"/>
      <c r="V157" s="247"/>
      <c r="W157" s="247"/>
      <c r="X157" s="247"/>
      <c r="Y157" s="247"/>
      <c r="Z157" s="248"/>
      <c r="AA157" s="248"/>
      <c r="AB157" s="248"/>
      <c r="AC157" s="248"/>
      <c r="AD157" s="248"/>
      <c r="AE157" s="248"/>
      <c r="AF157" s="248"/>
      <c r="AG157" s="248" t="s">
        <v>149</v>
      </c>
      <c r="AH157" s="248">
        <v>0</v>
      </c>
      <c r="AI157" s="248"/>
      <c r="AJ157" s="248"/>
      <c r="AK157" s="248"/>
      <c r="AL157" s="248"/>
      <c r="AM157" s="248"/>
      <c r="AN157" s="248"/>
      <c r="AO157" s="248"/>
      <c r="AP157" s="248"/>
      <c r="AQ157" s="248"/>
      <c r="AR157" s="248"/>
      <c r="AS157" s="248"/>
      <c r="AT157" s="248"/>
      <c r="AU157" s="248"/>
      <c r="AV157" s="248"/>
      <c r="AW157" s="248"/>
      <c r="AX157" s="248"/>
      <c r="AY157" s="248"/>
      <c r="AZ157" s="248"/>
      <c r="BA157" s="248"/>
      <c r="BB157" s="248"/>
      <c r="BC157" s="248"/>
      <c r="BD157" s="248"/>
      <c r="BE157" s="248"/>
      <c r="BF157" s="248"/>
      <c r="BG157" s="248"/>
      <c r="BH157" s="248"/>
    </row>
    <row r="158" spans="1:60" x14ac:dyDescent="0.2">
      <c r="A158" s="263" t="s">
        <v>125</v>
      </c>
      <c r="B158" s="232" t="s">
        <v>57</v>
      </c>
      <c r="C158" s="233" t="s">
        <v>58</v>
      </c>
      <c r="D158" s="234"/>
      <c r="E158" s="235"/>
      <c r="F158" s="489"/>
      <c r="G158" s="236">
        <f>SUMIF(AG159:AG245,"&lt;&gt;NOR",G159:G245)</f>
        <v>0</v>
      </c>
      <c r="H158" s="236"/>
      <c r="I158" s="236">
        <f>SUM(I159:I245)</f>
        <v>1563549.23</v>
      </c>
      <c r="J158" s="236"/>
      <c r="K158" s="236">
        <f>SUM(K159:K245)</f>
        <v>2897895.15</v>
      </c>
      <c r="L158" s="236"/>
      <c r="M158" s="236">
        <f>SUM(M159:M245)</f>
        <v>0</v>
      </c>
      <c r="N158" s="235"/>
      <c r="O158" s="235">
        <f>SUM(O159:O245)</f>
        <v>288.89</v>
      </c>
      <c r="P158" s="235"/>
      <c r="Q158" s="235">
        <f>SUM(Q159:Q245)</f>
        <v>0</v>
      </c>
      <c r="R158" s="236"/>
      <c r="S158" s="236"/>
      <c r="T158" s="237"/>
      <c r="U158" s="238"/>
      <c r="V158" s="238">
        <f>SUM(V159:V245)</f>
        <v>3080.75</v>
      </c>
      <c r="W158" s="238"/>
      <c r="X158" s="238"/>
      <c r="Y158" s="238"/>
      <c r="AG158" t="s">
        <v>126</v>
      </c>
    </row>
    <row r="159" spans="1:60" outlineLevel="1" x14ac:dyDescent="0.2">
      <c r="A159" s="239">
        <v>46</v>
      </c>
      <c r="B159" s="240" t="s">
        <v>1250</v>
      </c>
      <c r="C159" s="241" t="s">
        <v>1251</v>
      </c>
      <c r="D159" s="242" t="s">
        <v>160</v>
      </c>
      <c r="E159" s="243">
        <v>40</v>
      </c>
      <c r="F159" s="244"/>
      <c r="G159" s="245">
        <f>ROUND(E159*F159,2)</f>
        <v>0</v>
      </c>
      <c r="H159" s="244">
        <v>115.85</v>
      </c>
      <c r="I159" s="245">
        <f>ROUND(E159*H159,2)</f>
        <v>4634</v>
      </c>
      <c r="J159" s="244">
        <v>25.65</v>
      </c>
      <c r="K159" s="245">
        <f>ROUND(E159*J159,2)</f>
        <v>1026</v>
      </c>
      <c r="L159" s="245">
        <v>21</v>
      </c>
      <c r="M159" s="245">
        <f>G159*(1+L159/100)</f>
        <v>0</v>
      </c>
      <c r="N159" s="243">
        <v>0.215</v>
      </c>
      <c r="O159" s="243">
        <f>ROUND(E159*N159,2)</f>
        <v>8.6</v>
      </c>
      <c r="P159" s="243">
        <v>0</v>
      </c>
      <c r="Q159" s="243">
        <f>ROUND(E159*P159,2)</f>
        <v>0</v>
      </c>
      <c r="R159" s="245" t="s">
        <v>1252</v>
      </c>
      <c r="S159" s="245" t="s">
        <v>131</v>
      </c>
      <c r="T159" s="246" t="s">
        <v>131</v>
      </c>
      <c r="U159" s="247">
        <v>2.5000000000000001E-2</v>
      </c>
      <c r="V159" s="247">
        <f>ROUND(E159*U159,2)</f>
        <v>1</v>
      </c>
      <c r="W159" s="247"/>
      <c r="X159" s="247" t="s">
        <v>132</v>
      </c>
      <c r="Y159" s="247" t="s">
        <v>133</v>
      </c>
      <c r="Z159" s="248"/>
      <c r="AA159" s="248"/>
      <c r="AB159" s="248"/>
      <c r="AC159" s="248"/>
      <c r="AD159" s="248"/>
      <c r="AE159" s="248"/>
      <c r="AF159" s="248"/>
      <c r="AG159" s="248" t="s">
        <v>134</v>
      </c>
      <c r="AH159" s="248"/>
      <c r="AI159" s="248"/>
      <c r="AJ159" s="248"/>
      <c r="AK159" s="248"/>
      <c r="AL159" s="248"/>
      <c r="AM159" s="248"/>
      <c r="AN159" s="248"/>
      <c r="AO159" s="248"/>
      <c r="AP159" s="248"/>
      <c r="AQ159" s="248"/>
      <c r="AR159" s="248"/>
      <c r="AS159" s="248"/>
      <c r="AT159" s="248"/>
      <c r="AU159" s="248"/>
      <c r="AV159" s="248"/>
      <c r="AW159" s="248"/>
      <c r="AX159" s="248"/>
      <c r="AY159" s="248"/>
      <c r="AZ159" s="248"/>
      <c r="BA159" s="248"/>
      <c r="BB159" s="248"/>
      <c r="BC159" s="248"/>
      <c r="BD159" s="248"/>
      <c r="BE159" s="248"/>
      <c r="BF159" s="248"/>
      <c r="BG159" s="248"/>
      <c r="BH159" s="248"/>
    </row>
    <row r="160" spans="1:60" outlineLevel="2" x14ac:dyDescent="0.2">
      <c r="A160" s="249"/>
      <c r="B160" s="250"/>
      <c r="C160" s="480" t="s">
        <v>1253</v>
      </c>
      <c r="D160" s="480"/>
      <c r="E160" s="480"/>
      <c r="F160" s="490"/>
      <c r="G160" s="480"/>
      <c r="H160" s="247"/>
      <c r="I160" s="247"/>
      <c r="J160" s="247"/>
      <c r="K160" s="247"/>
      <c r="L160" s="247"/>
      <c r="M160" s="247"/>
      <c r="N160" s="251"/>
      <c r="O160" s="251"/>
      <c r="P160" s="251"/>
      <c r="Q160" s="251"/>
      <c r="R160" s="247"/>
      <c r="S160" s="247"/>
      <c r="T160" s="247"/>
      <c r="U160" s="247"/>
      <c r="V160" s="247"/>
      <c r="W160" s="247"/>
      <c r="X160" s="247"/>
      <c r="Y160" s="247"/>
      <c r="Z160" s="248"/>
      <c r="AA160" s="248"/>
      <c r="AB160" s="248"/>
      <c r="AC160" s="248"/>
      <c r="AD160" s="248"/>
      <c r="AE160" s="248"/>
      <c r="AF160" s="248"/>
      <c r="AG160" s="248" t="s">
        <v>136</v>
      </c>
      <c r="AH160" s="248"/>
      <c r="AI160" s="248"/>
      <c r="AJ160" s="248"/>
      <c r="AK160" s="248"/>
      <c r="AL160" s="248"/>
      <c r="AM160" s="248"/>
      <c r="AN160" s="248"/>
      <c r="AO160" s="248"/>
      <c r="AP160" s="248"/>
      <c r="AQ160" s="248"/>
      <c r="AR160" s="248"/>
      <c r="AS160" s="248"/>
      <c r="AT160" s="248"/>
      <c r="AU160" s="248"/>
      <c r="AV160" s="248"/>
      <c r="AW160" s="248"/>
      <c r="AX160" s="248"/>
      <c r="AY160" s="248"/>
      <c r="AZ160" s="248"/>
      <c r="BA160" s="248"/>
      <c r="BB160" s="248"/>
      <c r="BC160" s="248"/>
      <c r="BD160" s="248"/>
      <c r="BE160" s="248"/>
      <c r="BF160" s="248"/>
      <c r="BG160" s="248"/>
      <c r="BH160" s="248"/>
    </row>
    <row r="161" spans="1:60" outlineLevel="2" x14ac:dyDescent="0.2">
      <c r="A161" s="249"/>
      <c r="B161" s="250"/>
      <c r="C161" s="252" t="s">
        <v>1254</v>
      </c>
      <c r="D161" s="253"/>
      <c r="E161" s="254">
        <v>40</v>
      </c>
      <c r="F161" s="491"/>
      <c r="G161" s="247"/>
      <c r="H161" s="247"/>
      <c r="I161" s="247"/>
      <c r="J161" s="247"/>
      <c r="K161" s="247"/>
      <c r="L161" s="247"/>
      <c r="M161" s="247"/>
      <c r="N161" s="251"/>
      <c r="O161" s="251"/>
      <c r="P161" s="251"/>
      <c r="Q161" s="251"/>
      <c r="R161" s="247"/>
      <c r="S161" s="247"/>
      <c r="T161" s="247"/>
      <c r="U161" s="247"/>
      <c r="V161" s="247"/>
      <c r="W161" s="247"/>
      <c r="X161" s="247"/>
      <c r="Y161" s="247"/>
      <c r="Z161" s="248"/>
      <c r="AA161" s="248"/>
      <c r="AB161" s="248"/>
      <c r="AC161" s="248"/>
      <c r="AD161" s="248"/>
      <c r="AE161" s="248"/>
      <c r="AF161" s="248"/>
      <c r="AG161" s="248" t="s">
        <v>149</v>
      </c>
      <c r="AH161" s="248">
        <v>0</v>
      </c>
      <c r="AI161" s="248"/>
      <c r="AJ161" s="248"/>
      <c r="AK161" s="248"/>
      <c r="AL161" s="248"/>
      <c r="AM161" s="248"/>
      <c r="AN161" s="248"/>
      <c r="AO161" s="248"/>
      <c r="AP161" s="248"/>
      <c r="AQ161" s="248"/>
      <c r="AR161" s="248"/>
      <c r="AS161" s="248"/>
      <c r="AT161" s="248"/>
      <c r="AU161" s="248"/>
      <c r="AV161" s="248"/>
      <c r="AW161" s="248"/>
      <c r="AX161" s="248"/>
      <c r="AY161" s="248"/>
      <c r="AZ161" s="248"/>
      <c r="BA161" s="248"/>
      <c r="BB161" s="248"/>
      <c r="BC161" s="248"/>
      <c r="BD161" s="248"/>
      <c r="BE161" s="248"/>
      <c r="BF161" s="248"/>
      <c r="BG161" s="248"/>
      <c r="BH161" s="248"/>
    </row>
    <row r="162" spans="1:60" ht="22.5" outlineLevel="1" x14ac:dyDescent="0.2">
      <c r="A162" s="239">
        <v>47</v>
      </c>
      <c r="B162" s="240" t="s">
        <v>1255</v>
      </c>
      <c r="C162" s="241" t="s">
        <v>1256</v>
      </c>
      <c r="D162" s="242" t="s">
        <v>160</v>
      </c>
      <c r="E162" s="243">
        <v>1070.444</v>
      </c>
      <c r="F162" s="244"/>
      <c r="G162" s="245">
        <f>ROUND(E162*F162,2)</f>
        <v>0</v>
      </c>
      <c r="H162" s="244">
        <v>28.37</v>
      </c>
      <c r="I162" s="245">
        <f>ROUND(E162*H162,2)</f>
        <v>30368.5</v>
      </c>
      <c r="J162" s="244">
        <v>131.63</v>
      </c>
      <c r="K162" s="245">
        <f>ROUND(E162*J162,2)</f>
        <v>140902.54</v>
      </c>
      <c r="L162" s="245">
        <v>21</v>
      </c>
      <c r="M162" s="245">
        <f>G162*(1+L162/100)</f>
        <v>0</v>
      </c>
      <c r="N162" s="243">
        <v>4.1999999999999997E-3</v>
      </c>
      <c r="O162" s="243">
        <f>ROUND(E162*N162,2)</f>
        <v>4.5</v>
      </c>
      <c r="P162" s="243">
        <v>0</v>
      </c>
      <c r="Q162" s="243">
        <f>ROUND(E162*P162,2)</f>
        <v>0</v>
      </c>
      <c r="R162" s="245" t="s">
        <v>147</v>
      </c>
      <c r="S162" s="245" t="s">
        <v>131</v>
      </c>
      <c r="T162" s="246" t="s">
        <v>131</v>
      </c>
      <c r="U162" s="247">
        <v>0.245</v>
      </c>
      <c r="V162" s="247">
        <f>ROUND(E162*U162,2)</f>
        <v>262.26</v>
      </c>
      <c r="W162" s="247"/>
      <c r="X162" s="247" t="s">
        <v>132</v>
      </c>
      <c r="Y162" s="247" t="s">
        <v>133</v>
      </c>
      <c r="Z162" s="248"/>
      <c r="AA162" s="248"/>
      <c r="AB162" s="248"/>
      <c r="AC162" s="248"/>
      <c r="AD162" s="248"/>
      <c r="AE162" s="248"/>
      <c r="AF162" s="248"/>
      <c r="AG162" s="248" t="s">
        <v>134</v>
      </c>
      <c r="AH162" s="248"/>
      <c r="AI162" s="248"/>
      <c r="AJ162" s="248"/>
      <c r="AK162" s="248"/>
      <c r="AL162" s="248"/>
      <c r="AM162" s="248"/>
      <c r="AN162" s="248"/>
      <c r="AO162" s="248"/>
      <c r="AP162" s="248"/>
      <c r="AQ162" s="248"/>
      <c r="AR162" s="248"/>
      <c r="AS162" s="248"/>
      <c r="AT162" s="248"/>
      <c r="AU162" s="248"/>
      <c r="AV162" s="248"/>
      <c r="AW162" s="248"/>
      <c r="AX162" s="248"/>
      <c r="AY162" s="248"/>
      <c r="AZ162" s="248"/>
      <c r="BA162" s="248"/>
      <c r="BB162" s="248"/>
      <c r="BC162" s="248"/>
      <c r="BD162" s="248"/>
      <c r="BE162" s="248"/>
      <c r="BF162" s="248"/>
      <c r="BG162" s="248"/>
      <c r="BH162" s="248"/>
    </row>
    <row r="163" spans="1:60" outlineLevel="2" x14ac:dyDescent="0.2">
      <c r="A163" s="249"/>
      <c r="B163" s="250"/>
      <c r="C163" s="480" t="s">
        <v>216</v>
      </c>
      <c r="D163" s="480"/>
      <c r="E163" s="480"/>
      <c r="F163" s="490"/>
      <c r="G163" s="480"/>
      <c r="H163" s="247"/>
      <c r="I163" s="247"/>
      <c r="J163" s="247"/>
      <c r="K163" s="247"/>
      <c r="L163" s="247"/>
      <c r="M163" s="247"/>
      <c r="N163" s="251"/>
      <c r="O163" s="251"/>
      <c r="P163" s="251"/>
      <c r="Q163" s="251"/>
      <c r="R163" s="247"/>
      <c r="S163" s="247"/>
      <c r="T163" s="247"/>
      <c r="U163" s="247"/>
      <c r="V163" s="247"/>
      <c r="W163" s="247"/>
      <c r="X163" s="247"/>
      <c r="Y163" s="247"/>
      <c r="Z163" s="248"/>
      <c r="AA163" s="248"/>
      <c r="AB163" s="248"/>
      <c r="AC163" s="248"/>
      <c r="AD163" s="248"/>
      <c r="AE163" s="248"/>
      <c r="AF163" s="248"/>
      <c r="AG163" s="248" t="s">
        <v>136</v>
      </c>
      <c r="AH163" s="248"/>
      <c r="AI163" s="248"/>
      <c r="AJ163" s="248"/>
      <c r="AK163" s="248"/>
      <c r="AL163" s="248"/>
      <c r="AM163" s="248"/>
      <c r="AN163" s="248"/>
      <c r="AO163" s="248"/>
      <c r="AP163" s="248"/>
      <c r="AQ163" s="248"/>
      <c r="AR163" s="248"/>
      <c r="AS163" s="248"/>
      <c r="AT163" s="248"/>
      <c r="AU163" s="248"/>
      <c r="AV163" s="248"/>
      <c r="AW163" s="248"/>
      <c r="AX163" s="248"/>
      <c r="AY163" s="248"/>
      <c r="AZ163" s="248"/>
      <c r="BA163" s="248"/>
      <c r="BB163" s="248"/>
      <c r="BC163" s="248"/>
      <c r="BD163" s="248"/>
      <c r="BE163" s="248"/>
      <c r="BF163" s="248"/>
      <c r="BG163" s="248"/>
      <c r="BH163" s="248"/>
    </row>
    <row r="164" spans="1:60" outlineLevel="2" x14ac:dyDescent="0.2">
      <c r="A164" s="249"/>
      <c r="B164" s="250"/>
      <c r="C164" s="252" t="s">
        <v>1257</v>
      </c>
      <c r="D164" s="253"/>
      <c r="E164" s="254">
        <v>1070.444</v>
      </c>
      <c r="F164" s="491"/>
      <c r="G164" s="247"/>
      <c r="H164" s="247"/>
      <c r="I164" s="247"/>
      <c r="J164" s="247"/>
      <c r="K164" s="247"/>
      <c r="L164" s="247"/>
      <c r="M164" s="247"/>
      <c r="N164" s="251"/>
      <c r="O164" s="251"/>
      <c r="P164" s="251"/>
      <c r="Q164" s="251"/>
      <c r="R164" s="247"/>
      <c r="S164" s="247"/>
      <c r="T164" s="247"/>
      <c r="U164" s="247"/>
      <c r="V164" s="247"/>
      <c r="W164" s="247"/>
      <c r="X164" s="247"/>
      <c r="Y164" s="247"/>
      <c r="Z164" s="248"/>
      <c r="AA164" s="248"/>
      <c r="AB164" s="248"/>
      <c r="AC164" s="248"/>
      <c r="AD164" s="248"/>
      <c r="AE164" s="248"/>
      <c r="AF164" s="248"/>
      <c r="AG164" s="248" t="s">
        <v>149</v>
      </c>
      <c r="AH164" s="248">
        <v>0</v>
      </c>
      <c r="AI164" s="248"/>
      <c r="AJ164" s="248"/>
      <c r="AK164" s="248"/>
      <c r="AL164" s="248"/>
      <c r="AM164" s="248"/>
      <c r="AN164" s="248"/>
      <c r="AO164" s="248"/>
      <c r="AP164" s="248"/>
      <c r="AQ164" s="248"/>
      <c r="AR164" s="248"/>
      <c r="AS164" s="248"/>
      <c r="AT164" s="248"/>
      <c r="AU164" s="248"/>
      <c r="AV164" s="248"/>
      <c r="AW164" s="248"/>
      <c r="AX164" s="248"/>
      <c r="AY164" s="248"/>
      <c r="AZ164" s="248"/>
      <c r="BA164" s="248"/>
      <c r="BB164" s="248"/>
      <c r="BC164" s="248"/>
      <c r="BD164" s="248"/>
      <c r="BE164" s="248"/>
      <c r="BF164" s="248"/>
      <c r="BG164" s="248"/>
      <c r="BH164" s="248"/>
    </row>
    <row r="165" spans="1:60" ht="33.75" outlineLevel="1" x14ac:dyDescent="0.2">
      <c r="A165" s="239">
        <v>48</v>
      </c>
      <c r="B165" s="240" t="s">
        <v>1258</v>
      </c>
      <c r="C165" s="241" t="s">
        <v>1259</v>
      </c>
      <c r="D165" s="242" t="s">
        <v>160</v>
      </c>
      <c r="E165" s="243">
        <v>791.78</v>
      </c>
      <c r="F165" s="244"/>
      <c r="G165" s="245">
        <f>ROUND(E165*F165,2)</f>
        <v>0</v>
      </c>
      <c r="H165" s="244">
        <v>36.92</v>
      </c>
      <c r="I165" s="245">
        <f>ROUND(E165*H165,2)</f>
        <v>29232.52</v>
      </c>
      <c r="J165" s="244">
        <v>177.08</v>
      </c>
      <c r="K165" s="245">
        <f>ROUND(E165*J165,2)</f>
        <v>140208.4</v>
      </c>
      <c r="L165" s="245">
        <v>21</v>
      </c>
      <c r="M165" s="245">
        <f>G165*(1+L165/100)</f>
        <v>0</v>
      </c>
      <c r="N165" s="243">
        <v>1.5879999999999998E-2</v>
      </c>
      <c r="O165" s="243">
        <f>ROUND(E165*N165,2)</f>
        <v>12.57</v>
      </c>
      <c r="P165" s="243">
        <v>0</v>
      </c>
      <c r="Q165" s="243">
        <f>ROUND(E165*P165,2)</f>
        <v>0</v>
      </c>
      <c r="R165" s="245" t="s">
        <v>220</v>
      </c>
      <c r="S165" s="245" t="s">
        <v>131</v>
      </c>
      <c r="T165" s="246" t="s">
        <v>131</v>
      </c>
      <c r="U165" s="247">
        <v>0.33605000000000002</v>
      </c>
      <c r="V165" s="247">
        <f>ROUND(E165*U165,2)</f>
        <v>266.08</v>
      </c>
      <c r="W165" s="247"/>
      <c r="X165" s="247" t="s">
        <v>132</v>
      </c>
      <c r="Y165" s="247" t="s">
        <v>133</v>
      </c>
      <c r="Z165" s="248"/>
      <c r="AA165" s="248"/>
      <c r="AB165" s="248"/>
      <c r="AC165" s="248"/>
      <c r="AD165" s="248"/>
      <c r="AE165" s="248"/>
      <c r="AF165" s="248"/>
      <c r="AG165" s="248" t="s">
        <v>134</v>
      </c>
      <c r="AH165" s="248"/>
      <c r="AI165" s="248"/>
      <c r="AJ165" s="248"/>
      <c r="AK165" s="248"/>
      <c r="AL165" s="248"/>
      <c r="AM165" s="248"/>
      <c r="AN165" s="248"/>
      <c r="AO165" s="248"/>
      <c r="AP165" s="248"/>
      <c r="AQ165" s="248"/>
      <c r="AR165" s="248"/>
      <c r="AS165" s="248"/>
      <c r="AT165" s="248"/>
      <c r="AU165" s="248"/>
      <c r="AV165" s="248"/>
      <c r="AW165" s="248"/>
      <c r="AX165" s="248"/>
      <c r="AY165" s="248"/>
      <c r="AZ165" s="248"/>
      <c r="BA165" s="248"/>
      <c r="BB165" s="248"/>
      <c r="BC165" s="248"/>
      <c r="BD165" s="248"/>
      <c r="BE165" s="248"/>
      <c r="BF165" s="248"/>
      <c r="BG165" s="248"/>
      <c r="BH165" s="248"/>
    </row>
    <row r="166" spans="1:60" ht="12.75" customHeight="1" outlineLevel="2" x14ac:dyDescent="0.2">
      <c r="A166" s="249"/>
      <c r="B166" s="250"/>
      <c r="C166" s="479" t="s">
        <v>221</v>
      </c>
      <c r="D166" s="479"/>
      <c r="E166" s="479"/>
      <c r="F166" s="493"/>
      <c r="G166" s="479"/>
      <c r="H166" s="247"/>
      <c r="I166" s="247"/>
      <c r="J166" s="247"/>
      <c r="K166" s="247"/>
      <c r="L166" s="247"/>
      <c r="M166" s="247"/>
      <c r="N166" s="251"/>
      <c r="O166" s="251"/>
      <c r="P166" s="251"/>
      <c r="Q166" s="251"/>
      <c r="R166" s="247"/>
      <c r="S166" s="247"/>
      <c r="T166" s="247"/>
      <c r="U166" s="247"/>
      <c r="V166" s="247"/>
      <c r="W166" s="247"/>
      <c r="X166" s="247"/>
      <c r="Y166" s="247"/>
      <c r="Z166" s="248"/>
      <c r="AA166" s="248"/>
      <c r="AB166" s="248"/>
      <c r="AC166" s="248"/>
      <c r="AD166" s="248"/>
      <c r="AE166" s="248"/>
      <c r="AF166" s="248"/>
      <c r="AG166" s="248" t="s">
        <v>157</v>
      </c>
      <c r="AH166" s="248"/>
      <c r="AI166" s="248"/>
      <c r="AJ166" s="248"/>
      <c r="AK166" s="248"/>
      <c r="AL166" s="248"/>
      <c r="AM166" s="248"/>
      <c r="AN166" s="248"/>
      <c r="AO166" s="248"/>
      <c r="AP166" s="248"/>
      <c r="AQ166" s="248"/>
      <c r="AR166" s="248"/>
      <c r="AS166" s="248"/>
      <c r="AT166" s="248"/>
      <c r="AU166" s="248"/>
      <c r="AV166" s="248"/>
      <c r="AW166" s="248"/>
      <c r="AX166" s="248"/>
      <c r="AY166" s="248"/>
      <c r="AZ166" s="248"/>
      <c r="BA166" s="248"/>
      <c r="BB166" s="248"/>
      <c r="BC166" s="248"/>
      <c r="BD166" s="248"/>
      <c r="BE166" s="248"/>
      <c r="BF166" s="248"/>
      <c r="BG166" s="248"/>
      <c r="BH166" s="248"/>
    </row>
    <row r="167" spans="1:60" ht="22.5" outlineLevel="1" x14ac:dyDescent="0.2">
      <c r="A167" s="239">
        <v>49</v>
      </c>
      <c r="B167" s="240" t="s">
        <v>1260</v>
      </c>
      <c r="C167" s="241" t="s">
        <v>1261</v>
      </c>
      <c r="D167" s="242" t="s">
        <v>160</v>
      </c>
      <c r="E167" s="243">
        <v>791.78</v>
      </c>
      <c r="F167" s="244"/>
      <c r="G167" s="245">
        <f>ROUND(E167*F167,2)</f>
        <v>0</v>
      </c>
      <c r="H167" s="244">
        <v>48.3</v>
      </c>
      <c r="I167" s="245">
        <f>ROUND(E167*H167,2)</f>
        <v>38242.97</v>
      </c>
      <c r="J167" s="244">
        <v>212.2</v>
      </c>
      <c r="K167" s="245">
        <f>ROUND(E167*J167,2)</f>
        <v>168015.72</v>
      </c>
      <c r="L167" s="245">
        <v>21</v>
      </c>
      <c r="M167" s="245">
        <f>G167*(1+L167/100)</f>
        <v>0</v>
      </c>
      <c r="N167" s="243">
        <v>7.6800000000000002E-3</v>
      </c>
      <c r="O167" s="243">
        <f>ROUND(E167*N167,2)</f>
        <v>6.08</v>
      </c>
      <c r="P167" s="243">
        <v>0</v>
      </c>
      <c r="Q167" s="243">
        <f>ROUND(E167*P167,2)</f>
        <v>0</v>
      </c>
      <c r="R167" s="245" t="s">
        <v>147</v>
      </c>
      <c r="S167" s="245" t="s">
        <v>131</v>
      </c>
      <c r="T167" s="246" t="s">
        <v>131</v>
      </c>
      <c r="U167" s="247">
        <v>0.38100000000000001</v>
      </c>
      <c r="V167" s="247">
        <f>ROUND(E167*U167,2)</f>
        <v>301.67</v>
      </c>
      <c r="W167" s="247"/>
      <c r="X167" s="247" t="s">
        <v>132</v>
      </c>
      <c r="Y167" s="247" t="s">
        <v>133</v>
      </c>
      <c r="Z167" s="248"/>
      <c r="AA167" s="248"/>
      <c r="AB167" s="248"/>
      <c r="AC167" s="248"/>
      <c r="AD167" s="248"/>
      <c r="AE167" s="248"/>
      <c r="AF167" s="248"/>
      <c r="AG167" s="248" t="s">
        <v>134</v>
      </c>
      <c r="AH167" s="248"/>
      <c r="AI167" s="248"/>
      <c r="AJ167" s="248"/>
      <c r="AK167" s="248"/>
      <c r="AL167" s="248"/>
      <c r="AM167" s="248"/>
      <c r="AN167" s="248"/>
      <c r="AO167" s="248"/>
      <c r="AP167" s="248"/>
      <c r="AQ167" s="248"/>
      <c r="AR167" s="248"/>
      <c r="AS167" s="248"/>
      <c r="AT167" s="248"/>
      <c r="AU167" s="248"/>
      <c r="AV167" s="248"/>
      <c r="AW167" s="248"/>
      <c r="AX167" s="248"/>
      <c r="AY167" s="248"/>
      <c r="AZ167" s="248"/>
      <c r="BA167" s="248"/>
      <c r="BB167" s="248"/>
      <c r="BC167" s="248"/>
      <c r="BD167" s="248"/>
      <c r="BE167" s="248"/>
      <c r="BF167" s="248"/>
      <c r="BG167" s="248"/>
      <c r="BH167" s="248"/>
    </row>
    <row r="168" spans="1:60" ht="22.5" customHeight="1" outlineLevel="2" x14ac:dyDescent="0.2">
      <c r="A168" s="249"/>
      <c r="B168" s="250"/>
      <c r="C168" s="480" t="s">
        <v>1262</v>
      </c>
      <c r="D168" s="480"/>
      <c r="E168" s="480"/>
      <c r="F168" s="490"/>
      <c r="G168" s="480"/>
      <c r="H168" s="247"/>
      <c r="I168" s="247"/>
      <c r="J168" s="247"/>
      <c r="K168" s="247"/>
      <c r="L168" s="247"/>
      <c r="M168" s="247"/>
      <c r="N168" s="251"/>
      <c r="O168" s="251"/>
      <c r="P168" s="251"/>
      <c r="Q168" s="251"/>
      <c r="R168" s="247"/>
      <c r="S168" s="247"/>
      <c r="T168" s="247"/>
      <c r="U168" s="247"/>
      <c r="V168" s="247"/>
      <c r="W168" s="247"/>
      <c r="X168" s="247"/>
      <c r="Y168" s="247"/>
      <c r="Z168" s="248"/>
      <c r="AA168" s="248"/>
      <c r="AB168" s="248"/>
      <c r="AC168" s="248"/>
      <c r="AD168" s="248"/>
      <c r="AE168" s="248"/>
      <c r="AF168" s="248"/>
      <c r="AG168" s="248" t="s">
        <v>136</v>
      </c>
      <c r="AH168" s="248"/>
      <c r="AI168" s="248"/>
      <c r="AJ168" s="248"/>
      <c r="AK168" s="248"/>
      <c r="AL168" s="248"/>
      <c r="AM168" s="248"/>
      <c r="AN168" s="248"/>
      <c r="AO168" s="248"/>
      <c r="AP168" s="248"/>
      <c r="AQ168" s="248"/>
      <c r="AR168" s="248"/>
      <c r="AS168" s="248"/>
      <c r="AT168" s="248"/>
      <c r="AU168" s="248"/>
      <c r="AV168" s="248"/>
      <c r="AW168" s="248"/>
      <c r="AX168" s="248"/>
      <c r="AY168" s="248"/>
      <c r="AZ168" s="248"/>
      <c r="BA168" s="264" t="str">
        <f>C168</f>
        <v>vodorovných, šikmých, žebrových a klenutých a schodišťových konstrukcí, s nejnutnějším obroušením podkladu (pemzou apod.) a oprášením, s pomocným lešením o výšce podlahy do 1900 mm a pro zatížení do 1,5 kPa,</v>
      </c>
      <c r="BB168" s="248"/>
      <c r="BC168" s="248"/>
      <c r="BD168" s="248"/>
      <c r="BE168" s="248"/>
      <c r="BF168" s="248"/>
      <c r="BG168" s="248"/>
      <c r="BH168" s="248"/>
    </row>
    <row r="169" spans="1:60" ht="22.5" outlineLevel="1" x14ac:dyDescent="0.2">
      <c r="A169" s="239">
        <v>50</v>
      </c>
      <c r="B169" s="240" t="s">
        <v>218</v>
      </c>
      <c r="C169" s="241" t="s">
        <v>219</v>
      </c>
      <c r="D169" s="242" t="s">
        <v>160</v>
      </c>
      <c r="E169" s="243">
        <v>2250.4213</v>
      </c>
      <c r="F169" s="244"/>
      <c r="G169" s="245">
        <f>ROUND(E169*F169,2)</f>
        <v>0</v>
      </c>
      <c r="H169" s="244">
        <v>34.97</v>
      </c>
      <c r="I169" s="245">
        <f>ROUND(E169*H169,2)</f>
        <v>78697.23</v>
      </c>
      <c r="J169" s="244">
        <v>131.03</v>
      </c>
      <c r="K169" s="245">
        <f>ROUND(E169*J169,2)</f>
        <v>294872.7</v>
      </c>
      <c r="L169" s="245">
        <v>21</v>
      </c>
      <c r="M169" s="245">
        <f>G169*(1+L169/100)</f>
        <v>0</v>
      </c>
      <c r="N169" s="243">
        <v>1.5810000000000001E-2</v>
      </c>
      <c r="O169" s="243">
        <f>ROUND(E169*N169,2)</f>
        <v>35.58</v>
      </c>
      <c r="P169" s="243">
        <v>0</v>
      </c>
      <c r="Q169" s="243">
        <f>ROUND(E169*P169,2)</f>
        <v>0</v>
      </c>
      <c r="R169" s="245" t="s">
        <v>220</v>
      </c>
      <c r="S169" s="245" t="s">
        <v>131</v>
      </c>
      <c r="T169" s="246" t="s">
        <v>131</v>
      </c>
      <c r="U169" s="247">
        <v>0.24845</v>
      </c>
      <c r="V169" s="247">
        <f>ROUND(E169*U169,2)</f>
        <v>559.12</v>
      </c>
      <c r="W169" s="247"/>
      <c r="X169" s="247" t="s">
        <v>132</v>
      </c>
      <c r="Y169" s="247" t="s">
        <v>133</v>
      </c>
      <c r="Z169" s="248"/>
      <c r="AA169" s="248"/>
      <c r="AB169" s="248"/>
      <c r="AC169" s="248"/>
      <c r="AD169" s="248"/>
      <c r="AE169" s="248"/>
      <c r="AF169" s="248"/>
      <c r="AG169" s="248" t="s">
        <v>134</v>
      </c>
      <c r="AH169" s="248"/>
      <c r="AI169" s="248"/>
      <c r="AJ169" s="248"/>
      <c r="AK169" s="248"/>
      <c r="AL169" s="248"/>
      <c r="AM169" s="248"/>
      <c r="AN169" s="248"/>
      <c r="AO169" s="248"/>
      <c r="AP169" s="248"/>
      <c r="AQ169" s="248"/>
      <c r="AR169" s="248"/>
      <c r="AS169" s="248"/>
      <c r="AT169" s="248"/>
      <c r="AU169" s="248"/>
      <c r="AV169" s="248"/>
      <c r="AW169" s="248"/>
      <c r="AX169" s="248"/>
      <c r="AY169" s="248"/>
      <c r="AZ169" s="248"/>
      <c r="BA169" s="248"/>
      <c r="BB169" s="248"/>
      <c r="BC169" s="248"/>
      <c r="BD169" s="248"/>
      <c r="BE169" s="248"/>
      <c r="BF169" s="248"/>
      <c r="BG169" s="248"/>
      <c r="BH169" s="248"/>
    </row>
    <row r="170" spans="1:60" ht="12.75" customHeight="1" outlineLevel="2" x14ac:dyDescent="0.2">
      <c r="A170" s="249"/>
      <c r="B170" s="250"/>
      <c r="C170" s="479" t="s">
        <v>221</v>
      </c>
      <c r="D170" s="479"/>
      <c r="E170" s="479"/>
      <c r="F170" s="493"/>
      <c r="G170" s="479"/>
      <c r="H170" s="247"/>
      <c r="I170" s="247"/>
      <c r="J170" s="247"/>
      <c r="K170" s="247"/>
      <c r="L170" s="247"/>
      <c r="M170" s="247"/>
      <c r="N170" s="251"/>
      <c r="O170" s="251"/>
      <c r="P170" s="251"/>
      <c r="Q170" s="251"/>
      <c r="R170" s="247"/>
      <c r="S170" s="247"/>
      <c r="T170" s="247"/>
      <c r="U170" s="247"/>
      <c r="V170" s="247"/>
      <c r="W170" s="247"/>
      <c r="X170" s="247"/>
      <c r="Y170" s="247"/>
      <c r="Z170" s="248"/>
      <c r="AA170" s="248"/>
      <c r="AB170" s="248"/>
      <c r="AC170" s="248"/>
      <c r="AD170" s="248"/>
      <c r="AE170" s="248"/>
      <c r="AF170" s="248"/>
      <c r="AG170" s="248" t="s">
        <v>157</v>
      </c>
      <c r="AH170" s="248"/>
      <c r="AI170" s="248"/>
      <c r="AJ170" s="248"/>
      <c r="AK170" s="248"/>
      <c r="AL170" s="248"/>
      <c r="AM170" s="248"/>
      <c r="AN170" s="248"/>
      <c r="AO170" s="248"/>
      <c r="AP170" s="248"/>
      <c r="AQ170" s="248"/>
      <c r="AR170" s="248"/>
      <c r="AS170" s="248"/>
      <c r="AT170" s="248"/>
      <c r="AU170" s="248"/>
      <c r="AV170" s="248"/>
      <c r="AW170" s="248"/>
      <c r="AX170" s="248"/>
      <c r="AY170" s="248"/>
      <c r="AZ170" s="248"/>
      <c r="BA170" s="248"/>
      <c r="BB170" s="248"/>
      <c r="BC170" s="248"/>
      <c r="BD170" s="248"/>
      <c r="BE170" s="248"/>
      <c r="BF170" s="248"/>
      <c r="BG170" s="248"/>
      <c r="BH170" s="248"/>
    </row>
    <row r="171" spans="1:60" outlineLevel="2" x14ac:dyDescent="0.2">
      <c r="A171" s="249"/>
      <c r="B171" s="250"/>
      <c r="C171" s="252" t="s">
        <v>1263</v>
      </c>
      <c r="D171" s="253"/>
      <c r="E171" s="254">
        <v>2250.4213</v>
      </c>
      <c r="F171" s="491"/>
      <c r="G171" s="247"/>
      <c r="H171" s="247"/>
      <c r="I171" s="247"/>
      <c r="J171" s="247"/>
      <c r="K171" s="247"/>
      <c r="L171" s="247"/>
      <c r="M171" s="247"/>
      <c r="N171" s="251"/>
      <c r="O171" s="251"/>
      <c r="P171" s="251"/>
      <c r="Q171" s="251"/>
      <c r="R171" s="247"/>
      <c r="S171" s="247"/>
      <c r="T171" s="247"/>
      <c r="U171" s="247"/>
      <c r="V171" s="247"/>
      <c r="W171" s="247"/>
      <c r="X171" s="247"/>
      <c r="Y171" s="247"/>
      <c r="Z171" s="248"/>
      <c r="AA171" s="248"/>
      <c r="AB171" s="248"/>
      <c r="AC171" s="248"/>
      <c r="AD171" s="248"/>
      <c r="AE171" s="248"/>
      <c r="AF171" s="248"/>
      <c r="AG171" s="248" t="s">
        <v>149</v>
      </c>
      <c r="AH171" s="248">
        <v>0</v>
      </c>
      <c r="AI171" s="248"/>
      <c r="AJ171" s="248"/>
      <c r="AK171" s="248"/>
      <c r="AL171" s="248"/>
      <c r="AM171" s="248"/>
      <c r="AN171" s="248"/>
      <c r="AO171" s="248"/>
      <c r="AP171" s="248"/>
      <c r="AQ171" s="248"/>
      <c r="AR171" s="248"/>
      <c r="AS171" s="248"/>
      <c r="AT171" s="248"/>
      <c r="AU171" s="248"/>
      <c r="AV171" s="248"/>
      <c r="AW171" s="248"/>
      <c r="AX171" s="248"/>
      <c r="AY171" s="248"/>
      <c r="AZ171" s="248"/>
      <c r="BA171" s="248"/>
      <c r="BB171" s="248"/>
      <c r="BC171" s="248"/>
      <c r="BD171" s="248"/>
      <c r="BE171" s="248"/>
      <c r="BF171" s="248"/>
      <c r="BG171" s="248"/>
      <c r="BH171" s="248"/>
    </row>
    <row r="172" spans="1:60" outlineLevel="1" x14ac:dyDescent="0.2">
      <c r="A172" s="239">
        <v>51</v>
      </c>
      <c r="B172" s="240" t="s">
        <v>222</v>
      </c>
      <c r="C172" s="241" t="s">
        <v>223</v>
      </c>
      <c r="D172" s="242" t="s">
        <v>160</v>
      </c>
      <c r="E172" s="243">
        <v>2385.8182999999999</v>
      </c>
      <c r="F172" s="244"/>
      <c r="G172" s="245">
        <f>ROUND(E172*F172,2)</f>
        <v>0</v>
      </c>
      <c r="H172" s="244">
        <v>106.36</v>
      </c>
      <c r="I172" s="245">
        <f>ROUND(E172*H172,2)</f>
        <v>253755.63</v>
      </c>
      <c r="J172" s="244">
        <v>135.63999999999999</v>
      </c>
      <c r="K172" s="245">
        <f>ROUND(E172*J172,2)</f>
        <v>323612.39</v>
      </c>
      <c r="L172" s="245">
        <v>21</v>
      </c>
      <c r="M172" s="245">
        <f>G172*(1+L172/100)</f>
        <v>0</v>
      </c>
      <c r="N172" s="243">
        <v>4.4600000000000004E-3</v>
      </c>
      <c r="O172" s="243">
        <f>ROUND(E172*N172,2)</f>
        <v>10.64</v>
      </c>
      <c r="P172" s="243">
        <v>0</v>
      </c>
      <c r="Q172" s="243">
        <f>ROUND(E172*P172,2)</f>
        <v>0</v>
      </c>
      <c r="R172" s="245" t="s">
        <v>147</v>
      </c>
      <c r="S172" s="245" t="s">
        <v>131</v>
      </c>
      <c r="T172" s="246" t="s">
        <v>131</v>
      </c>
      <c r="U172" s="247">
        <v>0.25115999999999999</v>
      </c>
      <c r="V172" s="247">
        <f>ROUND(E172*U172,2)</f>
        <v>599.22</v>
      </c>
      <c r="W172" s="247"/>
      <c r="X172" s="247" t="s">
        <v>132</v>
      </c>
      <c r="Y172" s="247" t="s">
        <v>133</v>
      </c>
      <c r="Z172" s="248"/>
      <c r="AA172" s="248"/>
      <c r="AB172" s="248"/>
      <c r="AC172" s="248"/>
      <c r="AD172" s="248"/>
      <c r="AE172" s="248"/>
      <c r="AF172" s="248"/>
      <c r="AG172" s="248" t="s">
        <v>134</v>
      </c>
      <c r="AH172" s="248"/>
      <c r="AI172" s="248"/>
      <c r="AJ172" s="248"/>
      <c r="AK172" s="248"/>
      <c r="AL172" s="248"/>
      <c r="AM172" s="248"/>
      <c r="AN172" s="248"/>
      <c r="AO172" s="248"/>
      <c r="AP172" s="248"/>
      <c r="AQ172" s="248"/>
      <c r="AR172" s="248"/>
      <c r="AS172" s="248"/>
      <c r="AT172" s="248"/>
      <c r="AU172" s="248"/>
      <c r="AV172" s="248"/>
      <c r="AW172" s="248"/>
      <c r="AX172" s="248"/>
      <c r="AY172" s="248"/>
      <c r="AZ172" s="248"/>
      <c r="BA172" s="248"/>
      <c r="BB172" s="248"/>
      <c r="BC172" s="248"/>
      <c r="BD172" s="248"/>
      <c r="BE172" s="248"/>
      <c r="BF172" s="248"/>
      <c r="BG172" s="248"/>
      <c r="BH172" s="248"/>
    </row>
    <row r="173" spans="1:60" ht="22.5" outlineLevel="2" x14ac:dyDescent="0.2">
      <c r="A173" s="249"/>
      <c r="B173" s="250"/>
      <c r="C173" s="480" t="s">
        <v>224</v>
      </c>
      <c r="D173" s="480"/>
      <c r="E173" s="480"/>
      <c r="F173" s="490"/>
      <c r="G173" s="480"/>
      <c r="H173" s="247"/>
      <c r="I173" s="247"/>
      <c r="J173" s="247"/>
      <c r="K173" s="247"/>
      <c r="L173" s="247"/>
      <c r="M173" s="247"/>
      <c r="N173" s="251"/>
      <c r="O173" s="251"/>
      <c r="P173" s="251"/>
      <c r="Q173" s="251"/>
      <c r="R173" s="247"/>
      <c r="S173" s="247"/>
      <c r="T173" s="247"/>
      <c r="U173" s="247"/>
      <c r="V173" s="247"/>
      <c r="W173" s="247"/>
      <c r="X173" s="247"/>
      <c r="Y173" s="247"/>
      <c r="Z173" s="248"/>
      <c r="AA173" s="248"/>
      <c r="AB173" s="248"/>
      <c r="AC173" s="248"/>
      <c r="AD173" s="248"/>
      <c r="AE173" s="248"/>
      <c r="AF173" s="248"/>
      <c r="AG173" s="248" t="s">
        <v>136</v>
      </c>
      <c r="AH173" s="248"/>
      <c r="AI173" s="248"/>
      <c r="AJ173" s="248"/>
      <c r="AK173" s="248"/>
      <c r="AL173" s="248"/>
      <c r="AM173" s="248"/>
      <c r="AN173" s="248"/>
      <c r="AO173" s="248"/>
      <c r="AP173" s="248"/>
      <c r="AQ173" s="248"/>
      <c r="AR173" s="248"/>
      <c r="AS173" s="248"/>
      <c r="AT173" s="248"/>
      <c r="AU173" s="248"/>
      <c r="AV173" s="248"/>
      <c r="AW173" s="248"/>
      <c r="AX173" s="248"/>
      <c r="AY173" s="248"/>
      <c r="AZ173" s="248"/>
      <c r="BA173" s="264" t="str">
        <f>C173</f>
        <v>na rovném povrchu vnitřních stěn, pilířů, svislých panelových konstrukcí, s nejnutnějším obroušením podkladu (pemzou apod.) a oprášením,</v>
      </c>
      <c r="BB173" s="248"/>
      <c r="BC173" s="248"/>
      <c r="BD173" s="248"/>
      <c r="BE173" s="248"/>
      <c r="BF173" s="248"/>
      <c r="BG173" s="248"/>
      <c r="BH173" s="248"/>
    </row>
    <row r="174" spans="1:60" outlineLevel="2" x14ac:dyDescent="0.2">
      <c r="A174" s="249"/>
      <c r="B174" s="250"/>
      <c r="C174" s="252" t="s">
        <v>1264</v>
      </c>
      <c r="D174" s="253"/>
      <c r="E174" s="254">
        <v>2556.8108000000002</v>
      </c>
      <c r="F174" s="491"/>
      <c r="G174" s="247"/>
      <c r="H174" s="247"/>
      <c r="I174" s="247"/>
      <c r="J174" s="247"/>
      <c r="K174" s="247"/>
      <c r="L174" s="247"/>
      <c r="M174" s="247"/>
      <c r="N174" s="251"/>
      <c r="O174" s="251"/>
      <c r="P174" s="251"/>
      <c r="Q174" s="251"/>
      <c r="R174" s="247"/>
      <c r="S174" s="247"/>
      <c r="T174" s="247"/>
      <c r="U174" s="247"/>
      <c r="V174" s="247"/>
      <c r="W174" s="247"/>
      <c r="X174" s="247"/>
      <c r="Y174" s="247"/>
      <c r="Z174" s="248"/>
      <c r="AA174" s="248"/>
      <c r="AB174" s="248"/>
      <c r="AC174" s="248"/>
      <c r="AD174" s="248"/>
      <c r="AE174" s="248"/>
      <c r="AF174" s="248"/>
      <c r="AG174" s="248" t="s">
        <v>149</v>
      </c>
      <c r="AH174" s="248">
        <v>0</v>
      </c>
      <c r="AI174" s="248"/>
      <c r="AJ174" s="248"/>
      <c r="AK174" s="248"/>
      <c r="AL174" s="248"/>
      <c r="AM174" s="248"/>
      <c r="AN174" s="248"/>
      <c r="AO174" s="248"/>
      <c r="AP174" s="248"/>
      <c r="AQ174" s="248"/>
      <c r="AR174" s="248"/>
      <c r="AS174" s="248"/>
      <c r="AT174" s="248"/>
      <c r="AU174" s="248"/>
      <c r="AV174" s="248"/>
      <c r="AW174" s="248"/>
      <c r="AX174" s="248"/>
      <c r="AY174" s="248"/>
      <c r="AZ174" s="248"/>
      <c r="BA174" s="248"/>
      <c r="BB174" s="248"/>
      <c r="BC174" s="248"/>
      <c r="BD174" s="248"/>
      <c r="BE174" s="248"/>
      <c r="BF174" s="248"/>
      <c r="BG174" s="248"/>
      <c r="BH174" s="248"/>
    </row>
    <row r="175" spans="1:60" outlineLevel="3" x14ac:dyDescent="0.2">
      <c r="A175" s="249"/>
      <c r="B175" s="250"/>
      <c r="C175" s="252" t="s">
        <v>3339</v>
      </c>
      <c r="D175" s="253"/>
      <c r="E175" s="254">
        <v>-91.248500000000007</v>
      </c>
      <c r="F175" s="491"/>
      <c r="G175" s="247"/>
      <c r="H175" s="247"/>
      <c r="I175" s="247"/>
      <c r="J175" s="247"/>
      <c r="K175" s="247"/>
      <c r="L175" s="247"/>
      <c r="M175" s="247"/>
      <c r="N175" s="251"/>
      <c r="O175" s="251"/>
      <c r="P175" s="251"/>
      <c r="Q175" s="251"/>
      <c r="R175" s="247"/>
      <c r="S175" s="247"/>
      <c r="T175" s="247"/>
      <c r="U175" s="247"/>
      <c r="V175" s="247"/>
      <c r="W175" s="247"/>
      <c r="X175" s="247"/>
      <c r="Y175" s="247"/>
      <c r="Z175" s="248"/>
      <c r="AA175" s="248"/>
      <c r="AB175" s="248"/>
      <c r="AC175" s="248"/>
      <c r="AD175" s="248"/>
      <c r="AE175" s="248"/>
      <c r="AF175" s="248"/>
      <c r="AG175" s="248" t="s">
        <v>149</v>
      </c>
      <c r="AH175" s="248">
        <v>0</v>
      </c>
      <c r="AI175" s="248"/>
      <c r="AJ175" s="248"/>
      <c r="AK175" s="248"/>
      <c r="AL175" s="248"/>
      <c r="AM175" s="248"/>
      <c r="AN175" s="248"/>
      <c r="AO175" s="248"/>
      <c r="AP175" s="248"/>
      <c r="AQ175" s="248"/>
      <c r="AR175" s="248"/>
      <c r="AS175" s="248"/>
      <c r="AT175" s="248"/>
      <c r="AU175" s="248"/>
      <c r="AV175" s="248"/>
      <c r="AW175" s="248"/>
      <c r="AX175" s="248"/>
      <c r="AY175" s="248"/>
      <c r="AZ175" s="248"/>
      <c r="BA175" s="248"/>
      <c r="BB175" s="248"/>
      <c r="BC175" s="248"/>
      <c r="BD175" s="248"/>
      <c r="BE175" s="248"/>
      <c r="BF175" s="248"/>
      <c r="BG175" s="248"/>
      <c r="BH175" s="248"/>
    </row>
    <row r="176" spans="1:60" ht="22.5" outlineLevel="3" x14ac:dyDescent="0.2">
      <c r="A176" s="249"/>
      <c r="B176" s="250"/>
      <c r="C176" s="252" t="s">
        <v>3340</v>
      </c>
      <c r="D176" s="253"/>
      <c r="E176" s="254">
        <v>-79.744</v>
      </c>
      <c r="F176" s="491"/>
      <c r="G176" s="247"/>
      <c r="H176" s="247"/>
      <c r="I176" s="247"/>
      <c r="J176" s="247"/>
      <c r="K176" s="247"/>
      <c r="L176" s="247"/>
      <c r="M176" s="247"/>
      <c r="N176" s="251"/>
      <c r="O176" s="251"/>
      <c r="P176" s="251"/>
      <c r="Q176" s="251"/>
      <c r="R176" s="247"/>
      <c r="S176" s="247"/>
      <c r="T176" s="247"/>
      <c r="U176" s="247"/>
      <c r="V176" s="247"/>
      <c r="W176" s="247"/>
      <c r="X176" s="247"/>
      <c r="Y176" s="247"/>
      <c r="Z176" s="248"/>
      <c r="AA176" s="248"/>
      <c r="AB176" s="248"/>
      <c r="AC176" s="248"/>
      <c r="AD176" s="248"/>
      <c r="AE176" s="248"/>
      <c r="AF176" s="248"/>
      <c r="AG176" s="248" t="s">
        <v>149</v>
      </c>
      <c r="AH176" s="248">
        <v>0</v>
      </c>
      <c r="AI176" s="248"/>
      <c r="AJ176" s="248"/>
      <c r="AK176" s="248"/>
      <c r="AL176" s="248"/>
      <c r="AM176" s="248"/>
      <c r="AN176" s="248"/>
      <c r="AO176" s="248"/>
      <c r="AP176" s="248"/>
      <c r="AQ176" s="248"/>
      <c r="AR176" s="248"/>
      <c r="AS176" s="248"/>
      <c r="AT176" s="248"/>
      <c r="AU176" s="248"/>
      <c r="AV176" s="248"/>
      <c r="AW176" s="248"/>
      <c r="AX176" s="248"/>
      <c r="AY176" s="248"/>
      <c r="AZ176" s="248"/>
      <c r="BA176" s="248"/>
      <c r="BB176" s="248"/>
      <c r="BC176" s="248"/>
      <c r="BD176" s="248"/>
      <c r="BE176" s="248"/>
      <c r="BF176" s="248"/>
      <c r="BG176" s="248"/>
      <c r="BH176" s="248"/>
    </row>
    <row r="177" spans="1:60" outlineLevel="1" x14ac:dyDescent="0.2">
      <c r="A177" s="239">
        <v>52</v>
      </c>
      <c r="B177" s="240" t="s">
        <v>225</v>
      </c>
      <c r="C177" s="241" t="s">
        <v>226</v>
      </c>
      <c r="D177" s="242" t="s">
        <v>227</v>
      </c>
      <c r="E177" s="243">
        <v>80</v>
      </c>
      <c r="F177" s="244"/>
      <c r="G177" s="245">
        <f>ROUND(E177*F177,2)</f>
        <v>0</v>
      </c>
      <c r="H177" s="244">
        <v>70.5</v>
      </c>
      <c r="I177" s="245">
        <f>ROUND(E177*H177,2)</f>
        <v>5640</v>
      </c>
      <c r="J177" s="244">
        <v>0</v>
      </c>
      <c r="K177" s="245">
        <f>ROUND(E177*J177,2)</f>
        <v>0</v>
      </c>
      <c r="L177" s="245">
        <v>21</v>
      </c>
      <c r="M177" s="245">
        <f>G177*(1+L177/100)</f>
        <v>0</v>
      </c>
      <c r="N177" s="243">
        <v>4.6000000000000001E-4</v>
      </c>
      <c r="O177" s="243">
        <f>ROUND(E177*N177,2)</f>
        <v>0.04</v>
      </c>
      <c r="P177" s="243">
        <v>0</v>
      </c>
      <c r="Q177" s="243">
        <f>ROUND(E177*P177,2)</f>
        <v>0</v>
      </c>
      <c r="R177" s="245" t="s">
        <v>147</v>
      </c>
      <c r="S177" s="245" t="s">
        <v>131</v>
      </c>
      <c r="T177" s="246" t="s">
        <v>131</v>
      </c>
      <c r="U177" s="247">
        <v>0</v>
      </c>
      <c r="V177" s="247">
        <f>ROUND(E177*U177,2)</f>
        <v>0</v>
      </c>
      <c r="W177" s="247"/>
      <c r="X177" s="247" t="s">
        <v>132</v>
      </c>
      <c r="Y177" s="247" t="s">
        <v>133</v>
      </c>
      <c r="Z177" s="248"/>
      <c r="AA177" s="248"/>
      <c r="AB177" s="248"/>
      <c r="AC177" s="248"/>
      <c r="AD177" s="248"/>
      <c r="AE177" s="248"/>
      <c r="AF177" s="248"/>
      <c r="AG177" s="248" t="s">
        <v>134</v>
      </c>
      <c r="AH177" s="248"/>
      <c r="AI177" s="248"/>
      <c r="AJ177" s="248"/>
      <c r="AK177" s="248"/>
      <c r="AL177" s="248"/>
      <c r="AM177" s="248"/>
      <c r="AN177" s="248"/>
      <c r="AO177" s="248"/>
      <c r="AP177" s="248"/>
      <c r="AQ177" s="248"/>
      <c r="AR177" s="248"/>
      <c r="AS177" s="248"/>
      <c r="AT177" s="248"/>
      <c r="AU177" s="248"/>
      <c r="AV177" s="248"/>
      <c r="AW177" s="248"/>
      <c r="AX177" s="248"/>
      <c r="AY177" s="248"/>
      <c r="AZ177" s="248"/>
      <c r="BA177" s="248"/>
      <c r="BB177" s="248"/>
      <c r="BC177" s="248"/>
      <c r="BD177" s="248"/>
      <c r="BE177" s="248"/>
      <c r="BF177" s="248"/>
      <c r="BG177" s="248"/>
      <c r="BH177" s="248"/>
    </row>
    <row r="178" spans="1:60" ht="12.75" customHeight="1" outlineLevel="2" x14ac:dyDescent="0.2">
      <c r="A178" s="249"/>
      <c r="B178" s="250"/>
      <c r="C178" s="480" t="s">
        <v>228</v>
      </c>
      <c r="D178" s="480"/>
      <c r="E178" s="480"/>
      <c r="F178" s="490"/>
      <c r="G178" s="480"/>
      <c r="H178" s="247"/>
      <c r="I178" s="247"/>
      <c r="J178" s="247"/>
      <c r="K178" s="247"/>
      <c r="L178" s="247"/>
      <c r="M178" s="247"/>
      <c r="N178" s="251"/>
      <c r="O178" s="251"/>
      <c r="P178" s="251"/>
      <c r="Q178" s="251"/>
      <c r="R178" s="247"/>
      <c r="S178" s="247"/>
      <c r="T178" s="247"/>
      <c r="U178" s="247"/>
      <c r="V178" s="247"/>
      <c r="W178" s="247"/>
      <c r="X178" s="247"/>
      <c r="Y178" s="247"/>
      <c r="Z178" s="248"/>
      <c r="AA178" s="248"/>
      <c r="AB178" s="248"/>
      <c r="AC178" s="248"/>
      <c r="AD178" s="248"/>
      <c r="AE178" s="248"/>
      <c r="AF178" s="248"/>
      <c r="AG178" s="248" t="s">
        <v>136</v>
      </c>
      <c r="AH178" s="248"/>
      <c r="AI178" s="248"/>
      <c r="AJ178" s="248"/>
      <c r="AK178" s="248"/>
      <c r="AL178" s="248"/>
      <c r="AM178" s="248"/>
      <c r="AN178" s="248"/>
      <c r="AO178" s="248"/>
      <c r="AP178" s="248"/>
      <c r="AQ178" s="248"/>
      <c r="AR178" s="248"/>
      <c r="AS178" s="248"/>
      <c r="AT178" s="248"/>
      <c r="AU178" s="248"/>
      <c r="AV178" s="248"/>
      <c r="AW178" s="248"/>
      <c r="AX178" s="248"/>
      <c r="AY178" s="248"/>
      <c r="AZ178" s="248"/>
      <c r="BA178" s="264" t="str">
        <f>C178</f>
        <v>omítka vápenocementová, strojně nebo ručně nanášená v podlaží i ve schodišti na jakýkoliv druh podkladu, kompletní souvrství</v>
      </c>
      <c r="BB178" s="248"/>
      <c r="BC178" s="248"/>
      <c r="BD178" s="248"/>
      <c r="BE178" s="248"/>
      <c r="BF178" s="248"/>
      <c r="BG178" s="248"/>
      <c r="BH178" s="248"/>
    </row>
    <row r="179" spans="1:60" ht="22.5" outlineLevel="1" x14ac:dyDescent="0.2">
      <c r="A179" s="239">
        <v>53</v>
      </c>
      <c r="B179" s="240" t="s">
        <v>229</v>
      </c>
      <c r="C179" s="241" t="s">
        <v>230</v>
      </c>
      <c r="D179" s="242" t="s">
        <v>160</v>
      </c>
      <c r="E179" s="243">
        <v>306.3895</v>
      </c>
      <c r="F179" s="244"/>
      <c r="G179" s="245">
        <f>ROUND(E179*F179,2)</f>
        <v>0</v>
      </c>
      <c r="H179" s="244">
        <v>88.31</v>
      </c>
      <c r="I179" s="245">
        <f>ROUND(E179*H179,2)</f>
        <v>27057.26</v>
      </c>
      <c r="J179" s="244">
        <v>208.69</v>
      </c>
      <c r="K179" s="245">
        <f>ROUND(E179*J179,2)</f>
        <v>63940.42</v>
      </c>
      <c r="L179" s="245">
        <v>21</v>
      </c>
      <c r="M179" s="245">
        <f>G179*(1+L179/100)</f>
        <v>0</v>
      </c>
      <c r="N179" s="243">
        <v>3.6700000000000001E-3</v>
      </c>
      <c r="O179" s="243">
        <f>ROUND(E179*N179,2)</f>
        <v>1.1200000000000001</v>
      </c>
      <c r="P179" s="243">
        <v>0</v>
      </c>
      <c r="Q179" s="243">
        <f>ROUND(E179*P179,2)</f>
        <v>0</v>
      </c>
      <c r="R179" s="245" t="s">
        <v>147</v>
      </c>
      <c r="S179" s="245" t="s">
        <v>131</v>
      </c>
      <c r="T179" s="246" t="s">
        <v>131</v>
      </c>
      <c r="U179" s="247">
        <v>0.36199999999999999</v>
      </c>
      <c r="V179" s="247">
        <f>ROUND(E179*U179,2)</f>
        <v>110.91</v>
      </c>
      <c r="W179" s="247"/>
      <c r="X179" s="247" t="s">
        <v>132</v>
      </c>
      <c r="Y179" s="247" t="s">
        <v>133</v>
      </c>
      <c r="Z179" s="248"/>
      <c r="AA179" s="248"/>
      <c r="AB179" s="248"/>
      <c r="AC179" s="248"/>
      <c r="AD179" s="248"/>
      <c r="AE179" s="248"/>
      <c r="AF179" s="248"/>
      <c r="AG179" s="248" t="s">
        <v>134</v>
      </c>
      <c r="AH179" s="248"/>
      <c r="AI179" s="248"/>
      <c r="AJ179" s="248"/>
      <c r="AK179" s="248"/>
      <c r="AL179" s="248"/>
      <c r="AM179" s="248"/>
      <c r="AN179" s="248"/>
      <c r="AO179" s="248"/>
      <c r="AP179" s="248"/>
      <c r="AQ179" s="248"/>
      <c r="AR179" s="248"/>
      <c r="AS179" s="248"/>
      <c r="AT179" s="248"/>
      <c r="AU179" s="248"/>
      <c r="AV179" s="248"/>
      <c r="AW179" s="248"/>
      <c r="AX179" s="248"/>
      <c r="AY179" s="248"/>
      <c r="AZ179" s="248"/>
      <c r="BA179" s="248"/>
      <c r="BB179" s="248"/>
      <c r="BC179" s="248"/>
      <c r="BD179" s="248"/>
      <c r="BE179" s="248"/>
      <c r="BF179" s="248"/>
      <c r="BG179" s="248"/>
      <c r="BH179" s="248"/>
    </row>
    <row r="180" spans="1:60" outlineLevel="2" x14ac:dyDescent="0.2">
      <c r="A180" s="249"/>
      <c r="B180" s="250"/>
      <c r="C180" s="252" t="s">
        <v>1265</v>
      </c>
      <c r="D180" s="253"/>
      <c r="E180" s="254">
        <v>306.3895</v>
      </c>
      <c r="F180" s="491"/>
      <c r="G180" s="247"/>
      <c r="H180" s="247"/>
      <c r="I180" s="247"/>
      <c r="J180" s="247"/>
      <c r="K180" s="247"/>
      <c r="L180" s="247"/>
      <c r="M180" s="247"/>
      <c r="N180" s="251"/>
      <c r="O180" s="251"/>
      <c r="P180" s="251"/>
      <c r="Q180" s="251"/>
      <c r="R180" s="247"/>
      <c r="S180" s="247"/>
      <c r="T180" s="247"/>
      <c r="U180" s="247"/>
      <c r="V180" s="247"/>
      <c r="W180" s="247"/>
      <c r="X180" s="247"/>
      <c r="Y180" s="247"/>
      <c r="Z180" s="248"/>
      <c r="AA180" s="248"/>
      <c r="AB180" s="248"/>
      <c r="AC180" s="248"/>
      <c r="AD180" s="248"/>
      <c r="AE180" s="248"/>
      <c r="AF180" s="248"/>
      <c r="AG180" s="248" t="s">
        <v>149</v>
      </c>
      <c r="AH180" s="248">
        <v>0</v>
      </c>
      <c r="AI180" s="248"/>
      <c r="AJ180" s="248"/>
      <c r="AK180" s="248"/>
      <c r="AL180" s="248"/>
      <c r="AM180" s="248"/>
      <c r="AN180" s="248"/>
      <c r="AO180" s="248"/>
      <c r="AP180" s="248"/>
      <c r="AQ180" s="248"/>
      <c r="AR180" s="248"/>
      <c r="AS180" s="248"/>
      <c r="AT180" s="248"/>
      <c r="AU180" s="248"/>
      <c r="AV180" s="248"/>
      <c r="AW180" s="248"/>
      <c r="AX180" s="248"/>
      <c r="AY180" s="248"/>
      <c r="AZ180" s="248"/>
      <c r="BA180" s="248"/>
      <c r="BB180" s="248"/>
      <c r="BC180" s="248"/>
      <c r="BD180" s="248"/>
      <c r="BE180" s="248"/>
      <c r="BF180" s="248"/>
      <c r="BG180" s="248"/>
      <c r="BH180" s="248"/>
    </row>
    <row r="181" spans="1:60" ht="33.75" outlineLevel="1" x14ac:dyDescent="0.2">
      <c r="A181" s="239">
        <v>54</v>
      </c>
      <c r="B181" s="240" t="s">
        <v>1266</v>
      </c>
      <c r="C181" s="241" t="s">
        <v>1267</v>
      </c>
      <c r="D181" s="242" t="s">
        <v>160</v>
      </c>
      <c r="E181" s="243">
        <v>93.1126</v>
      </c>
      <c r="F181" s="244"/>
      <c r="G181" s="245">
        <f>ROUND(E181*F181,2)</f>
        <v>0</v>
      </c>
      <c r="H181" s="244">
        <v>1048.1500000000001</v>
      </c>
      <c r="I181" s="245">
        <f>ROUND(E181*H181,2)</f>
        <v>97595.97</v>
      </c>
      <c r="J181" s="244">
        <v>705.85</v>
      </c>
      <c r="K181" s="245">
        <f>ROUND(E181*J181,2)</f>
        <v>65723.53</v>
      </c>
      <c r="L181" s="245">
        <v>21</v>
      </c>
      <c r="M181" s="245">
        <f>G181*(1+L181/100)</f>
        <v>0</v>
      </c>
      <c r="N181" s="243">
        <v>1.4449999999999999E-2</v>
      </c>
      <c r="O181" s="243">
        <f>ROUND(E181*N181,2)</f>
        <v>1.35</v>
      </c>
      <c r="P181" s="243">
        <v>0</v>
      </c>
      <c r="Q181" s="243">
        <f>ROUND(E181*P181,2)</f>
        <v>0</v>
      </c>
      <c r="R181" s="245" t="s">
        <v>147</v>
      </c>
      <c r="S181" s="245" t="s">
        <v>131</v>
      </c>
      <c r="T181" s="246" t="s">
        <v>131</v>
      </c>
      <c r="U181" s="247">
        <v>1.2558</v>
      </c>
      <c r="V181" s="247">
        <f>ROUND(E181*U181,2)</f>
        <v>116.93</v>
      </c>
      <c r="W181" s="247"/>
      <c r="X181" s="247" t="s">
        <v>132</v>
      </c>
      <c r="Y181" s="247" t="s">
        <v>133</v>
      </c>
      <c r="Z181" s="248"/>
      <c r="AA181" s="248"/>
      <c r="AB181" s="248"/>
      <c r="AC181" s="248"/>
      <c r="AD181" s="248"/>
      <c r="AE181" s="248"/>
      <c r="AF181" s="248"/>
      <c r="AG181" s="248" t="s">
        <v>134</v>
      </c>
      <c r="AH181" s="248"/>
      <c r="AI181" s="248"/>
      <c r="AJ181" s="248"/>
      <c r="AK181" s="248"/>
      <c r="AL181" s="248"/>
      <c r="AM181" s="248"/>
      <c r="AN181" s="248"/>
      <c r="AO181" s="248"/>
      <c r="AP181" s="248"/>
      <c r="AQ181" s="248"/>
      <c r="AR181" s="248"/>
      <c r="AS181" s="248"/>
      <c r="AT181" s="248"/>
      <c r="AU181" s="248"/>
      <c r="AV181" s="248"/>
      <c r="AW181" s="248"/>
      <c r="AX181" s="248"/>
      <c r="AY181" s="248"/>
      <c r="AZ181" s="248"/>
      <c r="BA181" s="248"/>
      <c r="BB181" s="248"/>
      <c r="BC181" s="248"/>
      <c r="BD181" s="248"/>
      <c r="BE181" s="248"/>
      <c r="BF181" s="248"/>
      <c r="BG181" s="248"/>
      <c r="BH181" s="248"/>
    </row>
    <row r="182" spans="1:60" ht="22.5" customHeight="1" outlineLevel="2" x14ac:dyDescent="0.2">
      <c r="A182" s="249"/>
      <c r="B182" s="250"/>
      <c r="C182" s="480" t="s">
        <v>1268</v>
      </c>
      <c r="D182" s="480"/>
      <c r="E182" s="480"/>
      <c r="F182" s="490"/>
      <c r="G182" s="480"/>
      <c r="H182" s="247"/>
      <c r="I182" s="247"/>
      <c r="J182" s="247"/>
      <c r="K182" s="247"/>
      <c r="L182" s="247"/>
      <c r="M182" s="247"/>
      <c r="N182" s="251"/>
      <c r="O182" s="251"/>
      <c r="P182" s="251"/>
      <c r="Q182" s="251"/>
      <c r="R182" s="247"/>
      <c r="S182" s="247"/>
      <c r="T182" s="247"/>
      <c r="U182" s="247"/>
      <c r="V182" s="247"/>
      <c r="W182" s="247"/>
      <c r="X182" s="247"/>
      <c r="Y182" s="247"/>
      <c r="Z182" s="248"/>
      <c r="AA182" s="248"/>
      <c r="AB182" s="248"/>
      <c r="AC182" s="248"/>
      <c r="AD182" s="248"/>
      <c r="AE182" s="248"/>
      <c r="AF182" s="248"/>
      <c r="AG182" s="248" t="s">
        <v>136</v>
      </c>
      <c r="AH182" s="248"/>
      <c r="AI182" s="248"/>
      <c r="AJ182" s="248"/>
      <c r="AK182" s="248"/>
      <c r="AL182" s="248"/>
      <c r="AM182" s="248"/>
      <c r="AN182" s="248"/>
      <c r="AO182" s="248"/>
      <c r="AP182" s="248"/>
      <c r="AQ182" s="248"/>
      <c r="AR182" s="248"/>
      <c r="AS182" s="248"/>
      <c r="AT182" s="248"/>
      <c r="AU182" s="248"/>
      <c r="AV182" s="248"/>
      <c r="AW182" s="248"/>
      <c r="AX182" s="248"/>
      <c r="AY182" s="248"/>
      <c r="AZ182" s="248"/>
      <c r="BA182" s="264" t="str">
        <f>C182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182" s="248"/>
      <c r="BC182" s="248"/>
      <c r="BD182" s="248"/>
      <c r="BE182" s="248"/>
      <c r="BF182" s="248"/>
      <c r="BG182" s="248"/>
      <c r="BH182" s="248"/>
    </row>
    <row r="183" spans="1:60" outlineLevel="2" x14ac:dyDescent="0.2">
      <c r="A183" s="249"/>
      <c r="B183" s="250"/>
      <c r="C183" s="481" t="s">
        <v>1269</v>
      </c>
      <c r="D183" s="481"/>
      <c r="E183" s="481"/>
      <c r="F183" s="492"/>
      <c r="G183" s="481"/>
      <c r="H183" s="247"/>
      <c r="I183" s="247"/>
      <c r="J183" s="247"/>
      <c r="K183" s="247"/>
      <c r="L183" s="247"/>
      <c r="M183" s="247"/>
      <c r="N183" s="251"/>
      <c r="O183" s="251"/>
      <c r="P183" s="251"/>
      <c r="Q183" s="251"/>
      <c r="R183" s="247"/>
      <c r="S183" s="247"/>
      <c r="T183" s="247"/>
      <c r="U183" s="247"/>
      <c r="V183" s="247"/>
      <c r="W183" s="247"/>
      <c r="X183" s="247"/>
      <c r="Y183" s="247"/>
      <c r="Z183" s="248"/>
      <c r="AA183" s="248"/>
      <c r="AB183" s="248"/>
      <c r="AC183" s="248"/>
      <c r="AD183" s="248"/>
      <c r="AE183" s="248"/>
      <c r="AF183" s="248"/>
      <c r="AG183" s="248" t="s">
        <v>157</v>
      </c>
      <c r="AH183" s="248"/>
      <c r="AI183" s="248"/>
      <c r="AJ183" s="248"/>
      <c r="AK183" s="248"/>
      <c r="AL183" s="248"/>
      <c r="AM183" s="248"/>
      <c r="AN183" s="248"/>
      <c r="AO183" s="248"/>
      <c r="AP183" s="248"/>
      <c r="AQ183" s="248"/>
      <c r="AR183" s="248"/>
      <c r="AS183" s="248"/>
      <c r="AT183" s="248"/>
      <c r="AU183" s="248"/>
      <c r="AV183" s="248"/>
      <c r="AW183" s="248"/>
      <c r="AX183" s="248"/>
      <c r="AY183" s="248"/>
      <c r="AZ183" s="248"/>
      <c r="BA183" s="248"/>
      <c r="BB183" s="248"/>
      <c r="BC183" s="248"/>
      <c r="BD183" s="248"/>
      <c r="BE183" s="248"/>
      <c r="BF183" s="248"/>
      <c r="BG183" s="248"/>
      <c r="BH183" s="248"/>
    </row>
    <row r="184" spans="1:60" outlineLevel="2" x14ac:dyDescent="0.2">
      <c r="A184" s="249"/>
      <c r="B184" s="250"/>
      <c r="C184" s="252" t="s">
        <v>1270</v>
      </c>
      <c r="D184" s="253"/>
      <c r="E184" s="254">
        <v>93.1126</v>
      </c>
      <c r="F184" s="491"/>
      <c r="G184" s="247"/>
      <c r="H184" s="247"/>
      <c r="I184" s="247"/>
      <c r="J184" s="247"/>
      <c r="K184" s="247"/>
      <c r="L184" s="247"/>
      <c r="M184" s="247"/>
      <c r="N184" s="251"/>
      <c r="O184" s="251"/>
      <c r="P184" s="251"/>
      <c r="Q184" s="251"/>
      <c r="R184" s="247"/>
      <c r="S184" s="247"/>
      <c r="T184" s="247"/>
      <c r="U184" s="247"/>
      <c r="V184" s="247"/>
      <c r="W184" s="247"/>
      <c r="X184" s="247"/>
      <c r="Y184" s="247"/>
      <c r="Z184" s="248"/>
      <c r="AA184" s="248"/>
      <c r="AB184" s="248"/>
      <c r="AC184" s="248"/>
      <c r="AD184" s="248"/>
      <c r="AE184" s="248"/>
      <c r="AF184" s="248"/>
      <c r="AG184" s="248" t="s">
        <v>149</v>
      </c>
      <c r="AH184" s="248">
        <v>0</v>
      </c>
      <c r="AI184" s="248"/>
      <c r="AJ184" s="248"/>
      <c r="AK184" s="248"/>
      <c r="AL184" s="248"/>
      <c r="AM184" s="248"/>
      <c r="AN184" s="248"/>
      <c r="AO184" s="248"/>
      <c r="AP184" s="248"/>
      <c r="AQ184" s="248"/>
      <c r="AR184" s="248"/>
      <c r="AS184" s="248"/>
      <c r="AT184" s="248"/>
      <c r="AU184" s="248"/>
      <c r="AV184" s="248"/>
      <c r="AW184" s="248"/>
      <c r="AX184" s="248"/>
      <c r="AY184" s="248"/>
      <c r="AZ184" s="248"/>
      <c r="BA184" s="248"/>
      <c r="BB184" s="248"/>
      <c r="BC184" s="248"/>
      <c r="BD184" s="248"/>
      <c r="BE184" s="248"/>
      <c r="BF184" s="248"/>
      <c r="BG184" s="248"/>
      <c r="BH184" s="248"/>
    </row>
    <row r="185" spans="1:60" outlineLevel="1" x14ac:dyDescent="0.2">
      <c r="A185" s="239">
        <v>55</v>
      </c>
      <c r="B185" s="240" t="s">
        <v>1271</v>
      </c>
      <c r="C185" s="241" t="s">
        <v>1272</v>
      </c>
      <c r="D185" s="242" t="s">
        <v>160</v>
      </c>
      <c r="E185" s="243">
        <v>117.932</v>
      </c>
      <c r="F185" s="244"/>
      <c r="G185" s="245">
        <f>ROUND(E185*F185,2)</f>
        <v>0</v>
      </c>
      <c r="H185" s="244">
        <v>60.29</v>
      </c>
      <c r="I185" s="245">
        <f>ROUND(E185*H185,2)</f>
        <v>7110.12</v>
      </c>
      <c r="J185" s="244">
        <v>252.21</v>
      </c>
      <c r="K185" s="245">
        <f>ROUND(E185*J185,2)</f>
        <v>29743.63</v>
      </c>
      <c r="L185" s="245">
        <v>21</v>
      </c>
      <c r="M185" s="245">
        <f>G185*(1+L185/100)</f>
        <v>0</v>
      </c>
      <c r="N185" s="243">
        <v>4.5929999999999999E-2</v>
      </c>
      <c r="O185" s="243">
        <f>ROUND(E185*N185,2)</f>
        <v>5.42</v>
      </c>
      <c r="P185" s="243">
        <v>0</v>
      </c>
      <c r="Q185" s="243">
        <f>ROUND(E185*P185,2)</f>
        <v>0</v>
      </c>
      <c r="R185" s="245" t="s">
        <v>147</v>
      </c>
      <c r="S185" s="245" t="s">
        <v>131</v>
      </c>
      <c r="T185" s="246" t="s">
        <v>131</v>
      </c>
      <c r="U185" s="247">
        <v>0.51100000000000001</v>
      </c>
      <c r="V185" s="247">
        <f>ROUND(E185*U185,2)</f>
        <v>60.26</v>
      </c>
      <c r="W185" s="247"/>
      <c r="X185" s="247" t="s">
        <v>132</v>
      </c>
      <c r="Y185" s="247" t="s">
        <v>133</v>
      </c>
      <c r="Z185" s="248"/>
      <c r="AA185" s="248"/>
      <c r="AB185" s="248"/>
      <c r="AC185" s="248"/>
      <c r="AD185" s="248"/>
      <c r="AE185" s="248"/>
      <c r="AF185" s="248"/>
      <c r="AG185" s="248" t="s">
        <v>134</v>
      </c>
      <c r="AH185" s="248"/>
      <c r="AI185" s="248"/>
      <c r="AJ185" s="248"/>
      <c r="AK185" s="248"/>
      <c r="AL185" s="248"/>
      <c r="AM185" s="248"/>
      <c r="AN185" s="248"/>
      <c r="AO185" s="248"/>
      <c r="AP185" s="248"/>
      <c r="AQ185" s="248"/>
      <c r="AR185" s="248"/>
      <c r="AS185" s="248"/>
      <c r="AT185" s="248"/>
      <c r="AU185" s="248"/>
      <c r="AV185" s="248"/>
      <c r="AW185" s="248"/>
      <c r="AX185" s="248"/>
      <c r="AY185" s="248"/>
      <c r="AZ185" s="248"/>
      <c r="BA185" s="248"/>
      <c r="BB185" s="248"/>
      <c r="BC185" s="248"/>
      <c r="BD185" s="248"/>
      <c r="BE185" s="248"/>
      <c r="BF185" s="248"/>
      <c r="BG185" s="248"/>
      <c r="BH185" s="248"/>
    </row>
    <row r="186" spans="1:60" outlineLevel="2" x14ac:dyDescent="0.2">
      <c r="A186" s="249"/>
      <c r="B186" s="250"/>
      <c r="C186" s="252" t="s">
        <v>1273</v>
      </c>
      <c r="D186" s="253"/>
      <c r="E186" s="254">
        <v>117.932</v>
      </c>
      <c r="F186" s="491"/>
      <c r="G186" s="247"/>
      <c r="H186" s="247"/>
      <c r="I186" s="247"/>
      <c r="J186" s="247"/>
      <c r="K186" s="247"/>
      <c r="L186" s="247"/>
      <c r="M186" s="247"/>
      <c r="N186" s="251"/>
      <c r="O186" s="251"/>
      <c r="P186" s="251"/>
      <c r="Q186" s="251"/>
      <c r="R186" s="247"/>
      <c r="S186" s="247"/>
      <c r="T186" s="247"/>
      <c r="U186" s="247"/>
      <c r="V186" s="247"/>
      <c r="W186" s="247"/>
      <c r="X186" s="247"/>
      <c r="Y186" s="247"/>
      <c r="Z186" s="248"/>
      <c r="AA186" s="248"/>
      <c r="AB186" s="248"/>
      <c r="AC186" s="248"/>
      <c r="AD186" s="248"/>
      <c r="AE186" s="248"/>
      <c r="AF186" s="248"/>
      <c r="AG186" s="248" t="s">
        <v>149</v>
      </c>
      <c r="AH186" s="248">
        <v>0</v>
      </c>
      <c r="AI186" s="248"/>
      <c r="AJ186" s="248"/>
      <c r="AK186" s="248"/>
      <c r="AL186" s="248"/>
      <c r="AM186" s="248"/>
      <c r="AN186" s="248"/>
      <c r="AO186" s="248"/>
      <c r="AP186" s="248"/>
      <c r="AQ186" s="248"/>
      <c r="AR186" s="248"/>
      <c r="AS186" s="248"/>
      <c r="AT186" s="248"/>
      <c r="AU186" s="248"/>
      <c r="AV186" s="248"/>
      <c r="AW186" s="248"/>
      <c r="AX186" s="248"/>
      <c r="AY186" s="248"/>
      <c r="AZ186" s="248"/>
      <c r="BA186" s="248"/>
      <c r="BB186" s="248"/>
      <c r="BC186" s="248"/>
      <c r="BD186" s="248"/>
      <c r="BE186" s="248"/>
      <c r="BF186" s="248"/>
      <c r="BG186" s="248"/>
      <c r="BH186" s="248"/>
    </row>
    <row r="187" spans="1:60" outlineLevel="1" x14ac:dyDescent="0.2">
      <c r="A187" s="239">
        <v>56</v>
      </c>
      <c r="B187" s="240" t="s">
        <v>231</v>
      </c>
      <c r="C187" s="241" t="s">
        <v>232</v>
      </c>
      <c r="D187" s="242" t="s">
        <v>129</v>
      </c>
      <c r="E187" s="243">
        <v>57.969169999999998</v>
      </c>
      <c r="F187" s="244"/>
      <c r="G187" s="245">
        <f>ROUND(E187*F187,2)</f>
        <v>0</v>
      </c>
      <c r="H187" s="244">
        <v>3196.98</v>
      </c>
      <c r="I187" s="245">
        <f>ROUND(E187*H187,2)</f>
        <v>185326.28</v>
      </c>
      <c r="J187" s="244">
        <v>1503.02</v>
      </c>
      <c r="K187" s="245">
        <f>ROUND(E187*J187,2)</f>
        <v>87128.82</v>
      </c>
      <c r="L187" s="245">
        <v>21</v>
      </c>
      <c r="M187" s="245">
        <f>G187*(1+L187/100)</f>
        <v>0</v>
      </c>
      <c r="N187" s="243">
        <v>2.5249999999999999</v>
      </c>
      <c r="O187" s="243">
        <f>ROUND(E187*N187,2)</f>
        <v>146.37</v>
      </c>
      <c r="P187" s="243">
        <v>0</v>
      </c>
      <c r="Q187" s="243">
        <f>ROUND(E187*P187,2)</f>
        <v>0</v>
      </c>
      <c r="R187" s="245" t="s">
        <v>147</v>
      </c>
      <c r="S187" s="245" t="s">
        <v>131</v>
      </c>
      <c r="T187" s="246" t="s">
        <v>131</v>
      </c>
      <c r="U187" s="247">
        <v>3.2130000000000001</v>
      </c>
      <c r="V187" s="247">
        <f>ROUND(E187*U187,2)</f>
        <v>186.25</v>
      </c>
      <c r="W187" s="247"/>
      <c r="X187" s="247" t="s">
        <v>132</v>
      </c>
      <c r="Y187" s="247" t="s">
        <v>133</v>
      </c>
      <c r="Z187" s="248"/>
      <c r="AA187" s="248"/>
      <c r="AB187" s="248"/>
      <c r="AC187" s="248"/>
      <c r="AD187" s="248"/>
      <c r="AE187" s="248"/>
      <c r="AF187" s="248"/>
      <c r="AG187" s="248" t="s">
        <v>134</v>
      </c>
      <c r="AH187" s="248"/>
      <c r="AI187" s="248"/>
      <c r="AJ187" s="248"/>
      <c r="AK187" s="248"/>
      <c r="AL187" s="248"/>
      <c r="AM187" s="248"/>
      <c r="AN187" s="248"/>
      <c r="AO187" s="248"/>
      <c r="AP187" s="248"/>
      <c r="AQ187" s="248"/>
      <c r="AR187" s="248"/>
      <c r="AS187" s="248"/>
      <c r="AT187" s="248"/>
      <c r="AU187" s="248"/>
      <c r="AV187" s="248"/>
      <c r="AW187" s="248"/>
      <c r="AX187" s="248"/>
      <c r="AY187" s="248"/>
      <c r="AZ187" s="248"/>
      <c r="BA187" s="248"/>
      <c r="BB187" s="248"/>
      <c r="BC187" s="248"/>
      <c r="BD187" s="248"/>
      <c r="BE187" s="248"/>
      <c r="BF187" s="248"/>
      <c r="BG187" s="248"/>
      <c r="BH187" s="248"/>
    </row>
    <row r="188" spans="1:60" outlineLevel="2" x14ac:dyDescent="0.2">
      <c r="A188" s="249"/>
      <c r="B188" s="250"/>
      <c r="C188" s="480" t="s">
        <v>233</v>
      </c>
      <c r="D188" s="480"/>
      <c r="E188" s="480"/>
      <c r="F188" s="490"/>
      <c r="G188" s="480"/>
      <c r="H188" s="247"/>
      <c r="I188" s="247"/>
      <c r="J188" s="247"/>
      <c r="K188" s="247"/>
      <c r="L188" s="247"/>
      <c r="M188" s="247"/>
      <c r="N188" s="251"/>
      <c r="O188" s="251"/>
      <c r="P188" s="251"/>
      <c r="Q188" s="251"/>
      <c r="R188" s="247"/>
      <c r="S188" s="247"/>
      <c r="T188" s="247"/>
      <c r="U188" s="247"/>
      <c r="V188" s="247"/>
      <c r="W188" s="247"/>
      <c r="X188" s="247"/>
      <c r="Y188" s="247"/>
      <c r="Z188" s="248"/>
      <c r="AA188" s="248"/>
      <c r="AB188" s="248"/>
      <c r="AC188" s="248"/>
      <c r="AD188" s="248"/>
      <c r="AE188" s="248"/>
      <c r="AF188" s="248"/>
      <c r="AG188" s="248" t="s">
        <v>136</v>
      </c>
      <c r="AH188" s="248"/>
      <c r="AI188" s="248"/>
      <c r="AJ188" s="248"/>
      <c r="AK188" s="248"/>
      <c r="AL188" s="248"/>
      <c r="AM188" s="248"/>
      <c r="AN188" s="248"/>
      <c r="AO188" s="248"/>
      <c r="AP188" s="248"/>
      <c r="AQ188" s="248"/>
      <c r="AR188" s="248"/>
      <c r="AS188" s="248"/>
      <c r="AT188" s="248"/>
      <c r="AU188" s="248"/>
      <c r="AV188" s="248"/>
      <c r="AW188" s="248"/>
      <c r="AX188" s="248"/>
      <c r="AY188" s="248"/>
      <c r="AZ188" s="248"/>
      <c r="BA188" s="248"/>
      <c r="BB188" s="248"/>
      <c r="BC188" s="248"/>
      <c r="BD188" s="248"/>
      <c r="BE188" s="248"/>
      <c r="BF188" s="248"/>
      <c r="BG188" s="248"/>
      <c r="BH188" s="248"/>
    </row>
    <row r="189" spans="1:60" outlineLevel="2" x14ac:dyDescent="0.2">
      <c r="A189" s="249"/>
      <c r="B189" s="250"/>
      <c r="C189" s="481" t="s">
        <v>234</v>
      </c>
      <c r="D189" s="481"/>
      <c r="E189" s="481"/>
      <c r="F189" s="492"/>
      <c r="G189" s="481"/>
      <c r="H189" s="247"/>
      <c r="I189" s="247"/>
      <c r="J189" s="247"/>
      <c r="K189" s="247"/>
      <c r="L189" s="247"/>
      <c r="M189" s="247"/>
      <c r="N189" s="251"/>
      <c r="O189" s="251"/>
      <c r="P189" s="251"/>
      <c r="Q189" s="251"/>
      <c r="R189" s="247"/>
      <c r="S189" s="247"/>
      <c r="T189" s="247"/>
      <c r="U189" s="247"/>
      <c r="V189" s="247"/>
      <c r="W189" s="247"/>
      <c r="X189" s="247"/>
      <c r="Y189" s="247"/>
      <c r="Z189" s="248"/>
      <c r="AA189" s="248"/>
      <c r="AB189" s="248"/>
      <c r="AC189" s="248"/>
      <c r="AD189" s="248"/>
      <c r="AE189" s="248"/>
      <c r="AF189" s="248"/>
      <c r="AG189" s="248" t="s">
        <v>157</v>
      </c>
      <c r="AH189" s="248"/>
      <c r="AI189" s="248"/>
      <c r="AJ189" s="248"/>
      <c r="AK189" s="248"/>
      <c r="AL189" s="248"/>
      <c r="AM189" s="248"/>
      <c r="AN189" s="248"/>
      <c r="AO189" s="248"/>
      <c r="AP189" s="248"/>
      <c r="AQ189" s="248"/>
      <c r="AR189" s="248"/>
      <c r="AS189" s="248"/>
      <c r="AT189" s="248"/>
      <c r="AU189" s="248"/>
      <c r="AV189" s="248"/>
      <c r="AW189" s="248"/>
      <c r="AX189" s="248"/>
      <c r="AY189" s="248"/>
      <c r="AZ189" s="248"/>
      <c r="BA189" s="248"/>
      <c r="BB189" s="248"/>
      <c r="BC189" s="248"/>
      <c r="BD189" s="248"/>
      <c r="BE189" s="248"/>
      <c r="BF189" s="248"/>
      <c r="BG189" s="248"/>
      <c r="BH189" s="248"/>
    </row>
    <row r="190" spans="1:60" outlineLevel="2" x14ac:dyDescent="0.2">
      <c r="A190" s="249"/>
      <c r="B190" s="250"/>
      <c r="C190" s="252" t="s">
        <v>235</v>
      </c>
      <c r="D190" s="253"/>
      <c r="E190" s="254"/>
      <c r="F190" s="491"/>
      <c r="G190" s="247"/>
      <c r="H190" s="247"/>
      <c r="I190" s="247"/>
      <c r="J190" s="247"/>
      <c r="K190" s="247"/>
      <c r="L190" s="247"/>
      <c r="M190" s="247"/>
      <c r="N190" s="251"/>
      <c r="O190" s="251"/>
      <c r="P190" s="251"/>
      <c r="Q190" s="251"/>
      <c r="R190" s="247"/>
      <c r="S190" s="247"/>
      <c r="T190" s="247"/>
      <c r="U190" s="247"/>
      <c r="V190" s="247"/>
      <c r="W190" s="247"/>
      <c r="X190" s="247"/>
      <c r="Y190" s="247"/>
      <c r="Z190" s="248"/>
      <c r="AA190" s="248"/>
      <c r="AB190" s="248"/>
      <c r="AC190" s="248"/>
      <c r="AD190" s="248"/>
      <c r="AE190" s="248"/>
      <c r="AF190" s="248"/>
      <c r="AG190" s="248" t="s">
        <v>149</v>
      </c>
      <c r="AH190" s="248">
        <v>0</v>
      </c>
      <c r="AI190" s="248"/>
      <c r="AJ190" s="248"/>
      <c r="AK190" s="248"/>
      <c r="AL190" s="248"/>
      <c r="AM190" s="248"/>
      <c r="AN190" s="248"/>
      <c r="AO190" s="248"/>
      <c r="AP190" s="248"/>
      <c r="AQ190" s="248"/>
      <c r="AR190" s="248"/>
      <c r="AS190" s="248"/>
      <c r="AT190" s="248"/>
      <c r="AU190" s="248"/>
      <c r="AV190" s="248"/>
      <c r="AW190" s="248"/>
      <c r="AX190" s="248"/>
      <c r="AY190" s="248"/>
      <c r="AZ190" s="248"/>
      <c r="BA190" s="248"/>
      <c r="BB190" s="248"/>
      <c r="BC190" s="248"/>
      <c r="BD190" s="248"/>
      <c r="BE190" s="248"/>
      <c r="BF190" s="248"/>
      <c r="BG190" s="248"/>
      <c r="BH190" s="248"/>
    </row>
    <row r="191" spans="1:60" outlineLevel="3" x14ac:dyDescent="0.2">
      <c r="A191" s="249"/>
      <c r="B191" s="250"/>
      <c r="C191" s="252" t="s">
        <v>3341</v>
      </c>
      <c r="D191" s="253"/>
      <c r="E191" s="254">
        <v>3.7132499999999999</v>
      </c>
      <c r="F191" s="491"/>
      <c r="G191" s="247"/>
      <c r="H191" s="247"/>
      <c r="I191" s="247"/>
      <c r="J191" s="247"/>
      <c r="K191" s="247"/>
      <c r="L191" s="247"/>
      <c r="M191" s="247"/>
      <c r="N191" s="251"/>
      <c r="O191" s="251"/>
      <c r="P191" s="251"/>
      <c r="Q191" s="251"/>
      <c r="R191" s="247"/>
      <c r="S191" s="247"/>
      <c r="T191" s="247"/>
      <c r="U191" s="247"/>
      <c r="V191" s="247"/>
      <c r="W191" s="247"/>
      <c r="X191" s="247"/>
      <c r="Y191" s="247"/>
      <c r="Z191" s="248"/>
      <c r="AA191" s="248"/>
      <c r="AB191" s="248"/>
      <c r="AC191" s="248"/>
      <c r="AD191" s="248"/>
      <c r="AE191" s="248"/>
      <c r="AF191" s="248"/>
      <c r="AG191" s="248" t="s">
        <v>149</v>
      </c>
      <c r="AH191" s="248">
        <v>0</v>
      </c>
      <c r="AI191" s="248"/>
      <c r="AJ191" s="248"/>
      <c r="AK191" s="248"/>
      <c r="AL191" s="248"/>
      <c r="AM191" s="248"/>
      <c r="AN191" s="248"/>
      <c r="AO191" s="248"/>
      <c r="AP191" s="248"/>
      <c r="AQ191" s="248"/>
      <c r="AR191" s="248"/>
      <c r="AS191" s="248"/>
      <c r="AT191" s="248"/>
      <c r="AU191" s="248"/>
      <c r="AV191" s="248"/>
      <c r="AW191" s="248"/>
      <c r="AX191" s="248"/>
      <c r="AY191" s="248"/>
      <c r="AZ191" s="248"/>
      <c r="BA191" s="248"/>
      <c r="BB191" s="248"/>
      <c r="BC191" s="248"/>
      <c r="BD191" s="248"/>
      <c r="BE191" s="248"/>
      <c r="BF191" s="248"/>
      <c r="BG191" s="248"/>
      <c r="BH191" s="248"/>
    </row>
    <row r="192" spans="1:60" outlineLevel="3" x14ac:dyDescent="0.2">
      <c r="A192" s="249"/>
      <c r="B192" s="250"/>
      <c r="C192" s="252" t="s">
        <v>3342</v>
      </c>
      <c r="D192" s="253"/>
      <c r="E192" s="254">
        <v>10.8141</v>
      </c>
      <c r="F192" s="491"/>
      <c r="G192" s="247"/>
      <c r="H192" s="247"/>
      <c r="I192" s="247"/>
      <c r="J192" s="247"/>
      <c r="K192" s="247"/>
      <c r="L192" s="247"/>
      <c r="M192" s="247"/>
      <c r="N192" s="251"/>
      <c r="O192" s="251"/>
      <c r="P192" s="251"/>
      <c r="Q192" s="251"/>
      <c r="R192" s="247"/>
      <c r="S192" s="247"/>
      <c r="T192" s="247"/>
      <c r="U192" s="247"/>
      <c r="V192" s="247"/>
      <c r="W192" s="247"/>
      <c r="X192" s="247"/>
      <c r="Y192" s="247"/>
      <c r="Z192" s="248"/>
      <c r="AA192" s="248"/>
      <c r="AB192" s="248"/>
      <c r="AC192" s="248"/>
      <c r="AD192" s="248"/>
      <c r="AE192" s="248"/>
      <c r="AF192" s="248"/>
      <c r="AG192" s="248" t="s">
        <v>149</v>
      </c>
      <c r="AH192" s="248">
        <v>0</v>
      </c>
      <c r="AI192" s="248"/>
      <c r="AJ192" s="248"/>
      <c r="AK192" s="248"/>
      <c r="AL192" s="248"/>
      <c r="AM192" s="248"/>
      <c r="AN192" s="248"/>
      <c r="AO192" s="248"/>
      <c r="AP192" s="248"/>
      <c r="AQ192" s="248"/>
      <c r="AR192" s="248"/>
      <c r="AS192" s="248"/>
      <c r="AT192" s="248"/>
      <c r="AU192" s="248"/>
      <c r="AV192" s="248"/>
      <c r="AW192" s="248"/>
      <c r="AX192" s="248"/>
      <c r="AY192" s="248"/>
      <c r="AZ192" s="248"/>
      <c r="BA192" s="248"/>
      <c r="BB192" s="248"/>
      <c r="BC192" s="248"/>
      <c r="BD192" s="248"/>
      <c r="BE192" s="248"/>
      <c r="BF192" s="248"/>
      <c r="BG192" s="248"/>
      <c r="BH192" s="248"/>
    </row>
    <row r="193" spans="1:60" outlineLevel="3" x14ac:dyDescent="0.2">
      <c r="A193" s="249"/>
      <c r="B193" s="250"/>
      <c r="C193" s="252" t="s">
        <v>3343</v>
      </c>
      <c r="D193" s="253"/>
      <c r="E193" s="254">
        <v>2.42645</v>
      </c>
      <c r="F193" s="491"/>
      <c r="G193" s="247"/>
      <c r="H193" s="247"/>
      <c r="I193" s="247"/>
      <c r="J193" s="247"/>
      <c r="K193" s="247"/>
      <c r="L193" s="247"/>
      <c r="M193" s="247"/>
      <c r="N193" s="251"/>
      <c r="O193" s="251"/>
      <c r="P193" s="251"/>
      <c r="Q193" s="251"/>
      <c r="R193" s="247"/>
      <c r="S193" s="247"/>
      <c r="T193" s="247"/>
      <c r="U193" s="247"/>
      <c r="V193" s="247"/>
      <c r="W193" s="247"/>
      <c r="X193" s="247"/>
      <c r="Y193" s="247"/>
      <c r="Z193" s="248"/>
      <c r="AA193" s="248"/>
      <c r="AB193" s="248"/>
      <c r="AC193" s="248"/>
      <c r="AD193" s="248"/>
      <c r="AE193" s="248"/>
      <c r="AF193" s="248"/>
      <c r="AG193" s="248" t="s">
        <v>149</v>
      </c>
      <c r="AH193" s="248">
        <v>0</v>
      </c>
      <c r="AI193" s="248"/>
      <c r="AJ193" s="248"/>
      <c r="AK193" s="248"/>
      <c r="AL193" s="248"/>
      <c r="AM193" s="248"/>
      <c r="AN193" s="248"/>
      <c r="AO193" s="248"/>
      <c r="AP193" s="248"/>
      <c r="AQ193" s="248"/>
      <c r="AR193" s="248"/>
      <c r="AS193" s="248"/>
      <c r="AT193" s="248"/>
      <c r="AU193" s="248"/>
      <c r="AV193" s="248"/>
      <c r="AW193" s="248"/>
      <c r="AX193" s="248"/>
      <c r="AY193" s="248"/>
      <c r="AZ193" s="248"/>
      <c r="BA193" s="248"/>
      <c r="BB193" s="248"/>
      <c r="BC193" s="248"/>
      <c r="BD193" s="248"/>
      <c r="BE193" s="248"/>
      <c r="BF193" s="248"/>
      <c r="BG193" s="248"/>
      <c r="BH193" s="248"/>
    </row>
    <row r="194" spans="1:60" outlineLevel="3" x14ac:dyDescent="0.2">
      <c r="A194" s="249"/>
      <c r="B194" s="250"/>
      <c r="C194" s="252" t="s">
        <v>3344</v>
      </c>
      <c r="D194" s="253"/>
      <c r="E194" s="254">
        <v>40.452120000000001</v>
      </c>
      <c r="F194" s="491"/>
      <c r="G194" s="247"/>
      <c r="H194" s="247"/>
      <c r="I194" s="247"/>
      <c r="J194" s="247"/>
      <c r="K194" s="247"/>
      <c r="L194" s="247"/>
      <c r="M194" s="247"/>
      <c r="N194" s="251"/>
      <c r="O194" s="251"/>
      <c r="P194" s="251"/>
      <c r="Q194" s="251"/>
      <c r="R194" s="247"/>
      <c r="S194" s="247"/>
      <c r="T194" s="247"/>
      <c r="U194" s="247"/>
      <c r="V194" s="247"/>
      <c r="W194" s="247"/>
      <c r="X194" s="247"/>
      <c r="Y194" s="247"/>
      <c r="Z194" s="248"/>
      <c r="AA194" s="248"/>
      <c r="AB194" s="248"/>
      <c r="AC194" s="248"/>
      <c r="AD194" s="248"/>
      <c r="AE194" s="248"/>
      <c r="AF194" s="248"/>
      <c r="AG194" s="248" t="s">
        <v>149</v>
      </c>
      <c r="AH194" s="248">
        <v>0</v>
      </c>
      <c r="AI194" s="248"/>
      <c r="AJ194" s="248"/>
      <c r="AK194" s="248"/>
      <c r="AL194" s="248"/>
      <c r="AM194" s="248"/>
      <c r="AN194" s="248"/>
      <c r="AO194" s="248"/>
      <c r="AP194" s="248"/>
      <c r="AQ194" s="248"/>
      <c r="AR194" s="248"/>
      <c r="AS194" s="248"/>
      <c r="AT194" s="248"/>
      <c r="AU194" s="248"/>
      <c r="AV194" s="248"/>
      <c r="AW194" s="248"/>
      <c r="AX194" s="248"/>
      <c r="AY194" s="248"/>
      <c r="AZ194" s="248"/>
      <c r="BA194" s="248"/>
      <c r="BB194" s="248"/>
      <c r="BC194" s="248"/>
      <c r="BD194" s="248"/>
      <c r="BE194" s="248"/>
      <c r="BF194" s="248"/>
      <c r="BG194" s="248"/>
      <c r="BH194" s="248"/>
    </row>
    <row r="195" spans="1:60" outlineLevel="3" x14ac:dyDescent="0.2">
      <c r="A195" s="249"/>
      <c r="B195" s="250"/>
      <c r="C195" s="252" t="s">
        <v>3345</v>
      </c>
      <c r="D195" s="253"/>
      <c r="E195" s="254">
        <v>0.12584000000000001</v>
      </c>
      <c r="F195" s="491"/>
      <c r="G195" s="247"/>
      <c r="H195" s="247"/>
      <c r="I195" s="247"/>
      <c r="J195" s="247"/>
      <c r="K195" s="247"/>
      <c r="L195" s="247"/>
      <c r="M195" s="247"/>
      <c r="N195" s="251"/>
      <c r="O195" s="251"/>
      <c r="P195" s="251"/>
      <c r="Q195" s="251"/>
      <c r="R195" s="247"/>
      <c r="S195" s="247"/>
      <c r="T195" s="247"/>
      <c r="U195" s="247"/>
      <c r="V195" s="247"/>
      <c r="W195" s="247"/>
      <c r="X195" s="247"/>
      <c r="Y195" s="247"/>
      <c r="Z195" s="248"/>
      <c r="AA195" s="248"/>
      <c r="AB195" s="248"/>
      <c r="AC195" s="248"/>
      <c r="AD195" s="248"/>
      <c r="AE195" s="248"/>
      <c r="AF195" s="248"/>
      <c r="AG195" s="248" t="s">
        <v>149</v>
      </c>
      <c r="AH195" s="248">
        <v>0</v>
      </c>
      <c r="AI195" s="248"/>
      <c r="AJ195" s="248"/>
      <c r="AK195" s="248"/>
      <c r="AL195" s="248"/>
      <c r="AM195" s="248"/>
      <c r="AN195" s="248"/>
      <c r="AO195" s="248"/>
      <c r="AP195" s="248"/>
      <c r="AQ195" s="248"/>
      <c r="AR195" s="248"/>
      <c r="AS195" s="248"/>
      <c r="AT195" s="248"/>
      <c r="AU195" s="248"/>
      <c r="AV195" s="248"/>
      <c r="AW195" s="248"/>
      <c r="AX195" s="248"/>
      <c r="AY195" s="248"/>
      <c r="AZ195" s="248"/>
      <c r="BA195" s="248"/>
      <c r="BB195" s="248"/>
      <c r="BC195" s="248"/>
      <c r="BD195" s="248"/>
      <c r="BE195" s="248"/>
      <c r="BF195" s="248"/>
      <c r="BG195" s="248"/>
      <c r="BH195" s="248"/>
    </row>
    <row r="196" spans="1:60" outlineLevel="3" x14ac:dyDescent="0.2">
      <c r="A196" s="249"/>
      <c r="B196" s="250"/>
      <c r="C196" s="252" t="s">
        <v>3346</v>
      </c>
      <c r="D196" s="253"/>
      <c r="E196" s="254">
        <v>0.43741999999999998</v>
      </c>
      <c r="F196" s="491"/>
      <c r="G196" s="247"/>
      <c r="H196" s="247"/>
      <c r="I196" s="247"/>
      <c r="J196" s="247"/>
      <c r="K196" s="247"/>
      <c r="L196" s="247"/>
      <c r="M196" s="247"/>
      <c r="N196" s="251"/>
      <c r="O196" s="251"/>
      <c r="P196" s="251"/>
      <c r="Q196" s="251"/>
      <c r="R196" s="247"/>
      <c r="S196" s="247"/>
      <c r="T196" s="247"/>
      <c r="U196" s="247"/>
      <c r="V196" s="247"/>
      <c r="W196" s="247"/>
      <c r="X196" s="247"/>
      <c r="Y196" s="247"/>
      <c r="Z196" s="248"/>
      <c r="AA196" s="248"/>
      <c r="AB196" s="248"/>
      <c r="AC196" s="248"/>
      <c r="AD196" s="248"/>
      <c r="AE196" s="248"/>
      <c r="AF196" s="248"/>
      <c r="AG196" s="248" t="s">
        <v>149</v>
      </c>
      <c r="AH196" s="248">
        <v>0</v>
      </c>
      <c r="AI196" s="248"/>
      <c r="AJ196" s="248"/>
      <c r="AK196" s="248"/>
      <c r="AL196" s="248"/>
      <c r="AM196" s="248"/>
      <c r="AN196" s="248"/>
      <c r="AO196" s="248"/>
      <c r="AP196" s="248"/>
      <c r="AQ196" s="248"/>
      <c r="AR196" s="248"/>
      <c r="AS196" s="248"/>
      <c r="AT196" s="248"/>
      <c r="AU196" s="248"/>
      <c r="AV196" s="248"/>
      <c r="AW196" s="248"/>
      <c r="AX196" s="248"/>
      <c r="AY196" s="248"/>
      <c r="AZ196" s="248"/>
      <c r="BA196" s="248"/>
      <c r="BB196" s="248"/>
      <c r="BC196" s="248"/>
      <c r="BD196" s="248"/>
      <c r="BE196" s="248"/>
      <c r="BF196" s="248"/>
      <c r="BG196" s="248"/>
      <c r="BH196" s="248"/>
    </row>
    <row r="197" spans="1:60" outlineLevel="1" x14ac:dyDescent="0.2">
      <c r="A197" s="239">
        <v>57</v>
      </c>
      <c r="B197" s="240" t="s">
        <v>236</v>
      </c>
      <c r="C197" s="241" t="s">
        <v>237</v>
      </c>
      <c r="D197" s="242" t="s">
        <v>129</v>
      </c>
      <c r="E197" s="243">
        <v>6.7770999999999999</v>
      </c>
      <c r="F197" s="244"/>
      <c r="G197" s="245">
        <f>ROUND(E197*F197,2)</f>
        <v>0</v>
      </c>
      <c r="H197" s="244">
        <v>3581.98</v>
      </c>
      <c r="I197" s="245">
        <f>ROUND(E197*H197,2)</f>
        <v>24275.439999999999</v>
      </c>
      <c r="J197" s="244">
        <v>1503.02</v>
      </c>
      <c r="K197" s="245">
        <f>ROUND(E197*J197,2)</f>
        <v>10186.120000000001</v>
      </c>
      <c r="L197" s="245">
        <v>21</v>
      </c>
      <c r="M197" s="245">
        <f>G197*(1+L197/100)</f>
        <v>0</v>
      </c>
      <c r="N197" s="243">
        <v>2.5249999999999999</v>
      </c>
      <c r="O197" s="243">
        <f>ROUND(E197*N197,2)</f>
        <v>17.11</v>
      </c>
      <c r="P197" s="243">
        <v>0</v>
      </c>
      <c r="Q197" s="243">
        <f>ROUND(E197*P197,2)</f>
        <v>0</v>
      </c>
      <c r="R197" s="245" t="s">
        <v>147</v>
      </c>
      <c r="S197" s="245" t="s">
        <v>131</v>
      </c>
      <c r="T197" s="246" t="s">
        <v>131</v>
      </c>
      <c r="U197" s="247">
        <v>3.2130000000000001</v>
      </c>
      <c r="V197" s="247">
        <f>ROUND(E197*U197,2)</f>
        <v>21.77</v>
      </c>
      <c r="W197" s="247"/>
      <c r="X197" s="247" t="s">
        <v>132</v>
      </c>
      <c r="Y197" s="247" t="s">
        <v>133</v>
      </c>
      <c r="Z197" s="248"/>
      <c r="AA197" s="248"/>
      <c r="AB197" s="248"/>
      <c r="AC197" s="248"/>
      <c r="AD197" s="248"/>
      <c r="AE197" s="248"/>
      <c r="AF197" s="248"/>
      <c r="AG197" s="248" t="s">
        <v>134</v>
      </c>
      <c r="AH197" s="248"/>
      <c r="AI197" s="248"/>
      <c r="AJ197" s="248"/>
      <c r="AK197" s="248"/>
      <c r="AL197" s="248"/>
      <c r="AM197" s="248"/>
      <c r="AN197" s="248"/>
      <c r="AO197" s="248"/>
      <c r="AP197" s="248"/>
      <c r="AQ197" s="248"/>
      <c r="AR197" s="248"/>
      <c r="AS197" s="248"/>
      <c r="AT197" s="248"/>
      <c r="AU197" s="248"/>
      <c r="AV197" s="248"/>
      <c r="AW197" s="248"/>
      <c r="AX197" s="248"/>
      <c r="AY197" s="248"/>
      <c r="AZ197" s="248"/>
      <c r="BA197" s="248"/>
      <c r="BB197" s="248"/>
      <c r="BC197" s="248"/>
      <c r="BD197" s="248"/>
      <c r="BE197" s="248"/>
      <c r="BF197" s="248"/>
      <c r="BG197" s="248"/>
      <c r="BH197" s="248"/>
    </row>
    <row r="198" spans="1:60" outlineLevel="2" x14ac:dyDescent="0.2">
      <c r="A198" s="249"/>
      <c r="B198" s="250"/>
      <c r="C198" s="480" t="s">
        <v>233</v>
      </c>
      <c r="D198" s="480"/>
      <c r="E198" s="480"/>
      <c r="F198" s="490"/>
      <c r="G198" s="480"/>
      <c r="H198" s="247"/>
      <c r="I198" s="247"/>
      <c r="J198" s="247"/>
      <c r="K198" s="247"/>
      <c r="L198" s="247"/>
      <c r="M198" s="247"/>
      <c r="N198" s="251"/>
      <c r="O198" s="251"/>
      <c r="P198" s="251"/>
      <c r="Q198" s="251"/>
      <c r="R198" s="247"/>
      <c r="S198" s="247"/>
      <c r="T198" s="247"/>
      <c r="U198" s="247"/>
      <c r="V198" s="247"/>
      <c r="W198" s="247"/>
      <c r="X198" s="247"/>
      <c r="Y198" s="247"/>
      <c r="Z198" s="248"/>
      <c r="AA198" s="248"/>
      <c r="AB198" s="248"/>
      <c r="AC198" s="248"/>
      <c r="AD198" s="248"/>
      <c r="AE198" s="248"/>
      <c r="AF198" s="248"/>
      <c r="AG198" s="248" t="s">
        <v>136</v>
      </c>
      <c r="AH198" s="248"/>
      <c r="AI198" s="248"/>
      <c r="AJ198" s="248"/>
      <c r="AK198" s="248"/>
      <c r="AL198" s="248"/>
      <c r="AM198" s="248"/>
      <c r="AN198" s="248"/>
      <c r="AO198" s="248"/>
      <c r="AP198" s="248"/>
      <c r="AQ198" s="248"/>
      <c r="AR198" s="248"/>
      <c r="AS198" s="248"/>
      <c r="AT198" s="248"/>
      <c r="AU198" s="248"/>
      <c r="AV198" s="248"/>
      <c r="AW198" s="248"/>
      <c r="AX198" s="248"/>
      <c r="AY198" s="248"/>
      <c r="AZ198" s="248"/>
      <c r="BA198" s="248"/>
      <c r="BB198" s="248"/>
      <c r="BC198" s="248"/>
      <c r="BD198" s="248"/>
      <c r="BE198" s="248"/>
      <c r="BF198" s="248"/>
      <c r="BG198" s="248"/>
      <c r="BH198" s="248"/>
    </row>
    <row r="199" spans="1:60" outlineLevel="2" x14ac:dyDescent="0.2">
      <c r="A199" s="249"/>
      <c r="B199" s="250"/>
      <c r="C199" s="481" t="s">
        <v>234</v>
      </c>
      <c r="D199" s="481"/>
      <c r="E199" s="481"/>
      <c r="F199" s="492"/>
      <c r="G199" s="481"/>
      <c r="H199" s="247"/>
      <c r="I199" s="247"/>
      <c r="J199" s="247"/>
      <c r="K199" s="247"/>
      <c r="L199" s="247"/>
      <c r="M199" s="247"/>
      <c r="N199" s="251"/>
      <c r="O199" s="251"/>
      <c r="P199" s="251"/>
      <c r="Q199" s="251"/>
      <c r="R199" s="247"/>
      <c r="S199" s="247"/>
      <c r="T199" s="247"/>
      <c r="U199" s="247"/>
      <c r="V199" s="247"/>
      <c r="W199" s="247"/>
      <c r="X199" s="247"/>
      <c r="Y199" s="247"/>
      <c r="Z199" s="248"/>
      <c r="AA199" s="248"/>
      <c r="AB199" s="248"/>
      <c r="AC199" s="248"/>
      <c r="AD199" s="248"/>
      <c r="AE199" s="248"/>
      <c r="AF199" s="248"/>
      <c r="AG199" s="248" t="s">
        <v>157</v>
      </c>
      <c r="AH199" s="248"/>
      <c r="AI199" s="248"/>
      <c r="AJ199" s="248"/>
      <c r="AK199" s="248"/>
      <c r="AL199" s="248"/>
      <c r="AM199" s="248"/>
      <c r="AN199" s="248"/>
      <c r="AO199" s="248"/>
      <c r="AP199" s="248"/>
      <c r="AQ199" s="248"/>
      <c r="AR199" s="248"/>
      <c r="AS199" s="248"/>
      <c r="AT199" s="248"/>
      <c r="AU199" s="248"/>
      <c r="AV199" s="248"/>
      <c r="AW199" s="248"/>
      <c r="AX199" s="248"/>
      <c r="AY199" s="248"/>
      <c r="AZ199" s="248"/>
      <c r="BA199" s="248"/>
      <c r="BB199" s="248"/>
      <c r="BC199" s="248"/>
      <c r="BD199" s="248"/>
      <c r="BE199" s="248"/>
      <c r="BF199" s="248"/>
      <c r="BG199" s="248"/>
      <c r="BH199" s="248"/>
    </row>
    <row r="200" spans="1:60" outlineLevel="2" x14ac:dyDescent="0.2">
      <c r="A200" s="249"/>
      <c r="B200" s="250"/>
      <c r="C200" s="252" t="s">
        <v>1274</v>
      </c>
      <c r="D200" s="253"/>
      <c r="E200" s="254"/>
      <c r="F200" s="491"/>
      <c r="G200" s="247"/>
      <c r="H200" s="247"/>
      <c r="I200" s="247"/>
      <c r="J200" s="247"/>
      <c r="K200" s="247"/>
      <c r="L200" s="247"/>
      <c r="M200" s="247"/>
      <c r="N200" s="251"/>
      <c r="O200" s="251"/>
      <c r="P200" s="251"/>
      <c r="Q200" s="251"/>
      <c r="R200" s="247"/>
      <c r="S200" s="247"/>
      <c r="T200" s="247"/>
      <c r="U200" s="247"/>
      <c r="V200" s="247"/>
      <c r="W200" s="247"/>
      <c r="X200" s="247"/>
      <c r="Y200" s="247"/>
      <c r="Z200" s="248"/>
      <c r="AA200" s="248"/>
      <c r="AB200" s="248"/>
      <c r="AC200" s="248"/>
      <c r="AD200" s="248"/>
      <c r="AE200" s="248"/>
      <c r="AF200" s="248"/>
      <c r="AG200" s="248" t="s">
        <v>149</v>
      </c>
      <c r="AH200" s="248">
        <v>0</v>
      </c>
      <c r="AI200" s="248"/>
      <c r="AJ200" s="248"/>
      <c r="AK200" s="248"/>
      <c r="AL200" s="248"/>
      <c r="AM200" s="248"/>
      <c r="AN200" s="248"/>
      <c r="AO200" s="248"/>
      <c r="AP200" s="248"/>
      <c r="AQ200" s="248"/>
      <c r="AR200" s="248"/>
      <c r="AS200" s="248"/>
      <c r="AT200" s="248"/>
      <c r="AU200" s="248"/>
      <c r="AV200" s="248"/>
      <c r="AW200" s="248"/>
      <c r="AX200" s="248"/>
      <c r="AY200" s="248"/>
      <c r="AZ200" s="248"/>
      <c r="BA200" s="248"/>
      <c r="BB200" s="248"/>
      <c r="BC200" s="248"/>
      <c r="BD200" s="248"/>
      <c r="BE200" s="248"/>
      <c r="BF200" s="248"/>
      <c r="BG200" s="248"/>
      <c r="BH200" s="248"/>
    </row>
    <row r="201" spans="1:60" outlineLevel="3" x14ac:dyDescent="0.2">
      <c r="A201" s="249"/>
      <c r="B201" s="250"/>
      <c r="C201" s="252" t="s">
        <v>1275</v>
      </c>
      <c r="D201" s="253"/>
      <c r="E201" s="254">
        <v>6.7770999999999999</v>
      </c>
      <c r="F201" s="491"/>
      <c r="G201" s="247"/>
      <c r="H201" s="247"/>
      <c r="I201" s="247"/>
      <c r="J201" s="247"/>
      <c r="K201" s="247"/>
      <c r="L201" s="247"/>
      <c r="M201" s="247"/>
      <c r="N201" s="251"/>
      <c r="O201" s="251"/>
      <c r="P201" s="251"/>
      <c r="Q201" s="251"/>
      <c r="R201" s="247"/>
      <c r="S201" s="247"/>
      <c r="T201" s="247"/>
      <c r="U201" s="247"/>
      <c r="V201" s="247"/>
      <c r="W201" s="247"/>
      <c r="X201" s="247"/>
      <c r="Y201" s="247"/>
      <c r="Z201" s="248"/>
      <c r="AA201" s="248"/>
      <c r="AB201" s="248"/>
      <c r="AC201" s="248"/>
      <c r="AD201" s="248"/>
      <c r="AE201" s="248"/>
      <c r="AF201" s="248"/>
      <c r="AG201" s="248" t="s">
        <v>149</v>
      </c>
      <c r="AH201" s="248">
        <v>0</v>
      </c>
      <c r="AI201" s="248"/>
      <c r="AJ201" s="248"/>
      <c r="AK201" s="248"/>
      <c r="AL201" s="248"/>
      <c r="AM201" s="248"/>
      <c r="AN201" s="248"/>
      <c r="AO201" s="248"/>
      <c r="AP201" s="248"/>
      <c r="AQ201" s="248"/>
      <c r="AR201" s="248"/>
      <c r="AS201" s="248"/>
      <c r="AT201" s="248"/>
      <c r="AU201" s="248"/>
      <c r="AV201" s="248"/>
      <c r="AW201" s="248"/>
      <c r="AX201" s="248"/>
      <c r="AY201" s="248"/>
      <c r="AZ201" s="248"/>
      <c r="BA201" s="248"/>
      <c r="BB201" s="248"/>
      <c r="BC201" s="248"/>
      <c r="BD201" s="248"/>
      <c r="BE201" s="248"/>
      <c r="BF201" s="248"/>
      <c r="BG201" s="248"/>
      <c r="BH201" s="248"/>
    </row>
    <row r="202" spans="1:60" outlineLevel="1" x14ac:dyDescent="0.2">
      <c r="A202" s="239">
        <v>58</v>
      </c>
      <c r="B202" s="240" t="s">
        <v>240</v>
      </c>
      <c r="C202" s="241" t="s">
        <v>241</v>
      </c>
      <c r="D202" s="242" t="s">
        <v>152</v>
      </c>
      <c r="E202" s="243">
        <v>6.9610300000000001</v>
      </c>
      <c r="F202" s="244"/>
      <c r="G202" s="245">
        <f>ROUND(E202*F202,2)</f>
        <v>0</v>
      </c>
      <c r="H202" s="244">
        <v>29763.78</v>
      </c>
      <c r="I202" s="245">
        <f>ROUND(E202*H202,2)</f>
        <v>207186.57</v>
      </c>
      <c r="J202" s="244">
        <v>8216.2199999999993</v>
      </c>
      <c r="K202" s="245">
        <f>ROUND(E202*J202,2)</f>
        <v>57193.35</v>
      </c>
      <c r="L202" s="245">
        <v>21</v>
      </c>
      <c r="M202" s="245">
        <f>G202*(1+L202/100)</f>
        <v>0</v>
      </c>
      <c r="N202" s="243">
        <v>1.0662499999999999</v>
      </c>
      <c r="O202" s="243">
        <f>ROUND(E202*N202,2)</f>
        <v>7.42</v>
      </c>
      <c r="P202" s="243">
        <v>0</v>
      </c>
      <c r="Q202" s="243">
        <f>ROUND(E202*P202,2)</f>
        <v>0</v>
      </c>
      <c r="R202" s="245" t="s">
        <v>147</v>
      </c>
      <c r="S202" s="245" t="s">
        <v>131</v>
      </c>
      <c r="T202" s="246" t="s">
        <v>131</v>
      </c>
      <c r="U202" s="247">
        <v>15.231</v>
      </c>
      <c r="V202" s="247">
        <f>ROUND(E202*U202,2)</f>
        <v>106.02</v>
      </c>
      <c r="W202" s="247"/>
      <c r="X202" s="247" t="s">
        <v>132</v>
      </c>
      <c r="Y202" s="247" t="s">
        <v>133</v>
      </c>
      <c r="Z202" s="248"/>
      <c r="AA202" s="248"/>
      <c r="AB202" s="248"/>
      <c r="AC202" s="248"/>
      <c r="AD202" s="248"/>
      <c r="AE202" s="248"/>
      <c r="AF202" s="248"/>
      <c r="AG202" s="248" t="s">
        <v>134</v>
      </c>
      <c r="AH202" s="248"/>
      <c r="AI202" s="248"/>
      <c r="AJ202" s="248"/>
      <c r="AK202" s="248"/>
      <c r="AL202" s="248"/>
      <c r="AM202" s="248"/>
      <c r="AN202" s="248"/>
      <c r="AO202" s="248"/>
      <c r="AP202" s="248"/>
      <c r="AQ202" s="248"/>
      <c r="AR202" s="248"/>
      <c r="AS202" s="248"/>
      <c r="AT202" s="248"/>
      <c r="AU202" s="248"/>
      <c r="AV202" s="248"/>
      <c r="AW202" s="248"/>
      <c r="AX202" s="248"/>
      <c r="AY202" s="248"/>
      <c r="AZ202" s="248"/>
      <c r="BA202" s="248"/>
      <c r="BB202" s="248"/>
      <c r="BC202" s="248"/>
      <c r="BD202" s="248"/>
      <c r="BE202" s="248"/>
      <c r="BF202" s="248"/>
      <c r="BG202" s="248"/>
      <c r="BH202" s="248"/>
    </row>
    <row r="203" spans="1:60" outlineLevel="2" x14ac:dyDescent="0.2">
      <c r="A203" s="249"/>
      <c r="B203" s="250"/>
      <c r="C203" s="480" t="s">
        <v>153</v>
      </c>
      <c r="D203" s="480"/>
      <c r="E203" s="480"/>
      <c r="F203" s="490"/>
      <c r="G203" s="480"/>
      <c r="H203" s="247"/>
      <c r="I203" s="247"/>
      <c r="J203" s="247"/>
      <c r="K203" s="247"/>
      <c r="L203" s="247"/>
      <c r="M203" s="247"/>
      <c r="N203" s="251"/>
      <c r="O203" s="251"/>
      <c r="P203" s="251"/>
      <c r="Q203" s="251"/>
      <c r="R203" s="247"/>
      <c r="S203" s="247"/>
      <c r="T203" s="247"/>
      <c r="U203" s="247"/>
      <c r="V203" s="247"/>
      <c r="W203" s="247"/>
      <c r="X203" s="247"/>
      <c r="Y203" s="247"/>
      <c r="Z203" s="248"/>
      <c r="AA203" s="248"/>
      <c r="AB203" s="248"/>
      <c r="AC203" s="248"/>
      <c r="AD203" s="248"/>
      <c r="AE203" s="248"/>
      <c r="AF203" s="248"/>
      <c r="AG203" s="248" t="s">
        <v>136</v>
      </c>
      <c r="AH203" s="248"/>
      <c r="AI203" s="248"/>
      <c r="AJ203" s="248"/>
      <c r="AK203" s="248"/>
      <c r="AL203" s="248"/>
      <c r="AM203" s="248"/>
      <c r="AN203" s="248"/>
      <c r="AO203" s="248"/>
      <c r="AP203" s="248"/>
      <c r="AQ203" s="248"/>
      <c r="AR203" s="248"/>
      <c r="AS203" s="248"/>
      <c r="AT203" s="248"/>
      <c r="AU203" s="248"/>
      <c r="AV203" s="248"/>
      <c r="AW203" s="248"/>
      <c r="AX203" s="248"/>
      <c r="AY203" s="248"/>
      <c r="AZ203" s="248"/>
      <c r="BA203" s="248"/>
      <c r="BB203" s="248"/>
      <c r="BC203" s="248"/>
      <c r="BD203" s="248"/>
      <c r="BE203" s="248"/>
      <c r="BF203" s="248"/>
      <c r="BG203" s="248"/>
      <c r="BH203" s="248"/>
    </row>
    <row r="204" spans="1:60" ht="33.75" outlineLevel="2" x14ac:dyDescent="0.2">
      <c r="A204" s="249"/>
      <c r="B204" s="250"/>
      <c r="C204" s="252" t="s">
        <v>3347</v>
      </c>
      <c r="D204" s="253"/>
      <c r="E204" s="254">
        <v>6.9610300000000001</v>
      </c>
      <c r="F204" s="491"/>
      <c r="G204" s="247"/>
      <c r="H204" s="247"/>
      <c r="I204" s="247"/>
      <c r="J204" s="247"/>
      <c r="K204" s="247"/>
      <c r="L204" s="247"/>
      <c r="M204" s="247"/>
      <c r="N204" s="251"/>
      <c r="O204" s="251"/>
      <c r="P204" s="251"/>
      <c r="Q204" s="251"/>
      <c r="R204" s="247"/>
      <c r="S204" s="247"/>
      <c r="T204" s="247"/>
      <c r="U204" s="247"/>
      <c r="V204" s="247"/>
      <c r="W204" s="247"/>
      <c r="X204" s="247"/>
      <c r="Y204" s="247"/>
      <c r="Z204" s="248"/>
      <c r="AA204" s="248"/>
      <c r="AB204" s="248"/>
      <c r="AC204" s="248"/>
      <c r="AD204" s="248"/>
      <c r="AE204" s="248"/>
      <c r="AF204" s="248"/>
      <c r="AG204" s="248" t="s">
        <v>149</v>
      </c>
      <c r="AH204" s="248">
        <v>0</v>
      </c>
      <c r="AI204" s="248"/>
      <c r="AJ204" s="248"/>
      <c r="AK204" s="248"/>
      <c r="AL204" s="248"/>
      <c r="AM204" s="248"/>
      <c r="AN204" s="248"/>
      <c r="AO204" s="248"/>
      <c r="AP204" s="248"/>
      <c r="AQ204" s="248"/>
      <c r="AR204" s="248"/>
      <c r="AS204" s="248"/>
      <c r="AT204" s="248"/>
      <c r="AU204" s="248"/>
      <c r="AV204" s="248"/>
      <c r="AW204" s="248"/>
      <c r="AX204" s="248"/>
      <c r="AY204" s="248"/>
      <c r="AZ204" s="248"/>
      <c r="BA204" s="248"/>
      <c r="BB204" s="248"/>
      <c r="BC204" s="248"/>
      <c r="BD204" s="248"/>
      <c r="BE204" s="248"/>
      <c r="BF204" s="248"/>
      <c r="BG204" s="248"/>
      <c r="BH204" s="248"/>
    </row>
    <row r="205" spans="1:60" ht="22.5" outlineLevel="1" x14ac:dyDescent="0.2">
      <c r="A205" s="239">
        <v>59</v>
      </c>
      <c r="B205" s="240" t="s">
        <v>242</v>
      </c>
      <c r="C205" s="241" t="s">
        <v>243</v>
      </c>
      <c r="D205" s="242" t="s">
        <v>160</v>
      </c>
      <c r="E205" s="243">
        <v>1304.3299</v>
      </c>
      <c r="F205" s="244"/>
      <c r="G205" s="245">
        <f>ROUND(E205*F205,2)</f>
        <v>0</v>
      </c>
      <c r="H205" s="244">
        <v>316.33</v>
      </c>
      <c r="I205" s="245">
        <f>ROUND(E205*H205,2)</f>
        <v>412598.68</v>
      </c>
      <c r="J205" s="244">
        <v>138.66999999999999</v>
      </c>
      <c r="K205" s="245">
        <f>ROUND(E205*J205,2)</f>
        <v>180871.43</v>
      </c>
      <c r="L205" s="245">
        <v>21</v>
      </c>
      <c r="M205" s="245">
        <f>G205*(1+L205/100)</f>
        <v>0</v>
      </c>
      <c r="N205" s="243">
        <v>8.9200000000000008E-3</v>
      </c>
      <c r="O205" s="243">
        <f>ROUND(E205*N205,2)</f>
        <v>11.63</v>
      </c>
      <c r="P205" s="243">
        <v>0</v>
      </c>
      <c r="Q205" s="243">
        <f>ROUND(E205*P205,2)</f>
        <v>0</v>
      </c>
      <c r="R205" s="245" t="s">
        <v>147</v>
      </c>
      <c r="S205" s="245" t="s">
        <v>131</v>
      </c>
      <c r="T205" s="246" t="s">
        <v>131</v>
      </c>
      <c r="U205" s="247">
        <v>0.25800000000000001</v>
      </c>
      <c r="V205" s="247">
        <f>ROUND(E205*U205,2)</f>
        <v>336.52</v>
      </c>
      <c r="W205" s="247"/>
      <c r="X205" s="247" t="s">
        <v>132</v>
      </c>
      <c r="Y205" s="247" t="s">
        <v>133</v>
      </c>
      <c r="Z205" s="248"/>
      <c r="AA205" s="248"/>
      <c r="AB205" s="248"/>
      <c r="AC205" s="248"/>
      <c r="AD205" s="248"/>
      <c r="AE205" s="248"/>
      <c r="AF205" s="248"/>
      <c r="AG205" s="248" t="s">
        <v>134</v>
      </c>
      <c r="AH205" s="248"/>
      <c r="AI205" s="248"/>
      <c r="AJ205" s="248"/>
      <c r="AK205" s="248"/>
      <c r="AL205" s="248"/>
      <c r="AM205" s="248"/>
      <c r="AN205" s="248"/>
      <c r="AO205" s="248"/>
      <c r="AP205" s="248"/>
      <c r="AQ205" s="248"/>
      <c r="AR205" s="248"/>
      <c r="AS205" s="248"/>
      <c r="AT205" s="248"/>
      <c r="AU205" s="248"/>
      <c r="AV205" s="248"/>
      <c r="AW205" s="248"/>
      <c r="AX205" s="248"/>
      <c r="AY205" s="248"/>
      <c r="AZ205" s="248"/>
      <c r="BA205" s="248"/>
      <c r="BB205" s="248"/>
      <c r="BC205" s="248"/>
      <c r="BD205" s="248"/>
      <c r="BE205" s="248"/>
      <c r="BF205" s="248"/>
      <c r="BG205" s="248"/>
      <c r="BH205" s="248"/>
    </row>
    <row r="206" spans="1:60" outlineLevel="2" x14ac:dyDescent="0.2">
      <c r="A206" s="249"/>
      <c r="B206" s="250"/>
      <c r="C206" s="480" t="s">
        <v>244</v>
      </c>
      <c r="D206" s="480"/>
      <c r="E206" s="480"/>
      <c r="F206" s="490"/>
      <c r="G206" s="480"/>
      <c r="H206" s="247"/>
      <c r="I206" s="247"/>
      <c r="J206" s="247"/>
      <c r="K206" s="247"/>
      <c r="L206" s="247"/>
      <c r="M206" s="247"/>
      <c r="N206" s="251"/>
      <c r="O206" s="251"/>
      <c r="P206" s="251"/>
      <c r="Q206" s="251"/>
      <c r="R206" s="247"/>
      <c r="S206" s="247"/>
      <c r="T206" s="247"/>
      <c r="U206" s="247"/>
      <c r="V206" s="247"/>
      <c r="W206" s="247"/>
      <c r="X206" s="247"/>
      <c r="Y206" s="247"/>
      <c r="Z206" s="248"/>
      <c r="AA206" s="248"/>
      <c r="AB206" s="248"/>
      <c r="AC206" s="248"/>
      <c r="AD206" s="248"/>
      <c r="AE206" s="248"/>
      <c r="AF206" s="248"/>
      <c r="AG206" s="248" t="s">
        <v>136</v>
      </c>
      <c r="AH206" s="248"/>
      <c r="AI206" s="248"/>
      <c r="AJ206" s="248"/>
      <c r="AK206" s="248"/>
      <c r="AL206" s="248"/>
      <c r="AM206" s="248"/>
      <c r="AN206" s="248"/>
      <c r="AO206" s="248"/>
      <c r="AP206" s="248"/>
      <c r="AQ206" s="248"/>
      <c r="AR206" s="248"/>
      <c r="AS206" s="248"/>
      <c r="AT206" s="248"/>
      <c r="AU206" s="248"/>
      <c r="AV206" s="248"/>
      <c r="AW206" s="248"/>
      <c r="AX206" s="248"/>
      <c r="AY206" s="248"/>
      <c r="AZ206" s="248"/>
      <c r="BA206" s="248"/>
      <c r="BB206" s="248"/>
      <c r="BC206" s="248"/>
      <c r="BD206" s="248"/>
      <c r="BE206" s="248"/>
      <c r="BF206" s="248"/>
      <c r="BG206" s="248"/>
      <c r="BH206" s="248"/>
    </row>
    <row r="207" spans="1:60" outlineLevel="2" x14ac:dyDescent="0.2">
      <c r="A207" s="249"/>
      <c r="B207" s="250"/>
      <c r="C207" s="252" t="s">
        <v>1276</v>
      </c>
      <c r="D207" s="253"/>
      <c r="E207" s="254"/>
      <c r="F207" s="491"/>
      <c r="G207" s="247"/>
      <c r="H207" s="247"/>
      <c r="I207" s="247"/>
      <c r="J207" s="247"/>
      <c r="K207" s="247"/>
      <c r="L207" s="247"/>
      <c r="M207" s="247"/>
      <c r="N207" s="251"/>
      <c r="O207" s="251"/>
      <c r="P207" s="251"/>
      <c r="Q207" s="251"/>
      <c r="R207" s="247"/>
      <c r="S207" s="247"/>
      <c r="T207" s="247"/>
      <c r="U207" s="247"/>
      <c r="V207" s="247"/>
      <c r="W207" s="247"/>
      <c r="X207" s="247"/>
      <c r="Y207" s="247"/>
      <c r="Z207" s="248"/>
      <c r="AA207" s="248"/>
      <c r="AB207" s="248"/>
      <c r="AC207" s="248"/>
      <c r="AD207" s="248"/>
      <c r="AE207" s="248"/>
      <c r="AF207" s="248"/>
      <c r="AG207" s="248" t="s">
        <v>149</v>
      </c>
      <c r="AH207" s="248">
        <v>0</v>
      </c>
      <c r="AI207" s="248"/>
      <c r="AJ207" s="248"/>
      <c r="AK207" s="248"/>
      <c r="AL207" s="248"/>
      <c r="AM207" s="248"/>
      <c r="AN207" s="248"/>
      <c r="AO207" s="248"/>
      <c r="AP207" s="248"/>
      <c r="AQ207" s="248"/>
      <c r="AR207" s="248"/>
      <c r="AS207" s="248"/>
      <c r="AT207" s="248"/>
      <c r="AU207" s="248"/>
      <c r="AV207" s="248"/>
      <c r="AW207" s="248"/>
      <c r="AX207" s="248"/>
      <c r="AY207" s="248"/>
      <c r="AZ207" s="248"/>
      <c r="BA207" s="248"/>
      <c r="BB207" s="248"/>
      <c r="BC207" s="248"/>
      <c r="BD207" s="248"/>
      <c r="BE207" s="248"/>
      <c r="BF207" s="248"/>
      <c r="BG207" s="248"/>
      <c r="BH207" s="248"/>
    </row>
    <row r="208" spans="1:60" ht="22.5" outlineLevel="3" x14ac:dyDescent="0.2">
      <c r="A208" s="249"/>
      <c r="B208" s="250"/>
      <c r="C208" s="252" t="s">
        <v>3348</v>
      </c>
      <c r="D208" s="253"/>
      <c r="E208" s="254">
        <v>1304.3299</v>
      </c>
      <c r="F208" s="491"/>
      <c r="G208" s="247"/>
      <c r="H208" s="247"/>
      <c r="I208" s="247"/>
      <c r="J208" s="247"/>
      <c r="K208" s="247"/>
      <c r="L208" s="247"/>
      <c r="M208" s="247"/>
      <c r="N208" s="251"/>
      <c r="O208" s="251"/>
      <c r="P208" s="251"/>
      <c r="Q208" s="251"/>
      <c r="R208" s="247"/>
      <c r="S208" s="247"/>
      <c r="T208" s="247"/>
      <c r="U208" s="247"/>
      <c r="V208" s="247"/>
      <c r="W208" s="247"/>
      <c r="X208" s="247"/>
      <c r="Y208" s="247"/>
      <c r="Z208" s="248"/>
      <c r="AA208" s="248"/>
      <c r="AB208" s="248"/>
      <c r="AC208" s="248"/>
      <c r="AD208" s="248"/>
      <c r="AE208" s="248"/>
      <c r="AF208" s="248"/>
      <c r="AG208" s="248" t="s">
        <v>149</v>
      </c>
      <c r="AH208" s="248">
        <v>0</v>
      </c>
      <c r="AI208" s="248"/>
      <c r="AJ208" s="248"/>
      <c r="AK208" s="248"/>
      <c r="AL208" s="248"/>
      <c r="AM208" s="248"/>
      <c r="AN208" s="248"/>
      <c r="AO208" s="248"/>
      <c r="AP208" s="248"/>
      <c r="AQ208" s="248"/>
      <c r="AR208" s="248"/>
      <c r="AS208" s="248"/>
      <c r="AT208" s="248"/>
      <c r="AU208" s="248"/>
      <c r="AV208" s="248"/>
      <c r="AW208" s="248"/>
      <c r="AX208" s="248"/>
      <c r="AY208" s="248"/>
      <c r="AZ208" s="248"/>
      <c r="BA208" s="248"/>
      <c r="BB208" s="248"/>
      <c r="BC208" s="248"/>
      <c r="BD208" s="248"/>
      <c r="BE208" s="248"/>
      <c r="BF208" s="248"/>
      <c r="BG208" s="248"/>
      <c r="BH208" s="248"/>
    </row>
    <row r="209" spans="1:60" ht="22.5" outlineLevel="1" x14ac:dyDescent="0.2">
      <c r="A209" s="239">
        <v>60</v>
      </c>
      <c r="B209" s="240" t="s">
        <v>245</v>
      </c>
      <c r="C209" s="241" t="s">
        <v>246</v>
      </c>
      <c r="D209" s="242" t="s">
        <v>160</v>
      </c>
      <c r="E209" s="243">
        <v>1304.2999</v>
      </c>
      <c r="F209" s="244"/>
      <c r="G209" s="245">
        <f>ROUND(E209*F209,2)</f>
        <v>0</v>
      </c>
      <c r="H209" s="244">
        <v>95.49</v>
      </c>
      <c r="I209" s="245">
        <f>ROUND(E209*H209,2)</f>
        <v>124547.6</v>
      </c>
      <c r="J209" s="244">
        <v>46.51</v>
      </c>
      <c r="K209" s="245">
        <f>ROUND(E209*J209,2)</f>
        <v>60662.99</v>
      </c>
      <c r="L209" s="245">
        <v>21</v>
      </c>
      <c r="M209" s="245">
        <f>G209*(1+L209/100)</f>
        <v>0</v>
      </c>
      <c r="N209" s="243">
        <v>2.9999999999999997E-4</v>
      </c>
      <c r="O209" s="243">
        <f>ROUND(E209*N209,2)</f>
        <v>0.39</v>
      </c>
      <c r="P209" s="243">
        <v>0</v>
      </c>
      <c r="Q209" s="243">
        <f>ROUND(E209*P209,2)</f>
        <v>0</v>
      </c>
      <c r="R209" s="245" t="s">
        <v>147</v>
      </c>
      <c r="S209" s="245" t="s">
        <v>131</v>
      </c>
      <c r="T209" s="246" t="s">
        <v>131</v>
      </c>
      <c r="U209" s="247">
        <v>0.09</v>
      </c>
      <c r="V209" s="247">
        <f>ROUND(E209*U209,2)</f>
        <v>117.39</v>
      </c>
      <c r="W209" s="247"/>
      <c r="X209" s="247" t="s">
        <v>132</v>
      </c>
      <c r="Y209" s="247" t="s">
        <v>133</v>
      </c>
      <c r="Z209" s="248"/>
      <c r="AA209" s="248"/>
      <c r="AB209" s="248"/>
      <c r="AC209" s="248"/>
      <c r="AD209" s="248"/>
      <c r="AE209" s="248"/>
      <c r="AF209" s="248"/>
      <c r="AG209" s="248" t="s">
        <v>134</v>
      </c>
      <c r="AH209" s="248"/>
      <c r="AI209" s="248"/>
      <c r="AJ209" s="248"/>
      <c r="AK209" s="248"/>
      <c r="AL209" s="248"/>
      <c r="AM209" s="248"/>
      <c r="AN209" s="248"/>
      <c r="AO209" s="248"/>
      <c r="AP209" s="248"/>
      <c r="AQ209" s="248"/>
      <c r="AR209" s="248"/>
      <c r="AS209" s="248"/>
      <c r="AT209" s="248"/>
      <c r="AU209" s="248"/>
      <c r="AV209" s="248"/>
      <c r="AW209" s="248"/>
      <c r="AX209" s="248"/>
      <c r="AY209" s="248"/>
      <c r="AZ209" s="248"/>
      <c r="BA209" s="248"/>
      <c r="BB209" s="248"/>
      <c r="BC209" s="248"/>
      <c r="BD209" s="248"/>
      <c r="BE209" s="248"/>
      <c r="BF209" s="248"/>
      <c r="BG209" s="248"/>
      <c r="BH209" s="248"/>
    </row>
    <row r="210" spans="1:60" outlineLevel="2" x14ac:dyDescent="0.2">
      <c r="A210" s="249"/>
      <c r="B210" s="250"/>
      <c r="C210" s="480" t="s">
        <v>244</v>
      </c>
      <c r="D210" s="480"/>
      <c r="E210" s="480"/>
      <c r="F210" s="490"/>
      <c r="G210" s="480"/>
      <c r="H210" s="247"/>
      <c r="I210" s="247"/>
      <c r="J210" s="247"/>
      <c r="K210" s="247"/>
      <c r="L210" s="247"/>
      <c r="M210" s="247"/>
      <c r="N210" s="251"/>
      <c r="O210" s="251"/>
      <c r="P210" s="251"/>
      <c r="Q210" s="251"/>
      <c r="R210" s="247"/>
      <c r="S210" s="247"/>
      <c r="T210" s="247"/>
      <c r="U210" s="247"/>
      <c r="V210" s="247"/>
      <c r="W210" s="247"/>
      <c r="X210" s="247"/>
      <c r="Y210" s="247"/>
      <c r="Z210" s="248"/>
      <c r="AA210" s="248"/>
      <c r="AB210" s="248"/>
      <c r="AC210" s="248"/>
      <c r="AD210" s="248"/>
      <c r="AE210" s="248"/>
      <c r="AF210" s="248"/>
      <c r="AG210" s="248" t="s">
        <v>136</v>
      </c>
      <c r="AH210" s="248"/>
      <c r="AI210" s="248"/>
      <c r="AJ210" s="248"/>
      <c r="AK210" s="248"/>
      <c r="AL210" s="248"/>
      <c r="AM210" s="248"/>
      <c r="AN210" s="248"/>
      <c r="AO210" s="248"/>
      <c r="AP210" s="248"/>
      <c r="AQ210" s="248"/>
      <c r="AR210" s="248"/>
      <c r="AS210" s="248"/>
      <c r="AT210" s="248"/>
      <c r="AU210" s="248"/>
      <c r="AV210" s="248"/>
      <c r="AW210" s="248"/>
      <c r="AX210" s="248"/>
      <c r="AY210" s="248"/>
      <c r="AZ210" s="248"/>
      <c r="BA210" s="248"/>
      <c r="BB210" s="248"/>
      <c r="BC210" s="248"/>
      <c r="BD210" s="248"/>
      <c r="BE210" s="248"/>
      <c r="BF210" s="248"/>
      <c r="BG210" s="248"/>
      <c r="BH210" s="248"/>
    </row>
    <row r="211" spans="1:60" outlineLevel="2" x14ac:dyDescent="0.2">
      <c r="A211" s="249"/>
      <c r="B211" s="250"/>
      <c r="C211" s="252" t="s">
        <v>1277</v>
      </c>
      <c r="D211" s="253"/>
      <c r="E211" s="254"/>
      <c r="F211" s="491"/>
      <c r="G211" s="247"/>
      <c r="H211" s="247"/>
      <c r="I211" s="247"/>
      <c r="J211" s="247"/>
      <c r="K211" s="247"/>
      <c r="L211" s="247"/>
      <c r="M211" s="247"/>
      <c r="N211" s="251"/>
      <c r="O211" s="251"/>
      <c r="P211" s="251"/>
      <c r="Q211" s="251"/>
      <c r="R211" s="247"/>
      <c r="S211" s="247"/>
      <c r="T211" s="247"/>
      <c r="U211" s="247"/>
      <c r="V211" s="247"/>
      <c r="W211" s="247"/>
      <c r="X211" s="247"/>
      <c r="Y211" s="247"/>
      <c r="Z211" s="248"/>
      <c r="AA211" s="248"/>
      <c r="AB211" s="248"/>
      <c r="AC211" s="248"/>
      <c r="AD211" s="248"/>
      <c r="AE211" s="248"/>
      <c r="AF211" s="248"/>
      <c r="AG211" s="248" t="s">
        <v>149</v>
      </c>
      <c r="AH211" s="248">
        <v>0</v>
      </c>
      <c r="AI211" s="248"/>
      <c r="AJ211" s="248"/>
      <c r="AK211" s="248"/>
      <c r="AL211" s="248"/>
      <c r="AM211" s="248"/>
      <c r="AN211" s="248"/>
      <c r="AO211" s="248"/>
      <c r="AP211" s="248"/>
      <c r="AQ211" s="248"/>
      <c r="AR211" s="248"/>
      <c r="AS211" s="248"/>
      <c r="AT211" s="248"/>
      <c r="AU211" s="248"/>
      <c r="AV211" s="248"/>
      <c r="AW211" s="248"/>
      <c r="AX211" s="248"/>
      <c r="AY211" s="248"/>
      <c r="AZ211" s="248"/>
      <c r="BA211" s="248"/>
      <c r="BB211" s="248"/>
      <c r="BC211" s="248"/>
      <c r="BD211" s="248"/>
      <c r="BE211" s="248"/>
      <c r="BF211" s="248"/>
      <c r="BG211" s="248"/>
      <c r="BH211" s="248"/>
    </row>
    <row r="212" spans="1:60" ht="22.5" outlineLevel="3" x14ac:dyDescent="0.2">
      <c r="A212" s="249"/>
      <c r="B212" s="250"/>
      <c r="C212" s="252" t="s">
        <v>3349</v>
      </c>
      <c r="D212" s="253"/>
      <c r="E212" s="254">
        <v>1304.2999</v>
      </c>
      <c r="F212" s="491"/>
      <c r="G212" s="247"/>
      <c r="H212" s="247"/>
      <c r="I212" s="247"/>
      <c r="J212" s="247"/>
      <c r="K212" s="247"/>
      <c r="L212" s="247"/>
      <c r="M212" s="247"/>
      <c r="N212" s="251"/>
      <c r="O212" s="251"/>
      <c r="P212" s="251"/>
      <c r="Q212" s="251"/>
      <c r="R212" s="247"/>
      <c r="S212" s="247"/>
      <c r="T212" s="247"/>
      <c r="U212" s="247"/>
      <c r="V212" s="247"/>
      <c r="W212" s="247"/>
      <c r="X212" s="247"/>
      <c r="Y212" s="247"/>
      <c r="Z212" s="248"/>
      <c r="AA212" s="248"/>
      <c r="AB212" s="248"/>
      <c r="AC212" s="248"/>
      <c r="AD212" s="248"/>
      <c r="AE212" s="248"/>
      <c r="AF212" s="248"/>
      <c r="AG212" s="248" t="s">
        <v>149</v>
      </c>
      <c r="AH212" s="248">
        <v>0</v>
      </c>
      <c r="AI212" s="248"/>
      <c r="AJ212" s="248"/>
      <c r="AK212" s="248"/>
      <c r="AL212" s="248"/>
      <c r="AM212" s="248"/>
      <c r="AN212" s="248"/>
      <c r="AO212" s="248"/>
      <c r="AP212" s="248"/>
      <c r="AQ212" s="248"/>
      <c r="AR212" s="248"/>
      <c r="AS212" s="248"/>
      <c r="AT212" s="248"/>
      <c r="AU212" s="248"/>
      <c r="AV212" s="248"/>
      <c r="AW212" s="248"/>
      <c r="AX212" s="248"/>
      <c r="AY212" s="248"/>
      <c r="AZ212" s="248"/>
      <c r="BA212" s="248"/>
      <c r="BB212" s="248"/>
      <c r="BC212" s="248"/>
      <c r="BD212" s="248"/>
      <c r="BE212" s="248"/>
      <c r="BF212" s="248"/>
      <c r="BG212" s="248"/>
      <c r="BH212" s="248"/>
    </row>
    <row r="213" spans="1:60" ht="33.75" outlineLevel="1" x14ac:dyDescent="0.2">
      <c r="A213" s="239">
        <v>61</v>
      </c>
      <c r="B213" s="240" t="s">
        <v>1278</v>
      </c>
      <c r="C213" s="241" t="s">
        <v>1279</v>
      </c>
      <c r="D213" s="242" t="s">
        <v>160</v>
      </c>
      <c r="E213" s="243">
        <v>40</v>
      </c>
      <c r="F213" s="244"/>
      <c r="G213" s="245">
        <f>ROUND(E213*F213,2)</f>
        <v>0</v>
      </c>
      <c r="H213" s="244">
        <v>481.5</v>
      </c>
      <c r="I213" s="245">
        <f>ROUND(E213*H213,2)</f>
        <v>19260</v>
      </c>
      <c r="J213" s="244">
        <v>293.5</v>
      </c>
      <c r="K213" s="245">
        <f>ROUND(E213*J213,2)</f>
        <v>11740</v>
      </c>
      <c r="L213" s="245">
        <v>21</v>
      </c>
      <c r="M213" s="245">
        <f>G213*(1+L213/100)</f>
        <v>0</v>
      </c>
      <c r="N213" s="243">
        <v>0.24154999999999999</v>
      </c>
      <c r="O213" s="243">
        <f>ROUND(E213*N213,2)</f>
        <v>9.66</v>
      </c>
      <c r="P213" s="243">
        <v>0</v>
      </c>
      <c r="Q213" s="243">
        <f>ROUND(E213*P213,2)</f>
        <v>0</v>
      </c>
      <c r="R213" s="245" t="s">
        <v>147</v>
      </c>
      <c r="S213" s="245" t="s">
        <v>131</v>
      </c>
      <c r="T213" s="246" t="s">
        <v>131</v>
      </c>
      <c r="U213" s="247">
        <v>0.60499999999999998</v>
      </c>
      <c r="V213" s="247">
        <f>ROUND(E213*U213,2)</f>
        <v>24.2</v>
      </c>
      <c r="W213" s="247"/>
      <c r="X213" s="247" t="s">
        <v>132</v>
      </c>
      <c r="Y213" s="247" t="s">
        <v>133</v>
      </c>
      <c r="Z213" s="248"/>
      <c r="AA213" s="248"/>
      <c r="AB213" s="248"/>
      <c r="AC213" s="248"/>
      <c r="AD213" s="248"/>
      <c r="AE213" s="248"/>
      <c r="AF213" s="248"/>
      <c r="AG213" s="248" t="s">
        <v>134</v>
      </c>
      <c r="AH213" s="248"/>
      <c r="AI213" s="248"/>
      <c r="AJ213" s="248"/>
      <c r="AK213" s="248"/>
      <c r="AL213" s="248"/>
      <c r="AM213" s="248"/>
      <c r="AN213" s="248"/>
      <c r="AO213" s="248"/>
      <c r="AP213" s="248"/>
      <c r="AQ213" s="248"/>
      <c r="AR213" s="248"/>
      <c r="AS213" s="248"/>
      <c r="AT213" s="248"/>
      <c r="AU213" s="248"/>
      <c r="AV213" s="248"/>
      <c r="AW213" s="248"/>
      <c r="AX213" s="248"/>
      <c r="AY213" s="248"/>
      <c r="AZ213" s="248"/>
      <c r="BA213" s="248"/>
      <c r="BB213" s="248"/>
      <c r="BC213" s="248"/>
      <c r="BD213" s="248"/>
      <c r="BE213" s="248"/>
      <c r="BF213" s="248"/>
      <c r="BG213" s="248"/>
      <c r="BH213" s="248"/>
    </row>
    <row r="214" spans="1:60" outlineLevel="2" x14ac:dyDescent="0.2">
      <c r="A214" s="249"/>
      <c r="B214" s="250"/>
      <c r="C214" s="480" t="s">
        <v>1280</v>
      </c>
      <c r="D214" s="480"/>
      <c r="E214" s="480"/>
      <c r="F214" s="490"/>
      <c r="G214" s="480"/>
      <c r="H214" s="247"/>
      <c r="I214" s="247"/>
      <c r="J214" s="247"/>
      <c r="K214" s="247"/>
      <c r="L214" s="247"/>
      <c r="M214" s="247"/>
      <c r="N214" s="251"/>
      <c r="O214" s="251"/>
      <c r="P214" s="251"/>
      <c r="Q214" s="251"/>
      <c r="R214" s="247"/>
      <c r="S214" s="247"/>
      <c r="T214" s="247"/>
      <c r="U214" s="247"/>
      <c r="V214" s="247"/>
      <c r="W214" s="247"/>
      <c r="X214" s="247"/>
      <c r="Y214" s="247"/>
      <c r="Z214" s="248"/>
      <c r="AA214" s="248"/>
      <c r="AB214" s="248"/>
      <c r="AC214" s="248"/>
      <c r="AD214" s="248"/>
      <c r="AE214" s="248"/>
      <c r="AF214" s="248"/>
      <c r="AG214" s="248" t="s">
        <v>136</v>
      </c>
      <c r="AH214" s="248"/>
      <c r="AI214" s="248"/>
      <c r="AJ214" s="248"/>
      <c r="AK214" s="248"/>
      <c r="AL214" s="248"/>
      <c r="AM214" s="248"/>
      <c r="AN214" s="248"/>
      <c r="AO214" s="248"/>
      <c r="AP214" s="248"/>
      <c r="AQ214" s="248"/>
      <c r="AR214" s="248"/>
      <c r="AS214" s="248"/>
      <c r="AT214" s="248"/>
      <c r="AU214" s="248"/>
      <c r="AV214" s="248"/>
      <c r="AW214" s="248"/>
      <c r="AX214" s="248"/>
      <c r="AY214" s="248"/>
      <c r="AZ214" s="248"/>
      <c r="BA214" s="248"/>
      <c r="BB214" s="248"/>
      <c r="BC214" s="248"/>
      <c r="BD214" s="248"/>
      <c r="BE214" s="248"/>
      <c r="BF214" s="248"/>
      <c r="BG214" s="248"/>
      <c r="BH214" s="248"/>
    </row>
    <row r="215" spans="1:60" outlineLevel="2" x14ac:dyDescent="0.2">
      <c r="A215" s="249"/>
      <c r="B215" s="250"/>
      <c r="C215" s="481" t="s">
        <v>1281</v>
      </c>
      <c r="D215" s="481"/>
      <c r="E215" s="481"/>
      <c r="F215" s="492"/>
      <c r="G215" s="481"/>
      <c r="H215" s="247"/>
      <c r="I215" s="247"/>
      <c r="J215" s="247"/>
      <c r="K215" s="247"/>
      <c r="L215" s="247"/>
      <c r="M215" s="247"/>
      <c r="N215" s="251"/>
      <c r="O215" s="251"/>
      <c r="P215" s="251"/>
      <c r="Q215" s="251"/>
      <c r="R215" s="247"/>
      <c r="S215" s="247"/>
      <c r="T215" s="247"/>
      <c r="U215" s="247"/>
      <c r="V215" s="247"/>
      <c r="W215" s="247"/>
      <c r="X215" s="247"/>
      <c r="Y215" s="247"/>
      <c r="Z215" s="248"/>
      <c r="AA215" s="248"/>
      <c r="AB215" s="248"/>
      <c r="AC215" s="248"/>
      <c r="AD215" s="248"/>
      <c r="AE215" s="248"/>
      <c r="AF215" s="248"/>
      <c r="AG215" s="248" t="s">
        <v>157</v>
      </c>
      <c r="AH215" s="248"/>
      <c r="AI215" s="248"/>
      <c r="AJ215" s="248"/>
      <c r="AK215" s="248"/>
      <c r="AL215" s="248"/>
      <c r="AM215" s="248"/>
      <c r="AN215" s="248"/>
      <c r="AO215" s="248"/>
      <c r="AP215" s="248"/>
      <c r="AQ215" s="248"/>
      <c r="AR215" s="248"/>
      <c r="AS215" s="248"/>
      <c r="AT215" s="248"/>
      <c r="AU215" s="248"/>
      <c r="AV215" s="248"/>
      <c r="AW215" s="248"/>
      <c r="AX215" s="248"/>
      <c r="AY215" s="248"/>
      <c r="AZ215" s="248"/>
      <c r="BA215" s="248"/>
      <c r="BB215" s="248"/>
      <c r="BC215" s="248"/>
      <c r="BD215" s="248"/>
      <c r="BE215" s="248"/>
      <c r="BF215" s="248"/>
      <c r="BG215" s="248"/>
      <c r="BH215" s="248"/>
    </row>
    <row r="216" spans="1:60" outlineLevel="2" x14ac:dyDescent="0.2">
      <c r="A216" s="249"/>
      <c r="B216" s="250"/>
      <c r="C216" s="252" t="s">
        <v>1282</v>
      </c>
      <c r="D216" s="253"/>
      <c r="E216" s="254">
        <v>40</v>
      </c>
      <c r="F216" s="491"/>
      <c r="G216" s="247"/>
      <c r="H216" s="247"/>
      <c r="I216" s="247"/>
      <c r="J216" s="247"/>
      <c r="K216" s="247"/>
      <c r="L216" s="247"/>
      <c r="M216" s="247"/>
      <c r="N216" s="251"/>
      <c r="O216" s="251"/>
      <c r="P216" s="251"/>
      <c r="Q216" s="251"/>
      <c r="R216" s="247"/>
      <c r="S216" s="247"/>
      <c r="T216" s="247"/>
      <c r="U216" s="247"/>
      <c r="V216" s="247"/>
      <c r="W216" s="247"/>
      <c r="X216" s="247"/>
      <c r="Y216" s="247"/>
      <c r="Z216" s="248"/>
      <c r="AA216" s="248"/>
      <c r="AB216" s="248"/>
      <c r="AC216" s="248"/>
      <c r="AD216" s="248"/>
      <c r="AE216" s="248"/>
      <c r="AF216" s="248"/>
      <c r="AG216" s="248" t="s">
        <v>149</v>
      </c>
      <c r="AH216" s="248">
        <v>0</v>
      </c>
      <c r="AI216" s="248"/>
      <c r="AJ216" s="248"/>
      <c r="AK216" s="248"/>
      <c r="AL216" s="248"/>
      <c r="AM216" s="248"/>
      <c r="AN216" s="248"/>
      <c r="AO216" s="248"/>
      <c r="AP216" s="248"/>
      <c r="AQ216" s="248"/>
      <c r="AR216" s="248"/>
      <c r="AS216" s="248"/>
      <c r="AT216" s="248"/>
      <c r="AU216" s="248"/>
      <c r="AV216" s="248"/>
      <c r="AW216" s="248"/>
      <c r="AX216" s="248"/>
      <c r="AY216" s="248"/>
      <c r="AZ216" s="248"/>
      <c r="BA216" s="248"/>
      <c r="BB216" s="248"/>
      <c r="BC216" s="248"/>
      <c r="BD216" s="248"/>
      <c r="BE216" s="248"/>
      <c r="BF216" s="248"/>
      <c r="BG216" s="248"/>
      <c r="BH216" s="248"/>
    </row>
    <row r="217" spans="1:60" ht="22.5" outlineLevel="1" x14ac:dyDescent="0.2">
      <c r="A217" s="239">
        <v>62</v>
      </c>
      <c r="B217" s="240" t="s">
        <v>1283</v>
      </c>
      <c r="C217" s="241" t="s">
        <v>1284</v>
      </c>
      <c r="D217" s="242" t="s">
        <v>227</v>
      </c>
      <c r="E217" s="243">
        <v>41</v>
      </c>
      <c r="F217" s="244"/>
      <c r="G217" s="245">
        <f>ROUND(E217*F217,2)</f>
        <v>0</v>
      </c>
      <c r="H217" s="244">
        <v>220.56</v>
      </c>
      <c r="I217" s="245">
        <f>ROUND(E217*H217,2)</f>
        <v>9042.9599999999991</v>
      </c>
      <c r="J217" s="244">
        <v>146.44</v>
      </c>
      <c r="K217" s="245">
        <f>ROUND(E217*J217,2)</f>
        <v>6004.04</v>
      </c>
      <c r="L217" s="245">
        <v>21</v>
      </c>
      <c r="M217" s="245">
        <f>G217*(1+L217/100)</f>
        <v>0</v>
      </c>
      <c r="N217" s="243">
        <v>0.188</v>
      </c>
      <c r="O217" s="243">
        <f>ROUND(E217*N217,2)</f>
        <v>7.71</v>
      </c>
      <c r="P217" s="243">
        <v>0</v>
      </c>
      <c r="Q217" s="243">
        <f>ROUND(E217*P217,2)</f>
        <v>0</v>
      </c>
      <c r="R217" s="245" t="s">
        <v>1252</v>
      </c>
      <c r="S217" s="245" t="s">
        <v>131</v>
      </c>
      <c r="T217" s="246" t="s">
        <v>131</v>
      </c>
      <c r="U217" s="247">
        <v>0.27200000000000002</v>
      </c>
      <c r="V217" s="247">
        <f>ROUND(E217*U217,2)</f>
        <v>11.15</v>
      </c>
      <c r="W217" s="247"/>
      <c r="X217" s="247" t="s">
        <v>132</v>
      </c>
      <c r="Y217" s="247" t="s">
        <v>133</v>
      </c>
      <c r="Z217" s="248"/>
      <c r="AA217" s="248"/>
      <c r="AB217" s="248"/>
      <c r="AC217" s="248"/>
      <c r="AD217" s="248"/>
      <c r="AE217" s="248"/>
      <c r="AF217" s="248"/>
      <c r="AG217" s="248" t="s">
        <v>134</v>
      </c>
      <c r="AH217" s="248"/>
      <c r="AI217" s="248"/>
      <c r="AJ217" s="248"/>
      <c r="AK217" s="248"/>
      <c r="AL217" s="248"/>
      <c r="AM217" s="248"/>
      <c r="AN217" s="248"/>
      <c r="AO217" s="248"/>
      <c r="AP217" s="248"/>
      <c r="AQ217" s="248"/>
      <c r="AR217" s="248"/>
      <c r="AS217" s="248"/>
      <c r="AT217" s="248"/>
      <c r="AU217" s="248"/>
      <c r="AV217" s="248"/>
      <c r="AW217" s="248"/>
      <c r="AX217" s="248"/>
      <c r="AY217" s="248"/>
      <c r="AZ217" s="248"/>
      <c r="BA217" s="248"/>
      <c r="BB217" s="248"/>
      <c r="BC217" s="248"/>
      <c r="BD217" s="248"/>
      <c r="BE217" s="248"/>
      <c r="BF217" s="248"/>
      <c r="BG217" s="248"/>
      <c r="BH217" s="248"/>
    </row>
    <row r="218" spans="1:60" outlineLevel="2" x14ac:dyDescent="0.2">
      <c r="A218" s="249"/>
      <c r="B218" s="250"/>
      <c r="C218" s="480" t="s">
        <v>1285</v>
      </c>
      <c r="D218" s="480"/>
      <c r="E218" s="480"/>
      <c r="F218" s="490"/>
      <c r="G218" s="480"/>
      <c r="H218" s="247"/>
      <c r="I218" s="247"/>
      <c r="J218" s="247"/>
      <c r="K218" s="247"/>
      <c r="L218" s="247"/>
      <c r="M218" s="247"/>
      <c r="N218" s="251"/>
      <c r="O218" s="251"/>
      <c r="P218" s="251"/>
      <c r="Q218" s="251"/>
      <c r="R218" s="247"/>
      <c r="S218" s="247"/>
      <c r="T218" s="247"/>
      <c r="U218" s="247"/>
      <c r="V218" s="247"/>
      <c r="W218" s="247"/>
      <c r="X218" s="247"/>
      <c r="Y218" s="247"/>
      <c r="Z218" s="248"/>
      <c r="AA218" s="248"/>
      <c r="AB218" s="248"/>
      <c r="AC218" s="248"/>
      <c r="AD218" s="248"/>
      <c r="AE218" s="248"/>
      <c r="AF218" s="248"/>
      <c r="AG218" s="248" t="s">
        <v>136</v>
      </c>
      <c r="AH218" s="248"/>
      <c r="AI218" s="248"/>
      <c r="AJ218" s="248"/>
      <c r="AK218" s="248"/>
      <c r="AL218" s="248"/>
      <c r="AM218" s="248"/>
      <c r="AN218" s="248"/>
      <c r="AO218" s="248"/>
      <c r="AP218" s="248"/>
      <c r="AQ218" s="248"/>
      <c r="AR218" s="248"/>
      <c r="AS218" s="248"/>
      <c r="AT218" s="248"/>
      <c r="AU218" s="248"/>
      <c r="AV218" s="248"/>
      <c r="AW218" s="248"/>
      <c r="AX218" s="248"/>
      <c r="AY218" s="248"/>
      <c r="AZ218" s="248"/>
      <c r="BA218" s="248"/>
      <c r="BB218" s="248"/>
      <c r="BC218" s="248"/>
      <c r="BD218" s="248"/>
      <c r="BE218" s="248"/>
      <c r="BF218" s="248"/>
      <c r="BG218" s="248"/>
      <c r="BH218" s="248"/>
    </row>
    <row r="219" spans="1:60" outlineLevel="1" x14ac:dyDescent="0.2">
      <c r="A219" s="239">
        <v>63</v>
      </c>
      <c r="B219" s="240" t="s">
        <v>247</v>
      </c>
      <c r="C219" s="241" t="s">
        <v>1286</v>
      </c>
      <c r="D219" s="242" t="s">
        <v>160</v>
      </c>
      <c r="E219" s="243">
        <v>214.08879999999999</v>
      </c>
      <c r="F219" s="244"/>
      <c r="G219" s="245">
        <f>ROUND(E219*F219,2)</f>
        <v>0</v>
      </c>
      <c r="H219" s="244">
        <v>0</v>
      </c>
      <c r="I219" s="245">
        <f>ROUND(E219*H219,2)</f>
        <v>0</v>
      </c>
      <c r="J219" s="244">
        <v>1000</v>
      </c>
      <c r="K219" s="245">
        <f>ROUND(E219*J219,2)</f>
        <v>214088.8</v>
      </c>
      <c r="L219" s="245">
        <v>21</v>
      </c>
      <c r="M219" s="245">
        <f>G219*(1+L219/100)</f>
        <v>0</v>
      </c>
      <c r="N219" s="243">
        <v>0</v>
      </c>
      <c r="O219" s="243">
        <f>ROUND(E219*N219,2)</f>
        <v>0</v>
      </c>
      <c r="P219" s="243">
        <v>0</v>
      </c>
      <c r="Q219" s="243">
        <f>ROUND(E219*P219,2)</f>
        <v>0</v>
      </c>
      <c r="R219" s="245"/>
      <c r="S219" s="245" t="s">
        <v>193</v>
      </c>
      <c r="T219" s="246" t="s">
        <v>194</v>
      </c>
      <c r="U219" s="247">
        <v>0</v>
      </c>
      <c r="V219" s="247">
        <f>ROUND(E219*U219,2)</f>
        <v>0</v>
      </c>
      <c r="W219" s="247"/>
      <c r="X219" s="247" t="s">
        <v>132</v>
      </c>
      <c r="Y219" s="247" t="s">
        <v>133</v>
      </c>
      <c r="Z219" s="248"/>
      <c r="AA219" s="248"/>
      <c r="AB219" s="248"/>
      <c r="AC219" s="248"/>
      <c r="AD219" s="248"/>
      <c r="AE219" s="248"/>
      <c r="AF219" s="248"/>
      <c r="AG219" s="248" t="s">
        <v>134</v>
      </c>
      <c r="AH219" s="248"/>
      <c r="AI219" s="248"/>
      <c r="AJ219" s="248"/>
      <c r="AK219" s="248"/>
      <c r="AL219" s="248"/>
      <c r="AM219" s="248"/>
      <c r="AN219" s="248"/>
      <c r="AO219" s="248"/>
      <c r="AP219" s="248"/>
      <c r="AQ219" s="248"/>
      <c r="AR219" s="248"/>
      <c r="AS219" s="248"/>
      <c r="AT219" s="248"/>
      <c r="AU219" s="248"/>
      <c r="AV219" s="248"/>
      <c r="AW219" s="248"/>
      <c r="AX219" s="248"/>
      <c r="AY219" s="248"/>
      <c r="AZ219" s="248"/>
      <c r="BA219" s="248"/>
      <c r="BB219" s="248"/>
      <c r="BC219" s="248"/>
      <c r="BD219" s="248"/>
      <c r="BE219" s="248"/>
      <c r="BF219" s="248"/>
      <c r="BG219" s="248"/>
      <c r="BH219" s="248"/>
    </row>
    <row r="220" spans="1:60" ht="22.5" outlineLevel="2" x14ac:dyDescent="0.2">
      <c r="A220" s="249"/>
      <c r="B220" s="250"/>
      <c r="C220" s="252" t="s">
        <v>1287</v>
      </c>
      <c r="D220" s="253"/>
      <c r="E220" s="254">
        <v>182.21279999999999</v>
      </c>
      <c r="F220" s="491"/>
      <c r="G220" s="247"/>
      <c r="H220" s="247"/>
      <c r="I220" s="247"/>
      <c r="J220" s="247"/>
      <c r="K220" s="247"/>
      <c r="L220" s="247"/>
      <c r="M220" s="247"/>
      <c r="N220" s="251"/>
      <c r="O220" s="251"/>
      <c r="P220" s="251"/>
      <c r="Q220" s="251"/>
      <c r="R220" s="247"/>
      <c r="S220" s="247"/>
      <c r="T220" s="247"/>
      <c r="U220" s="247"/>
      <c r="V220" s="247"/>
      <c r="W220" s="247"/>
      <c r="X220" s="247"/>
      <c r="Y220" s="247"/>
      <c r="Z220" s="248"/>
      <c r="AA220" s="248"/>
      <c r="AB220" s="248"/>
      <c r="AC220" s="248"/>
      <c r="AD220" s="248"/>
      <c r="AE220" s="248"/>
      <c r="AF220" s="248"/>
      <c r="AG220" s="248" t="s">
        <v>149</v>
      </c>
      <c r="AH220" s="248">
        <v>0</v>
      </c>
      <c r="AI220" s="248"/>
      <c r="AJ220" s="248"/>
      <c r="AK220" s="248"/>
      <c r="AL220" s="248"/>
      <c r="AM220" s="248"/>
      <c r="AN220" s="248"/>
      <c r="AO220" s="248"/>
      <c r="AP220" s="248"/>
      <c r="AQ220" s="248"/>
      <c r="AR220" s="248"/>
      <c r="AS220" s="248"/>
      <c r="AT220" s="248"/>
      <c r="AU220" s="248"/>
      <c r="AV220" s="248"/>
      <c r="AW220" s="248"/>
      <c r="AX220" s="248"/>
      <c r="AY220" s="248"/>
      <c r="AZ220" s="248"/>
      <c r="BA220" s="248"/>
      <c r="BB220" s="248"/>
      <c r="BC220" s="248"/>
      <c r="BD220" s="248"/>
      <c r="BE220" s="248"/>
      <c r="BF220" s="248"/>
      <c r="BG220" s="248"/>
      <c r="BH220" s="248"/>
    </row>
    <row r="221" spans="1:60" outlineLevel="3" x14ac:dyDescent="0.2">
      <c r="A221" s="249"/>
      <c r="B221" s="250"/>
      <c r="C221" s="252" t="s">
        <v>1288</v>
      </c>
      <c r="D221" s="253"/>
      <c r="E221" s="254">
        <v>31.876000000000001</v>
      </c>
      <c r="F221" s="491"/>
      <c r="G221" s="247"/>
      <c r="H221" s="247"/>
      <c r="I221" s="247"/>
      <c r="J221" s="247"/>
      <c r="K221" s="247"/>
      <c r="L221" s="247"/>
      <c r="M221" s="247"/>
      <c r="N221" s="251"/>
      <c r="O221" s="251"/>
      <c r="P221" s="251"/>
      <c r="Q221" s="251"/>
      <c r="R221" s="247"/>
      <c r="S221" s="247"/>
      <c r="T221" s="247"/>
      <c r="U221" s="247"/>
      <c r="V221" s="247"/>
      <c r="W221" s="247"/>
      <c r="X221" s="247"/>
      <c r="Y221" s="247"/>
      <c r="Z221" s="248"/>
      <c r="AA221" s="248"/>
      <c r="AB221" s="248"/>
      <c r="AC221" s="248"/>
      <c r="AD221" s="248"/>
      <c r="AE221" s="248"/>
      <c r="AF221" s="248"/>
      <c r="AG221" s="248" t="s">
        <v>149</v>
      </c>
      <c r="AH221" s="248">
        <v>0</v>
      </c>
      <c r="AI221" s="248"/>
      <c r="AJ221" s="248"/>
      <c r="AK221" s="248"/>
      <c r="AL221" s="248"/>
      <c r="AM221" s="248"/>
      <c r="AN221" s="248"/>
      <c r="AO221" s="248"/>
      <c r="AP221" s="248"/>
      <c r="AQ221" s="248"/>
      <c r="AR221" s="248"/>
      <c r="AS221" s="248"/>
      <c r="AT221" s="248"/>
      <c r="AU221" s="248"/>
      <c r="AV221" s="248"/>
      <c r="AW221" s="248"/>
      <c r="AX221" s="248"/>
      <c r="AY221" s="248"/>
      <c r="AZ221" s="248"/>
      <c r="BA221" s="248"/>
      <c r="BB221" s="248"/>
      <c r="BC221" s="248"/>
      <c r="BD221" s="248"/>
      <c r="BE221" s="248"/>
      <c r="BF221" s="248"/>
      <c r="BG221" s="248"/>
      <c r="BH221" s="248"/>
    </row>
    <row r="222" spans="1:60" outlineLevel="1" x14ac:dyDescent="0.2">
      <c r="A222" s="239">
        <v>64</v>
      </c>
      <c r="B222" s="240" t="s">
        <v>1289</v>
      </c>
      <c r="C222" s="241" t="s">
        <v>1290</v>
      </c>
      <c r="D222" s="242" t="s">
        <v>160</v>
      </c>
      <c r="E222" s="243">
        <v>856.35519999999997</v>
      </c>
      <c r="F222" s="244"/>
      <c r="G222" s="245">
        <f>ROUND(E222*F222,2)</f>
        <v>0</v>
      </c>
      <c r="H222" s="244">
        <v>0</v>
      </c>
      <c r="I222" s="245">
        <f>ROUND(E222*H222,2)</f>
        <v>0</v>
      </c>
      <c r="J222" s="244">
        <v>600</v>
      </c>
      <c r="K222" s="245">
        <f>ROUND(E222*J222,2)</f>
        <v>513813.12</v>
      </c>
      <c r="L222" s="245">
        <v>21</v>
      </c>
      <c r="M222" s="245">
        <f>G222*(1+L222/100)</f>
        <v>0</v>
      </c>
      <c r="N222" s="243">
        <v>0</v>
      </c>
      <c r="O222" s="243">
        <f>ROUND(E222*N222,2)</f>
        <v>0</v>
      </c>
      <c r="P222" s="243">
        <v>0</v>
      </c>
      <c r="Q222" s="243">
        <f>ROUND(E222*P222,2)</f>
        <v>0</v>
      </c>
      <c r="R222" s="245"/>
      <c r="S222" s="245" t="s">
        <v>193</v>
      </c>
      <c r="T222" s="246" t="s">
        <v>194</v>
      </c>
      <c r="U222" s="247">
        <v>0</v>
      </c>
      <c r="V222" s="247">
        <f>ROUND(E222*U222,2)</f>
        <v>0</v>
      </c>
      <c r="W222" s="247"/>
      <c r="X222" s="247" t="s">
        <v>132</v>
      </c>
      <c r="Y222" s="247" t="s">
        <v>133</v>
      </c>
      <c r="Z222" s="248"/>
      <c r="AA222" s="248"/>
      <c r="AB222" s="248"/>
      <c r="AC222" s="248"/>
      <c r="AD222" s="248"/>
      <c r="AE222" s="248"/>
      <c r="AF222" s="248"/>
      <c r="AG222" s="248" t="s">
        <v>134</v>
      </c>
      <c r="AH222" s="248"/>
      <c r="AI222" s="248"/>
      <c r="AJ222" s="248"/>
      <c r="AK222" s="248"/>
      <c r="AL222" s="248"/>
      <c r="AM222" s="248"/>
      <c r="AN222" s="248"/>
      <c r="AO222" s="248"/>
      <c r="AP222" s="248"/>
      <c r="AQ222" s="248"/>
      <c r="AR222" s="248"/>
      <c r="AS222" s="248"/>
      <c r="AT222" s="248"/>
      <c r="AU222" s="248"/>
      <c r="AV222" s="248"/>
      <c r="AW222" s="248"/>
      <c r="AX222" s="248"/>
      <c r="AY222" s="248"/>
      <c r="AZ222" s="248"/>
      <c r="BA222" s="248"/>
      <c r="BB222" s="248"/>
      <c r="BC222" s="248"/>
      <c r="BD222" s="248"/>
      <c r="BE222" s="248"/>
      <c r="BF222" s="248"/>
      <c r="BG222" s="248"/>
      <c r="BH222" s="248"/>
    </row>
    <row r="223" spans="1:60" outlineLevel="2" x14ac:dyDescent="0.2">
      <c r="A223" s="249"/>
      <c r="B223" s="250"/>
      <c r="C223" s="252" t="s">
        <v>1291</v>
      </c>
      <c r="D223" s="253"/>
      <c r="E223" s="254">
        <v>856.35519999999997</v>
      </c>
      <c r="F223" s="491"/>
      <c r="G223" s="247"/>
      <c r="H223" s="247"/>
      <c r="I223" s="247"/>
      <c r="J223" s="247"/>
      <c r="K223" s="247"/>
      <c r="L223" s="247"/>
      <c r="M223" s="247"/>
      <c r="N223" s="251"/>
      <c r="O223" s="251"/>
      <c r="P223" s="251"/>
      <c r="Q223" s="251"/>
      <c r="R223" s="247"/>
      <c r="S223" s="247"/>
      <c r="T223" s="247"/>
      <c r="U223" s="247"/>
      <c r="V223" s="247"/>
      <c r="W223" s="247"/>
      <c r="X223" s="247"/>
      <c r="Y223" s="247"/>
      <c r="Z223" s="248"/>
      <c r="AA223" s="248"/>
      <c r="AB223" s="248"/>
      <c r="AC223" s="248"/>
      <c r="AD223" s="248"/>
      <c r="AE223" s="248"/>
      <c r="AF223" s="248"/>
      <c r="AG223" s="248" t="s">
        <v>149</v>
      </c>
      <c r="AH223" s="248">
        <v>0</v>
      </c>
      <c r="AI223" s="248"/>
      <c r="AJ223" s="248"/>
      <c r="AK223" s="248"/>
      <c r="AL223" s="248"/>
      <c r="AM223" s="248"/>
      <c r="AN223" s="248"/>
      <c r="AO223" s="248"/>
      <c r="AP223" s="248"/>
      <c r="AQ223" s="248"/>
      <c r="AR223" s="248"/>
      <c r="AS223" s="248"/>
      <c r="AT223" s="248"/>
      <c r="AU223" s="248"/>
      <c r="AV223" s="248"/>
      <c r="AW223" s="248"/>
      <c r="AX223" s="248"/>
      <c r="AY223" s="248"/>
      <c r="AZ223" s="248"/>
      <c r="BA223" s="248"/>
      <c r="BB223" s="248"/>
      <c r="BC223" s="248"/>
      <c r="BD223" s="248"/>
      <c r="BE223" s="248"/>
      <c r="BF223" s="248"/>
      <c r="BG223" s="248"/>
      <c r="BH223" s="248"/>
    </row>
    <row r="224" spans="1:60" outlineLevel="1" x14ac:dyDescent="0.2">
      <c r="A224" s="239">
        <v>65</v>
      </c>
      <c r="B224" s="240" t="s">
        <v>1292</v>
      </c>
      <c r="C224" s="241" t="s">
        <v>1293</v>
      </c>
      <c r="D224" s="242" t="s">
        <v>160</v>
      </c>
      <c r="E224" s="243">
        <v>1070.444</v>
      </c>
      <c r="F224" s="244"/>
      <c r="G224" s="245">
        <f>ROUND(E224*F224,2)</f>
        <v>0</v>
      </c>
      <c r="H224" s="244">
        <v>0</v>
      </c>
      <c r="I224" s="245">
        <f>ROUND(E224*H224,2)</f>
        <v>0</v>
      </c>
      <c r="J224" s="244">
        <v>120</v>
      </c>
      <c r="K224" s="245">
        <f>ROUND(E224*J224,2)</f>
        <v>128453.28</v>
      </c>
      <c r="L224" s="245">
        <v>21</v>
      </c>
      <c r="M224" s="245">
        <f>G224*(1+L224/100)</f>
        <v>0</v>
      </c>
      <c r="N224" s="243">
        <v>0</v>
      </c>
      <c r="O224" s="243">
        <f>ROUND(E224*N224,2)</f>
        <v>0</v>
      </c>
      <c r="P224" s="243">
        <v>0</v>
      </c>
      <c r="Q224" s="243">
        <f>ROUND(E224*P224,2)</f>
        <v>0</v>
      </c>
      <c r="R224" s="245"/>
      <c r="S224" s="245" t="s">
        <v>193</v>
      </c>
      <c r="T224" s="246" t="s">
        <v>194</v>
      </c>
      <c r="U224" s="247">
        <v>0</v>
      </c>
      <c r="V224" s="247">
        <f>ROUND(E224*U224,2)</f>
        <v>0</v>
      </c>
      <c r="W224" s="247"/>
      <c r="X224" s="247" t="s">
        <v>132</v>
      </c>
      <c r="Y224" s="247" t="s">
        <v>133</v>
      </c>
      <c r="Z224" s="248"/>
      <c r="AA224" s="248"/>
      <c r="AB224" s="248"/>
      <c r="AC224" s="248"/>
      <c r="AD224" s="248"/>
      <c r="AE224" s="248"/>
      <c r="AF224" s="248"/>
      <c r="AG224" s="248" t="s">
        <v>134</v>
      </c>
      <c r="AH224" s="248"/>
      <c r="AI224" s="248"/>
      <c r="AJ224" s="248"/>
      <c r="AK224" s="248"/>
      <c r="AL224" s="248"/>
      <c r="AM224" s="248"/>
      <c r="AN224" s="248"/>
      <c r="AO224" s="248"/>
      <c r="AP224" s="248"/>
      <c r="AQ224" s="248"/>
      <c r="AR224" s="248"/>
      <c r="AS224" s="248"/>
      <c r="AT224" s="248"/>
      <c r="AU224" s="248"/>
      <c r="AV224" s="248"/>
      <c r="AW224" s="248"/>
      <c r="AX224" s="248"/>
      <c r="AY224" s="248"/>
      <c r="AZ224" s="248"/>
      <c r="BA224" s="248"/>
      <c r="BB224" s="248"/>
      <c r="BC224" s="248"/>
      <c r="BD224" s="248"/>
      <c r="BE224" s="248"/>
      <c r="BF224" s="248"/>
      <c r="BG224" s="248"/>
      <c r="BH224" s="248"/>
    </row>
    <row r="225" spans="1:60" outlineLevel="2" x14ac:dyDescent="0.2">
      <c r="A225" s="249"/>
      <c r="B225" s="250"/>
      <c r="C225" s="252" t="s">
        <v>1294</v>
      </c>
      <c r="D225" s="253"/>
      <c r="E225" s="254">
        <v>1070.444</v>
      </c>
      <c r="F225" s="491"/>
      <c r="G225" s="247"/>
      <c r="H225" s="247"/>
      <c r="I225" s="247"/>
      <c r="J225" s="247"/>
      <c r="K225" s="247"/>
      <c r="L225" s="247"/>
      <c r="M225" s="247"/>
      <c r="N225" s="251"/>
      <c r="O225" s="251"/>
      <c r="P225" s="251"/>
      <c r="Q225" s="251"/>
      <c r="R225" s="247"/>
      <c r="S225" s="247"/>
      <c r="T225" s="247"/>
      <c r="U225" s="247"/>
      <c r="V225" s="247"/>
      <c r="W225" s="247"/>
      <c r="X225" s="247"/>
      <c r="Y225" s="247"/>
      <c r="Z225" s="248"/>
      <c r="AA225" s="248"/>
      <c r="AB225" s="248"/>
      <c r="AC225" s="248"/>
      <c r="AD225" s="248"/>
      <c r="AE225" s="248"/>
      <c r="AF225" s="248"/>
      <c r="AG225" s="248" t="s">
        <v>149</v>
      </c>
      <c r="AH225" s="248">
        <v>0</v>
      </c>
      <c r="AI225" s="248"/>
      <c r="AJ225" s="248"/>
      <c r="AK225" s="248"/>
      <c r="AL225" s="248"/>
      <c r="AM225" s="248"/>
      <c r="AN225" s="248"/>
      <c r="AO225" s="248"/>
      <c r="AP225" s="248"/>
      <c r="AQ225" s="248"/>
      <c r="AR225" s="248"/>
      <c r="AS225" s="248"/>
      <c r="AT225" s="248"/>
      <c r="AU225" s="248"/>
      <c r="AV225" s="248"/>
      <c r="AW225" s="248"/>
      <c r="AX225" s="248"/>
      <c r="AY225" s="248"/>
      <c r="AZ225" s="248"/>
      <c r="BA225" s="248"/>
      <c r="BB225" s="248"/>
      <c r="BC225" s="248"/>
      <c r="BD225" s="248"/>
      <c r="BE225" s="248"/>
      <c r="BF225" s="248"/>
      <c r="BG225" s="248"/>
      <c r="BH225" s="248"/>
    </row>
    <row r="226" spans="1:60" outlineLevel="1" x14ac:dyDescent="0.2">
      <c r="A226" s="239">
        <v>66</v>
      </c>
      <c r="B226" s="240" t="s">
        <v>1295</v>
      </c>
      <c r="C226" s="241" t="s">
        <v>1296</v>
      </c>
      <c r="D226" s="242" t="s">
        <v>160</v>
      </c>
      <c r="E226" s="243">
        <v>285.12540000000001</v>
      </c>
      <c r="F226" s="244"/>
      <c r="G226" s="245">
        <f>ROUND(E226*F226,2)</f>
        <v>0</v>
      </c>
      <c r="H226" s="244">
        <v>0</v>
      </c>
      <c r="I226" s="245">
        <f>ROUND(E226*H226,2)</f>
        <v>0</v>
      </c>
      <c r="J226" s="244">
        <v>400</v>
      </c>
      <c r="K226" s="245">
        <f>ROUND(E226*J226,2)</f>
        <v>114050.16</v>
      </c>
      <c r="L226" s="245">
        <v>21</v>
      </c>
      <c r="M226" s="245">
        <f>G226*(1+L226/100)</f>
        <v>0</v>
      </c>
      <c r="N226" s="243">
        <v>0</v>
      </c>
      <c r="O226" s="243">
        <f>ROUND(E226*N226,2)</f>
        <v>0</v>
      </c>
      <c r="P226" s="243">
        <v>0</v>
      </c>
      <c r="Q226" s="243">
        <f>ROUND(E226*P226,2)</f>
        <v>0</v>
      </c>
      <c r="R226" s="245"/>
      <c r="S226" s="245" t="s">
        <v>193</v>
      </c>
      <c r="T226" s="246" t="s">
        <v>194</v>
      </c>
      <c r="U226" s="247">
        <v>0</v>
      </c>
      <c r="V226" s="247">
        <f>ROUND(E226*U226,2)</f>
        <v>0</v>
      </c>
      <c r="W226" s="247"/>
      <c r="X226" s="247" t="s">
        <v>132</v>
      </c>
      <c r="Y226" s="247" t="s">
        <v>133</v>
      </c>
      <c r="Z226" s="248"/>
      <c r="AA226" s="248"/>
      <c r="AB226" s="248"/>
      <c r="AC226" s="248"/>
      <c r="AD226" s="248"/>
      <c r="AE226" s="248"/>
      <c r="AF226" s="248"/>
      <c r="AG226" s="248" t="s">
        <v>134</v>
      </c>
      <c r="AH226" s="248"/>
      <c r="AI226" s="248"/>
      <c r="AJ226" s="248"/>
      <c r="AK226" s="248"/>
      <c r="AL226" s="248"/>
      <c r="AM226" s="248"/>
      <c r="AN226" s="248"/>
      <c r="AO226" s="248"/>
      <c r="AP226" s="248"/>
      <c r="AQ226" s="248"/>
      <c r="AR226" s="248"/>
      <c r="AS226" s="248"/>
      <c r="AT226" s="248"/>
      <c r="AU226" s="248"/>
      <c r="AV226" s="248"/>
      <c r="AW226" s="248"/>
      <c r="AX226" s="248"/>
      <c r="AY226" s="248"/>
      <c r="AZ226" s="248"/>
      <c r="BA226" s="248"/>
      <c r="BB226" s="248"/>
      <c r="BC226" s="248"/>
      <c r="BD226" s="248"/>
      <c r="BE226" s="248"/>
      <c r="BF226" s="248"/>
      <c r="BG226" s="248"/>
      <c r="BH226" s="248"/>
    </row>
    <row r="227" spans="1:60" outlineLevel="2" x14ac:dyDescent="0.2">
      <c r="A227" s="249"/>
      <c r="B227" s="250"/>
      <c r="C227" s="252" t="s">
        <v>1297</v>
      </c>
      <c r="D227" s="253"/>
      <c r="E227" s="254">
        <v>285.12540000000001</v>
      </c>
      <c r="F227" s="491"/>
      <c r="G227" s="247"/>
      <c r="H227" s="247"/>
      <c r="I227" s="247"/>
      <c r="J227" s="247"/>
      <c r="K227" s="247"/>
      <c r="L227" s="247"/>
      <c r="M227" s="247"/>
      <c r="N227" s="251"/>
      <c r="O227" s="251"/>
      <c r="P227" s="251"/>
      <c r="Q227" s="251"/>
      <c r="R227" s="247"/>
      <c r="S227" s="247"/>
      <c r="T227" s="247"/>
      <c r="U227" s="247"/>
      <c r="V227" s="247"/>
      <c r="W227" s="247"/>
      <c r="X227" s="247"/>
      <c r="Y227" s="247"/>
      <c r="Z227" s="248"/>
      <c r="AA227" s="248"/>
      <c r="AB227" s="248"/>
      <c r="AC227" s="248"/>
      <c r="AD227" s="248"/>
      <c r="AE227" s="248"/>
      <c r="AF227" s="248"/>
      <c r="AG227" s="248" t="s">
        <v>149</v>
      </c>
      <c r="AH227" s="248">
        <v>0</v>
      </c>
      <c r="AI227" s="248"/>
      <c r="AJ227" s="248"/>
      <c r="AK227" s="248"/>
      <c r="AL227" s="248"/>
      <c r="AM227" s="248"/>
      <c r="AN227" s="248"/>
      <c r="AO227" s="248"/>
      <c r="AP227" s="248"/>
      <c r="AQ227" s="248"/>
      <c r="AR227" s="248"/>
      <c r="AS227" s="248"/>
      <c r="AT227" s="248"/>
      <c r="AU227" s="248"/>
      <c r="AV227" s="248"/>
      <c r="AW227" s="248"/>
      <c r="AX227" s="248"/>
      <c r="AY227" s="248"/>
      <c r="AZ227" s="248"/>
      <c r="BA227" s="248"/>
      <c r="BB227" s="248"/>
      <c r="BC227" s="248"/>
      <c r="BD227" s="248"/>
      <c r="BE227" s="248"/>
      <c r="BF227" s="248"/>
      <c r="BG227" s="248"/>
      <c r="BH227" s="248"/>
    </row>
    <row r="228" spans="1:60" outlineLevel="1" x14ac:dyDescent="0.2">
      <c r="A228" s="239">
        <v>67</v>
      </c>
      <c r="B228" s="240" t="s">
        <v>1298</v>
      </c>
      <c r="C228" s="241" t="s">
        <v>1299</v>
      </c>
      <c r="D228" s="242" t="s">
        <v>160</v>
      </c>
      <c r="E228" s="243">
        <v>111.767</v>
      </c>
      <c r="F228" s="244"/>
      <c r="G228" s="245">
        <f>ROUND(E228*F228,2)</f>
        <v>0</v>
      </c>
      <c r="H228" s="244">
        <v>0</v>
      </c>
      <c r="I228" s="245">
        <f>ROUND(E228*H228,2)</f>
        <v>0</v>
      </c>
      <c r="J228" s="244">
        <v>400</v>
      </c>
      <c r="K228" s="245">
        <f>ROUND(E228*J228,2)</f>
        <v>44706.8</v>
      </c>
      <c r="L228" s="245">
        <v>21</v>
      </c>
      <c r="M228" s="245">
        <f>G228*(1+L228/100)</f>
        <v>0</v>
      </c>
      <c r="N228" s="243">
        <v>0</v>
      </c>
      <c r="O228" s="243">
        <f>ROUND(E228*N228,2)</f>
        <v>0</v>
      </c>
      <c r="P228" s="243">
        <v>0</v>
      </c>
      <c r="Q228" s="243">
        <f>ROUND(E228*P228,2)</f>
        <v>0</v>
      </c>
      <c r="R228" s="245"/>
      <c r="S228" s="245" t="s">
        <v>193</v>
      </c>
      <c r="T228" s="246" t="s">
        <v>194</v>
      </c>
      <c r="U228" s="247">
        <v>0</v>
      </c>
      <c r="V228" s="247">
        <f>ROUND(E228*U228,2)</f>
        <v>0</v>
      </c>
      <c r="W228" s="247"/>
      <c r="X228" s="247" t="s">
        <v>132</v>
      </c>
      <c r="Y228" s="247" t="s">
        <v>133</v>
      </c>
      <c r="Z228" s="248"/>
      <c r="AA228" s="248"/>
      <c r="AB228" s="248"/>
      <c r="AC228" s="248"/>
      <c r="AD228" s="248"/>
      <c r="AE228" s="248"/>
      <c r="AF228" s="248"/>
      <c r="AG228" s="248" t="s">
        <v>134</v>
      </c>
      <c r="AH228" s="248"/>
      <c r="AI228" s="248"/>
      <c r="AJ228" s="248"/>
      <c r="AK228" s="248"/>
      <c r="AL228" s="248"/>
      <c r="AM228" s="248"/>
      <c r="AN228" s="248"/>
      <c r="AO228" s="248"/>
      <c r="AP228" s="248"/>
      <c r="AQ228" s="248"/>
      <c r="AR228" s="248"/>
      <c r="AS228" s="248"/>
      <c r="AT228" s="248"/>
      <c r="AU228" s="248"/>
      <c r="AV228" s="248"/>
      <c r="AW228" s="248"/>
      <c r="AX228" s="248"/>
      <c r="AY228" s="248"/>
      <c r="AZ228" s="248"/>
      <c r="BA228" s="248"/>
      <c r="BB228" s="248"/>
      <c r="BC228" s="248"/>
      <c r="BD228" s="248"/>
      <c r="BE228" s="248"/>
      <c r="BF228" s="248"/>
      <c r="BG228" s="248"/>
      <c r="BH228" s="248"/>
    </row>
    <row r="229" spans="1:60" outlineLevel="2" x14ac:dyDescent="0.2">
      <c r="A229" s="249"/>
      <c r="B229" s="250"/>
      <c r="C229" s="252" t="s">
        <v>1300</v>
      </c>
      <c r="D229" s="253"/>
      <c r="E229" s="254">
        <v>111.767</v>
      </c>
      <c r="F229" s="491"/>
      <c r="G229" s="247"/>
      <c r="H229" s="247"/>
      <c r="I229" s="247"/>
      <c r="J229" s="247"/>
      <c r="K229" s="247"/>
      <c r="L229" s="247"/>
      <c r="M229" s="247"/>
      <c r="N229" s="251"/>
      <c r="O229" s="251"/>
      <c r="P229" s="251"/>
      <c r="Q229" s="251"/>
      <c r="R229" s="247"/>
      <c r="S229" s="247"/>
      <c r="T229" s="247"/>
      <c r="U229" s="247"/>
      <c r="V229" s="247"/>
      <c r="W229" s="247"/>
      <c r="X229" s="247"/>
      <c r="Y229" s="247"/>
      <c r="Z229" s="248"/>
      <c r="AA229" s="248"/>
      <c r="AB229" s="248"/>
      <c r="AC229" s="248"/>
      <c r="AD229" s="248"/>
      <c r="AE229" s="248"/>
      <c r="AF229" s="248"/>
      <c r="AG229" s="248" t="s">
        <v>149</v>
      </c>
      <c r="AH229" s="248">
        <v>0</v>
      </c>
      <c r="AI229" s="248"/>
      <c r="AJ229" s="248"/>
      <c r="AK229" s="248"/>
      <c r="AL229" s="248"/>
      <c r="AM229" s="248"/>
      <c r="AN229" s="248"/>
      <c r="AO229" s="248"/>
      <c r="AP229" s="248"/>
      <c r="AQ229" s="248"/>
      <c r="AR229" s="248"/>
      <c r="AS229" s="248"/>
      <c r="AT229" s="248"/>
      <c r="AU229" s="248"/>
      <c r="AV229" s="248"/>
      <c r="AW229" s="248"/>
      <c r="AX229" s="248"/>
      <c r="AY229" s="248"/>
      <c r="AZ229" s="248"/>
      <c r="BA229" s="248"/>
      <c r="BB229" s="248"/>
      <c r="BC229" s="248"/>
      <c r="BD229" s="248"/>
      <c r="BE229" s="248"/>
      <c r="BF229" s="248"/>
      <c r="BG229" s="248"/>
      <c r="BH229" s="248"/>
    </row>
    <row r="230" spans="1:60" outlineLevel="1" x14ac:dyDescent="0.2">
      <c r="A230" s="239">
        <v>68</v>
      </c>
      <c r="B230" s="240" t="s">
        <v>249</v>
      </c>
      <c r="C230" s="241" t="s">
        <v>1301</v>
      </c>
      <c r="D230" s="242" t="s">
        <v>160</v>
      </c>
      <c r="E230" s="243">
        <v>123.22</v>
      </c>
      <c r="F230" s="244"/>
      <c r="G230" s="245">
        <f>ROUND(E230*F230,2)</f>
        <v>0</v>
      </c>
      <c r="H230" s="244">
        <v>0</v>
      </c>
      <c r="I230" s="245">
        <f>ROUND(E230*H230,2)</f>
        <v>0</v>
      </c>
      <c r="J230" s="244">
        <v>1000</v>
      </c>
      <c r="K230" s="245">
        <f>ROUND(E230*J230,2)</f>
        <v>123220</v>
      </c>
      <c r="L230" s="245">
        <v>21</v>
      </c>
      <c r="M230" s="245">
        <f>G230*(1+L230/100)</f>
        <v>0</v>
      </c>
      <c r="N230" s="243">
        <v>0</v>
      </c>
      <c r="O230" s="243">
        <f>ROUND(E230*N230,2)</f>
        <v>0</v>
      </c>
      <c r="P230" s="243">
        <v>0</v>
      </c>
      <c r="Q230" s="243">
        <f>ROUND(E230*P230,2)</f>
        <v>0</v>
      </c>
      <c r="R230" s="245"/>
      <c r="S230" s="245" t="s">
        <v>193</v>
      </c>
      <c r="T230" s="246" t="s">
        <v>194</v>
      </c>
      <c r="U230" s="247">
        <v>0</v>
      </c>
      <c r="V230" s="247">
        <f>ROUND(E230*U230,2)</f>
        <v>0</v>
      </c>
      <c r="W230" s="247"/>
      <c r="X230" s="247" t="s">
        <v>132</v>
      </c>
      <c r="Y230" s="247" t="s">
        <v>133</v>
      </c>
      <c r="Z230" s="248"/>
      <c r="AA230" s="248"/>
      <c r="AB230" s="248"/>
      <c r="AC230" s="248"/>
      <c r="AD230" s="248"/>
      <c r="AE230" s="248"/>
      <c r="AF230" s="248"/>
      <c r="AG230" s="248" t="s">
        <v>134</v>
      </c>
      <c r="AH230" s="248"/>
      <c r="AI230" s="248"/>
      <c r="AJ230" s="248"/>
      <c r="AK230" s="248"/>
      <c r="AL230" s="248"/>
      <c r="AM230" s="248"/>
      <c r="AN230" s="248"/>
      <c r="AO230" s="248"/>
      <c r="AP230" s="248"/>
      <c r="AQ230" s="248"/>
      <c r="AR230" s="248"/>
      <c r="AS230" s="248"/>
      <c r="AT230" s="248"/>
      <c r="AU230" s="248"/>
      <c r="AV230" s="248"/>
      <c r="AW230" s="248"/>
      <c r="AX230" s="248"/>
      <c r="AY230" s="248"/>
      <c r="AZ230" s="248"/>
      <c r="BA230" s="248"/>
      <c r="BB230" s="248"/>
      <c r="BC230" s="248"/>
      <c r="BD230" s="248"/>
      <c r="BE230" s="248"/>
      <c r="BF230" s="248"/>
      <c r="BG230" s="248"/>
      <c r="BH230" s="248"/>
    </row>
    <row r="231" spans="1:60" outlineLevel="2" x14ac:dyDescent="0.2">
      <c r="A231" s="249"/>
      <c r="B231" s="250"/>
      <c r="C231" s="252" t="s">
        <v>1302</v>
      </c>
      <c r="D231" s="253"/>
      <c r="E231" s="254"/>
      <c r="F231" s="491"/>
      <c r="G231" s="247"/>
      <c r="H231" s="247"/>
      <c r="I231" s="247"/>
      <c r="J231" s="247"/>
      <c r="K231" s="247"/>
      <c r="L231" s="247"/>
      <c r="M231" s="247"/>
      <c r="N231" s="251"/>
      <c r="O231" s="251"/>
      <c r="P231" s="251"/>
      <c r="Q231" s="251"/>
      <c r="R231" s="247"/>
      <c r="S231" s="247"/>
      <c r="T231" s="247"/>
      <c r="U231" s="247"/>
      <c r="V231" s="247"/>
      <c r="W231" s="247"/>
      <c r="X231" s="247"/>
      <c r="Y231" s="247"/>
      <c r="Z231" s="248"/>
      <c r="AA231" s="248"/>
      <c r="AB231" s="248"/>
      <c r="AC231" s="248"/>
      <c r="AD231" s="248"/>
      <c r="AE231" s="248"/>
      <c r="AF231" s="248"/>
      <c r="AG231" s="248" t="s">
        <v>149</v>
      </c>
      <c r="AH231" s="248">
        <v>0</v>
      </c>
      <c r="AI231" s="248"/>
      <c r="AJ231" s="248"/>
      <c r="AK231" s="248"/>
      <c r="AL231" s="248"/>
      <c r="AM231" s="248"/>
      <c r="AN231" s="248"/>
      <c r="AO231" s="248"/>
      <c r="AP231" s="248"/>
      <c r="AQ231" s="248"/>
      <c r="AR231" s="248"/>
      <c r="AS231" s="248"/>
      <c r="AT231" s="248"/>
      <c r="AU231" s="248"/>
      <c r="AV231" s="248"/>
      <c r="AW231" s="248"/>
      <c r="AX231" s="248"/>
      <c r="AY231" s="248"/>
      <c r="AZ231" s="248"/>
      <c r="BA231" s="248"/>
      <c r="BB231" s="248"/>
      <c r="BC231" s="248"/>
      <c r="BD231" s="248"/>
      <c r="BE231" s="248"/>
      <c r="BF231" s="248"/>
      <c r="BG231" s="248"/>
      <c r="BH231" s="248"/>
    </row>
    <row r="232" spans="1:60" outlineLevel="3" x14ac:dyDescent="0.2">
      <c r="A232" s="249"/>
      <c r="B232" s="250"/>
      <c r="C232" s="252" t="s">
        <v>1303</v>
      </c>
      <c r="D232" s="253"/>
      <c r="E232" s="254">
        <v>123.22</v>
      </c>
      <c r="F232" s="491"/>
      <c r="G232" s="247"/>
      <c r="H232" s="247"/>
      <c r="I232" s="247"/>
      <c r="J232" s="247"/>
      <c r="K232" s="247"/>
      <c r="L232" s="247"/>
      <c r="M232" s="247"/>
      <c r="N232" s="251"/>
      <c r="O232" s="251"/>
      <c r="P232" s="251"/>
      <c r="Q232" s="251"/>
      <c r="R232" s="247"/>
      <c r="S232" s="247"/>
      <c r="T232" s="247"/>
      <c r="U232" s="247"/>
      <c r="V232" s="247"/>
      <c r="W232" s="247"/>
      <c r="X232" s="247"/>
      <c r="Y232" s="247"/>
      <c r="Z232" s="248"/>
      <c r="AA232" s="248"/>
      <c r="AB232" s="248"/>
      <c r="AC232" s="248"/>
      <c r="AD232" s="248"/>
      <c r="AE232" s="248"/>
      <c r="AF232" s="248"/>
      <c r="AG232" s="248" t="s">
        <v>149</v>
      </c>
      <c r="AH232" s="248">
        <v>0</v>
      </c>
      <c r="AI232" s="248"/>
      <c r="AJ232" s="248"/>
      <c r="AK232" s="248"/>
      <c r="AL232" s="248"/>
      <c r="AM232" s="248"/>
      <c r="AN232" s="248"/>
      <c r="AO232" s="248"/>
      <c r="AP232" s="248"/>
      <c r="AQ232" s="248"/>
      <c r="AR232" s="248"/>
      <c r="AS232" s="248"/>
      <c r="AT232" s="248"/>
      <c r="AU232" s="248"/>
      <c r="AV232" s="248"/>
      <c r="AW232" s="248"/>
      <c r="AX232" s="248"/>
      <c r="AY232" s="248"/>
      <c r="AZ232" s="248"/>
      <c r="BA232" s="248"/>
      <c r="BB232" s="248"/>
      <c r="BC232" s="248"/>
      <c r="BD232" s="248"/>
      <c r="BE232" s="248"/>
      <c r="BF232" s="248"/>
      <c r="BG232" s="248"/>
      <c r="BH232" s="248"/>
    </row>
    <row r="233" spans="1:60" outlineLevel="1" x14ac:dyDescent="0.2">
      <c r="A233" s="239">
        <v>69</v>
      </c>
      <c r="B233" s="240" t="s">
        <v>251</v>
      </c>
      <c r="C233" s="241" t="s">
        <v>252</v>
      </c>
      <c r="D233" s="242" t="s">
        <v>160</v>
      </c>
      <c r="E233" s="243">
        <v>25.389900000000001</v>
      </c>
      <c r="F233" s="244"/>
      <c r="G233" s="245">
        <f>ROUND(E233*F233,2)</f>
        <v>0</v>
      </c>
      <c r="H233" s="244">
        <v>0</v>
      </c>
      <c r="I233" s="245">
        <f>ROUND(E233*H233,2)</f>
        <v>0</v>
      </c>
      <c r="J233" s="244">
        <v>900</v>
      </c>
      <c r="K233" s="245">
        <f>ROUND(E233*J233,2)</f>
        <v>22850.91</v>
      </c>
      <c r="L233" s="245">
        <v>21</v>
      </c>
      <c r="M233" s="245">
        <f>G233*(1+L233/100)</f>
        <v>0</v>
      </c>
      <c r="N233" s="243">
        <v>0</v>
      </c>
      <c r="O233" s="243">
        <f>ROUND(E233*N233,2)</f>
        <v>0</v>
      </c>
      <c r="P233" s="243">
        <v>0</v>
      </c>
      <c r="Q233" s="243">
        <f>ROUND(E233*P233,2)</f>
        <v>0</v>
      </c>
      <c r="R233" s="245"/>
      <c r="S233" s="245" t="s">
        <v>193</v>
      </c>
      <c r="T233" s="246" t="s">
        <v>194</v>
      </c>
      <c r="U233" s="247">
        <v>0</v>
      </c>
      <c r="V233" s="247">
        <f>ROUND(E233*U233,2)</f>
        <v>0</v>
      </c>
      <c r="W233" s="247"/>
      <c r="X233" s="247" t="s">
        <v>132</v>
      </c>
      <c r="Y233" s="247" t="s">
        <v>133</v>
      </c>
      <c r="Z233" s="248"/>
      <c r="AA233" s="248"/>
      <c r="AB233" s="248"/>
      <c r="AC233" s="248"/>
      <c r="AD233" s="248"/>
      <c r="AE233" s="248"/>
      <c r="AF233" s="248"/>
      <c r="AG233" s="248" t="s">
        <v>134</v>
      </c>
      <c r="AH233" s="248"/>
      <c r="AI233" s="248"/>
      <c r="AJ233" s="248"/>
      <c r="AK233" s="248"/>
      <c r="AL233" s="248"/>
      <c r="AM233" s="248"/>
      <c r="AN233" s="248"/>
      <c r="AO233" s="248"/>
      <c r="AP233" s="248"/>
      <c r="AQ233" s="248"/>
      <c r="AR233" s="248"/>
      <c r="AS233" s="248"/>
      <c r="AT233" s="248"/>
      <c r="AU233" s="248"/>
      <c r="AV233" s="248"/>
      <c r="AW233" s="248"/>
      <c r="AX233" s="248"/>
      <c r="AY233" s="248"/>
      <c r="AZ233" s="248"/>
      <c r="BA233" s="248"/>
      <c r="BB233" s="248"/>
      <c r="BC233" s="248"/>
      <c r="BD233" s="248"/>
      <c r="BE233" s="248"/>
      <c r="BF233" s="248"/>
      <c r="BG233" s="248"/>
      <c r="BH233" s="248"/>
    </row>
    <row r="234" spans="1:60" outlineLevel="2" x14ac:dyDescent="0.2">
      <c r="A234" s="249"/>
      <c r="B234" s="250"/>
      <c r="C234" s="252" t="s">
        <v>1304</v>
      </c>
      <c r="D234" s="253"/>
      <c r="E234" s="254"/>
      <c r="F234" s="491"/>
      <c r="G234" s="247"/>
      <c r="H234" s="247"/>
      <c r="I234" s="247"/>
      <c r="J234" s="247"/>
      <c r="K234" s="247"/>
      <c r="L234" s="247"/>
      <c r="M234" s="247"/>
      <c r="N234" s="251"/>
      <c r="O234" s="251"/>
      <c r="P234" s="251"/>
      <c r="Q234" s="251"/>
      <c r="R234" s="247"/>
      <c r="S234" s="247"/>
      <c r="T234" s="247"/>
      <c r="U234" s="247"/>
      <c r="V234" s="247"/>
      <c r="W234" s="247"/>
      <c r="X234" s="247"/>
      <c r="Y234" s="247"/>
      <c r="Z234" s="248"/>
      <c r="AA234" s="248"/>
      <c r="AB234" s="248"/>
      <c r="AC234" s="248"/>
      <c r="AD234" s="248"/>
      <c r="AE234" s="248"/>
      <c r="AF234" s="248"/>
      <c r="AG234" s="248" t="s">
        <v>149</v>
      </c>
      <c r="AH234" s="248">
        <v>0</v>
      </c>
      <c r="AI234" s="248"/>
      <c r="AJ234" s="248"/>
      <c r="AK234" s="248"/>
      <c r="AL234" s="248"/>
      <c r="AM234" s="248"/>
      <c r="AN234" s="248"/>
      <c r="AO234" s="248"/>
      <c r="AP234" s="248"/>
      <c r="AQ234" s="248"/>
      <c r="AR234" s="248"/>
      <c r="AS234" s="248"/>
      <c r="AT234" s="248"/>
      <c r="AU234" s="248"/>
      <c r="AV234" s="248"/>
      <c r="AW234" s="248"/>
      <c r="AX234" s="248"/>
      <c r="AY234" s="248"/>
      <c r="AZ234" s="248"/>
      <c r="BA234" s="248"/>
      <c r="BB234" s="248"/>
      <c r="BC234" s="248"/>
      <c r="BD234" s="248"/>
      <c r="BE234" s="248"/>
      <c r="BF234" s="248"/>
      <c r="BG234" s="248"/>
      <c r="BH234" s="248"/>
    </row>
    <row r="235" spans="1:60" outlineLevel="3" x14ac:dyDescent="0.2">
      <c r="A235" s="249"/>
      <c r="B235" s="250"/>
      <c r="C235" s="252" t="s">
        <v>1305</v>
      </c>
      <c r="D235" s="253"/>
      <c r="E235" s="254">
        <v>10.34</v>
      </c>
      <c r="F235" s="491"/>
      <c r="G235" s="247"/>
      <c r="H235" s="247"/>
      <c r="I235" s="247"/>
      <c r="J235" s="247"/>
      <c r="K235" s="247"/>
      <c r="L235" s="247"/>
      <c r="M235" s="247"/>
      <c r="N235" s="251"/>
      <c r="O235" s="251"/>
      <c r="P235" s="251"/>
      <c r="Q235" s="251"/>
      <c r="R235" s="247"/>
      <c r="S235" s="247"/>
      <c r="T235" s="247"/>
      <c r="U235" s="247"/>
      <c r="V235" s="247"/>
      <c r="W235" s="247"/>
      <c r="X235" s="247"/>
      <c r="Y235" s="247"/>
      <c r="Z235" s="248"/>
      <c r="AA235" s="248"/>
      <c r="AB235" s="248"/>
      <c r="AC235" s="248"/>
      <c r="AD235" s="248"/>
      <c r="AE235" s="248"/>
      <c r="AF235" s="248"/>
      <c r="AG235" s="248" t="s">
        <v>149</v>
      </c>
      <c r="AH235" s="248">
        <v>0</v>
      </c>
      <c r="AI235" s="248"/>
      <c r="AJ235" s="248"/>
      <c r="AK235" s="248"/>
      <c r="AL235" s="248"/>
      <c r="AM235" s="248"/>
      <c r="AN235" s="248"/>
      <c r="AO235" s="248"/>
      <c r="AP235" s="248"/>
      <c r="AQ235" s="248"/>
      <c r="AR235" s="248"/>
      <c r="AS235" s="248"/>
      <c r="AT235" s="248"/>
      <c r="AU235" s="248"/>
      <c r="AV235" s="248"/>
      <c r="AW235" s="248"/>
      <c r="AX235" s="248"/>
      <c r="AY235" s="248"/>
      <c r="AZ235" s="248"/>
      <c r="BA235" s="248"/>
      <c r="BB235" s="248"/>
      <c r="BC235" s="248"/>
      <c r="BD235" s="248"/>
      <c r="BE235" s="248"/>
      <c r="BF235" s="248"/>
      <c r="BG235" s="248"/>
      <c r="BH235" s="248"/>
    </row>
    <row r="236" spans="1:60" outlineLevel="3" x14ac:dyDescent="0.2">
      <c r="A236" s="249"/>
      <c r="B236" s="250"/>
      <c r="C236" s="252" t="s">
        <v>1306</v>
      </c>
      <c r="D236" s="253"/>
      <c r="E236" s="254">
        <v>6.11</v>
      </c>
      <c r="F236" s="491"/>
      <c r="G236" s="247"/>
      <c r="H236" s="247"/>
      <c r="I236" s="247"/>
      <c r="J236" s="247"/>
      <c r="K236" s="247"/>
      <c r="L236" s="247"/>
      <c r="M236" s="247"/>
      <c r="N236" s="251"/>
      <c r="O236" s="251"/>
      <c r="P236" s="251"/>
      <c r="Q236" s="251"/>
      <c r="R236" s="247"/>
      <c r="S236" s="247"/>
      <c r="T236" s="247"/>
      <c r="U236" s="247"/>
      <c r="V236" s="247"/>
      <c r="W236" s="247"/>
      <c r="X236" s="247"/>
      <c r="Y236" s="247"/>
      <c r="Z236" s="248"/>
      <c r="AA236" s="248"/>
      <c r="AB236" s="248"/>
      <c r="AC236" s="248"/>
      <c r="AD236" s="248"/>
      <c r="AE236" s="248"/>
      <c r="AF236" s="248"/>
      <c r="AG236" s="248" t="s">
        <v>149</v>
      </c>
      <c r="AH236" s="248">
        <v>0</v>
      </c>
      <c r="AI236" s="248"/>
      <c r="AJ236" s="248"/>
      <c r="AK236" s="248"/>
      <c r="AL236" s="248"/>
      <c r="AM236" s="248"/>
      <c r="AN236" s="248"/>
      <c r="AO236" s="248"/>
      <c r="AP236" s="248"/>
      <c r="AQ236" s="248"/>
      <c r="AR236" s="248"/>
      <c r="AS236" s="248"/>
      <c r="AT236" s="248"/>
      <c r="AU236" s="248"/>
      <c r="AV236" s="248"/>
      <c r="AW236" s="248"/>
      <c r="AX236" s="248"/>
      <c r="AY236" s="248"/>
      <c r="AZ236" s="248"/>
      <c r="BA236" s="248"/>
      <c r="BB236" s="248"/>
      <c r="BC236" s="248"/>
      <c r="BD236" s="248"/>
      <c r="BE236" s="248"/>
      <c r="BF236" s="248"/>
      <c r="BG236" s="248"/>
      <c r="BH236" s="248"/>
    </row>
    <row r="237" spans="1:60" outlineLevel="3" x14ac:dyDescent="0.2">
      <c r="A237" s="249"/>
      <c r="B237" s="250"/>
      <c r="C237" s="252" t="s">
        <v>3350</v>
      </c>
      <c r="D237" s="253"/>
      <c r="E237" s="254">
        <v>2.2000000000000002</v>
      </c>
      <c r="F237" s="491"/>
      <c r="G237" s="247"/>
      <c r="H237" s="247"/>
      <c r="I237" s="247"/>
      <c r="J237" s="247"/>
      <c r="K237" s="247"/>
      <c r="L237" s="247"/>
      <c r="M237" s="247"/>
      <c r="N237" s="251"/>
      <c r="O237" s="251"/>
      <c r="P237" s="251"/>
      <c r="Q237" s="251"/>
      <c r="R237" s="247"/>
      <c r="S237" s="247"/>
      <c r="T237" s="247"/>
      <c r="U237" s="247"/>
      <c r="V237" s="247"/>
      <c r="W237" s="247"/>
      <c r="X237" s="247"/>
      <c r="Y237" s="247"/>
      <c r="Z237" s="248"/>
      <c r="AA237" s="248"/>
      <c r="AB237" s="248"/>
      <c r="AC237" s="248"/>
      <c r="AD237" s="248"/>
      <c r="AE237" s="248"/>
      <c r="AF237" s="248"/>
      <c r="AG237" s="248" t="s">
        <v>149</v>
      </c>
      <c r="AH237" s="248">
        <v>0</v>
      </c>
      <c r="AI237" s="248"/>
      <c r="AJ237" s="248"/>
      <c r="AK237" s="248"/>
      <c r="AL237" s="248"/>
      <c r="AM237" s="248"/>
      <c r="AN237" s="248"/>
      <c r="AO237" s="248"/>
      <c r="AP237" s="248"/>
      <c r="AQ237" s="248"/>
      <c r="AR237" s="248"/>
      <c r="AS237" s="248"/>
      <c r="AT237" s="248"/>
      <c r="AU237" s="248"/>
      <c r="AV237" s="248"/>
      <c r="AW237" s="248"/>
      <c r="AX237" s="248"/>
      <c r="AY237" s="248"/>
      <c r="AZ237" s="248"/>
      <c r="BA237" s="248"/>
      <c r="BB237" s="248"/>
      <c r="BC237" s="248"/>
      <c r="BD237" s="248"/>
      <c r="BE237" s="248"/>
      <c r="BF237" s="248"/>
      <c r="BG237" s="248"/>
      <c r="BH237" s="248"/>
    </row>
    <row r="238" spans="1:60" outlineLevel="3" x14ac:dyDescent="0.2">
      <c r="A238" s="249"/>
      <c r="B238" s="250"/>
      <c r="C238" s="252" t="s">
        <v>3351</v>
      </c>
      <c r="D238" s="253"/>
      <c r="E238" s="254">
        <v>6.7398999999999996</v>
      </c>
      <c r="F238" s="491"/>
      <c r="G238" s="247"/>
      <c r="H238" s="247"/>
      <c r="I238" s="247"/>
      <c r="J238" s="247"/>
      <c r="K238" s="247"/>
      <c r="L238" s="247"/>
      <c r="M238" s="247"/>
      <c r="N238" s="251"/>
      <c r="O238" s="251"/>
      <c r="P238" s="251"/>
      <c r="Q238" s="251"/>
      <c r="R238" s="247"/>
      <c r="S238" s="247"/>
      <c r="T238" s="247"/>
      <c r="U238" s="247"/>
      <c r="V238" s="247"/>
      <c r="W238" s="247"/>
      <c r="X238" s="247"/>
      <c r="Y238" s="247"/>
      <c r="Z238" s="248"/>
      <c r="AA238" s="248"/>
      <c r="AB238" s="248"/>
      <c r="AC238" s="248"/>
      <c r="AD238" s="248"/>
      <c r="AE238" s="248"/>
      <c r="AF238" s="248"/>
      <c r="AG238" s="248" t="s">
        <v>149</v>
      </c>
      <c r="AH238" s="248">
        <v>0</v>
      </c>
      <c r="AI238" s="248"/>
      <c r="AJ238" s="248"/>
      <c r="AK238" s="248"/>
      <c r="AL238" s="248"/>
      <c r="AM238" s="248"/>
      <c r="AN238" s="248"/>
      <c r="AO238" s="248"/>
      <c r="AP238" s="248"/>
      <c r="AQ238" s="248"/>
      <c r="AR238" s="248"/>
      <c r="AS238" s="248"/>
      <c r="AT238" s="248"/>
      <c r="AU238" s="248"/>
      <c r="AV238" s="248"/>
      <c r="AW238" s="248"/>
      <c r="AX238" s="248"/>
      <c r="AY238" s="248"/>
      <c r="AZ238" s="248"/>
      <c r="BA238" s="248"/>
      <c r="BB238" s="248"/>
      <c r="BC238" s="248"/>
      <c r="BD238" s="248"/>
      <c r="BE238" s="248"/>
      <c r="BF238" s="248"/>
      <c r="BG238" s="248"/>
      <c r="BH238" s="248"/>
    </row>
    <row r="239" spans="1:60" outlineLevel="1" x14ac:dyDescent="0.2">
      <c r="A239" s="239">
        <v>70</v>
      </c>
      <c r="B239" s="240" t="s">
        <v>1308</v>
      </c>
      <c r="C239" s="241" t="s">
        <v>1309</v>
      </c>
      <c r="D239" s="242" t="s">
        <v>160</v>
      </c>
      <c r="E239" s="243">
        <v>8.9179999999999993</v>
      </c>
      <c r="F239" s="244"/>
      <c r="G239" s="245">
        <f>ROUND(E239*F239,2)</f>
        <v>0</v>
      </c>
      <c r="H239" s="244">
        <v>0</v>
      </c>
      <c r="I239" s="245">
        <f>ROUND(E239*H239,2)</f>
        <v>0</v>
      </c>
      <c r="J239" s="244">
        <v>10000</v>
      </c>
      <c r="K239" s="245">
        <f>ROUND(E239*J239,2)</f>
        <v>89180</v>
      </c>
      <c r="L239" s="245">
        <v>21</v>
      </c>
      <c r="M239" s="245">
        <f>G239*(1+L239/100)</f>
        <v>0</v>
      </c>
      <c r="N239" s="243">
        <v>0</v>
      </c>
      <c r="O239" s="243">
        <f>ROUND(E239*N239,2)</f>
        <v>0</v>
      </c>
      <c r="P239" s="243">
        <v>0</v>
      </c>
      <c r="Q239" s="243">
        <f>ROUND(E239*P239,2)</f>
        <v>0</v>
      </c>
      <c r="R239" s="245"/>
      <c r="S239" s="245" t="s">
        <v>193</v>
      </c>
      <c r="T239" s="246" t="s">
        <v>194</v>
      </c>
      <c r="U239" s="247">
        <v>0</v>
      </c>
      <c r="V239" s="247">
        <f>ROUND(E239*U239,2)</f>
        <v>0</v>
      </c>
      <c r="W239" s="247"/>
      <c r="X239" s="247" t="s">
        <v>132</v>
      </c>
      <c r="Y239" s="247" t="s">
        <v>133</v>
      </c>
      <c r="Z239" s="248"/>
      <c r="AA239" s="248"/>
      <c r="AB239" s="248"/>
      <c r="AC239" s="248"/>
      <c r="AD239" s="248"/>
      <c r="AE239" s="248"/>
      <c r="AF239" s="248"/>
      <c r="AG239" s="248" t="s">
        <v>134</v>
      </c>
      <c r="AH239" s="248"/>
      <c r="AI239" s="248"/>
      <c r="AJ239" s="248"/>
      <c r="AK239" s="248"/>
      <c r="AL239" s="248"/>
      <c r="AM239" s="248"/>
      <c r="AN239" s="248"/>
      <c r="AO239" s="248"/>
      <c r="AP239" s="248"/>
      <c r="AQ239" s="248"/>
      <c r="AR239" s="248"/>
      <c r="AS239" s="248"/>
      <c r="AT239" s="248"/>
      <c r="AU239" s="248"/>
      <c r="AV239" s="248"/>
      <c r="AW239" s="248"/>
      <c r="AX239" s="248"/>
      <c r="AY239" s="248"/>
      <c r="AZ239" s="248"/>
      <c r="BA239" s="248"/>
      <c r="BB239" s="248"/>
      <c r="BC239" s="248"/>
      <c r="BD239" s="248"/>
      <c r="BE239" s="248"/>
      <c r="BF239" s="248"/>
      <c r="BG239" s="248"/>
      <c r="BH239" s="248"/>
    </row>
    <row r="240" spans="1:60" outlineLevel="2" x14ac:dyDescent="0.2">
      <c r="A240" s="249"/>
      <c r="B240" s="250"/>
      <c r="C240" s="252" t="s">
        <v>3350</v>
      </c>
      <c r="D240" s="253"/>
      <c r="E240" s="254">
        <v>2.2000000000000002</v>
      </c>
      <c r="F240" s="491"/>
      <c r="G240" s="247"/>
      <c r="H240" s="247"/>
      <c r="I240" s="247"/>
      <c r="J240" s="247"/>
      <c r="K240" s="247"/>
      <c r="L240" s="247"/>
      <c r="M240" s="247"/>
      <c r="N240" s="251"/>
      <c r="O240" s="251"/>
      <c r="P240" s="251"/>
      <c r="Q240" s="251"/>
      <c r="R240" s="247"/>
      <c r="S240" s="247"/>
      <c r="T240" s="247"/>
      <c r="U240" s="247"/>
      <c r="V240" s="247"/>
      <c r="W240" s="247"/>
      <c r="X240" s="247"/>
      <c r="Y240" s="247"/>
      <c r="Z240" s="248"/>
      <c r="AA240" s="248"/>
      <c r="AB240" s="248"/>
      <c r="AC240" s="248"/>
      <c r="AD240" s="248"/>
      <c r="AE240" s="248"/>
      <c r="AF240" s="248"/>
      <c r="AG240" s="248" t="s">
        <v>149</v>
      </c>
      <c r="AH240" s="248">
        <v>0</v>
      </c>
      <c r="AI240" s="248"/>
      <c r="AJ240" s="248"/>
      <c r="AK240" s="248"/>
      <c r="AL240" s="248"/>
      <c r="AM240" s="248"/>
      <c r="AN240" s="248"/>
      <c r="AO240" s="248"/>
      <c r="AP240" s="248"/>
      <c r="AQ240" s="248"/>
      <c r="AR240" s="248"/>
      <c r="AS240" s="248"/>
      <c r="AT240" s="248"/>
      <c r="AU240" s="248"/>
      <c r="AV240" s="248"/>
      <c r="AW240" s="248"/>
      <c r="AX240" s="248"/>
      <c r="AY240" s="248"/>
      <c r="AZ240" s="248"/>
      <c r="BA240" s="248"/>
      <c r="BB240" s="248"/>
      <c r="BC240" s="248"/>
      <c r="BD240" s="248"/>
      <c r="BE240" s="248"/>
      <c r="BF240" s="248"/>
      <c r="BG240" s="248"/>
      <c r="BH240" s="248"/>
    </row>
    <row r="241" spans="1:60" outlineLevel="3" x14ac:dyDescent="0.2">
      <c r="A241" s="249"/>
      <c r="B241" s="250"/>
      <c r="C241" s="252" t="s">
        <v>3352</v>
      </c>
      <c r="D241" s="253"/>
      <c r="E241" s="254">
        <v>6.718</v>
      </c>
      <c r="F241" s="491"/>
      <c r="G241" s="247"/>
      <c r="H241" s="247"/>
      <c r="I241" s="247"/>
      <c r="J241" s="247"/>
      <c r="K241" s="247"/>
      <c r="L241" s="247"/>
      <c r="M241" s="247"/>
      <c r="N241" s="251"/>
      <c r="O241" s="251"/>
      <c r="P241" s="251"/>
      <c r="Q241" s="251"/>
      <c r="R241" s="247"/>
      <c r="S241" s="247"/>
      <c r="T241" s="247"/>
      <c r="U241" s="247"/>
      <c r="V241" s="247"/>
      <c r="W241" s="247"/>
      <c r="X241" s="247"/>
      <c r="Y241" s="247"/>
      <c r="Z241" s="248"/>
      <c r="AA241" s="248"/>
      <c r="AB241" s="248"/>
      <c r="AC241" s="248"/>
      <c r="AD241" s="248"/>
      <c r="AE241" s="248"/>
      <c r="AF241" s="248"/>
      <c r="AG241" s="248" t="s">
        <v>149</v>
      </c>
      <c r="AH241" s="248">
        <v>0</v>
      </c>
      <c r="AI241" s="248"/>
      <c r="AJ241" s="248"/>
      <c r="AK241" s="248"/>
      <c r="AL241" s="248"/>
      <c r="AM241" s="248"/>
      <c r="AN241" s="248"/>
      <c r="AO241" s="248"/>
      <c r="AP241" s="248"/>
      <c r="AQ241" s="248"/>
      <c r="AR241" s="248"/>
      <c r="AS241" s="248"/>
      <c r="AT241" s="248"/>
      <c r="AU241" s="248"/>
      <c r="AV241" s="248"/>
      <c r="AW241" s="248"/>
      <c r="AX241" s="248"/>
      <c r="AY241" s="248"/>
      <c r="AZ241" s="248"/>
      <c r="BA241" s="248"/>
      <c r="BB241" s="248"/>
      <c r="BC241" s="248"/>
      <c r="BD241" s="248"/>
      <c r="BE241" s="248"/>
      <c r="BF241" s="248"/>
      <c r="BG241" s="248"/>
      <c r="BH241" s="248"/>
    </row>
    <row r="242" spans="1:60" outlineLevel="1" x14ac:dyDescent="0.2">
      <c r="A242" s="239">
        <v>71</v>
      </c>
      <c r="B242" s="240" t="s">
        <v>253</v>
      </c>
      <c r="C242" s="241" t="s">
        <v>254</v>
      </c>
      <c r="D242" s="242" t="s">
        <v>227</v>
      </c>
      <c r="E242" s="243">
        <v>16</v>
      </c>
      <c r="F242" s="244"/>
      <c r="G242" s="245">
        <f>ROUND(E242*F242,2)</f>
        <v>0</v>
      </c>
      <c r="H242" s="244">
        <v>0</v>
      </c>
      <c r="I242" s="245">
        <f>ROUND(E242*H242,2)</f>
        <v>0</v>
      </c>
      <c r="J242" s="244">
        <v>300</v>
      </c>
      <c r="K242" s="245">
        <f>ROUND(E242*J242,2)</f>
        <v>4800</v>
      </c>
      <c r="L242" s="245">
        <v>21</v>
      </c>
      <c r="M242" s="245">
        <f>G242*(1+L242/100)</f>
        <v>0</v>
      </c>
      <c r="N242" s="243">
        <v>0</v>
      </c>
      <c r="O242" s="243">
        <f>ROUND(E242*N242,2)</f>
        <v>0</v>
      </c>
      <c r="P242" s="243">
        <v>0</v>
      </c>
      <c r="Q242" s="243">
        <f>ROUND(E242*P242,2)</f>
        <v>0</v>
      </c>
      <c r="R242" s="245"/>
      <c r="S242" s="245" t="s">
        <v>193</v>
      </c>
      <c r="T242" s="246" t="s">
        <v>194</v>
      </c>
      <c r="U242" s="247">
        <v>0</v>
      </c>
      <c r="V242" s="247">
        <f>ROUND(E242*U242,2)</f>
        <v>0</v>
      </c>
      <c r="W242" s="247"/>
      <c r="X242" s="247" t="s">
        <v>132</v>
      </c>
      <c r="Y242" s="247" t="s">
        <v>133</v>
      </c>
      <c r="Z242" s="248"/>
      <c r="AA242" s="248"/>
      <c r="AB242" s="248"/>
      <c r="AC242" s="248"/>
      <c r="AD242" s="248"/>
      <c r="AE242" s="248"/>
      <c r="AF242" s="248"/>
      <c r="AG242" s="248" t="s">
        <v>134</v>
      </c>
      <c r="AH242" s="248"/>
      <c r="AI242" s="248"/>
      <c r="AJ242" s="248"/>
      <c r="AK242" s="248"/>
      <c r="AL242" s="248"/>
      <c r="AM242" s="248"/>
      <c r="AN242" s="248"/>
      <c r="AO242" s="248"/>
      <c r="AP242" s="248"/>
      <c r="AQ242" s="248"/>
      <c r="AR242" s="248"/>
      <c r="AS242" s="248"/>
      <c r="AT242" s="248"/>
      <c r="AU242" s="248"/>
      <c r="AV242" s="248"/>
      <c r="AW242" s="248"/>
      <c r="AX242" s="248"/>
      <c r="AY242" s="248"/>
      <c r="AZ242" s="248"/>
      <c r="BA242" s="248"/>
      <c r="BB242" s="248"/>
      <c r="BC242" s="248"/>
      <c r="BD242" s="248"/>
      <c r="BE242" s="248"/>
      <c r="BF242" s="248"/>
      <c r="BG242" s="248"/>
      <c r="BH242" s="248"/>
    </row>
    <row r="243" spans="1:60" outlineLevel="2" x14ac:dyDescent="0.2">
      <c r="A243" s="249"/>
      <c r="B243" s="250"/>
      <c r="C243" s="252" t="s">
        <v>1310</v>
      </c>
      <c r="D243" s="253"/>
      <c r="E243" s="254">
        <v>16</v>
      </c>
      <c r="F243" s="491"/>
      <c r="G243" s="247"/>
      <c r="H243" s="247"/>
      <c r="I243" s="247"/>
      <c r="J243" s="247"/>
      <c r="K243" s="247"/>
      <c r="L243" s="247"/>
      <c r="M243" s="247"/>
      <c r="N243" s="251"/>
      <c r="O243" s="251"/>
      <c r="P243" s="251"/>
      <c r="Q243" s="251"/>
      <c r="R243" s="247"/>
      <c r="S243" s="247"/>
      <c r="T243" s="247"/>
      <c r="U243" s="247"/>
      <c r="V243" s="247"/>
      <c r="W243" s="247"/>
      <c r="X243" s="247"/>
      <c r="Y243" s="247"/>
      <c r="Z243" s="248"/>
      <c r="AA243" s="248"/>
      <c r="AB243" s="248"/>
      <c r="AC243" s="248"/>
      <c r="AD243" s="248"/>
      <c r="AE243" s="248"/>
      <c r="AF243" s="248"/>
      <c r="AG243" s="248" t="s">
        <v>149</v>
      </c>
      <c r="AH243" s="248">
        <v>0</v>
      </c>
      <c r="AI243" s="248"/>
      <c r="AJ243" s="248"/>
      <c r="AK243" s="248"/>
      <c r="AL243" s="248"/>
      <c r="AM243" s="248"/>
      <c r="AN243" s="248"/>
      <c r="AO243" s="248"/>
      <c r="AP243" s="248"/>
      <c r="AQ243" s="248"/>
      <c r="AR243" s="248"/>
      <c r="AS243" s="248"/>
      <c r="AT243" s="248"/>
      <c r="AU243" s="248"/>
      <c r="AV243" s="248"/>
      <c r="AW243" s="248"/>
      <c r="AX243" s="248"/>
      <c r="AY243" s="248"/>
      <c r="AZ243" s="248"/>
      <c r="BA243" s="248"/>
      <c r="BB243" s="248"/>
      <c r="BC243" s="248"/>
      <c r="BD243" s="248"/>
      <c r="BE243" s="248"/>
      <c r="BF243" s="248"/>
      <c r="BG243" s="248"/>
      <c r="BH243" s="248"/>
    </row>
    <row r="244" spans="1:60" outlineLevel="1" x14ac:dyDescent="0.2">
      <c r="A244" s="255">
        <v>72</v>
      </c>
      <c r="B244" s="256" t="s">
        <v>3353</v>
      </c>
      <c r="C244" s="257" t="s">
        <v>3354</v>
      </c>
      <c r="D244" s="258" t="s">
        <v>227</v>
      </c>
      <c r="E244" s="259">
        <v>1.8</v>
      </c>
      <c r="F244" s="260"/>
      <c r="G244" s="261">
        <f>ROUND(E244*F244,2)</f>
        <v>0</v>
      </c>
      <c r="H244" s="260">
        <v>0</v>
      </c>
      <c r="I244" s="261">
        <f>ROUND(E244*H244,2)</f>
        <v>0</v>
      </c>
      <c r="J244" s="260">
        <v>500</v>
      </c>
      <c r="K244" s="261">
        <f>ROUND(E244*J244,2)</f>
        <v>900</v>
      </c>
      <c r="L244" s="261">
        <v>21</v>
      </c>
      <c r="M244" s="261">
        <f>G244*(1+L244/100)</f>
        <v>0</v>
      </c>
      <c r="N244" s="259">
        <v>0</v>
      </c>
      <c r="O244" s="259">
        <f>ROUND(E244*N244,2)</f>
        <v>0</v>
      </c>
      <c r="P244" s="259">
        <v>0</v>
      </c>
      <c r="Q244" s="259">
        <f>ROUND(E244*P244,2)</f>
        <v>0</v>
      </c>
      <c r="R244" s="261"/>
      <c r="S244" s="261" t="s">
        <v>193</v>
      </c>
      <c r="T244" s="262" t="s">
        <v>194</v>
      </c>
      <c r="U244" s="247">
        <v>0</v>
      </c>
      <c r="V244" s="247">
        <f>ROUND(E244*U244,2)</f>
        <v>0</v>
      </c>
      <c r="W244" s="247"/>
      <c r="X244" s="247" t="s">
        <v>132</v>
      </c>
      <c r="Y244" s="247" t="s">
        <v>133</v>
      </c>
      <c r="Z244" s="248"/>
      <c r="AA244" s="248"/>
      <c r="AB244" s="248"/>
      <c r="AC244" s="248"/>
      <c r="AD244" s="248"/>
      <c r="AE244" s="248"/>
      <c r="AF244" s="248"/>
      <c r="AG244" s="248" t="s">
        <v>134</v>
      </c>
      <c r="AH244" s="248"/>
      <c r="AI244" s="248"/>
      <c r="AJ244" s="248"/>
      <c r="AK244" s="248"/>
      <c r="AL244" s="248"/>
      <c r="AM244" s="248"/>
      <c r="AN244" s="248"/>
      <c r="AO244" s="248"/>
      <c r="AP244" s="248"/>
      <c r="AQ244" s="248"/>
      <c r="AR244" s="248"/>
      <c r="AS244" s="248"/>
      <c r="AT244" s="248"/>
      <c r="AU244" s="248"/>
      <c r="AV244" s="248"/>
      <c r="AW244" s="248"/>
      <c r="AX244" s="248"/>
      <c r="AY244" s="248"/>
      <c r="AZ244" s="248"/>
      <c r="BA244" s="248"/>
      <c r="BB244" s="248"/>
      <c r="BC244" s="248"/>
      <c r="BD244" s="248"/>
      <c r="BE244" s="248"/>
      <c r="BF244" s="248"/>
      <c r="BG244" s="248"/>
      <c r="BH244" s="248"/>
    </row>
    <row r="245" spans="1:60" ht="22.5" outlineLevel="1" x14ac:dyDescent="0.2">
      <c r="A245" s="255">
        <v>73</v>
      </c>
      <c r="B245" s="256" t="s">
        <v>1311</v>
      </c>
      <c r="C245" s="257" t="s">
        <v>1312</v>
      </c>
      <c r="D245" s="258" t="s">
        <v>101</v>
      </c>
      <c r="E245" s="259">
        <v>45</v>
      </c>
      <c r="F245" s="260"/>
      <c r="G245" s="261">
        <f>ROUND(E245*F245,2)</f>
        <v>0</v>
      </c>
      <c r="H245" s="260">
        <v>199.5</v>
      </c>
      <c r="I245" s="261">
        <f>ROUND(E245*H245,2)</f>
        <v>8977.5</v>
      </c>
      <c r="J245" s="260">
        <v>0</v>
      </c>
      <c r="K245" s="261">
        <f>ROUND(E245*J245,2)</f>
        <v>0</v>
      </c>
      <c r="L245" s="261">
        <v>21</v>
      </c>
      <c r="M245" s="261">
        <f>G245*(1+L245/100)</f>
        <v>0</v>
      </c>
      <c r="N245" s="259">
        <v>0.06</v>
      </c>
      <c r="O245" s="259">
        <f>ROUND(E245*N245,2)</f>
        <v>2.7</v>
      </c>
      <c r="P245" s="259">
        <v>0</v>
      </c>
      <c r="Q245" s="259">
        <f>ROUND(E245*P245,2)</f>
        <v>0</v>
      </c>
      <c r="R245" s="261" t="s">
        <v>368</v>
      </c>
      <c r="S245" s="261" t="s">
        <v>131</v>
      </c>
      <c r="T245" s="262" t="s">
        <v>131</v>
      </c>
      <c r="U245" s="247">
        <v>0</v>
      </c>
      <c r="V245" s="247">
        <f>ROUND(E245*U245,2)</f>
        <v>0</v>
      </c>
      <c r="W245" s="247"/>
      <c r="X245" s="247" t="s">
        <v>369</v>
      </c>
      <c r="Y245" s="247" t="s">
        <v>133</v>
      </c>
      <c r="Z245" s="248"/>
      <c r="AA245" s="248"/>
      <c r="AB245" s="248"/>
      <c r="AC245" s="248"/>
      <c r="AD245" s="248"/>
      <c r="AE245" s="248"/>
      <c r="AF245" s="248"/>
      <c r="AG245" s="248" t="s">
        <v>370</v>
      </c>
      <c r="AH245" s="248"/>
      <c r="AI245" s="248"/>
      <c r="AJ245" s="248"/>
      <c r="AK245" s="248"/>
      <c r="AL245" s="248"/>
      <c r="AM245" s="248"/>
      <c r="AN245" s="248"/>
      <c r="AO245" s="248"/>
      <c r="AP245" s="248"/>
      <c r="AQ245" s="248"/>
      <c r="AR245" s="248"/>
      <c r="AS245" s="248"/>
      <c r="AT245" s="248"/>
      <c r="AU245" s="248"/>
      <c r="AV245" s="248"/>
      <c r="AW245" s="248"/>
      <c r="AX245" s="248"/>
      <c r="AY245" s="248"/>
      <c r="AZ245" s="248"/>
      <c r="BA245" s="248"/>
      <c r="BB245" s="248"/>
      <c r="BC245" s="248"/>
      <c r="BD245" s="248"/>
      <c r="BE245" s="248"/>
      <c r="BF245" s="248"/>
      <c r="BG245" s="248"/>
      <c r="BH245" s="248"/>
    </row>
    <row r="246" spans="1:60" x14ac:dyDescent="0.2">
      <c r="A246" s="263" t="s">
        <v>125</v>
      </c>
      <c r="B246" s="232" t="s">
        <v>59</v>
      </c>
      <c r="C246" s="233" t="s">
        <v>60</v>
      </c>
      <c r="D246" s="234"/>
      <c r="E246" s="235"/>
      <c r="F246" s="489"/>
      <c r="G246" s="236">
        <f>SUMIF(AG247:AG363,"&lt;&gt;NOR",G247:G363)</f>
        <v>0</v>
      </c>
      <c r="H246" s="236"/>
      <c r="I246" s="236">
        <f>SUM(I247:I363)</f>
        <v>13989.099999999999</v>
      </c>
      <c r="J246" s="236"/>
      <c r="K246" s="236">
        <f>SUM(K247:K363)</f>
        <v>1258174.6800000002</v>
      </c>
      <c r="L246" s="236"/>
      <c r="M246" s="236">
        <f>SUM(M247:M363)</f>
        <v>0</v>
      </c>
      <c r="N246" s="235"/>
      <c r="O246" s="235">
        <f>SUM(O247:O363)</f>
        <v>0.39000000000000012</v>
      </c>
      <c r="P246" s="235"/>
      <c r="Q246" s="235">
        <f>SUM(Q247:Q363)</f>
        <v>785.31000000000006</v>
      </c>
      <c r="R246" s="236"/>
      <c r="S246" s="236"/>
      <c r="T246" s="237"/>
      <c r="U246" s="238"/>
      <c r="V246" s="238">
        <f>SUM(V247:V363)</f>
        <v>2462.7199999999998</v>
      </c>
      <c r="W246" s="238"/>
      <c r="X246" s="238"/>
      <c r="Y246" s="238"/>
      <c r="AG246" t="s">
        <v>126</v>
      </c>
    </row>
    <row r="247" spans="1:60" outlineLevel="1" x14ac:dyDescent="0.2">
      <c r="A247" s="239">
        <v>74</v>
      </c>
      <c r="B247" s="240" t="s">
        <v>1313</v>
      </c>
      <c r="C247" s="241" t="s">
        <v>1314</v>
      </c>
      <c r="D247" s="242" t="s">
        <v>160</v>
      </c>
      <c r="E247" s="243">
        <v>81.354799999999997</v>
      </c>
      <c r="F247" s="244"/>
      <c r="G247" s="245">
        <f>ROUND(E247*F247,2)</f>
        <v>0</v>
      </c>
      <c r="H247" s="244">
        <v>19.43</v>
      </c>
      <c r="I247" s="245">
        <f>ROUND(E247*H247,2)</f>
        <v>1580.72</v>
      </c>
      <c r="J247" s="244">
        <v>115.07</v>
      </c>
      <c r="K247" s="245">
        <f>ROUND(E247*J247,2)</f>
        <v>9361.5</v>
      </c>
      <c r="L247" s="245">
        <v>21</v>
      </c>
      <c r="M247" s="245">
        <f>G247*(1+L247/100)</f>
        <v>0</v>
      </c>
      <c r="N247" s="243">
        <v>6.7000000000000002E-4</v>
      </c>
      <c r="O247" s="243">
        <f>ROUND(E247*N247,2)</f>
        <v>0.05</v>
      </c>
      <c r="P247" s="243">
        <v>0.154</v>
      </c>
      <c r="Q247" s="243">
        <f>ROUND(E247*P247,2)</f>
        <v>12.53</v>
      </c>
      <c r="R247" s="245" t="s">
        <v>257</v>
      </c>
      <c r="S247" s="245" t="s">
        <v>131</v>
      </c>
      <c r="T247" s="246" t="s">
        <v>131</v>
      </c>
      <c r="U247" s="247">
        <v>0.21</v>
      </c>
      <c r="V247" s="247">
        <f>ROUND(E247*U247,2)</f>
        <v>17.079999999999998</v>
      </c>
      <c r="W247" s="247"/>
      <c r="X247" s="247" t="s">
        <v>132</v>
      </c>
      <c r="Y247" s="247" t="s">
        <v>133</v>
      </c>
      <c r="Z247" s="248"/>
      <c r="AA247" s="248"/>
      <c r="AB247" s="248"/>
      <c r="AC247" s="248"/>
      <c r="AD247" s="248"/>
      <c r="AE247" s="248"/>
      <c r="AF247" s="248"/>
      <c r="AG247" s="248" t="s">
        <v>139</v>
      </c>
      <c r="AH247" s="248"/>
      <c r="AI247" s="248"/>
      <c r="AJ247" s="248"/>
      <c r="AK247" s="248"/>
      <c r="AL247" s="248"/>
      <c r="AM247" s="248"/>
      <c r="AN247" s="248"/>
      <c r="AO247" s="248"/>
      <c r="AP247" s="248"/>
      <c r="AQ247" s="248"/>
      <c r="AR247" s="248"/>
      <c r="AS247" s="248"/>
      <c r="AT247" s="248"/>
      <c r="AU247" s="248"/>
      <c r="AV247" s="248"/>
      <c r="AW247" s="248"/>
      <c r="AX247" s="248"/>
      <c r="AY247" s="248"/>
      <c r="AZ247" s="248"/>
      <c r="BA247" s="248"/>
      <c r="BB247" s="248"/>
      <c r="BC247" s="248"/>
      <c r="BD247" s="248"/>
      <c r="BE247" s="248"/>
      <c r="BF247" s="248"/>
      <c r="BG247" s="248"/>
      <c r="BH247" s="248"/>
    </row>
    <row r="248" spans="1:60" ht="22.5" outlineLevel="2" x14ac:dyDescent="0.2">
      <c r="A248" s="249"/>
      <c r="B248" s="250"/>
      <c r="C248" s="480" t="s">
        <v>258</v>
      </c>
      <c r="D248" s="480"/>
      <c r="E248" s="480"/>
      <c r="F248" s="490"/>
      <c r="G248" s="480"/>
      <c r="H248" s="247"/>
      <c r="I248" s="247"/>
      <c r="J248" s="247"/>
      <c r="K248" s="247"/>
      <c r="L248" s="247"/>
      <c r="M248" s="247"/>
      <c r="N248" s="251"/>
      <c r="O248" s="251"/>
      <c r="P248" s="251"/>
      <c r="Q248" s="251"/>
      <c r="R248" s="247"/>
      <c r="S248" s="247"/>
      <c r="T248" s="247"/>
      <c r="U248" s="247"/>
      <c r="V248" s="247"/>
      <c r="W248" s="247"/>
      <c r="X248" s="247"/>
      <c r="Y248" s="247"/>
      <c r="Z248" s="248"/>
      <c r="AA248" s="248"/>
      <c r="AB248" s="248"/>
      <c r="AC248" s="248"/>
      <c r="AD248" s="248"/>
      <c r="AE248" s="248"/>
      <c r="AF248" s="248"/>
      <c r="AG248" s="248" t="s">
        <v>136</v>
      </c>
      <c r="AH248" s="248"/>
      <c r="AI248" s="248"/>
      <c r="AJ248" s="248"/>
      <c r="AK248" s="248"/>
      <c r="AL248" s="248"/>
      <c r="AM248" s="248"/>
      <c r="AN248" s="248"/>
      <c r="AO248" s="248"/>
      <c r="AP248" s="248"/>
      <c r="AQ248" s="248"/>
      <c r="AR248" s="248"/>
      <c r="AS248" s="248"/>
      <c r="AT248" s="248"/>
      <c r="AU248" s="248"/>
      <c r="AV248" s="248"/>
      <c r="AW248" s="248"/>
      <c r="AX248" s="248"/>
      <c r="AY248" s="248"/>
      <c r="AZ248" s="248"/>
      <c r="BA248" s="264" t="str">
        <f>C248</f>
        <v>nebo vybourání otvorů průřezové plochy přes 4 m2 v příčkách, včetně pomocného lešení o výšce podlahy do 1900 mm a pro zatížení do 1,5 kPa  (150 kg/m2),</v>
      </c>
      <c r="BB248" s="248"/>
      <c r="BC248" s="248"/>
      <c r="BD248" s="248"/>
      <c r="BE248" s="248"/>
      <c r="BF248" s="248"/>
      <c r="BG248" s="248"/>
      <c r="BH248" s="248"/>
    </row>
    <row r="249" spans="1:60" outlineLevel="2" x14ac:dyDescent="0.2">
      <c r="A249" s="249"/>
      <c r="B249" s="250"/>
      <c r="C249" s="252" t="s">
        <v>1315</v>
      </c>
      <c r="D249" s="253"/>
      <c r="E249" s="254">
        <v>25.111599999999999</v>
      </c>
      <c r="F249" s="491"/>
      <c r="G249" s="247"/>
      <c r="H249" s="247"/>
      <c r="I249" s="247"/>
      <c r="J249" s="247"/>
      <c r="K249" s="247"/>
      <c r="L249" s="247"/>
      <c r="M249" s="247"/>
      <c r="N249" s="251"/>
      <c r="O249" s="251"/>
      <c r="P249" s="251"/>
      <c r="Q249" s="251"/>
      <c r="R249" s="247"/>
      <c r="S249" s="247"/>
      <c r="T249" s="247"/>
      <c r="U249" s="247"/>
      <c r="V249" s="247"/>
      <c r="W249" s="247"/>
      <c r="X249" s="247"/>
      <c r="Y249" s="247"/>
      <c r="Z249" s="248"/>
      <c r="AA249" s="248"/>
      <c r="AB249" s="248"/>
      <c r="AC249" s="248"/>
      <c r="AD249" s="248"/>
      <c r="AE249" s="248"/>
      <c r="AF249" s="248"/>
      <c r="AG249" s="248" t="s">
        <v>149</v>
      </c>
      <c r="AH249" s="248">
        <v>0</v>
      </c>
      <c r="AI249" s="248"/>
      <c r="AJ249" s="248"/>
      <c r="AK249" s="248"/>
      <c r="AL249" s="248"/>
      <c r="AM249" s="248"/>
      <c r="AN249" s="248"/>
      <c r="AO249" s="248"/>
      <c r="AP249" s="248"/>
      <c r="AQ249" s="248"/>
      <c r="AR249" s="248"/>
      <c r="AS249" s="248"/>
      <c r="AT249" s="248"/>
      <c r="AU249" s="248"/>
      <c r="AV249" s="248"/>
      <c r="AW249" s="248"/>
      <c r="AX249" s="248"/>
      <c r="AY249" s="248"/>
      <c r="AZ249" s="248"/>
      <c r="BA249" s="248"/>
      <c r="BB249" s="248"/>
      <c r="BC249" s="248"/>
      <c r="BD249" s="248"/>
      <c r="BE249" s="248"/>
      <c r="BF249" s="248"/>
      <c r="BG249" s="248"/>
      <c r="BH249" s="248"/>
    </row>
    <row r="250" spans="1:60" outlineLevel="3" x14ac:dyDescent="0.2">
      <c r="A250" s="249"/>
      <c r="B250" s="250"/>
      <c r="C250" s="252" t="s">
        <v>1316</v>
      </c>
      <c r="D250" s="253"/>
      <c r="E250" s="254">
        <v>56.243200000000002</v>
      </c>
      <c r="F250" s="491"/>
      <c r="G250" s="247"/>
      <c r="H250" s="247"/>
      <c r="I250" s="247"/>
      <c r="J250" s="247"/>
      <c r="K250" s="247"/>
      <c r="L250" s="247"/>
      <c r="M250" s="247"/>
      <c r="N250" s="251"/>
      <c r="O250" s="251"/>
      <c r="P250" s="251"/>
      <c r="Q250" s="251"/>
      <c r="R250" s="247"/>
      <c r="S250" s="247"/>
      <c r="T250" s="247"/>
      <c r="U250" s="247"/>
      <c r="V250" s="247"/>
      <c r="W250" s="247"/>
      <c r="X250" s="247"/>
      <c r="Y250" s="247"/>
      <c r="Z250" s="248"/>
      <c r="AA250" s="248"/>
      <c r="AB250" s="248"/>
      <c r="AC250" s="248"/>
      <c r="AD250" s="248"/>
      <c r="AE250" s="248"/>
      <c r="AF250" s="248"/>
      <c r="AG250" s="248" t="s">
        <v>149</v>
      </c>
      <c r="AH250" s="248">
        <v>0</v>
      </c>
      <c r="AI250" s="248"/>
      <c r="AJ250" s="248"/>
      <c r="AK250" s="248"/>
      <c r="AL250" s="248"/>
      <c r="AM250" s="248"/>
      <c r="AN250" s="248"/>
      <c r="AO250" s="248"/>
      <c r="AP250" s="248"/>
      <c r="AQ250" s="248"/>
      <c r="AR250" s="248"/>
      <c r="AS250" s="248"/>
      <c r="AT250" s="248"/>
      <c r="AU250" s="248"/>
      <c r="AV250" s="248"/>
      <c r="AW250" s="248"/>
      <c r="AX250" s="248"/>
      <c r="AY250" s="248"/>
      <c r="AZ250" s="248"/>
      <c r="BA250" s="248"/>
      <c r="BB250" s="248"/>
      <c r="BC250" s="248"/>
      <c r="BD250" s="248"/>
      <c r="BE250" s="248"/>
      <c r="BF250" s="248"/>
      <c r="BG250" s="248"/>
      <c r="BH250" s="248"/>
    </row>
    <row r="251" spans="1:60" outlineLevel="1" x14ac:dyDescent="0.2">
      <c r="A251" s="239">
        <v>75</v>
      </c>
      <c r="B251" s="240" t="s">
        <v>255</v>
      </c>
      <c r="C251" s="241" t="s">
        <v>256</v>
      </c>
      <c r="D251" s="242" t="s">
        <v>160</v>
      </c>
      <c r="E251" s="243">
        <v>347.976</v>
      </c>
      <c r="F251" s="244"/>
      <c r="G251" s="245">
        <f>ROUND(E251*F251,2)</f>
        <v>0</v>
      </c>
      <c r="H251" s="244">
        <v>19.43</v>
      </c>
      <c r="I251" s="245">
        <f>ROUND(E251*H251,2)</f>
        <v>6761.17</v>
      </c>
      <c r="J251" s="244">
        <v>139.57</v>
      </c>
      <c r="K251" s="245">
        <f>ROUND(E251*J251,2)</f>
        <v>48567.01</v>
      </c>
      <c r="L251" s="245">
        <v>21</v>
      </c>
      <c r="M251" s="245">
        <f>G251*(1+L251/100)</f>
        <v>0</v>
      </c>
      <c r="N251" s="243">
        <v>6.7000000000000002E-4</v>
      </c>
      <c r="O251" s="243">
        <f>ROUND(E251*N251,2)</f>
        <v>0.23</v>
      </c>
      <c r="P251" s="243">
        <v>0.20399999999999999</v>
      </c>
      <c r="Q251" s="243">
        <f>ROUND(E251*P251,2)</f>
        <v>70.989999999999995</v>
      </c>
      <c r="R251" s="245" t="s">
        <v>257</v>
      </c>
      <c r="S251" s="245" t="s">
        <v>131</v>
      </c>
      <c r="T251" s="246" t="s">
        <v>131</v>
      </c>
      <c r="U251" s="247">
        <v>0.254</v>
      </c>
      <c r="V251" s="247">
        <f>ROUND(E251*U251,2)</f>
        <v>88.39</v>
      </c>
      <c r="W251" s="247"/>
      <c r="X251" s="247" t="s">
        <v>132</v>
      </c>
      <c r="Y251" s="247" t="s">
        <v>133</v>
      </c>
      <c r="Z251" s="248"/>
      <c r="AA251" s="248"/>
      <c r="AB251" s="248"/>
      <c r="AC251" s="248"/>
      <c r="AD251" s="248"/>
      <c r="AE251" s="248"/>
      <c r="AF251" s="248"/>
      <c r="AG251" s="248" t="s">
        <v>139</v>
      </c>
      <c r="AH251" s="248"/>
      <c r="AI251" s="248"/>
      <c r="AJ251" s="248"/>
      <c r="AK251" s="248"/>
      <c r="AL251" s="248"/>
      <c r="AM251" s="248"/>
      <c r="AN251" s="248"/>
      <c r="AO251" s="248"/>
      <c r="AP251" s="248"/>
      <c r="AQ251" s="248"/>
      <c r="AR251" s="248"/>
      <c r="AS251" s="248"/>
      <c r="AT251" s="248"/>
      <c r="AU251" s="248"/>
      <c r="AV251" s="248"/>
      <c r="AW251" s="248"/>
      <c r="AX251" s="248"/>
      <c r="AY251" s="248"/>
      <c r="AZ251" s="248"/>
      <c r="BA251" s="248"/>
      <c r="BB251" s="248"/>
      <c r="BC251" s="248"/>
      <c r="BD251" s="248"/>
      <c r="BE251" s="248"/>
      <c r="BF251" s="248"/>
      <c r="BG251" s="248"/>
      <c r="BH251" s="248"/>
    </row>
    <row r="252" spans="1:60" ht="22.5" outlineLevel="2" x14ac:dyDescent="0.2">
      <c r="A252" s="249"/>
      <c r="B252" s="250"/>
      <c r="C252" s="480" t="s">
        <v>258</v>
      </c>
      <c r="D252" s="480"/>
      <c r="E252" s="480"/>
      <c r="F252" s="490"/>
      <c r="G252" s="480"/>
      <c r="H252" s="247"/>
      <c r="I252" s="247"/>
      <c r="J252" s="247"/>
      <c r="K252" s="247"/>
      <c r="L252" s="247"/>
      <c r="M252" s="247"/>
      <c r="N252" s="251"/>
      <c r="O252" s="251"/>
      <c r="P252" s="251"/>
      <c r="Q252" s="251"/>
      <c r="R252" s="247"/>
      <c r="S252" s="247"/>
      <c r="T252" s="247"/>
      <c r="U252" s="247"/>
      <c r="V252" s="247"/>
      <c r="W252" s="247"/>
      <c r="X252" s="247"/>
      <c r="Y252" s="247"/>
      <c r="Z252" s="248"/>
      <c r="AA252" s="248"/>
      <c r="AB252" s="248"/>
      <c r="AC252" s="248"/>
      <c r="AD252" s="248"/>
      <c r="AE252" s="248"/>
      <c r="AF252" s="248"/>
      <c r="AG252" s="248" t="s">
        <v>136</v>
      </c>
      <c r="AH252" s="248"/>
      <c r="AI252" s="248"/>
      <c r="AJ252" s="248"/>
      <c r="AK252" s="248"/>
      <c r="AL252" s="248"/>
      <c r="AM252" s="248"/>
      <c r="AN252" s="248"/>
      <c r="AO252" s="248"/>
      <c r="AP252" s="248"/>
      <c r="AQ252" s="248"/>
      <c r="AR252" s="248"/>
      <c r="AS252" s="248"/>
      <c r="AT252" s="248"/>
      <c r="AU252" s="248"/>
      <c r="AV252" s="248"/>
      <c r="AW252" s="248"/>
      <c r="AX252" s="248"/>
      <c r="AY252" s="248"/>
      <c r="AZ252" s="248"/>
      <c r="BA252" s="264" t="str">
        <f>C252</f>
        <v>nebo vybourání otvorů průřezové plochy přes 4 m2 v příčkách, včetně pomocného lešení o výšce podlahy do 1900 mm a pro zatížení do 1,5 kPa  (150 kg/m2),</v>
      </c>
      <c r="BB252" s="248"/>
      <c r="BC252" s="248"/>
      <c r="BD252" s="248"/>
      <c r="BE252" s="248"/>
      <c r="BF252" s="248"/>
      <c r="BG252" s="248"/>
      <c r="BH252" s="248"/>
    </row>
    <row r="253" spans="1:60" outlineLevel="2" x14ac:dyDescent="0.2">
      <c r="A253" s="249"/>
      <c r="B253" s="250"/>
      <c r="C253" s="252" t="s">
        <v>1317</v>
      </c>
      <c r="D253" s="253"/>
      <c r="E253" s="254">
        <v>98.441000000000003</v>
      </c>
      <c r="F253" s="491"/>
      <c r="G253" s="247"/>
      <c r="H253" s="247"/>
      <c r="I253" s="247"/>
      <c r="J253" s="247"/>
      <c r="K253" s="247"/>
      <c r="L253" s="247"/>
      <c r="M253" s="247"/>
      <c r="N253" s="251"/>
      <c r="O253" s="251"/>
      <c r="P253" s="251"/>
      <c r="Q253" s="251"/>
      <c r="R253" s="247"/>
      <c r="S253" s="247"/>
      <c r="T253" s="247"/>
      <c r="U253" s="247"/>
      <c r="V253" s="247"/>
      <c r="W253" s="247"/>
      <c r="X253" s="247"/>
      <c r="Y253" s="247"/>
      <c r="Z253" s="248"/>
      <c r="AA253" s="248"/>
      <c r="AB253" s="248"/>
      <c r="AC253" s="248"/>
      <c r="AD253" s="248"/>
      <c r="AE253" s="248"/>
      <c r="AF253" s="248"/>
      <c r="AG253" s="248" t="s">
        <v>149</v>
      </c>
      <c r="AH253" s="248">
        <v>0</v>
      </c>
      <c r="AI253" s="248"/>
      <c r="AJ253" s="248"/>
      <c r="AK253" s="248"/>
      <c r="AL253" s="248"/>
      <c r="AM253" s="248"/>
      <c r="AN253" s="248"/>
      <c r="AO253" s="248"/>
      <c r="AP253" s="248"/>
      <c r="AQ253" s="248"/>
      <c r="AR253" s="248"/>
      <c r="AS253" s="248"/>
      <c r="AT253" s="248"/>
      <c r="AU253" s="248"/>
      <c r="AV253" s="248"/>
      <c r="AW253" s="248"/>
      <c r="AX253" s="248"/>
      <c r="AY253" s="248"/>
      <c r="AZ253" s="248"/>
      <c r="BA253" s="248"/>
      <c r="BB253" s="248"/>
      <c r="BC253" s="248"/>
      <c r="BD253" s="248"/>
      <c r="BE253" s="248"/>
      <c r="BF253" s="248"/>
      <c r="BG253" s="248"/>
      <c r="BH253" s="248"/>
    </row>
    <row r="254" spans="1:60" outlineLevel="3" x14ac:dyDescent="0.2">
      <c r="A254" s="249"/>
      <c r="B254" s="250"/>
      <c r="C254" s="252" t="s">
        <v>1318</v>
      </c>
      <c r="D254" s="253"/>
      <c r="E254" s="254">
        <v>123.61499999999999</v>
      </c>
      <c r="F254" s="491"/>
      <c r="G254" s="247"/>
      <c r="H254" s="247"/>
      <c r="I254" s="247"/>
      <c r="J254" s="247"/>
      <c r="K254" s="247"/>
      <c r="L254" s="247"/>
      <c r="M254" s="247"/>
      <c r="N254" s="251"/>
      <c r="O254" s="251"/>
      <c r="P254" s="251"/>
      <c r="Q254" s="251"/>
      <c r="R254" s="247"/>
      <c r="S254" s="247"/>
      <c r="T254" s="247"/>
      <c r="U254" s="247"/>
      <c r="V254" s="247"/>
      <c r="W254" s="247"/>
      <c r="X254" s="247"/>
      <c r="Y254" s="247"/>
      <c r="Z254" s="248"/>
      <c r="AA254" s="248"/>
      <c r="AB254" s="248"/>
      <c r="AC254" s="248"/>
      <c r="AD254" s="248"/>
      <c r="AE254" s="248"/>
      <c r="AF254" s="248"/>
      <c r="AG254" s="248" t="s">
        <v>149</v>
      </c>
      <c r="AH254" s="248">
        <v>0</v>
      </c>
      <c r="AI254" s="248"/>
      <c r="AJ254" s="248"/>
      <c r="AK254" s="248"/>
      <c r="AL254" s="248"/>
      <c r="AM254" s="248"/>
      <c r="AN254" s="248"/>
      <c r="AO254" s="248"/>
      <c r="AP254" s="248"/>
      <c r="AQ254" s="248"/>
      <c r="AR254" s="248"/>
      <c r="AS254" s="248"/>
      <c r="AT254" s="248"/>
      <c r="AU254" s="248"/>
      <c r="AV254" s="248"/>
      <c r="AW254" s="248"/>
      <c r="AX254" s="248"/>
      <c r="AY254" s="248"/>
      <c r="AZ254" s="248"/>
      <c r="BA254" s="248"/>
      <c r="BB254" s="248"/>
      <c r="BC254" s="248"/>
      <c r="BD254" s="248"/>
      <c r="BE254" s="248"/>
      <c r="BF254" s="248"/>
      <c r="BG254" s="248"/>
      <c r="BH254" s="248"/>
    </row>
    <row r="255" spans="1:60" outlineLevel="3" x14ac:dyDescent="0.2">
      <c r="A255" s="249"/>
      <c r="B255" s="250"/>
      <c r="C255" s="252" t="s">
        <v>1319</v>
      </c>
      <c r="D255" s="253"/>
      <c r="E255" s="254">
        <v>125.92</v>
      </c>
      <c r="F255" s="491"/>
      <c r="G255" s="247"/>
      <c r="H255" s="247"/>
      <c r="I255" s="247"/>
      <c r="J255" s="247"/>
      <c r="K255" s="247"/>
      <c r="L255" s="247"/>
      <c r="M255" s="247"/>
      <c r="N255" s="251"/>
      <c r="O255" s="251"/>
      <c r="P255" s="251"/>
      <c r="Q255" s="251"/>
      <c r="R255" s="247"/>
      <c r="S255" s="247"/>
      <c r="T255" s="247"/>
      <c r="U255" s="247"/>
      <c r="V255" s="247"/>
      <c r="W255" s="247"/>
      <c r="X255" s="247"/>
      <c r="Y255" s="247"/>
      <c r="Z255" s="248"/>
      <c r="AA255" s="248"/>
      <c r="AB255" s="248"/>
      <c r="AC255" s="248"/>
      <c r="AD255" s="248"/>
      <c r="AE255" s="248"/>
      <c r="AF255" s="248"/>
      <c r="AG255" s="248" t="s">
        <v>149</v>
      </c>
      <c r="AH255" s="248">
        <v>0</v>
      </c>
      <c r="AI255" s="248"/>
      <c r="AJ255" s="248"/>
      <c r="AK255" s="248"/>
      <c r="AL255" s="248"/>
      <c r="AM255" s="248"/>
      <c r="AN255" s="248"/>
      <c r="AO255" s="248"/>
      <c r="AP255" s="248"/>
      <c r="AQ255" s="248"/>
      <c r="AR255" s="248"/>
      <c r="AS255" s="248"/>
      <c r="AT255" s="248"/>
      <c r="AU255" s="248"/>
      <c r="AV255" s="248"/>
      <c r="AW255" s="248"/>
      <c r="AX255" s="248"/>
      <c r="AY255" s="248"/>
      <c r="AZ255" s="248"/>
      <c r="BA255" s="248"/>
      <c r="BB255" s="248"/>
      <c r="BC255" s="248"/>
      <c r="BD255" s="248"/>
      <c r="BE255" s="248"/>
      <c r="BF255" s="248"/>
      <c r="BG255" s="248"/>
      <c r="BH255" s="248"/>
    </row>
    <row r="256" spans="1:60" outlineLevel="1" x14ac:dyDescent="0.2">
      <c r="A256" s="239">
        <v>76</v>
      </c>
      <c r="B256" s="240" t="s">
        <v>1320</v>
      </c>
      <c r="C256" s="241" t="s">
        <v>1321</v>
      </c>
      <c r="D256" s="242" t="s">
        <v>129</v>
      </c>
      <c r="E256" s="243">
        <v>1.21157</v>
      </c>
      <c r="F256" s="244"/>
      <c r="G256" s="245">
        <f>ROUND(E256*F256,2)</f>
        <v>0</v>
      </c>
      <c r="H256" s="244">
        <v>194.31</v>
      </c>
      <c r="I256" s="245">
        <f>ROUND(E256*H256,2)</f>
        <v>235.42</v>
      </c>
      <c r="J256" s="244">
        <v>4045.69</v>
      </c>
      <c r="K256" s="245">
        <f>ROUND(E256*J256,2)</f>
        <v>4901.6400000000003</v>
      </c>
      <c r="L256" s="245">
        <v>21</v>
      </c>
      <c r="M256" s="245">
        <f>G256*(1+L256/100)</f>
        <v>0</v>
      </c>
      <c r="N256" s="243">
        <v>6.6600000000000001E-3</v>
      </c>
      <c r="O256" s="243">
        <f>ROUND(E256*N256,2)</f>
        <v>0.01</v>
      </c>
      <c r="P256" s="243">
        <v>2.4</v>
      </c>
      <c r="Q256" s="243">
        <f>ROUND(E256*P256,2)</f>
        <v>2.91</v>
      </c>
      <c r="R256" s="245" t="s">
        <v>257</v>
      </c>
      <c r="S256" s="245" t="s">
        <v>131</v>
      </c>
      <c r="T256" s="246" t="s">
        <v>131</v>
      </c>
      <c r="U256" s="247">
        <v>6.72</v>
      </c>
      <c r="V256" s="247">
        <f>ROUND(E256*U256,2)</f>
        <v>8.14</v>
      </c>
      <c r="W256" s="247"/>
      <c r="X256" s="247" t="s">
        <v>132</v>
      </c>
      <c r="Y256" s="247" t="s">
        <v>133</v>
      </c>
      <c r="Z256" s="248"/>
      <c r="AA256" s="248"/>
      <c r="AB256" s="248"/>
      <c r="AC256" s="248"/>
      <c r="AD256" s="248"/>
      <c r="AE256" s="248"/>
      <c r="AF256" s="248"/>
      <c r="AG256" s="248" t="s">
        <v>134</v>
      </c>
      <c r="AH256" s="248"/>
      <c r="AI256" s="248"/>
      <c r="AJ256" s="248"/>
      <c r="AK256" s="248"/>
      <c r="AL256" s="248"/>
      <c r="AM256" s="248"/>
      <c r="AN256" s="248"/>
      <c r="AO256" s="248"/>
      <c r="AP256" s="248"/>
      <c r="AQ256" s="248"/>
      <c r="AR256" s="248"/>
      <c r="AS256" s="248"/>
      <c r="AT256" s="248"/>
      <c r="AU256" s="248"/>
      <c r="AV256" s="248"/>
      <c r="AW256" s="248"/>
      <c r="AX256" s="248"/>
      <c r="AY256" s="248"/>
      <c r="AZ256" s="248"/>
      <c r="BA256" s="248"/>
      <c r="BB256" s="248"/>
      <c r="BC256" s="248"/>
      <c r="BD256" s="248"/>
      <c r="BE256" s="248"/>
      <c r="BF256" s="248"/>
      <c r="BG256" s="248"/>
      <c r="BH256" s="248"/>
    </row>
    <row r="257" spans="1:60" ht="12.75" customHeight="1" outlineLevel="2" x14ac:dyDescent="0.2">
      <c r="A257" s="249"/>
      <c r="B257" s="250"/>
      <c r="C257" s="480" t="s">
        <v>1322</v>
      </c>
      <c r="D257" s="480"/>
      <c r="E257" s="480"/>
      <c r="F257" s="490"/>
      <c r="G257" s="480"/>
      <c r="H257" s="247"/>
      <c r="I257" s="247"/>
      <c r="J257" s="247"/>
      <c r="K257" s="247"/>
      <c r="L257" s="247"/>
      <c r="M257" s="247"/>
      <c r="N257" s="251"/>
      <c r="O257" s="251"/>
      <c r="P257" s="251"/>
      <c r="Q257" s="251"/>
      <c r="R257" s="247"/>
      <c r="S257" s="247"/>
      <c r="T257" s="247"/>
      <c r="U257" s="247"/>
      <c r="V257" s="247"/>
      <c r="W257" s="247"/>
      <c r="X257" s="247"/>
      <c r="Y257" s="247"/>
      <c r="Z257" s="248"/>
      <c r="AA257" s="248"/>
      <c r="AB257" s="248"/>
      <c r="AC257" s="248"/>
      <c r="AD257" s="248"/>
      <c r="AE257" s="248"/>
      <c r="AF257" s="248"/>
      <c r="AG257" s="248" t="s">
        <v>136</v>
      </c>
      <c r="AH257" s="248"/>
      <c r="AI257" s="248"/>
      <c r="AJ257" s="248"/>
      <c r="AK257" s="248"/>
      <c r="AL257" s="248"/>
      <c r="AM257" s="248"/>
      <c r="AN257" s="248"/>
      <c r="AO257" s="248"/>
      <c r="AP257" s="248"/>
      <c r="AQ257" s="248"/>
      <c r="AR257" s="248"/>
      <c r="AS257" s="248"/>
      <c r="AT257" s="248"/>
      <c r="AU257" s="248"/>
      <c r="AV257" s="248"/>
      <c r="AW257" s="248"/>
      <c r="AX257" s="248"/>
      <c r="AY257" s="248"/>
      <c r="AZ257" s="248"/>
      <c r="BA257" s="248"/>
      <c r="BB257" s="248"/>
      <c r="BC257" s="248"/>
      <c r="BD257" s="248"/>
      <c r="BE257" s="248"/>
      <c r="BF257" s="248"/>
      <c r="BG257" s="248"/>
      <c r="BH257" s="248"/>
    </row>
    <row r="258" spans="1:60" outlineLevel="2" x14ac:dyDescent="0.2">
      <c r="A258" s="249"/>
      <c r="B258" s="250"/>
      <c r="C258" s="252" t="s">
        <v>1323</v>
      </c>
      <c r="D258" s="253"/>
      <c r="E258" s="254">
        <v>1.21157</v>
      </c>
      <c r="F258" s="491"/>
      <c r="G258" s="247"/>
      <c r="H258" s="247"/>
      <c r="I258" s="247"/>
      <c r="J258" s="247"/>
      <c r="K258" s="247"/>
      <c r="L258" s="247"/>
      <c r="M258" s="247"/>
      <c r="N258" s="251"/>
      <c r="O258" s="251"/>
      <c r="P258" s="251"/>
      <c r="Q258" s="251"/>
      <c r="R258" s="247"/>
      <c r="S258" s="247"/>
      <c r="T258" s="247"/>
      <c r="U258" s="247"/>
      <c r="V258" s="247"/>
      <c r="W258" s="247"/>
      <c r="X258" s="247"/>
      <c r="Y258" s="247"/>
      <c r="Z258" s="248"/>
      <c r="AA258" s="248"/>
      <c r="AB258" s="248"/>
      <c r="AC258" s="248"/>
      <c r="AD258" s="248"/>
      <c r="AE258" s="248"/>
      <c r="AF258" s="248"/>
      <c r="AG258" s="248" t="s">
        <v>149</v>
      </c>
      <c r="AH258" s="248">
        <v>0</v>
      </c>
      <c r="AI258" s="248"/>
      <c r="AJ258" s="248"/>
      <c r="AK258" s="248"/>
      <c r="AL258" s="248"/>
      <c r="AM258" s="248"/>
      <c r="AN258" s="248"/>
      <c r="AO258" s="248"/>
      <c r="AP258" s="248"/>
      <c r="AQ258" s="248"/>
      <c r="AR258" s="248"/>
      <c r="AS258" s="248"/>
      <c r="AT258" s="248"/>
      <c r="AU258" s="248"/>
      <c r="AV258" s="248"/>
      <c r="AW258" s="248"/>
      <c r="AX258" s="248"/>
      <c r="AY258" s="248"/>
      <c r="AZ258" s="248"/>
      <c r="BA258" s="248"/>
      <c r="BB258" s="248"/>
      <c r="BC258" s="248"/>
      <c r="BD258" s="248"/>
      <c r="BE258" s="248"/>
      <c r="BF258" s="248"/>
      <c r="BG258" s="248"/>
      <c r="BH258" s="248"/>
    </row>
    <row r="259" spans="1:60" ht="22.5" outlineLevel="1" x14ac:dyDescent="0.2">
      <c r="A259" s="239">
        <v>77</v>
      </c>
      <c r="B259" s="240" t="s">
        <v>1324</v>
      </c>
      <c r="C259" s="241" t="s">
        <v>1325</v>
      </c>
      <c r="D259" s="242" t="s">
        <v>129</v>
      </c>
      <c r="E259" s="243">
        <v>65.714500000000001</v>
      </c>
      <c r="F259" s="244"/>
      <c r="G259" s="245">
        <f>ROUND(E259*F259,2)</f>
        <v>0</v>
      </c>
      <c r="H259" s="244">
        <v>0</v>
      </c>
      <c r="I259" s="245">
        <f>ROUND(E259*H259,2)</f>
        <v>0</v>
      </c>
      <c r="J259" s="244">
        <v>3435</v>
      </c>
      <c r="K259" s="245">
        <f>ROUND(E259*J259,2)</f>
        <v>225729.31</v>
      </c>
      <c r="L259" s="245">
        <v>21</v>
      </c>
      <c r="M259" s="245">
        <f>G259*(1+L259/100)</f>
        <v>0</v>
      </c>
      <c r="N259" s="243">
        <v>0</v>
      </c>
      <c r="O259" s="243">
        <f>ROUND(E259*N259,2)</f>
        <v>0</v>
      </c>
      <c r="P259" s="243">
        <v>2.2000000000000002</v>
      </c>
      <c r="Q259" s="243">
        <f>ROUND(E259*P259,2)</f>
        <v>144.57</v>
      </c>
      <c r="R259" s="245" t="s">
        <v>257</v>
      </c>
      <c r="S259" s="245" t="s">
        <v>131</v>
      </c>
      <c r="T259" s="246" t="s">
        <v>131</v>
      </c>
      <c r="U259" s="247">
        <v>7.1950000000000003</v>
      </c>
      <c r="V259" s="247">
        <f>ROUND(E259*U259,2)</f>
        <v>472.82</v>
      </c>
      <c r="W259" s="247"/>
      <c r="X259" s="247" t="s">
        <v>132</v>
      </c>
      <c r="Y259" s="247" t="s">
        <v>133</v>
      </c>
      <c r="Z259" s="248"/>
      <c r="AA259" s="248"/>
      <c r="AB259" s="248"/>
      <c r="AC259" s="248"/>
      <c r="AD259" s="248"/>
      <c r="AE259" s="248"/>
      <c r="AF259" s="248"/>
      <c r="AG259" s="248" t="s">
        <v>134</v>
      </c>
      <c r="AH259" s="248"/>
      <c r="AI259" s="248"/>
      <c r="AJ259" s="248"/>
      <c r="AK259" s="248"/>
      <c r="AL259" s="248"/>
      <c r="AM259" s="248"/>
      <c r="AN259" s="248"/>
      <c r="AO259" s="248"/>
      <c r="AP259" s="248"/>
      <c r="AQ259" s="248"/>
      <c r="AR259" s="248"/>
      <c r="AS259" s="248"/>
      <c r="AT259" s="248"/>
      <c r="AU259" s="248"/>
      <c r="AV259" s="248"/>
      <c r="AW259" s="248"/>
      <c r="AX259" s="248"/>
      <c r="AY259" s="248"/>
      <c r="AZ259" s="248"/>
      <c r="BA259" s="248"/>
      <c r="BB259" s="248"/>
      <c r="BC259" s="248"/>
      <c r="BD259" s="248"/>
      <c r="BE259" s="248"/>
      <c r="BF259" s="248"/>
      <c r="BG259" s="248"/>
      <c r="BH259" s="248"/>
    </row>
    <row r="260" spans="1:60" outlineLevel="2" x14ac:dyDescent="0.2">
      <c r="A260" s="249"/>
      <c r="B260" s="250"/>
      <c r="C260" s="252" t="s">
        <v>3355</v>
      </c>
      <c r="D260" s="253"/>
      <c r="E260" s="254">
        <v>45.548999999999999</v>
      </c>
      <c r="F260" s="491"/>
      <c r="G260" s="247"/>
      <c r="H260" s="247"/>
      <c r="I260" s="247"/>
      <c r="J260" s="247"/>
      <c r="K260" s="247"/>
      <c r="L260" s="247"/>
      <c r="M260" s="247"/>
      <c r="N260" s="251"/>
      <c r="O260" s="251"/>
      <c r="P260" s="251"/>
      <c r="Q260" s="251"/>
      <c r="R260" s="247"/>
      <c r="S260" s="247"/>
      <c r="T260" s="247"/>
      <c r="U260" s="247"/>
      <c r="V260" s="247"/>
      <c r="W260" s="247"/>
      <c r="X260" s="247"/>
      <c r="Y260" s="247"/>
      <c r="Z260" s="248"/>
      <c r="AA260" s="248"/>
      <c r="AB260" s="248"/>
      <c r="AC260" s="248"/>
      <c r="AD260" s="248"/>
      <c r="AE260" s="248"/>
      <c r="AF260" s="248"/>
      <c r="AG260" s="248" t="s">
        <v>149</v>
      </c>
      <c r="AH260" s="248">
        <v>0</v>
      </c>
      <c r="AI260" s="248"/>
      <c r="AJ260" s="248"/>
      <c r="AK260" s="248"/>
      <c r="AL260" s="248"/>
      <c r="AM260" s="248"/>
      <c r="AN260" s="248"/>
      <c r="AO260" s="248"/>
      <c r="AP260" s="248"/>
      <c r="AQ260" s="248"/>
      <c r="AR260" s="248"/>
      <c r="AS260" s="248"/>
      <c r="AT260" s="248"/>
      <c r="AU260" s="248"/>
      <c r="AV260" s="248"/>
      <c r="AW260" s="248"/>
      <c r="AX260" s="248"/>
      <c r="AY260" s="248"/>
      <c r="AZ260" s="248"/>
      <c r="BA260" s="248"/>
      <c r="BB260" s="248"/>
      <c r="BC260" s="248"/>
      <c r="BD260" s="248"/>
      <c r="BE260" s="248"/>
      <c r="BF260" s="248"/>
      <c r="BG260" s="248"/>
      <c r="BH260" s="248"/>
    </row>
    <row r="261" spans="1:60" outlineLevel="3" x14ac:dyDescent="0.2">
      <c r="A261" s="249"/>
      <c r="B261" s="250"/>
      <c r="C261" s="252" t="s">
        <v>1326</v>
      </c>
      <c r="D261" s="253"/>
      <c r="E261" s="254">
        <v>20.165500000000002</v>
      </c>
      <c r="F261" s="491"/>
      <c r="G261" s="247"/>
      <c r="H261" s="247"/>
      <c r="I261" s="247"/>
      <c r="J261" s="247"/>
      <c r="K261" s="247"/>
      <c r="L261" s="247"/>
      <c r="M261" s="247"/>
      <c r="N261" s="251"/>
      <c r="O261" s="251"/>
      <c r="P261" s="251"/>
      <c r="Q261" s="251"/>
      <c r="R261" s="247"/>
      <c r="S261" s="247"/>
      <c r="T261" s="247"/>
      <c r="U261" s="247"/>
      <c r="V261" s="247"/>
      <c r="W261" s="247"/>
      <c r="X261" s="247"/>
      <c r="Y261" s="247"/>
      <c r="Z261" s="248"/>
      <c r="AA261" s="248"/>
      <c r="AB261" s="248"/>
      <c r="AC261" s="248"/>
      <c r="AD261" s="248"/>
      <c r="AE261" s="248"/>
      <c r="AF261" s="248"/>
      <c r="AG261" s="248" t="s">
        <v>149</v>
      </c>
      <c r="AH261" s="248">
        <v>0</v>
      </c>
      <c r="AI261" s="248"/>
      <c r="AJ261" s="248"/>
      <c r="AK261" s="248"/>
      <c r="AL261" s="248"/>
      <c r="AM261" s="248"/>
      <c r="AN261" s="248"/>
      <c r="AO261" s="248"/>
      <c r="AP261" s="248"/>
      <c r="AQ261" s="248"/>
      <c r="AR261" s="248"/>
      <c r="AS261" s="248"/>
      <c r="AT261" s="248"/>
      <c r="AU261" s="248"/>
      <c r="AV261" s="248"/>
      <c r="AW261" s="248"/>
      <c r="AX261" s="248"/>
      <c r="AY261" s="248"/>
      <c r="AZ261" s="248"/>
      <c r="BA261" s="248"/>
      <c r="BB261" s="248"/>
      <c r="BC261" s="248"/>
      <c r="BD261" s="248"/>
      <c r="BE261" s="248"/>
      <c r="BF261" s="248"/>
      <c r="BG261" s="248"/>
      <c r="BH261" s="248"/>
    </row>
    <row r="262" spans="1:60" ht="22.5" outlineLevel="1" x14ac:dyDescent="0.2">
      <c r="A262" s="239">
        <v>78</v>
      </c>
      <c r="B262" s="240" t="s">
        <v>266</v>
      </c>
      <c r="C262" s="241" t="s">
        <v>267</v>
      </c>
      <c r="D262" s="242" t="s">
        <v>129</v>
      </c>
      <c r="E262" s="243">
        <v>179.67404999999999</v>
      </c>
      <c r="F262" s="244"/>
      <c r="G262" s="245">
        <f>ROUND(E262*F262,2)</f>
        <v>0</v>
      </c>
      <c r="H262" s="244">
        <v>0</v>
      </c>
      <c r="I262" s="245">
        <f>ROUND(E262*H262,2)</f>
        <v>0</v>
      </c>
      <c r="J262" s="244">
        <v>2800</v>
      </c>
      <c r="K262" s="245">
        <f>ROUND(E262*J262,2)</f>
        <v>503087.34</v>
      </c>
      <c r="L262" s="245">
        <v>21</v>
      </c>
      <c r="M262" s="245">
        <f>G262*(1+L262/100)</f>
        <v>0</v>
      </c>
      <c r="N262" s="243">
        <v>0</v>
      </c>
      <c r="O262" s="243">
        <f>ROUND(E262*N262,2)</f>
        <v>0</v>
      </c>
      <c r="P262" s="243">
        <v>2.2000000000000002</v>
      </c>
      <c r="Q262" s="243">
        <f>ROUND(E262*P262,2)</f>
        <v>395.28</v>
      </c>
      <c r="R262" s="245" t="s">
        <v>257</v>
      </c>
      <c r="S262" s="245" t="s">
        <v>131</v>
      </c>
      <c r="T262" s="246" t="s">
        <v>131</v>
      </c>
      <c r="U262" s="247">
        <v>5.867</v>
      </c>
      <c r="V262" s="247">
        <f>ROUND(E262*U262,2)</f>
        <v>1054.1500000000001</v>
      </c>
      <c r="W262" s="247"/>
      <c r="X262" s="247" t="s">
        <v>132</v>
      </c>
      <c r="Y262" s="247" t="s">
        <v>133</v>
      </c>
      <c r="Z262" s="248"/>
      <c r="AA262" s="248"/>
      <c r="AB262" s="248"/>
      <c r="AC262" s="248"/>
      <c r="AD262" s="248"/>
      <c r="AE262" s="248"/>
      <c r="AF262" s="248"/>
      <c r="AG262" s="248" t="s">
        <v>139</v>
      </c>
      <c r="AH262" s="248"/>
      <c r="AI262" s="248"/>
      <c r="AJ262" s="248"/>
      <c r="AK262" s="248"/>
      <c r="AL262" s="248"/>
      <c r="AM262" s="248"/>
      <c r="AN262" s="248"/>
      <c r="AO262" s="248"/>
      <c r="AP262" s="248"/>
      <c r="AQ262" s="248"/>
      <c r="AR262" s="248"/>
      <c r="AS262" s="248"/>
      <c r="AT262" s="248"/>
      <c r="AU262" s="248"/>
      <c r="AV262" s="248"/>
      <c r="AW262" s="248"/>
      <c r="AX262" s="248"/>
      <c r="AY262" s="248"/>
      <c r="AZ262" s="248"/>
      <c r="BA262" s="248"/>
      <c r="BB262" s="248"/>
      <c r="BC262" s="248"/>
      <c r="BD262" s="248"/>
      <c r="BE262" s="248"/>
      <c r="BF262" s="248"/>
      <c r="BG262" s="248"/>
      <c r="BH262" s="248"/>
    </row>
    <row r="263" spans="1:60" outlineLevel="2" x14ac:dyDescent="0.2">
      <c r="A263" s="249"/>
      <c r="B263" s="250"/>
      <c r="C263" s="252" t="s">
        <v>3356</v>
      </c>
      <c r="D263" s="253"/>
      <c r="E263" s="254">
        <v>68.078999999999994</v>
      </c>
      <c r="F263" s="491"/>
      <c r="G263" s="247"/>
      <c r="H263" s="247"/>
      <c r="I263" s="247"/>
      <c r="J263" s="247"/>
      <c r="K263" s="247"/>
      <c r="L263" s="247"/>
      <c r="M263" s="247"/>
      <c r="N263" s="251"/>
      <c r="O263" s="251"/>
      <c r="P263" s="251"/>
      <c r="Q263" s="251"/>
      <c r="R263" s="247"/>
      <c r="S263" s="247"/>
      <c r="T263" s="247"/>
      <c r="U263" s="247"/>
      <c r="V263" s="247"/>
      <c r="W263" s="247"/>
      <c r="X263" s="247"/>
      <c r="Y263" s="247"/>
      <c r="Z263" s="248"/>
      <c r="AA263" s="248"/>
      <c r="AB263" s="248"/>
      <c r="AC263" s="248"/>
      <c r="AD263" s="248"/>
      <c r="AE263" s="248"/>
      <c r="AF263" s="248"/>
      <c r="AG263" s="248" t="s">
        <v>149</v>
      </c>
      <c r="AH263" s="248">
        <v>0</v>
      </c>
      <c r="AI263" s="248"/>
      <c r="AJ263" s="248"/>
      <c r="AK263" s="248"/>
      <c r="AL263" s="248"/>
      <c r="AM263" s="248"/>
      <c r="AN263" s="248"/>
      <c r="AO263" s="248"/>
      <c r="AP263" s="248"/>
      <c r="AQ263" s="248"/>
      <c r="AR263" s="248"/>
      <c r="AS263" s="248"/>
      <c r="AT263" s="248"/>
      <c r="AU263" s="248"/>
      <c r="AV263" s="248"/>
      <c r="AW263" s="248"/>
      <c r="AX263" s="248"/>
      <c r="AY263" s="248"/>
      <c r="AZ263" s="248"/>
      <c r="BA263" s="248"/>
      <c r="BB263" s="248"/>
      <c r="BC263" s="248"/>
      <c r="BD263" s="248"/>
      <c r="BE263" s="248"/>
      <c r="BF263" s="248"/>
      <c r="BG263" s="248"/>
      <c r="BH263" s="248"/>
    </row>
    <row r="264" spans="1:60" outlineLevel="3" x14ac:dyDescent="0.2">
      <c r="A264" s="249"/>
      <c r="B264" s="250"/>
      <c r="C264" s="252" t="s">
        <v>1327</v>
      </c>
      <c r="D264" s="253"/>
      <c r="E264" s="254">
        <v>111.59505</v>
      </c>
      <c r="F264" s="491"/>
      <c r="G264" s="247"/>
      <c r="H264" s="247"/>
      <c r="I264" s="247"/>
      <c r="J264" s="247"/>
      <c r="K264" s="247"/>
      <c r="L264" s="247"/>
      <c r="M264" s="247"/>
      <c r="N264" s="251"/>
      <c r="O264" s="251"/>
      <c r="P264" s="251"/>
      <c r="Q264" s="251"/>
      <c r="R264" s="247"/>
      <c r="S264" s="247"/>
      <c r="T264" s="247"/>
      <c r="U264" s="247"/>
      <c r="V264" s="247"/>
      <c r="W264" s="247"/>
      <c r="X264" s="247"/>
      <c r="Y264" s="247"/>
      <c r="Z264" s="248"/>
      <c r="AA264" s="248"/>
      <c r="AB264" s="248"/>
      <c r="AC264" s="248"/>
      <c r="AD264" s="248"/>
      <c r="AE264" s="248"/>
      <c r="AF264" s="248"/>
      <c r="AG264" s="248" t="s">
        <v>149</v>
      </c>
      <c r="AH264" s="248">
        <v>0</v>
      </c>
      <c r="AI264" s="248"/>
      <c r="AJ264" s="248"/>
      <c r="AK264" s="248"/>
      <c r="AL264" s="248"/>
      <c r="AM264" s="248"/>
      <c r="AN264" s="248"/>
      <c r="AO264" s="248"/>
      <c r="AP264" s="248"/>
      <c r="AQ264" s="248"/>
      <c r="AR264" s="248"/>
      <c r="AS264" s="248"/>
      <c r="AT264" s="248"/>
      <c r="AU264" s="248"/>
      <c r="AV264" s="248"/>
      <c r="AW264" s="248"/>
      <c r="AX264" s="248"/>
      <c r="AY264" s="248"/>
      <c r="AZ264" s="248"/>
      <c r="BA264" s="248"/>
      <c r="BB264" s="248"/>
      <c r="BC264" s="248"/>
      <c r="BD264" s="248"/>
      <c r="BE264" s="248"/>
      <c r="BF264" s="248"/>
      <c r="BG264" s="248"/>
      <c r="BH264" s="248"/>
    </row>
    <row r="265" spans="1:60" outlineLevel="1" x14ac:dyDescent="0.2">
      <c r="A265" s="239">
        <v>79</v>
      </c>
      <c r="B265" s="240" t="s">
        <v>268</v>
      </c>
      <c r="C265" s="241" t="s">
        <v>269</v>
      </c>
      <c r="D265" s="242" t="s">
        <v>160</v>
      </c>
      <c r="E265" s="243">
        <v>603.41999999999996</v>
      </c>
      <c r="F265" s="244"/>
      <c r="G265" s="245">
        <f>ROUND(E265*F265,2)</f>
        <v>0</v>
      </c>
      <c r="H265" s="244">
        <v>0</v>
      </c>
      <c r="I265" s="245">
        <f>ROUND(E265*H265,2)</f>
        <v>0</v>
      </c>
      <c r="J265" s="244">
        <v>77.3</v>
      </c>
      <c r="K265" s="245">
        <f>ROUND(E265*J265,2)</f>
        <v>46644.37</v>
      </c>
      <c r="L265" s="245">
        <v>21</v>
      </c>
      <c r="M265" s="245">
        <f>G265*(1+L265/100)</f>
        <v>0</v>
      </c>
      <c r="N265" s="243">
        <v>0</v>
      </c>
      <c r="O265" s="243">
        <f>ROUND(E265*N265,2)</f>
        <v>0</v>
      </c>
      <c r="P265" s="243">
        <v>0.02</v>
      </c>
      <c r="Q265" s="243">
        <f>ROUND(E265*P265,2)</f>
        <v>12.07</v>
      </c>
      <c r="R265" s="245" t="s">
        <v>257</v>
      </c>
      <c r="S265" s="245" t="s">
        <v>131</v>
      </c>
      <c r="T265" s="246" t="s">
        <v>131</v>
      </c>
      <c r="U265" s="247">
        <v>0.14699999999999999</v>
      </c>
      <c r="V265" s="247">
        <f>ROUND(E265*U265,2)</f>
        <v>88.7</v>
      </c>
      <c r="W265" s="247"/>
      <c r="X265" s="247" t="s">
        <v>132</v>
      </c>
      <c r="Y265" s="247" t="s">
        <v>133</v>
      </c>
      <c r="Z265" s="248"/>
      <c r="AA265" s="248"/>
      <c r="AB265" s="248"/>
      <c r="AC265" s="248"/>
      <c r="AD265" s="248"/>
      <c r="AE265" s="248"/>
      <c r="AF265" s="248"/>
      <c r="AG265" s="248" t="s">
        <v>139</v>
      </c>
      <c r="AH265" s="248"/>
      <c r="AI265" s="248"/>
      <c r="AJ265" s="248"/>
      <c r="AK265" s="248"/>
      <c r="AL265" s="248"/>
      <c r="AM265" s="248"/>
      <c r="AN265" s="248"/>
      <c r="AO265" s="248"/>
      <c r="AP265" s="248"/>
      <c r="AQ265" s="248"/>
      <c r="AR265" s="248"/>
      <c r="AS265" s="248"/>
      <c r="AT265" s="248"/>
      <c r="AU265" s="248"/>
      <c r="AV265" s="248"/>
      <c r="AW265" s="248"/>
      <c r="AX265" s="248"/>
      <c r="AY265" s="248"/>
      <c r="AZ265" s="248"/>
      <c r="BA265" s="248"/>
      <c r="BB265" s="248"/>
      <c r="BC265" s="248"/>
      <c r="BD265" s="248"/>
      <c r="BE265" s="248"/>
      <c r="BF265" s="248"/>
      <c r="BG265" s="248"/>
      <c r="BH265" s="248"/>
    </row>
    <row r="266" spans="1:60" outlineLevel="2" x14ac:dyDescent="0.2">
      <c r="A266" s="249"/>
      <c r="B266" s="250"/>
      <c r="C266" s="480" t="s">
        <v>270</v>
      </c>
      <c r="D266" s="480"/>
      <c r="E266" s="480"/>
      <c r="F266" s="490"/>
      <c r="G266" s="480"/>
      <c r="H266" s="247"/>
      <c r="I266" s="247"/>
      <c r="J266" s="247"/>
      <c r="K266" s="247"/>
      <c r="L266" s="247"/>
      <c r="M266" s="247"/>
      <c r="N266" s="251"/>
      <c r="O266" s="251"/>
      <c r="P266" s="251"/>
      <c r="Q266" s="251"/>
      <c r="R266" s="247"/>
      <c r="S266" s="247"/>
      <c r="T266" s="247"/>
      <c r="U266" s="247"/>
      <c r="V266" s="247"/>
      <c r="W266" s="247"/>
      <c r="X266" s="247"/>
      <c r="Y266" s="247"/>
      <c r="Z266" s="248"/>
      <c r="AA266" s="248"/>
      <c r="AB266" s="248"/>
      <c r="AC266" s="248"/>
      <c r="AD266" s="248"/>
      <c r="AE266" s="248"/>
      <c r="AF266" s="248"/>
      <c r="AG266" s="248" t="s">
        <v>136</v>
      </c>
      <c r="AH266" s="248"/>
      <c r="AI266" s="248"/>
      <c r="AJ266" s="248"/>
      <c r="AK266" s="248"/>
      <c r="AL266" s="248"/>
      <c r="AM266" s="248"/>
      <c r="AN266" s="248"/>
      <c r="AO266" s="248"/>
      <c r="AP266" s="248"/>
      <c r="AQ266" s="248"/>
      <c r="AR266" s="248"/>
      <c r="AS266" s="248"/>
      <c r="AT266" s="248"/>
      <c r="AU266" s="248"/>
      <c r="AV266" s="248"/>
      <c r="AW266" s="248"/>
      <c r="AX266" s="248"/>
      <c r="AY266" s="248"/>
      <c r="AZ266" s="248"/>
      <c r="BA266" s="248"/>
      <c r="BB266" s="248"/>
      <c r="BC266" s="248"/>
      <c r="BD266" s="248"/>
      <c r="BE266" s="248"/>
      <c r="BF266" s="248"/>
      <c r="BG266" s="248"/>
      <c r="BH266" s="248"/>
    </row>
    <row r="267" spans="1:60" outlineLevel="2" x14ac:dyDescent="0.2">
      <c r="A267" s="249"/>
      <c r="B267" s="250"/>
      <c r="C267" s="252" t="s">
        <v>1328</v>
      </c>
      <c r="D267" s="253"/>
      <c r="E267" s="254">
        <v>201.75</v>
      </c>
      <c r="F267" s="491"/>
      <c r="G267" s="247"/>
      <c r="H267" s="247"/>
      <c r="I267" s="247"/>
      <c r="J267" s="247"/>
      <c r="K267" s="247"/>
      <c r="L267" s="247"/>
      <c r="M267" s="247"/>
      <c r="N267" s="251"/>
      <c r="O267" s="251"/>
      <c r="P267" s="251"/>
      <c r="Q267" s="251"/>
      <c r="R267" s="247"/>
      <c r="S267" s="247"/>
      <c r="T267" s="247"/>
      <c r="U267" s="247"/>
      <c r="V267" s="247"/>
      <c r="W267" s="247"/>
      <c r="X267" s="247"/>
      <c r="Y267" s="247"/>
      <c r="Z267" s="248"/>
      <c r="AA267" s="248"/>
      <c r="AB267" s="248"/>
      <c r="AC267" s="248"/>
      <c r="AD267" s="248"/>
      <c r="AE267" s="248"/>
      <c r="AF267" s="248"/>
      <c r="AG267" s="248" t="s">
        <v>149</v>
      </c>
      <c r="AH267" s="248">
        <v>0</v>
      </c>
      <c r="AI267" s="248"/>
      <c r="AJ267" s="248"/>
      <c r="AK267" s="248"/>
      <c r="AL267" s="248"/>
      <c r="AM267" s="248"/>
      <c r="AN267" s="248"/>
      <c r="AO267" s="248"/>
      <c r="AP267" s="248"/>
      <c r="AQ267" s="248"/>
      <c r="AR267" s="248"/>
      <c r="AS267" s="248"/>
      <c r="AT267" s="248"/>
      <c r="AU267" s="248"/>
      <c r="AV267" s="248"/>
      <c r="AW267" s="248"/>
      <c r="AX267" s="248"/>
      <c r="AY267" s="248"/>
      <c r="AZ267" s="248"/>
      <c r="BA267" s="248"/>
      <c r="BB267" s="248"/>
      <c r="BC267" s="248"/>
      <c r="BD267" s="248"/>
      <c r="BE267" s="248"/>
      <c r="BF267" s="248"/>
      <c r="BG267" s="248"/>
      <c r="BH267" s="248"/>
    </row>
    <row r="268" spans="1:60" ht="22.5" outlineLevel="3" x14ac:dyDescent="0.2">
      <c r="A268" s="249"/>
      <c r="B268" s="250"/>
      <c r="C268" s="252" t="s">
        <v>1329</v>
      </c>
      <c r="D268" s="253"/>
      <c r="E268" s="254">
        <v>370.87</v>
      </c>
      <c r="F268" s="491"/>
      <c r="G268" s="247"/>
      <c r="H268" s="247"/>
      <c r="I268" s="247"/>
      <c r="J268" s="247"/>
      <c r="K268" s="247"/>
      <c r="L268" s="247"/>
      <c r="M268" s="247"/>
      <c r="N268" s="251"/>
      <c r="O268" s="251"/>
      <c r="P268" s="251"/>
      <c r="Q268" s="251"/>
      <c r="R268" s="247"/>
      <c r="S268" s="247"/>
      <c r="T268" s="247"/>
      <c r="U268" s="247"/>
      <c r="V268" s="247"/>
      <c r="W268" s="247"/>
      <c r="X268" s="247"/>
      <c r="Y268" s="247"/>
      <c r="Z268" s="248"/>
      <c r="AA268" s="248"/>
      <c r="AB268" s="248"/>
      <c r="AC268" s="248"/>
      <c r="AD268" s="248"/>
      <c r="AE268" s="248"/>
      <c r="AF268" s="248"/>
      <c r="AG268" s="248" t="s">
        <v>149</v>
      </c>
      <c r="AH268" s="248">
        <v>0</v>
      </c>
      <c r="AI268" s="248"/>
      <c r="AJ268" s="248"/>
      <c r="AK268" s="248"/>
      <c r="AL268" s="248"/>
      <c r="AM268" s="248"/>
      <c r="AN268" s="248"/>
      <c r="AO268" s="248"/>
      <c r="AP268" s="248"/>
      <c r="AQ268" s="248"/>
      <c r="AR268" s="248"/>
      <c r="AS268" s="248"/>
      <c r="AT268" s="248"/>
      <c r="AU268" s="248"/>
      <c r="AV268" s="248"/>
      <c r="AW268" s="248"/>
      <c r="AX268" s="248"/>
      <c r="AY268" s="248"/>
      <c r="AZ268" s="248"/>
      <c r="BA268" s="248"/>
      <c r="BB268" s="248"/>
      <c r="BC268" s="248"/>
      <c r="BD268" s="248"/>
      <c r="BE268" s="248"/>
      <c r="BF268" s="248"/>
      <c r="BG268" s="248"/>
      <c r="BH268" s="248"/>
    </row>
    <row r="269" spans="1:60" outlineLevel="3" x14ac:dyDescent="0.2">
      <c r="A269" s="249"/>
      <c r="B269" s="250"/>
      <c r="C269" s="252" t="s">
        <v>1330</v>
      </c>
      <c r="D269" s="253"/>
      <c r="E269" s="254">
        <v>30.8</v>
      </c>
      <c r="F269" s="491"/>
      <c r="G269" s="247"/>
      <c r="H269" s="247"/>
      <c r="I269" s="247"/>
      <c r="J269" s="247"/>
      <c r="K269" s="247"/>
      <c r="L269" s="247"/>
      <c r="M269" s="247"/>
      <c r="N269" s="251"/>
      <c r="O269" s="251"/>
      <c r="P269" s="251"/>
      <c r="Q269" s="251"/>
      <c r="R269" s="247"/>
      <c r="S269" s="247"/>
      <c r="T269" s="247"/>
      <c r="U269" s="247"/>
      <c r="V269" s="247"/>
      <c r="W269" s="247"/>
      <c r="X269" s="247"/>
      <c r="Y269" s="247"/>
      <c r="Z269" s="248"/>
      <c r="AA269" s="248"/>
      <c r="AB269" s="248"/>
      <c r="AC269" s="248"/>
      <c r="AD269" s="248"/>
      <c r="AE269" s="248"/>
      <c r="AF269" s="248"/>
      <c r="AG269" s="248" t="s">
        <v>149</v>
      </c>
      <c r="AH269" s="248">
        <v>0</v>
      </c>
      <c r="AI269" s="248"/>
      <c r="AJ269" s="248"/>
      <c r="AK269" s="248"/>
      <c r="AL269" s="248"/>
      <c r="AM269" s="248"/>
      <c r="AN269" s="248"/>
      <c r="AO269" s="248"/>
      <c r="AP269" s="248"/>
      <c r="AQ269" s="248"/>
      <c r="AR269" s="248"/>
      <c r="AS269" s="248"/>
      <c r="AT269" s="248"/>
      <c r="AU269" s="248"/>
      <c r="AV269" s="248"/>
      <c r="AW269" s="248"/>
      <c r="AX269" s="248"/>
      <c r="AY269" s="248"/>
      <c r="AZ269" s="248"/>
      <c r="BA269" s="248"/>
      <c r="BB269" s="248"/>
      <c r="BC269" s="248"/>
      <c r="BD269" s="248"/>
      <c r="BE269" s="248"/>
      <c r="BF269" s="248"/>
      <c r="BG269" s="248"/>
      <c r="BH269" s="248"/>
    </row>
    <row r="270" spans="1:60" ht="22.5" outlineLevel="1" x14ac:dyDescent="0.2">
      <c r="A270" s="239">
        <v>80</v>
      </c>
      <c r="B270" s="240" t="s">
        <v>1331</v>
      </c>
      <c r="C270" s="241" t="s">
        <v>1332</v>
      </c>
      <c r="D270" s="242" t="s">
        <v>160</v>
      </c>
      <c r="E270" s="243">
        <v>21.79</v>
      </c>
      <c r="F270" s="244"/>
      <c r="G270" s="245">
        <f>ROUND(E270*F270,2)</f>
        <v>0</v>
      </c>
      <c r="H270" s="244">
        <v>0</v>
      </c>
      <c r="I270" s="245">
        <f>ROUND(E270*H270,2)</f>
        <v>0</v>
      </c>
      <c r="J270" s="244">
        <v>136.5</v>
      </c>
      <c r="K270" s="245">
        <f>ROUND(E270*J270,2)</f>
        <v>2974.34</v>
      </c>
      <c r="L270" s="245">
        <v>21</v>
      </c>
      <c r="M270" s="245">
        <f>G270*(1+L270/100)</f>
        <v>0</v>
      </c>
      <c r="N270" s="243">
        <v>0</v>
      </c>
      <c r="O270" s="243">
        <f>ROUND(E270*N270,2)</f>
        <v>0</v>
      </c>
      <c r="P270" s="243">
        <v>8.6999999999999994E-2</v>
      </c>
      <c r="Q270" s="243">
        <f>ROUND(E270*P270,2)</f>
        <v>1.9</v>
      </c>
      <c r="R270" s="245" t="s">
        <v>257</v>
      </c>
      <c r="S270" s="245" t="s">
        <v>131</v>
      </c>
      <c r="T270" s="246" t="s">
        <v>131</v>
      </c>
      <c r="U270" s="247">
        <v>0.25900000000000001</v>
      </c>
      <c r="V270" s="247">
        <f>ROUND(E270*U270,2)</f>
        <v>5.64</v>
      </c>
      <c r="W270" s="247"/>
      <c r="X270" s="247" t="s">
        <v>132</v>
      </c>
      <c r="Y270" s="247" t="s">
        <v>133</v>
      </c>
      <c r="Z270" s="248"/>
      <c r="AA270" s="248"/>
      <c r="AB270" s="248"/>
      <c r="AC270" s="248"/>
      <c r="AD270" s="248"/>
      <c r="AE270" s="248"/>
      <c r="AF270" s="248"/>
      <c r="AG270" s="248" t="s">
        <v>134</v>
      </c>
      <c r="AH270" s="248"/>
      <c r="AI270" s="248"/>
      <c r="AJ270" s="248"/>
      <c r="AK270" s="248"/>
      <c r="AL270" s="248"/>
      <c r="AM270" s="248"/>
      <c r="AN270" s="248"/>
      <c r="AO270" s="248"/>
      <c r="AP270" s="248"/>
      <c r="AQ270" s="248"/>
      <c r="AR270" s="248"/>
      <c r="AS270" s="248"/>
      <c r="AT270" s="248"/>
      <c r="AU270" s="248"/>
      <c r="AV270" s="248"/>
      <c r="AW270" s="248"/>
      <c r="AX270" s="248"/>
      <c r="AY270" s="248"/>
      <c r="AZ270" s="248"/>
      <c r="BA270" s="248"/>
      <c r="BB270" s="248"/>
      <c r="BC270" s="248"/>
      <c r="BD270" s="248"/>
      <c r="BE270" s="248"/>
      <c r="BF270" s="248"/>
      <c r="BG270" s="248"/>
      <c r="BH270" s="248"/>
    </row>
    <row r="271" spans="1:60" outlineLevel="2" x14ac:dyDescent="0.2">
      <c r="A271" s="249"/>
      <c r="B271" s="250"/>
      <c r="C271" s="480" t="s">
        <v>270</v>
      </c>
      <c r="D271" s="480"/>
      <c r="E271" s="480"/>
      <c r="F271" s="490"/>
      <c r="G271" s="480"/>
      <c r="H271" s="247"/>
      <c r="I271" s="247"/>
      <c r="J271" s="247"/>
      <c r="K271" s="247"/>
      <c r="L271" s="247"/>
      <c r="M271" s="247"/>
      <c r="N271" s="251"/>
      <c r="O271" s="251"/>
      <c r="P271" s="251"/>
      <c r="Q271" s="251"/>
      <c r="R271" s="247"/>
      <c r="S271" s="247"/>
      <c r="T271" s="247"/>
      <c r="U271" s="247"/>
      <c r="V271" s="247"/>
      <c r="W271" s="247"/>
      <c r="X271" s="247"/>
      <c r="Y271" s="247"/>
      <c r="Z271" s="248"/>
      <c r="AA271" s="248"/>
      <c r="AB271" s="248"/>
      <c r="AC271" s="248"/>
      <c r="AD271" s="248"/>
      <c r="AE271" s="248"/>
      <c r="AF271" s="248"/>
      <c r="AG271" s="248" t="s">
        <v>136</v>
      </c>
      <c r="AH271" s="248"/>
      <c r="AI271" s="248"/>
      <c r="AJ271" s="248"/>
      <c r="AK271" s="248"/>
      <c r="AL271" s="248"/>
      <c r="AM271" s="248"/>
      <c r="AN271" s="248"/>
      <c r="AO271" s="248"/>
      <c r="AP271" s="248"/>
      <c r="AQ271" s="248"/>
      <c r="AR271" s="248"/>
      <c r="AS271" s="248"/>
      <c r="AT271" s="248"/>
      <c r="AU271" s="248"/>
      <c r="AV271" s="248"/>
      <c r="AW271" s="248"/>
      <c r="AX271" s="248"/>
      <c r="AY271" s="248"/>
      <c r="AZ271" s="248"/>
      <c r="BA271" s="248"/>
      <c r="BB271" s="248"/>
      <c r="BC271" s="248"/>
      <c r="BD271" s="248"/>
      <c r="BE271" s="248"/>
      <c r="BF271" s="248"/>
      <c r="BG271" s="248"/>
      <c r="BH271" s="248"/>
    </row>
    <row r="272" spans="1:60" ht="22.5" outlineLevel="1" x14ac:dyDescent="0.2">
      <c r="A272" s="239">
        <v>81</v>
      </c>
      <c r="B272" s="240" t="s">
        <v>1333</v>
      </c>
      <c r="C272" s="241" t="s">
        <v>1334</v>
      </c>
      <c r="D272" s="242" t="s">
        <v>129</v>
      </c>
      <c r="E272" s="243">
        <v>40.331000000000003</v>
      </c>
      <c r="F272" s="244"/>
      <c r="G272" s="245">
        <f>ROUND(E272*F272,2)</f>
        <v>0</v>
      </c>
      <c r="H272" s="244">
        <v>0</v>
      </c>
      <c r="I272" s="245">
        <f>ROUND(E272*H272,2)</f>
        <v>0</v>
      </c>
      <c r="J272" s="244">
        <v>512</v>
      </c>
      <c r="K272" s="245">
        <f>ROUND(E272*J272,2)</f>
        <v>20649.47</v>
      </c>
      <c r="L272" s="245">
        <v>21</v>
      </c>
      <c r="M272" s="245">
        <f>G272*(1+L272/100)</f>
        <v>0</v>
      </c>
      <c r="N272" s="243">
        <v>0</v>
      </c>
      <c r="O272" s="243">
        <f>ROUND(E272*N272,2)</f>
        <v>0</v>
      </c>
      <c r="P272" s="243">
        <v>1.4</v>
      </c>
      <c r="Q272" s="243">
        <f>ROUND(E272*P272,2)</f>
        <v>56.46</v>
      </c>
      <c r="R272" s="245" t="s">
        <v>257</v>
      </c>
      <c r="S272" s="245" t="s">
        <v>131</v>
      </c>
      <c r="T272" s="246" t="s">
        <v>131</v>
      </c>
      <c r="U272" s="247">
        <v>1.2569999999999999</v>
      </c>
      <c r="V272" s="247">
        <f>ROUND(E272*U272,2)</f>
        <v>50.7</v>
      </c>
      <c r="W272" s="247"/>
      <c r="X272" s="247" t="s">
        <v>132</v>
      </c>
      <c r="Y272" s="247" t="s">
        <v>133</v>
      </c>
      <c r="Z272" s="248"/>
      <c r="AA272" s="248"/>
      <c r="AB272" s="248"/>
      <c r="AC272" s="248"/>
      <c r="AD272" s="248"/>
      <c r="AE272" s="248"/>
      <c r="AF272" s="248"/>
      <c r="AG272" s="248" t="s">
        <v>134</v>
      </c>
      <c r="AH272" s="248"/>
      <c r="AI272" s="248"/>
      <c r="AJ272" s="248"/>
      <c r="AK272" s="248"/>
      <c r="AL272" s="248"/>
      <c r="AM272" s="248"/>
      <c r="AN272" s="248"/>
      <c r="AO272" s="248"/>
      <c r="AP272" s="248"/>
      <c r="AQ272" s="248"/>
      <c r="AR272" s="248"/>
      <c r="AS272" s="248"/>
      <c r="AT272" s="248"/>
      <c r="AU272" s="248"/>
      <c r="AV272" s="248"/>
      <c r="AW272" s="248"/>
      <c r="AX272" s="248"/>
      <c r="AY272" s="248"/>
      <c r="AZ272" s="248"/>
      <c r="BA272" s="248"/>
      <c r="BB272" s="248"/>
      <c r="BC272" s="248"/>
      <c r="BD272" s="248"/>
      <c r="BE272" s="248"/>
      <c r="BF272" s="248"/>
      <c r="BG272" s="248"/>
      <c r="BH272" s="248"/>
    </row>
    <row r="273" spans="1:60" outlineLevel="2" x14ac:dyDescent="0.2">
      <c r="A273" s="249"/>
      <c r="B273" s="250"/>
      <c r="C273" s="252" t="s">
        <v>1335</v>
      </c>
      <c r="D273" s="253"/>
      <c r="E273" s="254">
        <v>40.331000000000003</v>
      </c>
      <c r="F273" s="491"/>
      <c r="G273" s="247"/>
      <c r="H273" s="247"/>
      <c r="I273" s="247"/>
      <c r="J273" s="247"/>
      <c r="K273" s="247"/>
      <c r="L273" s="247"/>
      <c r="M273" s="247"/>
      <c r="N273" s="251"/>
      <c r="O273" s="251"/>
      <c r="P273" s="251"/>
      <c r="Q273" s="251"/>
      <c r="R273" s="247"/>
      <c r="S273" s="247"/>
      <c r="T273" s="247"/>
      <c r="U273" s="247"/>
      <c r="V273" s="247"/>
      <c r="W273" s="247"/>
      <c r="X273" s="247"/>
      <c r="Y273" s="247"/>
      <c r="Z273" s="248"/>
      <c r="AA273" s="248"/>
      <c r="AB273" s="248"/>
      <c r="AC273" s="248"/>
      <c r="AD273" s="248"/>
      <c r="AE273" s="248"/>
      <c r="AF273" s="248"/>
      <c r="AG273" s="248" t="s">
        <v>149</v>
      </c>
      <c r="AH273" s="248">
        <v>0</v>
      </c>
      <c r="AI273" s="248"/>
      <c r="AJ273" s="248"/>
      <c r="AK273" s="248"/>
      <c r="AL273" s="248"/>
      <c r="AM273" s="248"/>
      <c r="AN273" s="248"/>
      <c r="AO273" s="248"/>
      <c r="AP273" s="248"/>
      <c r="AQ273" s="248"/>
      <c r="AR273" s="248"/>
      <c r="AS273" s="248"/>
      <c r="AT273" s="248"/>
      <c r="AU273" s="248"/>
      <c r="AV273" s="248"/>
      <c r="AW273" s="248"/>
      <c r="AX273" s="248"/>
      <c r="AY273" s="248"/>
      <c r="AZ273" s="248"/>
      <c r="BA273" s="248"/>
      <c r="BB273" s="248"/>
      <c r="BC273" s="248"/>
      <c r="BD273" s="248"/>
      <c r="BE273" s="248"/>
      <c r="BF273" s="248"/>
      <c r="BG273" s="248"/>
      <c r="BH273" s="248"/>
    </row>
    <row r="274" spans="1:60" outlineLevel="1" x14ac:dyDescent="0.2">
      <c r="A274" s="239">
        <v>82</v>
      </c>
      <c r="B274" s="240" t="s">
        <v>271</v>
      </c>
      <c r="C274" s="241" t="s">
        <v>272</v>
      </c>
      <c r="D274" s="242" t="s">
        <v>101</v>
      </c>
      <c r="E274" s="243">
        <v>77</v>
      </c>
      <c r="F274" s="244"/>
      <c r="G274" s="245">
        <f>ROUND(E274*F274,2)</f>
        <v>0</v>
      </c>
      <c r="H274" s="244">
        <v>0</v>
      </c>
      <c r="I274" s="245">
        <f>ROUND(E274*H274,2)</f>
        <v>0</v>
      </c>
      <c r="J274" s="244">
        <v>20.399999999999999</v>
      </c>
      <c r="K274" s="245">
        <f>ROUND(E274*J274,2)</f>
        <v>1570.8</v>
      </c>
      <c r="L274" s="245">
        <v>21</v>
      </c>
      <c r="M274" s="245">
        <f>G274*(1+L274/100)</f>
        <v>0</v>
      </c>
      <c r="N274" s="243">
        <v>0</v>
      </c>
      <c r="O274" s="243">
        <f>ROUND(E274*N274,2)</f>
        <v>0</v>
      </c>
      <c r="P274" s="243">
        <v>0</v>
      </c>
      <c r="Q274" s="243">
        <f>ROUND(E274*P274,2)</f>
        <v>0</v>
      </c>
      <c r="R274" s="245" t="s">
        <v>257</v>
      </c>
      <c r="S274" s="245" t="s">
        <v>131</v>
      </c>
      <c r="T274" s="246" t="s">
        <v>131</v>
      </c>
      <c r="U274" s="247">
        <v>0.05</v>
      </c>
      <c r="V274" s="247">
        <f>ROUND(E274*U274,2)</f>
        <v>3.85</v>
      </c>
      <c r="W274" s="247"/>
      <c r="X274" s="247" t="s">
        <v>132</v>
      </c>
      <c r="Y274" s="247" t="s">
        <v>133</v>
      </c>
      <c r="Z274" s="248"/>
      <c r="AA274" s="248"/>
      <c r="AB274" s="248"/>
      <c r="AC274" s="248"/>
      <c r="AD274" s="248"/>
      <c r="AE274" s="248"/>
      <c r="AF274" s="248"/>
      <c r="AG274" s="248" t="s">
        <v>139</v>
      </c>
      <c r="AH274" s="248"/>
      <c r="AI274" s="248"/>
      <c r="AJ274" s="248"/>
      <c r="AK274" s="248"/>
      <c r="AL274" s="248"/>
      <c r="AM274" s="248"/>
      <c r="AN274" s="248"/>
      <c r="AO274" s="248"/>
      <c r="AP274" s="248"/>
      <c r="AQ274" s="248"/>
      <c r="AR274" s="248"/>
      <c r="AS274" s="248"/>
      <c r="AT274" s="248"/>
      <c r="AU274" s="248"/>
      <c r="AV274" s="248"/>
      <c r="AW274" s="248"/>
      <c r="AX274" s="248"/>
      <c r="AY274" s="248"/>
      <c r="AZ274" s="248"/>
      <c r="BA274" s="248"/>
      <c r="BB274" s="248"/>
      <c r="BC274" s="248"/>
      <c r="BD274" s="248"/>
      <c r="BE274" s="248"/>
      <c r="BF274" s="248"/>
      <c r="BG274" s="248"/>
      <c r="BH274" s="248"/>
    </row>
    <row r="275" spans="1:60" outlineLevel="2" x14ac:dyDescent="0.2">
      <c r="A275" s="249"/>
      <c r="B275" s="250"/>
      <c r="C275" s="480" t="s">
        <v>273</v>
      </c>
      <c r="D275" s="480"/>
      <c r="E275" s="480"/>
      <c r="F275" s="490"/>
      <c r="G275" s="480"/>
      <c r="H275" s="247"/>
      <c r="I275" s="247"/>
      <c r="J275" s="247"/>
      <c r="K275" s="247"/>
      <c r="L275" s="247"/>
      <c r="M275" s="247"/>
      <c r="N275" s="251"/>
      <c r="O275" s="251"/>
      <c r="P275" s="251"/>
      <c r="Q275" s="251"/>
      <c r="R275" s="247"/>
      <c r="S275" s="247"/>
      <c r="T275" s="247"/>
      <c r="U275" s="247"/>
      <c r="V275" s="247"/>
      <c r="W275" s="247"/>
      <c r="X275" s="247"/>
      <c r="Y275" s="247"/>
      <c r="Z275" s="248"/>
      <c r="AA275" s="248"/>
      <c r="AB275" s="248"/>
      <c r="AC275" s="248"/>
      <c r="AD275" s="248"/>
      <c r="AE275" s="248"/>
      <c r="AF275" s="248"/>
      <c r="AG275" s="248" t="s">
        <v>136</v>
      </c>
      <c r="AH275" s="248"/>
      <c r="AI275" s="248"/>
      <c r="AJ275" s="248"/>
      <c r="AK275" s="248"/>
      <c r="AL275" s="248"/>
      <c r="AM275" s="248"/>
      <c r="AN275" s="248"/>
      <c r="AO275" s="248"/>
      <c r="AP275" s="248"/>
      <c r="AQ275" s="248"/>
      <c r="AR275" s="248"/>
      <c r="AS275" s="248"/>
      <c r="AT275" s="248"/>
      <c r="AU275" s="248"/>
      <c r="AV275" s="248"/>
      <c r="AW275" s="248"/>
      <c r="AX275" s="248"/>
      <c r="AY275" s="248"/>
      <c r="AZ275" s="248"/>
      <c r="BA275" s="248"/>
      <c r="BB275" s="248"/>
      <c r="BC275" s="248"/>
      <c r="BD275" s="248"/>
      <c r="BE275" s="248"/>
      <c r="BF275" s="248"/>
      <c r="BG275" s="248"/>
      <c r="BH275" s="248"/>
    </row>
    <row r="276" spans="1:60" outlineLevel="2" x14ac:dyDescent="0.2">
      <c r="A276" s="249"/>
      <c r="B276" s="250"/>
      <c r="C276" s="252" t="s">
        <v>1336</v>
      </c>
      <c r="D276" s="253"/>
      <c r="E276" s="254">
        <v>25</v>
      </c>
      <c r="F276" s="491"/>
      <c r="G276" s="247"/>
      <c r="H276" s="247"/>
      <c r="I276" s="247"/>
      <c r="J276" s="247"/>
      <c r="K276" s="247"/>
      <c r="L276" s="247"/>
      <c r="M276" s="247"/>
      <c r="N276" s="251"/>
      <c r="O276" s="251"/>
      <c r="P276" s="251"/>
      <c r="Q276" s="251"/>
      <c r="R276" s="247"/>
      <c r="S276" s="247"/>
      <c r="T276" s="247"/>
      <c r="U276" s="247"/>
      <c r="V276" s="247"/>
      <c r="W276" s="247"/>
      <c r="X276" s="247"/>
      <c r="Y276" s="247"/>
      <c r="Z276" s="248"/>
      <c r="AA276" s="248"/>
      <c r="AB276" s="248"/>
      <c r="AC276" s="248"/>
      <c r="AD276" s="248"/>
      <c r="AE276" s="248"/>
      <c r="AF276" s="248"/>
      <c r="AG276" s="248" t="s">
        <v>149</v>
      </c>
      <c r="AH276" s="248">
        <v>0</v>
      </c>
      <c r="AI276" s="248"/>
      <c r="AJ276" s="248"/>
      <c r="AK276" s="248"/>
      <c r="AL276" s="248"/>
      <c r="AM276" s="248"/>
      <c r="AN276" s="248"/>
      <c r="AO276" s="248"/>
      <c r="AP276" s="248"/>
      <c r="AQ276" s="248"/>
      <c r="AR276" s="248"/>
      <c r="AS276" s="248"/>
      <c r="AT276" s="248"/>
      <c r="AU276" s="248"/>
      <c r="AV276" s="248"/>
      <c r="AW276" s="248"/>
      <c r="AX276" s="248"/>
      <c r="AY276" s="248"/>
      <c r="AZ276" s="248"/>
      <c r="BA276" s="248"/>
      <c r="BB276" s="248"/>
      <c r="BC276" s="248"/>
      <c r="BD276" s="248"/>
      <c r="BE276" s="248"/>
      <c r="BF276" s="248"/>
      <c r="BG276" s="248"/>
      <c r="BH276" s="248"/>
    </row>
    <row r="277" spans="1:60" outlineLevel="3" x14ac:dyDescent="0.2">
      <c r="A277" s="249"/>
      <c r="B277" s="250"/>
      <c r="C277" s="252" t="s">
        <v>1337</v>
      </c>
      <c r="D277" s="253"/>
      <c r="E277" s="254">
        <v>22</v>
      </c>
      <c r="F277" s="491"/>
      <c r="G277" s="247"/>
      <c r="H277" s="247"/>
      <c r="I277" s="247"/>
      <c r="J277" s="247"/>
      <c r="K277" s="247"/>
      <c r="L277" s="247"/>
      <c r="M277" s="247"/>
      <c r="N277" s="251"/>
      <c r="O277" s="251"/>
      <c r="P277" s="251"/>
      <c r="Q277" s="251"/>
      <c r="R277" s="247"/>
      <c r="S277" s="247"/>
      <c r="T277" s="247"/>
      <c r="U277" s="247"/>
      <c r="V277" s="247"/>
      <c r="W277" s="247"/>
      <c r="X277" s="247"/>
      <c r="Y277" s="247"/>
      <c r="Z277" s="248"/>
      <c r="AA277" s="248"/>
      <c r="AB277" s="248"/>
      <c r="AC277" s="248"/>
      <c r="AD277" s="248"/>
      <c r="AE277" s="248"/>
      <c r="AF277" s="248"/>
      <c r="AG277" s="248" t="s">
        <v>149</v>
      </c>
      <c r="AH277" s="248">
        <v>0</v>
      </c>
      <c r="AI277" s="248"/>
      <c r="AJ277" s="248"/>
      <c r="AK277" s="248"/>
      <c r="AL277" s="248"/>
      <c r="AM277" s="248"/>
      <c r="AN277" s="248"/>
      <c r="AO277" s="248"/>
      <c r="AP277" s="248"/>
      <c r="AQ277" s="248"/>
      <c r="AR277" s="248"/>
      <c r="AS277" s="248"/>
      <c r="AT277" s="248"/>
      <c r="AU277" s="248"/>
      <c r="AV277" s="248"/>
      <c r="AW277" s="248"/>
      <c r="AX277" s="248"/>
      <c r="AY277" s="248"/>
      <c r="AZ277" s="248"/>
      <c r="BA277" s="248"/>
      <c r="BB277" s="248"/>
      <c r="BC277" s="248"/>
      <c r="BD277" s="248"/>
      <c r="BE277" s="248"/>
      <c r="BF277" s="248"/>
      <c r="BG277" s="248"/>
      <c r="BH277" s="248"/>
    </row>
    <row r="278" spans="1:60" outlineLevel="3" x14ac:dyDescent="0.2">
      <c r="A278" s="249"/>
      <c r="B278" s="250"/>
      <c r="C278" s="252" t="s">
        <v>1338</v>
      </c>
      <c r="D278" s="253"/>
      <c r="E278" s="254">
        <v>30</v>
      </c>
      <c r="F278" s="491"/>
      <c r="G278" s="247"/>
      <c r="H278" s="247"/>
      <c r="I278" s="247"/>
      <c r="J278" s="247"/>
      <c r="K278" s="247"/>
      <c r="L278" s="247"/>
      <c r="M278" s="247"/>
      <c r="N278" s="251"/>
      <c r="O278" s="251"/>
      <c r="P278" s="251"/>
      <c r="Q278" s="251"/>
      <c r="R278" s="247"/>
      <c r="S278" s="247"/>
      <c r="T278" s="247"/>
      <c r="U278" s="247"/>
      <c r="V278" s="247"/>
      <c r="W278" s="247"/>
      <c r="X278" s="247"/>
      <c r="Y278" s="247"/>
      <c r="Z278" s="248"/>
      <c r="AA278" s="248"/>
      <c r="AB278" s="248"/>
      <c r="AC278" s="248"/>
      <c r="AD278" s="248"/>
      <c r="AE278" s="248"/>
      <c r="AF278" s="248"/>
      <c r="AG278" s="248" t="s">
        <v>149</v>
      </c>
      <c r="AH278" s="248">
        <v>0</v>
      </c>
      <c r="AI278" s="248"/>
      <c r="AJ278" s="248"/>
      <c r="AK278" s="248"/>
      <c r="AL278" s="248"/>
      <c r="AM278" s="248"/>
      <c r="AN278" s="248"/>
      <c r="AO278" s="248"/>
      <c r="AP278" s="248"/>
      <c r="AQ278" s="248"/>
      <c r="AR278" s="248"/>
      <c r="AS278" s="248"/>
      <c r="AT278" s="248"/>
      <c r="AU278" s="248"/>
      <c r="AV278" s="248"/>
      <c r="AW278" s="248"/>
      <c r="AX278" s="248"/>
      <c r="AY278" s="248"/>
      <c r="AZ278" s="248"/>
      <c r="BA278" s="248"/>
      <c r="BB278" s="248"/>
      <c r="BC278" s="248"/>
      <c r="BD278" s="248"/>
      <c r="BE278" s="248"/>
      <c r="BF278" s="248"/>
      <c r="BG278" s="248"/>
      <c r="BH278" s="248"/>
    </row>
    <row r="279" spans="1:60" ht="33.75" outlineLevel="1" x14ac:dyDescent="0.2">
      <c r="A279" s="239">
        <v>83</v>
      </c>
      <c r="B279" s="240" t="s">
        <v>275</v>
      </c>
      <c r="C279" s="241" t="s">
        <v>276</v>
      </c>
      <c r="D279" s="242" t="s">
        <v>160</v>
      </c>
      <c r="E279" s="243">
        <v>70.599999999999994</v>
      </c>
      <c r="F279" s="244"/>
      <c r="G279" s="245">
        <f>ROUND(E279*F279,2)</f>
        <v>0</v>
      </c>
      <c r="H279" s="244">
        <v>34.17</v>
      </c>
      <c r="I279" s="245">
        <f>ROUND(E279*H279,2)</f>
        <v>2412.4</v>
      </c>
      <c r="J279" s="244">
        <v>422.83</v>
      </c>
      <c r="K279" s="245">
        <f>ROUND(E279*J279,2)</f>
        <v>29851.8</v>
      </c>
      <c r="L279" s="245">
        <v>21</v>
      </c>
      <c r="M279" s="245">
        <f>G279*(1+L279/100)</f>
        <v>0</v>
      </c>
      <c r="N279" s="243">
        <v>0</v>
      </c>
      <c r="O279" s="243">
        <f>ROUND(E279*N279,2)</f>
        <v>0</v>
      </c>
      <c r="P279" s="243">
        <v>7.5999999999999998E-2</v>
      </c>
      <c r="Q279" s="243">
        <f>ROUND(E279*P279,2)</f>
        <v>5.37</v>
      </c>
      <c r="R279" s="245" t="s">
        <v>257</v>
      </c>
      <c r="S279" s="245" t="s">
        <v>131</v>
      </c>
      <c r="T279" s="246" t="s">
        <v>131</v>
      </c>
      <c r="U279" s="247">
        <v>0.93899999999999995</v>
      </c>
      <c r="V279" s="247">
        <f>ROUND(E279*U279,2)</f>
        <v>66.290000000000006</v>
      </c>
      <c r="W279" s="247"/>
      <c r="X279" s="247" t="s">
        <v>132</v>
      </c>
      <c r="Y279" s="247" t="s">
        <v>133</v>
      </c>
      <c r="Z279" s="248"/>
      <c r="AA279" s="248"/>
      <c r="AB279" s="248"/>
      <c r="AC279" s="248"/>
      <c r="AD279" s="248"/>
      <c r="AE279" s="248"/>
      <c r="AF279" s="248"/>
      <c r="AG279" s="248" t="s">
        <v>139</v>
      </c>
      <c r="AH279" s="248"/>
      <c r="AI279" s="248"/>
      <c r="AJ279" s="248"/>
      <c r="AK279" s="248"/>
      <c r="AL279" s="248"/>
      <c r="AM279" s="248"/>
      <c r="AN279" s="248"/>
      <c r="AO279" s="248"/>
      <c r="AP279" s="248"/>
      <c r="AQ279" s="248"/>
      <c r="AR279" s="248"/>
      <c r="AS279" s="248"/>
      <c r="AT279" s="248"/>
      <c r="AU279" s="248"/>
      <c r="AV279" s="248"/>
      <c r="AW279" s="248"/>
      <c r="AX279" s="248"/>
      <c r="AY279" s="248"/>
      <c r="AZ279" s="248"/>
      <c r="BA279" s="248"/>
      <c r="BB279" s="248"/>
      <c r="BC279" s="248"/>
      <c r="BD279" s="248"/>
      <c r="BE279" s="248"/>
      <c r="BF279" s="248"/>
      <c r="BG279" s="248"/>
      <c r="BH279" s="248"/>
    </row>
    <row r="280" spans="1:60" outlineLevel="2" x14ac:dyDescent="0.2">
      <c r="A280" s="249"/>
      <c r="B280" s="250"/>
      <c r="C280" s="252" t="s">
        <v>1339</v>
      </c>
      <c r="D280" s="253"/>
      <c r="E280" s="254">
        <v>18.399999999999999</v>
      </c>
      <c r="F280" s="491"/>
      <c r="G280" s="247"/>
      <c r="H280" s="247"/>
      <c r="I280" s="247"/>
      <c r="J280" s="247"/>
      <c r="K280" s="247"/>
      <c r="L280" s="247"/>
      <c r="M280" s="247"/>
      <c r="N280" s="251"/>
      <c r="O280" s="251"/>
      <c r="P280" s="251"/>
      <c r="Q280" s="251"/>
      <c r="R280" s="247"/>
      <c r="S280" s="247"/>
      <c r="T280" s="247"/>
      <c r="U280" s="247"/>
      <c r="V280" s="247"/>
      <c r="W280" s="247"/>
      <c r="X280" s="247"/>
      <c r="Y280" s="247"/>
      <c r="Z280" s="248"/>
      <c r="AA280" s="248"/>
      <c r="AB280" s="248"/>
      <c r="AC280" s="248"/>
      <c r="AD280" s="248"/>
      <c r="AE280" s="248"/>
      <c r="AF280" s="248"/>
      <c r="AG280" s="248" t="s">
        <v>149</v>
      </c>
      <c r="AH280" s="248">
        <v>0</v>
      </c>
      <c r="AI280" s="248"/>
      <c r="AJ280" s="248"/>
      <c r="AK280" s="248"/>
      <c r="AL280" s="248"/>
      <c r="AM280" s="248"/>
      <c r="AN280" s="248"/>
      <c r="AO280" s="248"/>
      <c r="AP280" s="248"/>
      <c r="AQ280" s="248"/>
      <c r="AR280" s="248"/>
      <c r="AS280" s="248"/>
      <c r="AT280" s="248"/>
      <c r="AU280" s="248"/>
      <c r="AV280" s="248"/>
      <c r="AW280" s="248"/>
      <c r="AX280" s="248"/>
      <c r="AY280" s="248"/>
      <c r="AZ280" s="248"/>
      <c r="BA280" s="248"/>
      <c r="BB280" s="248"/>
      <c r="BC280" s="248"/>
      <c r="BD280" s="248"/>
      <c r="BE280" s="248"/>
      <c r="BF280" s="248"/>
      <c r="BG280" s="248"/>
      <c r="BH280" s="248"/>
    </row>
    <row r="281" spans="1:60" outlineLevel="3" x14ac:dyDescent="0.2">
      <c r="A281" s="249"/>
      <c r="B281" s="250"/>
      <c r="C281" s="252" t="s">
        <v>1340</v>
      </c>
      <c r="D281" s="253"/>
      <c r="E281" s="254">
        <v>24.8</v>
      </c>
      <c r="F281" s="491"/>
      <c r="G281" s="247"/>
      <c r="H281" s="247"/>
      <c r="I281" s="247"/>
      <c r="J281" s="247"/>
      <c r="K281" s="247"/>
      <c r="L281" s="247"/>
      <c r="M281" s="247"/>
      <c r="N281" s="251"/>
      <c r="O281" s="251"/>
      <c r="P281" s="251"/>
      <c r="Q281" s="251"/>
      <c r="R281" s="247"/>
      <c r="S281" s="247"/>
      <c r="T281" s="247"/>
      <c r="U281" s="247"/>
      <c r="V281" s="247"/>
      <c r="W281" s="247"/>
      <c r="X281" s="247"/>
      <c r="Y281" s="247"/>
      <c r="Z281" s="248"/>
      <c r="AA281" s="248"/>
      <c r="AB281" s="248"/>
      <c r="AC281" s="248"/>
      <c r="AD281" s="248"/>
      <c r="AE281" s="248"/>
      <c r="AF281" s="248"/>
      <c r="AG281" s="248" t="s">
        <v>149</v>
      </c>
      <c r="AH281" s="248">
        <v>0</v>
      </c>
      <c r="AI281" s="248"/>
      <c r="AJ281" s="248"/>
      <c r="AK281" s="248"/>
      <c r="AL281" s="248"/>
      <c r="AM281" s="248"/>
      <c r="AN281" s="248"/>
      <c r="AO281" s="248"/>
      <c r="AP281" s="248"/>
      <c r="AQ281" s="248"/>
      <c r="AR281" s="248"/>
      <c r="AS281" s="248"/>
      <c r="AT281" s="248"/>
      <c r="AU281" s="248"/>
      <c r="AV281" s="248"/>
      <c r="AW281" s="248"/>
      <c r="AX281" s="248"/>
      <c r="AY281" s="248"/>
      <c r="AZ281" s="248"/>
      <c r="BA281" s="248"/>
      <c r="BB281" s="248"/>
      <c r="BC281" s="248"/>
      <c r="BD281" s="248"/>
      <c r="BE281" s="248"/>
      <c r="BF281" s="248"/>
      <c r="BG281" s="248"/>
      <c r="BH281" s="248"/>
    </row>
    <row r="282" spans="1:60" outlineLevel="3" x14ac:dyDescent="0.2">
      <c r="A282" s="249"/>
      <c r="B282" s="250"/>
      <c r="C282" s="252" t="s">
        <v>1341</v>
      </c>
      <c r="D282" s="253"/>
      <c r="E282" s="254">
        <v>27.4</v>
      </c>
      <c r="F282" s="491"/>
      <c r="G282" s="247"/>
      <c r="H282" s="247"/>
      <c r="I282" s="247"/>
      <c r="J282" s="247"/>
      <c r="K282" s="247"/>
      <c r="L282" s="247"/>
      <c r="M282" s="247"/>
      <c r="N282" s="251"/>
      <c r="O282" s="251"/>
      <c r="P282" s="251"/>
      <c r="Q282" s="251"/>
      <c r="R282" s="247"/>
      <c r="S282" s="247"/>
      <c r="T282" s="247"/>
      <c r="U282" s="247"/>
      <c r="V282" s="247"/>
      <c r="W282" s="247"/>
      <c r="X282" s="247"/>
      <c r="Y282" s="247"/>
      <c r="Z282" s="248"/>
      <c r="AA282" s="248"/>
      <c r="AB282" s="248"/>
      <c r="AC282" s="248"/>
      <c r="AD282" s="248"/>
      <c r="AE282" s="248"/>
      <c r="AF282" s="248"/>
      <c r="AG282" s="248" t="s">
        <v>149</v>
      </c>
      <c r="AH282" s="248">
        <v>0</v>
      </c>
      <c r="AI282" s="248"/>
      <c r="AJ282" s="248"/>
      <c r="AK282" s="248"/>
      <c r="AL282" s="248"/>
      <c r="AM282" s="248"/>
      <c r="AN282" s="248"/>
      <c r="AO282" s="248"/>
      <c r="AP282" s="248"/>
      <c r="AQ282" s="248"/>
      <c r="AR282" s="248"/>
      <c r="AS282" s="248"/>
      <c r="AT282" s="248"/>
      <c r="AU282" s="248"/>
      <c r="AV282" s="248"/>
      <c r="AW282" s="248"/>
      <c r="AX282" s="248"/>
      <c r="AY282" s="248"/>
      <c r="AZ282" s="248"/>
      <c r="BA282" s="248"/>
      <c r="BB282" s="248"/>
      <c r="BC282" s="248"/>
      <c r="BD282" s="248"/>
      <c r="BE282" s="248"/>
      <c r="BF282" s="248"/>
      <c r="BG282" s="248"/>
      <c r="BH282" s="248"/>
    </row>
    <row r="283" spans="1:60" ht="33.75" outlineLevel="1" x14ac:dyDescent="0.2">
      <c r="A283" s="239">
        <v>84</v>
      </c>
      <c r="B283" s="240" t="s">
        <v>278</v>
      </c>
      <c r="C283" s="241" t="s">
        <v>279</v>
      </c>
      <c r="D283" s="242" t="s">
        <v>160</v>
      </c>
      <c r="E283" s="243">
        <v>21.85</v>
      </c>
      <c r="F283" s="244"/>
      <c r="G283" s="245">
        <f>ROUND(E283*F283,2)</f>
        <v>0</v>
      </c>
      <c r="H283" s="244">
        <v>29.21</v>
      </c>
      <c r="I283" s="245">
        <f>ROUND(E283*H283,2)</f>
        <v>638.24</v>
      </c>
      <c r="J283" s="244">
        <v>323.79000000000002</v>
      </c>
      <c r="K283" s="245">
        <f>ROUND(E283*J283,2)</f>
        <v>7074.81</v>
      </c>
      <c r="L283" s="245">
        <v>21</v>
      </c>
      <c r="M283" s="245">
        <f>G283*(1+L283/100)</f>
        <v>0</v>
      </c>
      <c r="N283" s="243">
        <v>1E-3</v>
      </c>
      <c r="O283" s="243">
        <f>ROUND(E283*N283,2)</f>
        <v>0.02</v>
      </c>
      <c r="P283" s="243">
        <v>6.3E-2</v>
      </c>
      <c r="Q283" s="243">
        <f>ROUND(E283*P283,2)</f>
        <v>1.38</v>
      </c>
      <c r="R283" s="245" t="s">
        <v>257</v>
      </c>
      <c r="S283" s="245" t="s">
        <v>131</v>
      </c>
      <c r="T283" s="246" t="s">
        <v>131</v>
      </c>
      <c r="U283" s="247">
        <v>0.71799999999999997</v>
      </c>
      <c r="V283" s="247">
        <f>ROUND(E283*U283,2)</f>
        <v>15.69</v>
      </c>
      <c r="W283" s="247"/>
      <c r="X283" s="247" t="s">
        <v>132</v>
      </c>
      <c r="Y283" s="247" t="s">
        <v>133</v>
      </c>
      <c r="Z283" s="248"/>
      <c r="AA283" s="248"/>
      <c r="AB283" s="248"/>
      <c r="AC283" s="248"/>
      <c r="AD283" s="248"/>
      <c r="AE283" s="248"/>
      <c r="AF283" s="248"/>
      <c r="AG283" s="248" t="s">
        <v>139</v>
      </c>
      <c r="AH283" s="248"/>
      <c r="AI283" s="248"/>
      <c r="AJ283" s="248"/>
      <c r="AK283" s="248"/>
      <c r="AL283" s="248"/>
      <c r="AM283" s="248"/>
      <c r="AN283" s="248"/>
      <c r="AO283" s="248"/>
      <c r="AP283" s="248"/>
      <c r="AQ283" s="248"/>
      <c r="AR283" s="248"/>
      <c r="AS283" s="248"/>
      <c r="AT283" s="248"/>
      <c r="AU283" s="248"/>
      <c r="AV283" s="248"/>
      <c r="AW283" s="248"/>
      <c r="AX283" s="248"/>
      <c r="AY283" s="248"/>
      <c r="AZ283" s="248"/>
      <c r="BA283" s="248"/>
      <c r="BB283" s="248"/>
      <c r="BC283" s="248"/>
      <c r="BD283" s="248"/>
      <c r="BE283" s="248"/>
      <c r="BF283" s="248"/>
      <c r="BG283" s="248"/>
      <c r="BH283" s="248"/>
    </row>
    <row r="284" spans="1:60" outlineLevel="2" x14ac:dyDescent="0.2">
      <c r="A284" s="249"/>
      <c r="B284" s="250"/>
      <c r="C284" s="252" t="s">
        <v>1342</v>
      </c>
      <c r="D284" s="253"/>
      <c r="E284" s="254">
        <v>21.85</v>
      </c>
      <c r="F284" s="491"/>
      <c r="G284" s="247"/>
      <c r="H284" s="247"/>
      <c r="I284" s="247"/>
      <c r="J284" s="247"/>
      <c r="K284" s="247"/>
      <c r="L284" s="247"/>
      <c r="M284" s="247"/>
      <c r="N284" s="251"/>
      <c r="O284" s="251"/>
      <c r="P284" s="251"/>
      <c r="Q284" s="251"/>
      <c r="R284" s="247"/>
      <c r="S284" s="247"/>
      <c r="T284" s="247"/>
      <c r="U284" s="247"/>
      <c r="V284" s="247"/>
      <c r="W284" s="247"/>
      <c r="X284" s="247"/>
      <c r="Y284" s="247"/>
      <c r="Z284" s="248"/>
      <c r="AA284" s="248"/>
      <c r="AB284" s="248"/>
      <c r="AC284" s="248"/>
      <c r="AD284" s="248"/>
      <c r="AE284" s="248"/>
      <c r="AF284" s="248"/>
      <c r="AG284" s="248" t="s">
        <v>149</v>
      </c>
      <c r="AH284" s="248">
        <v>0</v>
      </c>
      <c r="AI284" s="248"/>
      <c r="AJ284" s="248"/>
      <c r="AK284" s="248"/>
      <c r="AL284" s="248"/>
      <c r="AM284" s="248"/>
      <c r="AN284" s="248"/>
      <c r="AO284" s="248"/>
      <c r="AP284" s="248"/>
      <c r="AQ284" s="248"/>
      <c r="AR284" s="248"/>
      <c r="AS284" s="248"/>
      <c r="AT284" s="248"/>
      <c r="AU284" s="248"/>
      <c r="AV284" s="248"/>
      <c r="AW284" s="248"/>
      <c r="AX284" s="248"/>
      <c r="AY284" s="248"/>
      <c r="AZ284" s="248"/>
      <c r="BA284" s="248"/>
      <c r="BB284" s="248"/>
      <c r="BC284" s="248"/>
      <c r="BD284" s="248"/>
      <c r="BE284" s="248"/>
      <c r="BF284" s="248"/>
      <c r="BG284" s="248"/>
      <c r="BH284" s="248"/>
    </row>
    <row r="285" spans="1:60" ht="22.5" outlineLevel="1" x14ac:dyDescent="0.2">
      <c r="A285" s="239">
        <v>85</v>
      </c>
      <c r="B285" s="240" t="s">
        <v>1343</v>
      </c>
      <c r="C285" s="241" t="s">
        <v>1344</v>
      </c>
      <c r="D285" s="242" t="s">
        <v>101</v>
      </c>
      <c r="E285" s="243">
        <v>20</v>
      </c>
      <c r="F285" s="244"/>
      <c r="G285" s="245">
        <f>ROUND(E285*F285,2)</f>
        <v>0</v>
      </c>
      <c r="H285" s="244">
        <v>38.86</v>
      </c>
      <c r="I285" s="245">
        <f>ROUND(E285*H285,2)</f>
        <v>777.2</v>
      </c>
      <c r="J285" s="244">
        <v>477.14</v>
      </c>
      <c r="K285" s="245">
        <f>ROUND(E285*J285,2)</f>
        <v>9542.7999999999993</v>
      </c>
      <c r="L285" s="245">
        <v>21</v>
      </c>
      <c r="M285" s="245">
        <f>G285*(1+L285/100)</f>
        <v>0</v>
      </c>
      <c r="N285" s="243">
        <v>1.33E-3</v>
      </c>
      <c r="O285" s="243">
        <f>ROUND(E285*N285,2)</f>
        <v>0.03</v>
      </c>
      <c r="P285" s="243">
        <v>9.9000000000000005E-2</v>
      </c>
      <c r="Q285" s="243">
        <f>ROUND(E285*P285,2)</f>
        <v>1.98</v>
      </c>
      <c r="R285" s="245" t="s">
        <v>257</v>
      </c>
      <c r="S285" s="245" t="s">
        <v>131</v>
      </c>
      <c r="T285" s="246" t="s">
        <v>131</v>
      </c>
      <c r="U285" s="247">
        <v>1.147</v>
      </c>
      <c r="V285" s="247">
        <f>ROUND(E285*U285,2)</f>
        <v>22.94</v>
      </c>
      <c r="W285" s="247"/>
      <c r="X285" s="247" t="s">
        <v>132</v>
      </c>
      <c r="Y285" s="247" t="s">
        <v>133</v>
      </c>
      <c r="Z285" s="248"/>
      <c r="AA285" s="248"/>
      <c r="AB285" s="248"/>
      <c r="AC285" s="248"/>
      <c r="AD285" s="248"/>
      <c r="AE285" s="248"/>
      <c r="AF285" s="248"/>
      <c r="AG285" s="248" t="s">
        <v>134</v>
      </c>
      <c r="AH285" s="248"/>
      <c r="AI285" s="248"/>
      <c r="AJ285" s="248"/>
      <c r="AK285" s="248"/>
      <c r="AL285" s="248"/>
      <c r="AM285" s="248"/>
      <c r="AN285" s="248"/>
      <c r="AO285" s="248"/>
      <c r="AP285" s="248"/>
      <c r="AQ285" s="248"/>
      <c r="AR285" s="248"/>
      <c r="AS285" s="248"/>
      <c r="AT285" s="248"/>
      <c r="AU285" s="248"/>
      <c r="AV285" s="248"/>
      <c r="AW285" s="248"/>
      <c r="AX285" s="248"/>
      <c r="AY285" s="248"/>
      <c r="AZ285" s="248"/>
      <c r="BA285" s="248"/>
      <c r="BB285" s="248"/>
      <c r="BC285" s="248"/>
      <c r="BD285" s="248"/>
      <c r="BE285" s="248"/>
      <c r="BF285" s="248"/>
      <c r="BG285" s="248"/>
      <c r="BH285" s="248"/>
    </row>
    <row r="286" spans="1:60" outlineLevel="2" x14ac:dyDescent="0.2">
      <c r="A286" s="249"/>
      <c r="B286" s="250"/>
      <c r="C286" s="480" t="s">
        <v>1345</v>
      </c>
      <c r="D286" s="480"/>
      <c r="E286" s="480"/>
      <c r="F286" s="490"/>
      <c r="G286" s="480"/>
      <c r="H286" s="247"/>
      <c r="I286" s="247"/>
      <c r="J286" s="247"/>
      <c r="K286" s="247"/>
      <c r="L286" s="247"/>
      <c r="M286" s="247"/>
      <c r="N286" s="251"/>
      <c r="O286" s="251"/>
      <c r="P286" s="251"/>
      <c r="Q286" s="251"/>
      <c r="R286" s="247"/>
      <c r="S286" s="247"/>
      <c r="T286" s="247"/>
      <c r="U286" s="247"/>
      <c r="V286" s="247"/>
      <c r="W286" s="247"/>
      <c r="X286" s="247"/>
      <c r="Y286" s="247"/>
      <c r="Z286" s="248"/>
      <c r="AA286" s="248"/>
      <c r="AB286" s="248"/>
      <c r="AC286" s="248"/>
      <c r="AD286" s="248"/>
      <c r="AE286" s="248"/>
      <c r="AF286" s="248"/>
      <c r="AG286" s="248" t="s">
        <v>136</v>
      </c>
      <c r="AH286" s="248"/>
      <c r="AI286" s="248"/>
      <c r="AJ286" s="248"/>
      <c r="AK286" s="248"/>
      <c r="AL286" s="248"/>
      <c r="AM286" s="248"/>
      <c r="AN286" s="248"/>
      <c r="AO286" s="248"/>
      <c r="AP286" s="248"/>
      <c r="AQ286" s="248"/>
      <c r="AR286" s="248"/>
      <c r="AS286" s="248"/>
      <c r="AT286" s="248"/>
      <c r="AU286" s="248"/>
      <c r="AV286" s="248"/>
      <c r="AW286" s="248"/>
      <c r="AX286" s="248"/>
      <c r="AY286" s="248"/>
      <c r="AZ286" s="248"/>
      <c r="BA286" s="248"/>
      <c r="BB286" s="248"/>
      <c r="BC286" s="248"/>
      <c r="BD286" s="248"/>
      <c r="BE286" s="248"/>
      <c r="BF286" s="248"/>
      <c r="BG286" s="248"/>
      <c r="BH286" s="248"/>
    </row>
    <row r="287" spans="1:60" ht="12.75" customHeight="1" outlineLevel="2" x14ac:dyDescent="0.2">
      <c r="A287" s="249"/>
      <c r="B287" s="250"/>
      <c r="C287" s="481" t="s">
        <v>288</v>
      </c>
      <c r="D287" s="481"/>
      <c r="E287" s="481"/>
      <c r="F287" s="492"/>
      <c r="G287" s="481"/>
      <c r="H287" s="247"/>
      <c r="I287" s="247"/>
      <c r="J287" s="247"/>
      <c r="K287" s="247"/>
      <c r="L287" s="247"/>
      <c r="M287" s="247"/>
      <c r="N287" s="251"/>
      <c r="O287" s="251"/>
      <c r="P287" s="251"/>
      <c r="Q287" s="251"/>
      <c r="R287" s="247"/>
      <c r="S287" s="247"/>
      <c r="T287" s="247"/>
      <c r="U287" s="247"/>
      <c r="V287" s="247"/>
      <c r="W287" s="247"/>
      <c r="X287" s="247"/>
      <c r="Y287" s="247"/>
      <c r="Z287" s="248"/>
      <c r="AA287" s="248"/>
      <c r="AB287" s="248"/>
      <c r="AC287" s="248"/>
      <c r="AD287" s="248"/>
      <c r="AE287" s="248"/>
      <c r="AF287" s="248"/>
      <c r="AG287" s="248" t="s">
        <v>157</v>
      </c>
      <c r="AH287" s="248"/>
      <c r="AI287" s="248"/>
      <c r="AJ287" s="248"/>
      <c r="AK287" s="248"/>
      <c r="AL287" s="248"/>
      <c r="AM287" s="248"/>
      <c r="AN287" s="248"/>
      <c r="AO287" s="248"/>
      <c r="AP287" s="248"/>
      <c r="AQ287" s="248"/>
      <c r="AR287" s="248"/>
      <c r="AS287" s="248"/>
      <c r="AT287" s="248"/>
      <c r="AU287" s="248"/>
      <c r="AV287" s="248"/>
      <c r="AW287" s="248"/>
      <c r="AX287" s="248"/>
      <c r="AY287" s="248"/>
      <c r="AZ287" s="248"/>
      <c r="BA287" s="248"/>
      <c r="BB287" s="248"/>
      <c r="BC287" s="248"/>
      <c r="BD287" s="248"/>
      <c r="BE287" s="248"/>
      <c r="BF287" s="248"/>
      <c r="BG287" s="248"/>
      <c r="BH287" s="248"/>
    </row>
    <row r="288" spans="1:60" outlineLevel="2" x14ac:dyDescent="0.2">
      <c r="A288" s="249"/>
      <c r="B288" s="250"/>
      <c r="C288" s="252" t="s">
        <v>1346</v>
      </c>
      <c r="D288" s="253"/>
      <c r="E288" s="254">
        <v>20</v>
      </c>
      <c r="F288" s="491"/>
      <c r="G288" s="247"/>
      <c r="H288" s="247"/>
      <c r="I288" s="247"/>
      <c r="J288" s="247"/>
      <c r="K288" s="247"/>
      <c r="L288" s="247"/>
      <c r="M288" s="247"/>
      <c r="N288" s="251"/>
      <c r="O288" s="251"/>
      <c r="P288" s="251"/>
      <c r="Q288" s="251"/>
      <c r="R288" s="247"/>
      <c r="S288" s="247"/>
      <c r="T288" s="247"/>
      <c r="U288" s="247"/>
      <c r="V288" s="247"/>
      <c r="W288" s="247"/>
      <c r="X288" s="247"/>
      <c r="Y288" s="247"/>
      <c r="Z288" s="248"/>
      <c r="AA288" s="248"/>
      <c r="AB288" s="248"/>
      <c r="AC288" s="248"/>
      <c r="AD288" s="248"/>
      <c r="AE288" s="248"/>
      <c r="AF288" s="248"/>
      <c r="AG288" s="248" t="s">
        <v>149</v>
      </c>
      <c r="AH288" s="248">
        <v>0</v>
      </c>
      <c r="AI288" s="248"/>
      <c r="AJ288" s="248"/>
      <c r="AK288" s="248"/>
      <c r="AL288" s="248"/>
      <c r="AM288" s="248"/>
      <c r="AN288" s="248"/>
      <c r="AO288" s="248"/>
      <c r="AP288" s="248"/>
      <c r="AQ288" s="248"/>
      <c r="AR288" s="248"/>
      <c r="AS288" s="248"/>
      <c r="AT288" s="248"/>
      <c r="AU288" s="248"/>
      <c r="AV288" s="248"/>
      <c r="AW288" s="248"/>
      <c r="AX288" s="248"/>
      <c r="AY288" s="248"/>
      <c r="AZ288" s="248"/>
      <c r="BA288" s="248"/>
      <c r="BB288" s="248"/>
      <c r="BC288" s="248"/>
      <c r="BD288" s="248"/>
      <c r="BE288" s="248"/>
      <c r="BF288" s="248"/>
      <c r="BG288" s="248"/>
      <c r="BH288" s="248"/>
    </row>
    <row r="289" spans="1:60" ht="22.5" outlineLevel="1" x14ac:dyDescent="0.2">
      <c r="A289" s="239">
        <v>86</v>
      </c>
      <c r="B289" s="240" t="s">
        <v>1347</v>
      </c>
      <c r="C289" s="241" t="s">
        <v>1348</v>
      </c>
      <c r="D289" s="242" t="s">
        <v>101</v>
      </c>
      <c r="E289" s="243">
        <v>1</v>
      </c>
      <c r="F289" s="244"/>
      <c r="G289" s="245">
        <f>ROUND(E289*F289,2)</f>
        <v>0</v>
      </c>
      <c r="H289" s="244">
        <v>38.86</v>
      </c>
      <c r="I289" s="245">
        <f>ROUND(E289*H289,2)</f>
        <v>38.86</v>
      </c>
      <c r="J289" s="244">
        <v>834.14</v>
      </c>
      <c r="K289" s="245">
        <f>ROUND(E289*J289,2)</f>
        <v>834.14</v>
      </c>
      <c r="L289" s="245">
        <v>21</v>
      </c>
      <c r="M289" s="245">
        <f>G289*(1+L289/100)</f>
        <v>0</v>
      </c>
      <c r="N289" s="243">
        <v>1.33E-3</v>
      </c>
      <c r="O289" s="243">
        <f>ROUND(E289*N289,2)</f>
        <v>0</v>
      </c>
      <c r="P289" s="243">
        <v>0.27600000000000002</v>
      </c>
      <c r="Q289" s="243">
        <f>ROUND(E289*P289,2)</f>
        <v>0.28000000000000003</v>
      </c>
      <c r="R289" s="245" t="s">
        <v>257</v>
      </c>
      <c r="S289" s="245" t="s">
        <v>131</v>
      </c>
      <c r="T289" s="246" t="s">
        <v>131</v>
      </c>
      <c r="U289" s="247">
        <v>2.024</v>
      </c>
      <c r="V289" s="247">
        <f>ROUND(E289*U289,2)</f>
        <v>2.02</v>
      </c>
      <c r="W289" s="247"/>
      <c r="X289" s="247" t="s">
        <v>132</v>
      </c>
      <c r="Y289" s="247" t="s">
        <v>133</v>
      </c>
      <c r="Z289" s="248"/>
      <c r="AA289" s="248"/>
      <c r="AB289" s="248"/>
      <c r="AC289" s="248"/>
      <c r="AD289" s="248"/>
      <c r="AE289" s="248"/>
      <c r="AF289" s="248"/>
      <c r="AG289" s="248" t="s">
        <v>134</v>
      </c>
      <c r="AH289" s="248"/>
      <c r="AI289" s="248"/>
      <c r="AJ289" s="248"/>
      <c r="AK289" s="248"/>
      <c r="AL289" s="248"/>
      <c r="AM289" s="248"/>
      <c r="AN289" s="248"/>
      <c r="AO289" s="248"/>
      <c r="AP289" s="248"/>
      <c r="AQ289" s="248"/>
      <c r="AR289" s="248"/>
      <c r="AS289" s="248"/>
      <c r="AT289" s="248"/>
      <c r="AU289" s="248"/>
      <c r="AV289" s="248"/>
      <c r="AW289" s="248"/>
      <c r="AX289" s="248"/>
      <c r="AY289" s="248"/>
      <c r="AZ289" s="248"/>
      <c r="BA289" s="248"/>
      <c r="BB289" s="248"/>
      <c r="BC289" s="248"/>
      <c r="BD289" s="248"/>
      <c r="BE289" s="248"/>
      <c r="BF289" s="248"/>
      <c r="BG289" s="248"/>
      <c r="BH289" s="248"/>
    </row>
    <row r="290" spans="1:60" outlineLevel="2" x14ac:dyDescent="0.2">
      <c r="A290" s="249"/>
      <c r="B290" s="250"/>
      <c r="C290" s="480" t="s">
        <v>1345</v>
      </c>
      <c r="D290" s="480"/>
      <c r="E290" s="480"/>
      <c r="F290" s="490"/>
      <c r="G290" s="480"/>
      <c r="H290" s="247"/>
      <c r="I290" s="247"/>
      <c r="J290" s="247"/>
      <c r="K290" s="247"/>
      <c r="L290" s="247"/>
      <c r="M290" s="247"/>
      <c r="N290" s="251"/>
      <c r="O290" s="251"/>
      <c r="P290" s="251"/>
      <c r="Q290" s="251"/>
      <c r="R290" s="247"/>
      <c r="S290" s="247"/>
      <c r="T290" s="247"/>
      <c r="U290" s="247"/>
      <c r="V290" s="247"/>
      <c r="W290" s="247"/>
      <c r="X290" s="247"/>
      <c r="Y290" s="247"/>
      <c r="Z290" s="248"/>
      <c r="AA290" s="248"/>
      <c r="AB290" s="248"/>
      <c r="AC290" s="248"/>
      <c r="AD290" s="248"/>
      <c r="AE290" s="248"/>
      <c r="AF290" s="248"/>
      <c r="AG290" s="248" t="s">
        <v>136</v>
      </c>
      <c r="AH290" s="248"/>
      <c r="AI290" s="248"/>
      <c r="AJ290" s="248"/>
      <c r="AK290" s="248"/>
      <c r="AL290" s="248"/>
      <c r="AM290" s="248"/>
      <c r="AN290" s="248"/>
      <c r="AO290" s="248"/>
      <c r="AP290" s="248"/>
      <c r="AQ290" s="248"/>
      <c r="AR290" s="248"/>
      <c r="AS290" s="248"/>
      <c r="AT290" s="248"/>
      <c r="AU290" s="248"/>
      <c r="AV290" s="248"/>
      <c r="AW290" s="248"/>
      <c r="AX290" s="248"/>
      <c r="AY290" s="248"/>
      <c r="AZ290" s="248"/>
      <c r="BA290" s="248"/>
      <c r="BB290" s="248"/>
      <c r="BC290" s="248"/>
      <c r="BD290" s="248"/>
      <c r="BE290" s="248"/>
      <c r="BF290" s="248"/>
      <c r="BG290" s="248"/>
      <c r="BH290" s="248"/>
    </row>
    <row r="291" spans="1:60" ht="12.75" customHeight="1" outlineLevel="2" x14ac:dyDescent="0.2">
      <c r="A291" s="249"/>
      <c r="B291" s="250"/>
      <c r="C291" s="481" t="s">
        <v>288</v>
      </c>
      <c r="D291" s="481"/>
      <c r="E291" s="481"/>
      <c r="F291" s="492"/>
      <c r="G291" s="481"/>
      <c r="H291" s="247"/>
      <c r="I291" s="247"/>
      <c r="J291" s="247"/>
      <c r="K291" s="247"/>
      <c r="L291" s="247"/>
      <c r="M291" s="247"/>
      <c r="N291" s="251"/>
      <c r="O291" s="251"/>
      <c r="P291" s="251"/>
      <c r="Q291" s="251"/>
      <c r="R291" s="247"/>
      <c r="S291" s="247"/>
      <c r="T291" s="247"/>
      <c r="U291" s="247"/>
      <c r="V291" s="247"/>
      <c r="W291" s="247"/>
      <c r="X291" s="247"/>
      <c r="Y291" s="247"/>
      <c r="Z291" s="248"/>
      <c r="AA291" s="248"/>
      <c r="AB291" s="248"/>
      <c r="AC291" s="248"/>
      <c r="AD291" s="248"/>
      <c r="AE291" s="248"/>
      <c r="AF291" s="248"/>
      <c r="AG291" s="248" t="s">
        <v>157</v>
      </c>
      <c r="AH291" s="248"/>
      <c r="AI291" s="248"/>
      <c r="AJ291" s="248"/>
      <c r="AK291" s="248"/>
      <c r="AL291" s="248"/>
      <c r="AM291" s="248"/>
      <c r="AN291" s="248"/>
      <c r="AO291" s="248"/>
      <c r="AP291" s="248"/>
      <c r="AQ291" s="248"/>
      <c r="AR291" s="248"/>
      <c r="AS291" s="248"/>
      <c r="AT291" s="248"/>
      <c r="AU291" s="248"/>
      <c r="AV291" s="248"/>
      <c r="AW291" s="248"/>
      <c r="AX291" s="248"/>
      <c r="AY291" s="248"/>
      <c r="AZ291" s="248"/>
      <c r="BA291" s="248"/>
      <c r="BB291" s="248"/>
      <c r="BC291" s="248"/>
      <c r="BD291" s="248"/>
      <c r="BE291" s="248"/>
      <c r="BF291" s="248"/>
      <c r="BG291" s="248"/>
      <c r="BH291" s="248"/>
    </row>
    <row r="292" spans="1:60" ht="22.5" outlineLevel="1" x14ac:dyDescent="0.2">
      <c r="A292" s="239">
        <v>87</v>
      </c>
      <c r="B292" s="240" t="s">
        <v>1349</v>
      </c>
      <c r="C292" s="241" t="s">
        <v>1350</v>
      </c>
      <c r="D292" s="242" t="s">
        <v>129</v>
      </c>
      <c r="E292" s="243">
        <v>0.22311</v>
      </c>
      <c r="F292" s="244"/>
      <c r="G292" s="245">
        <f>ROUND(E292*F292,2)</f>
        <v>0</v>
      </c>
      <c r="H292" s="244">
        <v>53.21</v>
      </c>
      <c r="I292" s="245">
        <f>ROUND(E292*H292,2)</f>
        <v>11.87</v>
      </c>
      <c r="J292" s="244">
        <v>2241.79</v>
      </c>
      <c r="K292" s="245">
        <f>ROUND(E292*J292,2)</f>
        <v>500.17</v>
      </c>
      <c r="L292" s="245">
        <v>21</v>
      </c>
      <c r="M292" s="245">
        <f>G292*(1+L292/100)</f>
        <v>0</v>
      </c>
      <c r="N292" s="243">
        <v>1.82E-3</v>
      </c>
      <c r="O292" s="243">
        <f>ROUND(E292*N292,2)</f>
        <v>0</v>
      </c>
      <c r="P292" s="243">
        <v>1.8</v>
      </c>
      <c r="Q292" s="243">
        <f>ROUND(E292*P292,2)</f>
        <v>0.4</v>
      </c>
      <c r="R292" s="245" t="s">
        <v>257</v>
      </c>
      <c r="S292" s="245" t="s">
        <v>131</v>
      </c>
      <c r="T292" s="246" t="s">
        <v>131</v>
      </c>
      <c r="U292" s="247">
        <v>5.016</v>
      </c>
      <c r="V292" s="247">
        <f>ROUND(E292*U292,2)</f>
        <v>1.1200000000000001</v>
      </c>
      <c r="W292" s="247"/>
      <c r="X292" s="247" t="s">
        <v>132</v>
      </c>
      <c r="Y292" s="247" t="s">
        <v>133</v>
      </c>
      <c r="Z292" s="248"/>
      <c r="AA292" s="248"/>
      <c r="AB292" s="248"/>
      <c r="AC292" s="248"/>
      <c r="AD292" s="248"/>
      <c r="AE292" s="248"/>
      <c r="AF292" s="248"/>
      <c r="AG292" s="248" t="s">
        <v>134</v>
      </c>
      <c r="AH292" s="248"/>
      <c r="AI292" s="248"/>
      <c r="AJ292" s="248"/>
      <c r="AK292" s="248"/>
      <c r="AL292" s="248"/>
      <c r="AM292" s="248"/>
      <c r="AN292" s="248"/>
      <c r="AO292" s="248"/>
      <c r="AP292" s="248"/>
      <c r="AQ292" s="248"/>
      <c r="AR292" s="248"/>
      <c r="AS292" s="248"/>
      <c r="AT292" s="248"/>
      <c r="AU292" s="248"/>
      <c r="AV292" s="248"/>
      <c r="AW292" s="248"/>
      <c r="AX292" s="248"/>
      <c r="AY292" s="248"/>
      <c r="AZ292" s="248"/>
      <c r="BA292" s="248"/>
      <c r="BB292" s="248"/>
      <c r="BC292" s="248"/>
      <c r="BD292" s="248"/>
      <c r="BE292" s="248"/>
      <c r="BF292" s="248"/>
      <c r="BG292" s="248"/>
      <c r="BH292" s="248"/>
    </row>
    <row r="293" spans="1:60" outlineLevel="2" x14ac:dyDescent="0.2">
      <c r="A293" s="249"/>
      <c r="B293" s="250"/>
      <c r="C293" s="480" t="s">
        <v>1345</v>
      </c>
      <c r="D293" s="480"/>
      <c r="E293" s="480"/>
      <c r="F293" s="490"/>
      <c r="G293" s="480"/>
      <c r="H293" s="247"/>
      <c r="I293" s="247"/>
      <c r="J293" s="247"/>
      <c r="K293" s="247"/>
      <c r="L293" s="247"/>
      <c r="M293" s="247"/>
      <c r="N293" s="251"/>
      <c r="O293" s="251"/>
      <c r="P293" s="251"/>
      <c r="Q293" s="251"/>
      <c r="R293" s="247"/>
      <c r="S293" s="247"/>
      <c r="T293" s="247"/>
      <c r="U293" s="247"/>
      <c r="V293" s="247"/>
      <c r="W293" s="247"/>
      <c r="X293" s="247"/>
      <c r="Y293" s="247"/>
      <c r="Z293" s="248"/>
      <c r="AA293" s="248"/>
      <c r="AB293" s="248"/>
      <c r="AC293" s="248"/>
      <c r="AD293" s="248"/>
      <c r="AE293" s="248"/>
      <c r="AF293" s="248"/>
      <c r="AG293" s="248" t="s">
        <v>136</v>
      </c>
      <c r="AH293" s="248"/>
      <c r="AI293" s="248"/>
      <c r="AJ293" s="248"/>
      <c r="AK293" s="248"/>
      <c r="AL293" s="248"/>
      <c r="AM293" s="248"/>
      <c r="AN293" s="248"/>
      <c r="AO293" s="248"/>
      <c r="AP293" s="248"/>
      <c r="AQ293" s="248"/>
      <c r="AR293" s="248"/>
      <c r="AS293" s="248"/>
      <c r="AT293" s="248"/>
      <c r="AU293" s="248"/>
      <c r="AV293" s="248"/>
      <c r="AW293" s="248"/>
      <c r="AX293" s="248"/>
      <c r="AY293" s="248"/>
      <c r="AZ293" s="248"/>
      <c r="BA293" s="248"/>
      <c r="BB293" s="248"/>
      <c r="BC293" s="248"/>
      <c r="BD293" s="248"/>
      <c r="BE293" s="248"/>
      <c r="BF293" s="248"/>
      <c r="BG293" s="248"/>
      <c r="BH293" s="248"/>
    </row>
    <row r="294" spans="1:60" ht="12.75" customHeight="1" outlineLevel="2" x14ac:dyDescent="0.2">
      <c r="A294" s="249"/>
      <c r="B294" s="250"/>
      <c r="C294" s="481" t="s">
        <v>288</v>
      </c>
      <c r="D294" s="481"/>
      <c r="E294" s="481"/>
      <c r="F294" s="492"/>
      <c r="G294" s="481"/>
      <c r="H294" s="247"/>
      <c r="I294" s="247"/>
      <c r="J294" s="247"/>
      <c r="K294" s="247"/>
      <c r="L294" s="247"/>
      <c r="M294" s="247"/>
      <c r="N294" s="251"/>
      <c r="O294" s="251"/>
      <c r="P294" s="251"/>
      <c r="Q294" s="251"/>
      <c r="R294" s="247"/>
      <c r="S294" s="247"/>
      <c r="T294" s="247"/>
      <c r="U294" s="247"/>
      <c r="V294" s="247"/>
      <c r="W294" s="247"/>
      <c r="X294" s="247"/>
      <c r="Y294" s="247"/>
      <c r="Z294" s="248"/>
      <c r="AA294" s="248"/>
      <c r="AB294" s="248"/>
      <c r="AC294" s="248"/>
      <c r="AD294" s="248"/>
      <c r="AE294" s="248"/>
      <c r="AF294" s="248"/>
      <c r="AG294" s="248" t="s">
        <v>157</v>
      </c>
      <c r="AH294" s="248"/>
      <c r="AI294" s="248"/>
      <c r="AJ294" s="248"/>
      <c r="AK294" s="248"/>
      <c r="AL294" s="248"/>
      <c r="AM294" s="248"/>
      <c r="AN294" s="248"/>
      <c r="AO294" s="248"/>
      <c r="AP294" s="248"/>
      <c r="AQ294" s="248"/>
      <c r="AR294" s="248"/>
      <c r="AS294" s="248"/>
      <c r="AT294" s="248"/>
      <c r="AU294" s="248"/>
      <c r="AV294" s="248"/>
      <c r="AW294" s="248"/>
      <c r="AX294" s="248"/>
      <c r="AY294" s="248"/>
      <c r="AZ294" s="248"/>
      <c r="BA294" s="248"/>
      <c r="BB294" s="248"/>
      <c r="BC294" s="248"/>
      <c r="BD294" s="248"/>
      <c r="BE294" s="248"/>
      <c r="BF294" s="248"/>
      <c r="BG294" s="248"/>
      <c r="BH294" s="248"/>
    </row>
    <row r="295" spans="1:60" outlineLevel="2" x14ac:dyDescent="0.2">
      <c r="A295" s="249"/>
      <c r="B295" s="250"/>
      <c r="C295" s="252" t="s">
        <v>1351</v>
      </c>
      <c r="D295" s="253"/>
      <c r="E295" s="254">
        <v>0.22311</v>
      </c>
      <c r="F295" s="491"/>
      <c r="G295" s="247"/>
      <c r="H295" s="247"/>
      <c r="I295" s="247"/>
      <c r="J295" s="247"/>
      <c r="K295" s="247"/>
      <c r="L295" s="247"/>
      <c r="M295" s="247"/>
      <c r="N295" s="251"/>
      <c r="O295" s="251"/>
      <c r="P295" s="251"/>
      <c r="Q295" s="251"/>
      <c r="R295" s="247"/>
      <c r="S295" s="247"/>
      <c r="T295" s="247"/>
      <c r="U295" s="247"/>
      <c r="V295" s="247"/>
      <c r="W295" s="247"/>
      <c r="X295" s="247"/>
      <c r="Y295" s="247"/>
      <c r="Z295" s="248"/>
      <c r="AA295" s="248"/>
      <c r="AB295" s="248"/>
      <c r="AC295" s="248"/>
      <c r="AD295" s="248"/>
      <c r="AE295" s="248"/>
      <c r="AF295" s="248"/>
      <c r="AG295" s="248" t="s">
        <v>149</v>
      </c>
      <c r="AH295" s="248">
        <v>0</v>
      </c>
      <c r="AI295" s="248"/>
      <c r="AJ295" s="248"/>
      <c r="AK295" s="248"/>
      <c r="AL295" s="248"/>
      <c r="AM295" s="248"/>
      <c r="AN295" s="248"/>
      <c r="AO295" s="248"/>
      <c r="AP295" s="248"/>
      <c r="AQ295" s="248"/>
      <c r="AR295" s="248"/>
      <c r="AS295" s="248"/>
      <c r="AT295" s="248"/>
      <c r="AU295" s="248"/>
      <c r="AV295" s="248"/>
      <c r="AW295" s="248"/>
      <c r="AX295" s="248"/>
      <c r="AY295" s="248"/>
      <c r="AZ295" s="248"/>
      <c r="BA295" s="248"/>
      <c r="BB295" s="248"/>
      <c r="BC295" s="248"/>
      <c r="BD295" s="248"/>
      <c r="BE295" s="248"/>
      <c r="BF295" s="248"/>
      <c r="BG295" s="248"/>
      <c r="BH295" s="248"/>
    </row>
    <row r="296" spans="1:60" ht="22.5" outlineLevel="1" x14ac:dyDescent="0.2">
      <c r="A296" s="239">
        <v>88</v>
      </c>
      <c r="B296" s="240" t="s">
        <v>1352</v>
      </c>
      <c r="C296" s="241" t="s">
        <v>1353</v>
      </c>
      <c r="D296" s="242" t="s">
        <v>160</v>
      </c>
      <c r="E296" s="243">
        <v>7.5338000000000003</v>
      </c>
      <c r="F296" s="244"/>
      <c r="G296" s="245">
        <f>ROUND(E296*F296,2)</f>
        <v>0</v>
      </c>
      <c r="H296" s="244">
        <v>15.78</v>
      </c>
      <c r="I296" s="245">
        <f>ROUND(E296*H296,2)</f>
        <v>118.88</v>
      </c>
      <c r="J296" s="244">
        <v>193.72</v>
      </c>
      <c r="K296" s="245">
        <f>ROUND(E296*J296,2)</f>
        <v>1459.45</v>
      </c>
      <c r="L296" s="245">
        <v>21</v>
      </c>
      <c r="M296" s="245">
        <f>G296*(1+L296/100)</f>
        <v>0</v>
      </c>
      <c r="N296" s="243">
        <v>5.4000000000000001E-4</v>
      </c>
      <c r="O296" s="243">
        <f>ROUND(E296*N296,2)</f>
        <v>0</v>
      </c>
      <c r="P296" s="243">
        <v>0.27</v>
      </c>
      <c r="Q296" s="243">
        <f>ROUND(E296*P296,2)</f>
        <v>2.0299999999999998</v>
      </c>
      <c r="R296" s="245" t="s">
        <v>257</v>
      </c>
      <c r="S296" s="245" t="s">
        <v>131</v>
      </c>
      <c r="T296" s="246" t="s">
        <v>131</v>
      </c>
      <c r="U296" s="247">
        <v>0.43</v>
      </c>
      <c r="V296" s="247">
        <f>ROUND(E296*U296,2)</f>
        <v>3.24</v>
      </c>
      <c r="W296" s="247"/>
      <c r="X296" s="247" t="s">
        <v>132</v>
      </c>
      <c r="Y296" s="247" t="s">
        <v>133</v>
      </c>
      <c r="Z296" s="248"/>
      <c r="AA296" s="248"/>
      <c r="AB296" s="248"/>
      <c r="AC296" s="248"/>
      <c r="AD296" s="248"/>
      <c r="AE296" s="248"/>
      <c r="AF296" s="248"/>
      <c r="AG296" s="248" t="s">
        <v>139</v>
      </c>
      <c r="AH296" s="248"/>
      <c r="AI296" s="248"/>
      <c r="AJ296" s="248"/>
      <c r="AK296" s="248"/>
      <c r="AL296" s="248"/>
      <c r="AM296" s="248"/>
      <c r="AN296" s="248"/>
      <c r="AO296" s="248"/>
      <c r="AP296" s="248"/>
      <c r="AQ296" s="248"/>
      <c r="AR296" s="248"/>
      <c r="AS296" s="248"/>
      <c r="AT296" s="248"/>
      <c r="AU296" s="248"/>
      <c r="AV296" s="248"/>
      <c r="AW296" s="248"/>
      <c r="AX296" s="248"/>
      <c r="AY296" s="248"/>
      <c r="AZ296" s="248"/>
      <c r="BA296" s="248"/>
      <c r="BB296" s="248"/>
      <c r="BC296" s="248"/>
      <c r="BD296" s="248"/>
      <c r="BE296" s="248"/>
      <c r="BF296" s="248"/>
      <c r="BG296" s="248"/>
      <c r="BH296" s="248"/>
    </row>
    <row r="297" spans="1:60" outlineLevel="2" x14ac:dyDescent="0.2">
      <c r="A297" s="249"/>
      <c r="B297" s="250"/>
      <c r="C297" s="480" t="s">
        <v>1345</v>
      </c>
      <c r="D297" s="480"/>
      <c r="E297" s="480"/>
      <c r="F297" s="490"/>
      <c r="G297" s="480"/>
      <c r="H297" s="247"/>
      <c r="I297" s="247"/>
      <c r="J297" s="247"/>
      <c r="K297" s="247"/>
      <c r="L297" s="247"/>
      <c r="M297" s="247"/>
      <c r="N297" s="251"/>
      <c r="O297" s="251"/>
      <c r="P297" s="251"/>
      <c r="Q297" s="251"/>
      <c r="R297" s="247"/>
      <c r="S297" s="247"/>
      <c r="T297" s="247"/>
      <c r="U297" s="247"/>
      <c r="V297" s="247"/>
      <c r="W297" s="247"/>
      <c r="X297" s="247"/>
      <c r="Y297" s="247"/>
      <c r="Z297" s="248"/>
      <c r="AA297" s="248"/>
      <c r="AB297" s="248"/>
      <c r="AC297" s="248"/>
      <c r="AD297" s="248"/>
      <c r="AE297" s="248"/>
      <c r="AF297" s="248"/>
      <c r="AG297" s="248" t="s">
        <v>136</v>
      </c>
      <c r="AH297" s="248"/>
      <c r="AI297" s="248"/>
      <c r="AJ297" s="248"/>
      <c r="AK297" s="248"/>
      <c r="AL297" s="248"/>
      <c r="AM297" s="248"/>
      <c r="AN297" s="248"/>
      <c r="AO297" s="248"/>
      <c r="AP297" s="248"/>
      <c r="AQ297" s="248"/>
      <c r="AR297" s="248"/>
      <c r="AS297" s="248"/>
      <c r="AT297" s="248"/>
      <c r="AU297" s="248"/>
      <c r="AV297" s="248"/>
      <c r="AW297" s="248"/>
      <c r="AX297" s="248"/>
      <c r="AY297" s="248"/>
      <c r="AZ297" s="248"/>
      <c r="BA297" s="248"/>
      <c r="BB297" s="248"/>
      <c r="BC297" s="248"/>
      <c r="BD297" s="248"/>
      <c r="BE297" s="248"/>
      <c r="BF297" s="248"/>
      <c r="BG297" s="248"/>
      <c r="BH297" s="248"/>
    </row>
    <row r="298" spans="1:60" outlineLevel="2" x14ac:dyDescent="0.2">
      <c r="A298" s="249"/>
      <c r="B298" s="250"/>
      <c r="C298" s="252" t="s">
        <v>1354</v>
      </c>
      <c r="D298" s="253"/>
      <c r="E298" s="254">
        <v>5.6147999999999998</v>
      </c>
      <c r="F298" s="491"/>
      <c r="G298" s="247"/>
      <c r="H298" s="247"/>
      <c r="I298" s="247"/>
      <c r="J298" s="247"/>
      <c r="K298" s="247"/>
      <c r="L298" s="247"/>
      <c r="M298" s="247"/>
      <c r="N298" s="251"/>
      <c r="O298" s="251"/>
      <c r="P298" s="251"/>
      <c r="Q298" s="251"/>
      <c r="R298" s="247"/>
      <c r="S298" s="247"/>
      <c r="T298" s="247"/>
      <c r="U298" s="247"/>
      <c r="V298" s="247"/>
      <c r="W298" s="247"/>
      <c r="X298" s="247"/>
      <c r="Y298" s="247"/>
      <c r="Z298" s="248"/>
      <c r="AA298" s="248"/>
      <c r="AB298" s="248"/>
      <c r="AC298" s="248"/>
      <c r="AD298" s="248"/>
      <c r="AE298" s="248"/>
      <c r="AF298" s="248"/>
      <c r="AG298" s="248" t="s">
        <v>149</v>
      </c>
      <c r="AH298" s="248">
        <v>0</v>
      </c>
      <c r="AI298" s="248"/>
      <c r="AJ298" s="248"/>
      <c r="AK298" s="248"/>
      <c r="AL298" s="248"/>
      <c r="AM298" s="248"/>
      <c r="AN298" s="248"/>
      <c r="AO298" s="248"/>
      <c r="AP298" s="248"/>
      <c r="AQ298" s="248"/>
      <c r="AR298" s="248"/>
      <c r="AS298" s="248"/>
      <c r="AT298" s="248"/>
      <c r="AU298" s="248"/>
      <c r="AV298" s="248"/>
      <c r="AW298" s="248"/>
      <c r="AX298" s="248"/>
      <c r="AY298" s="248"/>
      <c r="AZ298" s="248"/>
      <c r="BA298" s="248"/>
      <c r="BB298" s="248"/>
      <c r="BC298" s="248"/>
      <c r="BD298" s="248"/>
      <c r="BE298" s="248"/>
      <c r="BF298" s="248"/>
      <c r="BG298" s="248"/>
      <c r="BH298" s="248"/>
    </row>
    <row r="299" spans="1:60" outlineLevel="3" x14ac:dyDescent="0.2">
      <c r="A299" s="249"/>
      <c r="B299" s="250"/>
      <c r="C299" s="252" t="s">
        <v>1355</v>
      </c>
      <c r="D299" s="253"/>
      <c r="E299" s="254">
        <v>1.919</v>
      </c>
      <c r="F299" s="491"/>
      <c r="G299" s="247"/>
      <c r="H299" s="247"/>
      <c r="I299" s="247"/>
      <c r="J299" s="247"/>
      <c r="K299" s="247"/>
      <c r="L299" s="247"/>
      <c r="M299" s="247"/>
      <c r="N299" s="251"/>
      <c r="O299" s="251"/>
      <c r="P299" s="251"/>
      <c r="Q299" s="251"/>
      <c r="R299" s="247"/>
      <c r="S299" s="247"/>
      <c r="T299" s="247"/>
      <c r="U299" s="247"/>
      <c r="V299" s="247"/>
      <c r="W299" s="247"/>
      <c r="X299" s="247"/>
      <c r="Y299" s="247"/>
      <c r="Z299" s="248"/>
      <c r="AA299" s="248"/>
      <c r="AB299" s="248"/>
      <c r="AC299" s="248"/>
      <c r="AD299" s="248"/>
      <c r="AE299" s="248"/>
      <c r="AF299" s="248"/>
      <c r="AG299" s="248" t="s">
        <v>149</v>
      </c>
      <c r="AH299" s="248">
        <v>0</v>
      </c>
      <c r="AI299" s="248"/>
      <c r="AJ299" s="248"/>
      <c r="AK299" s="248"/>
      <c r="AL299" s="248"/>
      <c r="AM299" s="248"/>
      <c r="AN299" s="248"/>
      <c r="AO299" s="248"/>
      <c r="AP299" s="248"/>
      <c r="AQ299" s="248"/>
      <c r="AR299" s="248"/>
      <c r="AS299" s="248"/>
      <c r="AT299" s="248"/>
      <c r="AU299" s="248"/>
      <c r="AV299" s="248"/>
      <c r="AW299" s="248"/>
      <c r="AX299" s="248"/>
      <c r="AY299" s="248"/>
      <c r="AZ299" s="248"/>
      <c r="BA299" s="248"/>
      <c r="BB299" s="248"/>
      <c r="BC299" s="248"/>
      <c r="BD299" s="248"/>
      <c r="BE299" s="248"/>
      <c r="BF299" s="248"/>
      <c r="BG299" s="248"/>
      <c r="BH299" s="248"/>
    </row>
    <row r="300" spans="1:60" ht="22.5" outlineLevel="1" x14ac:dyDescent="0.2">
      <c r="A300" s="239">
        <v>89</v>
      </c>
      <c r="B300" s="240" t="s">
        <v>1356</v>
      </c>
      <c r="C300" s="241" t="s">
        <v>1357</v>
      </c>
      <c r="D300" s="242" t="s">
        <v>129</v>
      </c>
      <c r="E300" s="243">
        <v>0.34320000000000001</v>
      </c>
      <c r="F300" s="244"/>
      <c r="G300" s="245">
        <f>ROUND(E300*F300,2)</f>
        <v>0</v>
      </c>
      <c r="H300" s="244">
        <v>53.21</v>
      </c>
      <c r="I300" s="245">
        <f>ROUND(E300*H300,2)</f>
        <v>18.260000000000002</v>
      </c>
      <c r="J300" s="244">
        <v>1429.79</v>
      </c>
      <c r="K300" s="245">
        <f>ROUND(E300*J300,2)</f>
        <v>490.7</v>
      </c>
      <c r="L300" s="245">
        <v>21</v>
      </c>
      <c r="M300" s="245">
        <f>G300*(1+L300/100)</f>
        <v>0</v>
      </c>
      <c r="N300" s="243">
        <v>1.82E-3</v>
      </c>
      <c r="O300" s="243">
        <f>ROUND(E300*N300,2)</f>
        <v>0</v>
      </c>
      <c r="P300" s="243">
        <v>1.8</v>
      </c>
      <c r="Q300" s="243">
        <f>ROUND(E300*P300,2)</f>
        <v>0.62</v>
      </c>
      <c r="R300" s="245" t="s">
        <v>257</v>
      </c>
      <c r="S300" s="245" t="s">
        <v>131</v>
      </c>
      <c r="T300" s="246" t="s">
        <v>131</v>
      </c>
      <c r="U300" s="247">
        <v>3.1960000000000002</v>
      </c>
      <c r="V300" s="247">
        <f>ROUND(E300*U300,2)</f>
        <v>1.1000000000000001</v>
      </c>
      <c r="W300" s="247"/>
      <c r="X300" s="247" t="s">
        <v>132</v>
      </c>
      <c r="Y300" s="247" t="s">
        <v>133</v>
      </c>
      <c r="Z300" s="248"/>
      <c r="AA300" s="248"/>
      <c r="AB300" s="248"/>
      <c r="AC300" s="248"/>
      <c r="AD300" s="248"/>
      <c r="AE300" s="248"/>
      <c r="AF300" s="248"/>
      <c r="AG300" s="248" t="s">
        <v>139</v>
      </c>
      <c r="AH300" s="248"/>
      <c r="AI300" s="248"/>
      <c r="AJ300" s="248"/>
      <c r="AK300" s="248"/>
      <c r="AL300" s="248"/>
      <c r="AM300" s="248"/>
      <c r="AN300" s="248"/>
      <c r="AO300" s="248"/>
      <c r="AP300" s="248"/>
      <c r="AQ300" s="248"/>
      <c r="AR300" s="248"/>
      <c r="AS300" s="248"/>
      <c r="AT300" s="248"/>
      <c r="AU300" s="248"/>
      <c r="AV300" s="248"/>
      <c r="AW300" s="248"/>
      <c r="AX300" s="248"/>
      <c r="AY300" s="248"/>
      <c r="AZ300" s="248"/>
      <c r="BA300" s="248"/>
      <c r="BB300" s="248"/>
      <c r="BC300" s="248"/>
      <c r="BD300" s="248"/>
      <c r="BE300" s="248"/>
      <c r="BF300" s="248"/>
      <c r="BG300" s="248"/>
      <c r="BH300" s="248"/>
    </row>
    <row r="301" spans="1:60" outlineLevel="2" x14ac:dyDescent="0.2">
      <c r="A301" s="249"/>
      <c r="B301" s="250"/>
      <c r="C301" s="480" t="s">
        <v>1345</v>
      </c>
      <c r="D301" s="480"/>
      <c r="E301" s="480"/>
      <c r="F301" s="490"/>
      <c r="G301" s="480"/>
      <c r="H301" s="247"/>
      <c r="I301" s="247"/>
      <c r="J301" s="247"/>
      <c r="K301" s="247"/>
      <c r="L301" s="247"/>
      <c r="M301" s="247"/>
      <c r="N301" s="251"/>
      <c r="O301" s="251"/>
      <c r="P301" s="251"/>
      <c r="Q301" s="251"/>
      <c r="R301" s="247"/>
      <c r="S301" s="247"/>
      <c r="T301" s="247"/>
      <c r="U301" s="247"/>
      <c r="V301" s="247"/>
      <c r="W301" s="247"/>
      <c r="X301" s="247"/>
      <c r="Y301" s="247"/>
      <c r="Z301" s="248"/>
      <c r="AA301" s="248"/>
      <c r="AB301" s="248"/>
      <c r="AC301" s="248"/>
      <c r="AD301" s="248"/>
      <c r="AE301" s="248"/>
      <c r="AF301" s="248"/>
      <c r="AG301" s="248" t="s">
        <v>136</v>
      </c>
      <c r="AH301" s="248"/>
      <c r="AI301" s="248"/>
      <c r="AJ301" s="248"/>
      <c r="AK301" s="248"/>
      <c r="AL301" s="248"/>
      <c r="AM301" s="248"/>
      <c r="AN301" s="248"/>
      <c r="AO301" s="248"/>
      <c r="AP301" s="248"/>
      <c r="AQ301" s="248"/>
      <c r="AR301" s="248"/>
      <c r="AS301" s="248"/>
      <c r="AT301" s="248"/>
      <c r="AU301" s="248"/>
      <c r="AV301" s="248"/>
      <c r="AW301" s="248"/>
      <c r="AX301" s="248"/>
      <c r="AY301" s="248"/>
      <c r="AZ301" s="248"/>
      <c r="BA301" s="248"/>
      <c r="BB301" s="248"/>
      <c r="BC301" s="248"/>
      <c r="BD301" s="248"/>
      <c r="BE301" s="248"/>
      <c r="BF301" s="248"/>
      <c r="BG301" s="248"/>
      <c r="BH301" s="248"/>
    </row>
    <row r="302" spans="1:60" ht="12.75" customHeight="1" outlineLevel="2" x14ac:dyDescent="0.2">
      <c r="A302" s="249"/>
      <c r="B302" s="250"/>
      <c r="C302" s="481" t="s">
        <v>288</v>
      </c>
      <c r="D302" s="481"/>
      <c r="E302" s="481"/>
      <c r="F302" s="492"/>
      <c r="G302" s="481"/>
      <c r="H302" s="247"/>
      <c r="I302" s="247"/>
      <c r="J302" s="247"/>
      <c r="K302" s="247"/>
      <c r="L302" s="247"/>
      <c r="M302" s="247"/>
      <c r="N302" s="251"/>
      <c r="O302" s="251"/>
      <c r="P302" s="251"/>
      <c r="Q302" s="251"/>
      <c r="R302" s="247"/>
      <c r="S302" s="247"/>
      <c r="T302" s="247"/>
      <c r="U302" s="247"/>
      <c r="V302" s="247"/>
      <c r="W302" s="247"/>
      <c r="X302" s="247"/>
      <c r="Y302" s="247"/>
      <c r="Z302" s="248"/>
      <c r="AA302" s="248"/>
      <c r="AB302" s="248"/>
      <c r="AC302" s="248"/>
      <c r="AD302" s="248"/>
      <c r="AE302" s="248"/>
      <c r="AF302" s="248"/>
      <c r="AG302" s="248" t="s">
        <v>157</v>
      </c>
      <c r="AH302" s="248"/>
      <c r="AI302" s="248"/>
      <c r="AJ302" s="248"/>
      <c r="AK302" s="248"/>
      <c r="AL302" s="248"/>
      <c r="AM302" s="248"/>
      <c r="AN302" s="248"/>
      <c r="AO302" s="248"/>
      <c r="AP302" s="248"/>
      <c r="AQ302" s="248"/>
      <c r="AR302" s="248"/>
      <c r="AS302" s="248"/>
      <c r="AT302" s="248"/>
      <c r="AU302" s="248"/>
      <c r="AV302" s="248"/>
      <c r="AW302" s="248"/>
      <c r="AX302" s="248"/>
      <c r="AY302" s="248"/>
      <c r="AZ302" s="248"/>
      <c r="BA302" s="248"/>
      <c r="BB302" s="248"/>
      <c r="BC302" s="248"/>
      <c r="BD302" s="248"/>
      <c r="BE302" s="248"/>
      <c r="BF302" s="248"/>
      <c r="BG302" s="248"/>
      <c r="BH302" s="248"/>
    </row>
    <row r="303" spans="1:60" outlineLevel="2" x14ac:dyDescent="0.2">
      <c r="A303" s="249"/>
      <c r="B303" s="250"/>
      <c r="C303" s="252" t="s">
        <v>1358</v>
      </c>
      <c r="D303" s="253"/>
      <c r="E303" s="254">
        <v>0.34320000000000001</v>
      </c>
      <c r="F303" s="491"/>
      <c r="G303" s="247"/>
      <c r="H303" s="247"/>
      <c r="I303" s="247"/>
      <c r="J303" s="247"/>
      <c r="K303" s="247"/>
      <c r="L303" s="247"/>
      <c r="M303" s="247"/>
      <c r="N303" s="251"/>
      <c r="O303" s="251"/>
      <c r="P303" s="251"/>
      <c r="Q303" s="251"/>
      <c r="R303" s="247"/>
      <c r="S303" s="247"/>
      <c r="T303" s="247"/>
      <c r="U303" s="247"/>
      <c r="V303" s="247"/>
      <c r="W303" s="247"/>
      <c r="X303" s="247"/>
      <c r="Y303" s="247"/>
      <c r="Z303" s="248"/>
      <c r="AA303" s="248"/>
      <c r="AB303" s="248"/>
      <c r="AC303" s="248"/>
      <c r="AD303" s="248"/>
      <c r="AE303" s="248"/>
      <c r="AF303" s="248"/>
      <c r="AG303" s="248" t="s">
        <v>149</v>
      </c>
      <c r="AH303" s="248">
        <v>0</v>
      </c>
      <c r="AI303" s="248"/>
      <c r="AJ303" s="248"/>
      <c r="AK303" s="248"/>
      <c r="AL303" s="248"/>
      <c r="AM303" s="248"/>
      <c r="AN303" s="248"/>
      <c r="AO303" s="248"/>
      <c r="AP303" s="248"/>
      <c r="AQ303" s="248"/>
      <c r="AR303" s="248"/>
      <c r="AS303" s="248"/>
      <c r="AT303" s="248"/>
      <c r="AU303" s="248"/>
      <c r="AV303" s="248"/>
      <c r="AW303" s="248"/>
      <c r="AX303" s="248"/>
      <c r="AY303" s="248"/>
      <c r="AZ303" s="248"/>
      <c r="BA303" s="248"/>
      <c r="BB303" s="248"/>
      <c r="BC303" s="248"/>
      <c r="BD303" s="248"/>
      <c r="BE303" s="248"/>
      <c r="BF303" s="248"/>
      <c r="BG303" s="248"/>
      <c r="BH303" s="248"/>
    </row>
    <row r="304" spans="1:60" ht="22.5" outlineLevel="1" x14ac:dyDescent="0.2">
      <c r="A304" s="239">
        <v>90</v>
      </c>
      <c r="B304" s="240" t="s">
        <v>1359</v>
      </c>
      <c r="C304" s="241" t="s">
        <v>1360</v>
      </c>
      <c r="D304" s="242" t="s">
        <v>129</v>
      </c>
      <c r="E304" s="243">
        <v>2.8952100000000001</v>
      </c>
      <c r="F304" s="244"/>
      <c r="G304" s="245">
        <f>ROUND(E304*F304,2)</f>
        <v>0</v>
      </c>
      <c r="H304" s="244">
        <v>53.21</v>
      </c>
      <c r="I304" s="245">
        <f>ROUND(E304*H304,2)</f>
        <v>154.05000000000001</v>
      </c>
      <c r="J304" s="244">
        <v>1613.79</v>
      </c>
      <c r="K304" s="245">
        <f>ROUND(E304*J304,2)</f>
        <v>4672.26</v>
      </c>
      <c r="L304" s="245">
        <v>21</v>
      </c>
      <c r="M304" s="245">
        <f>G304*(1+L304/100)</f>
        <v>0</v>
      </c>
      <c r="N304" s="243">
        <v>1.82E-3</v>
      </c>
      <c r="O304" s="243">
        <f>ROUND(E304*N304,2)</f>
        <v>0.01</v>
      </c>
      <c r="P304" s="243">
        <v>1.8</v>
      </c>
      <c r="Q304" s="243">
        <f>ROUND(E304*P304,2)</f>
        <v>5.21</v>
      </c>
      <c r="R304" s="245" t="s">
        <v>257</v>
      </c>
      <c r="S304" s="245" t="s">
        <v>131</v>
      </c>
      <c r="T304" s="246" t="s">
        <v>131</v>
      </c>
      <c r="U304" s="247">
        <v>3.6080000000000001</v>
      </c>
      <c r="V304" s="247">
        <f>ROUND(E304*U304,2)</f>
        <v>10.45</v>
      </c>
      <c r="W304" s="247"/>
      <c r="X304" s="247" t="s">
        <v>132</v>
      </c>
      <c r="Y304" s="247" t="s">
        <v>133</v>
      </c>
      <c r="Z304" s="248"/>
      <c r="AA304" s="248"/>
      <c r="AB304" s="248"/>
      <c r="AC304" s="248"/>
      <c r="AD304" s="248"/>
      <c r="AE304" s="248"/>
      <c r="AF304" s="248"/>
      <c r="AG304" s="248" t="s">
        <v>134</v>
      </c>
      <c r="AH304" s="248"/>
      <c r="AI304" s="248"/>
      <c r="AJ304" s="248"/>
      <c r="AK304" s="248"/>
      <c r="AL304" s="248"/>
      <c r="AM304" s="248"/>
      <c r="AN304" s="248"/>
      <c r="AO304" s="248"/>
      <c r="AP304" s="248"/>
      <c r="AQ304" s="248"/>
      <c r="AR304" s="248"/>
      <c r="AS304" s="248"/>
      <c r="AT304" s="248"/>
      <c r="AU304" s="248"/>
      <c r="AV304" s="248"/>
      <c r="AW304" s="248"/>
      <c r="AX304" s="248"/>
      <c r="AY304" s="248"/>
      <c r="AZ304" s="248"/>
      <c r="BA304" s="248"/>
      <c r="BB304" s="248"/>
      <c r="BC304" s="248"/>
      <c r="BD304" s="248"/>
      <c r="BE304" s="248"/>
      <c r="BF304" s="248"/>
      <c r="BG304" s="248"/>
      <c r="BH304" s="248"/>
    </row>
    <row r="305" spans="1:60" outlineLevel="2" x14ac:dyDescent="0.2">
      <c r="A305" s="249"/>
      <c r="B305" s="250"/>
      <c r="C305" s="480" t="s">
        <v>1345</v>
      </c>
      <c r="D305" s="480"/>
      <c r="E305" s="480"/>
      <c r="F305" s="490"/>
      <c r="G305" s="480"/>
      <c r="H305" s="247"/>
      <c r="I305" s="247"/>
      <c r="J305" s="247"/>
      <c r="K305" s="247"/>
      <c r="L305" s="247"/>
      <c r="M305" s="247"/>
      <c r="N305" s="251"/>
      <c r="O305" s="251"/>
      <c r="P305" s="251"/>
      <c r="Q305" s="251"/>
      <c r="R305" s="247"/>
      <c r="S305" s="247"/>
      <c r="T305" s="247"/>
      <c r="U305" s="247"/>
      <c r="V305" s="247"/>
      <c r="W305" s="247"/>
      <c r="X305" s="247"/>
      <c r="Y305" s="247"/>
      <c r="Z305" s="248"/>
      <c r="AA305" s="248"/>
      <c r="AB305" s="248"/>
      <c r="AC305" s="248"/>
      <c r="AD305" s="248"/>
      <c r="AE305" s="248"/>
      <c r="AF305" s="248"/>
      <c r="AG305" s="248" t="s">
        <v>136</v>
      </c>
      <c r="AH305" s="248"/>
      <c r="AI305" s="248"/>
      <c r="AJ305" s="248"/>
      <c r="AK305" s="248"/>
      <c r="AL305" s="248"/>
      <c r="AM305" s="248"/>
      <c r="AN305" s="248"/>
      <c r="AO305" s="248"/>
      <c r="AP305" s="248"/>
      <c r="AQ305" s="248"/>
      <c r="AR305" s="248"/>
      <c r="AS305" s="248"/>
      <c r="AT305" s="248"/>
      <c r="AU305" s="248"/>
      <c r="AV305" s="248"/>
      <c r="AW305" s="248"/>
      <c r="AX305" s="248"/>
      <c r="AY305" s="248"/>
      <c r="AZ305" s="248"/>
      <c r="BA305" s="248"/>
      <c r="BB305" s="248"/>
      <c r="BC305" s="248"/>
      <c r="BD305" s="248"/>
      <c r="BE305" s="248"/>
      <c r="BF305" s="248"/>
      <c r="BG305" s="248"/>
      <c r="BH305" s="248"/>
    </row>
    <row r="306" spans="1:60" ht="12.75" customHeight="1" outlineLevel="2" x14ac:dyDescent="0.2">
      <c r="A306" s="249"/>
      <c r="B306" s="250"/>
      <c r="C306" s="481" t="s">
        <v>288</v>
      </c>
      <c r="D306" s="481"/>
      <c r="E306" s="481"/>
      <c r="F306" s="492"/>
      <c r="G306" s="481"/>
      <c r="H306" s="247"/>
      <c r="I306" s="247"/>
      <c r="J306" s="247"/>
      <c r="K306" s="247"/>
      <c r="L306" s="247"/>
      <c r="M306" s="247"/>
      <c r="N306" s="251"/>
      <c r="O306" s="251"/>
      <c r="P306" s="251"/>
      <c r="Q306" s="251"/>
      <c r="R306" s="247"/>
      <c r="S306" s="247"/>
      <c r="T306" s="247"/>
      <c r="U306" s="247"/>
      <c r="V306" s="247"/>
      <c r="W306" s="247"/>
      <c r="X306" s="247"/>
      <c r="Y306" s="247"/>
      <c r="Z306" s="248"/>
      <c r="AA306" s="248"/>
      <c r="AB306" s="248"/>
      <c r="AC306" s="248"/>
      <c r="AD306" s="248"/>
      <c r="AE306" s="248"/>
      <c r="AF306" s="248"/>
      <c r="AG306" s="248" t="s">
        <v>157</v>
      </c>
      <c r="AH306" s="248"/>
      <c r="AI306" s="248"/>
      <c r="AJ306" s="248"/>
      <c r="AK306" s="248"/>
      <c r="AL306" s="248"/>
      <c r="AM306" s="248"/>
      <c r="AN306" s="248"/>
      <c r="AO306" s="248"/>
      <c r="AP306" s="248"/>
      <c r="AQ306" s="248"/>
      <c r="AR306" s="248"/>
      <c r="AS306" s="248"/>
      <c r="AT306" s="248"/>
      <c r="AU306" s="248"/>
      <c r="AV306" s="248"/>
      <c r="AW306" s="248"/>
      <c r="AX306" s="248"/>
      <c r="AY306" s="248"/>
      <c r="AZ306" s="248"/>
      <c r="BA306" s="248"/>
      <c r="BB306" s="248"/>
      <c r="BC306" s="248"/>
      <c r="BD306" s="248"/>
      <c r="BE306" s="248"/>
      <c r="BF306" s="248"/>
      <c r="BG306" s="248"/>
      <c r="BH306" s="248"/>
    </row>
    <row r="307" spans="1:60" outlineLevel="2" x14ac:dyDescent="0.2">
      <c r="A307" s="249"/>
      <c r="B307" s="250"/>
      <c r="C307" s="252" t="s">
        <v>1361</v>
      </c>
      <c r="D307" s="253"/>
      <c r="E307" s="254">
        <v>1.7864100000000001</v>
      </c>
      <c r="F307" s="491"/>
      <c r="G307" s="247"/>
      <c r="H307" s="247"/>
      <c r="I307" s="247"/>
      <c r="J307" s="247"/>
      <c r="K307" s="247"/>
      <c r="L307" s="247"/>
      <c r="M307" s="247"/>
      <c r="N307" s="251"/>
      <c r="O307" s="251"/>
      <c r="P307" s="251"/>
      <c r="Q307" s="251"/>
      <c r="R307" s="247"/>
      <c r="S307" s="247"/>
      <c r="T307" s="247"/>
      <c r="U307" s="247"/>
      <c r="V307" s="247"/>
      <c r="W307" s="247"/>
      <c r="X307" s="247"/>
      <c r="Y307" s="247"/>
      <c r="Z307" s="248"/>
      <c r="AA307" s="248"/>
      <c r="AB307" s="248"/>
      <c r="AC307" s="248"/>
      <c r="AD307" s="248"/>
      <c r="AE307" s="248"/>
      <c r="AF307" s="248"/>
      <c r="AG307" s="248" t="s">
        <v>149</v>
      </c>
      <c r="AH307" s="248">
        <v>0</v>
      </c>
      <c r="AI307" s="248"/>
      <c r="AJ307" s="248"/>
      <c r="AK307" s="248"/>
      <c r="AL307" s="248"/>
      <c r="AM307" s="248"/>
      <c r="AN307" s="248"/>
      <c r="AO307" s="248"/>
      <c r="AP307" s="248"/>
      <c r="AQ307" s="248"/>
      <c r="AR307" s="248"/>
      <c r="AS307" s="248"/>
      <c r="AT307" s="248"/>
      <c r="AU307" s="248"/>
      <c r="AV307" s="248"/>
      <c r="AW307" s="248"/>
      <c r="AX307" s="248"/>
      <c r="AY307" s="248"/>
      <c r="AZ307" s="248"/>
      <c r="BA307" s="248"/>
      <c r="BB307" s="248"/>
      <c r="BC307" s="248"/>
      <c r="BD307" s="248"/>
      <c r="BE307" s="248"/>
      <c r="BF307" s="248"/>
      <c r="BG307" s="248"/>
      <c r="BH307" s="248"/>
    </row>
    <row r="308" spans="1:60" outlineLevel="3" x14ac:dyDescent="0.2">
      <c r="A308" s="249"/>
      <c r="B308" s="250"/>
      <c r="C308" s="252" t="s">
        <v>1362</v>
      </c>
      <c r="D308" s="253"/>
      <c r="E308" s="254">
        <v>1.1088</v>
      </c>
      <c r="F308" s="491"/>
      <c r="G308" s="247"/>
      <c r="H308" s="247"/>
      <c r="I308" s="247"/>
      <c r="J308" s="247"/>
      <c r="K308" s="247"/>
      <c r="L308" s="247"/>
      <c r="M308" s="247"/>
      <c r="N308" s="251"/>
      <c r="O308" s="251"/>
      <c r="P308" s="251"/>
      <c r="Q308" s="251"/>
      <c r="R308" s="247"/>
      <c r="S308" s="247"/>
      <c r="T308" s="247"/>
      <c r="U308" s="247"/>
      <c r="V308" s="247"/>
      <c r="W308" s="247"/>
      <c r="X308" s="247"/>
      <c r="Y308" s="247"/>
      <c r="Z308" s="248"/>
      <c r="AA308" s="248"/>
      <c r="AB308" s="248"/>
      <c r="AC308" s="248"/>
      <c r="AD308" s="248"/>
      <c r="AE308" s="248"/>
      <c r="AF308" s="248"/>
      <c r="AG308" s="248" t="s">
        <v>149</v>
      </c>
      <c r="AH308" s="248">
        <v>0</v>
      </c>
      <c r="AI308" s="248"/>
      <c r="AJ308" s="248"/>
      <c r="AK308" s="248"/>
      <c r="AL308" s="248"/>
      <c r="AM308" s="248"/>
      <c r="AN308" s="248"/>
      <c r="AO308" s="248"/>
      <c r="AP308" s="248"/>
      <c r="AQ308" s="248"/>
      <c r="AR308" s="248"/>
      <c r="AS308" s="248"/>
      <c r="AT308" s="248"/>
      <c r="AU308" s="248"/>
      <c r="AV308" s="248"/>
      <c r="AW308" s="248"/>
      <c r="AX308" s="248"/>
      <c r="AY308" s="248"/>
      <c r="AZ308" s="248"/>
      <c r="BA308" s="248"/>
      <c r="BB308" s="248"/>
      <c r="BC308" s="248"/>
      <c r="BD308" s="248"/>
      <c r="BE308" s="248"/>
      <c r="BF308" s="248"/>
      <c r="BG308" s="248"/>
      <c r="BH308" s="248"/>
    </row>
    <row r="309" spans="1:60" outlineLevel="1" x14ac:dyDescent="0.2">
      <c r="A309" s="239">
        <v>91</v>
      </c>
      <c r="B309" s="240" t="s">
        <v>286</v>
      </c>
      <c r="C309" s="241" t="s">
        <v>287</v>
      </c>
      <c r="D309" s="242" t="s">
        <v>227</v>
      </c>
      <c r="E309" s="243">
        <v>20.55</v>
      </c>
      <c r="F309" s="244"/>
      <c r="G309" s="245">
        <f>ROUND(E309*F309,2)</f>
        <v>0</v>
      </c>
      <c r="H309" s="244">
        <v>14.35</v>
      </c>
      <c r="I309" s="245">
        <f>ROUND(E309*H309,2)</f>
        <v>294.89</v>
      </c>
      <c r="J309" s="244">
        <v>334.15</v>
      </c>
      <c r="K309" s="245">
        <f>ROUND(E309*J309,2)</f>
        <v>6866.78</v>
      </c>
      <c r="L309" s="245">
        <v>21</v>
      </c>
      <c r="M309" s="245">
        <f>G309*(1+L309/100)</f>
        <v>0</v>
      </c>
      <c r="N309" s="243">
        <v>4.8999999999999998E-4</v>
      </c>
      <c r="O309" s="243">
        <f>ROUND(E309*N309,2)</f>
        <v>0.01</v>
      </c>
      <c r="P309" s="243">
        <v>8.1000000000000003E-2</v>
      </c>
      <c r="Q309" s="243">
        <f>ROUND(E309*P309,2)</f>
        <v>1.66</v>
      </c>
      <c r="R309" s="245" t="s">
        <v>257</v>
      </c>
      <c r="S309" s="245" t="s">
        <v>131</v>
      </c>
      <c r="T309" s="246" t="s">
        <v>131</v>
      </c>
      <c r="U309" s="247">
        <v>0.81200000000000006</v>
      </c>
      <c r="V309" s="247">
        <f>ROUND(E309*U309,2)</f>
        <v>16.690000000000001</v>
      </c>
      <c r="W309" s="247"/>
      <c r="X309" s="247" t="s">
        <v>132</v>
      </c>
      <c r="Y309" s="247" t="s">
        <v>133</v>
      </c>
      <c r="Z309" s="248"/>
      <c r="AA309" s="248"/>
      <c r="AB309" s="248"/>
      <c r="AC309" s="248"/>
      <c r="AD309" s="248"/>
      <c r="AE309" s="248"/>
      <c r="AF309" s="248"/>
      <c r="AG309" s="248" t="s">
        <v>134</v>
      </c>
      <c r="AH309" s="248"/>
      <c r="AI309" s="248"/>
      <c r="AJ309" s="248"/>
      <c r="AK309" s="248"/>
      <c r="AL309" s="248"/>
      <c r="AM309" s="248"/>
      <c r="AN309" s="248"/>
      <c r="AO309" s="248"/>
      <c r="AP309" s="248"/>
      <c r="AQ309" s="248"/>
      <c r="AR309" s="248"/>
      <c r="AS309" s="248"/>
      <c r="AT309" s="248"/>
      <c r="AU309" s="248"/>
      <c r="AV309" s="248"/>
      <c r="AW309" s="248"/>
      <c r="AX309" s="248"/>
      <c r="AY309" s="248"/>
      <c r="AZ309" s="248"/>
      <c r="BA309" s="248"/>
      <c r="BB309" s="248"/>
      <c r="BC309" s="248"/>
      <c r="BD309" s="248"/>
      <c r="BE309" s="248"/>
      <c r="BF309" s="248"/>
      <c r="BG309" s="248"/>
      <c r="BH309" s="248"/>
    </row>
    <row r="310" spans="1:60" ht="12.75" customHeight="1" outlineLevel="2" x14ac:dyDescent="0.2">
      <c r="A310" s="249"/>
      <c r="B310" s="250"/>
      <c r="C310" s="479" t="s">
        <v>288</v>
      </c>
      <c r="D310" s="479"/>
      <c r="E310" s="479"/>
      <c r="F310" s="493"/>
      <c r="G310" s="479"/>
      <c r="H310" s="247"/>
      <c r="I310" s="247"/>
      <c r="J310" s="247"/>
      <c r="K310" s="247"/>
      <c r="L310" s="247"/>
      <c r="M310" s="247"/>
      <c r="N310" s="251"/>
      <c r="O310" s="251"/>
      <c r="P310" s="251"/>
      <c r="Q310" s="251"/>
      <c r="R310" s="247"/>
      <c r="S310" s="247"/>
      <c r="T310" s="247"/>
      <c r="U310" s="247"/>
      <c r="V310" s="247"/>
      <c r="W310" s="247"/>
      <c r="X310" s="247"/>
      <c r="Y310" s="247"/>
      <c r="Z310" s="248"/>
      <c r="AA310" s="248"/>
      <c r="AB310" s="248"/>
      <c r="AC310" s="248"/>
      <c r="AD310" s="248"/>
      <c r="AE310" s="248"/>
      <c r="AF310" s="248"/>
      <c r="AG310" s="248" t="s">
        <v>157</v>
      </c>
      <c r="AH310" s="248"/>
      <c r="AI310" s="248"/>
      <c r="AJ310" s="248"/>
      <c r="AK310" s="248"/>
      <c r="AL310" s="248"/>
      <c r="AM310" s="248"/>
      <c r="AN310" s="248"/>
      <c r="AO310" s="248"/>
      <c r="AP310" s="248"/>
      <c r="AQ310" s="248"/>
      <c r="AR310" s="248"/>
      <c r="AS310" s="248"/>
      <c r="AT310" s="248"/>
      <c r="AU310" s="248"/>
      <c r="AV310" s="248"/>
      <c r="AW310" s="248"/>
      <c r="AX310" s="248"/>
      <c r="AY310" s="248"/>
      <c r="AZ310" s="248"/>
      <c r="BA310" s="248"/>
      <c r="BB310" s="248"/>
      <c r="BC310" s="248"/>
      <c r="BD310" s="248"/>
      <c r="BE310" s="248"/>
      <c r="BF310" s="248"/>
      <c r="BG310" s="248"/>
      <c r="BH310" s="248"/>
    </row>
    <row r="311" spans="1:60" outlineLevel="2" x14ac:dyDescent="0.2">
      <c r="A311" s="249"/>
      <c r="B311" s="250"/>
      <c r="C311" s="252" t="s">
        <v>3357</v>
      </c>
      <c r="D311" s="253"/>
      <c r="E311" s="254">
        <v>12.15</v>
      </c>
      <c r="F311" s="491"/>
      <c r="G311" s="247"/>
      <c r="H311" s="247"/>
      <c r="I311" s="247"/>
      <c r="J311" s="247"/>
      <c r="K311" s="247"/>
      <c r="L311" s="247"/>
      <c r="M311" s="247"/>
      <c r="N311" s="251"/>
      <c r="O311" s="251"/>
      <c r="P311" s="251"/>
      <c r="Q311" s="251"/>
      <c r="R311" s="247"/>
      <c r="S311" s="247"/>
      <c r="T311" s="247"/>
      <c r="U311" s="247"/>
      <c r="V311" s="247"/>
      <c r="W311" s="247"/>
      <c r="X311" s="247"/>
      <c r="Y311" s="247"/>
      <c r="Z311" s="248"/>
      <c r="AA311" s="248"/>
      <c r="AB311" s="248"/>
      <c r="AC311" s="248"/>
      <c r="AD311" s="248"/>
      <c r="AE311" s="248"/>
      <c r="AF311" s="248"/>
      <c r="AG311" s="248" t="s">
        <v>149</v>
      </c>
      <c r="AH311" s="248">
        <v>0</v>
      </c>
      <c r="AI311" s="248"/>
      <c r="AJ311" s="248"/>
      <c r="AK311" s="248"/>
      <c r="AL311" s="248"/>
      <c r="AM311" s="248"/>
      <c r="AN311" s="248"/>
      <c r="AO311" s="248"/>
      <c r="AP311" s="248"/>
      <c r="AQ311" s="248"/>
      <c r="AR311" s="248"/>
      <c r="AS311" s="248"/>
      <c r="AT311" s="248"/>
      <c r="AU311" s="248"/>
      <c r="AV311" s="248"/>
      <c r="AW311" s="248"/>
      <c r="AX311" s="248"/>
      <c r="AY311" s="248"/>
      <c r="AZ311" s="248"/>
      <c r="BA311" s="248"/>
      <c r="BB311" s="248"/>
      <c r="BC311" s="248"/>
      <c r="BD311" s="248"/>
      <c r="BE311" s="248"/>
      <c r="BF311" s="248"/>
      <c r="BG311" s="248"/>
      <c r="BH311" s="248"/>
    </row>
    <row r="312" spans="1:60" outlineLevel="3" x14ac:dyDescent="0.2">
      <c r="A312" s="249"/>
      <c r="B312" s="250"/>
      <c r="C312" s="252" t="s">
        <v>3358</v>
      </c>
      <c r="D312" s="253"/>
      <c r="E312" s="254">
        <v>3.75</v>
      </c>
      <c r="F312" s="491"/>
      <c r="G312" s="247"/>
      <c r="H312" s="247"/>
      <c r="I312" s="247"/>
      <c r="J312" s="247"/>
      <c r="K312" s="247"/>
      <c r="L312" s="247"/>
      <c r="M312" s="247"/>
      <c r="N312" s="251"/>
      <c r="O312" s="251"/>
      <c r="P312" s="251"/>
      <c r="Q312" s="251"/>
      <c r="R312" s="247"/>
      <c r="S312" s="247"/>
      <c r="T312" s="247"/>
      <c r="U312" s="247"/>
      <c r="V312" s="247"/>
      <c r="W312" s="247"/>
      <c r="X312" s="247"/>
      <c r="Y312" s="247"/>
      <c r="Z312" s="248"/>
      <c r="AA312" s="248"/>
      <c r="AB312" s="248"/>
      <c r="AC312" s="248"/>
      <c r="AD312" s="248"/>
      <c r="AE312" s="248"/>
      <c r="AF312" s="248"/>
      <c r="AG312" s="248" t="s">
        <v>149</v>
      </c>
      <c r="AH312" s="248">
        <v>0</v>
      </c>
      <c r="AI312" s="248"/>
      <c r="AJ312" s="248"/>
      <c r="AK312" s="248"/>
      <c r="AL312" s="248"/>
      <c r="AM312" s="248"/>
      <c r="AN312" s="248"/>
      <c r="AO312" s="248"/>
      <c r="AP312" s="248"/>
      <c r="AQ312" s="248"/>
      <c r="AR312" s="248"/>
      <c r="AS312" s="248"/>
      <c r="AT312" s="248"/>
      <c r="AU312" s="248"/>
      <c r="AV312" s="248"/>
      <c r="AW312" s="248"/>
      <c r="AX312" s="248"/>
      <c r="AY312" s="248"/>
      <c r="AZ312" s="248"/>
      <c r="BA312" s="248"/>
      <c r="BB312" s="248"/>
      <c r="BC312" s="248"/>
      <c r="BD312" s="248"/>
      <c r="BE312" s="248"/>
      <c r="BF312" s="248"/>
      <c r="BG312" s="248"/>
      <c r="BH312" s="248"/>
    </row>
    <row r="313" spans="1:60" outlineLevel="3" x14ac:dyDescent="0.2">
      <c r="A313" s="249"/>
      <c r="B313" s="250"/>
      <c r="C313" s="252" t="s">
        <v>3359</v>
      </c>
      <c r="D313" s="253"/>
      <c r="E313" s="254">
        <v>4.6500000000000004</v>
      </c>
      <c r="F313" s="491"/>
      <c r="G313" s="247"/>
      <c r="H313" s="247"/>
      <c r="I313" s="247"/>
      <c r="J313" s="247"/>
      <c r="K313" s="247"/>
      <c r="L313" s="247"/>
      <c r="M313" s="247"/>
      <c r="N313" s="251"/>
      <c r="O313" s="251"/>
      <c r="P313" s="251"/>
      <c r="Q313" s="251"/>
      <c r="R313" s="247"/>
      <c r="S313" s="247"/>
      <c r="T313" s="247"/>
      <c r="U313" s="247"/>
      <c r="V313" s="247"/>
      <c r="W313" s="247"/>
      <c r="X313" s="247"/>
      <c r="Y313" s="247"/>
      <c r="Z313" s="248"/>
      <c r="AA313" s="248"/>
      <c r="AB313" s="248"/>
      <c r="AC313" s="248"/>
      <c r="AD313" s="248"/>
      <c r="AE313" s="248"/>
      <c r="AF313" s="248"/>
      <c r="AG313" s="248" t="s">
        <v>149</v>
      </c>
      <c r="AH313" s="248">
        <v>0</v>
      </c>
      <c r="AI313" s="248"/>
      <c r="AJ313" s="248"/>
      <c r="AK313" s="248"/>
      <c r="AL313" s="248"/>
      <c r="AM313" s="248"/>
      <c r="AN313" s="248"/>
      <c r="AO313" s="248"/>
      <c r="AP313" s="248"/>
      <c r="AQ313" s="248"/>
      <c r="AR313" s="248"/>
      <c r="AS313" s="248"/>
      <c r="AT313" s="248"/>
      <c r="AU313" s="248"/>
      <c r="AV313" s="248"/>
      <c r="AW313" s="248"/>
      <c r="AX313" s="248"/>
      <c r="AY313" s="248"/>
      <c r="AZ313" s="248"/>
      <c r="BA313" s="248"/>
      <c r="BB313" s="248"/>
      <c r="BC313" s="248"/>
      <c r="BD313" s="248"/>
      <c r="BE313" s="248"/>
      <c r="BF313" s="248"/>
      <c r="BG313" s="248"/>
      <c r="BH313" s="248"/>
    </row>
    <row r="314" spans="1:60" outlineLevel="1" x14ac:dyDescent="0.2">
      <c r="A314" s="255">
        <v>92</v>
      </c>
      <c r="B314" s="256" t="s">
        <v>289</v>
      </c>
      <c r="C314" s="257" t="s">
        <v>290</v>
      </c>
      <c r="D314" s="258" t="s">
        <v>227</v>
      </c>
      <c r="E314" s="259">
        <v>6</v>
      </c>
      <c r="F314" s="260"/>
      <c r="G314" s="261">
        <f>ROUND(E314*F314,2)</f>
        <v>0</v>
      </c>
      <c r="H314" s="260">
        <v>0</v>
      </c>
      <c r="I314" s="261">
        <f>ROUND(E314*H314,2)</f>
        <v>0</v>
      </c>
      <c r="J314" s="260">
        <v>245</v>
      </c>
      <c r="K314" s="261">
        <f>ROUND(E314*J314,2)</f>
        <v>1470</v>
      </c>
      <c r="L314" s="261">
        <v>21</v>
      </c>
      <c r="M314" s="261">
        <f>G314*(1+L314/100)</f>
        <v>0</v>
      </c>
      <c r="N314" s="259">
        <v>0</v>
      </c>
      <c r="O314" s="259">
        <f>ROUND(E314*N314,2)</f>
        <v>0</v>
      </c>
      <c r="P314" s="259">
        <v>3.6999999999999998E-2</v>
      </c>
      <c r="Q314" s="259">
        <f>ROUND(E314*P314,2)</f>
        <v>0.22</v>
      </c>
      <c r="R314" s="261" t="s">
        <v>257</v>
      </c>
      <c r="S314" s="261" t="s">
        <v>131</v>
      </c>
      <c r="T314" s="262" t="s">
        <v>131</v>
      </c>
      <c r="U314" s="247">
        <v>0.55000000000000004</v>
      </c>
      <c r="V314" s="247">
        <f>ROUND(E314*U314,2)</f>
        <v>3.3</v>
      </c>
      <c r="W314" s="247"/>
      <c r="X314" s="247" t="s">
        <v>132</v>
      </c>
      <c r="Y314" s="247" t="s">
        <v>133</v>
      </c>
      <c r="Z314" s="248"/>
      <c r="AA314" s="248"/>
      <c r="AB314" s="248"/>
      <c r="AC314" s="248"/>
      <c r="AD314" s="248"/>
      <c r="AE314" s="248"/>
      <c r="AF314" s="248"/>
      <c r="AG314" s="248" t="s">
        <v>134</v>
      </c>
      <c r="AH314" s="248"/>
      <c r="AI314" s="248"/>
      <c r="AJ314" s="248"/>
      <c r="AK314" s="248"/>
      <c r="AL314" s="248"/>
      <c r="AM314" s="248"/>
      <c r="AN314" s="248"/>
      <c r="AO314" s="248"/>
      <c r="AP314" s="248"/>
      <c r="AQ314" s="248"/>
      <c r="AR314" s="248"/>
      <c r="AS314" s="248"/>
      <c r="AT314" s="248"/>
      <c r="AU314" s="248"/>
      <c r="AV314" s="248"/>
      <c r="AW314" s="248"/>
      <c r="AX314" s="248"/>
      <c r="AY314" s="248"/>
      <c r="AZ314" s="248"/>
      <c r="BA314" s="248"/>
      <c r="BB314" s="248"/>
      <c r="BC314" s="248"/>
      <c r="BD314" s="248"/>
      <c r="BE314" s="248"/>
      <c r="BF314" s="248"/>
      <c r="BG314" s="248"/>
      <c r="BH314" s="248"/>
    </row>
    <row r="315" spans="1:60" ht="22.5" outlineLevel="1" x14ac:dyDescent="0.2">
      <c r="A315" s="239">
        <v>93</v>
      </c>
      <c r="B315" s="240" t="s">
        <v>3360</v>
      </c>
      <c r="C315" s="241" t="s">
        <v>3361</v>
      </c>
      <c r="D315" s="242" t="s">
        <v>160</v>
      </c>
      <c r="E315" s="243">
        <v>154.72999999999999</v>
      </c>
      <c r="F315" s="244"/>
      <c r="G315" s="245">
        <f>ROUND(E315*F315,2)</f>
        <v>0</v>
      </c>
      <c r="H315" s="244">
        <v>0</v>
      </c>
      <c r="I315" s="245">
        <f>ROUND(E315*H315,2)</f>
        <v>0</v>
      </c>
      <c r="J315" s="244">
        <v>188</v>
      </c>
      <c r="K315" s="245">
        <f>ROUND(E315*J315,2)</f>
        <v>29089.24</v>
      </c>
      <c r="L315" s="245">
        <v>21</v>
      </c>
      <c r="M315" s="245">
        <f>G315*(1+L315/100)</f>
        <v>0</v>
      </c>
      <c r="N315" s="243">
        <v>0</v>
      </c>
      <c r="O315" s="243">
        <f>ROUND(E315*N315,2)</f>
        <v>0</v>
      </c>
      <c r="P315" s="243">
        <v>0.05</v>
      </c>
      <c r="Q315" s="243">
        <f>ROUND(E315*P315,2)</f>
        <v>7.74</v>
      </c>
      <c r="R315" s="245" t="s">
        <v>257</v>
      </c>
      <c r="S315" s="245" t="s">
        <v>131</v>
      </c>
      <c r="T315" s="246" t="s">
        <v>131</v>
      </c>
      <c r="U315" s="247">
        <v>0.46200000000000002</v>
      </c>
      <c r="V315" s="247">
        <f>ROUND(E315*U315,2)</f>
        <v>71.489999999999995</v>
      </c>
      <c r="W315" s="247"/>
      <c r="X315" s="247" t="s">
        <v>132</v>
      </c>
      <c r="Y315" s="247" t="s">
        <v>133</v>
      </c>
      <c r="Z315" s="248"/>
      <c r="AA315" s="248"/>
      <c r="AB315" s="248"/>
      <c r="AC315" s="248"/>
      <c r="AD315" s="248"/>
      <c r="AE315" s="248"/>
      <c r="AF315" s="248"/>
      <c r="AG315" s="248" t="s">
        <v>134</v>
      </c>
      <c r="AH315" s="248"/>
      <c r="AI315" s="248"/>
      <c r="AJ315" s="248"/>
      <c r="AK315" s="248"/>
      <c r="AL315" s="248"/>
      <c r="AM315" s="248"/>
      <c r="AN315" s="248"/>
      <c r="AO315" s="248"/>
      <c r="AP315" s="248"/>
      <c r="AQ315" s="248"/>
      <c r="AR315" s="248"/>
      <c r="AS315" s="248"/>
      <c r="AT315" s="248"/>
      <c r="AU315" s="248"/>
      <c r="AV315" s="248"/>
      <c r="AW315" s="248"/>
      <c r="AX315" s="248"/>
      <c r="AY315" s="248"/>
      <c r="AZ315" s="248"/>
      <c r="BA315" s="248"/>
      <c r="BB315" s="248"/>
      <c r="BC315" s="248"/>
      <c r="BD315" s="248"/>
      <c r="BE315" s="248"/>
      <c r="BF315" s="248"/>
      <c r="BG315" s="248"/>
      <c r="BH315" s="248"/>
    </row>
    <row r="316" spans="1:60" outlineLevel="2" x14ac:dyDescent="0.2">
      <c r="A316" s="249"/>
      <c r="B316" s="250"/>
      <c r="C316" s="252" t="s">
        <v>3362</v>
      </c>
      <c r="D316" s="253"/>
      <c r="E316" s="254">
        <v>154.72999999999999</v>
      </c>
      <c r="F316" s="491"/>
      <c r="G316" s="247"/>
      <c r="H316" s="247"/>
      <c r="I316" s="247"/>
      <c r="J316" s="247"/>
      <c r="K316" s="247"/>
      <c r="L316" s="247"/>
      <c r="M316" s="247"/>
      <c r="N316" s="251"/>
      <c r="O316" s="251"/>
      <c r="P316" s="251"/>
      <c r="Q316" s="251"/>
      <c r="R316" s="247"/>
      <c r="S316" s="247"/>
      <c r="T316" s="247"/>
      <c r="U316" s="247"/>
      <c r="V316" s="247"/>
      <c r="W316" s="247"/>
      <c r="X316" s="247"/>
      <c r="Y316" s="247"/>
      <c r="Z316" s="248"/>
      <c r="AA316" s="248"/>
      <c r="AB316" s="248"/>
      <c r="AC316" s="248"/>
      <c r="AD316" s="248"/>
      <c r="AE316" s="248"/>
      <c r="AF316" s="248"/>
      <c r="AG316" s="248" t="s">
        <v>149</v>
      </c>
      <c r="AH316" s="248">
        <v>0</v>
      </c>
      <c r="AI316" s="248"/>
      <c r="AJ316" s="248"/>
      <c r="AK316" s="248"/>
      <c r="AL316" s="248"/>
      <c r="AM316" s="248"/>
      <c r="AN316" s="248"/>
      <c r="AO316" s="248"/>
      <c r="AP316" s="248"/>
      <c r="AQ316" s="248"/>
      <c r="AR316" s="248"/>
      <c r="AS316" s="248"/>
      <c r="AT316" s="248"/>
      <c r="AU316" s="248"/>
      <c r="AV316" s="248"/>
      <c r="AW316" s="248"/>
      <c r="AX316" s="248"/>
      <c r="AY316" s="248"/>
      <c r="AZ316" s="248"/>
      <c r="BA316" s="248"/>
      <c r="BB316" s="248"/>
      <c r="BC316" s="248"/>
      <c r="BD316" s="248"/>
      <c r="BE316" s="248"/>
      <c r="BF316" s="248"/>
      <c r="BG316" s="248"/>
      <c r="BH316" s="248"/>
    </row>
    <row r="317" spans="1:60" ht="22.5" outlineLevel="1" x14ac:dyDescent="0.2">
      <c r="A317" s="239">
        <v>94</v>
      </c>
      <c r="B317" s="240" t="s">
        <v>1363</v>
      </c>
      <c r="C317" s="241" t="s">
        <v>1364</v>
      </c>
      <c r="D317" s="242" t="s">
        <v>160</v>
      </c>
      <c r="E317" s="243">
        <v>811.71929999999998</v>
      </c>
      <c r="F317" s="244"/>
      <c r="G317" s="245">
        <f>ROUND(E317*F317,2)</f>
        <v>0</v>
      </c>
      <c r="H317" s="244">
        <v>0</v>
      </c>
      <c r="I317" s="245">
        <f>ROUND(E317*H317,2)</f>
        <v>0</v>
      </c>
      <c r="J317" s="244">
        <v>106</v>
      </c>
      <c r="K317" s="245">
        <f>ROUND(E317*J317,2)</f>
        <v>86042.25</v>
      </c>
      <c r="L317" s="245">
        <v>21</v>
      </c>
      <c r="M317" s="245">
        <f>G317*(1+L317/100)</f>
        <v>0</v>
      </c>
      <c r="N317" s="243">
        <v>0</v>
      </c>
      <c r="O317" s="243">
        <f>ROUND(E317*N317,2)</f>
        <v>0</v>
      </c>
      <c r="P317" s="243">
        <v>4.5999999999999999E-2</v>
      </c>
      <c r="Q317" s="243">
        <f>ROUND(E317*P317,2)</f>
        <v>37.340000000000003</v>
      </c>
      <c r="R317" s="245" t="s">
        <v>257</v>
      </c>
      <c r="S317" s="245" t="s">
        <v>131</v>
      </c>
      <c r="T317" s="246" t="s">
        <v>131</v>
      </c>
      <c r="U317" s="247">
        <v>0.26</v>
      </c>
      <c r="V317" s="247">
        <f>ROUND(E317*U317,2)</f>
        <v>211.05</v>
      </c>
      <c r="W317" s="247"/>
      <c r="X317" s="247" t="s">
        <v>132</v>
      </c>
      <c r="Y317" s="247" t="s">
        <v>133</v>
      </c>
      <c r="Z317" s="248"/>
      <c r="AA317" s="248"/>
      <c r="AB317" s="248"/>
      <c r="AC317" s="248"/>
      <c r="AD317" s="248"/>
      <c r="AE317" s="248"/>
      <c r="AF317" s="248"/>
      <c r="AG317" s="248" t="s">
        <v>134</v>
      </c>
      <c r="AH317" s="248"/>
      <c r="AI317" s="248"/>
      <c r="AJ317" s="248"/>
      <c r="AK317" s="248"/>
      <c r="AL317" s="248"/>
      <c r="AM317" s="248"/>
      <c r="AN317" s="248"/>
      <c r="AO317" s="248"/>
      <c r="AP317" s="248"/>
      <c r="AQ317" s="248"/>
      <c r="AR317" s="248"/>
      <c r="AS317" s="248"/>
      <c r="AT317" s="248"/>
      <c r="AU317" s="248"/>
      <c r="AV317" s="248"/>
      <c r="AW317" s="248"/>
      <c r="AX317" s="248"/>
      <c r="AY317" s="248"/>
      <c r="AZ317" s="248"/>
      <c r="BA317" s="248"/>
      <c r="BB317" s="248"/>
      <c r="BC317" s="248"/>
      <c r="BD317" s="248"/>
      <c r="BE317" s="248"/>
      <c r="BF317" s="248"/>
      <c r="BG317" s="248"/>
      <c r="BH317" s="248"/>
    </row>
    <row r="318" spans="1:60" ht="22.5" outlineLevel="2" x14ac:dyDescent="0.2">
      <c r="A318" s="249"/>
      <c r="B318" s="250"/>
      <c r="C318" s="252" t="s">
        <v>1365</v>
      </c>
      <c r="D318" s="253"/>
      <c r="E318" s="254">
        <v>811.71929999999998</v>
      </c>
      <c r="F318" s="491"/>
      <c r="G318" s="247"/>
      <c r="H318" s="247"/>
      <c r="I318" s="247"/>
      <c r="J318" s="247"/>
      <c r="K318" s="247"/>
      <c r="L318" s="247"/>
      <c r="M318" s="247"/>
      <c r="N318" s="251"/>
      <c r="O318" s="251"/>
      <c r="P318" s="251"/>
      <c r="Q318" s="251"/>
      <c r="R318" s="247"/>
      <c r="S318" s="247"/>
      <c r="T318" s="247"/>
      <c r="U318" s="247"/>
      <c r="V318" s="247"/>
      <c r="W318" s="247"/>
      <c r="X318" s="247"/>
      <c r="Y318" s="247"/>
      <c r="Z318" s="248"/>
      <c r="AA318" s="248"/>
      <c r="AB318" s="248"/>
      <c r="AC318" s="248"/>
      <c r="AD318" s="248"/>
      <c r="AE318" s="248"/>
      <c r="AF318" s="248"/>
      <c r="AG318" s="248" t="s">
        <v>149</v>
      </c>
      <c r="AH318" s="248">
        <v>0</v>
      </c>
      <c r="AI318" s="248"/>
      <c r="AJ318" s="248"/>
      <c r="AK318" s="248"/>
      <c r="AL318" s="248"/>
      <c r="AM318" s="248"/>
      <c r="AN318" s="248"/>
      <c r="AO318" s="248"/>
      <c r="AP318" s="248"/>
      <c r="AQ318" s="248"/>
      <c r="AR318" s="248"/>
      <c r="AS318" s="248"/>
      <c r="AT318" s="248"/>
      <c r="AU318" s="248"/>
      <c r="AV318" s="248"/>
      <c r="AW318" s="248"/>
      <c r="AX318" s="248"/>
      <c r="AY318" s="248"/>
      <c r="AZ318" s="248"/>
      <c r="BA318" s="248"/>
      <c r="BB318" s="248"/>
      <c r="BC318" s="248"/>
      <c r="BD318" s="248"/>
      <c r="BE318" s="248"/>
      <c r="BF318" s="248"/>
      <c r="BG318" s="248"/>
      <c r="BH318" s="248"/>
    </row>
    <row r="319" spans="1:60" ht="22.5" outlineLevel="1" x14ac:dyDescent="0.2">
      <c r="A319" s="239">
        <v>95</v>
      </c>
      <c r="B319" s="240" t="s">
        <v>292</v>
      </c>
      <c r="C319" s="241" t="s">
        <v>293</v>
      </c>
      <c r="D319" s="242" t="s">
        <v>160</v>
      </c>
      <c r="E319" s="243">
        <v>84.012</v>
      </c>
      <c r="F319" s="244"/>
      <c r="G319" s="245">
        <f>ROUND(E319*F319,2)</f>
        <v>0</v>
      </c>
      <c r="H319" s="244">
        <v>0</v>
      </c>
      <c r="I319" s="245">
        <f>ROUND(E319*H319,2)</f>
        <v>0</v>
      </c>
      <c r="J319" s="244">
        <v>133.5</v>
      </c>
      <c r="K319" s="245">
        <f>ROUND(E319*J319,2)</f>
        <v>11215.6</v>
      </c>
      <c r="L319" s="245">
        <v>21</v>
      </c>
      <c r="M319" s="245">
        <f>G319*(1+L319/100)</f>
        <v>0</v>
      </c>
      <c r="N319" s="243">
        <v>0</v>
      </c>
      <c r="O319" s="243">
        <f>ROUND(E319*N319,2)</f>
        <v>0</v>
      </c>
      <c r="P319" s="243">
        <v>6.8000000000000005E-2</v>
      </c>
      <c r="Q319" s="243">
        <f>ROUND(E319*P319,2)</f>
        <v>5.71</v>
      </c>
      <c r="R319" s="245" t="s">
        <v>257</v>
      </c>
      <c r="S319" s="245" t="s">
        <v>131</v>
      </c>
      <c r="T319" s="246" t="s">
        <v>131</v>
      </c>
      <c r="U319" s="247">
        <v>0.3</v>
      </c>
      <c r="V319" s="247">
        <f>ROUND(E319*U319,2)</f>
        <v>25.2</v>
      </c>
      <c r="W319" s="247"/>
      <c r="X319" s="247" t="s">
        <v>132</v>
      </c>
      <c r="Y319" s="247" t="s">
        <v>133</v>
      </c>
      <c r="Z319" s="248"/>
      <c r="AA319" s="248"/>
      <c r="AB319" s="248"/>
      <c r="AC319" s="248"/>
      <c r="AD319" s="248"/>
      <c r="AE319" s="248"/>
      <c r="AF319" s="248"/>
      <c r="AG319" s="248" t="s">
        <v>139</v>
      </c>
      <c r="AH319" s="248"/>
      <c r="AI319" s="248"/>
      <c r="AJ319" s="248"/>
      <c r="AK319" s="248"/>
      <c r="AL319" s="248"/>
      <c r="AM319" s="248"/>
      <c r="AN319" s="248"/>
      <c r="AO319" s="248"/>
      <c r="AP319" s="248"/>
      <c r="AQ319" s="248"/>
      <c r="AR319" s="248"/>
      <c r="AS319" s="248"/>
      <c r="AT319" s="248"/>
      <c r="AU319" s="248"/>
      <c r="AV319" s="248"/>
      <c r="AW319" s="248"/>
      <c r="AX319" s="248"/>
      <c r="AY319" s="248"/>
      <c r="AZ319" s="248"/>
      <c r="BA319" s="248"/>
      <c r="BB319" s="248"/>
      <c r="BC319" s="248"/>
      <c r="BD319" s="248"/>
      <c r="BE319" s="248"/>
      <c r="BF319" s="248"/>
      <c r="BG319" s="248"/>
      <c r="BH319" s="248"/>
    </row>
    <row r="320" spans="1:60" outlineLevel="2" x14ac:dyDescent="0.2">
      <c r="A320" s="249"/>
      <c r="B320" s="250"/>
      <c r="C320" s="480" t="s">
        <v>294</v>
      </c>
      <c r="D320" s="480"/>
      <c r="E320" s="480"/>
      <c r="F320" s="490"/>
      <c r="G320" s="480"/>
      <c r="H320" s="247"/>
      <c r="I320" s="247"/>
      <c r="J320" s="247"/>
      <c r="K320" s="247"/>
      <c r="L320" s="247"/>
      <c r="M320" s="247"/>
      <c r="N320" s="251"/>
      <c r="O320" s="251"/>
      <c r="P320" s="251"/>
      <c r="Q320" s="251"/>
      <c r="R320" s="247"/>
      <c r="S320" s="247"/>
      <c r="T320" s="247"/>
      <c r="U320" s="247"/>
      <c r="V320" s="247"/>
      <c r="W320" s="247"/>
      <c r="X320" s="247"/>
      <c r="Y320" s="247"/>
      <c r="Z320" s="248"/>
      <c r="AA320" s="248"/>
      <c r="AB320" s="248"/>
      <c r="AC320" s="248"/>
      <c r="AD320" s="248"/>
      <c r="AE320" s="248"/>
      <c r="AF320" s="248"/>
      <c r="AG320" s="248" t="s">
        <v>136</v>
      </c>
      <c r="AH320" s="248"/>
      <c r="AI320" s="248"/>
      <c r="AJ320" s="248"/>
      <c r="AK320" s="248"/>
      <c r="AL320" s="248"/>
      <c r="AM320" s="248"/>
      <c r="AN320" s="248"/>
      <c r="AO320" s="248"/>
      <c r="AP320" s="248"/>
      <c r="AQ320" s="248"/>
      <c r="AR320" s="248"/>
      <c r="AS320" s="248"/>
      <c r="AT320" s="248"/>
      <c r="AU320" s="248"/>
      <c r="AV320" s="248"/>
      <c r="AW320" s="248"/>
      <c r="AX320" s="248"/>
      <c r="AY320" s="248"/>
      <c r="AZ320" s="248"/>
      <c r="BA320" s="248"/>
      <c r="BB320" s="248"/>
      <c r="BC320" s="248"/>
      <c r="BD320" s="248"/>
      <c r="BE320" s="248"/>
      <c r="BF320" s="248"/>
      <c r="BG320" s="248"/>
      <c r="BH320" s="248"/>
    </row>
    <row r="321" spans="1:60" outlineLevel="2" x14ac:dyDescent="0.2">
      <c r="A321" s="249"/>
      <c r="B321" s="250"/>
      <c r="C321" s="252" t="s">
        <v>3363</v>
      </c>
      <c r="D321" s="253"/>
      <c r="E321" s="254">
        <v>39.822000000000003</v>
      </c>
      <c r="F321" s="491"/>
      <c r="G321" s="247"/>
      <c r="H321" s="247"/>
      <c r="I321" s="247"/>
      <c r="J321" s="247"/>
      <c r="K321" s="247"/>
      <c r="L321" s="247"/>
      <c r="M321" s="247"/>
      <c r="N321" s="251"/>
      <c r="O321" s="251"/>
      <c r="P321" s="251"/>
      <c r="Q321" s="251"/>
      <c r="R321" s="247"/>
      <c r="S321" s="247"/>
      <c r="T321" s="247"/>
      <c r="U321" s="247"/>
      <c r="V321" s="247"/>
      <c r="W321" s="247"/>
      <c r="X321" s="247"/>
      <c r="Y321" s="247"/>
      <c r="Z321" s="248"/>
      <c r="AA321" s="248"/>
      <c r="AB321" s="248"/>
      <c r="AC321" s="248"/>
      <c r="AD321" s="248"/>
      <c r="AE321" s="248"/>
      <c r="AF321" s="248"/>
      <c r="AG321" s="248" t="s">
        <v>149</v>
      </c>
      <c r="AH321" s="248">
        <v>0</v>
      </c>
      <c r="AI321" s="248"/>
      <c r="AJ321" s="248"/>
      <c r="AK321" s="248"/>
      <c r="AL321" s="248"/>
      <c r="AM321" s="248"/>
      <c r="AN321" s="248"/>
      <c r="AO321" s="248"/>
      <c r="AP321" s="248"/>
      <c r="AQ321" s="248"/>
      <c r="AR321" s="248"/>
      <c r="AS321" s="248"/>
      <c r="AT321" s="248"/>
      <c r="AU321" s="248"/>
      <c r="AV321" s="248"/>
      <c r="AW321" s="248"/>
      <c r="AX321" s="248"/>
      <c r="AY321" s="248"/>
      <c r="AZ321" s="248"/>
      <c r="BA321" s="248"/>
      <c r="BB321" s="248"/>
      <c r="BC321" s="248"/>
      <c r="BD321" s="248"/>
      <c r="BE321" s="248"/>
      <c r="BF321" s="248"/>
      <c r="BG321" s="248"/>
      <c r="BH321" s="248"/>
    </row>
    <row r="322" spans="1:60" outlineLevel="3" x14ac:dyDescent="0.2">
      <c r="A322" s="249"/>
      <c r="B322" s="250"/>
      <c r="C322" s="252" t="s">
        <v>3364</v>
      </c>
      <c r="D322" s="253"/>
      <c r="E322" s="254">
        <v>44.19</v>
      </c>
      <c r="F322" s="491"/>
      <c r="G322" s="247"/>
      <c r="H322" s="247"/>
      <c r="I322" s="247"/>
      <c r="J322" s="247"/>
      <c r="K322" s="247"/>
      <c r="L322" s="247"/>
      <c r="M322" s="247"/>
      <c r="N322" s="251"/>
      <c r="O322" s="251"/>
      <c r="P322" s="251"/>
      <c r="Q322" s="251"/>
      <c r="R322" s="247"/>
      <c r="S322" s="247"/>
      <c r="T322" s="247"/>
      <c r="U322" s="247"/>
      <c r="V322" s="247"/>
      <c r="W322" s="247"/>
      <c r="X322" s="247"/>
      <c r="Y322" s="247"/>
      <c r="Z322" s="248"/>
      <c r="AA322" s="248"/>
      <c r="AB322" s="248"/>
      <c r="AC322" s="248"/>
      <c r="AD322" s="248"/>
      <c r="AE322" s="248"/>
      <c r="AF322" s="248"/>
      <c r="AG322" s="248" t="s">
        <v>149</v>
      </c>
      <c r="AH322" s="248">
        <v>0</v>
      </c>
      <c r="AI322" s="248"/>
      <c r="AJ322" s="248"/>
      <c r="AK322" s="248"/>
      <c r="AL322" s="248"/>
      <c r="AM322" s="248"/>
      <c r="AN322" s="248"/>
      <c r="AO322" s="248"/>
      <c r="AP322" s="248"/>
      <c r="AQ322" s="248"/>
      <c r="AR322" s="248"/>
      <c r="AS322" s="248"/>
      <c r="AT322" s="248"/>
      <c r="AU322" s="248"/>
      <c r="AV322" s="248"/>
      <c r="AW322" s="248"/>
      <c r="AX322" s="248"/>
      <c r="AY322" s="248"/>
      <c r="AZ322" s="248"/>
      <c r="BA322" s="248"/>
      <c r="BB322" s="248"/>
      <c r="BC322" s="248"/>
      <c r="BD322" s="248"/>
      <c r="BE322" s="248"/>
      <c r="BF322" s="248"/>
      <c r="BG322" s="248"/>
      <c r="BH322" s="248"/>
    </row>
    <row r="323" spans="1:60" outlineLevel="1" x14ac:dyDescent="0.2">
      <c r="A323" s="255">
        <v>96</v>
      </c>
      <c r="B323" s="256" t="s">
        <v>295</v>
      </c>
      <c r="C323" s="257" t="s">
        <v>296</v>
      </c>
      <c r="D323" s="258" t="s">
        <v>160</v>
      </c>
      <c r="E323" s="259">
        <v>455.49</v>
      </c>
      <c r="F323" s="260"/>
      <c r="G323" s="261">
        <f>ROUND(E323*F323,2)</f>
        <v>0</v>
      </c>
      <c r="H323" s="260">
        <v>0</v>
      </c>
      <c r="I323" s="261">
        <f>ROUND(E323*H323,2)</f>
        <v>0</v>
      </c>
      <c r="J323" s="260">
        <v>21.8</v>
      </c>
      <c r="K323" s="261">
        <f>ROUND(E323*J323,2)</f>
        <v>9929.68</v>
      </c>
      <c r="L323" s="261">
        <v>21</v>
      </c>
      <c r="M323" s="261">
        <f>G323*(1+L323/100)</f>
        <v>0</v>
      </c>
      <c r="N323" s="259">
        <v>0</v>
      </c>
      <c r="O323" s="259">
        <f>ROUND(E323*N323,2)</f>
        <v>0</v>
      </c>
      <c r="P323" s="259">
        <v>9.7400000000000004E-3</v>
      </c>
      <c r="Q323" s="259">
        <f>ROUND(E323*P323,2)</f>
        <v>4.4400000000000004</v>
      </c>
      <c r="R323" s="261" t="s">
        <v>297</v>
      </c>
      <c r="S323" s="261" t="s">
        <v>131</v>
      </c>
      <c r="T323" s="262" t="s">
        <v>131</v>
      </c>
      <c r="U323" s="247">
        <v>4.3999999999999997E-2</v>
      </c>
      <c r="V323" s="247">
        <f>ROUND(E323*U323,2)</f>
        <v>20.04</v>
      </c>
      <c r="W323" s="247"/>
      <c r="X323" s="247" t="s">
        <v>132</v>
      </c>
      <c r="Y323" s="247" t="s">
        <v>133</v>
      </c>
      <c r="Z323" s="248"/>
      <c r="AA323" s="248"/>
      <c r="AB323" s="248"/>
      <c r="AC323" s="248"/>
      <c r="AD323" s="248"/>
      <c r="AE323" s="248"/>
      <c r="AF323" s="248"/>
      <c r="AG323" s="248" t="s">
        <v>298</v>
      </c>
      <c r="AH323" s="248"/>
      <c r="AI323" s="248"/>
      <c r="AJ323" s="248"/>
      <c r="AK323" s="248"/>
      <c r="AL323" s="248"/>
      <c r="AM323" s="248"/>
      <c r="AN323" s="248"/>
      <c r="AO323" s="248"/>
      <c r="AP323" s="248"/>
      <c r="AQ323" s="248"/>
      <c r="AR323" s="248"/>
      <c r="AS323" s="248"/>
      <c r="AT323" s="248"/>
      <c r="AU323" s="248"/>
      <c r="AV323" s="248"/>
      <c r="AW323" s="248"/>
      <c r="AX323" s="248"/>
      <c r="AY323" s="248"/>
      <c r="AZ323" s="248"/>
      <c r="BA323" s="248"/>
      <c r="BB323" s="248"/>
      <c r="BC323" s="248"/>
      <c r="BD323" s="248"/>
      <c r="BE323" s="248"/>
      <c r="BF323" s="248"/>
      <c r="BG323" s="248"/>
      <c r="BH323" s="248"/>
    </row>
    <row r="324" spans="1:60" outlineLevel="1" x14ac:dyDescent="0.2">
      <c r="A324" s="239">
        <v>97</v>
      </c>
      <c r="B324" s="240" t="s">
        <v>3365</v>
      </c>
      <c r="C324" s="241" t="s">
        <v>3366</v>
      </c>
      <c r="D324" s="242" t="s">
        <v>160</v>
      </c>
      <c r="E324" s="243">
        <v>173.58199999999999</v>
      </c>
      <c r="F324" s="244"/>
      <c r="G324" s="245">
        <f>ROUND(E324*F324,2)</f>
        <v>0</v>
      </c>
      <c r="H324" s="244">
        <v>0</v>
      </c>
      <c r="I324" s="245">
        <f>ROUND(E324*H324,2)</f>
        <v>0</v>
      </c>
      <c r="J324" s="244">
        <v>43.8</v>
      </c>
      <c r="K324" s="245">
        <f>ROUND(E324*J324,2)</f>
        <v>7602.89</v>
      </c>
      <c r="L324" s="245">
        <v>21</v>
      </c>
      <c r="M324" s="245">
        <f>G324*(1+L324/100)</f>
        <v>0</v>
      </c>
      <c r="N324" s="243">
        <v>0</v>
      </c>
      <c r="O324" s="243">
        <f>ROUND(E324*N324,2)</f>
        <v>0</v>
      </c>
      <c r="P324" s="243">
        <v>1.4E-2</v>
      </c>
      <c r="Q324" s="243">
        <f>ROUND(E324*P324,2)</f>
        <v>2.4300000000000002</v>
      </c>
      <c r="R324" s="245" t="s">
        <v>2243</v>
      </c>
      <c r="S324" s="245" t="s">
        <v>131</v>
      </c>
      <c r="T324" s="246" t="s">
        <v>131</v>
      </c>
      <c r="U324" s="247">
        <v>0.08</v>
      </c>
      <c r="V324" s="247">
        <f>ROUND(E324*U324,2)</f>
        <v>13.89</v>
      </c>
      <c r="W324" s="247"/>
      <c r="X324" s="247" t="s">
        <v>132</v>
      </c>
      <c r="Y324" s="247" t="s">
        <v>133</v>
      </c>
      <c r="Z324" s="248"/>
      <c r="AA324" s="248"/>
      <c r="AB324" s="248"/>
      <c r="AC324" s="248"/>
      <c r="AD324" s="248"/>
      <c r="AE324" s="248"/>
      <c r="AF324" s="248"/>
      <c r="AG324" s="248" t="s">
        <v>134</v>
      </c>
      <c r="AH324" s="248"/>
      <c r="AI324" s="248"/>
      <c r="AJ324" s="248"/>
      <c r="AK324" s="248"/>
      <c r="AL324" s="248"/>
      <c r="AM324" s="248"/>
      <c r="AN324" s="248"/>
      <c r="AO324" s="248"/>
      <c r="AP324" s="248"/>
      <c r="AQ324" s="248"/>
      <c r="AR324" s="248"/>
      <c r="AS324" s="248"/>
      <c r="AT324" s="248"/>
      <c r="AU324" s="248"/>
      <c r="AV324" s="248"/>
      <c r="AW324" s="248"/>
      <c r="AX324" s="248"/>
      <c r="AY324" s="248"/>
      <c r="AZ324" s="248"/>
      <c r="BA324" s="248"/>
      <c r="BB324" s="248"/>
      <c r="BC324" s="248"/>
      <c r="BD324" s="248"/>
      <c r="BE324" s="248"/>
      <c r="BF324" s="248"/>
      <c r="BG324" s="248"/>
      <c r="BH324" s="248"/>
    </row>
    <row r="325" spans="1:60" outlineLevel="2" x14ac:dyDescent="0.2">
      <c r="A325" s="249"/>
      <c r="B325" s="250"/>
      <c r="C325" s="252" t="s">
        <v>3367</v>
      </c>
      <c r="D325" s="253"/>
      <c r="E325" s="254">
        <v>173.58199999999999</v>
      </c>
      <c r="F325" s="491"/>
      <c r="G325" s="247"/>
      <c r="H325" s="247"/>
      <c r="I325" s="247"/>
      <c r="J325" s="247"/>
      <c r="K325" s="247"/>
      <c r="L325" s="247"/>
      <c r="M325" s="247"/>
      <c r="N325" s="251"/>
      <c r="O325" s="251"/>
      <c r="P325" s="251"/>
      <c r="Q325" s="251"/>
      <c r="R325" s="247"/>
      <c r="S325" s="247"/>
      <c r="T325" s="247"/>
      <c r="U325" s="247"/>
      <c r="V325" s="247"/>
      <c r="W325" s="247"/>
      <c r="X325" s="247"/>
      <c r="Y325" s="247"/>
      <c r="Z325" s="248"/>
      <c r="AA325" s="248"/>
      <c r="AB325" s="248"/>
      <c r="AC325" s="248"/>
      <c r="AD325" s="248"/>
      <c r="AE325" s="248"/>
      <c r="AF325" s="248"/>
      <c r="AG325" s="248" t="s">
        <v>149</v>
      </c>
      <c r="AH325" s="248">
        <v>0</v>
      </c>
      <c r="AI325" s="248"/>
      <c r="AJ325" s="248"/>
      <c r="AK325" s="248"/>
      <c r="AL325" s="248"/>
      <c r="AM325" s="248"/>
      <c r="AN325" s="248"/>
      <c r="AO325" s="248"/>
      <c r="AP325" s="248"/>
      <c r="AQ325" s="248"/>
      <c r="AR325" s="248"/>
      <c r="AS325" s="248"/>
      <c r="AT325" s="248"/>
      <c r="AU325" s="248"/>
      <c r="AV325" s="248"/>
      <c r="AW325" s="248"/>
      <c r="AX325" s="248"/>
      <c r="AY325" s="248"/>
      <c r="AZ325" s="248"/>
      <c r="BA325" s="248"/>
      <c r="BB325" s="248"/>
      <c r="BC325" s="248"/>
      <c r="BD325" s="248"/>
      <c r="BE325" s="248"/>
      <c r="BF325" s="248"/>
      <c r="BG325" s="248"/>
      <c r="BH325" s="248"/>
    </row>
    <row r="326" spans="1:60" outlineLevel="1" x14ac:dyDescent="0.2">
      <c r="A326" s="239">
        <v>98</v>
      </c>
      <c r="B326" s="240" t="s">
        <v>3368</v>
      </c>
      <c r="C326" s="241" t="s">
        <v>3369</v>
      </c>
      <c r="D326" s="242" t="s">
        <v>227</v>
      </c>
      <c r="E326" s="243">
        <v>176.786</v>
      </c>
      <c r="F326" s="244"/>
      <c r="G326" s="245">
        <f>ROUND(E326*F326,2)</f>
        <v>0</v>
      </c>
      <c r="H326" s="244">
        <v>4.6900000000000004</v>
      </c>
      <c r="I326" s="245">
        <f>ROUND(E326*H326,2)</f>
        <v>829.13</v>
      </c>
      <c r="J326" s="244">
        <v>85.01</v>
      </c>
      <c r="K326" s="245">
        <f>ROUND(E326*J326,2)</f>
        <v>15028.58</v>
      </c>
      <c r="L326" s="245">
        <v>21</v>
      </c>
      <c r="M326" s="245">
        <f>G326*(1+L326/100)</f>
        <v>0</v>
      </c>
      <c r="N326" s="243">
        <v>1.6000000000000001E-4</v>
      </c>
      <c r="O326" s="243">
        <f>ROUND(E326*N326,2)</f>
        <v>0.03</v>
      </c>
      <c r="P326" s="243">
        <v>2.5000000000000001E-2</v>
      </c>
      <c r="Q326" s="243">
        <f>ROUND(E326*P326,2)</f>
        <v>4.42</v>
      </c>
      <c r="R326" s="245" t="s">
        <v>2243</v>
      </c>
      <c r="S326" s="245" t="s">
        <v>131</v>
      </c>
      <c r="T326" s="246" t="s">
        <v>131</v>
      </c>
      <c r="U326" s="247">
        <v>0.156</v>
      </c>
      <c r="V326" s="247">
        <f>ROUND(E326*U326,2)</f>
        <v>27.58</v>
      </c>
      <c r="W326" s="247"/>
      <c r="X326" s="247" t="s">
        <v>132</v>
      </c>
      <c r="Y326" s="247" t="s">
        <v>133</v>
      </c>
      <c r="Z326" s="248"/>
      <c r="AA326" s="248"/>
      <c r="AB326" s="248"/>
      <c r="AC326" s="248"/>
      <c r="AD326" s="248"/>
      <c r="AE326" s="248"/>
      <c r="AF326" s="248"/>
      <c r="AG326" s="248" t="s">
        <v>134</v>
      </c>
      <c r="AH326" s="248"/>
      <c r="AI326" s="248"/>
      <c r="AJ326" s="248"/>
      <c r="AK326" s="248"/>
      <c r="AL326" s="248"/>
      <c r="AM326" s="248"/>
      <c r="AN326" s="248"/>
      <c r="AO326" s="248"/>
      <c r="AP326" s="248"/>
      <c r="AQ326" s="248"/>
      <c r="AR326" s="248"/>
      <c r="AS326" s="248"/>
      <c r="AT326" s="248"/>
      <c r="AU326" s="248"/>
      <c r="AV326" s="248"/>
      <c r="AW326" s="248"/>
      <c r="AX326" s="248"/>
      <c r="AY326" s="248"/>
      <c r="AZ326" s="248"/>
      <c r="BA326" s="248"/>
      <c r="BB326" s="248"/>
      <c r="BC326" s="248"/>
      <c r="BD326" s="248"/>
      <c r="BE326" s="248"/>
      <c r="BF326" s="248"/>
      <c r="BG326" s="248"/>
      <c r="BH326" s="248"/>
    </row>
    <row r="327" spans="1:60" outlineLevel="2" x14ac:dyDescent="0.2">
      <c r="A327" s="249"/>
      <c r="B327" s="250"/>
      <c r="C327" s="252" t="s">
        <v>3370</v>
      </c>
      <c r="D327" s="253"/>
      <c r="E327" s="254">
        <v>176.786</v>
      </c>
      <c r="F327" s="491"/>
      <c r="G327" s="247"/>
      <c r="H327" s="247"/>
      <c r="I327" s="247"/>
      <c r="J327" s="247"/>
      <c r="K327" s="247"/>
      <c r="L327" s="247"/>
      <c r="M327" s="247"/>
      <c r="N327" s="251"/>
      <c r="O327" s="251"/>
      <c r="P327" s="251"/>
      <c r="Q327" s="251"/>
      <c r="R327" s="247"/>
      <c r="S327" s="247"/>
      <c r="T327" s="247"/>
      <c r="U327" s="247"/>
      <c r="V327" s="247"/>
      <c r="W327" s="247"/>
      <c r="X327" s="247"/>
      <c r="Y327" s="247"/>
      <c r="Z327" s="248"/>
      <c r="AA327" s="248"/>
      <c r="AB327" s="248"/>
      <c r="AC327" s="248"/>
      <c r="AD327" s="248"/>
      <c r="AE327" s="248"/>
      <c r="AF327" s="248"/>
      <c r="AG327" s="248" t="s">
        <v>149</v>
      </c>
      <c r="AH327" s="248">
        <v>0</v>
      </c>
      <c r="AI327" s="248"/>
      <c r="AJ327" s="248"/>
      <c r="AK327" s="248"/>
      <c r="AL327" s="248"/>
      <c r="AM327" s="248"/>
      <c r="AN327" s="248"/>
      <c r="AO327" s="248"/>
      <c r="AP327" s="248"/>
      <c r="AQ327" s="248"/>
      <c r="AR327" s="248"/>
      <c r="AS327" s="248"/>
      <c r="AT327" s="248"/>
      <c r="AU327" s="248"/>
      <c r="AV327" s="248"/>
      <c r="AW327" s="248"/>
      <c r="AX327" s="248"/>
      <c r="AY327" s="248"/>
      <c r="AZ327" s="248"/>
      <c r="BA327" s="248"/>
      <c r="BB327" s="248"/>
      <c r="BC327" s="248"/>
      <c r="BD327" s="248"/>
      <c r="BE327" s="248"/>
      <c r="BF327" s="248"/>
      <c r="BG327" s="248"/>
      <c r="BH327" s="248"/>
    </row>
    <row r="328" spans="1:60" ht="22.5" outlineLevel="1" x14ac:dyDescent="0.2">
      <c r="A328" s="239">
        <v>99</v>
      </c>
      <c r="B328" s="240" t="s">
        <v>1366</v>
      </c>
      <c r="C328" s="241" t="s">
        <v>1367</v>
      </c>
      <c r="D328" s="242" t="s">
        <v>160</v>
      </c>
      <c r="E328" s="243">
        <v>1135.1500000000001</v>
      </c>
      <c r="F328" s="244"/>
      <c r="G328" s="245">
        <f>ROUND(E328*F328,2)</f>
        <v>0</v>
      </c>
      <c r="H328" s="244">
        <v>0</v>
      </c>
      <c r="I328" s="245">
        <f>ROUND(E328*H328,2)</f>
        <v>0</v>
      </c>
      <c r="J328" s="244">
        <v>46.7</v>
      </c>
      <c r="K328" s="245">
        <f>ROUND(E328*J328,2)</f>
        <v>53011.51</v>
      </c>
      <c r="L328" s="245">
        <v>21</v>
      </c>
      <c r="M328" s="245">
        <f>G328*(1+L328/100)</f>
        <v>0</v>
      </c>
      <c r="N328" s="243">
        <v>0</v>
      </c>
      <c r="O328" s="243">
        <f>ROUND(E328*N328,2)</f>
        <v>0</v>
      </c>
      <c r="P328" s="243">
        <v>1E-3</v>
      </c>
      <c r="Q328" s="243">
        <f>ROUND(E328*P328,2)</f>
        <v>1.1399999999999999</v>
      </c>
      <c r="R328" s="245" t="s">
        <v>1368</v>
      </c>
      <c r="S328" s="245" t="s">
        <v>131</v>
      </c>
      <c r="T328" s="246" t="s">
        <v>131</v>
      </c>
      <c r="U328" s="247">
        <v>0.105</v>
      </c>
      <c r="V328" s="247">
        <f>ROUND(E328*U328,2)</f>
        <v>119.19</v>
      </c>
      <c r="W328" s="247"/>
      <c r="X328" s="247" t="s">
        <v>132</v>
      </c>
      <c r="Y328" s="247" t="s">
        <v>133</v>
      </c>
      <c r="Z328" s="248"/>
      <c r="AA328" s="248"/>
      <c r="AB328" s="248"/>
      <c r="AC328" s="248"/>
      <c r="AD328" s="248"/>
      <c r="AE328" s="248"/>
      <c r="AF328" s="248"/>
      <c r="AG328" s="248" t="s">
        <v>298</v>
      </c>
      <c r="AH328" s="248"/>
      <c r="AI328" s="248"/>
      <c r="AJ328" s="248"/>
      <c r="AK328" s="248"/>
      <c r="AL328" s="248"/>
      <c r="AM328" s="248"/>
      <c r="AN328" s="248"/>
      <c r="AO328" s="248"/>
      <c r="AP328" s="248"/>
      <c r="AQ328" s="248"/>
      <c r="AR328" s="248"/>
      <c r="AS328" s="248"/>
      <c r="AT328" s="248"/>
      <c r="AU328" s="248"/>
      <c r="AV328" s="248"/>
      <c r="AW328" s="248"/>
      <c r="AX328" s="248"/>
      <c r="AY328" s="248"/>
      <c r="AZ328" s="248"/>
      <c r="BA328" s="248"/>
      <c r="BB328" s="248"/>
      <c r="BC328" s="248"/>
      <c r="BD328" s="248"/>
      <c r="BE328" s="248"/>
      <c r="BF328" s="248"/>
      <c r="BG328" s="248"/>
      <c r="BH328" s="248"/>
    </row>
    <row r="329" spans="1:60" outlineLevel="2" x14ac:dyDescent="0.2">
      <c r="A329" s="249"/>
      <c r="B329" s="250"/>
      <c r="C329" s="252" t="s">
        <v>1369</v>
      </c>
      <c r="D329" s="253"/>
      <c r="E329" s="254">
        <v>82.99</v>
      </c>
      <c r="F329" s="491"/>
      <c r="G329" s="247"/>
      <c r="H329" s="247"/>
      <c r="I329" s="247"/>
      <c r="J329" s="247"/>
      <c r="K329" s="247"/>
      <c r="L329" s="247"/>
      <c r="M329" s="247"/>
      <c r="N329" s="251"/>
      <c r="O329" s="251"/>
      <c r="P329" s="251"/>
      <c r="Q329" s="251"/>
      <c r="R329" s="247"/>
      <c r="S329" s="247"/>
      <c r="T329" s="247"/>
      <c r="U329" s="247"/>
      <c r="V329" s="247"/>
      <c r="W329" s="247"/>
      <c r="X329" s="247"/>
      <c r="Y329" s="247"/>
      <c r="Z329" s="248"/>
      <c r="AA329" s="248"/>
      <c r="AB329" s="248"/>
      <c r="AC329" s="248"/>
      <c r="AD329" s="248"/>
      <c r="AE329" s="248"/>
      <c r="AF329" s="248"/>
      <c r="AG329" s="248" t="s">
        <v>149</v>
      </c>
      <c r="AH329" s="248">
        <v>0</v>
      </c>
      <c r="AI329" s="248"/>
      <c r="AJ329" s="248"/>
      <c r="AK329" s="248"/>
      <c r="AL329" s="248"/>
      <c r="AM329" s="248"/>
      <c r="AN329" s="248"/>
      <c r="AO329" s="248"/>
      <c r="AP329" s="248"/>
      <c r="AQ329" s="248"/>
      <c r="AR329" s="248"/>
      <c r="AS329" s="248"/>
      <c r="AT329" s="248"/>
      <c r="AU329" s="248"/>
      <c r="AV329" s="248"/>
      <c r="AW329" s="248"/>
      <c r="AX329" s="248"/>
      <c r="AY329" s="248"/>
      <c r="AZ329" s="248"/>
      <c r="BA329" s="248"/>
      <c r="BB329" s="248"/>
      <c r="BC329" s="248"/>
      <c r="BD329" s="248"/>
      <c r="BE329" s="248"/>
      <c r="BF329" s="248"/>
      <c r="BG329" s="248"/>
      <c r="BH329" s="248"/>
    </row>
    <row r="330" spans="1:60" ht="22.5" outlineLevel="3" x14ac:dyDescent="0.2">
      <c r="A330" s="249"/>
      <c r="B330" s="250"/>
      <c r="C330" s="252" t="s">
        <v>1370</v>
      </c>
      <c r="D330" s="253"/>
      <c r="E330" s="254">
        <v>350.72</v>
      </c>
      <c r="F330" s="491"/>
      <c r="G330" s="247"/>
      <c r="H330" s="247"/>
      <c r="I330" s="247"/>
      <c r="J330" s="247"/>
      <c r="K330" s="247"/>
      <c r="L330" s="247"/>
      <c r="M330" s="247"/>
      <c r="N330" s="251"/>
      <c r="O330" s="251"/>
      <c r="P330" s="251"/>
      <c r="Q330" s="251"/>
      <c r="R330" s="247"/>
      <c r="S330" s="247"/>
      <c r="T330" s="247"/>
      <c r="U330" s="247"/>
      <c r="V330" s="247"/>
      <c r="W330" s="247"/>
      <c r="X330" s="247"/>
      <c r="Y330" s="247"/>
      <c r="Z330" s="248"/>
      <c r="AA330" s="248"/>
      <c r="AB330" s="248"/>
      <c r="AC330" s="248"/>
      <c r="AD330" s="248"/>
      <c r="AE330" s="248"/>
      <c r="AF330" s="248"/>
      <c r="AG330" s="248" t="s">
        <v>149</v>
      </c>
      <c r="AH330" s="248">
        <v>0</v>
      </c>
      <c r="AI330" s="248"/>
      <c r="AJ330" s="248"/>
      <c r="AK330" s="248"/>
      <c r="AL330" s="248"/>
      <c r="AM330" s="248"/>
      <c r="AN330" s="248"/>
      <c r="AO330" s="248"/>
      <c r="AP330" s="248"/>
      <c r="AQ330" s="248"/>
      <c r="AR330" s="248"/>
      <c r="AS330" s="248"/>
      <c r="AT330" s="248"/>
      <c r="AU330" s="248"/>
      <c r="AV330" s="248"/>
      <c r="AW330" s="248"/>
      <c r="AX330" s="248"/>
      <c r="AY330" s="248"/>
      <c r="AZ330" s="248"/>
      <c r="BA330" s="248"/>
      <c r="BB330" s="248"/>
      <c r="BC330" s="248"/>
      <c r="BD330" s="248"/>
      <c r="BE330" s="248"/>
      <c r="BF330" s="248"/>
      <c r="BG330" s="248"/>
      <c r="BH330" s="248"/>
    </row>
    <row r="331" spans="1:60" outlineLevel="3" x14ac:dyDescent="0.2">
      <c r="A331" s="249"/>
      <c r="B331" s="250"/>
      <c r="C331" s="252" t="s">
        <v>1371</v>
      </c>
      <c r="D331" s="253"/>
      <c r="E331" s="254">
        <v>701.44</v>
      </c>
      <c r="F331" s="491"/>
      <c r="G331" s="247"/>
      <c r="H331" s="247"/>
      <c r="I331" s="247"/>
      <c r="J331" s="247"/>
      <c r="K331" s="247"/>
      <c r="L331" s="247"/>
      <c r="M331" s="247"/>
      <c r="N331" s="251"/>
      <c r="O331" s="251"/>
      <c r="P331" s="251"/>
      <c r="Q331" s="251"/>
      <c r="R331" s="247"/>
      <c r="S331" s="247"/>
      <c r="T331" s="247"/>
      <c r="U331" s="247"/>
      <c r="V331" s="247"/>
      <c r="W331" s="247"/>
      <c r="X331" s="247"/>
      <c r="Y331" s="247"/>
      <c r="Z331" s="248"/>
      <c r="AA331" s="248"/>
      <c r="AB331" s="248"/>
      <c r="AC331" s="248"/>
      <c r="AD331" s="248"/>
      <c r="AE331" s="248"/>
      <c r="AF331" s="248"/>
      <c r="AG331" s="248" t="s">
        <v>149</v>
      </c>
      <c r="AH331" s="248">
        <v>0</v>
      </c>
      <c r="AI331" s="248"/>
      <c r="AJ331" s="248"/>
      <c r="AK331" s="248"/>
      <c r="AL331" s="248"/>
      <c r="AM331" s="248"/>
      <c r="AN331" s="248"/>
      <c r="AO331" s="248"/>
      <c r="AP331" s="248"/>
      <c r="AQ331" s="248"/>
      <c r="AR331" s="248"/>
      <c r="AS331" s="248"/>
      <c r="AT331" s="248"/>
      <c r="AU331" s="248"/>
      <c r="AV331" s="248"/>
      <c r="AW331" s="248"/>
      <c r="AX331" s="248"/>
      <c r="AY331" s="248"/>
      <c r="AZ331" s="248"/>
      <c r="BA331" s="248"/>
      <c r="BB331" s="248"/>
      <c r="BC331" s="248"/>
      <c r="BD331" s="248"/>
      <c r="BE331" s="248"/>
      <c r="BF331" s="248"/>
      <c r="BG331" s="248"/>
      <c r="BH331" s="248"/>
    </row>
    <row r="332" spans="1:60" outlineLevel="1" x14ac:dyDescent="0.2">
      <c r="A332" s="239">
        <v>100</v>
      </c>
      <c r="B332" s="240" t="s">
        <v>303</v>
      </c>
      <c r="C332" s="241" t="s">
        <v>1372</v>
      </c>
      <c r="D332" s="242" t="s">
        <v>160</v>
      </c>
      <c r="E332" s="243">
        <v>8.9574999999999996</v>
      </c>
      <c r="F332" s="244"/>
      <c r="G332" s="245">
        <f>ROUND(E332*F332,2)</f>
        <v>0</v>
      </c>
      <c r="H332" s="244">
        <v>0</v>
      </c>
      <c r="I332" s="245">
        <f>ROUND(E332*H332,2)</f>
        <v>0</v>
      </c>
      <c r="J332" s="244">
        <v>700</v>
      </c>
      <c r="K332" s="245">
        <f>ROUND(E332*J332,2)</f>
        <v>6270.25</v>
      </c>
      <c r="L332" s="245">
        <v>21</v>
      </c>
      <c r="M332" s="245">
        <f>G332*(1+L332/100)</f>
        <v>0</v>
      </c>
      <c r="N332" s="243">
        <v>0</v>
      </c>
      <c r="O332" s="243">
        <f>ROUND(E332*N332,2)</f>
        <v>0</v>
      </c>
      <c r="P332" s="243">
        <v>0</v>
      </c>
      <c r="Q332" s="243">
        <f>ROUND(E332*P332,2)</f>
        <v>0</v>
      </c>
      <c r="R332" s="245"/>
      <c r="S332" s="245" t="s">
        <v>193</v>
      </c>
      <c r="T332" s="246" t="s">
        <v>194</v>
      </c>
      <c r="U332" s="247">
        <v>0</v>
      </c>
      <c r="V332" s="247">
        <f>ROUND(E332*U332,2)</f>
        <v>0</v>
      </c>
      <c r="W332" s="247"/>
      <c r="X332" s="247" t="s">
        <v>132</v>
      </c>
      <c r="Y332" s="247" t="s">
        <v>133</v>
      </c>
      <c r="Z332" s="248"/>
      <c r="AA332" s="248"/>
      <c r="AB332" s="248"/>
      <c r="AC332" s="248"/>
      <c r="AD332" s="248"/>
      <c r="AE332" s="248"/>
      <c r="AF332" s="248"/>
      <c r="AG332" s="248" t="s">
        <v>134</v>
      </c>
      <c r="AH332" s="248"/>
      <c r="AI332" s="248"/>
      <c r="AJ332" s="248"/>
      <c r="AK332" s="248"/>
      <c r="AL332" s="248"/>
      <c r="AM332" s="248"/>
      <c r="AN332" s="248"/>
      <c r="AO332" s="248"/>
      <c r="AP332" s="248"/>
      <c r="AQ332" s="248"/>
      <c r="AR332" s="248"/>
      <c r="AS332" s="248"/>
      <c r="AT332" s="248"/>
      <c r="AU332" s="248"/>
      <c r="AV332" s="248"/>
      <c r="AW332" s="248"/>
      <c r="AX332" s="248"/>
      <c r="AY332" s="248"/>
      <c r="AZ332" s="248"/>
      <c r="BA332" s="248"/>
      <c r="BB332" s="248"/>
      <c r="BC332" s="248"/>
      <c r="BD332" s="248"/>
      <c r="BE332" s="248"/>
      <c r="BF332" s="248"/>
      <c r="BG332" s="248"/>
      <c r="BH332" s="248"/>
    </row>
    <row r="333" spans="1:60" outlineLevel="2" x14ac:dyDescent="0.2">
      <c r="A333" s="249"/>
      <c r="B333" s="250"/>
      <c r="C333" s="252" t="s">
        <v>1373</v>
      </c>
      <c r="D333" s="253"/>
      <c r="E333" s="254">
        <v>8.9574999999999996</v>
      </c>
      <c r="F333" s="491"/>
      <c r="G333" s="247"/>
      <c r="H333" s="247"/>
      <c r="I333" s="247"/>
      <c r="J333" s="247"/>
      <c r="K333" s="247"/>
      <c r="L333" s="247"/>
      <c r="M333" s="247"/>
      <c r="N333" s="251"/>
      <c r="O333" s="251"/>
      <c r="P333" s="251"/>
      <c r="Q333" s="251"/>
      <c r="R333" s="247"/>
      <c r="S333" s="247"/>
      <c r="T333" s="247"/>
      <c r="U333" s="247"/>
      <c r="V333" s="247"/>
      <c r="W333" s="247"/>
      <c r="X333" s="247"/>
      <c r="Y333" s="247"/>
      <c r="Z333" s="248"/>
      <c r="AA333" s="248"/>
      <c r="AB333" s="248"/>
      <c r="AC333" s="248"/>
      <c r="AD333" s="248"/>
      <c r="AE333" s="248"/>
      <c r="AF333" s="248"/>
      <c r="AG333" s="248" t="s">
        <v>149</v>
      </c>
      <c r="AH333" s="248">
        <v>0</v>
      </c>
      <c r="AI333" s="248"/>
      <c r="AJ333" s="248"/>
      <c r="AK333" s="248"/>
      <c r="AL333" s="248"/>
      <c r="AM333" s="248"/>
      <c r="AN333" s="248"/>
      <c r="AO333" s="248"/>
      <c r="AP333" s="248"/>
      <c r="AQ333" s="248"/>
      <c r="AR333" s="248"/>
      <c r="AS333" s="248"/>
      <c r="AT333" s="248"/>
      <c r="AU333" s="248"/>
      <c r="AV333" s="248"/>
      <c r="AW333" s="248"/>
      <c r="AX333" s="248"/>
      <c r="AY333" s="248"/>
      <c r="AZ333" s="248"/>
      <c r="BA333" s="248"/>
      <c r="BB333" s="248"/>
      <c r="BC333" s="248"/>
      <c r="BD333" s="248"/>
      <c r="BE333" s="248"/>
      <c r="BF333" s="248"/>
      <c r="BG333" s="248"/>
      <c r="BH333" s="248"/>
    </row>
    <row r="334" spans="1:60" outlineLevel="1" x14ac:dyDescent="0.2">
      <c r="A334" s="255">
        <v>101</v>
      </c>
      <c r="B334" s="256" t="s">
        <v>1374</v>
      </c>
      <c r="C334" s="257" t="s">
        <v>1375</v>
      </c>
      <c r="D334" s="258" t="s">
        <v>308</v>
      </c>
      <c r="E334" s="259">
        <v>1</v>
      </c>
      <c r="F334" s="260"/>
      <c r="G334" s="261">
        <f t="shared" ref="G334:G354" si="0">ROUND(E334*F334,2)</f>
        <v>0</v>
      </c>
      <c r="H334" s="260">
        <v>0</v>
      </c>
      <c r="I334" s="261">
        <f t="shared" ref="I334:I354" si="1">ROUND(E334*H334,2)</f>
        <v>0</v>
      </c>
      <c r="J334" s="260">
        <v>15000</v>
      </c>
      <c r="K334" s="261">
        <f t="shared" ref="K334:K354" si="2">ROUND(E334*J334,2)</f>
        <v>15000</v>
      </c>
      <c r="L334" s="261">
        <v>21</v>
      </c>
      <c r="M334" s="261">
        <f t="shared" ref="M334:M354" si="3">G334*(1+L334/100)</f>
        <v>0</v>
      </c>
      <c r="N334" s="259">
        <v>0</v>
      </c>
      <c r="O334" s="259">
        <f t="shared" ref="O334:O354" si="4">ROUND(E334*N334,2)</f>
        <v>0</v>
      </c>
      <c r="P334" s="259">
        <v>0</v>
      </c>
      <c r="Q334" s="259">
        <f t="shared" ref="Q334:Q354" si="5">ROUND(E334*P334,2)</f>
        <v>0</v>
      </c>
      <c r="R334" s="261"/>
      <c r="S334" s="261" t="s">
        <v>193</v>
      </c>
      <c r="T334" s="262" t="s">
        <v>194</v>
      </c>
      <c r="U334" s="247">
        <v>0</v>
      </c>
      <c r="V334" s="247">
        <f t="shared" ref="V334:V354" si="6">ROUND(E334*U334,2)</f>
        <v>0</v>
      </c>
      <c r="W334" s="247"/>
      <c r="X334" s="247" t="s">
        <v>132</v>
      </c>
      <c r="Y334" s="247" t="s">
        <v>133</v>
      </c>
      <c r="Z334" s="248"/>
      <c r="AA334" s="248"/>
      <c r="AB334" s="248"/>
      <c r="AC334" s="248"/>
      <c r="AD334" s="248"/>
      <c r="AE334" s="248"/>
      <c r="AF334" s="248"/>
      <c r="AG334" s="248" t="s">
        <v>134</v>
      </c>
      <c r="AH334" s="248"/>
      <c r="AI334" s="248"/>
      <c r="AJ334" s="248"/>
      <c r="AK334" s="248"/>
      <c r="AL334" s="248"/>
      <c r="AM334" s="248"/>
      <c r="AN334" s="248"/>
      <c r="AO334" s="248"/>
      <c r="AP334" s="248"/>
      <c r="AQ334" s="248"/>
      <c r="AR334" s="248"/>
      <c r="AS334" s="248"/>
      <c r="AT334" s="248"/>
      <c r="AU334" s="248"/>
      <c r="AV334" s="248"/>
      <c r="AW334" s="248"/>
      <c r="AX334" s="248"/>
      <c r="AY334" s="248"/>
      <c r="AZ334" s="248"/>
      <c r="BA334" s="248"/>
      <c r="BB334" s="248"/>
      <c r="BC334" s="248"/>
      <c r="BD334" s="248"/>
      <c r="BE334" s="248"/>
      <c r="BF334" s="248"/>
      <c r="BG334" s="248"/>
      <c r="BH334" s="248"/>
    </row>
    <row r="335" spans="1:60" outlineLevel="1" x14ac:dyDescent="0.2">
      <c r="A335" s="255">
        <v>102</v>
      </c>
      <c r="B335" s="256" t="s">
        <v>306</v>
      </c>
      <c r="C335" s="257" t="s">
        <v>1376</v>
      </c>
      <c r="D335" s="258" t="s">
        <v>315</v>
      </c>
      <c r="E335" s="259">
        <v>1</v>
      </c>
      <c r="F335" s="260"/>
      <c r="G335" s="261">
        <f t="shared" si="0"/>
        <v>0</v>
      </c>
      <c r="H335" s="260">
        <v>0</v>
      </c>
      <c r="I335" s="261">
        <f t="shared" si="1"/>
        <v>0</v>
      </c>
      <c r="J335" s="260">
        <v>15000</v>
      </c>
      <c r="K335" s="261">
        <f t="shared" si="2"/>
        <v>15000</v>
      </c>
      <c r="L335" s="261">
        <v>21</v>
      </c>
      <c r="M335" s="261">
        <f t="shared" si="3"/>
        <v>0</v>
      </c>
      <c r="N335" s="259">
        <v>0</v>
      </c>
      <c r="O335" s="259">
        <f t="shared" si="4"/>
        <v>0</v>
      </c>
      <c r="P335" s="259">
        <v>0</v>
      </c>
      <c r="Q335" s="259">
        <f t="shared" si="5"/>
        <v>0</v>
      </c>
      <c r="R335" s="261"/>
      <c r="S335" s="261" t="s">
        <v>193</v>
      </c>
      <c r="T335" s="262" t="s">
        <v>194</v>
      </c>
      <c r="U335" s="247">
        <v>0</v>
      </c>
      <c r="V335" s="247">
        <f t="shared" si="6"/>
        <v>0</v>
      </c>
      <c r="W335" s="247"/>
      <c r="X335" s="247" t="s">
        <v>132</v>
      </c>
      <c r="Y335" s="247" t="s">
        <v>133</v>
      </c>
      <c r="Z335" s="248"/>
      <c r="AA335" s="248"/>
      <c r="AB335" s="248"/>
      <c r="AC335" s="248"/>
      <c r="AD335" s="248"/>
      <c r="AE335" s="248"/>
      <c r="AF335" s="248"/>
      <c r="AG335" s="248" t="s">
        <v>134</v>
      </c>
      <c r="AH335" s="248"/>
      <c r="AI335" s="248"/>
      <c r="AJ335" s="248"/>
      <c r="AK335" s="248"/>
      <c r="AL335" s="248"/>
      <c r="AM335" s="248"/>
      <c r="AN335" s="248"/>
      <c r="AO335" s="248"/>
      <c r="AP335" s="248"/>
      <c r="AQ335" s="248"/>
      <c r="AR335" s="248"/>
      <c r="AS335" s="248"/>
      <c r="AT335" s="248"/>
      <c r="AU335" s="248"/>
      <c r="AV335" s="248"/>
      <c r="AW335" s="248"/>
      <c r="AX335" s="248"/>
      <c r="AY335" s="248"/>
      <c r="AZ335" s="248"/>
      <c r="BA335" s="248"/>
      <c r="BB335" s="248"/>
      <c r="BC335" s="248"/>
      <c r="BD335" s="248"/>
      <c r="BE335" s="248"/>
      <c r="BF335" s="248"/>
      <c r="BG335" s="248"/>
      <c r="BH335" s="248"/>
    </row>
    <row r="336" spans="1:60" outlineLevel="1" x14ac:dyDescent="0.2">
      <c r="A336" s="255">
        <v>103</v>
      </c>
      <c r="B336" s="256" t="s">
        <v>318</v>
      </c>
      <c r="C336" s="257" t="s">
        <v>319</v>
      </c>
      <c r="D336" s="258" t="s">
        <v>308</v>
      </c>
      <c r="E336" s="259">
        <v>1</v>
      </c>
      <c r="F336" s="260"/>
      <c r="G336" s="261">
        <f t="shared" si="0"/>
        <v>0</v>
      </c>
      <c r="H336" s="260">
        <v>0</v>
      </c>
      <c r="I336" s="261">
        <f t="shared" si="1"/>
        <v>0</v>
      </c>
      <c r="J336" s="260">
        <v>2000</v>
      </c>
      <c r="K336" s="261">
        <f t="shared" si="2"/>
        <v>2000</v>
      </c>
      <c r="L336" s="261">
        <v>21</v>
      </c>
      <c r="M336" s="261">
        <f t="shared" si="3"/>
        <v>0</v>
      </c>
      <c r="N336" s="259">
        <v>0</v>
      </c>
      <c r="O336" s="259">
        <f t="shared" si="4"/>
        <v>0</v>
      </c>
      <c r="P336" s="259">
        <v>0</v>
      </c>
      <c r="Q336" s="259">
        <f t="shared" si="5"/>
        <v>0</v>
      </c>
      <c r="R336" s="261"/>
      <c r="S336" s="261" t="s">
        <v>193</v>
      </c>
      <c r="T336" s="262" t="s">
        <v>194</v>
      </c>
      <c r="U336" s="247">
        <v>0</v>
      </c>
      <c r="V336" s="247">
        <f t="shared" si="6"/>
        <v>0</v>
      </c>
      <c r="W336" s="247"/>
      <c r="X336" s="247" t="s">
        <v>132</v>
      </c>
      <c r="Y336" s="247" t="s">
        <v>133</v>
      </c>
      <c r="Z336" s="248"/>
      <c r="AA336" s="248"/>
      <c r="AB336" s="248"/>
      <c r="AC336" s="248"/>
      <c r="AD336" s="248"/>
      <c r="AE336" s="248"/>
      <c r="AF336" s="248"/>
      <c r="AG336" s="248" t="s">
        <v>134</v>
      </c>
      <c r="AH336" s="248"/>
      <c r="AI336" s="248"/>
      <c r="AJ336" s="248"/>
      <c r="AK336" s="248"/>
      <c r="AL336" s="248"/>
      <c r="AM336" s="248"/>
      <c r="AN336" s="248"/>
      <c r="AO336" s="248"/>
      <c r="AP336" s="248"/>
      <c r="AQ336" s="248"/>
      <c r="AR336" s="248"/>
      <c r="AS336" s="248"/>
      <c r="AT336" s="248"/>
      <c r="AU336" s="248"/>
      <c r="AV336" s="248"/>
      <c r="AW336" s="248"/>
      <c r="AX336" s="248"/>
      <c r="AY336" s="248"/>
      <c r="AZ336" s="248"/>
      <c r="BA336" s="248"/>
      <c r="BB336" s="248"/>
      <c r="BC336" s="248"/>
      <c r="BD336" s="248"/>
      <c r="BE336" s="248"/>
      <c r="BF336" s="248"/>
      <c r="BG336" s="248"/>
      <c r="BH336" s="248"/>
    </row>
    <row r="337" spans="1:60" outlineLevel="1" x14ac:dyDescent="0.2">
      <c r="A337" s="255">
        <v>104</v>
      </c>
      <c r="B337" s="256" t="s">
        <v>318</v>
      </c>
      <c r="C337" s="257" t="s">
        <v>319</v>
      </c>
      <c r="D337" s="258" t="s">
        <v>308</v>
      </c>
      <c r="E337" s="259">
        <v>1</v>
      </c>
      <c r="F337" s="260"/>
      <c r="G337" s="261">
        <f t="shared" si="0"/>
        <v>0</v>
      </c>
      <c r="H337" s="260">
        <v>0</v>
      </c>
      <c r="I337" s="261">
        <f t="shared" si="1"/>
        <v>0</v>
      </c>
      <c r="J337" s="260">
        <v>2000</v>
      </c>
      <c r="K337" s="261">
        <f t="shared" si="2"/>
        <v>2000</v>
      </c>
      <c r="L337" s="261">
        <v>21</v>
      </c>
      <c r="M337" s="261">
        <f t="shared" si="3"/>
        <v>0</v>
      </c>
      <c r="N337" s="259">
        <v>0</v>
      </c>
      <c r="O337" s="259">
        <f t="shared" si="4"/>
        <v>0</v>
      </c>
      <c r="P337" s="259">
        <v>0</v>
      </c>
      <c r="Q337" s="259">
        <f t="shared" si="5"/>
        <v>0</v>
      </c>
      <c r="R337" s="261"/>
      <c r="S337" s="261" t="s">
        <v>193</v>
      </c>
      <c r="T337" s="262" t="s">
        <v>194</v>
      </c>
      <c r="U337" s="247">
        <v>0</v>
      </c>
      <c r="V337" s="247">
        <f t="shared" si="6"/>
        <v>0</v>
      </c>
      <c r="W337" s="247"/>
      <c r="X337" s="247" t="s">
        <v>132</v>
      </c>
      <c r="Y337" s="247" t="s">
        <v>133</v>
      </c>
      <c r="Z337" s="248"/>
      <c r="AA337" s="248"/>
      <c r="AB337" s="248"/>
      <c r="AC337" s="248"/>
      <c r="AD337" s="248"/>
      <c r="AE337" s="248"/>
      <c r="AF337" s="248"/>
      <c r="AG337" s="248" t="s">
        <v>134</v>
      </c>
      <c r="AH337" s="248"/>
      <c r="AI337" s="248"/>
      <c r="AJ337" s="248"/>
      <c r="AK337" s="248"/>
      <c r="AL337" s="248"/>
      <c r="AM337" s="248"/>
      <c r="AN337" s="248"/>
      <c r="AO337" s="248"/>
      <c r="AP337" s="248"/>
      <c r="AQ337" s="248"/>
      <c r="AR337" s="248"/>
      <c r="AS337" s="248"/>
      <c r="AT337" s="248"/>
      <c r="AU337" s="248"/>
      <c r="AV337" s="248"/>
      <c r="AW337" s="248"/>
      <c r="AX337" s="248"/>
      <c r="AY337" s="248"/>
      <c r="AZ337" s="248"/>
      <c r="BA337" s="248"/>
      <c r="BB337" s="248"/>
      <c r="BC337" s="248"/>
      <c r="BD337" s="248"/>
      <c r="BE337" s="248"/>
      <c r="BF337" s="248"/>
      <c r="BG337" s="248"/>
      <c r="BH337" s="248"/>
    </row>
    <row r="338" spans="1:60" outlineLevel="1" x14ac:dyDescent="0.2">
      <c r="A338" s="255">
        <v>105</v>
      </c>
      <c r="B338" s="256" t="s">
        <v>320</v>
      </c>
      <c r="C338" s="257" t="s">
        <v>1380</v>
      </c>
      <c r="D338" s="258" t="s">
        <v>308</v>
      </c>
      <c r="E338" s="259">
        <v>1</v>
      </c>
      <c r="F338" s="260"/>
      <c r="G338" s="261">
        <f t="shared" si="0"/>
        <v>0</v>
      </c>
      <c r="H338" s="260">
        <v>0</v>
      </c>
      <c r="I338" s="261">
        <f t="shared" si="1"/>
        <v>0</v>
      </c>
      <c r="J338" s="260">
        <v>2000</v>
      </c>
      <c r="K338" s="261">
        <f t="shared" si="2"/>
        <v>2000</v>
      </c>
      <c r="L338" s="261">
        <v>21</v>
      </c>
      <c r="M338" s="261">
        <f t="shared" si="3"/>
        <v>0</v>
      </c>
      <c r="N338" s="259">
        <v>0</v>
      </c>
      <c r="O338" s="259">
        <f t="shared" si="4"/>
        <v>0</v>
      </c>
      <c r="P338" s="259">
        <v>0</v>
      </c>
      <c r="Q338" s="259">
        <f t="shared" si="5"/>
        <v>0</v>
      </c>
      <c r="R338" s="261"/>
      <c r="S338" s="261" t="s">
        <v>193</v>
      </c>
      <c r="T338" s="262" t="s">
        <v>194</v>
      </c>
      <c r="U338" s="247">
        <v>0</v>
      </c>
      <c r="V338" s="247">
        <f t="shared" si="6"/>
        <v>0</v>
      </c>
      <c r="W338" s="247"/>
      <c r="X338" s="247" t="s">
        <v>132</v>
      </c>
      <c r="Y338" s="247" t="s">
        <v>133</v>
      </c>
      <c r="Z338" s="248"/>
      <c r="AA338" s="248"/>
      <c r="AB338" s="248"/>
      <c r="AC338" s="248"/>
      <c r="AD338" s="248"/>
      <c r="AE338" s="248"/>
      <c r="AF338" s="248"/>
      <c r="AG338" s="248" t="s">
        <v>134</v>
      </c>
      <c r="AH338" s="248"/>
      <c r="AI338" s="248"/>
      <c r="AJ338" s="248"/>
      <c r="AK338" s="248"/>
      <c r="AL338" s="248"/>
      <c r="AM338" s="248"/>
      <c r="AN338" s="248"/>
      <c r="AO338" s="248"/>
      <c r="AP338" s="248"/>
      <c r="AQ338" s="248"/>
      <c r="AR338" s="248"/>
      <c r="AS338" s="248"/>
      <c r="AT338" s="248"/>
      <c r="AU338" s="248"/>
      <c r="AV338" s="248"/>
      <c r="AW338" s="248"/>
      <c r="AX338" s="248"/>
      <c r="AY338" s="248"/>
      <c r="AZ338" s="248"/>
      <c r="BA338" s="248"/>
      <c r="BB338" s="248"/>
      <c r="BC338" s="248"/>
      <c r="BD338" s="248"/>
      <c r="BE338" s="248"/>
      <c r="BF338" s="248"/>
      <c r="BG338" s="248"/>
      <c r="BH338" s="248"/>
    </row>
    <row r="339" spans="1:60" outlineLevel="1" x14ac:dyDescent="0.2">
      <c r="A339" s="255">
        <v>106</v>
      </c>
      <c r="B339" s="256" t="s">
        <v>322</v>
      </c>
      <c r="C339" s="257" t="s">
        <v>323</v>
      </c>
      <c r="D339" s="258" t="s">
        <v>308</v>
      </c>
      <c r="E339" s="259">
        <v>1</v>
      </c>
      <c r="F339" s="260"/>
      <c r="G339" s="261">
        <f t="shared" si="0"/>
        <v>0</v>
      </c>
      <c r="H339" s="260">
        <v>0</v>
      </c>
      <c r="I339" s="261">
        <f t="shared" si="1"/>
        <v>0</v>
      </c>
      <c r="J339" s="260">
        <v>2000</v>
      </c>
      <c r="K339" s="261">
        <f t="shared" si="2"/>
        <v>2000</v>
      </c>
      <c r="L339" s="261">
        <v>21</v>
      </c>
      <c r="M339" s="261">
        <f t="shared" si="3"/>
        <v>0</v>
      </c>
      <c r="N339" s="259">
        <v>0</v>
      </c>
      <c r="O339" s="259">
        <f t="shared" si="4"/>
        <v>0</v>
      </c>
      <c r="P339" s="259">
        <v>0</v>
      </c>
      <c r="Q339" s="259">
        <f t="shared" si="5"/>
        <v>0</v>
      </c>
      <c r="R339" s="261"/>
      <c r="S339" s="261" t="s">
        <v>193</v>
      </c>
      <c r="T339" s="262" t="s">
        <v>194</v>
      </c>
      <c r="U339" s="247">
        <v>0</v>
      </c>
      <c r="V339" s="247">
        <f t="shared" si="6"/>
        <v>0</v>
      </c>
      <c r="W339" s="247"/>
      <c r="X339" s="247" t="s">
        <v>132</v>
      </c>
      <c r="Y339" s="247" t="s">
        <v>133</v>
      </c>
      <c r="Z339" s="248"/>
      <c r="AA339" s="248"/>
      <c r="AB339" s="248"/>
      <c r="AC339" s="248"/>
      <c r="AD339" s="248"/>
      <c r="AE339" s="248"/>
      <c r="AF339" s="248"/>
      <c r="AG339" s="248" t="s">
        <v>134</v>
      </c>
      <c r="AH339" s="248"/>
      <c r="AI339" s="248"/>
      <c r="AJ339" s="248"/>
      <c r="AK339" s="248"/>
      <c r="AL339" s="248"/>
      <c r="AM339" s="248"/>
      <c r="AN339" s="248"/>
      <c r="AO339" s="248"/>
      <c r="AP339" s="248"/>
      <c r="AQ339" s="248"/>
      <c r="AR339" s="248"/>
      <c r="AS339" s="248"/>
      <c r="AT339" s="248"/>
      <c r="AU339" s="248"/>
      <c r="AV339" s="248"/>
      <c r="AW339" s="248"/>
      <c r="AX339" s="248"/>
      <c r="AY339" s="248"/>
      <c r="AZ339" s="248"/>
      <c r="BA339" s="248"/>
      <c r="BB339" s="248"/>
      <c r="BC339" s="248"/>
      <c r="BD339" s="248"/>
      <c r="BE339" s="248"/>
      <c r="BF339" s="248"/>
      <c r="BG339" s="248"/>
      <c r="BH339" s="248"/>
    </row>
    <row r="340" spans="1:60" outlineLevel="1" x14ac:dyDescent="0.2">
      <c r="A340" s="255">
        <v>107</v>
      </c>
      <c r="B340" s="256" t="s">
        <v>324</v>
      </c>
      <c r="C340" s="257" t="s">
        <v>325</v>
      </c>
      <c r="D340" s="258" t="s">
        <v>308</v>
      </c>
      <c r="E340" s="259">
        <v>1</v>
      </c>
      <c r="F340" s="260"/>
      <c r="G340" s="261">
        <f t="shared" si="0"/>
        <v>0</v>
      </c>
      <c r="H340" s="260">
        <v>0</v>
      </c>
      <c r="I340" s="261">
        <f t="shared" si="1"/>
        <v>0</v>
      </c>
      <c r="J340" s="260">
        <v>2000</v>
      </c>
      <c r="K340" s="261">
        <f t="shared" si="2"/>
        <v>2000</v>
      </c>
      <c r="L340" s="261">
        <v>21</v>
      </c>
      <c r="M340" s="261">
        <f t="shared" si="3"/>
        <v>0</v>
      </c>
      <c r="N340" s="259">
        <v>0</v>
      </c>
      <c r="O340" s="259">
        <f t="shared" si="4"/>
        <v>0</v>
      </c>
      <c r="P340" s="259">
        <v>0</v>
      </c>
      <c r="Q340" s="259">
        <f t="shared" si="5"/>
        <v>0</v>
      </c>
      <c r="R340" s="261"/>
      <c r="S340" s="261" t="s">
        <v>193</v>
      </c>
      <c r="T340" s="262" t="s">
        <v>194</v>
      </c>
      <c r="U340" s="247">
        <v>0</v>
      </c>
      <c r="V340" s="247">
        <f t="shared" si="6"/>
        <v>0</v>
      </c>
      <c r="W340" s="247"/>
      <c r="X340" s="247" t="s">
        <v>132</v>
      </c>
      <c r="Y340" s="247" t="s">
        <v>133</v>
      </c>
      <c r="Z340" s="248"/>
      <c r="AA340" s="248"/>
      <c r="AB340" s="248"/>
      <c r="AC340" s="248"/>
      <c r="AD340" s="248"/>
      <c r="AE340" s="248"/>
      <c r="AF340" s="248"/>
      <c r="AG340" s="248" t="s">
        <v>134</v>
      </c>
      <c r="AH340" s="248"/>
      <c r="AI340" s="248"/>
      <c r="AJ340" s="248"/>
      <c r="AK340" s="248"/>
      <c r="AL340" s="248"/>
      <c r="AM340" s="248"/>
      <c r="AN340" s="248"/>
      <c r="AO340" s="248"/>
      <c r="AP340" s="248"/>
      <c r="AQ340" s="248"/>
      <c r="AR340" s="248"/>
      <c r="AS340" s="248"/>
      <c r="AT340" s="248"/>
      <c r="AU340" s="248"/>
      <c r="AV340" s="248"/>
      <c r="AW340" s="248"/>
      <c r="AX340" s="248"/>
      <c r="AY340" s="248"/>
      <c r="AZ340" s="248"/>
      <c r="BA340" s="248"/>
      <c r="BB340" s="248"/>
      <c r="BC340" s="248"/>
      <c r="BD340" s="248"/>
      <c r="BE340" s="248"/>
      <c r="BF340" s="248"/>
      <c r="BG340" s="248"/>
      <c r="BH340" s="248"/>
    </row>
    <row r="341" spans="1:60" outlineLevel="1" x14ac:dyDescent="0.2">
      <c r="A341" s="255">
        <v>108</v>
      </c>
      <c r="B341" s="256" t="s">
        <v>326</v>
      </c>
      <c r="C341" s="257" t="s">
        <v>327</v>
      </c>
      <c r="D341" s="258" t="s">
        <v>308</v>
      </c>
      <c r="E341" s="259">
        <v>1</v>
      </c>
      <c r="F341" s="260"/>
      <c r="G341" s="261">
        <f t="shared" si="0"/>
        <v>0</v>
      </c>
      <c r="H341" s="260">
        <v>0</v>
      </c>
      <c r="I341" s="261">
        <f t="shared" si="1"/>
        <v>0</v>
      </c>
      <c r="J341" s="260">
        <v>2000</v>
      </c>
      <c r="K341" s="261">
        <f t="shared" si="2"/>
        <v>2000</v>
      </c>
      <c r="L341" s="261">
        <v>21</v>
      </c>
      <c r="M341" s="261">
        <f t="shared" si="3"/>
        <v>0</v>
      </c>
      <c r="N341" s="259">
        <v>0</v>
      </c>
      <c r="O341" s="259">
        <f t="shared" si="4"/>
        <v>0</v>
      </c>
      <c r="P341" s="259">
        <v>0</v>
      </c>
      <c r="Q341" s="259">
        <f t="shared" si="5"/>
        <v>0</v>
      </c>
      <c r="R341" s="261"/>
      <c r="S341" s="261" t="s">
        <v>193</v>
      </c>
      <c r="T341" s="262" t="s">
        <v>194</v>
      </c>
      <c r="U341" s="247">
        <v>0</v>
      </c>
      <c r="V341" s="247">
        <f t="shared" si="6"/>
        <v>0</v>
      </c>
      <c r="W341" s="247"/>
      <c r="X341" s="247" t="s">
        <v>132</v>
      </c>
      <c r="Y341" s="247" t="s">
        <v>133</v>
      </c>
      <c r="Z341" s="248"/>
      <c r="AA341" s="248"/>
      <c r="AB341" s="248"/>
      <c r="AC341" s="248"/>
      <c r="AD341" s="248"/>
      <c r="AE341" s="248"/>
      <c r="AF341" s="248"/>
      <c r="AG341" s="248" t="s">
        <v>134</v>
      </c>
      <c r="AH341" s="248"/>
      <c r="AI341" s="248"/>
      <c r="AJ341" s="248"/>
      <c r="AK341" s="248"/>
      <c r="AL341" s="248"/>
      <c r="AM341" s="248"/>
      <c r="AN341" s="248"/>
      <c r="AO341" s="248"/>
      <c r="AP341" s="248"/>
      <c r="AQ341" s="248"/>
      <c r="AR341" s="248"/>
      <c r="AS341" s="248"/>
      <c r="AT341" s="248"/>
      <c r="AU341" s="248"/>
      <c r="AV341" s="248"/>
      <c r="AW341" s="248"/>
      <c r="AX341" s="248"/>
      <c r="AY341" s="248"/>
      <c r="AZ341" s="248"/>
      <c r="BA341" s="248"/>
      <c r="BB341" s="248"/>
      <c r="BC341" s="248"/>
      <c r="BD341" s="248"/>
      <c r="BE341" s="248"/>
      <c r="BF341" s="248"/>
      <c r="BG341" s="248"/>
      <c r="BH341" s="248"/>
    </row>
    <row r="342" spans="1:60" outlineLevel="1" x14ac:dyDescent="0.2">
      <c r="A342" s="255">
        <v>109</v>
      </c>
      <c r="B342" s="256" t="s">
        <v>328</v>
      </c>
      <c r="C342" s="257" t="s">
        <v>1381</v>
      </c>
      <c r="D342" s="258" t="s">
        <v>308</v>
      </c>
      <c r="E342" s="259">
        <v>1</v>
      </c>
      <c r="F342" s="260"/>
      <c r="G342" s="261">
        <f t="shared" si="0"/>
        <v>0</v>
      </c>
      <c r="H342" s="260">
        <v>0</v>
      </c>
      <c r="I342" s="261">
        <f t="shared" si="1"/>
        <v>0</v>
      </c>
      <c r="J342" s="260">
        <v>2000</v>
      </c>
      <c r="K342" s="261">
        <f t="shared" si="2"/>
        <v>2000</v>
      </c>
      <c r="L342" s="261">
        <v>21</v>
      </c>
      <c r="M342" s="261">
        <f t="shared" si="3"/>
        <v>0</v>
      </c>
      <c r="N342" s="259">
        <v>0</v>
      </c>
      <c r="O342" s="259">
        <f t="shared" si="4"/>
        <v>0</v>
      </c>
      <c r="P342" s="259">
        <v>0</v>
      </c>
      <c r="Q342" s="259">
        <f t="shared" si="5"/>
        <v>0</v>
      </c>
      <c r="R342" s="261"/>
      <c r="S342" s="261" t="s">
        <v>193</v>
      </c>
      <c r="T342" s="262" t="s">
        <v>194</v>
      </c>
      <c r="U342" s="247">
        <v>0</v>
      </c>
      <c r="V342" s="247">
        <f t="shared" si="6"/>
        <v>0</v>
      </c>
      <c r="W342" s="247"/>
      <c r="X342" s="247" t="s">
        <v>132</v>
      </c>
      <c r="Y342" s="247" t="s">
        <v>133</v>
      </c>
      <c r="Z342" s="248"/>
      <c r="AA342" s="248"/>
      <c r="AB342" s="248"/>
      <c r="AC342" s="248"/>
      <c r="AD342" s="248"/>
      <c r="AE342" s="248"/>
      <c r="AF342" s="248"/>
      <c r="AG342" s="248" t="s">
        <v>134</v>
      </c>
      <c r="AH342" s="248"/>
      <c r="AI342" s="248"/>
      <c r="AJ342" s="248"/>
      <c r="AK342" s="248"/>
      <c r="AL342" s="248"/>
      <c r="AM342" s="248"/>
      <c r="AN342" s="248"/>
      <c r="AO342" s="248"/>
      <c r="AP342" s="248"/>
      <c r="AQ342" s="248"/>
      <c r="AR342" s="248"/>
      <c r="AS342" s="248"/>
      <c r="AT342" s="248"/>
      <c r="AU342" s="248"/>
      <c r="AV342" s="248"/>
      <c r="AW342" s="248"/>
      <c r="AX342" s="248"/>
      <c r="AY342" s="248"/>
      <c r="AZ342" s="248"/>
      <c r="BA342" s="248"/>
      <c r="BB342" s="248"/>
      <c r="BC342" s="248"/>
      <c r="BD342" s="248"/>
      <c r="BE342" s="248"/>
      <c r="BF342" s="248"/>
      <c r="BG342" s="248"/>
      <c r="BH342" s="248"/>
    </row>
    <row r="343" spans="1:60" outlineLevel="1" x14ac:dyDescent="0.2">
      <c r="A343" s="255">
        <v>110</v>
      </c>
      <c r="B343" s="256" t="s">
        <v>1382</v>
      </c>
      <c r="C343" s="257" t="s">
        <v>1383</v>
      </c>
      <c r="D343" s="258" t="s">
        <v>308</v>
      </c>
      <c r="E343" s="259">
        <v>1</v>
      </c>
      <c r="F343" s="260"/>
      <c r="G343" s="261">
        <f t="shared" si="0"/>
        <v>0</v>
      </c>
      <c r="H343" s="260">
        <v>0</v>
      </c>
      <c r="I343" s="261">
        <f t="shared" si="1"/>
        <v>0</v>
      </c>
      <c r="J343" s="260">
        <v>2000</v>
      </c>
      <c r="K343" s="261">
        <f t="shared" si="2"/>
        <v>2000</v>
      </c>
      <c r="L343" s="261">
        <v>21</v>
      </c>
      <c r="M343" s="261">
        <f t="shared" si="3"/>
        <v>0</v>
      </c>
      <c r="N343" s="259">
        <v>0</v>
      </c>
      <c r="O343" s="259">
        <f t="shared" si="4"/>
        <v>0</v>
      </c>
      <c r="P343" s="259">
        <v>0</v>
      </c>
      <c r="Q343" s="259">
        <f t="shared" si="5"/>
        <v>0</v>
      </c>
      <c r="R343" s="261"/>
      <c r="S343" s="261" t="s">
        <v>193</v>
      </c>
      <c r="T343" s="262" t="s">
        <v>194</v>
      </c>
      <c r="U343" s="247">
        <v>0</v>
      </c>
      <c r="V343" s="247">
        <f t="shared" si="6"/>
        <v>0</v>
      </c>
      <c r="W343" s="247"/>
      <c r="X343" s="247" t="s">
        <v>132</v>
      </c>
      <c r="Y343" s="247" t="s">
        <v>133</v>
      </c>
      <c r="Z343" s="248"/>
      <c r="AA343" s="248"/>
      <c r="AB343" s="248"/>
      <c r="AC343" s="248"/>
      <c r="AD343" s="248"/>
      <c r="AE343" s="248"/>
      <c r="AF343" s="248"/>
      <c r="AG343" s="248" t="s">
        <v>134</v>
      </c>
      <c r="AH343" s="248"/>
      <c r="AI343" s="248"/>
      <c r="AJ343" s="248"/>
      <c r="AK343" s="248"/>
      <c r="AL343" s="248"/>
      <c r="AM343" s="248"/>
      <c r="AN343" s="248"/>
      <c r="AO343" s="248"/>
      <c r="AP343" s="248"/>
      <c r="AQ343" s="248"/>
      <c r="AR343" s="248"/>
      <c r="AS343" s="248"/>
      <c r="AT343" s="248"/>
      <c r="AU343" s="248"/>
      <c r="AV343" s="248"/>
      <c r="AW343" s="248"/>
      <c r="AX343" s="248"/>
      <c r="AY343" s="248"/>
      <c r="AZ343" s="248"/>
      <c r="BA343" s="248"/>
      <c r="BB343" s="248"/>
      <c r="BC343" s="248"/>
      <c r="BD343" s="248"/>
      <c r="BE343" s="248"/>
      <c r="BF343" s="248"/>
      <c r="BG343" s="248"/>
      <c r="BH343" s="248"/>
    </row>
    <row r="344" spans="1:60" outlineLevel="1" x14ac:dyDescent="0.2">
      <c r="A344" s="255">
        <v>111</v>
      </c>
      <c r="B344" s="256" t="s">
        <v>1384</v>
      </c>
      <c r="C344" s="257" t="s">
        <v>1385</v>
      </c>
      <c r="D344" s="258" t="s">
        <v>308</v>
      </c>
      <c r="E344" s="259">
        <v>1</v>
      </c>
      <c r="F344" s="260"/>
      <c r="G344" s="261">
        <f t="shared" si="0"/>
        <v>0</v>
      </c>
      <c r="H344" s="260">
        <v>0</v>
      </c>
      <c r="I344" s="261">
        <f t="shared" si="1"/>
        <v>0</v>
      </c>
      <c r="J344" s="260">
        <v>2000</v>
      </c>
      <c r="K344" s="261">
        <f t="shared" si="2"/>
        <v>2000</v>
      </c>
      <c r="L344" s="261">
        <v>21</v>
      </c>
      <c r="M344" s="261">
        <f t="shared" si="3"/>
        <v>0</v>
      </c>
      <c r="N344" s="259">
        <v>0</v>
      </c>
      <c r="O344" s="259">
        <f t="shared" si="4"/>
        <v>0</v>
      </c>
      <c r="P344" s="259">
        <v>0</v>
      </c>
      <c r="Q344" s="259">
        <f t="shared" si="5"/>
        <v>0</v>
      </c>
      <c r="R344" s="261"/>
      <c r="S344" s="261" t="s">
        <v>193</v>
      </c>
      <c r="T344" s="262" t="s">
        <v>194</v>
      </c>
      <c r="U344" s="247">
        <v>0</v>
      </c>
      <c r="V344" s="247">
        <f t="shared" si="6"/>
        <v>0</v>
      </c>
      <c r="W344" s="247"/>
      <c r="X344" s="247" t="s">
        <v>132</v>
      </c>
      <c r="Y344" s="247" t="s">
        <v>133</v>
      </c>
      <c r="Z344" s="248"/>
      <c r="AA344" s="248"/>
      <c r="AB344" s="248"/>
      <c r="AC344" s="248"/>
      <c r="AD344" s="248"/>
      <c r="AE344" s="248"/>
      <c r="AF344" s="248"/>
      <c r="AG344" s="248" t="s">
        <v>134</v>
      </c>
      <c r="AH344" s="248"/>
      <c r="AI344" s="248"/>
      <c r="AJ344" s="248"/>
      <c r="AK344" s="248"/>
      <c r="AL344" s="248"/>
      <c r="AM344" s="248"/>
      <c r="AN344" s="248"/>
      <c r="AO344" s="248"/>
      <c r="AP344" s="248"/>
      <c r="AQ344" s="248"/>
      <c r="AR344" s="248"/>
      <c r="AS344" s="248"/>
      <c r="AT344" s="248"/>
      <c r="AU344" s="248"/>
      <c r="AV344" s="248"/>
      <c r="AW344" s="248"/>
      <c r="AX344" s="248"/>
      <c r="AY344" s="248"/>
      <c r="AZ344" s="248"/>
      <c r="BA344" s="248"/>
      <c r="BB344" s="248"/>
      <c r="BC344" s="248"/>
      <c r="BD344" s="248"/>
      <c r="BE344" s="248"/>
      <c r="BF344" s="248"/>
      <c r="BG344" s="248"/>
      <c r="BH344" s="248"/>
    </row>
    <row r="345" spans="1:60" outlineLevel="1" x14ac:dyDescent="0.2">
      <c r="A345" s="255">
        <v>112</v>
      </c>
      <c r="B345" s="256" t="s">
        <v>1386</v>
      </c>
      <c r="C345" s="257" t="s">
        <v>1387</v>
      </c>
      <c r="D345" s="258" t="s">
        <v>308</v>
      </c>
      <c r="E345" s="259">
        <v>1</v>
      </c>
      <c r="F345" s="260"/>
      <c r="G345" s="261">
        <f t="shared" si="0"/>
        <v>0</v>
      </c>
      <c r="H345" s="260">
        <v>0</v>
      </c>
      <c r="I345" s="261">
        <f t="shared" si="1"/>
        <v>0</v>
      </c>
      <c r="J345" s="260">
        <v>2000</v>
      </c>
      <c r="K345" s="261">
        <f t="shared" si="2"/>
        <v>2000</v>
      </c>
      <c r="L345" s="261">
        <v>21</v>
      </c>
      <c r="M345" s="261">
        <f t="shared" si="3"/>
        <v>0</v>
      </c>
      <c r="N345" s="259">
        <v>0</v>
      </c>
      <c r="O345" s="259">
        <f t="shared" si="4"/>
        <v>0</v>
      </c>
      <c r="P345" s="259">
        <v>0</v>
      </c>
      <c r="Q345" s="259">
        <f t="shared" si="5"/>
        <v>0</v>
      </c>
      <c r="R345" s="261"/>
      <c r="S345" s="261" t="s">
        <v>193</v>
      </c>
      <c r="T345" s="262" t="s">
        <v>194</v>
      </c>
      <c r="U345" s="247">
        <v>0</v>
      </c>
      <c r="V345" s="247">
        <f t="shared" si="6"/>
        <v>0</v>
      </c>
      <c r="W345" s="247"/>
      <c r="X345" s="247" t="s">
        <v>132</v>
      </c>
      <c r="Y345" s="247" t="s">
        <v>133</v>
      </c>
      <c r="Z345" s="248"/>
      <c r="AA345" s="248"/>
      <c r="AB345" s="248"/>
      <c r="AC345" s="248"/>
      <c r="AD345" s="248"/>
      <c r="AE345" s="248"/>
      <c r="AF345" s="248"/>
      <c r="AG345" s="248" t="s">
        <v>134</v>
      </c>
      <c r="AH345" s="248"/>
      <c r="AI345" s="248"/>
      <c r="AJ345" s="248"/>
      <c r="AK345" s="248"/>
      <c r="AL345" s="248"/>
      <c r="AM345" s="248"/>
      <c r="AN345" s="248"/>
      <c r="AO345" s="248"/>
      <c r="AP345" s="248"/>
      <c r="AQ345" s="248"/>
      <c r="AR345" s="248"/>
      <c r="AS345" s="248"/>
      <c r="AT345" s="248"/>
      <c r="AU345" s="248"/>
      <c r="AV345" s="248"/>
      <c r="AW345" s="248"/>
      <c r="AX345" s="248"/>
      <c r="AY345" s="248"/>
      <c r="AZ345" s="248"/>
      <c r="BA345" s="248"/>
      <c r="BB345" s="248"/>
      <c r="BC345" s="248"/>
      <c r="BD345" s="248"/>
      <c r="BE345" s="248"/>
      <c r="BF345" s="248"/>
      <c r="BG345" s="248"/>
      <c r="BH345" s="248"/>
    </row>
    <row r="346" spans="1:60" outlineLevel="1" x14ac:dyDescent="0.2">
      <c r="A346" s="255">
        <v>113</v>
      </c>
      <c r="B346" s="256" t="s">
        <v>1388</v>
      </c>
      <c r="C346" s="257" t="s">
        <v>1389</v>
      </c>
      <c r="D346" s="258" t="s">
        <v>308</v>
      </c>
      <c r="E346" s="259">
        <v>1</v>
      </c>
      <c r="F346" s="260"/>
      <c r="G346" s="261">
        <f t="shared" si="0"/>
        <v>0</v>
      </c>
      <c r="H346" s="260">
        <v>0</v>
      </c>
      <c r="I346" s="261">
        <f t="shared" si="1"/>
        <v>0</v>
      </c>
      <c r="J346" s="260">
        <v>2000</v>
      </c>
      <c r="K346" s="261">
        <f t="shared" si="2"/>
        <v>2000</v>
      </c>
      <c r="L346" s="261">
        <v>21</v>
      </c>
      <c r="M346" s="261">
        <f t="shared" si="3"/>
        <v>0</v>
      </c>
      <c r="N346" s="259">
        <v>0</v>
      </c>
      <c r="O346" s="259">
        <f t="shared" si="4"/>
        <v>0</v>
      </c>
      <c r="P346" s="259">
        <v>0</v>
      </c>
      <c r="Q346" s="259">
        <f t="shared" si="5"/>
        <v>0</v>
      </c>
      <c r="R346" s="261"/>
      <c r="S346" s="261" t="s">
        <v>193</v>
      </c>
      <c r="T346" s="262" t="s">
        <v>194</v>
      </c>
      <c r="U346" s="247">
        <v>0</v>
      </c>
      <c r="V346" s="247">
        <f t="shared" si="6"/>
        <v>0</v>
      </c>
      <c r="W346" s="247"/>
      <c r="X346" s="247" t="s">
        <v>132</v>
      </c>
      <c r="Y346" s="247" t="s">
        <v>133</v>
      </c>
      <c r="Z346" s="248"/>
      <c r="AA346" s="248"/>
      <c r="AB346" s="248"/>
      <c r="AC346" s="248"/>
      <c r="AD346" s="248"/>
      <c r="AE346" s="248"/>
      <c r="AF346" s="248"/>
      <c r="AG346" s="248" t="s">
        <v>134</v>
      </c>
      <c r="AH346" s="248"/>
      <c r="AI346" s="248"/>
      <c r="AJ346" s="248"/>
      <c r="AK346" s="248"/>
      <c r="AL346" s="248"/>
      <c r="AM346" s="248"/>
      <c r="AN346" s="248"/>
      <c r="AO346" s="248"/>
      <c r="AP346" s="248"/>
      <c r="AQ346" s="248"/>
      <c r="AR346" s="248"/>
      <c r="AS346" s="248"/>
      <c r="AT346" s="248"/>
      <c r="AU346" s="248"/>
      <c r="AV346" s="248"/>
      <c r="AW346" s="248"/>
      <c r="AX346" s="248"/>
      <c r="AY346" s="248"/>
      <c r="AZ346" s="248"/>
      <c r="BA346" s="248"/>
      <c r="BB346" s="248"/>
      <c r="BC346" s="248"/>
      <c r="BD346" s="248"/>
      <c r="BE346" s="248"/>
      <c r="BF346" s="248"/>
      <c r="BG346" s="248"/>
      <c r="BH346" s="248"/>
    </row>
    <row r="347" spans="1:60" outlineLevel="1" x14ac:dyDescent="0.2">
      <c r="A347" s="255">
        <v>114</v>
      </c>
      <c r="B347" s="256" t="s">
        <v>1390</v>
      </c>
      <c r="C347" s="257" t="s">
        <v>1391</v>
      </c>
      <c r="D347" s="258" t="s">
        <v>308</v>
      </c>
      <c r="E347" s="259">
        <v>1</v>
      </c>
      <c r="F347" s="260"/>
      <c r="G347" s="261">
        <f t="shared" si="0"/>
        <v>0</v>
      </c>
      <c r="H347" s="260">
        <v>0</v>
      </c>
      <c r="I347" s="261">
        <f t="shared" si="1"/>
        <v>0</v>
      </c>
      <c r="J347" s="260">
        <v>2000</v>
      </c>
      <c r="K347" s="261">
        <f t="shared" si="2"/>
        <v>2000</v>
      </c>
      <c r="L347" s="261">
        <v>21</v>
      </c>
      <c r="M347" s="261">
        <f t="shared" si="3"/>
        <v>0</v>
      </c>
      <c r="N347" s="259">
        <v>0</v>
      </c>
      <c r="O347" s="259">
        <f t="shared" si="4"/>
        <v>0</v>
      </c>
      <c r="P347" s="259">
        <v>0</v>
      </c>
      <c r="Q347" s="259">
        <f t="shared" si="5"/>
        <v>0</v>
      </c>
      <c r="R347" s="261"/>
      <c r="S347" s="261" t="s">
        <v>193</v>
      </c>
      <c r="T347" s="262" t="s">
        <v>194</v>
      </c>
      <c r="U347" s="247">
        <v>0</v>
      </c>
      <c r="V347" s="247">
        <f t="shared" si="6"/>
        <v>0</v>
      </c>
      <c r="W347" s="247"/>
      <c r="X347" s="247" t="s">
        <v>132</v>
      </c>
      <c r="Y347" s="247" t="s">
        <v>133</v>
      </c>
      <c r="Z347" s="248"/>
      <c r="AA347" s="248"/>
      <c r="AB347" s="248"/>
      <c r="AC347" s="248"/>
      <c r="AD347" s="248"/>
      <c r="AE347" s="248"/>
      <c r="AF347" s="248"/>
      <c r="AG347" s="248" t="s">
        <v>134</v>
      </c>
      <c r="AH347" s="248"/>
      <c r="AI347" s="248"/>
      <c r="AJ347" s="248"/>
      <c r="AK347" s="248"/>
      <c r="AL347" s="248"/>
      <c r="AM347" s="248"/>
      <c r="AN347" s="248"/>
      <c r="AO347" s="248"/>
      <c r="AP347" s="248"/>
      <c r="AQ347" s="248"/>
      <c r="AR347" s="248"/>
      <c r="AS347" s="248"/>
      <c r="AT347" s="248"/>
      <c r="AU347" s="248"/>
      <c r="AV347" s="248"/>
      <c r="AW347" s="248"/>
      <c r="AX347" s="248"/>
      <c r="AY347" s="248"/>
      <c r="AZ347" s="248"/>
      <c r="BA347" s="248"/>
      <c r="BB347" s="248"/>
      <c r="BC347" s="248"/>
      <c r="BD347" s="248"/>
      <c r="BE347" s="248"/>
      <c r="BF347" s="248"/>
      <c r="BG347" s="248"/>
      <c r="BH347" s="248"/>
    </row>
    <row r="348" spans="1:60" outlineLevel="1" x14ac:dyDescent="0.2">
      <c r="A348" s="255">
        <v>115</v>
      </c>
      <c r="B348" s="256" t="s">
        <v>1392</v>
      </c>
      <c r="C348" s="257" t="s">
        <v>1393</v>
      </c>
      <c r="D348" s="258" t="s">
        <v>308</v>
      </c>
      <c r="E348" s="259">
        <v>1</v>
      </c>
      <c r="F348" s="260"/>
      <c r="G348" s="261">
        <f t="shared" si="0"/>
        <v>0</v>
      </c>
      <c r="H348" s="260">
        <v>0</v>
      </c>
      <c r="I348" s="261">
        <f t="shared" si="1"/>
        <v>0</v>
      </c>
      <c r="J348" s="260">
        <v>2000</v>
      </c>
      <c r="K348" s="261">
        <f t="shared" si="2"/>
        <v>2000</v>
      </c>
      <c r="L348" s="261">
        <v>21</v>
      </c>
      <c r="M348" s="261">
        <f t="shared" si="3"/>
        <v>0</v>
      </c>
      <c r="N348" s="259">
        <v>0</v>
      </c>
      <c r="O348" s="259">
        <f t="shared" si="4"/>
        <v>0</v>
      </c>
      <c r="P348" s="259">
        <v>0</v>
      </c>
      <c r="Q348" s="259">
        <f t="shared" si="5"/>
        <v>0</v>
      </c>
      <c r="R348" s="261"/>
      <c r="S348" s="261" t="s">
        <v>193</v>
      </c>
      <c r="T348" s="262" t="s">
        <v>194</v>
      </c>
      <c r="U348" s="247">
        <v>0</v>
      </c>
      <c r="V348" s="247">
        <f t="shared" si="6"/>
        <v>0</v>
      </c>
      <c r="W348" s="247"/>
      <c r="X348" s="247" t="s">
        <v>132</v>
      </c>
      <c r="Y348" s="247" t="s">
        <v>133</v>
      </c>
      <c r="Z348" s="248"/>
      <c r="AA348" s="248"/>
      <c r="AB348" s="248"/>
      <c r="AC348" s="248"/>
      <c r="AD348" s="248"/>
      <c r="AE348" s="248"/>
      <c r="AF348" s="248"/>
      <c r="AG348" s="248" t="s">
        <v>134</v>
      </c>
      <c r="AH348" s="248"/>
      <c r="AI348" s="248"/>
      <c r="AJ348" s="248"/>
      <c r="AK348" s="248"/>
      <c r="AL348" s="248"/>
      <c r="AM348" s="248"/>
      <c r="AN348" s="248"/>
      <c r="AO348" s="248"/>
      <c r="AP348" s="248"/>
      <c r="AQ348" s="248"/>
      <c r="AR348" s="248"/>
      <c r="AS348" s="248"/>
      <c r="AT348" s="248"/>
      <c r="AU348" s="248"/>
      <c r="AV348" s="248"/>
      <c r="AW348" s="248"/>
      <c r="AX348" s="248"/>
      <c r="AY348" s="248"/>
      <c r="AZ348" s="248"/>
      <c r="BA348" s="248"/>
      <c r="BB348" s="248"/>
      <c r="BC348" s="248"/>
      <c r="BD348" s="248"/>
      <c r="BE348" s="248"/>
      <c r="BF348" s="248"/>
      <c r="BG348" s="248"/>
      <c r="BH348" s="248"/>
    </row>
    <row r="349" spans="1:60" outlineLevel="1" x14ac:dyDescent="0.2">
      <c r="A349" s="255">
        <v>116</v>
      </c>
      <c r="B349" s="256" t="s">
        <v>1394</v>
      </c>
      <c r="C349" s="257" t="s">
        <v>1395</v>
      </c>
      <c r="D349" s="258" t="s">
        <v>308</v>
      </c>
      <c r="E349" s="259">
        <v>1</v>
      </c>
      <c r="F349" s="260"/>
      <c r="G349" s="261">
        <f t="shared" si="0"/>
        <v>0</v>
      </c>
      <c r="H349" s="260">
        <v>0</v>
      </c>
      <c r="I349" s="261">
        <f t="shared" si="1"/>
        <v>0</v>
      </c>
      <c r="J349" s="260">
        <v>2000</v>
      </c>
      <c r="K349" s="261">
        <f t="shared" si="2"/>
        <v>2000</v>
      </c>
      <c r="L349" s="261">
        <v>21</v>
      </c>
      <c r="M349" s="261">
        <f t="shared" si="3"/>
        <v>0</v>
      </c>
      <c r="N349" s="259">
        <v>0</v>
      </c>
      <c r="O349" s="259">
        <f t="shared" si="4"/>
        <v>0</v>
      </c>
      <c r="P349" s="259">
        <v>0</v>
      </c>
      <c r="Q349" s="259">
        <f t="shared" si="5"/>
        <v>0</v>
      </c>
      <c r="R349" s="261"/>
      <c r="S349" s="261" t="s">
        <v>193</v>
      </c>
      <c r="T349" s="262" t="s">
        <v>194</v>
      </c>
      <c r="U349" s="247">
        <v>0</v>
      </c>
      <c r="V349" s="247">
        <f t="shared" si="6"/>
        <v>0</v>
      </c>
      <c r="W349" s="247"/>
      <c r="X349" s="247" t="s">
        <v>132</v>
      </c>
      <c r="Y349" s="247" t="s">
        <v>133</v>
      </c>
      <c r="Z349" s="248"/>
      <c r="AA349" s="248"/>
      <c r="AB349" s="248"/>
      <c r="AC349" s="248"/>
      <c r="AD349" s="248"/>
      <c r="AE349" s="248"/>
      <c r="AF349" s="248"/>
      <c r="AG349" s="248" t="s">
        <v>134</v>
      </c>
      <c r="AH349" s="248"/>
      <c r="AI349" s="248"/>
      <c r="AJ349" s="248"/>
      <c r="AK349" s="248"/>
      <c r="AL349" s="248"/>
      <c r="AM349" s="248"/>
      <c r="AN349" s="248"/>
      <c r="AO349" s="248"/>
      <c r="AP349" s="248"/>
      <c r="AQ349" s="248"/>
      <c r="AR349" s="248"/>
      <c r="AS349" s="248"/>
      <c r="AT349" s="248"/>
      <c r="AU349" s="248"/>
      <c r="AV349" s="248"/>
      <c r="AW349" s="248"/>
      <c r="AX349" s="248"/>
      <c r="AY349" s="248"/>
      <c r="AZ349" s="248"/>
      <c r="BA349" s="248"/>
      <c r="BB349" s="248"/>
      <c r="BC349" s="248"/>
      <c r="BD349" s="248"/>
      <c r="BE349" s="248"/>
      <c r="BF349" s="248"/>
      <c r="BG349" s="248"/>
      <c r="BH349" s="248"/>
    </row>
    <row r="350" spans="1:60" outlineLevel="1" x14ac:dyDescent="0.2">
      <c r="A350" s="255">
        <v>117</v>
      </c>
      <c r="B350" s="256" t="s">
        <v>1396</v>
      </c>
      <c r="C350" s="257" t="s">
        <v>1397</v>
      </c>
      <c r="D350" s="258" t="s">
        <v>308</v>
      </c>
      <c r="E350" s="259">
        <v>1</v>
      </c>
      <c r="F350" s="260"/>
      <c r="G350" s="261">
        <f t="shared" si="0"/>
        <v>0</v>
      </c>
      <c r="H350" s="260">
        <v>0</v>
      </c>
      <c r="I350" s="261">
        <f t="shared" si="1"/>
        <v>0</v>
      </c>
      <c r="J350" s="260">
        <v>15000</v>
      </c>
      <c r="K350" s="261">
        <f t="shared" si="2"/>
        <v>15000</v>
      </c>
      <c r="L350" s="261">
        <v>21</v>
      </c>
      <c r="M350" s="261">
        <f t="shared" si="3"/>
        <v>0</v>
      </c>
      <c r="N350" s="259">
        <v>0</v>
      </c>
      <c r="O350" s="259">
        <f t="shared" si="4"/>
        <v>0</v>
      </c>
      <c r="P350" s="259">
        <v>0</v>
      </c>
      <c r="Q350" s="259">
        <f t="shared" si="5"/>
        <v>0</v>
      </c>
      <c r="R350" s="261"/>
      <c r="S350" s="261" t="s">
        <v>193</v>
      </c>
      <c r="T350" s="262" t="s">
        <v>194</v>
      </c>
      <c r="U350" s="247">
        <v>0</v>
      </c>
      <c r="V350" s="247">
        <f t="shared" si="6"/>
        <v>0</v>
      </c>
      <c r="W350" s="247"/>
      <c r="X350" s="247" t="s">
        <v>132</v>
      </c>
      <c r="Y350" s="247" t="s">
        <v>133</v>
      </c>
      <c r="Z350" s="248"/>
      <c r="AA350" s="248"/>
      <c r="AB350" s="248"/>
      <c r="AC350" s="248"/>
      <c r="AD350" s="248"/>
      <c r="AE350" s="248"/>
      <c r="AF350" s="248"/>
      <c r="AG350" s="248" t="s">
        <v>134</v>
      </c>
      <c r="AH350" s="248"/>
      <c r="AI350" s="248"/>
      <c r="AJ350" s="248"/>
      <c r="AK350" s="248"/>
      <c r="AL350" s="248"/>
      <c r="AM350" s="248"/>
      <c r="AN350" s="248"/>
      <c r="AO350" s="248"/>
      <c r="AP350" s="248"/>
      <c r="AQ350" s="248"/>
      <c r="AR350" s="248"/>
      <c r="AS350" s="248"/>
      <c r="AT350" s="248"/>
      <c r="AU350" s="248"/>
      <c r="AV350" s="248"/>
      <c r="AW350" s="248"/>
      <c r="AX350" s="248"/>
      <c r="AY350" s="248"/>
      <c r="AZ350" s="248"/>
      <c r="BA350" s="248"/>
      <c r="BB350" s="248"/>
      <c r="BC350" s="248"/>
      <c r="BD350" s="248"/>
      <c r="BE350" s="248"/>
      <c r="BF350" s="248"/>
      <c r="BG350" s="248"/>
      <c r="BH350" s="248"/>
    </row>
    <row r="351" spans="1:60" outlineLevel="1" x14ac:dyDescent="0.2">
      <c r="A351" s="255">
        <v>118</v>
      </c>
      <c r="B351" s="256" t="s">
        <v>1398</v>
      </c>
      <c r="C351" s="257" t="s">
        <v>1399</v>
      </c>
      <c r="D351" s="258" t="s">
        <v>308</v>
      </c>
      <c r="E351" s="259">
        <v>1</v>
      </c>
      <c r="F351" s="260"/>
      <c r="G351" s="261">
        <f t="shared" si="0"/>
        <v>0</v>
      </c>
      <c r="H351" s="260">
        <v>0</v>
      </c>
      <c r="I351" s="261">
        <f t="shared" si="1"/>
        <v>0</v>
      </c>
      <c r="J351" s="260">
        <v>10000</v>
      </c>
      <c r="K351" s="261">
        <f t="shared" si="2"/>
        <v>10000</v>
      </c>
      <c r="L351" s="261">
        <v>21</v>
      </c>
      <c r="M351" s="261">
        <f t="shared" si="3"/>
        <v>0</v>
      </c>
      <c r="N351" s="259">
        <v>0</v>
      </c>
      <c r="O351" s="259">
        <f t="shared" si="4"/>
        <v>0</v>
      </c>
      <c r="P351" s="259">
        <v>0</v>
      </c>
      <c r="Q351" s="259">
        <f t="shared" si="5"/>
        <v>0</v>
      </c>
      <c r="R351" s="261"/>
      <c r="S351" s="261" t="s">
        <v>193</v>
      </c>
      <c r="T351" s="262" t="s">
        <v>194</v>
      </c>
      <c r="U351" s="247">
        <v>0</v>
      </c>
      <c r="V351" s="247">
        <f t="shared" si="6"/>
        <v>0</v>
      </c>
      <c r="W351" s="247"/>
      <c r="X351" s="247" t="s">
        <v>132</v>
      </c>
      <c r="Y351" s="247" t="s">
        <v>133</v>
      </c>
      <c r="Z351" s="248"/>
      <c r="AA351" s="248"/>
      <c r="AB351" s="248"/>
      <c r="AC351" s="248"/>
      <c r="AD351" s="248"/>
      <c r="AE351" s="248"/>
      <c r="AF351" s="248"/>
      <c r="AG351" s="248" t="s">
        <v>134</v>
      </c>
      <c r="AH351" s="248"/>
      <c r="AI351" s="248"/>
      <c r="AJ351" s="248"/>
      <c r="AK351" s="248"/>
      <c r="AL351" s="248"/>
      <c r="AM351" s="248"/>
      <c r="AN351" s="248"/>
      <c r="AO351" s="248"/>
      <c r="AP351" s="248"/>
      <c r="AQ351" s="248"/>
      <c r="AR351" s="248"/>
      <c r="AS351" s="248"/>
      <c r="AT351" s="248"/>
      <c r="AU351" s="248"/>
      <c r="AV351" s="248"/>
      <c r="AW351" s="248"/>
      <c r="AX351" s="248"/>
      <c r="AY351" s="248"/>
      <c r="AZ351" s="248"/>
      <c r="BA351" s="248"/>
      <c r="BB351" s="248"/>
      <c r="BC351" s="248"/>
      <c r="BD351" s="248"/>
      <c r="BE351" s="248"/>
      <c r="BF351" s="248"/>
      <c r="BG351" s="248"/>
      <c r="BH351" s="248"/>
    </row>
    <row r="352" spans="1:60" outlineLevel="1" x14ac:dyDescent="0.2">
      <c r="A352" s="255">
        <v>119</v>
      </c>
      <c r="B352" s="256" t="s">
        <v>1400</v>
      </c>
      <c r="C352" s="257" t="s">
        <v>1401</v>
      </c>
      <c r="D352" s="258" t="s">
        <v>308</v>
      </c>
      <c r="E352" s="259">
        <v>4</v>
      </c>
      <c r="F352" s="260"/>
      <c r="G352" s="261">
        <f t="shared" si="0"/>
        <v>0</v>
      </c>
      <c r="H352" s="260">
        <v>0</v>
      </c>
      <c r="I352" s="261">
        <f t="shared" si="1"/>
        <v>0</v>
      </c>
      <c r="J352" s="260">
        <v>1500</v>
      </c>
      <c r="K352" s="261">
        <f t="shared" si="2"/>
        <v>6000</v>
      </c>
      <c r="L352" s="261">
        <v>21</v>
      </c>
      <c r="M352" s="261">
        <f t="shared" si="3"/>
        <v>0</v>
      </c>
      <c r="N352" s="259">
        <v>0</v>
      </c>
      <c r="O352" s="259">
        <f t="shared" si="4"/>
        <v>0</v>
      </c>
      <c r="P352" s="259">
        <v>0</v>
      </c>
      <c r="Q352" s="259">
        <f t="shared" si="5"/>
        <v>0</v>
      </c>
      <c r="R352" s="261"/>
      <c r="S352" s="261" t="s">
        <v>193</v>
      </c>
      <c r="T352" s="262" t="s">
        <v>194</v>
      </c>
      <c r="U352" s="247">
        <v>0</v>
      </c>
      <c r="V352" s="247">
        <f t="shared" si="6"/>
        <v>0</v>
      </c>
      <c r="W352" s="247"/>
      <c r="X352" s="247" t="s">
        <v>132</v>
      </c>
      <c r="Y352" s="247" t="s">
        <v>133</v>
      </c>
      <c r="Z352" s="248"/>
      <c r="AA352" s="248"/>
      <c r="AB352" s="248"/>
      <c r="AC352" s="248"/>
      <c r="AD352" s="248"/>
      <c r="AE352" s="248"/>
      <c r="AF352" s="248"/>
      <c r="AG352" s="248" t="s">
        <v>134</v>
      </c>
      <c r="AH352" s="248"/>
      <c r="AI352" s="248"/>
      <c r="AJ352" s="248"/>
      <c r="AK352" s="248"/>
      <c r="AL352" s="248"/>
      <c r="AM352" s="248"/>
      <c r="AN352" s="248"/>
      <c r="AO352" s="248"/>
      <c r="AP352" s="248"/>
      <c r="AQ352" s="248"/>
      <c r="AR352" s="248"/>
      <c r="AS352" s="248"/>
      <c r="AT352" s="248"/>
      <c r="AU352" s="248"/>
      <c r="AV352" s="248"/>
      <c r="AW352" s="248"/>
      <c r="AX352" s="248"/>
      <c r="AY352" s="248"/>
      <c r="AZ352" s="248"/>
      <c r="BA352" s="248"/>
      <c r="BB352" s="248"/>
      <c r="BC352" s="248"/>
      <c r="BD352" s="248"/>
      <c r="BE352" s="248"/>
      <c r="BF352" s="248"/>
      <c r="BG352" s="248"/>
      <c r="BH352" s="248"/>
    </row>
    <row r="353" spans="1:60" outlineLevel="1" x14ac:dyDescent="0.2">
      <c r="A353" s="255">
        <v>120</v>
      </c>
      <c r="B353" s="256" t="s">
        <v>1402</v>
      </c>
      <c r="C353" s="257" t="s">
        <v>1403</v>
      </c>
      <c r="D353" s="258" t="s">
        <v>129</v>
      </c>
      <c r="E353" s="259">
        <v>1.5</v>
      </c>
      <c r="F353" s="260"/>
      <c r="G353" s="261">
        <f t="shared" si="0"/>
        <v>0</v>
      </c>
      <c r="H353" s="260">
        <v>0</v>
      </c>
      <c r="I353" s="261">
        <f t="shared" si="1"/>
        <v>0</v>
      </c>
      <c r="J353" s="260">
        <v>3120</v>
      </c>
      <c r="K353" s="261">
        <f t="shared" si="2"/>
        <v>4680</v>
      </c>
      <c r="L353" s="261">
        <v>21</v>
      </c>
      <c r="M353" s="261">
        <f t="shared" si="3"/>
        <v>0</v>
      </c>
      <c r="N353" s="259">
        <v>0</v>
      </c>
      <c r="O353" s="259">
        <f t="shared" si="4"/>
        <v>0</v>
      </c>
      <c r="P353" s="259">
        <v>2.4</v>
      </c>
      <c r="Q353" s="259">
        <f t="shared" si="5"/>
        <v>3.6</v>
      </c>
      <c r="R353" s="261"/>
      <c r="S353" s="261" t="s">
        <v>193</v>
      </c>
      <c r="T353" s="262" t="s">
        <v>194</v>
      </c>
      <c r="U353" s="247">
        <v>0.64</v>
      </c>
      <c r="V353" s="247">
        <f t="shared" si="6"/>
        <v>0.96</v>
      </c>
      <c r="W353" s="247"/>
      <c r="X353" s="247" t="s">
        <v>132</v>
      </c>
      <c r="Y353" s="247" t="s">
        <v>133</v>
      </c>
      <c r="Z353" s="248"/>
      <c r="AA353" s="248"/>
      <c r="AB353" s="248"/>
      <c r="AC353" s="248"/>
      <c r="AD353" s="248"/>
      <c r="AE353" s="248"/>
      <c r="AF353" s="248"/>
      <c r="AG353" s="248" t="s">
        <v>134</v>
      </c>
      <c r="AH353" s="248"/>
      <c r="AI353" s="248"/>
      <c r="AJ353" s="248"/>
      <c r="AK353" s="248"/>
      <c r="AL353" s="248"/>
      <c r="AM353" s="248"/>
      <c r="AN353" s="248"/>
      <c r="AO353" s="248"/>
      <c r="AP353" s="248"/>
      <c r="AQ353" s="248"/>
      <c r="AR353" s="248"/>
      <c r="AS353" s="248"/>
      <c r="AT353" s="248"/>
      <c r="AU353" s="248"/>
      <c r="AV353" s="248"/>
      <c r="AW353" s="248"/>
      <c r="AX353" s="248"/>
      <c r="AY353" s="248"/>
      <c r="AZ353" s="248"/>
      <c r="BA353" s="248"/>
      <c r="BB353" s="248"/>
      <c r="BC353" s="248"/>
      <c r="BD353" s="248"/>
      <c r="BE353" s="248"/>
      <c r="BF353" s="248"/>
      <c r="BG353" s="248"/>
      <c r="BH353" s="248"/>
    </row>
    <row r="354" spans="1:60" outlineLevel="1" x14ac:dyDescent="0.2">
      <c r="A354" s="239">
        <v>121</v>
      </c>
      <c r="B354" s="240" t="s">
        <v>333</v>
      </c>
      <c r="C354" s="241" t="s">
        <v>334</v>
      </c>
      <c r="D354" s="242" t="s">
        <v>101</v>
      </c>
      <c r="E354" s="243">
        <v>21</v>
      </c>
      <c r="F354" s="244"/>
      <c r="G354" s="245">
        <f t="shared" si="0"/>
        <v>0</v>
      </c>
      <c r="H354" s="244">
        <v>0</v>
      </c>
      <c r="I354" s="245">
        <f t="shared" si="1"/>
        <v>0</v>
      </c>
      <c r="J354" s="244">
        <v>291</v>
      </c>
      <c r="K354" s="245">
        <f t="shared" si="2"/>
        <v>6111</v>
      </c>
      <c r="L354" s="245">
        <v>21</v>
      </c>
      <c r="M354" s="245">
        <f t="shared" si="3"/>
        <v>0</v>
      </c>
      <c r="N354" s="243">
        <v>0</v>
      </c>
      <c r="O354" s="243">
        <f t="shared" si="4"/>
        <v>0</v>
      </c>
      <c r="P354" s="243">
        <v>1.933E-2</v>
      </c>
      <c r="Q354" s="243">
        <f t="shared" si="5"/>
        <v>0.41</v>
      </c>
      <c r="R354" s="245" t="s">
        <v>335</v>
      </c>
      <c r="S354" s="245" t="s">
        <v>131</v>
      </c>
      <c r="T354" s="246" t="s">
        <v>131</v>
      </c>
      <c r="U354" s="247">
        <v>0.64383000000000001</v>
      </c>
      <c r="V354" s="247">
        <f t="shared" si="6"/>
        <v>13.52</v>
      </c>
      <c r="W354" s="247"/>
      <c r="X354" s="247" t="s">
        <v>336</v>
      </c>
      <c r="Y354" s="247" t="s">
        <v>133</v>
      </c>
      <c r="Z354" s="248"/>
      <c r="AA354" s="248"/>
      <c r="AB354" s="248"/>
      <c r="AC354" s="248"/>
      <c r="AD354" s="248"/>
      <c r="AE354" s="248"/>
      <c r="AF354" s="248"/>
      <c r="AG354" s="248" t="s">
        <v>337</v>
      </c>
      <c r="AH354" s="248"/>
      <c r="AI354" s="248"/>
      <c r="AJ354" s="248"/>
      <c r="AK354" s="248"/>
      <c r="AL354" s="248"/>
      <c r="AM354" s="248"/>
      <c r="AN354" s="248"/>
      <c r="AO354" s="248"/>
      <c r="AP354" s="248"/>
      <c r="AQ354" s="248"/>
      <c r="AR354" s="248"/>
      <c r="AS354" s="248"/>
      <c r="AT354" s="248"/>
      <c r="AU354" s="248"/>
      <c r="AV354" s="248"/>
      <c r="AW354" s="248"/>
      <c r="AX354" s="248"/>
      <c r="AY354" s="248"/>
      <c r="AZ354" s="248"/>
      <c r="BA354" s="248"/>
      <c r="BB354" s="248"/>
      <c r="BC354" s="248"/>
      <c r="BD354" s="248"/>
      <c r="BE354" s="248"/>
      <c r="BF354" s="248"/>
      <c r="BG354" s="248"/>
      <c r="BH354" s="248"/>
    </row>
    <row r="355" spans="1:60" outlineLevel="2" x14ac:dyDescent="0.2">
      <c r="A355" s="249"/>
      <c r="B355" s="250"/>
      <c r="C355" s="252" t="s">
        <v>1404</v>
      </c>
      <c r="D355" s="253"/>
      <c r="E355" s="254">
        <v>21</v>
      </c>
      <c r="F355" s="491"/>
      <c r="G355" s="247"/>
      <c r="H355" s="247"/>
      <c r="I355" s="247"/>
      <c r="J355" s="247"/>
      <c r="K355" s="247"/>
      <c r="L355" s="247"/>
      <c r="M355" s="247"/>
      <c r="N355" s="251"/>
      <c r="O355" s="251"/>
      <c r="P355" s="251"/>
      <c r="Q355" s="251"/>
      <c r="R355" s="247"/>
      <c r="S355" s="247"/>
      <c r="T355" s="247"/>
      <c r="U355" s="247"/>
      <c r="V355" s="247"/>
      <c r="W355" s="247"/>
      <c r="X355" s="247"/>
      <c r="Y355" s="247"/>
      <c r="Z355" s="248"/>
      <c r="AA355" s="248"/>
      <c r="AB355" s="248"/>
      <c r="AC355" s="248"/>
      <c r="AD355" s="248"/>
      <c r="AE355" s="248"/>
      <c r="AF355" s="248"/>
      <c r="AG355" s="248" t="s">
        <v>149</v>
      </c>
      <c r="AH355" s="248">
        <v>0</v>
      </c>
      <c r="AI355" s="248"/>
      <c r="AJ355" s="248"/>
      <c r="AK355" s="248"/>
      <c r="AL355" s="248"/>
      <c r="AM355" s="248"/>
      <c r="AN355" s="248"/>
      <c r="AO355" s="248"/>
      <c r="AP355" s="248"/>
      <c r="AQ355" s="248"/>
      <c r="AR355" s="248"/>
      <c r="AS355" s="248"/>
      <c r="AT355" s="248"/>
      <c r="AU355" s="248"/>
      <c r="AV355" s="248"/>
      <c r="AW355" s="248"/>
      <c r="AX355" s="248"/>
      <c r="AY355" s="248"/>
      <c r="AZ355" s="248"/>
      <c r="BA355" s="248"/>
      <c r="BB355" s="248"/>
      <c r="BC355" s="248"/>
      <c r="BD355" s="248"/>
      <c r="BE355" s="248"/>
      <c r="BF355" s="248"/>
      <c r="BG355" s="248"/>
      <c r="BH355" s="248"/>
    </row>
    <row r="356" spans="1:60" outlineLevel="1" x14ac:dyDescent="0.2">
      <c r="A356" s="239">
        <v>122</v>
      </c>
      <c r="B356" s="240" t="s">
        <v>338</v>
      </c>
      <c r="C356" s="241" t="s">
        <v>339</v>
      </c>
      <c r="D356" s="242" t="s">
        <v>101</v>
      </c>
      <c r="E356" s="243">
        <v>10</v>
      </c>
      <c r="F356" s="244"/>
      <c r="G356" s="245">
        <f>ROUND(E356*F356,2)</f>
        <v>0</v>
      </c>
      <c r="H356" s="244">
        <v>0</v>
      </c>
      <c r="I356" s="245">
        <f>ROUND(E356*H356,2)</f>
        <v>0</v>
      </c>
      <c r="J356" s="244">
        <v>405.5</v>
      </c>
      <c r="K356" s="245">
        <f>ROUND(E356*J356,2)</f>
        <v>4055</v>
      </c>
      <c r="L356" s="245">
        <v>21</v>
      </c>
      <c r="M356" s="245">
        <f>G356*(1+L356/100)</f>
        <v>0</v>
      </c>
      <c r="N356" s="243">
        <v>0</v>
      </c>
      <c r="O356" s="243">
        <f>ROUND(E356*N356,2)</f>
        <v>0</v>
      </c>
      <c r="P356" s="243">
        <v>3.1870000000000002E-2</v>
      </c>
      <c r="Q356" s="243">
        <f>ROUND(E356*P356,2)</f>
        <v>0.32</v>
      </c>
      <c r="R356" s="245" t="s">
        <v>335</v>
      </c>
      <c r="S356" s="245" t="s">
        <v>131</v>
      </c>
      <c r="T356" s="246" t="s">
        <v>131</v>
      </c>
      <c r="U356" s="247">
        <v>1.11076</v>
      </c>
      <c r="V356" s="247">
        <f>ROUND(E356*U356,2)</f>
        <v>11.11</v>
      </c>
      <c r="W356" s="247"/>
      <c r="X356" s="247" t="s">
        <v>336</v>
      </c>
      <c r="Y356" s="247" t="s">
        <v>133</v>
      </c>
      <c r="Z356" s="248"/>
      <c r="AA356" s="248"/>
      <c r="AB356" s="248"/>
      <c r="AC356" s="248"/>
      <c r="AD356" s="248"/>
      <c r="AE356" s="248"/>
      <c r="AF356" s="248"/>
      <c r="AG356" s="248" t="s">
        <v>337</v>
      </c>
      <c r="AH356" s="248"/>
      <c r="AI356" s="248"/>
      <c r="AJ356" s="248"/>
      <c r="AK356" s="248"/>
      <c r="AL356" s="248"/>
      <c r="AM356" s="248"/>
      <c r="AN356" s="248"/>
      <c r="AO356" s="248"/>
      <c r="AP356" s="248"/>
      <c r="AQ356" s="248"/>
      <c r="AR356" s="248"/>
      <c r="AS356" s="248"/>
      <c r="AT356" s="248"/>
      <c r="AU356" s="248"/>
      <c r="AV356" s="248"/>
      <c r="AW356" s="248"/>
      <c r="AX356" s="248"/>
      <c r="AY356" s="248"/>
      <c r="AZ356" s="248"/>
      <c r="BA356" s="248"/>
      <c r="BB356" s="248"/>
      <c r="BC356" s="248"/>
      <c r="BD356" s="248"/>
      <c r="BE356" s="248"/>
      <c r="BF356" s="248"/>
      <c r="BG356" s="248"/>
      <c r="BH356" s="248"/>
    </row>
    <row r="357" spans="1:60" outlineLevel="2" x14ac:dyDescent="0.2">
      <c r="A357" s="249"/>
      <c r="B357" s="250"/>
      <c r="C357" s="252" t="s">
        <v>1405</v>
      </c>
      <c r="D357" s="253"/>
      <c r="E357" s="254">
        <v>10</v>
      </c>
      <c r="F357" s="491"/>
      <c r="G357" s="247"/>
      <c r="H357" s="247"/>
      <c r="I357" s="247"/>
      <c r="J357" s="247"/>
      <c r="K357" s="247"/>
      <c r="L357" s="247"/>
      <c r="M357" s="247"/>
      <c r="N357" s="251"/>
      <c r="O357" s="251"/>
      <c r="P357" s="251"/>
      <c r="Q357" s="251"/>
      <c r="R357" s="247"/>
      <c r="S357" s="247"/>
      <c r="T357" s="247"/>
      <c r="U357" s="247"/>
      <c r="V357" s="247"/>
      <c r="W357" s="247"/>
      <c r="X357" s="247"/>
      <c r="Y357" s="247"/>
      <c r="Z357" s="248"/>
      <c r="AA357" s="248"/>
      <c r="AB357" s="248"/>
      <c r="AC357" s="248"/>
      <c r="AD357" s="248"/>
      <c r="AE357" s="248"/>
      <c r="AF357" s="248"/>
      <c r="AG357" s="248" t="s">
        <v>149</v>
      </c>
      <c r="AH357" s="248">
        <v>0</v>
      </c>
      <c r="AI357" s="248"/>
      <c r="AJ357" s="248"/>
      <c r="AK357" s="248"/>
      <c r="AL357" s="248"/>
      <c r="AM357" s="248"/>
      <c r="AN357" s="248"/>
      <c r="AO357" s="248"/>
      <c r="AP357" s="248"/>
      <c r="AQ357" s="248"/>
      <c r="AR357" s="248"/>
      <c r="AS357" s="248"/>
      <c r="AT357" s="248"/>
      <c r="AU357" s="248"/>
      <c r="AV357" s="248"/>
      <c r="AW357" s="248"/>
      <c r="AX357" s="248"/>
      <c r="AY357" s="248"/>
      <c r="AZ357" s="248"/>
      <c r="BA357" s="248"/>
      <c r="BB357" s="248"/>
      <c r="BC357" s="248"/>
      <c r="BD357" s="248"/>
      <c r="BE357" s="248"/>
      <c r="BF357" s="248"/>
      <c r="BG357" s="248"/>
      <c r="BH357" s="248"/>
    </row>
    <row r="358" spans="1:60" outlineLevel="1" x14ac:dyDescent="0.2">
      <c r="A358" s="239">
        <v>123</v>
      </c>
      <c r="B358" s="240" t="s">
        <v>1406</v>
      </c>
      <c r="C358" s="241" t="s">
        <v>1407</v>
      </c>
      <c r="D358" s="242" t="s">
        <v>101</v>
      </c>
      <c r="E358" s="243">
        <v>4</v>
      </c>
      <c r="F358" s="244"/>
      <c r="G358" s="245">
        <f>ROUND(E358*F358,2)</f>
        <v>0</v>
      </c>
      <c r="H358" s="244">
        <v>27.59</v>
      </c>
      <c r="I358" s="245">
        <f>ROUND(E358*H358,2)</f>
        <v>110.36</v>
      </c>
      <c r="J358" s="244">
        <v>1349.41</v>
      </c>
      <c r="K358" s="245">
        <f>ROUND(E358*J358,2)</f>
        <v>5397.64</v>
      </c>
      <c r="L358" s="245">
        <v>21</v>
      </c>
      <c r="M358" s="245">
        <f>G358*(1+L358/100)</f>
        <v>0</v>
      </c>
      <c r="N358" s="243">
        <v>9.5E-4</v>
      </c>
      <c r="O358" s="243">
        <f>ROUND(E358*N358,2)</f>
        <v>0</v>
      </c>
      <c r="P358" s="243">
        <v>0.38472000000000001</v>
      </c>
      <c r="Q358" s="243">
        <f>ROUND(E358*P358,2)</f>
        <v>1.54</v>
      </c>
      <c r="R358" s="245" t="s">
        <v>335</v>
      </c>
      <c r="S358" s="245" t="s">
        <v>131</v>
      </c>
      <c r="T358" s="246" t="s">
        <v>131</v>
      </c>
      <c r="U358" s="247">
        <v>2.9839799999999999</v>
      </c>
      <c r="V358" s="247">
        <f>ROUND(E358*U358,2)</f>
        <v>11.94</v>
      </c>
      <c r="W358" s="247"/>
      <c r="X358" s="247" t="s">
        <v>336</v>
      </c>
      <c r="Y358" s="247" t="s">
        <v>133</v>
      </c>
      <c r="Z358" s="248"/>
      <c r="AA358" s="248"/>
      <c r="AB358" s="248"/>
      <c r="AC358" s="248"/>
      <c r="AD358" s="248"/>
      <c r="AE358" s="248"/>
      <c r="AF358" s="248"/>
      <c r="AG358" s="248" t="s">
        <v>342</v>
      </c>
      <c r="AH358" s="248"/>
      <c r="AI358" s="248"/>
      <c r="AJ358" s="248"/>
      <c r="AK358" s="248"/>
      <c r="AL358" s="248"/>
      <c r="AM358" s="248"/>
      <c r="AN358" s="248"/>
      <c r="AO358" s="248"/>
      <c r="AP358" s="248"/>
      <c r="AQ358" s="248"/>
      <c r="AR358" s="248"/>
      <c r="AS358" s="248"/>
      <c r="AT358" s="248"/>
      <c r="AU358" s="248"/>
      <c r="AV358" s="248"/>
      <c r="AW358" s="248"/>
      <c r="AX358" s="248"/>
      <c r="AY358" s="248"/>
      <c r="AZ358" s="248"/>
      <c r="BA358" s="248"/>
      <c r="BB358" s="248"/>
      <c r="BC358" s="248"/>
      <c r="BD358" s="248"/>
      <c r="BE358" s="248"/>
      <c r="BF358" s="248"/>
      <c r="BG358" s="248"/>
      <c r="BH358" s="248"/>
    </row>
    <row r="359" spans="1:60" ht="22.5" outlineLevel="2" x14ac:dyDescent="0.2">
      <c r="A359" s="249"/>
      <c r="B359" s="250"/>
      <c r="C359" s="479" t="s">
        <v>343</v>
      </c>
      <c r="D359" s="479"/>
      <c r="E359" s="479"/>
      <c r="F359" s="493"/>
      <c r="G359" s="479"/>
      <c r="H359" s="247"/>
      <c r="I359" s="247"/>
      <c r="J359" s="247"/>
      <c r="K359" s="247"/>
      <c r="L359" s="247"/>
      <c r="M359" s="247"/>
      <c r="N359" s="251"/>
      <c r="O359" s="251"/>
      <c r="P359" s="251"/>
      <c r="Q359" s="251"/>
      <c r="R359" s="247"/>
      <c r="S359" s="247"/>
      <c r="T359" s="247"/>
      <c r="U359" s="247"/>
      <c r="V359" s="247"/>
      <c r="W359" s="247"/>
      <c r="X359" s="247"/>
      <c r="Y359" s="247"/>
      <c r="Z359" s="248"/>
      <c r="AA359" s="248"/>
      <c r="AB359" s="248"/>
      <c r="AC359" s="248"/>
      <c r="AD359" s="248"/>
      <c r="AE359" s="248"/>
      <c r="AF359" s="248"/>
      <c r="AG359" s="248" t="s">
        <v>157</v>
      </c>
      <c r="AH359" s="248"/>
      <c r="AI359" s="248"/>
      <c r="AJ359" s="248"/>
      <c r="AK359" s="248"/>
      <c r="AL359" s="248"/>
      <c r="AM359" s="248"/>
      <c r="AN359" s="248"/>
      <c r="AO359" s="248"/>
      <c r="AP359" s="248"/>
      <c r="AQ359" s="248"/>
      <c r="AR359" s="248"/>
      <c r="AS359" s="248"/>
      <c r="AT359" s="248"/>
      <c r="AU359" s="248"/>
      <c r="AV359" s="248"/>
      <c r="AW359" s="248"/>
      <c r="AX359" s="248"/>
      <c r="AY359" s="248"/>
      <c r="AZ359" s="248"/>
      <c r="BA359" s="264" t="str">
        <f>C359</f>
        <v>Svislé přemístění ze 2. NP, nebo 1. PP, vodorovné vnitrostaveništní přemístění do 30 m, odvoz na skládku do 10 km. Bez poplatku za skládku.</v>
      </c>
      <c r="BB359" s="248"/>
      <c r="BC359" s="248"/>
      <c r="BD359" s="248"/>
      <c r="BE359" s="248"/>
      <c r="BF359" s="248"/>
      <c r="BG359" s="248"/>
      <c r="BH359" s="248"/>
    </row>
    <row r="360" spans="1:60" outlineLevel="2" x14ac:dyDescent="0.2">
      <c r="A360" s="249"/>
      <c r="B360" s="250"/>
      <c r="C360" s="252" t="s">
        <v>1408</v>
      </c>
      <c r="D360" s="253"/>
      <c r="E360" s="254">
        <v>4</v>
      </c>
      <c r="F360" s="491"/>
      <c r="G360" s="247"/>
      <c r="H360" s="247"/>
      <c r="I360" s="247"/>
      <c r="J360" s="247"/>
      <c r="K360" s="247"/>
      <c r="L360" s="247"/>
      <c r="M360" s="247"/>
      <c r="N360" s="251"/>
      <c r="O360" s="251"/>
      <c r="P360" s="251"/>
      <c r="Q360" s="251"/>
      <c r="R360" s="247"/>
      <c r="S360" s="247"/>
      <c r="T360" s="247"/>
      <c r="U360" s="247"/>
      <c r="V360" s="247"/>
      <c r="W360" s="247"/>
      <c r="X360" s="247"/>
      <c r="Y360" s="247"/>
      <c r="Z360" s="248"/>
      <c r="AA360" s="248"/>
      <c r="AB360" s="248"/>
      <c r="AC360" s="248"/>
      <c r="AD360" s="248"/>
      <c r="AE360" s="248"/>
      <c r="AF360" s="248"/>
      <c r="AG360" s="248" t="s">
        <v>149</v>
      </c>
      <c r="AH360" s="248">
        <v>0</v>
      </c>
      <c r="AI360" s="248"/>
      <c r="AJ360" s="248"/>
      <c r="AK360" s="248"/>
      <c r="AL360" s="248"/>
      <c r="AM360" s="248"/>
      <c r="AN360" s="248"/>
      <c r="AO360" s="248"/>
      <c r="AP360" s="248"/>
      <c r="AQ360" s="248"/>
      <c r="AR360" s="248"/>
      <c r="AS360" s="248"/>
      <c r="AT360" s="248"/>
      <c r="AU360" s="248"/>
      <c r="AV360" s="248"/>
      <c r="AW360" s="248"/>
      <c r="AX360" s="248"/>
      <c r="AY360" s="248"/>
      <c r="AZ360" s="248"/>
      <c r="BA360" s="248"/>
      <c r="BB360" s="248"/>
      <c r="BC360" s="248"/>
      <c r="BD360" s="248"/>
      <c r="BE360" s="248"/>
      <c r="BF360" s="248"/>
      <c r="BG360" s="248"/>
      <c r="BH360" s="248"/>
    </row>
    <row r="361" spans="1:60" outlineLevel="1" x14ac:dyDescent="0.2">
      <c r="A361" s="239">
        <v>124</v>
      </c>
      <c r="B361" s="240" t="s">
        <v>340</v>
      </c>
      <c r="C361" s="241" t="s">
        <v>341</v>
      </c>
      <c r="D361" s="242" t="s">
        <v>308</v>
      </c>
      <c r="E361" s="243">
        <v>15</v>
      </c>
      <c r="F361" s="244"/>
      <c r="G361" s="245">
        <f>ROUND(E361*F361,2)</f>
        <v>0</v>
      </c>
      <c r="H361" s="244">
        <v>0.51</v>
      </c>
      <c r="I361" s="245">
        <f>ROUND(E361*H361,2)</f>
        <v>7.65</v>
      </c>
      <c r="J361" s="244">
        <v>299.49</v>
      </c>
      <c r="K361" s="245">
        <f>ROUND(E361*J361,2)</f>
        <v>4492.3500000000004</v>
      </c>
      <c r="L361" s="245">
        <v>21</v>
      </c>
      <c r="M361" s="245">
        <f>G361*(1+L361/100)</f>
        <v>0</v>
      </c>
      <c r="N361" s="243">
        <v>0</v>
      </c>
      <c r="O361" s="243">
        <f>ROUND(E361*N361,2)</f>
        <v>0</v>
      </c>
      <c r="P361" s="243">
        <v>2.3949999999999999E-2</v>
      </c>
      <c r="Q361" s="243">
        <f>ROUND(E361*P361,2)</f>
        <v>0.36</v>
      </c>
      <c r="R361" s="245"/>
      <c r="S361" s="245" t="s">
        <v>193</v>
      </c>
      <c r="T361" s="246" t="s">
        <v>194</v>
      </c>
      <c r="U361" s="247">
        <v>0.29615000000000002</v>
      </c>
      <c r="V361" s="247">
        <f>ROUND(E361*U361,2)</f>
        <v>4.4400000000000004</v>
      </c>
      <c r="W361" s="247"/>
      <c r="X361" s="247" t="s">
        <v>336</v>
      </c>
      <c r="Y361" s="247" t="s">
        <v>133</v>
      </c>
      <c r="Z361" s="248"/>
      <c r="AA361" s="248"/>
      <c r="AB361" s="248"/>
      <c r="AC361" s="248"/>
      <c r="AD361" s="248"/>
      <c r="AE361" s="248"/>
      <c r="AF361" s="248"/>
      <c r="AG361" s="248" t="s">
        <v>342</v>
      </c>
      <c r="AH361" s="248"/>
      <c r="AI361" s="248"/>
      <c r="AJ361" s="248"/>
      <c r="AK361" s="248"/>
      <c r="AL361" s="248"/>
      <c r="AM361" s="248"/>
      <c r="AN361" s="248"/>
      <c r="AO361" s="248"/>
      <c r="AP361" s="248"/>
      <c r="AQ361" s="248"/>
      <c r="AR361" s="248"/>
      <c r="AS361" s="248"/>
      <c r="AT361" s="248"/>
      <c r="AU361" s="248"/>
      <c r="AV361" s="248"/>
      <c r="AW361" s="248"/>
      <c r="AX361" s="248"/>
      <c r="AY361" s="248"/>
      <c r="AZ361" s="248"/>
      <c r="BA361" s="248"/>
      <c r="BB361" s="248"/>
      <c r="BC361" s="248"/>
      <c r="BD361" s="248"/>
      <c r="BE361" s="248"/>
      <c r="BF361" s="248"/>
      <c r="BG361" s="248"/>
      <c r="BH361" s="248"/>
    </row>
    <row r="362" spans="1:60" ht="22.5" outlineLevel="2" x14ac:dyDescent="0.2">
      <c r="A362" s="249"/>
      <c r="B362" s="250"/>
      <c r="C362" s="479" t="s">
        <v>343</v>
      </c>
      <c r="D362" s="479"/>
      <c r="E362" s="479"/>
      <c r="F362" s="493"/>
      <c r="G362" s="479"/>
      <c r="H362" s="247"/>
      <c r="I362" s="247"/>
      <c r="J362" s="247"/>
      <c r="K362" s="247"/>
      <c r="L362" s="247"/>
      <c r="M362" s="247"/>
      <c r="N362" s="251"/>
      <c r="O362" s="251"/>
      <c r="P362" s="251"/>
      <c r="Q362" s="251"/>
      <c r="R362" s="247"/>
      <c r="S362" s="247"/>
      <c r="T362" s="247"/>
      <c r="U362" s="247"/>
      <c r="V362" s="247"/>
      <c r="W362" s="247"/>
      <c r="X362" s="247"/>
      <c r="Y362" s="247"/>
      <c r="Z362" s="248"/>
      <c r="AA362" s="248"/>
      <c r="AB362" s="248"/>
      <c r="AC362" s="248"/>
      <c r="AD362" s="248"/>
      <c r="AE362" s="248"/>
      <c r="AF362" s="248"/>
      <c r="AG362" s="248" t="s">
        <v>157</v>
      </c>
      <c r="AH362" s="248"/>
      <c r="AI362" s="248"/>
      <c r="AJ362" s="248"/>
      <c r="AK362" s="248"/>
      <c r="AL362" s="248"/>
      <c r="AM362" s="248"/>
      <c r="AN362" s="248"/>
      <c r="AO362" s="248"/>
      <c r="AP362" s="248"/>
      <c r="AQ362" s="248"/>
      <c r="AR362" s="248"/>
      <c r="AS362" s="248"/>
      <c r="AT362" s="248"/>
      <c r="AU362" s="248"/>
      <c r="AV362" s="248"/>
      <c r="AW362" s="248"/>
      <c r="AX362" s="248"/>
      <c r="AY362" s="248"/>
      <c r="AZ362" s="248"/>
      <c r="BA362" s="264" t="str">
        <f>C362</f>
        <v>Svislé přemístění ze 2. NP, nebo 1. PP, vodorovné vnitrostaveništní přemístění do 30 m, odvoz na skládku do 10 km. Bez poplatku za skládku.</v>
      </c>
      <c r="BB362" s="248"/>
      <c r="BC362" s="248"/>
      <c r="BD362" s="248"/>
      <c r="BE362" s="248"/>
      <c r="BF362" s="248"/>
      <c r="BG362" s="248"/>
      <c r="BH362" s="248"/>
    </row>
    <row r="363" spans="1:60" outlineLevel="2" x14ac:dyDescent="0.2">
      <c r="A363" s="249"/>
      <c r="B363" s="250"/>
      <c r="C363" s="252" t="s">
        <v>1409</v>
      </c>
      <c r="D363" s="253"/>
      <c r="E363" s="254">
        <v>15</v>
      </c>
      <c r="F363" s="491"/>
      <c r="G363" s="247"/>
      <c r="H363" s="247"/>
      <c r="I363" s="247"/>
      <c r="J363" s="247"/>
      <c r="K363" s="247"/>
      <c r="L363" s="247"/>
      <c r="M363" s="247"/>
      <c r="N363" s="251"/>
      <c r="O363" s="251"/>
      <c r="P363" s="251"/>
      <c r="Q363" s="251"/>
      <c r="R363" s="247"/>
      <c r="S363" s="247"/>
      <c r="T363" s="247"/>
      <c r="U363" s="247"/>
      <c r="V363" s="247"/>
      <c r="W363" s="247"/>
      <c r="X363" s="247"/>
      <c r="Y363" s="247"/>
      <c r="Z363" s="248"/>
      <c r="AA363" s="248"/>
      <c r="AB363" s="248"/>
      <c r="AC363" s="248"/>
      <c r="AD363" s="248"/>
      <c r="AE363" s="248"/>
      <c r="AF363" s="248"/>
      <c r="AG363" s="248" t="s">
        <v>149</v>
      </c>
      <c r="AH363" s="248">
        <v>0</v>
      </c>
      <c r="AI363" s="248"/>
      <c r="AJ363" s="248"/>
      <c r="AK363" s="248"/>
      <c r="AL363" s="248"/>
      <c r="AM363" s="248"/>
      <c r="AN363" s="248"/>
      <c r="AO363" s="248"/>
      <c r="AP363" s="248"/>
      <c r="AQ363" s="248"/>
      <c r="AR363" s="248"/>
      <c r="AS363" s="248"/>
      <c r="AT363" s="248"/>
      <c r="AU363" s="248"/>
      <c r="AV363" s="248"/>
      <c r="AW363" s="248"/>
      <c r="AX363" s="248"/>
      <c r="AY363" s="248"/>
      <c r="AZ363" s="248"/>
      <c r="BA363" s="248"/>
      <c r="BB363" s="248"/>
      <c r="BC363" s="248"/>
      <c r="BD363" s="248"/>
      <c r="BE363" s="248"/>
      <c r="BF363" s="248"/>
      <c r="BG363" s="248"/>
      <c r="BH363" s="248"/>
    </row>
    <row r="364" spans="1:60" x14ac:dyDescent="0.2">
      <c r="A364" s="263" t="s">
        <v>125</v>
      </c>
      <c r="B364" s="232" t="s">
        <v>61</v>
      </c>
      <c r="C364" s="233" t="s">
        <v>62</v>
      </c>
      <c r="D364" s="234"/>
      <c r="E364" s="235"/>
      <c r="F364" s="489"/>
      <c r="G364" s="236">
        <f>SUMIF(AG365:AG366,"&lt;&gt;NOR",G365:G366)</f>
        <v>0</v>
      </c>
      <c r="H364" s="236"/>
      <c r="I364" s="236">
        <f>SUM(I365:I366)</f>
        <v>0</v>
      </c>
      <c r="J364" s="236"/>
      <c r="K364" s="236">
        <f>SUM(K365:K366)</f>
        <v>643496.38</v>
      </c>
      <c r="L364" s="236"/>
      <c r="M364" s="236">
        <f>SUM(M365:M366)</f>
        <v>0</v>
      </c>
      <c r="N364" s="235"/>
      <c r="O364" s="235">
        <f>SUM(O365:O366)</f>
        <v>0</v>
      </c>
      <c r="P364" s="235"/>
      <c r="Q364" s="235">
        <f>SUM(Q365:Q366)</f>
        <v>0</v>
      </c>
      <c r="R364" s="236"/>
      <c r="S364" s="236"/>
      <c r="T364" s="237"/>
      <c r="U364" s="238"/>
      <c r="V364" s="238">
        <f>SUM(V365:V366)</f>
        <v>1366.44</v>
      </c>
      <c r="W364" s="238"/>
      <c r="X364" s="238"/>
      <c r="Y364" s="238"/>
      <c r="AG364" t="s">
        <v>126</v>
      </c>
    </row>
    <row r="365" spans="1:60" ht="22.5" outlineLevel="1" x14ac:dyDescent="0.2">
      <c r="A365" s="239">
        <v>125</v>
      </c>
      <c r="B365" s="240" t="s">
        <v>344</v>
      </c>
      <c r="C365" s="241" t="s">
        <v>345</v>
      </c>
      <c r="D365" s="242" t="s">
        <v>152</v>
      </c>
      <c r="E365" s="243">
        <v>722.21816000000001</v>
      </c>
      <c r="F365" s="244"/>
      <c r="G365" s="245">
        <f>ROUND(E365*F365,2)</f>
        <v>0</v>
      </c>
      <c r="H365" s="244">
        <v>0</v>
      </c>
      <c r="I365" s="245">
        <f>ROUND(E365*H365,2)</f>
        <v>0</v>
      </c>
      <c r="J365" s="244">
        <v>891</v>
      </c>
      <c r="K365" s="245">
        <f>ROUND(E365*J365,2)</f>
        <v>643496.38</v>
      </c>
      <c r="L365" s="245">
        <v>21</v>
      </c>
      <c r="M365" s="245">
        <f>G365*(1+L365/100)</f>
        <v>0</v>
      </c>
      <c r="N365" s="243">
        <v>0</v>
      </c>
      <c r="O365" s="243">
        <f>ROUND(E365*N365,2)</f>
        <v>0</v>
      </c>
      <c r="P365" s="243">
        <v>0</v>
      </c>
      <c r="Q365" s="243">
        <f>ROUND(E365*P365,2)</f>
        <v>0</v>
      </c>
      <c r="R365" s="245" t="s">
        <v>220</v>
      </c>
      <c r="S365" s="245" t="s">
        <v>131</v>
      </c>
      <c r="T365" s="246" t="s">
        <v>131</v>
      </c>
      <c r="U365" s="247">
        <v>1.8919999999999999</v>
      </c>
      <c r="V365" s="247">
        <f>ROUND(E365*U365,2)</f>
        <v>1366.44</v>
      </c>
      <c r="W365" s="247"/>
      <c r="X365" s="247" t="s">
        <v>346</v>
      </c>
      <c r="Y365" s="247" t="s">
        <v>133</v>
      </c>
      <c r="Z365" s="248"/>
      <c r="AA365" s="248"/>
      <c r="AB365" s="248"/>
      <c r="AC365" s="248"/>
      <c r="AD365" s="248"/>
      <c r="AE365" s="248"/>
      <c r="AF365" s="248"/>
      <c r="AG365" s="248" t="s">
        <v>347</v>
      </c>
      <c r="AH365" s="248"/>
      <c r="AI365" s="248"/>
      <c r="AJ365" s="248"/>
      <c r="AK365" s="248"/>
      <c r="AL365" s="248"/>
      <c r="AM365" s="248"/>
      <c r="AN365" s="248"/>
      <c r="AO365" s="248"/>
      <c r="AP365" s="248"/>
      <c r="AQ365" s="248"/>
      <c r="AR365" s="248"/>
      <c r="AS365" s="248"/>
      <c r="AT365" s="248"/>
      <c r="AU365" s="248"/>
      <c r="AV365" s="248"/>
      <c r="AW365" s="248"/>
      <c r="AX365" s="248"/>
      <c r="AY365" s="248"/>
      <c r="AZ365" s="248"/>
      <c r="BA365" s="248"/>
      <c r="BB365" s="248"/>
      <c r="BC365" s="248"/>
      <c r="BD365" s="248"/>
      <c r="BE365" s="248"/>
      <c r="BF365" s="248"/>
      <c r="BG365" s="248"/>
      <c r="BH365" s="248"/>
    </row>
    <row r="366" spans="1:60" outlineLevel="2" x14ac:dyDescent="0.2">
      <c r="A366" s="249"/>
      <c r="B366" s="250"/>
      <c r="C366" s="480" t="s">
        <v>348</v>
      </c>
      <c r="D366" s="480"/>
      <c r="E366" s="480"/>
      <c r="F366" s="490"/>
      <c r="G366" s="480"/>
      <c r="H366" s="247"/>
      <c r="I366" s="247"/>
      <c r="J366" s="247"/>
      <c r="K366" s="247"/>
      <c r="L366" s="247"/>
      <c r="M366" s="247"/>
      <c r="N366" s="251"/>
      <c r="O366" s="251"/>
      <c r="P366" s="251"/>
      <c r="Q366" s="251"/>
      <c r="R366" s="247"/>
      <c r="S366" s="247"/>
      <c r="T366" s="247"/>
      <c r="U366" s="247"/>
      <c r="V366" s="247"/>
      <c r="W366" s="247"/>
      <c r="X366" s="247"/>
      <c r="Y366" s="247"/>
      <c r="Z366" s="248"/>
      <c r="AA366" s="248"/>
      <c r="AB366" s="248"/>
      <c r="AC366" s="248"/>
      <c r="AD366" s="248"/>
      <c r="AE366" s="248"/>
      <c r="AF366" s="248"/>
      <c r="AG366" s="248" t="s">
        <v>136</v>
      </c>
      <c r="AH366" s="248"/>
      <c r="AI366" s="248"/>
      <c r="AJ366" s="248"/>
      <c r="AK366" s="248"/>
      <c r="AL366" s="248"/>
      <c r="AM366" s="248"/>
      <c r="AN366" s="248"/>
      <c r="AO366" s="248"/>
      <c r="AP366" s="248"/>
      <c r="AQ366" s="248"/>
      <c r="AR366" s="248"/>
      <c r="AS366" s="248"/>
      <c r="AT366" s="248"/>
      <c r="AU366" s="248"/>
      <c r="AV366" s="248"/>
      <c r="AW366" s="248"/>
      <c r="AX366" s="248"/>
      <c r="AY366" s="248"/>
      <c r="AZ366" s="248"/>
      <c r="BA366" s="248"/>
      <c r="BB366" s="248"/>
      <c r="BC366" s="248"/>
      <c r="BD366" s="248"/>
      <c r="BE366" s="248"/>
      <c r="BF366" s="248"/>
      <c r="BG366" s="248"/>
      <c r="BH366" s="248"/>
    </row>
    <row r="367" spans="1:60" x14ac:dyDescent="0.2">
      <c r="A367" s="263" t="s">
        <v>125</v>
      </c>
      <c r="B367" s="232" t="s">
        <v>63</v>
      </c>
      <c r="C367" s="233" t="s">
        <v>64</v>
      </c>
      <c r="D367" s="234"/>
      <c r="E367" s="235"/>
      <c r="F367" s="489"/>
      <c r="G367" s="236">
        <f>SUMIF(AG368:AG397,"&lt;&gt;NOR",G368:G397)</f>
        <v>0</v>
      </c>
      <c r="H367" s="236"/>
      <c r="I367" s="236">
        <f>SUM(I368:I397)</f>
        <v>763700.58</v>
      </c>
      <c r="J367" s="236"/>
      <c r="K367" s="236">
        <f>SUM(K368:K397)</f>
        <v>305958.76</v>
      </c>
      <c r="L367" s="236"/>
      <c r="M367" s="236">
        <f>SUM(M368:M397)</f>
        <v>0</v>
      </c>
      <c r="N367" s="235"/>
      <c r="O367" s="235">
        <f>SUM(O368:O397)</f>
        <v>9.61</v>
      </c>
      <c r="P367" s="235"/>
      <c r="Q367" s="235">
        <f>SUM(Q368:Q397)</f>
        <v>0</v>
      </c>
      <c r="R367" s="236"/>
      <c r="S367" s="236"/>
      <c r="T367" s="237"/>
      <c r="U367" s="238"/>
      <c r="V367" s="238">
        <f>SUM(V368:V397)</f>
        <v>613.52</v>
      </c>
      <c r="W367" s="238"/>
      <c r="X367" s="238"/>
      <c r="Y367" s="238"/>
      <c r="AG367" t="s">
        <v>126</v>
      </c>
    </row>
    <row r="368" spans="1:60" ht="22.5" outlineLevel="1" x14ac:dyDescent="0.2">
      <c r="A368" s="239">
        <v>126</v>
      </c>
      <c r="B368" s="240" t="s">
        <v>1410</v>
      </c>
      <c r="C368" s="241" t="s">
        <v>1411</v>
      </c>
      <c r="D368" s="242" t="s">
        <v>160</v>
      </c>
      <c r="E368" s="243">
        <v>105.8704</v>
      </c>
      <c r="F368" s="244"/>
      <c r="G368" s="245">
        <f>ROUND(E368*F368,2)</f>
        <v>0</v>
      </c>
      <c r="H368" s="244">
        <v>61.05</v>
      </c>
      <c r="I368" s="245">
        <f>ROUND(E368*H368,2)</f>
        <v>6463.39</v>
      </c>
      <c r="J368" s="244">
        <v>191.95</v>
      </c>
      <c r="K368" s="245">
        <f>ROUND(E368*J368,2)</f>
        <v>20321.82</v>
      </c>
      <c r="L368" s="245">
        <v>21</v>
      </c>
      <c r="M368" s="245">
        <f>G368*(1+L368/100)</f>
        <v>0</v>
      </c>
      <c r="N368" s="243">
        <v>8.0000000000000007E-5</v>
      </c>
      <c r="O368" s="243">
        <f>ROUND(E368*N368,2)</f>
        <v>0.01</v>
      </c>
      <c r="P368" s="243">
        <v>0</v>
      </c>
      <c r="Q368" s="243">
        <f>ROUND(E368*P368,2)</f>
        <v>0</v>
      </c>
      <c r="R368" s="245" t="s">
        <v>297</v>
      </c>
      <c r="S368" s="245" t="s">
        <v>131</v>
      </c>
      <c r="T368" s="246" t="s">
        <v>131</v>
      </c>
      <c r="U368" s="247">
        <v>0.34</v>
      </c>
      <c r="V368" s="247">
        <f>ROUND(E368*U368,2)</f>
        <v>36</v>
      </c>
      <c r="W368" s="247"/>
      <c r="X368" s="247" t="s">
        <v>132</v>
      </c>
      <c r="Y368" s="247" t="s">
        <v>133</v>
      </c>
      <c r="Z368" s="248"/>
      <c r="AA368" s="248"/>
      <c r="AB368" s="248"/>
      <c r="AC368" s="248"/>
      <c r="AD368" s="248"/>
      <c r="AE368" s="248"/>
      <c r="AF368" s="248"/>
      <c r="AG368" s="248" t="s">
        <v>134</v>
      </c>
      <c r="AH368" s="248"/>
      <c r="AI368" s="248"/>
      <c r="AJ368" s="248"/>
      <c r="AK368" s="248"/>
      <c r="AL368" s="248"/>
      <c r="AM368" s="248"/>
      <c r="AN368" s="248"/>
      <c r="AO368" s="248"/>
      <c r="AP368" s="248"/>
      <c r="AQ368" s="248"/>
      <c r="AR368" s="248"/>
      <c r="AS368" s="248"/>
      <c r="AT368" s="248"/>
      <c r="AU368" s="248"/>
      <c r="AV368" s="248"/>
      <c r="AW368" s="248"/>
      <c r="AX368" s="248"/>
      <c r="AY368" s="248"/>
      <c r="AZ368" s="248"/>
      <c r="BA368" s="248"/>
      <c r="BB368" s="248"/>
      <c r="BC368" s="248"/>
      <c r="BD368" s="248"/>
      <c r="BE368" s="248"/>
      <c r="BF368" s="248"/>
      <c r="BG368" s="248"/>
      <c r="BH368" s="248"/>
    </row>
    <row r="369" spans="1:60" outlineLevel="2" x14ac:dyDescent="0.2">
      <c r="A369" s="249"/>
      <c r="B369" s="250"/>
      <c r="C369" s="252" t="s">
        <v>1412</v>
      </c>
      <c r="D369" s="253"/>
      <c r="E369" s="254">
        <v>105.8704</v>
      </c>
      <c r="F369" s="491"/>
      <c r="G369" s="247"/>
      <c r="H369" s="247"/>
      <c r="I369" s="247"/>
      <c r="J369" s="247"/>
      <c r="K369" s="247"/>
      <c r="L369" s="247"/>
      <c r="M369" s="247"/>
      <c r="N369" s="251"/>
      <c r="O369" s="251"/>
      <c r="P369" s="251"/>
      <c r="Q369" s="251"/>
      <c r="R369" s="247"/>
      <c r="S369" s="247"/>
      <c r="T369" s="247"/>
      <c r="U369" s="247"/>
      <c r="V369" s="247"/>
      <c r="W369" s="247"/>
      <c r="X369" s="247"/>
      <c r="Y369" s="247"/>
      <c r="Z369" s="248"/>
      <c r="AA369" s="248"/>
      <c r="AB369" s="248"/>
      <c r="AC369" s="248"/>
      <c r="AD369" s="248"/>
      <c r="AE369" s="248"/>
      <c r="AF369" s="248"/>
      <c r="AG369" s="248" t="s">
        <v>149</v>
      </c>
      <c r="AH369" s="248">
        <v>0</v>
      </c>
      <c r="AI369" s="248"/>
      <c r="AJ369" s="248"/>
      <c r="AK369" s="248"/>
      <c r="AL369" s="248"/>
      <c r="AM369" s="248"/>
      <c r="AN369" s="248"/>
      <c r="AO369" s="248"/>
      <c r="AP369" s="248"/>
      <c r="AQ369" s="248"/>
      <c r="AR369" s="248"/>
      <c r="AS369" s="248"/>
      <c r="AT369" s="248"/>
      <c r="AU369" s="248"/>
      <c r="AV369" s="248"/>
      <c r="AW369" s="248"/>
      <c r="AX369" s="248"/>
      <c r="AY369" s="248"/>
      <c r="AZ369" s="248"/>
      <c r="BA369" s="248"/>
      <c r="BB369" s="248"/>
      <c r="BC369" s="248"/>
      <c r="BD369" s="248"/>
      <c r="BE369" s="248"/>
      <c r="BF369" s="248"/>
      <c r="BG369" s="248"/>
      <c r="BH369" s="248"/>
    </row>
    <row r="370" spans="1:60" ht="22.5" outlineLevel="1" x14ac:dyDescent="0.2">
      <c r="A370" s="239">
        <v>127</v>
      </c>
      <c r="B370" s="240" t="s">
        <v>1413</v>
      </c>
      <c r="C370" s="241" t="s">
        <v>1414</v>
      </c>
      <c r="D370" s="242" t="s">
        <v>160</v>
      </c>
      <c r="E370" s="243">
        <v>451.84</v>
      </c>
      <c r="F370" s="244"/>
      <c r="G370" s="245">
        <f>ROUND(E370*F370,2)</f>
        <v>0</v>
      </c>
      <c r="H370" s="244">
        <v>0</v>
      </c>
      <c r="I370" s="245">
        <f>ROUND(E370*H370,2)</f>
        <v>0</v>
      </c>
      <c r="J370" s="244">
        <v>28.2</v>
      </c>
      <c r="K370" s="245">
        <f>ROUND(E370*J370,2)</f>
        <v>12741.89</v>
      </c>
      <c r="L370" s="245">
        <v>21</v>
      </c>
      <c r="M370" s="245">
        <f>G370*(1+L370/100)</f>
        <v>0</v>
      </c>
      <c r="N370" s="243">
        <v>0</v>
      </c>
      <c r="O370" s="243">
        <f>ROUND(E370*N370,2)</f>
        <v>0</v>
      </c>
      <c r="P370" s="243">
        <v>0</v>
      </c>
      <c r="Q370" s="243">
        <f>ROUND(E370*P370,2)</f>
        <v>0</v>
      </c>
      <c r="R370" s="245" t="s">
        <v>297</v>
      </c>
      <c r="S370" s="245" t="s">
        <v>131</v>
      </c>
      <c r="T370" s="246" t="s">
        <v>131</v>
      </c>
      <c r="U370" s="247">
        <v>0.05</v>
      </c>
      <c r="V370" s="247">
        <f>ROUND(E370*U370,2)</f>
        <v>22.59</v>
      </c>
      <c r="W370" s="247"/>
      <c r="X370" s="247" t="s">
        <v>132</v>
      </c>
      <c r="Y370" s="247" t="s">
        <v>133</v>
      </c>
      <c r="Z370" s="248"/>
      <c r="AA370" s="248"/>
      <c r="AB370" s="248"/>
      <c r="AC370" s="248"/>
      <c r="AD370" s="248"/>
      <c r="AE370" s="248"/>
      <c r="AF370" s="248"/>
      <c r="AG370" s="248" t="s">
        <v>134</v>
      </c>
      <c r="AH370" s="248"/>
      <c r="AI370" s="248"/>
      <c r="AJ370" s="248"/>
      <c r="AK370" s="248"/>
      <c r="AL370" s="248"/>
      <c r="AM370" s="248"/>
      <c r="AN370" s="248"/>
      <c r="AO370" s="248"/>
      <c r="AP370" s="248"/>
      <c r="AQ370" s="248"/>
      <c r="AR370" s="248"/>
      <c r="AS370" s="248"/>
      <c r="AT370" s="248"/>
      <c r="AU370" s="248"/>
      <c r="AV370" s="248"/>
      <c r="AW370" s="248"/>
      <c r="AX370" s="248"/>
      <c r="AY370" s="248"/>
      <c r="AZ370" s="248"/>
      <c r="BA370" s="248"/>
      <c r="BB370" s="248"/>
      <c r="BC370" s="248"/>
      <c r="BD370" s="248"/>
      <c r="BE370" s="248"/>
      <c r="BF370" s="248"/>
      <c r="BG370" s="248"/>
      <c r="BH370" s="248"/>
    </row>
    <row r="371" spans="1:60" outlineLevel="2" x14ac:dyDescent="0.2">
      <c r="A371" s="249"/>
      <c r="B371" s="250"/>
      <c r="C371" s="252" t="s">
        <v>1415</v>
      </c>
      <c r="D371" s="253"/>
      <c r="E371" s="254"/>
      <c r="F371" s="491"/>
      <c r="G371" s="247"/>
      <c r="H371" s="247"/>
      <c r="I371" s="247"/>
      <c r="J371" s="247"/>
      <c r="K371" s="247"/>
      <c r="L371" s="247"/>
      <c r="M371" s="247"/>
      <c r="N371" s="251"/>
      <c r="O371" s="251"/>
      <c r="P371" s="251"/>
      <c r="Q371" s="251"/>
      <c r="R371" s="247"/>
      <c r="S371" s="247"/>
      <c r="T371" s="247"/>
      <c r="U371" s="247"/>
      <c r="V371" s="247"/>
      <c r="W371" s="247"/>
      <c r="X371" s="247"/>
      <c r="Y371" s="247"/>
      <c r="Z371" s="248"/>
      <c r="AA371" s="248"/>
      <c r="AB371" s="248"/>
      <c r="AC371" s="248"/>
      <c r="AD371" s="248"/>
      <c r="AE371" s="248"/>
      <c r="AF371" s="248"/>
      <c r="AG371" s="248" t="s">
        <v>149</v>
      </c>
      <c r="AH371" s="248">
        <v>0</v>
      </c>
      <c r="AI371" s="248"/>
      <c r="AJ371" s="248"/>
      <c r="AK371" s="248"/>
      <c r="AL371" s="248"/>
      <c r="AM371" s="248"/>
      <c r="AN371" s="248"/>
      <c r="AO371" s="248"/>
      <c r="AP371" s="248"/>
      <c r="AQ371" s="248"/>
      <c r="AR371" s="248"/>
      <c r="AS371" s="248"/>
      <c r="AT371" s="248"/>
      <c r="AU371" s="248"/>
      <c r="AV371" s="248"/>
      <c r="AW371" s="248"/>
      <c r="AX371" s="248"/>
      <c r="AY371" s="248"/>
      <c r="AZ371" s="248"/>
      <c r="BA371" s="248"/>
      <c r="BB371" s="248"/>
      <c r="BC371" s="248"/>
      <c r="BD371" s="248"/>
      <c r="BE371" s="248"/>
      <c r="BF371" s="248"/>
      <c r="BG371" s="248"/>
      <c r="BH371" s="248"/>
    </row>
    <row r="372" spans="1:60" outlineLevel="3" x14ac:dyDescent="0.2">
      <c r="A372" s="249"/>
      <c r="B372" s="250"/>
      <c r="C372" s="252" t="s">
        <v>3371</v>
      </c>
      <c r="D372" s="253"/>
      <c r="E372" s="254">
        <v>451.84</v>
      </c>
      <c r="F372" s="491"/>
      <c r="G372" s="247"/>
      <c r="H372" s="247"/>
      <c r="I372" s="247"/>
      <c r="J372" s="247"/>
      <c r="K372" s="247"/>
      <c r="L372" s="247"/>
      <c r="M372" s="247"/>
      <c r="N372" s="251"/>
      <c r="O372" s="251"/>
      <c r="P372" s="251"/>
      <c r="Q372" s="251"/>
      <c r="R372" s="247"/>
      <c r="S372" s="247"/>
      <c r="T372" s="247"/>
      <c r="U372" s="247"/>
      <c r="V372" s="247"/>
      <c r="W372" s="247"/>
      <c r="X372" s="247"/>
      <c r="Y372" s="247"/>
      <c r="Z372" s="248"/>
      <c r="AA372" s="248"/>
      <c r="AB372" s="248"/>
      <c r="AC372" s="248"/>
      <c r="AD372" s="248"/>
      <c r="AE372" s="248"/>
      <c r="AF372" s="248"/>
      <c r="AG372" s="248" t="s">
        <v>149</v>
      </c>
      <c r="AH372" s="248">
        <v>0</v>
      </c>
      <c r="AI372" s="248"/>
      <c r="AJ372" s="248"/>
      <c r="AK372" s="248"/>
      <c r="AL372" s="248"/>
      <c r="AM372" s="248"/>
      <c r="AN372" s="248"/>
      <c r="AO372" s="248"/>
      <c r="AP372" s="248"/>
      <c r="AQ372" s="248"/>
      <c r="AR372" s="248"/>
      <c r="AS372" s="248"/>
      <c r="AT372" s="248"/>
      <c r="AU372" s="248"/>
      <c r="AV372" s="248"/>
      <c r="AW372" s="248"/>
      <c r="AX372" s="248"/>
      <c r="AY372" s="248"/>
      <c r="AZ372" s="248"/>
      <c r="BA372" s="248"/>
      <c r="BB372" s="248"/>
      <c r="BC372" s="248"/>
      <c r="BD372" s="248"/>
      <c r="BE372" s="248"/>
      <c r="BF372" s="248"/>
      <c r="BG372" s="248"/>
      <c r="BH372" s="248"/>
    </row>
    <row r="373" spans="1:60" ht="22.5" outlineLevel="1" x14ac:dyDescent="0.2">
      <c r="A373" s="239">
        <v>128</v>
      </c>
      <c r="B373" s="240" t="s">
        <v>1416</v>
      </c>
      <c r="C373" s="241" t="s">
        <v>1417</v>
      </c>
      <c r="D373" s="242" t="s">
        <v>160</v>
      </c>
      <c r="E373" s="243">
        <v>282.5</v>
      </c>
      <c r="F373" s="244"/>
      <c r="G373" s="245">
        <f>ROUND(E373*F373,2)</f>
        <v>0</v>
      </c>
      <c r="H373" s="244">
        <v>11.61</v>
      </c>
      <c r="I373" s="245">
        <f>ROUND(E373*H373,2)</f>
        <v>3279.83</v>
      </c>
      <c r="J373" s="244">
        <v>109.39</v>
      </c>
      <c r="K373" s="245">
        <f>ROUND(E373*J373,2)</f>
        <v>30902.68</v>
      </c>
      <c r="L373" s="245">
        <v>21</v>
      </c>
      <c r="M373" s="245">
        <f>G373*(1+L373/100)</f>
        <v>0</v>
      </c>
      <c r="N373" s="243">
        <v>1.9000000000000001E-4</v>
      </c>
      <c r="O373" s="243">
        <f>ROUND(E373*N373,2)</f>
        <v>0.05</v>
      </c>
      <c r="P373" s="243">
        <v>0</v>
      </c>
      <c r="Q373" s="243">
        <f>ROUND(E373*P373,2)</f>
        <v>0</v>
      </c>
      <c r="R373" s="245" t="s">
        <v>297</v>
      </c>
      <c r="S373" s="245" t="s">
        <v>131</v>
      </c>
      <c r="T373" s="246" t="s">
        <v>131</v>
      </c>
      <c r="U373" s="247">
        <v>0.19600000000000001</v>
      </c>
      <c r="V373" s="247">
        <f>ROUND(E373*U373,2)</f>
        <v>55.37</v>
      </c>
      <c r="W373" s="247"/>
      <c r="X373" s="247" t="s">
        <v>132</v>
      </c>
      <c r="Y373" s="247" t="s">
        <v>133</v>
      </c>
      <c r="Z373" s="248"/>
      <c r="AA373" s="248"/>
      <c r="AB373" s="248"/>
      <c r="AC373" s="248"/>
      <c r="AD373" s="248"/>
      <c r="AE373" s="248"/>
      <c r="AF373" s="248"/>
      <c r="AG373" s="248" t="s">
        <v>134</v>
      </c>
      <c r="AH373" s="248"/>
      <c r="AI373" s="248"/>
      <c r="AJ373" s="248"/>
      <c r="AK373" s="248"/>
      <c r="AL373" s="248"/>
      <c r="AM373" s="248"/>
      <c r="AN373" s="248"/>
      <c r="AO373" s="248"/>
      <c r="AP373" s="248"/>
      <c r="AQ373" s="248"/>
      <c r="AR373" s="248"/>
      <c r="AS373" s="248"/>
      <c r="AT373" s="248"/>
      <c r="AU373" s="248"/>
      <c r="AV373" s="248"/>
      <c r="AW373" s="248"/>
      <c r="AX373" s="248"/>
      <c r="AY373" s="248"/>
      <c r="AZ373" s="248"/>
      <c r="BA373" s="248"/>
      <c r="BB373" s="248"/>
      <c r="BC373" s="248"/>
      <c r="BD373" s="248"/>
      <c r="BE373" s="248"/>
      <c r="BF373" s="248"/>
      <c r="BG373" s="248"/>
      <c r="BH373" s="248"/>
    </row>
    <row r="374" spans="1:60" outlineLevel="2" x14ac:dyDescent="0.2">
      <c r="A374" s="249"/>
      <c r="B374" s="250"/>
      <c r="C374" s="252" t="s">
        <v>1418</v>
      </c>
      <c r="D374" s="253"/>
      <c r="E374" s="254">
        <v>141.25</v>
      </c>
      <c r="F374" s="491"/>
      <c r="G374" s="247"/>
      <c r="H374" s="247"/>
      <c r="I374" s="247"/>
      <c r="J374" s="247"/>
      <c r="K374" s="247"/>
      <c r="L374" s="247"/>
      <c r="M374" s="247"/>
      <c r="N374" s="251"/>
      <c r="O374" s="251"/>
      <c r="P374" s="251"/>
      <c r="Q374" s="251"/>
      <c r="R374" s="247"/>
      <c r="S374" s="247"/>
      <c r="T374" s="247"/>
      <c r="U374" s="247"/>
      <c r="V374" s="247"/>
      <c r="W374" s="247"/>
      <c r="X374" s="247"/>
      <c r="Y374" s="247"/>
      <c r="Z374" s="248"/>
      <c r="AA374" s="248"/>
      <c r="AB374" s="248"/>
      <c r="AC374" s="248"/>
      <c r="AD374" s="248"/>
      <c r="AE374" s="248"/>
      <c r="AF374" s="248"/>
      <c r="AG374" s="248" t="s">
        <v>149</v>
      </c>
      <c r="AH374" s="248">
        <v>0</v>
      </c>
      <c r="AI374" s="248"/>
      <c r="AJ374" s="248"/>
      <c r="AK374" s="248"/>
      <c r="AL374" s="248"/>
      <c r="AM374" s="248"/>
      <c r="AN374" s="248"/>
      <c r="AO374" s="248"/>
      <c r="AP374" s="248"/>
      <c r="AQ374" s="248"/>
      <c r="AR374" s="248"/>
      <c r="AS374" s="248"/>
      <c r="AT374" s="248"/>
      <c r="AU374" s="248"/>
      <c r="AV374" s="248"/>
      <c r="AW374" s="248"/>
      <c r="AX374" s="248"/>
      <c r="AY374" s="248"/>
      <c r="AZ374" s="248"/>
      <c r="BA374" s="248"/>
      <c r="BB374" s="248"/>
      <c r="BC374" s="248"/>
      <c r="BD374" s="248"/>
      <c r="BE374" s="248"/>
      <c r="BF374" s="248"/>
      <c r="BG374" s="248"/>
      <c r="BH374" s="248"/>
    </row>
    <row r="375" spans="1:60" outlineLevel="3" x14ac:dyDescent="0.2">
      <c r="A375" s="249"/>
      <c r="B375" s="250"/>
      <c r="C375" s="252" t="s">
        <v>1419</v>
      </c>
      <c r="D375" s="253"/>
      <c r="E375" s="254">
        <v>141.25</v>
      </c>
      <c r="F375" s="491"/>
      <c r="G375" s="247"/>
      <c r="H375" s="247"/>
      <c r="I375" s="247"/>
      <c r="J375" s="247"/>
      <c r="K375" s="247"/>
      <c r="L375" s="247"/>
      <c r="M375" s="247"/>
      <c r="N375" s="251"/>
      <c r="O375" s="251"/>
      <c r="P375" s="251"/>
      <c r="Q375" s="251"/>
      <c r="R375" s="247"/>
      <c r="S375" s="247"/>
      <c r="T375" s="247"/>
      <c r="U375" s="247"/>
      <c r="V375" s="247"/>
      <c r="W375" s="247"/>
      <c r="X375" s="247"/>
      <c r="Y375" s="247"/>
      <c r="Z375" s="248"/>
      <c r="AA375" s="248"/>
      <c r="AB375" s="248"/>
      <c r="AC375" s="248"/>
      <c r="AD375" s="248"/>
      <c r="AE375" s="248"/>
      <c r="AF375" s="248"/>
      <c r="AG375" s="248" t="s">
        <v>149</v>
      </c>
      <c r="AH375" s="248">
        <v>0</v>
      </c>
      <c r="AI375" s="248"/>
      <c r="AJ375" s="248"/>
      <c r="AK375" s="248"/>
      <c r="AL375" s="248"/>
      <c r="AM375" s="248"/>
      <c r="AN375" s="248"/>
      <c r="AO375" s="248"/>
      <c r="AP375" s="248"/>
      <c r="AQ375" s="248"/>
      <c r="AR375" s="248"/>
      <c r="AS375" s="248"/>
      <c r="AT375" s="248"/>
      <c r="AU375" s="248"/>
      <c r="AV375" s="248"/>
      <c r="AW375" s="248"/>
      <c r="AX375" s="248"/>
      <c r="AY375" s="248"/>
      <c r="AZ375" s="248"/>
      <c r="BA375" s="248"/>
      <c r="BB375" s="248"/>
      <c r="BC375" s="248"/>
      <c r="BD375" s="248"/>
      <c r="BE375" s="248"/>
      <c r="BF375" s="248"/>
      <c r="BG375" s="248"/>
      <c r="BH375" s="248"/>
    </row>
    <row r="376" spans="1:60" ht="56.25" outlineLevel="1" x14ac:dyDescent="0.2">
      <c r="A376" s="239">
        <v>129</v>
      </c>
      <c r="B376" s="240" t="s">
        <v>1420</v>
      </c>
      <c r="C376" s="241" t="s">
        <v>1421</v>
      </c>
      <c r="D376" s="242" t="s">
        <v>160</v>
      </c>
      <c r="E376" s="243">
        <v>451.84</v>
      </c>
      <c r="F376" s="244"/>
      <c r="G376" s="245">
        <f>ROUND(E376*F376,2)</f>
        <v>0</v>
      </c>
      <c r="H376" s="244">
        <v>841.67</v>
      </c>
      <c r="I376" s="245">
        <f>ROUND(E376*H376,2)</f>
        <v>380300.17</v>
      </c>
      <c r="J376" s="244">
        <v>267.33</v>
      </c>
      <c r="K376" s="245">
        <f>ROUND(E376*J376,2)</f>
        <v>120790.39</v>
      </c>
      <c r="L376" s="245">
        <v>21</v>
      </c>
      <c r="M376" s="245">
        <f>G376*(1+L376/100)</f>
        <v>0</v>
      </c>
      <c r="N376" s="243">
        <v>1.15E-2</v>
      </c>
      <c r="O376" s="243">
        <f>ROUND(E376*N376,2)</f>
        <v>5.2</v>
      </c>
      <c r="P376" s="243">
        <v>0</v>
      </c>
      <c r="Q376" s="243">
        <f>ROUND(E376*P376,2)</f>
        <v>0</v>
      </c>
      <c r="R376" s="245" t="s">
        <v>335</v>
      </c>
      <c r="S376" s="245" t="s">
        <v>131</v>
      </c>
      <c r="T376" s="246" t="s">
        <v>131</v>
      </c>
      <c r="U376" s="247">
        <v>0.56084000000000001</v>
      </c>
      <c r="V376" s="247">
        <f>ROUND(E376*U376,2)</f>
        <v>253.41</v>
      </c>
      <c r="W376" s="247"/>
      <c r="X376" s="247" t="s">
        <v>336</v>
      </c>
      <c r="Y376" s="247" t="s">
        <v>133</v>
      </c>
      <c r="Z376" s="248"/>
      <c r="AA376" s="248"/>
      <c r="AB376" s="248"/>
      <c r="AC376" s="248"/>
      <c r="AD376" s="248"/>
      <c r="AE376" s="248"/>
      <c r="AF376" s="248"/>
      <c r="AG376" s="248" t="s">
        <v>342</v>
      </c>
      <c r="AH376" s="248"/>
      <c r="AI376" s="248"/>
      <c r="AJ376" s="248"/>
      <c r="AK376" s="248"/>
      <c r="AL376" s="248"/>
      <c r="AM376" s="248"/>
      <c r="AN376" s="248"/>
      <c r="AO376" s="248"/>
      <c r="AP376" s="248"/>
      <c r="AQ376" s="248"/>
      <c r="AR376" s="248"/>
      <c r="AS376" s="248"/>
      <c r="AT376" s="248"/>
      <c r="AU376" s="248"/>
      <c r="AV376" s="248"/>
      <c r="AW376" s="248"/>
      <c r="AX376" s="248"/>
      <c r="AY376" s="248"/>
      <c r="AZ376" s="248"/>
      <c r="BA376" s="248"/>
      <c r="BB376" s="248"/>
      <c r="BC376" s="248"/>
      <c r="BD376" s="248"/>
      <c r="BE376" s="248"/>
      <c r="BF376" s="248"/>
      <c r="BG376" s="248"/>
      <c r="BH376" s="248"/>
    </row>
    <row r="377" spans="1:60" outlineLevel="2" x14ac:dyDescent="0.2">
      <c r="A377" s="249"/>
      <c r="B377" s="250"/>
      <c r="C377" s="252" t="s">
        <v>3372</v>
      </c>
      <c r="D377" s="253"/>
      <c r="E377" s="254">
        <v>451.84</v>
      </c>
      <c r="F377" s="491"/>
      <c r="G377" s="247"/>
      <c r="H377" s="247"/>
      <c r="I377" s="247"/>
      <c r="J377" s="247"/>
      <c r="K377" s="247"/>
      <c r="L377" s="247"/>
      <c r="M377" s="247"/>
      <c r="N377" s="251"/>
      <c r="O377" s="251"/>
      <c r="P377" s="251"/>
      <c r="Q377" s="251"/>
      <c r="R377" s="247"/>
      <c r="S377" s="247"/>
      <c r="T377" s="247"/>
      <c r="U377" s="247"/>
      <c r="V377" s="247"/>
      <c r="W377" s="247"/>
      <c r="X377" s="247"/>
      <c r="Y377" s="247"/>
      <c r="Z377" s="248"/>
      <c r="AA377" s="248"/>
      <c r="AB377" s="248"/>
      <c r="AC377" s="248"/>
      <c r="AD377" s="248"/>
      <c r="AE377" s="248"/>
      <c r="AF377" s="248"/>
      <c r="AG377" s="248" t="s">
        <v>149</v>
      </c>
      <c r="AH377" s="248">
        <v>0</v>
      </c>
      <c r="AI377" s="248"/>
      <c r="AJ377" s="248"/>
      <c r="AK377" s="248"/>
      <c r="AL377" s="248"/>
      <c r="AM377" s="248"/>
      <c r="AN377" s="248"/>
      <c r="AO377" s="248"/>
      <c r="AP377" s="248"/>
      <c r="AQ377" s="248"/>
      <c r="AR377" s="248"/>
      <c r="AS377" s="248"/>
      <c r="AT377" s="248"/>
      <c r="AU377" s="248"/>
      <c r="AV377" s="248"/>
      <c r="AW377" s="248"/>
      <c r="AX377" s="248"/>
      <c r="AY377" s="248"/>
      <c r="AZ377" s="248"/>
      <c r="BA377" s="248"/>
      <c r="BB377" s="248"/>
      <c r="BC377" s="248"/>
      <c r="BD377" s="248"/>
      <c r="BE377" s="248"/>
      <c r="BF377" s="248"/>
      <c r="BG377" s="248"/>
      <c r="BH377" s="248"/>
    </row>
    <row r="378" spans="1:60" ht="56.25" outlineLevel="1" x14ac:dyDescent="0.2">
      <c r="A378" s="239">
        <v>130</v>
      </c>
      <c r="B378" s="240" t="s">
        <v>1422</v>
      </c>
      <c r="C378" s="241" t="s">
        <v>1423</v>
      </c>
      <c r="D378" s="242" t="s">
        <v>160</v>
      </c>
      <c r="E378" s="243">
        <v>276.33499999999998</v>
      </c>
      <c r="F378" s="244"/>
      <c r="G378" s="245">
        <f>ROUND(E378*F378,2)</f>
        <v>0</v>
      </c>
      <c r="H378" s="244">
        <v>953.78</v>
      </c>
      <c r="I378" s="245">
        <f>ROUND(E378*H378,2)</f>
        <v>263562.8</v>
      </c>
      <c r="J378" s="244">
        <v>316.22000000000003</v>
      </c>
      <c r="K378" s="245">
        <f>ROUND(E378*J378,2)</f>
        <v>87382.65</v>
      </c>
      <c r="L378" s="245">
        <v>21</v>
      </c>
      <c r="M378" s="245">
        <f>G378*(1+L378/100)</f>
        <v>0</v>
      </c>
      <c r="N378" s="243">
        <v>1.255E-2</v>
      </c>
      <c r="O378" s="243">
        <f>ROUND(E378*N378,2)</f>
        <v>3.47</v>
      </c>
      <c r="P378" s="243">
        <v>0</v>
      </c>
      <c r="Q378" s="243">
        <f>ROUND(E378*P378,2)</f>
        <v>0</v>
      </c>
      <c r="R378" s="245" t="s">
        <v>335</v>
      </c>
      <c r="S378" s="245" t="s">
        <v>131</v>
      </c>
      <c r="T378" s="246" t="s">
        <v>131</v>
      </c>
      <c r="U378" s="247">
        <v>0.65968000000000004</v>
      </c>
      <c r="V378" s="247">
        <f>ROUND(E378*U378,2)</f>
        <v>182.29</v>
      </c>
      <c r="W378" s="247"/>
      <c r="X378" s="247" t="s">
        <v>336</v>
      </c>
      <c r="Y378" s="247" t="s">
        <v>133</v>
      </c>
      <c r="Z378" s="248"/>
      <c r="AA378" s="248"/>
      <c r="AB378" s="248"/>
      <c r="AC378" s="248"/>
      <c r="AD378" s="248"/>
      <c r="AE378" s="248"/>
      <c r="AF378" s="248"/>
      <c r="AG378" s="248" t="s">
        <v>342</v>
      </c>
      <c r="AH378" s="248"/>
      <c r="AI378" s="248"/>
      <c r="AJ378" s="248"/>
      <c r="AK378" s="248"/>
      <c r="AL378" s="248"/>
      <c r="AM378" s="248"/>
      <c r="AN378" s="248"/>
      <c r="AO378" s="248"/>
      <c r="AP378" s="248"/>
      <c r="AQ378" s="248"/>
      <c r="AR378" s="248"/>
      <c r="AS378" s="248"/>
      <c r="AT378" s="248"/>
      <c r="AU378" s="248"/>
      <c r="AV378" s="248"/>
      <c r="AW378" s="248"/>
      <c r="AX378" s="248"/>
      <c r="AY378" s="248"/>
      <c r="AZ378" s="248"/>
      <c r="BA378" s="248"/>
      <c r="BB378" s="248"/>
      <c r="BC378" s="248"/>
      <c r="BD378" s="248"/>
      <c r="BE378" s="248"/>
      <c r="BF378" s="248"/>
      <c r="BG378" s="248"/>
      <c r="BH378" s="248"/>
    </row>
    <row r="379" spans="1:60" outlineLevel="2" x14ac:dyDescent="0.2">
      <c r="A379" s="249"/>
      <c r="B379" s="250"/>
      <c r="C379" s="252" t="s">
        <v>1424</v>
      </c>
      <c r="D379" s="253"/>
      <c r="E379" s="254">
        <v>46.636000000000003</v>
      </c>
      <c r="F379" s="491"/>
      <c r="G379" s="247"/>
      <c r="H379" s="247"/>
      <c r="I379" s="247"/>
      <c r="J379" s="247"/>
      <c r="K379" s="247"/>
      <c r="L379" s="247"/>
      <c r="M379" s="247"/>
      <c r="N379" s="251"/>
      <c r="O379" s="251"/>
      <c r="P379" s="251"/>
      <c r="Q379" s="251"/>
      <c r="R379" s="247"/>
      <c r="S379" s="247"/>
      <c r="T379" s="247"/>
      <c r="U379" s="247"/>
      <c r="V379" s="247"/>
      <c r="W379" s="247"/>
      <c r="X379" s="247"/>
      <c r="Y379" s="247"/>
      <c r="Z379" s="248"/>
      <c r="AA379" s="248"/>
      <c r="AB379" s="248"/>
      <c r="AC379" s="248"/>
      <c r="AD379" s="248"/>
      <c r="AE379" s="248"/>
      <c r="AF379" s="248"/>
      <c r="AG379" s="248" t="s">
        <v>149</v>
      </c>
      <c r="AH379" s="248">
        <v>0</v>
      </c>
      <c r="AI379" s="248"/>
      <c r="AJ379" s="248"/>
      <c r="AK379" s="248"/>
      <c r="AL379" s="248"/>
      <c r="AM379" s="248"/>
      <c r="AN379" s="248"/>
      <c r="AO379" s="248"/>
      <c r="AP379" s="248"/>
      <c r="AQ379" s="248"/>
      <c r="AR379" s="248"/>
      <c r="AS379" s="248"/>
      <c r="AT379" s="248"/>
      <c r="AU379" s="248"/>
      <c r="AV379" s="248"/>
      <c r="AW379" s="248"/>
      <c r="AX379" s="248"/>
      <c r="AY379" s="248"/>
      <c r="AZ379" s="248"/>
      <c r="BA379" s="248"/>
      <c r="BB379" s="248"/>
      <c r="BC379" s="248"/>
      <c r="BD379" s="248"/>
      <c r="BE379" s="248"/>
      <c r="BF379" s="248"/>
      <c r="BG379" s="248"/>
      <c r="BH379" s="248"/>
    </row>
    <row r="380" spans="1:60" outlineLevel="3" x14ac:dyDescent="0.2">
      <c r="A380" s="249"/>
      <c r="B380" s="250"/>
      <c r="C380" s="252" t="s">
        <v>1425</v>
      </c>
      <c r="D380" s="253"/>
      <c r="E380" s="254">
        <v>88.448999999999998</v>
      </c>
      <c r="F380" s="491"/>
      <c r="G380" s="247"/>
      <c r="H380" s="247"/>
      <c r="I380" s="247"/>
      <c r="J380" s="247"/>
      <c r="K380" s="247"/>
      <c r="L380" s="247"/>
      <c r="M380" s="247"/>
      <c r="N380" s="251"/>
      <c r="O380" s="251"/>
      <c r="P380" s="251"/>
      <c r="Q380" s="251"/>
      <c r="R380" s="247"/>
      <c r="S380" s="247"/>
      <c r="T380" s="247"/>
      <c r="U380" s="247"/>
      <c r="V380" s="247"/>
      <c r="W380" s="247"/>
      <c r="X380" s="247"/>
      <c r="Y380" s="247"/>
      <c r="Z380" s="248"/>
      <c r="AA380" s="248"/>
      <c r="AB380" s="248"/>
      <c r="AC380" s="248"/>
      <c r="AD380" s="248"/>
      <c r="AE380" s="248"/>
      <c r="AF380" s="248"/>
      <c r="AG380" s="248" t="s">
        <v>149</v>
      </c>
      <c r="AH380" s="248">
        <v>0</v>
      </c>
      <c r="AI380" s="248"/>
      <c r="AJ380" s="248"/>
      <c r="AK380" s="248"/>
      <c r="AL380" s="248"/>
      <c r="AM380" s="248"/>
      <c r="AN380" s="248"/>
      <c r="AO380" s="248"/>
      <c r="AP380" s="248"/>
      <c r="AQ380" s="248"/>
      <c r="AR380" s="248"/>
      <c r="AS380" s="248"/>
      <c r="AT380" s="248"/>
      <c r="AU380" s="248"/>
      <c r="AV380" s="248"/>
      <c r="AW380" s="248"/>
      <c r="AX380" s="248"/>
      <c r="AY380" s="248"/>
      <c r="AZ380" s="248"/>
      <c r="BA380" s="248"/>
      <c r="BB380" s="248"/>
      <c r="BC380" s="248"/>
      <c r="BD380" s="248"/>
      <c r="BE380" s="248"/>
      <c r="BF380" s="248"/>
      <c r="BG380" s="248"/>
      <c r="BH380" s="248"/>
    </row>
    <row r="381" spans="1:60" outlineLevel="3" x14ac:dyDescent="0.2">
      <c r="A381" s="249"/>
      <c r="B381" s="250"/>
      <c r="C381" s="252" t="s">
        <v>1426</v>
      </c>
      <c r="D381" s="253"/>
      <c r="E381" s="254">
        <v>23.318000000000001</v>
      </c>
      <c r="F381" s="491"/>
      <c r="G381" s="247"/>
      <c r="H381" s="247"/>
      <c r="I381" s="247"/>
      <c r="J381" s="247"/>
      <c r="K381" s="247"/>
      <c r="L381" s="247"/>
      <c r="M381" s="247"/>
      <c r="N381" s="251"/>
      <c r="O381" s="251"/>
      <c r="P381" s="251"/>
      <c r="Q381" s="251"/>
      <c r="R381" s="247"/>
      <c r="S381" s="247"/>
      <c r="T381" s="247"/>
      <c r="U381" s="247"/>
      <c r="V381" s="247"/>
      <c r="W381" s="247"/>
      <c r="X381" s="247"/>
      <c r="Y381" s="247"/>
      <c r="Z381" s="248"/>
      <c r="AA381" s="248"/>
      <c r="AB381" s="248"/>
      <c r="AC381" s="248"/>
      <c r="AD381" s="248"/>
      <c r="AE381" s="248"/>
      <c r="AF381" s="248"/>
      <c r="AG381" s="248" t="s">
        <v>149</v>
      </c>
      <c r="AH381" s="248">
        <v>0</v>
      </c>
      <c r="AI381" s="248"/>
      <c r="AJ381" s="248"/>
      <c r="AK381" s="248"/>
      <c r="AL381" s="248"/>
      <c r="AM381" s="248"/>
      <c r="AN381" s="248"/>
      <c r="AO381" s="248"/>
      <c r="AP381" s="248"/>
      <c r="AQ381" s="248"/>
      <c r="AR381" s="248"/>
      <c r="AS381" s="248"/>
      <c r="AT381" s="248"/>
      <c r="AU381" s="248"/>
      <c r="AV381" s="248"/>
      <c r="AW381" s="248"/>
      <c r="AX381" s="248"/>
      <c r="AY381" s="248"/>
      <c r="AZ381" s="248"/>
      <c r="BA381" s="248"/>
      <c r="BB381" s="248"/>
      <c r="BC381" s="248"/>
      <c r="BD381" s="248"/>
      <c r="BE381" s="248"/>
      <c r="BF381" s="248"/>
      <c r="BG381" s="248"/>
      <c r="BH381" s="248"/>
    </row>
    <row r="382" spans="1:60" outlineLevel="3" x14ac:dyDescent="0.2">
      <c r="A382" s="249"/>
      <c r="B382" s="250"/>
      <c r="C382" s="252" t="s">
        <v>1427</v>
      </c>
      <c r="D382" s="253"/>
      <c r="E382" s="254">
        <v>117.932</v>
      </c>
      <c r="F382" s="491"/>
      <c r="G382" s="247"/>
      <c r="H382" s="247"/>
      <c r="I382" s="247"/>
      <c r="J382" s="247"/>
      <c r="K382" s="247"/>
      <c r="L382" s="247"/>
      <c r="M382" s="247"/>
      <c r="N382" s="251"/>
      <c r="O382" s="251"/>
      <c r="P382" s="251"/>
      <c r="Q382" s="251"/>
      <c r="R382" s="247"/>
      <c r="S382" s="247"/>
      <c r="T382" s="247"/>
      <c r="U382" s="247"/>
      <c r="V382" s="247"/>
      <c r="W382" s="247"/>
      <c r="X382" s="247"/>
      <c r="Y382" s="247"/>
      <c r="Z382" s="248"/>
      <c r="AA382" s="248"/>
      <c r="AB382" s="248"/>
      <c r="AC382" s="248"/>
      <c r="AD382" s="248"/>
      <c r="AE382" s="248"/>
      <c r="AF382" s="248"/>
      <c r="AG382" s="248" t="s">
        <v>149</v>
      </c>
      <c r="AH382" s="248">
        <v>0</v>
      </c>
      <c r="AI382" s="248"/>
      <c r="AJ382" s="248"/>
      <c r="AK382" s="248"/>
      <c r="AL382" s="248"/>
      <c r="AM382" s="248"/>
      <c r="AN382" s="248"/>
      <c r="AO382" s="248"/>
      <c r="AP382" s="248"/>
      <c r="AQ382" s="248"/>
      <c r="AR382" s="248"/>
      <c r="AS382" s="248"/>
      <c r="AT382" s="248"/>
      <c r="AU382" s="248"/>
      <c r="AV382" s="248"/>
      <c r="AW382" s="248"/>
      <c r="AX382" s="248"/>
      <c r="AY382" s="248"/>
      <c r="AZ382" s="248"/>
      <c r="BA382" s="248"/>
      <c r="BB382" s="248"/>
      <c r="BC382" s="248"/>
      <c r="BD382" s="248"/>
      <c r="BE382" s="248"/>
      <c r="BF382" s="248"/>
      <c r="BG382" s="248"/>
      <c r="BH382" s="248"/>
    </row>
    <row r="383" spans="1:60" ht="22.5" outlineLevel="1" x14ac:dyDescent="0.2">
      <c r="A383" s="239">
        <v>131</v>
      </c>
      <c r="B383" s="240" t="s">
        <v>353</v>
      </c>
      <c r="C383" s="241" t="s">
        <v>354</v>
      </c>
      <c r="D383" s="242" t="s">
        <v>160</v>
      </c>
      <c r="E383" s="243">
        <v>138.36609999999999</v>
      </c>
      <c r="F383" s="244"/>
      <c r="G383" s="245">
        <f>ROUND(E383*F383,2)</f>
        <v>0</v>
      </c>
      <c r="H383" s="244">
        <v>546.55999999999995</v>
      </c>
      <c r="I383" s="245">
        <f>ROUND(E383*H383,2)</f>
        <v>75625.38</v>
      </c>
      <c r="J383" s="244">
        <v>240.44</v>
      </c>
      <c r="K383" s="245">
        <f>ROUND(E383*J383,2)</f>
        <v>33268.75</v>
      </c>
      <c r="L383" s="245">
        <v>21</v>
      </c>
      <c r="M383" s="245">
        <f>G383*(1+L383/100)</f>
        <v>0</v>
      </c>
      <c r="N383" s="243">
        <v>3.7799999999999999E-3</v>
      </c>
      <c r="O383" s="243">
        <f>ROUND(E383*N383,2)</f>
        <v>0.52</v>
      </c>
      <c r="P383" s="243">
        <v>0</v>
      </c>
      <c r="Q383" s="243">
        <f>ROUND(E383*P383,2)</f>
        <v>0</v>
      </c>
      <c r="R383" s="245" t="s">
        <v>335</v>
      </c>
      <c r="S383" s="245" t="s">
        <v>131</v>
      </c>
      <c r="T383" s="246" t="s">
        <v>131</v>
      </c>
      <c r="U383" s="247">
        <v>0.44212000000000001</v>
      </c>
      <c r="V383" s="247">
        <f>ROUND(E383*U383,2)</f>
        <v>61.17</v>
      </c>
      <c r="W383" s="247"/>
      <c r="X383" s="247" t="s">
        <v>336</v>
      </c>
      <c r="Y383" s="247" t="s">
        <v>133</v>
      </c>
      <c r="Z383" s="248"/>
      <c r="AA383" s="248"/>
      <c r="AB383" s="248"/>
      <c r="AC383" s="248"/>
      <c r="AD383" s="248"/>
      <c r="AE383" s="248"/>
      <c r="AF383" s="248"/>
      <c r="AG383" s="248" t="s">
        <v>342</v>
      </c>
      <c r="AH383" s="248"/>
      <c r="AI383" s="248"/>
      <c r="AJ383" s="248"/>
      <c r="AK383" s="248"/>
      <c r="AL383" s="248"/>
      <c r="AM383" s="248"/>
      <c r="AN383" s="248"/>
      <c r="AO383" s="248"/>
      <c r="AP383" s="248"/>
      <c r="AQ383" s="248"/>
      <c r="AR383" s="248"/>
      <c r="AS383" s="248"/>
      <c r="AT383" s="248"/>
      <c r="AU383" s="248"/>
      <c r="AV383" s="248"/>
      <c r="AW383" s="248"/>
      <c r="AX383" s="248"/>
      <c r="AY383" s="248"/>
      <c r="AZ383" s="248"/>
      <c r="BA383" s="248"/>
      <c r="BB383" s="248"/>
      <c r="BC383" s="248"/>
      <c r="BD383" s="248"/>
      <c r="BE383" s="248"/>
      <c r="BF383" s="248"/>
      <c r="BG383" s="248"/>
      <c r="BH383" s="248"/>
    </row>
    <row r="384" spans="1:60" ht="22.5" outlineLevel="2" x14ac:dyDescent="0.2">
      <c r="A384" s="249"/>
      <c r="B384" s="250"/>
      <c r="C384" s="479" t="s">
        <v>355</v>
      </c>
      <c r="D384" s="479"/>
      <c r="E384" s="479"/>
      <c r="F384" s="493"/>
      <c r="G384" s="479"/>
      <c r="H384" s="247"/>
      <c r="I384" s="247"/>
      <c r="J384" s="247"/>
      <c r="K384" s="247"/>
      <c r="L384" s="247"/>
      <c r="M384" s="247"/>
      <c r="N384" s="251"/>
      <c r="O384" s="251"/>
      <c r="P384" s="251"/>
      <c r="Q384" s="251"/>
      <c r="R384" s="247"/>
      <c r="S384" s="247"/>
      <c r="T384" s="247"/>
      <c r="U384" s="247"/>
      <c r="V384" s="247"/>
      <c r="W384" s="247"/>
      <c r="X384" s="247"/>
      <c r="Y384" s="247"/>
      <c r="Z384" s="248"/>
      <c r="AA384" s="248"/>
      <c r="AB384" s="248"/>
      <c r="AC384" s="248"/>
      <c r="AD384" s="248"/>
      <c r="AE384" s="248"/>
      <c r="AF384" s="248"/>
      <c r="AG384" s="248" t="s">
        <v>157</v>
      </c>
      <c r="AH384" s="248"/>
      <c r="AI384" s="248"/>
      <c r="AJ384" s="248"/>
      <c r="AK384" s="248"/>
      <c r="AL384" s="248"/>
      <c r="AM384" s="248"/>
      <c r="AN384" s="248"/>
      <c r="AO384" s="248"/>
      <c r="AP384" s="248"/>
      <c r="AQ384" s="248"/>
      <c r="AR384" s="248"/>
      <c r="AS384" s="248"/>
      <c r="AT384" s="248"/>
      <c r="AU384" s="248"/>
      <c r="AV384" s="248"/>
      <c r="AW384" s="248"/>
      <c r="AX384" s="248"/>
      <c r="AY384" s="248"/>
      <c r="AZ384" s="248"/>
      <c r="BA384" s="264" t="str">
        <f>C384</f>
        <v>Nanesení hydroizolační stěrky ve dvou vrstvách. Vlepení těsnicí pásky do spoje podlaha-stěna, přitlačení a uhlazení, přetažení pásky další vrstvou izolační stěrky.</v>
      </c>
      <c r="BB384" s="248"/>
      <c r="BC384" s="248"/>
      <c r="BD384" s="248"/>
      <c r="BE384" s="248"/>
      <c r="BF384" s="248"/>
      <c r="BG384" s="248"/>
      <c r="BH384" s="248"/>
    </row>
    <row r="385" spans="1:60" outlineLevel="2" x14ac:dyDescent="0.2">
      <c r="A385" s="249"/>
      <c r="B385" s="250"/>
      <c r="C385" s="252" t="s">
        <v>356</v>
      </c>
      <c r="D385" s="253"/>
      <c r="E385" s="254"/>
      <c r="F385" s="491"/>
      <c r="G385" s="247"/>
      <c r="H385" s="247"/>
      <c r="I385" s="247"/>
      <c r="J385" s="247"/>
      <c r="K385" s="247"/>
      <c r="L385" s="247"/>
      <c r="M385" s="247"/>
      <c r="N385" s="251"/>
      <c r="O385" s="251"/>
      <c r="P385" s="251"/>
      <c r="Q385" s="251"/>
      <c r="R385" s="247"/>
      <c r="S385" s="247"/>
      <c r="T385" s="247"/>
      <c r="U385" s="247"/>
      <c r="V385" s="247"/>
      <c r="W385" s="247"/>
      <c r="X385" s="247"/>
      <c r="Y385" s="247"/>
      <c r="Z385" s="248"/>
      <c r="AA385" s="248"/>
      <c r="AB385" s="248"/>
      <c r="AC385" s="248"/>
      <c r="AD385" s="248"/>
      <c r="AE385" s="248"/>
      <c r="AF385" s="248"/>
      <c r="AG385" s="248" t="s">
        <v>149</v>
      </c>
      <c r="AH385" s="248">
        <v>0</v>
      </c>
      <c r="AI385" s="248"/>
      <c r="AJ385" s="248"/>
      <c r="AK385" s="248"/>
      <c r="AL385" s="248"/>
      <c r="AM385" s="248"/>
      <c r="AN385" s="248"/>
      <c r="AO385" s="248"/>
      <c r="AP385" s="248"/>
      <c r="AQ385" s="248"/>
      <c r="AR385" s="248"/>
      <c r="AS385" s="248"/>
      <c r="AT385" s="248"/>
      <c r="AU385" s="248"/>
      <c r="AV385" s="248"/>
      <c r="AW385" s="248"/>
      <c r="AX385" s="248"/>
      <c r="AY385" s="248"/>
      <c r="AZ385" s="248"/>
      <c r="BA385" s="248"/>
      <c r="BB385" s="248"/>
      <c r="BC385" s="248"/>
      <c r="BD385" s="248"/>
      <c r="BE385" s="248"/>
      <c r="BF385" s="248"/>
      <c r="BG385" s="248"/>
      <c r="BH385" s="248"/>
    </row>
    <row r="386" spans="1:60" outlineLevel="3" x14ac:dyDescent="0.2">
      <c r="A386" s="249"/>
      <c r="B386" s="250"/>
      <c r="C386" s="252" t="s">
        <v>3373</v>
      </c>
      <c r="D386" s="253"/>
      <c r="E386" s="254">
        <v>101.9</v>
      </c>
      <c r="F386" s="491"/>
      <c r="G386" s="247"/>
      <c r="H386" s="247"/>
      <c r="I386" s="247"/>
      <c r="J386" s="247"/>
      <c r="K386" s="247"/>
      <c r="L386" s="247"/>
      <c r="M386" s="247"/>
      <c r="N386" s="251"/>
      <c r="O386" s="251"/>
      <c r="P386" s="251"/>
      <c r="Q386" s="251"/>
      <c r="R386" s="247"/>
      <c r="S386" s="247"/>
      <c r="T386" s="247"/>
      <c r="U386" s="247"/>
      <c r="V386" s="247"/>
      <c r="W386" s="247"/>
      <c r="X386" s="247"/>
      <c r="Y386" s="247"/>
      <c r="Z386" s="248"/>
      <c r="AA386" s="248"/>
      <c r="AB386" s="248"/>
      <c r="AC386" s="248"/>
      <c r="AD386" s="248"/>
      <c r="AE386" s="248"/>
      <c r="AF386" s="248"/>
      <c r="AG386" s="248" t="s">
        <v>149</v>
      </c>
      <c r="AH386" s="248">
        <v>0</v>
      </c>
      <c r="AI386" s="248"/>
      <c r="AJ386" s="248"/>
      <c r="AK386" s="248"/>
      <c r="AL386" s="248"/>
      <c r="AM386" s="248"/>
      <c r="AN386" s="248"/>
      <c r="AO386" s="248"/>
      <c r="AP386" s="248"/>
      <c r="AQ386" s="248"/>
      <c r="AR386" s="248"/>
      <c r="AS386" s="248"/>
      <c r="AT386" s="248"/>
      <c r="AU386" s="248"/>
      <c r="AV386" s="248"/>
      <c r="AW386" s="248"/>
      <c r="AX386" s="248"/>
      <c r="AY386" s="248"/>
      <c r="AZ386" s="248"/>
      <c r="BA386" s="248"/>
      <c r="BB386" s="248"/>
      <c r="BC386" s="248"/>
      <c r="BD386" s="248"/>
      <c r="BE386" s="248"/>
      <c r="BF386" s="248"/>
      <c r="BG386" s="248"/>
      <c r="BH386" s="248"/>
    </row>
    <row r="387" spans="1:60" ht="33.75" outlineLevel="3" x14ac:dyDescent="0.2">
      <c r="A387" s="249"/>
      <c r="B387" s="250"/>
      <c r="C387" s="252" t="s">
        <v>1428</v>
      </c>
      <c r="D387" s="253"/>
      <c r="E387" s="254">
        <v>13.194000000000001</v>
      </c>
      <c r="F387" s="491"/>
      <c r="G387" s="247"/>
      <c r="H387" s="247"/>
      <c r="I387" s="247"/>
      <c r="J387" s="247"/>
      <c r="K387" s="247"/>
      <c r="L387" s="247"/>
      <c r="M387" s="247"/>
      <c r="N387" s="251"/>
      <c r="O387" s="251"/>
      <c r="P387" s="251"/>
      <c r="Q387" s="251"/>
      <c r="R387" s="247"/>
      <c r="S387" s="247"/>
      <c r="T387" s="247"/>
      <c r="U387" s="247"/>
      <c r="V387" s="247"/>
      <c r="W387" s="247"/>
      <c r="X387" s="247"/>
      <c r="Y387" s="247"/>
      <c r="Z387" s="248"/>
      <c r="AA387" s="248"/>
      <c r="AB387" s="248"/>
      <c r="AC387" s="248"/>
      <c r="AD387" s="248"/>
      <c r="AE387" s="248"/>
      <c r="AF387" s="248"/>
      <c r="AG387" s="248" t="s">
        <v>149</v>
      </c>
      <c r="AH387" s="248">
        <v>0</v>
      </c>
      <c r="AI387" s="248"/>
      <c r="AJ387" s="248"/>
      <c r="AK387" s="248"/>
      <c r="AL387" s="248"/>
      <c r="AM387" s="248"/>
      <c r="AN387" s="248"/>
      <c r="AO387" s="248"/>
      <c r="AP387" s="248"/>
      <c r="AQ387" s="248"/>
      <c r="AR387" s="248"/>
      <c r="AS387" s="248"/>
      <c r="AT387" s="248"/>
      <c r="AU387" s="248"/>
      <c r="AV387" s="248"/>
      <c r="AW387" s="248"/>
      <c r="AX387" s="248"/>
      <c r="AY387" s="248"/>
      <c r="AZ387" s="248"/>
      <c r="BA387" s="248"/>
      <c r="BB387" s="248"/>
      <c r="BC387" s="248"/>
      <c r="BD387" s="248"/>
      <c r="BE387" s="248"/>
      <c r="BF387" s="248"/>
      <c r="BG387" s="248"/>
      <c r="BH387" s="248"/>
    </row>
    <row r="388" spans="1:60" ht="22.5" outlineLevel="3" x14ac:dyDescent="0.2">
      <c r="A388" s="249"/>
      <c r="B388" s="250"/>
      <c r="C388" s="252" t="s">
        <v>1429</v>
      </c>
      <c r="D388" s="253"/>
      <c r="E388" s="254">
        <v>7.2176999999999998</v>
      </c>
      <c r="F388" s="491"/>
      <c r="G388" s="247"/>
      <c r="H388" s="247"/>
      <c r="I388" s="247"/>
      <c r="J388" s="247"/>
      <c r="K388" s="247"/>
      <c r="L388" s="247"/>
      <c r="M388" s="247"/>
      <c r="N388" s="251"/>
      <c r="O388" s="251"/>
      <c r="P388" s="251"/>
      <c r="Q388" s="251"/>
      <c r="R388" s="247"/>
      <c r="S388" s="247"/>
      <c r="T388" s="247"/>
      <c r="U388" s="247"/>
      <c r="V388" s="247"/>
      <c r="W388" s="247"/>
      <c r="X388" s="247"/>
      <c r="Y388" s="247"/>
      <c r="Z388" s="248"/>
      <c r="AA388" s="248"/>
      <c r="AB388" s="248"/>
      <c r="AC388" s="248"/>
      <c r="AD388" s="248"/>
      <c r="AE388" s="248"/>
      <c r="AF388" s="248"/>
      <c r="AG388" s="248" t="s">
        <v>149</v>
      </c>
      <c r="AH388" s="248">
        <v>0</v>
      </c>
      <c r="AI388" s="248"/>
      <c r="AJ388" s="248"/>
      <c r="AK388" s="248"/>
      <c r="AL388" s="248"/>
      <c r="AM388" s="248"/>
      <c r="AN388" s="248"/>
      <c r="AO388" s="248"/>
      <c r="AP388" s="248"/>
      <c r="AQ388" s="248"/>
      <c r="AR388" s="248"/>
      <c r="AS388" s="248"/>
      <c r="AT388" s="248"/>
      <c r="AU388" s="248"/>
      <c r="AV388" s="248"/>
      <c r="AW388" s="248"/>
      <c r="AX388" s="248"/>
      <c r="AY388" s="248"/>
      <c r="AZ388" s="248"/>
      <c r="BA388" s="248"/>
      <c r="BB388" s="248"/>
      <c r="BC388" s="248"/>
      <c r="BD388" s="248"/>
      <c r="BE388" s="248"/>
      <c r="BF388" s="248"/>
      <c r="BG388" s="248"/>
      <c r="BH388" s="248"/>
    </row>
    <row r="389" spans="1:60" ht="22.5" outlineLevel="3" x14ac:dyDescent="0.2">
      <c r="A389" s="249"/>
      <c r="B389" s="250"/>
      <c r="C389" s="252" t="s">
        <v>1430</v>
      </c>
      <c r="D389" s="253"/>
      <c r="E389" s="254">
        <v>11.054399999999999</v>
      </c>
      <c r="F389" s="491"/>
      <c r="G389" s="247"/>
      <c r="H389" s="247"/>
      <c r="I389" s="247"/>
      <c r="J389" s="247"/>
      <c r="K389" s="247"/>
      <c r="L389" s="247"/>
      <c r="M389" s="247"/>
      <c r="N389" s="251"/>
      <c r="O389" s="251"/>
      <c r="P389" s="251"/>
      <c r="Q389" s="251"/>
      <c r="R389" s="247"/>
      <c r="S389" s="247"/>
      <c r="T389" s="247"/>
      <c r="U389" s="247"/>
      <c r="V389" s="247"/>
      <c r="W389" s="247"/>
      <c r="X389" s="247"/>
      <c r="Y389" s="247"/>
      <c r="Z389" s="248"/>
      <c r="AA389" s="248"/>
      <c r="AB389" s="248"/>
      <c r="AC389" s="248"/>
      <c r="AD389" s="248"/>
      <c r="AE389" s="248"/>
      <c r="AF389" s="248"/>
      <c r="AG389" s="248" t="s">
        <v>149</v>
      </c>
      <c r="AH389" s="248">
        <v>0</v>
      </c>
      <c r="AI389" s="248"/>
      <c r="AJ389" s="248"/>
      <c r="AK389" s="248"/>
      <c r="AL389" s="248"/>
      <c r="AM389" s="248"/>
      <c r="AN389" s="248"/>
      <c r="AO389" s="248"/>
      <c r="AP389" s="248"/>
      <c r="AQ389" s="248"/>
      <c r="AR389" s="248"/>
      <c r="AS389" s="248"/>
      <c r="AT389" s="248"/>
      <c r="AU389" s="248"/>
      <c r="AV389" s="248"/>
      <c r="AW389" s="248"/>
      <c r="AX389" s="248"/>
      <c r="AY389" s="248"/>
      <c r="AZ389" s="248"/>
      <c r="BA389" s="248"/>
      <c r="BB389" s="248"/>
      <c r="BC389" s="248"/>
      <c r="BD389" s="248"/>
      <c r="BE389" s="248"/>
      <c r="BF389" s="248"/>
      <c r="BG389" s="248"/>
      <c r="BH389" s="248"/>
    </row>
    <row r="390" spans="1:60" outlineLevel="3" x14ac:dyDescent="0.2">
      <c r="A390" s="249"/>
      <c r="B390" s="250"/>
      <c r="C390" s="252" t="s">
        <v>1431</v>
      </c>
      <c r="D390" s="253"/>
      <c r="E390" s="254">
        <v>5</v>
      </c>
      <c r="F390" s="491"/>
      <c r="G390" s="247"/>
      <c r="H390" s="247"/>
      <c r="I390" s="247"/>
      <c r="J390" s="247"/>
      <c r="K390" s="247"/>
      <c r="L390" s="247"/>
      <c r="M390" s="247"/>
      <c r="N390" s="251"/>
      <c r="O390" s="251"/>
      <c r="P390" s="251"/>
      <c r="Q390" s="251"/>
      <c r="R390" s="247"/>
      <c r="S390" s="247"/>
      <c r="T390" s="247"/>
      <c r="U390" s="247"/>
      <c r="V390" s="247"/>
      <c r="W390" s="247"/>
      <c r="X390" s="247"/>
      <c r="Y390" s="247"/>
      <c r="Z390" s="248"/>
      <c r="AA390" s="248"/>
      <c r="AB390" s="248"/>
      <c r="AC390" s="248"/>
      <c r="AD390" s="248"/>
      <c r="AE390" s="248"/>
      <c r="AF390" s="248"/>
      <c r="AG390" s="248" t="s">
        <v>149</v>
      </c>
      <c r="AH390" s="248">
        <v>0</v>
      </c>
      <c r="AI390" s="248"/>
      <c r="AJ390" s="248"/>
      <c r="AK390" s="248"/>
      <c r="AL390" s="248"/>
      <c r="AM390" s="248"/>
      <c r="AN390" s="248"/>
      <c r="AO390" s="248"/>
      <c r="AP390" s="248"/>
      <c r="AQ390" s="248"/>
      <c r="AR390" s="248"/>
      <c r="AS390" s="248"/>
      <c r="AT390" s="248"/>
      <c r="AU390" s="248"/>
      <c r="AV390" s="248"/>
      <c r="AW390" s="248"/>
      <c r="AX390" s="248"/>
      <c r="AY390" s="248"/>
      <c r="AZ390" s="248"/>
      <c r="BA390" s="248"/>
      <c r="BB390" s="248"/>
      <c r="BC390" s="248"/>
      <c r="BD390" s="248"/>
      <c r="BE390" s="248"/>
      <c r="BF390" s="248"/>
      <c r="BG390" s="248"/>
      <c r="BH390" s="248"/>
    </row>
    <row r="391" spans="1:60" ht="22.5" outlineLevel="1" x14ac:dyDescent="0.2">
      <c r="A391" s="239">
        <v>132</v>
      </c>
      <c r="B391" s="240" t="s">
        <v>1432</v>
      </c>
      <c r="C391" s="241" t="s">
        <v>1433</v>
      </c>
      <c r="D391" s="242" t="s">
        <v>160</v>
      </c>
      <c r="E391" s="243">
        <v>116.45744000000001</v>
      </c>
      <c r="F391" s="244"/>
      <c r="G391" s="245">
        <f>ROUND(E391*F391,2)</f>
        <v>0</v>
      </c>
      <c r="H391" s="244">
        <v>185</v>
      </c>
      <c r="I391" s="245">
        <f>ROUND(E391*H391,2)</f>
        <v>21544.63</v>
      </c>
      <c r="J391" s="244">
        <v>0</v>
      </c>
      <c r="K391" s="245">
        <f>ROUND(E391*J391,2)</f>
        <v>0</v>
      </c>
      <c r="L391" s="245">
        <v>21</v>
      </c>
      <c r="M391" s="245">
        <f>G391*(1+L391/100)</f>
        <v>0</v>
      </c>
      <c r="N391" s="243">
        <v>1E-3</v>
      </c>
      <c r="O391" s="243">
        <f>ROUND(E391*N391,2)</f>
        <v>0.12</v>
      </c>
      <c r="P391" s="243">
        <v>0</v>
      </c>
      <c r="Q391" s="243">
        <f>ROUND(E391*P391,2)</f>
        <v>0</v>
      </c>
      <c r="R391" s="245" t="s">
        <v>368</v>
      </c>
      <c r="S391" s="245" t="s">
        <v>131</v>
      </c>
      <c r="T391" s="246" t="s">
        <v>131</v>
      </c>
      <c r="U391" s="247">
        <v>0</v>
      </c>
      <c r="V391" s="247">
        <f>ROUND(E391*U391,2)</f>
        <v>0</v>
      </c>
      <c r="W391" s="247"/>
      <c r="X391" s="247" t="s">
        <v>369</v>
      </c>
      <c r="Y391" s="247" t="s">
        <v>133</v>
      </c>
      <c r="Z391" s="248"/>
      <c r="AA391" s="248"/>
      <c r="AB391" s="248"/>
      <c r="AC391" s="248"/>
      <c r="AD391" s="248"/>
      <c r="AE391" s="248"/>
      <c r="AF391" s="248"/>
      <c r="AG391" s="248" t="s">
        <v>370</v>
      </c>
      <c r="AH391" s="248"/>
      <c r="AI391" s="248"/>
      <c r="AJ391" s="248"/>
      <c r="AK391" s="248"/>
      <c r="AL391" s="248"/>
      <c r="AM391" s="248"/>
      <c r="AN391" s="248"/>
      <c r="AO391" s="248"/>
      <c r="AP391" s="248"/>
      <c r="AQ391" s="248"/>
      <c r="AR391" s="248"/>
      <c r="AS391" s="248"/>
      <c r="AT391" s="248"/>
      <c r="AU391" s="248"/>
      <c r="AV391" s="248"/>
      <c r="AW391" s="248"/>
      <c r="AX391" s="248"/>
      <c r="AY391" s="248"/>
      <c r="AZ391" s="248"/>
      <c r="BA391" s="248"/>
      <c r="BB391" s="248"/>
      <c r="BC391" s="248"/>
      <c r="BD391" s="248"/>
      <c r="BE391" s="248"/>
      <c r="BF391" s="248"/>
      <c r="BG391" s="248"/>
      <c r="BH391" s="248"/>
    </row>
    <row r="392" spans="1:60" outlineLevel="2" x14ac:dyDescent="0.2">
      <c r="A392" s="249"/>
      <c r="B392" s="250"/>
      <c r="C392" s="252" t="s">
        <v>1434</v>
      </c>
      <c r="D392" s="253"/>
      <c r="E392" s="254">
        <v>116.45744000000001</v>
      </c>
      <c r="F392" s="491"/>
      <c r="G392" s="247"/>
      <c r="H392" s="247"/>
      <c r="I392" s="247"/>
      <c r="J392" s="247"/>
      <c r="K392" s="247"/>
      <c r="L392" s="247"/>
      <c r="M392" s="247"/>
      <c r="N392" s="251"/>
      <c r="O392" s="251"/>
      <c r="P392" s="251"/>
      <c r="Q392" s="251"/>
      <c r="R392" s="247"/>
      <c r="S392" s="247"/>
      <c r="T392" s="247"/>
      <c r="U392" s="247"/>
      <c r="V392" s="247"/>
      <c r="W392" s="247"/>
      <c r="X392" s="247"/>
      <c r="Y392" s="247"/>
      <c r="Z392" s="248"/>
      <c r="AA392" s="248"/>
      <c r="AB392" s="248"/>
      <c r="AC392" s="248"/>
      <c r="AD392" s="248"/>
      <c r="AE392" s="248"/>
      <c r="AF392" s="248"/>
      <c r="AG392" s="248" t="s">
        <v>149</v>
      </c>
      <c r="AH392" s="248">
        <v>0</v>
      </c>
      <c r="AI392" s="248"/>
      <c r="AJ392" s="248"/>
      <c r="AK392" s="248"/>
      <c r="AL392" s="248"/>
      <c r="AM392" s="248"/>
      <c r="AN392" s="248"/>
      <c r="AO392" s="248"/>
      <c r="AP392" s="248"/>
      <c r="AQ392" s="248"/>
      <c r="AR392" s="248"/>
      <c r="AS392" s="248"/>
      <c r="AT392" s="248"/>
      <c r="AU392" s="248"/>
      <c r="AV392" s="248"/>
      <c r="AW392" s="248"/>
      <c r="AX392" s="248"/>
      <c r="AY392" s="248"/>
      <c r="AZ392" s="248"/>
      <c r="BA392" s="248"/>
      <c r="BB392" s="248"/>
      <c r="BC392" s="248"/>
      <c r="BD392" s="248"/>
      <c r="BE392" s="248"/>
      <c r="BF392" s="248"/>
      <c r="BG392" s="248"/>
      <c r="BH392" s="248"/>
    </row>
    <row r="393" spans="1:60" ht="22.5" outlineLevel="1" x14ac:dyDescent="0.2">
      <c r="A393" s="239">
        <v>133</v>
      </c>
      <c r="B393" s="240" t="s">
        <v>1435</v>
      </c>
      <c r="C393" s="241" t="s">
        <v>1436</v>
      </c>
      <c r="D393" s="242" t="s">
        <v>160</v>
      </c>
      <c r="E393" s="243">
        <v>807.774</v>
      </c>
      <c r="F393" s="244"/>
      <c r="G393" s="245">
        <f>ROUND(E393*F393,2)</f>
        <v>0</v>
      </c>
      <c r="H393" s="244">
        <v>16</v>
      </c>
      <c r="I393" s="245">
        <f>ROUND(E393*H393,2)</f>
        <v>12924.38</v>
      </c>
      <c r="J393" s="244">
        <v>0</v>
      </c>
      <c r="K393" s="245">
        <f>ROUND(E393*J393,2)</f>
        <v>0</v>
      </c>
      <c r="L393" s="245">
        <v>21</v>
      </c>
      <c r="M393" s="245">
        <f>G393*(1+L393/100)</f>
        <v>0</v>
      </c>
      <c r="N393" s="243">
        <v>2.9999999999999997E-4</v>
      </c>
      <c r="O393" s="243">
        <f>ROUND(E393*N393,2)</f>
        <v>0.24</v>
      </c>
      <c r="P393" s="243">
        <v>0</v>
      </c>
      <c r="Q393" s="243">
        <f>ROUND(E393*P393,2)</f>
        <v>0</v>
      </c>
      <c r="R393" s="245" t="s">
        <v>368</v>
      </c>
      <c r="S393" s="245" t="s">
        <v>131</v>
      </c>
      <c r="T393" s="246" t="s">
        <v>131</v>
      </c>
      <c r="U393" s="247">
        <v>0</v>
      </c>
      <c r="V393" s="247">
        <f>ROUND(E393*U393,2)</f>
        <v>0</v>
      </c>
      <c r="W393" s="247"/>
      <c r="X393" s="247" t="s">
        <v>369</v>
      </c>
      <c r="Y393" s="247" t="s">
        <v>133</v>
      </c>
      <c r="Z393" s="248"/>
      <c r="AA393" s="248"/>
      <c r="AB393" s="248"/>
      <c r="AC393" s="248"/>
      <c r="AD393" s="248"/>
      <c r="AE393" s="248"/>
      <c r="AF393" s="248"/>
      <c r="AG393" s="248" t="s">
        <v>370</v>
      </c>
      <c r="AH393" s="248"/>
      <c r="AI393" s="248"/>
      <c r="AJ393" s="248"/>
      <c r="AK393" s="248"/>
      <c r="AL393" s="248"/>
      <c r="AM393" s="248"/>
      <c r="AN393" s="248"/>
      <c r="AO393" s="248"/>
      <c r="AP393" s="248"/>
      <c r="AQ393" s="248"/>
      <c r="AR393" s="248"/>
      <c r="AS393" s="248"/>
      <c r="AT393" s="248"/>
      <c r="AU393" s="248"/>
      <c r="AV393" s="248"/>
      <c r="AW393" s="248"/>
      <c r="AX393" s="248"/>
      <c r="AY393" s="248"/>
      <c r="AZ393" s="248"/>
      <c r="BA393" s="248"/>
      <c r="BB393" s="248"/>
      <c r="BC393" s="248"/>
      <c r="BD393" s="248"/>
      <c r="BE393" s="248"/>
      <c r="BF393" s="248"/>
      <c r="BG393" s="248"/>
      <c r="BH393" s="248"/>
    </row>
    <row r="394" spans="1:60" outlineLevel="2" x14ac:dyDescent="0.2">
      <c r="A394" s="249"/>
      <c r="B394" s="250"/>
      <c r="C394" s="252" t="s">
        <v>3374</v>
      </c>
      <c r="D394" s="253"/>
      <c r="E394" s="254">
        <v>497.024</v>
      </c>
      <c r="F394" s="491"/>
      <c r="G394" s="247"/>
      <c r="H394" s="247"/>
      <c r="I394" s="247"/>
      <c r="J394" s="247"/>
      <c r="K394" s="247"/>
      <c r="L394" s="247"/>
      <c r="M394" s="247"/>
      <c r="N394" s="251"/>
      <c r="O394" s="251"/>
      <c r="P394" s="251"/>
      <c r="Q394" s="251"/>
      <c r="R394" s="247"/>
      <c r="S394" s="247"/>
      <c r="T394" s="247"/>
      <c r="U394" s="247"/>
      <c r="V394" s="247"/>
      <c r="W394" s="247"/>
      <c r="X394" s="247"/>
      <c r="Y394" s="247"/>
      <c r="Z394" s="248"/>
      <c r="AA394" s="248"/>
      <c r="AB394" s="248"/>
      <c r="AC394" s="248"/>
      <c r="AD394" s="248"/>
      <c r="AE394" s="248"/>
      <c r="AF394" s="248"/>
      <c r="AG394" s="248" t="s">
        <v>149</v>
      </c>
      <c r="AH394" s="248">
        <v>0</v>
      </c>
      <c r="AI394" s="248"/>
      <c r="AJ394" s="248"/>
      <c r="AK394" s="248"/>
      <c r="AL394" s="248"/>
      <c r="AM394" s="248"/>
      <c r="AN394" s="248"/>
      <c r="AO394" s="248"/>
      <c r="AP394" s="248"/>
      <c r="AQ394" s="248"/>
      <c r="AR394" s="248"/>
      <c r="AS394" s="248"/>
      <c r="AT394" s="248"/>
      <c r="AU394" s="248"/>
      <c r="AV394" s="248"/>
      <c r="AW394" s="248"/>
      <c r="AX394" s="248"/>
      <c r="AY394" s="248"/>
      <c r="AZ394" s="248"/>
      <c r="BA394" s="248"/>
      <c r="BB394" s="248"/>
      <c r="BC394" s="248"/>
      <c r="BD394" s="248"/>
      <c r="BE394" s="248"/>
      <c r="BF394" s="248"/>
      <c r="BG394" s="248"/>
      <c r="BH394" s="248"/>
    </row>
    <row r="395" spans="1:60" outlineLevel="3" x14ac:dyDescent="0.2">
      <c r="A395" s="249"/>
      <c r="B395" s="250"/>
      <c r="C395" s="252" t="s">
        <v>1437</v>
      </c>
      <c r="D395" s="253"/>
      <c r="E395" s="254">
        <v>310.75</v>
      </c>
      <c r="F395" s="491"/>
      <c r="G395" s="247"/>
      <c r="H395" s="247"/>
      <c r="I395" s="247"/>
      <c r="J395" s="247"/>
      <c r="K395" s="247"/>
      <c r="L395" s="247"/>
      <c r="M395" s="247"/>
      <c r="N395" s="251"/>
      <c r="O395" s="251"/>
      <c r="P395" s="251"/>
      <c r="Q395" s="251"/>
      <c r="R395" s="247"/>
      <c r="S395" s="247"/>
      <c r="T395" s="247"/>
      <c r="U395" s="247"/>
      <c r="V395" s="247"/>
      <c r="W395" s="247"/>
      <c r="X395" s="247"/>
      <c r="Y395" s="247"/>
      <c r="Z395" s="248"/>
      <c r="AA395" s="248"/>
      <c r="AB395" s="248"/>
      <c r="AC395" s="248"/>
      <c r="AD395" s="248"/>
      <c r="AE395" s="248"/>
      <c r="AF395" s="248"/>
      <c r="AG395" s="248" t="s">
        <v>149</v>
      </c>
      <c r="AH395" s="248">
        <v>0</v>
      </c>
      <c r="AI395" s="248"/>
      <c r="AJ395" s="248"/>
      <c r="AK395" s="248"/>
      <c r="AL395" s="248"/>
      <c r="AM395" s="248"/>
      <c r="AN395" s="248"/>
      <c r="AO395" s="248"/>
      <c r="AP395" s="248"/>
      <c r="AQ395" s="248"/>
      <c r="AR395" s="248"/>
      <c r="AS395" s="248"/>
      <c r="AT395" s="248"/>
      <c r="AU395" s="248"/>
      <c r="AV395" s="248"/>
      <c r="AW395" s="248"/>
      <c r="AX395" s="248"/>
      <c r="AY395" s="248"/>
      <c r="AZ395" s="248"/>
      <c r="BA395" s="248"/>
      <c r="BB395" s="248"/>
      <c r="BC395" s="248"/>
      <c r="BD395" s="248"/>
      <c r="BE395" s="248"/>
      <c r="BF395" s="248"/>
      <c r="BG395" s="248"/>
      <c r="BH395" s="248"/>
    </row>
    <row r="396" spans="1:60" outlineLevel="1" x14ac:dyDescent="0.2">
      <c r="A396" s="239">
        <v>134</v>
      </c>
      <c r="B396" s="240" t="s">
        <v>1438</v>
      </c>
      <c r="C396" s="241" t="s">
        <v>1439</v>
      </c>
      <c r="D396" s="242" t="s">
        <v>152</v>
      </c>
      <c r="E396" s="243">
        <v>0.42093000000000003</v>
      </c>
      <c r="F396" s="244"/>
      <c r="G396" s="245">
        <f>ROUND(E396*F396,2)</f>
        <v>0</v>
      </c>
      <c r="H396" s="244">
        <v>0</v>
      </c>
      <c r="I396" s="245">
        <f>ROUND(E396*H396,2)</f>
        <v>0</v>
      </c>
      <c r="J396" s="244">
        <v>1308</v>
      </c>
      <c r="K396" s="245">
        <f>ROUND(E396*J396,2)</f>
        <v>550.58000000000004</v>
      </c>
      <c r="L396" s="245">
        <v>21</v>
      </c>
      <c r="M396" s="245">
        <f>G396*(1+L396/100)</f>
        <v>0</v>
      </c>
      <c r="N396" s="243">
        <v>0</v>
      </c>
      <c r="O396" s="243">
        <f>ROUND(E396*N396,2)</f>
        <v>0</v>
      </c>
      <c r="P396" s="243">
        <v>0</v>
      </c>
      <c r="Q396" s="243">
        <f>ROUND(E396*P396,2)</f>
        <v>0</v>
      </c>
      <c r="R396" s="245" t="s">
        <v>297</v>
      </c>
      <c r="S396" s="245" t="s">
        <v>131</v>
      </c>
      <c r="T396" s="246" t="s">
        <v>131</v>
      </c>
      <c r="U396" s="247">
        <v>6.3920000000000003</v>
      </c>
      <c r="V396" s="247">
        <f>ROUND(E396*U396,2)</f>
        <v>2.69</v>
      </c>
      <c r="W396" s="247"/>
      <c r="X396" s="247" t="s">
        <v>346</v>
      </c>
      <c r="Y396" s="247" t="s">
        <v>133</v>
      </c>
      <c r="Z396" s="248"/>
      <c r="AA396" s="248"/>
      <c r="AB396" s="248"/>
      <c r="AC396" s="248"/>
      <c r="AD396" s="248"/>
      <c r="AE396" s="248"/>
      <c r="AF396" s="248"/>
      <c r="AG396" s="248" t="s">
        <v>347</v>
      </c>
      <c r="AH396" s="248"/>
      <c r="AI396" s="248"/>
      <c r="AJ396" s="248"/>
      <c r="AK396" s="248"/>
      <c r="AL396" s="248"/>
      <c r="AM396" s="248"/>
      <c r="AN396" s="248"/>
      <c r="AO396" s="248"/>
      <c r="AP396" s="248"/>
      <c r="AQ396" s="248"/>
      <c r="AR396" s="248"/>
      <c r="AS396" s="248"/>
      <c r="AT396" s="248"/>
      <c r="AU396" s="248"/>
      <c r="AV396" s="248"/>
      <c r="AW396" s="248"/>
      <c r="AX396" s="248"/>
      <c r="AY396" s="248"/>
      <c r="AZ396" s="248"/>
      <c r="BA396" s="248"/>
      <c r="BB396" s="248"/>
      <c r="BC396" s="248"/>
      <c r="BD396" s="248"/>
      <c r="BE396" s="248"/>
      <c r="BF396" s="248"/>
      <c r="BG396" s="248"/>
      <c r="BH396" s="248"/>
    </row>
    <row r="397" spans="1:60" ht="12.75" customHeight="1" outlineLevel="2" x14ac:dyDescent="0.2">
      <c r="A397" s="249"/>
      <c r="B397" s="250"/>
      <c r="C397" s="480" t="s">
        <v>1440</v>
      </c>
      <c r="D397" s="480"/>
      <c r="E397" s="480"/>
      <c r="F397" s="490"/>
      <c r="G397" s="480"/>
      <c r="H397" s="247"/>
      <c r="I397" s="247"/>
      <c r="J397" s="247"/>
      <c r="K397" s="247"/>
      <c r="L397" s="247"/>
      <c r="M397" s="247"/>
      <c r="N397" s="251"/>
      <c r="O397" s="251"/>
      <c r="P397" s="251"/>
      <c r="Q397" s="251"/>
      <c r="R397" s="247"/>
      <c r="S397" s="247"/>
      <c r="T397" s="247"/>
      <c r="U397" s="247"/>
      <c r="V397" s="247"/>
      <c r="W397" s="247"/>
      <c r="X397" s="247"/>
      <c r="Y397" s="247"/>
      <c r="Z397" s="248"/>
      <c r="AA397" s="248"/>
      <c r="AB397" s="248"/>
      <c r="AC397" s="248"/>
      <c r="AD397" s="248"/>
      <c r="AE397" s="248"/>
      <c r="AF397" s="248"/>
      <c r="AG397" s="248" t="s">
        <v>136</v>
      </c>
      <c r="AH397" s="248"/>
      <c r="AI397" s="248"/>
      <c r="AJ397" s="248"/>
      <c r="AK397" s="248"/>
      <c r="AL397" s="248"/>
      <c r="AM397" s="248"/>
      <c r="AN397" s="248"/>
      <c r="AO397" s="248"/>
      <c r="AP397" s="248"/>
      <c r="AQ397" s="248"/>
      <c r="AR397" s="248"/>
      <c r="AS397" s="248"/>
      <c r="AT397" s="248"/>
      <c r="AU397" s="248"/>
      <c r="AV397" s="248"/>
      <c r="AW397" s="248"/>
      <c r="AX397" s="248"/>
      <c r="AY397" s="248"/>
      <c r="AZ397" s="248"/>
      <c r="BA397" s="248"/>
      <c r="BB397" s="248"/>
      <c r="BC397" s="248"/>
      <c r="BD397" s="248"/>
      <c r="BE397" s="248"/>
      <c r="BF397" s="248"/>
      <c r="BG397" s="248"/>
      <c r="BH397" s="248"/>
    </row>
    <row r="398" spans="1:60" x14ac:dyDescent="0.2">
      <c r="A398" s="263" t="s">
        <v>125</v>
      </c>
      <c r="B398" s="232" t="s">
        <v>65</v>
      </c>
      <c r="C398" s="233" t="s">
        <v>66</v>
      </c>
      <c r="D398" s="234"/>
      <c r="E398" s="235"/>
      <c r="F398" s="489"/>
      <c r="G398" s="236">
        <f>SUMIF(AG399:AG427,"&lt;&gt;NOR",G399:G427)</f>
        <v>0</v>
      </c>
      <c r="H398" s="236"/>
      <c r="I398" s="236">
        <f>SUM(I399:I427)</f>
        <v>428712.63</v>
      </c>
      <c r="J398" s="236"/>
      <c r="K398" s="236">
        <f>SUM(K399:K427)</f>
        <v>164986.52000000002</v>
      </c>
      <c r="L398" s="236"/>
      <c r="M398" s="236">
        <f>SUM(M399:M427)</f>
        <v>0</v>
      </c>
      <c r="N398" s="235"/>
      <c r="O398" s="235">
        <f>SUM(O399:O427)</f>
        <v>3.3</v>
      </c>
      <c r="P398" s="235"/>
      <c r="Q398" s="235">
        <f>SUM(Q399:Q427)</f>
        <v>0</v>
      </c>
      <c r="R398" s="236"/>
      <c r="S398" s="236"/>
      <c r="T398" s="237"/>
      <c r="U398" s="238"/>
      <c r="V398" s="238">
        <f>SUM(V399:V427)</f>
        <v>291.83</v>
      </c>
      <c r="W398" s="238"/>
      <c r="X398" s="238"/>
      <c r="Y398" s="238"/>
      <c r="AG398" t="s">
        <v>126</v>
      </c>
    </row>
    <row r="399" spans="1:60" outlineLevel="1" x14ac:dyDescent="0.2">
      <c r="A399" s="239">
        <v>135</v>
      </c>
      <c r="B399" s="240" t="s">
        <v>358</v>
      </c>
      <c r="C399" s="241" t="s">
        <v>359</v>
      </c>
      <c r="D399" s="242" t="s">
        <v>160</v>
      </c>
      <c r="E399" s="243">
        <v>728.09990000000005</v>
      </c>
      <c r="F399" s="244"/>
      <c r="G399" s="245">
        <f>ROUND(E399*F399,2)</f>
        <v>0</v>
      </c>
      <c r="H399" s="244">
        <v>0</v>
      </c>
      <c r="I399" s="245">
        <f>ROUND(E399*H399,2)</f>
        <v>0</v>
      </c>
      <c r="J399" s="244">
        <v>45.1</v>
      </c>
      <c r="K399" s="245">
        <f>ROUND(E399*J399,2)</f>
        <v>32837.31</v>
      </c>
      <c r="L399" s="245">
        <v>21</v>
      </c>
      <c r="M399" s="245">
        <f>G399*(1+L399/100)</f>
        <v>0</v>
      </c>
      <c r="N399" s="243">
        <v>0</v>
      </c>
      <c r="O399" s="243">
        <f>ROUND(E399*N399,2)</f>
        <v>0</v>
      </c>
      <c r="P399" s="243">
        <v>0</v>
      </c>
      <c r="Q399" s="243">
        <f>ROUND(E399*P399,2)</f>
        <v>0</v>
      </c>
      <c r="R399" s="245" t="s">
        <v>360</v>
      </c>
      <c r="S399" s="245" t="s">
        <v>131</v>
      </c>
      <c r="T399" s="246" t="s">
        <v>131</v>
      </c>
      <c r="U399" s="247">
        <v>0.08</v>
      </c>
      <c r="V399" s="247">
        <f>ROUND(E399*U399,2)</f>
        <v>58.25</v>
      </c>
      <c r="W399" s="247"/>
      <c r="X399" s="247" t="s">
        <v>132</v>
      </c>
      <c r="Y399" s="247" t="s">
        <v>133</v>
      </c>
      <c r="Z399" s="248"/>
      <c r="AA399" s="248"/>
      <c r="AB399" s="248"/>
      <c r="AC399" s="248"/>
      <c r="AD399" s="248"/>
      <c r="AE399" s="248"/>
      <c r="AF399" s="248"/>
      <c r="AG399" s="248" t="s">
        <v>134</v>
      </c>
      <c r="AH399" s="248"/>
      <c r="AI399" s="248"/>
      <c r="AJ399" s="248"/>
      <c r="AK399" s="248"/>
      <c r="AL399" s="248"/>
      <c r="AM399" s="248"/>
      <c r="AN399" s="248"/>
      <c r="AO399" s="248"/>
      <c r="AP399" s="248"/>
      <c r="AQ399" s="248"/>
      <c r="AR399" s="248"/>
      <c r="AS399" s="248"/>
      <c r="AT399" s="248"/>
      <c r="AU399" s="248"/>
      <c r="AV399" s="248"/>
      <c r="AW399" s="248"/>
      <c r="AX399" s="248"/>
      <c r="AY399" s="248"/>
      <c r="AZ399" s="248"/>
      <c r="BA399" s="248"/>
      <c r="BB399" s="248"/>
      <c r="BC399" s="248"/>
      <c r="BD399" s="248"/>
      <c r="BE399" s="248"/>
      <c r="BF399" s="248"/>
      <c r="BG399" s="248"/>
      <c r="BH399" s="248"/>
    </row>
    <row r="400" spans="1:60" outlineLevel="2" x14ac:dyDescent="0.2">
      <c r="A400" s="249"/>
      <c r="B400" s="250"/>
      <c r="C400" s="252" t="s">
        <v>363</v>
      </c>
      <c r="D400" s="253"/>
      <c r="E400" s="254"/>
      <c r="F400" s="491"/>
      <c r="G400" s="247"/>
      <c r="H400" s="247"/>
      <c r="I400" s="247"/>
      <c r="J400" s="247"/>
      <c r="K400" s="247"/>
      <c r="L400" s="247"/>
      <c r="M400" s="247"/>
      <c r="N400" s="251"/>
      <c r="O400" s="251"/>
      <c r="P400" s="251"/>
      <c r="Q400" s="251"/>
      <c r="R400" s="247"/>
      <c r="S400" s="247"/>
      <c r="T400" s="247"/>
      <c r="U400" s="247"/>
      <c r="V400" s="247"/>
      <c r="W400" s="247"/>
      <c r="X400" s="247"/>
      <c r="Y400" s="247"/>
      <c r="Z400" s="248"/>
      <c r="AA400" s="248"/>
      <c r="AB400" s="248"/>
      <c r="AC400" s="248"/>
      <c r="AD400" s="248"/>
      <c r="AE400" s="248"/>
      <c r="AF400" s="248"/>
      <c r="AG400" s="248" t="s">
        <v>149</v>
      </c>
      <c r="AH400" s="248">
        <v>0</v>
      </c>
      <c r="AI400" s="248"/>
      <c r="AJ400" s="248"/>
      <c r="AK400" s="248"/>
      <c r="AL400" s="248"/>
      <c r="AM400" s="248"/>
      <c r="AN400" s="248"/>
      <c r="AO400" s="248"/>
      <c r="AP400" s="248"/>
      <c r="AQ400" s="248"/>
      <c r="AR400" s="248"/>
      <c r="AS400" s="248"/>
      <c r="AT400" s="248"/>
      <c r="AU400" s="248"/>
      <c r="AV400" s="248"/>
      <c r="AW400" s="248"/>
      <c r="AX400" s="248"/>
      <c r="AY400" s="248"/>
      <c r="AZ400" s="248"/>
      <c r="BA400" s="248"/>
      <c r="BB400" s="248"/>
      <c r="BC400" s="248"/>
      <c r="BD400" s="248"/>
      <c r="BE400" s="248"/>
      <c r="BF400" s="248"/>
      <c r="BG400" s="248"/>
      <c r="BH400" s="248"/>
    </row>
    <row r="401" spans="1:60" outlineLevel="3" x14ac:dyDescent="0.2">
      <c r="A401" s="249"/>
      <c r="B401" s="250"/>
      <c r="C401" s="252" t="s">
        <v>3375</v>
      </c>
      <c r="D401" s="253"/>
      <c r="E401" s="254">
        <v>113.11</v>
      </c>
      <c r="F401" s="491"/>
      <c r="G401" s="247"/>
      <c r="H401" s="247"/>
      <c r="I401" s="247"/>
      <c r="J401" s="247"/>
      <c r="K401" s="247"/>
      <c r="L401" s="247"/>
      <c r="M401" s="247"/>
      <c r="N401" s="251"/>
      <c r="O401" s="251"/>
      <c r="P401" s="251"/>
      <c r="Q401" s="251"/>
      <c r="R401" s="247"/>
      <c r="S401" s="247"/>
      <c r="T401" s="247"/>
      <c r="U401" s="247"/>
      <c r="V401" s="247"/>
      <c r="W401" s="247"/>
      <c r="X401" s="247"/>
      <c r="Y401" s="247"/>
      <c r="Z401" s="248"/>
      <c r="AA401" s="248"/>
      <c r="AB401" s="248"/>
      <c r="AC401" s="248"/>
      <c r="AD401" s="248"/>
      <c r="AE401" s="248"/>
      <c r="AF401" s="248"/>
      <c r="AG401" s="248" t="s">
        <v>149</v>
      </c>
      <c r="AH401" s="248">
        <v>0</v>
      </c>
      <c r="AI401" s="248"/>
      <c r="AJ401" s="248"/>
      <c r="AK401" s="248"/>
      <c r="AL401" s="248"/>
      <c r="AM401" s="248"/>
      <c r="AN401" s="248"/>
      <c r="AO401" s="248"/>
      <c r="AP401" s="248"/>
      <c r="AQ401" s="248"/>
      <c r="AR401" s="248"/>
      <c r="AS401" s="248"/>
      <c r="AT401" s="248"/>
      <c r="AU401" s="248"/>
      <c r="AV401" s="248"/>
      <c r="AW401" s="248"/>
      <c r="AX401" s="248"/>
      <c r="AY401" s="248"/>
      <c r="AZ401" s="248"/>
      <c r="BA401" s="248"/>
      <c r="BB401" s="248"/>
      <c r="BC401" s="248"/>
      <c r="BD401" s="248"/>
      <c r="BE401" s="248"/>
      <c r="BF401" s="248"/>
      <c r="BG401" s="248"/>
      <c r="BH401" s="248"/>
    </row>
    <row r="402" spans="1:60" outlineLevel="3" x14ac:dyDescent="0.2">
      <c r="A402" s="249"/>
      <c r="B402" s="250"/>
      <c r="C402" s="252" t="s">
        <v>3376</v>
      </c>
      <c r="D402" s="253"/>
      <c r="E402" s="254">
        <v>318.18</v>
      </c>
      <c r="F402" s="491"/>
      <c r="G402" s="247"/>
      <c r="H402" s="247"/>
      <c r="I402" s="247"/>
      <c r="J402" s="247"/>
      <c r="K402" s="247"/>
      <c r="L402" s="247"/>
      <c r="M402" s="247"/>
      <c r="N402" s="251"/>
      <c r="O402" s="251"/>
      <c r="P402" s="251"/>
      <c r="Q402" s="251"/>
      <c r="R402" s="247"/>
      <c r="S402" s="247"/>
      <c r="T402" s="247"/>
      <c r="U402" s="247"/>
      <c r="V402" s="247"/>
      <c r="W402" s="247"/>
      <c r="X402" s="247"/>
      <c r="Y402" s="247"/>
      <c r="Z402" s="248"/>
      <c r="AA402" s="248"/>
      <c r="AB402" s="248"/>
      <c r="AC402" s="248"/>
      <c r="AD402" s="248"/>
      <c r="AE402" s="248"/>
      <c r="AF402" s="248"/>
      <c r="AG402" s="248" t="s">
        <v>149</v>
      </c>
      <c r="AH402" s="248">
        <v>0</v>
      </c>
      <c r="AI402" s="248"/>
      <c r="AJ402" s="248"/>
      <c r="AK402" s="248"/>
      <c r="AL402" s="248"/>
      <c r="AM402" s="248"/>
      <c r="AN402" s="248"/>
      <c r="AO402" s="248"/>
      <c r="AP402" s="248"/>
      <c r="AQ402" s="248"/>
      <c r="AR402" s="248"/>
      <c r="AS402" s="248"/>
      <c r="AT402" s="248"/>
      <c r="AU402" s="248"/>
      <c r="AV402" s="248"/>
      <c r="AW402" s="248"/>
      <c r="AX402" s="248"/>
      <c r="AY402" s="248"/>
      <c r="AZ402" s="248"/>
      <c r="BA402" s="248"/>
      <c r="BB402" s="248"/>
      <c r="BC402" s="248"/>
      <c r="BD402" s="248"/>
      <c r="BE402" s="248"/>
      <c r="BF402" s="248"/>
      <c r="BG402" s="248"/>
      <c r="BH402" s="248"/>
    </row>
    <row r="403" spans="1:60" outlineLevel="3" x14ac:dyDescent="0.2">
      <c r="A403" s="249"/>
      <c r="B403" s="250"/>
      <c r="C403" s="252" t="s">
        <v>3377</v>
      </c>
      <c r="D403" s="253"/>
      <c r="E403" s="254">
        <v>296.80990000000003</v>
      </c>
      <c r="F403" s="491"/>
      <c r="G403" s="247"/>
      <c r="H403" s="247"/>
      <c r="I403" s="247"/>
      <c r="J403" s="247"/>
      <c r="K403" s="247"/>
      <c r="L403" s="247"/>
      <c r="M403" s="247"/>
      <c r="N403" s="251"/>
      <c r="O403" s="251"/>
      <c r="P403" s="251"/>
      <c r="Q403" s="251"/>
      <c r="R403" s="247"/>
      <c r="S403" s="247"/>
      <c r="T403" s="247"/>
      <c r="U403" s="247"/>
      <c r="V403" s="247"/>
      <c r="W403" s="247"/>
      <c r="X403" s="247"/>
      <c r="Y403" s="247"/>
      <c r="Z403" s="248"/>
      <c r="AA403" s="248"/>
      <c r="AB403" s="248"/>
      <c r="AC403" s="248"/>
      <c r="AD403" s="248"/>
      <c r="AE403" s="248"/>
      <c r="AF403" s="248"/>
      <c r="AG403" s="248" t="s">
        <v>149</v>
      </c>
      <c r="AH403" s="248">
        <v>0</v>
      </c>
      <c r="AI403" s="248"/>
      <c r="AJ403" s="248"/>
      <c r="AK403" s="248"/>
      <c r="AL403" s="248"/>
      <c r="AM403" s="248"/>
      <c r="AN403" s="248"/>
      <c r="AO403" s="248"/>
      <c r="AP403" s="248"/>
      <c r="AQ403" s="248"/>
      <c r="AR403" s="248"/>
      <c r="AS403" s="248"/>
      <c r="AT403" s="248"/>
      <c r="AU403" s="248"/>
      <c r="AV403" s="248"/>
      <c r="AW403" s="248"/>
      <c r="AX403" s="248"/>
      <c r="AY403" s="248"/>
      <c r="AZ403" s="248"/>
      <c r="BA403" s="248"/>
      <c r="BB403" s="248"/>
      <c r="BC403" s="248"/>
      <c r="BD403" s="248"/>
      <c r="BE403" s="248"/>
      <c r="BF403" s="248"/>
      <c r="BG403" s="248"/>
      <c r="BH403" s="248"/>
    </row>
    <row r="404" spans="1:60" outlineLevel="1" x14ac:dyDescent="0.2">
      <c r="A404" s="239">
        <v>136</v>
      </c>
      <c r="B404" s="240" t="s">
        <v>361</v>
      </c>
      <c r="C404" s="241" t="s">
        <v>362</v>
      </c>
      <c r="D404" s="242" t="s">
        <v>160</v>
      </c>
      <c r="E404" s="243">
        <v>578.4</v>
      </c>
      <c r="F404" s="244"/>
      <c r="G404" s="245">
        <f>ROUND(E404*F404,2)</f>
        <v>0</v>
      </c>
      <c r="H404" s="244">
        <v>0</v>
      </c>
      <c r="I404" s="245">
        <f>ROUND(E404*H404,2)</f>
        <v>0</v>
      </c>
      <c r="J404" s="244">
        <v>84.6</v>
      </c>
      <c r="K404" s="245">
        <f>ROUND(E404*J404,2)</f>
        <v>48932.639999999999</v>
      </c>
      <c r="L404" s="245">
        <v>21</v>
      </c>
      <c r="M404" s="245">
        <f>G404*(1+L404/100)</f>
        <v>0</v>
      </c>
      <c r="N404" s="243">
        <v>0</v>
      </c>
      <c r="O404" s="243">
        <f>ROUND(E404*N404,2)</f>
        <v>0</v>
      </c>
      <c r="P404" s="243">
        <v>0</v>
      </c>
      <c r="Q404" s="243">
        <f>ROUND(E404*P404,2)</f>
        <v>0</v>
      </c>
      <c r="R404" s="245" t="s">
        <v>360</v>
      </c>
      <c r="S404" s="245" t="s">
        <v>131</v>
      </c>
      <c r="T404" s="246" t="s">
        <v>131</v>
      </c>
      <c r="U404" s="247">
        <v>0.15</v>
      </c>
      <c r="V404" s="247">
        <f>ROUND(E404*U404,2)</f>
        <v>86.76</v>
      </c>
      <c r="W404" s="247"/>
      <c r="X404" s="247" t="s">
        <v>132</v>
      </c>
      <c r="Y404" s="247" t="s">
        <v>133</v>
      </c>
      <c r="Z404" s="248"/>
      <c r="AA404" s="248"/>
      <c r="AB404" s="248"/>
      <c r="AC404" s="248"/>
      <c r="AD404" s="248"/>
      <c r="AE404" s="248"/>
      <c r="AF404" s="248"/>
      <c r="AG404" s="248" t="s">
        <v>134</v>
      </c>
      <c r="AH404" s="248"/>
      <c r="AI404" s="248"/>
      <c r="AJ404" s="248"/>
      <c r="AK404" s="248"/>
      <c r="AL404" s="248"/>
      <c r="AM404" s="248"/>
      <c r="AN404" s="248"/>
      <c r="AO404" s="248"/>
      <c r="AP404" s="248"/>
      <c r="AQ404" s="248"/>
      <c r="AR404" s="248"/>
      <c r="AS404" s="248"/>
      <c r="AT404" s="248"/>
      <c r="AU404" s="248"/>
      <c r="AV404" s="248"/>
      <c r="AW404" s="248"/>
      <c r="AX404" s="248"/>
      <c r="AY404" s="248"/>
      <c r="AZ404" s="248"/>
      <c r="BA404" s="248"/>
      <c r="BB404" s="248"/>
      <c r="BC404" s="248"/>
      <c r="BD404" s="248"/>
      <c r="BE404" s="248"/>
      <c r="BF404" s="248"/>
      <c r="BG404" s="248"/>
      <c r="BH404" s="248"/>
    </row>
    <row r="405" spans="1:60" outlineLevel="2" x14ac:dyDescent="0.2">
      <c r="A405" s="249"/>
      <c r="B405" s="250"/>
      <c r="C405" s="252" t="s">
        <v>363</v>
      </c>
      <c r="D405" s="253"/>
      <c r="E405" s="254"/>
      <c r="F405" s="491"/>
      <c r="G405" s="247"/>
      <c r="H405" s="247"/>
      <c r="I405" s="247"/>
      <c r="J405" s="247"/>
      <c r="K405" s="247"/>
      <c r="L405" s="247"/>
      <c r="M405" s="247"/>
      <c r="N405" s="251"/>
      <c r="O405" s="251"/>
      <c r="P405" s="251"/>
      <c r="Q405" s="251"/>
      <c r="R405" s="247"/>
      <c r="S405" s="247"/>
      <c r="T405" s="247"/>
      <c r="U405" s="247"/>
      <c r="V405" s="247"/>
      <c r="W405" s="247"/>
      <c r="X405" s="247"/>
      <c r="Y405" s="247"/>
      <c r="Z405" s="248"/>
      <c r="AA405" s="248"/>
      <c r="AB405" s="248"/>
      <c r="AC405" s="248"/>
      <c r="AD405" s="248"/>
      <c r="AE405" s="248"/>
      <c r="AF405" s="248"/>
      <c r="AG405" s="248" t="s">
        <v>149</v>
      </c>
      <c r="AH405" s="248">
        <v>0</v>
      </c>
      <c r="AI405" s="248"/>
      <c r="AJ405" s="248"/>
      <c r="AK405" s="248"/>
      <c r="AL405" s="248"/>
      <c r="AM405" s="248"/>
      <c r="AN405" s="248"/>
      <c r="AO405" s="248"/>
      <c r="AP405" s="248"/>
      <c r="AQ405" s="248"/>
      <c r="AR405" s="248"/>
      <c r="AS405" s="248"/>
      <c r="AT405" s="248"/>
      <c r="AU405" s="248"/>
      <c r="AV405" s="248"/>
      <c r="AW405" s="248"/>
      <c r="AX405" s="248"/>
      <c r="AY405" s="248"/>
      <c r="AZ405" s="248"/>
      <c r="BA405" s="248"/>
      <c r="BB405" s="248"/>
      <c r="BC405" s="248"/>
      <c r="BD405" s="248"/>
      <c r="BE405" s="248"/>
      <c r="BF405" s="248"/>
      <c r="BG405" s="248"/>
      <c r="BH405" s="248"/>
    </row>
    <row r="406" spans="1:60" outlineLevel="3" x14ac:dyDescent="0.2">
      <c r="A406" s="249"/>
      <c r="B406" s="250"/>
      <c r="C406" s="252" t="s">
        <v>3378</v>
      </c>
      <c r="D406" s="253"/>
      <c r="E406" s="254">
        <v>118.87</v>
      </c>
      <c r="F406" s="491"/>
      <c r="G406" s="247"/>
      <c r="H406" s="247"/>
      <c r="I406" s="247"/>
      <c r="J406" s="247"/>
      <c r="K406" s="247"/>
      <c r="L406" s="247"/>
      <c r="M406" s="247"/>
      <c r="N406" s="251"/>
      <c r="O406" s="251"/>
      <c r="P406" s="251"/>
      <c r="Q406" s="251"/>
      <c r="R406" s="247"/>
      <c r="S406" s="247"/>
      <c r="T406" s="247"/>
      <c r="U406" s="247"/>
      <c r="V406" s="247"/>
      <c r="W406" s="247"/>
      <c r="X406" s="247"/>
      <c r="Y406" s="247"/>
      <c r="Z406" s="248"/>
      <c r="AA406" s="248"/>
      <c r="AB406" s="248"/>
      <c r="AC406" s="248"/>
      <c r="AD406" s="248"/>
      <c r="AE406" s="248"/>
      <c r="AF406" s="248"/>
      <c r="AG406" s="248" t="s">
        <v>149</v>
      </c>
      <c r="AH406" s="248">
        <v>0</v>
      </c>
      <c r="AI406" s="248"/>
      <c r="AJ406" s="248"/>
      <c r="AK406" s="248"/>
      <c r="AL406" s="248"/>
      <c r="AM406" s="248"/>
      <c r="AN406" s="248"/>
      <c r="AO406" s="248"/>
      <c r="AP406" s="248"/>
      <c r="AQ406" s="248"/>
      <c r="AR406" s="248"/>
      <c r="AS406" s="248"/>
      <c r="AT406" s="248"/>
      <c r="AU406" s="248"/>
      <c r="AV406" s="248"/>
      <c r="AW406" s="248"/>
      <c r="AX406" s="248"/>
      <c r="AY406" s="248"/>
      <c r="AZ406" s="248"/>
      <c r="BA406" s="248"/>
      <c r="BB406" s="248"/>
      <c r="BC406" s="248"/>
      <c r="BD406" s="248"/>
      <c r="BE406" s="248"/>
      <c r="BF406" s="248"/>
      <c r="BG406" s="248"/>
      <c r="BH406" s="248"/>
    </row>
    <row r="407" spans="1:60" outlineLevel="3" x14ac:dyDescent="0.2">
      <c r="A407" s="249"/>
      <c r="B407" s="250"/>
      <c r="C407" s="252" t="s">
        <v>3379</v>
      </c>
      <c r="D407" s="253"/>
      <c r="E407" s="254">
        <v>336.31</v>
      </c>
      <c r="F407" s="491"/>
      <c r="G407" s="247"/>
      <c r="H407" s="247"/>
      <c r="I407" s="247"/>
      <c r="J407" s="247"/>
      <c r="K407" s="247"/>
      <c r="L407" s="247"/>
      <c r="M407" s="247"/>
      <c r="N407" s="251"/>
      <c r="O407" s="251"/>
      <c r="P407" s="251"/>
      <c r="Q407" s="251"/>
      <c r="R407" s="247"/>
      <c r="S407" s="247"/>
      <c r="T407" s="247"/>
      <c r="U407" s="247"/>
      <c r="V407" s="247"/>
      <c r="W407" s="247"/>
      <c r="X407" s="247"/>
      <c r="Y407" s="247"/>
      <c r="Z407" s="248"/>
      <c r="AA407" s="248"/>
      <c r="AB407" s="248"/>
      <c r="AC407" s="248"/>
      <c r="AD407" s="248"/>
      <c r="AE407" s="248"/>
      <c r="AF407" s="248"/>
      <c r="AG407" s="248" t="s">
        <v>149</v>
      </c>
      <c r="AH407" s="248">
        <v>0</v>
      </c>
      <c r="AI407" s="248"/>
      <c r="AJ407" s="248"/>
      <c r="AK407" s="248"/>
      <c r="AL407" s="248"/>
      <c r="AM407" s="248"/>
      <c r="AN407" s="248"/>
      <c r="AO407" s="248"/>
      <c r="AP407" s="248"/>
      <c r="AQ407" s="248"/>
      <c r="AR407" s="248"/>
      <c r="AS407" s="248"/>
      <c r="AT407" s="248"/>
      <c r="AU407" s="248"/>
      <c r="AV407" s="248"/>
      <c r="AW407" s="248"/>
      <c r="AX407" s="248"/>
      <c r="AY407" s="248"/>
      <c r="AZ407" s="248"/>
      <c r="BA407" s="248"/>
      <c r="BB407" s="248"/>
      <c r="BC407" s="248"/>
      <c r="BD407" s="248"/>
      <c r="BE407" s="248"/>
      <c r="BF407" s="248"/>
      <c r="BG407" s="248"/>
      <c r="BH407" s="248"/>
    </row>
    <row r="408" spans="1:60" outlineLevel="3" x14ac:dyDescent="0.2">
      <c r="A408" s="249"/>
      <c r="B408" s="250"/>
      <c r="C408" s="252" t="s">
        <v>1441</v>
      </c>
      <c r="D408" s="253"/>
      <c r="E408" s="254">
        <v>123.22</v>
      </c>
      <c r="F408" s="491"/>
      <c r="G408" s="247"/>
      <c r="H408" s="247"/>
      <c r="I408" s="247"/>
      <c r="J408" s="247"/>
      <c r="K408" s="247"/>
      <c r="L408" s="247"/>
      <c r="M408" s="247"/>
      <c r="N408" s="251"/>
      <c r="O408" s="251"/>
      <c r="P408" s="251"/>
      <c r="Q408" s="251"/>
      <c r="R408" s="247"/>
      <c r="S408" s="247"/>
      <c r="T408" s="247"/>
      <c r="U408" s="247"/>
      <c r="V408" s="247"/>
      <c r="W408" s="247"/>
      <c r="X408" s="247"/>
      <c r="Y408" s="247"/>
      <c r="Z408" s="248"/>
      <c r="AA408" s="248"/>
      <c r="AB408" s="248"/>
      <c r="AC408" s="248"/>
      <c r="AD408" s="248"/>
      <c r="AE408" s="248"/>
      <c r="AF408" s="248"/>
      <c r="AG408" s="248" t="s">
        <v>149</v>
      </c>
      <c r="AH408" s="248">
        <v>0</v>
      </c>
      <c r="AI408" s="248"/>
      <c r="AJ408" s="248"/>
      <c r="AK408" s="248"/>
      <c r="AL408" s="248"/>
      <c r="AM408" s="248"/>
      <c r="AN408" s="248"/>
      <c r="AO408" s="248"/>
      <c r="AP408" s="248"/>
      <c r="AQ408" s="248"/>
      <c r="AR408" s="248"/>
      <c r="AS408" s="248"/>
      <c r="AT408" s="248"/>
      <c r="AU408" s="248"/>
      <c r="AV408" s="248"/>
      <c r="AW408" s="248"/>
      <c r="AX408" s="248"/>
      <c r="AY408" s="248"/>
      <c r="AZ408" s="248"/>
      <c r="BA408" s="248"/>
      <c r="BB408" s="248"/>
      <c r="BC408" s="248"/>
      <c r="BD408" s="248"/>
      <c r="BE408" s="248"/>
      <c r="BF408" s="248"/>
      <c r="BG408" s="248"/>
      <c r="BH408" s="248"/>
    </row>
    <row r="409" spans="1:60" outlineLevel="1" x14ac:dyDescent="0.2">
      <c r="A409" s="239">
        <v>137</v>
      </c>
      <c r="B409" s="240" t="s">
        <v>1442</v>
      </c>
      <c r="C409" s="241" t="s">
        <v>1443</v>
      </c>
      <c r="D409" s="242" t="s">
        <v>160</v>
      </c>
      <c r="E409" s="243">
        <v>176.626</v>
      </c>
      <c r="F409" s="244"/>
      <c r="G409" s="245">
        <f>ROUND(E409*F409,2)</f>
        <v>0</v>
      </c>
      <c r="H409" s="244">
        <v>50.24</v>
      </c>
      <c r="I409" s="245">
        <f>ROUND(E409*H409,2)</f>
        <v>8873.69</v>
      </c>
      <c r="J409" s="244">
        <v>157.76</v>
      </c>
      <c r="K409" s="245">
        <f>ROUND(E409*J409,2)</f>
        <v>27864.52</v>
      </c>
      <c r="L409" s="245">
        <v>21</v>
      </c>
      <c r="M409" s="245">
        <f>G409*(1+L409/100)</f>
        <v>0</v>
      </c>
      <c r="N409" s="243">
        <v>3.0000000000000001E-3</v>
      </c>
      <c r="O409" s="243">
        <f>ROUND(E409*N409,2)</f>
        <v>0.53</v>
      </c>
      <c r="P409" s="243">
        <v>0</v>
      </c>
      <c r="Q409" s="243">
        <f>ROUND(E409*P409,2)</f>
        <v>0</v>
      </c>
      <c r="R409" s="245" t="s">
        <v>360</v>
      </c>
      <c r="S409" s="245" t="s">
        <v>131</v>
      </c>
      <c r="T409" s="246" t="s">
        <v>131</v>
      </c>
      <c r="U409" s="247">
        <v>0.28000000000000003</v>
      </c>
      <c r="V409" s="247">
        <f>ROUND(E409*U409,2)</f>
        <v>49.46</v>
      </c>
      <c r="W409" s="247"/>
      <c r="X409" s="247" t="s">
        <v>132</v>
      </c>
      <c r="Y409" s="247" t="s">
        <v>133</v>
      </c>
      <c r="Z409" s="248"/>
      <c r="AA409" s="248"/>
      <c r="AB409" s="248"/>
      <c r="AC409" s="248"/>
      <c r="AD409" s="248"/>
      <c r="AE409" s="248"/>
      <c r="AF409" s="248"/>
      <c r="AG409" s="248" t="s">
        <v>134</v>
      </c>
      <c r="AH409" s="248"/>
      <c r="AI409" s="248"/>
      <c r="AJ409" s="248"/>
      <c r="AK409" s="248"/>
      <c r="AL409" s="248"/>
      <c r="AM409" s="248"/>
      <c r="AN409" s="248"/>
      <c r="AO409" s="248"/>
      <c r="AP409" s="248"/>
      <c r="AQ409" s="248"/>
      <c r="AR409" s="248"/>
      <c r="AS409" s="248"/>
      <c r="AT409" s="248"/>
      <c r="AU409" s="248"/>
      <c r="AV409" s="248"/>
      <c r="AW409" s="248"/>
      <c r="AX409" s="248"/>
      <c r="AY409" s="248"/>
      <c r="AZ409" s="248"/>
      <c r="BA409" s="248"/>
      <c r="BB409" s="248"/>
      <c r="BC409" s="248"/>
      <c r="BD409" s="248"/>
      <c r="BE409" s="248"/>
      <c r="BF409" s="248"/>
      <c r="BG409" s="248"/>
      <c r="BH409" s="248"/>
    </row>
    <row r="410" spans="1:60" ht="12.75" customHeight="1" outlineLevel="2" x14ac:dyDescent="0.2">
      <c r="A410" s="249"/>
      <c r="B410" s="250"/>
      <c r="C410" s="479" t="s">
        <v>1444</v>
      </c>
      <c r="D410" s="479"/>
      <c r="E410" s="479"/>
      <c r="F410" s="493"/>
      <c r="G410" s="479"/>
      <c r="H410" s="247"/>
      <c r="I410" s="247"/>
      <c r="J410" s="247"/>
      <c r="K410" s="247"/>
      <c r="L410" s="247"/>
      <c r="M410" s="247"/>
      <c r="N410" s="251"/>
      <c r="O410" s="251"/>
      <c r="P410" s="251"/>
      <c r="Q410" s="251"/>
      <c r="R410" s="247"/>
      <c r="S410" s="247"/>
      <c r="T410" s="247"/>
      <c r="U410" s="247"/>
      <c r="V410" s="247"/>
      <c r="W410" s="247"/>
      <c r="X410" s="247"/>
      <c r="Y410" s="247"/>
      <c r="Z410" s="248"/>
      <c r="AA410" s="248"/>
      <c r="AB410" s="248"/>
      <c r="AC410" s="248"/>
      <c r="AD410" s="248"/>
      <c r="AE410" s="248"/>
      <c r="AF410" s="248"/>
      <c r="AG410" s="248" t="s">
        <v>157</v>
      </c>
      <c r="AH410" s="248"/>
      <c r="AI410" s="248"/>
      <c r="AJ410" s="248"/>
      <c r="AK410" s="248"/>
      <c r="AL410" s="248"/>
      <c r="AM410" s="248"/>
      <c r="AN410" s="248"/>
      <c r="AO410" s="248"/>
      <c r="AP410" s="248"/>
      <c r="AQ410" s="248"/>
      <c r="AR410" s="248"/>
      <c r="AS410" s="248"/>
      <c r="AT410" s="248"/>
      <c r="AU410" s="248"/>
      <c r="AV410" s="248"/>
      <c r="AW410" s="248"/>
      <c r="AX410" s="248"/>
      <c r="AY410" s="248"/>
      <c r="AZ410" s="248"/>
      <c r="BA410" s="264" t="str">
        <f>C410</f>
        <v>Očištění povrchu stěny od prachu, nařezání izolačních desek na požadovaný rozměr, nanesení lepicího tmelu, osazení desek.</v>
      </c>
      <c r="BB410" s="248"/>
      <c r="BC410" s="248"/>
      <c r="BD410" s="248"/>
      <c r="BE410" s="248"/>
      <c r="BF410" s="248"/>
      <c r="BG410" s="248"/>
      <c r="BH410" s="248"/>
    </row>
    <row r="411" spans="1:60" outlineLevel="2" x14ac:dyDescent="0.2">
      <c r="A411" s="249"/>
      <c r="B411" s="250"/>
      <c r="C411" s="252" t="s">
        <v>1445</v>
      </c>
      <c r="D411" s="253"/>
      <c r="E411" s="254">
        <v>141.25</v>
      </c>
      <c r="F411" s="491"/>
      <c r="G411" s="247"/>
      <c r="H411" s="247"/>
      <c r="I411" s="247"/>
      <c r="J411" s="247"/>
      <c r="K411" s="247"/>
      <c r="L411" s="247"/>
      <c r="M411" s="247"/>
      <c r="N411" s="251"/>
      <c r="O411" s="251"/>
      <c r="P411" s="251"/>
      <c r="Q411" s="251"/>
      <c r="R411" s="247"/>
      <c r="S411" s="247"/>
      <c r="T411" s="247"/>
      <c r="U411" s="247"/>
      <c r="V411" s="247"/>
      <c r="W411" s="247"/>
      <c r="X411" s="247"/>
      <c r="Y411" s="247"/>
      <c r="Z411" s="248"/>
      <c r="AA411" s="248"/>
      <c r="AB411" s="248"/>
      <c r="AC411" s="248"/>
      <c r="AD411" s="248"/>
      <c r="AE411" s="248"/>
      <c r="AF411" s="248"/>
      <c r="AG411" s="248" t="s">
        <v>149</v>
      </c>
      <c r="AH411" s="248">
        <v>0</v>
      </c>
      <c r="AI411" s="248"/>
      <c r="AJ411" s="248"/>
      <c r="AK411" s="248"/>
      <c r="AL411" s="248"/>
      <c r="AM411" s="248"/>
      <c r="AN411" s="248"/>
      <c r="AO411" s="248"/>
      <c r="AP411" s="248"/>
      <c r="AQ411" s="248"/>
      <c r="AR411" s="248"/>
      <c r="AS411" s="248"/>
      <c r="AT411" s="248"/>
      <c r="AU411" s="248"/>
      <c r="AV411" s="248"/>
      <c r="AW411" s="248"/>
      <c r="AX411" s="248"/>
      <c r="AY411" s="248"/>
      <c r="AZ411" s="248"/>
      <c r="BA411" s="248"/>
      <c r="BB411" s="248"/>
      <c r="BC411" s="248"/>
      <c r="BD411" s="248"/>
      <c r="BE411" s="248"/>
      <c r="BF411" s="248"/>
      <c r="BG411" s="248"/>
      <c r="BH411" s="248"/>
    </row>
    <row r="412" spans="1:60" outlineLevel="3" x14ac:dyDescent="0.2">
      <c r="A412" s="249"/>
      <c r="B412" s="250"/>
      <c r="C412" s="252" t="s">
        <v>1446</v>
      </c>
      <c r="D412" s="253"/>
      <c r="E412" s="254">
        <v>35.375999999999998</v>
      </c>
      <c r="F412" s="491"/>
      <c r="G412" s="247"/>
      <c r="H412" s="247"/>
      <c r="I412" s="247"/>
      <c r="J412" s="247"/>
      <c r="K412" s="247"/>
      <c r="L412" s="247"/>
      <c r="M412" s="247"/>
      <c r="N412" s="251"/>
      <c r="O412" s="251"/>
      <c r="P412" s="251"/>
      <c r="Q412" s="251"/>
      <c r="R412" s="247"/>
      <c r="S412" s="247"/>
      <c r="T412" s="247"/>
      <c r="U412" s="247"/>
      <c r="V412" s="247"/>
      <c r="W412" s="247"/>
      <c r="X412" s="247"/>
      <c r="Y412" s="247"/>
      <c r="Z412" s="248"/>
      <c r="AA412" s="248"/>
      <c r="AB412" s="248"/>
      <c r="AC412" s="248"/>
      <c r="AD412" s="248"/>
      <c r="AE412" s="248"/>
      <c r="AF412" s="248"/>
      <c r="AG412" s="248" t="s">
        <v>149</v>
      </c>
      <c r="AH412" s="248">
        <v>0</v>
      </c>
      <c r="AI412" s="248"/>
      <c r="AJ412" s="248"/>
      <c r="AK412" s="248"/>
      <c r="AL412" s="248"/>
      <c r="AM412" s="248"/>
      <c r="AN412" s="248"/>
      <c r="AO412" s="248"/>
      <c r="AP412" s="248"/>
      <c r="AQ412" s="248"/>
      <c r="AR412" s="248"/>
      <c r="AS412" s="248"/>
      <c r="AT412" s="248"/>
      <c r="AU412" s="248"/>
      <c r="AV412" s="248"/>
      <c r="AW412" s="248"/>
      <c r="AX412" s="248"/>
      <c r="AY412" s="248"/>
      <c r="AZ412" s="248"/>
      <c r="BA412" s="248"/>
      <c r="BB412" s="248"/>
      <c r="BC412" s="248"/>
      <c r="BD412" s="248"/>
      <c r="BE412" s="248"/>
      <c r="BF412" s="248"/>
      <c r="BG412" s="248"/>
      <c r="BH412" s="248"/>
    </row>
    <row r="413" spans="1:60" ht="22.5" outlineLevel="1" x14ac:dyDescent="0.2">
      <c r="A413" s="239">
        <v>138</v>
      </c>
      <c r="B413" s="240" t="s">
        <v>364</v>
      </c>
      <c r="C413" s="241" t="s">
        <v>365</v>
      </c>
      <c r="D413" s="242" t="s">
        <v>160</v>
      </c>
      <c r="E413" s="243">
        <v>1304.2999</v>
      </c>
      <c r="F413" s="244"/>
      <c r="G413" s="245">
        <f>ROUND(E413*F413,2)</f>
        <v>0</v>
      </c>
      <c r="H413" s="244">
        <v>10.6</v>
      </c>
      <c r="I413" s="245">
        <f>ROUND(E413*H413,2)</f>
        <v>13825.58</v>
      </c>
      <c r="J413" s="244">
        <v>39.5</v>
      </c>
      <c r="K413" s="245">
        <f>ROUND(E413*J413,2)</f>
        <v>51519.85</v>
      </c>
      <c r="L413" s="245">
        <v>21</v>
      </c>
      <c r="M413" s="245">
        <f>G413*(1+L413/100)</f>
        <v>0</v>
      </c>
      <c r="N413" s="243">
        <v>1.0000000000000001E-5</v>
      </c>
      <c r="O413" s="243">
        <f>ROUND(E413*N413,2)</f>
        <v>0.01</v>
      </c>
      <c r="P413" s="243">
        <v>0</v>
      </c>
      <c r="Q413" s="243">
        <f>ROUND(E413*P413,2)</f>
        <v>0</v>
      </c>
      <c r="R413" s="245" t="s">
        <v>360</v>
      </c>
      <c r="S413" s="245" t="s">
        <v>131</v>
      </c>
      <c r="T413" s="246" t="s">
        <v>131</v>
      </c>
      <c r="U413" s="247">
        <v>7.0000000000000007E-2</v>
      </c>
      <c r="V413" s="247">
        <f>ROUND(E413*U413,2)</f>
        <v>91.3</v>
      </c>
      <c r="W413" s="247"/>
      <c r="X413" s="247" t="s">
        <v>132</v>
      </c>
      <c r="Y413" s="247" t="s">
        <v>133</v>
      </c>
      <c r="Z413" s="248"/>
      <c r="AA413" s="248"/>
      <c r="AB413" s="248"/>
      <c r="AC413" s="248"/>
      <c r="AD413" s="248"/>
      <c r="AE413" s="248"/>
      <c r="AF413" s="248"/>
      <c r="AG413" s="248" t="s">
        <v>134</v>
      </c>
      <c r="AH413" s="248"/>
      <c r="AI413" s="248"/>
      <c r="AJ413" s="248"/>
      <c r="AK413" s="248"/>
      <c r="AL413" s="248"/>
      <c r="AM413" s="248"/>
      <c r="AN413" s="248"/>
      <c r="AO413" s="248"/>
      <c r="AP413" s="248"/>
      <c r="AQ413" s="248"/>
      <c r="AR413" s="248"/>
      <c r="AS413" s="248"/>
      <c r="AT413" s="248"/>
      <c r="AU413" s="248"/>
      <c r="AV413" s="248"/>
      <c r="AW413" s="248"/>
      <c r="AX413" s="248"/>
      <c r="AY413" s="248"/>
      <c r="AZ413" s="248"/>
      <c r="BA413" s="248"/>
      <c r="BB413" s="248"/>
      <c r="BC413" s="248"/>
      <c r="BD413" s="248"/>
      <c r="BE413" s="248"/>
      <c r="BF413" s="248"/>
      <c r="BG413" s="248"/>
      <c r="BH413" s="248"/>
    </row>
    <row r="414" spans="1:60" outlineLevel="2" x14ac:dyDescent="0.2">
      <c r="A414" s="249"/>
      <c r="B414" s="250"/>
      <c r="C414" s="252" t="s">
        <v>1447</v>
      </c>
      <c r="D414" s="253"/>
      <c r="E414" s="254"/>
      <c r="F414" s="491"/>
      <c r="G414" s="247"/>
      <c r="H414" s="247"/>
      <c r="I414" s="247"/>
      <c r="J414" s="247"/>
      <c r="K414" s="247"/>
      <c r="L414" s="247"/>
      <c r="M414" s="247"/>
      <c r="N414" s="251"/>
      <c r="O414" s="251"/>
      <c r="P414" s="251"/>
      <c r="Q414" s="251"/>
      <c r="R414" s="247"/>
      <c r="S414" s="247"/>
      <c r="T414" s="247"/>
      <c r="U414" s="247"/>
      <c r="V414" s="247"/>
      <c r="W414" s="247"/>
      <c r="X414" s="247"/>
      <c r="Y414" s="247"/>
      <c r="Z414" s="248"/>
      <c r="AA414" s="248"/>
      <c r="AB414" s="248"/>
      <c r="AC414" s="248"/>
      <c r="AD414" s="248"/>
      <c r="AE414" s="248"/>
      <c r="AF414" s="248"/>
      <c r="AG414" s="248" t="s">
        <v>149</v>
      </c>
      <c r="AH414" s="248">
        <v>0</v>
      </c>
      <c r="AI414" s="248"/>
      <c r="AJ414" s="248"/>
      <c r="AK414" s="248"/>
      <c r="AL414" s="248"/>
      <c r="AM414" s="248"/>
      <c r="AN414" s="248"/>
      <c r="AO414" s="248"/>
      <c r="AP414" s="248"/>
      <c r="AQ414" s="248"/>
      <c r="AR414" s="248"/>
      <c r="AS414" s="248"/>
      <c r="AT414" s="248"/>
      <c r="AU414" s="248"/>
      <c r="AV414" s="248"/>
      <c r="AW414" s="248"/>
      <c r="AX414" s="248"/>
      <c r="AY414" s="248"/>
      <c r="AZ414" s="248"/>
      <c r="BA414" s="248"/>
      <c r="BB414" s="248"/>
      <c r="BC414" s="248"/>
      <c r="BD414" s="248"/>
      <c r="BE414" s="248"/>
      <c r="BF414" s="248"/>
      <c r="BG414" s="248"/>
      <c r="BH414" s="248"/>
    </row>
    <row r="415" spans="1:60" ht="22.5" outlineLevel="3" x14ac:dyDescent="0.2">
      <c r="A415" s="249"/>
      <c r="B415" s="250"/>
      <c r="C415" s="252" t="s">
        <v>3349</v>
      </c>
      <c r="D415" s="253"/>
      <c r="E415" s="254">
        <v>1304.2999</v>
      </c>
      <c r="F415" s="491"/>
      <c r="G415" s="247"/>
      <c r="H415" s="247"/>
      <c r="I415" s="247"/>
      <c r="J415" s="247"/>
      <c r="K415" s="247"/>
      <c r="L415" s="247"/>
      <c r="M415" s="247"/>
      <c r="N415" s="251"/>
      <c r="O415" s="251"/>
      <c r="P415" s="251"/>
      <c r="Q415" s="251"/>
      <c r="R415" s="247"/>
      <c r="S415" s="247"/>
      <c r="T415" s="247"/>
      <c r="U415" s="247"/>
      <c r="V415" s="247"/>
      <c r="W415" s="247"/>
      <c r="X415" s="247"/>
      <c r="Y415" s="247"/>
      <c r="Z415" s="248"/>
      <c r="AA415" s="248"/>
      <c r="AB415" s="248"/>
      <c r="AC415" s="248"/>
      <c r="AD415" s="248"/>
      <c r="AE415" s="248"/>
      <c r="AF415" s="248"/>
      <c r="AG415" s="248" t="s">
        <v>149</v>
      </c>
      <c r="AH415" s="248">
        <v>0</v>
      </c>
      <c r="AI415" s="248"/>
      <c r="AJ415" s="248"/>
      <c r="AK415" s="248"/>
      <c r="AL415" s="248"/>
      <c r="AM415" s="248"/>
      <c r="AN415" s="248"/>
      <c r="AO415" s="248"/>
      <c r="AP415" s="248"/>
      <c r="AQ415" s="248"/>
      <c r="AR415" s="248"/>
      <c r="AS415" s="248"/>
      <c r="AT415" s="248"/>
      <c r="AU415" s="248"/>
      <c r="AV415" s="248"/>
      <c r="AW415" s="248"/>
      <c r="AX415" s="248"/>
      <c r="AY415" s="248"/>
      <c r="AZ415" s="248"/>
      <c r="BA415" s="248"/>
      <c r="BB415" s="248"/>
      <c r="BC415" s="248"/>
      <c r="BD415" s="248"/>
      <c r="BE415" s="248"/>
      <c r="BF415" s="248"/>
      <c r="BG415" s="248"/>
      <c r="BH415" s="248"/>
    </row>
    <row r="416" spans="1:60" ht="22.5" outlineLevel="1" x14ac:dyDescent="0.2">
      <c r="A416" s="239">
        <v>139</v>
      </c>
      <c r="B416" s="240" t="s">
        <v>366</v>
      </c>
      <c r="C416" s="241" t="s">
        <v>367</v>
      </c>
      <c r="D416" s="242" t="s">
        <v>129</v>
      </c>
      <c r="E416" s="243">
        <v>86.179940000000002</v>
      </c>
      <c r="F416" s="244"/>
      <c r="G416" s="245">
        <f>ROUND(E416*F416,2)</f>
        <v>0</v>
      </c>
      <c r="H416" s="244">
        <v>4200</v>
      </c>
      <c r="I416" s="245">
        <f>ROUND(E416*H416,2)</f>
        <v>361955.75</v>
      </c>
      <c r="J416" s="244">
        <v>0</v>
      </c>
      <c r="K416" s="245">
        <f>ROUND(E416*J416,2)</f>
        <v>0</v>
      </c>
      <c r="L416" s="245">
        <v>21</v>
      </c>
      <c r="M416" s="245">
        <f>G416*(1+L416/100)</f>
        <v>0</v>
      </c>
      <c r="N416" s="243">
        <v>2.5000000000000001E-2</v>
      </c>
      <c r="O416" s="243">
        <f>ROUND(E416*N416,2)</f>
        <v>2.15</v>
      </c>
      <c r="P416" s="243">
        <v>0</v>
      </c>
      <c r="Q416" s="243">
        <f>ROUND(E416*P416,2)</f>
        <v>0</v>
      </c>
      <c r="R416" s="245" t="s">
        <v>368</v>
      </c>
      <c r="S416" s="245" t="s">
        <v>131</v>
      </c>
      <c r="T416" s="246" t="s">
        <v>131</v>
      </c>
      <c r="U416" s="247">
        <v>0</v>
      </c>
      <c r="V416" s="247">
        <f>ROUND(E416*U416,2)</f>
        <v>0</v>
      </c>
      <c r="W416" s="247"/>
      <c r="X416" s="247" t="s">
        <v>369</v>
      </c>
      <c r="Y416" s="247" t="s">
        <v>133</v>
      </c>
      <c r="Z416" s="248"/>
      <c r="AA416" s="248"/>
      <c r="AB416" s="248"/>
      <c r="AC416" s="248"/>
      <c r="AD416" s="248"/>
      <c r="AE416" s="248"/>
      <c r="AF416" s="248"/>
      <c r="AG416" s="248" t="s">
        <v>370</v>
      </c>
      <c r="AH416" s="248"/>
      <c r="AI416" s="248"/>
      <c r="AJ416" s="248"/>
      <c r="AK416" s="248"/>
      <c r="AL416" s="248"/>
      <c r="AM416" s="248"/>
      <c r="AN416" s="248"/>
      <c r="AO416" s="248"/>
      <c r="AP416" s="248"/>
      <c r="AQ416" s="248"/>
      <c r="AR416" s="248"/>
      <c r="AS416" s="248"/>
      <c r="AT416" s="248"/>
      <c r="AU416" s="248"/>
      <c r="AV416" s="248"/>
      <c r="AW416" s="248"/>
      <c r="AX416" s="248"/>
      <c r="AY416" s="248"/>
      <c r="AZ416" s="248"/>
      <c r="BA416" s="248"/>
      <c r="BB416" s="248"/>
      <c r="BC416" s="248"/>
      <c r="BD416" s="248"/>
      <c r="BE416" s="248"/>
      <c r="BF416" s="248"/>
      <c r="BG416" s="248"/>
      <c r="BH416" s="248"/>
    </row>
    <row r="417" spans="1:60" outlineLevel="2" x14ac:dyDescent="0.2">
      <c r="A417" s="249"/>
      <c r="B417" s="250"/>
      <c r="C417" s="252" t="s">
        <v>3380</v>
      </c>
      <c r="D417" s="253"/>
      <c r="E417" s="254">
        <v>10.460559999999999</v>
      </c>
      <c r="F417" s="491"/>
      <c r="G417" s="247"/>
      <c r="H417" s="247"/>
      <c r="I417" s="247"/>
      <c r="J417" s="247"/>
      <c r="K417" s="247"/>
      <c r="L417" s="247"/>
      <c r="M417" s="247"/>
      <c r="N417" s="251"/>
      <c r="O417" s="251"/>
      <c r="P417" s="251"/>
      <c r="Q417" s="251"/>
      <c r="R417" s="247"/>
      <c r="S417" s="247"/>
      <c r="T417" s="247"/>
      <c r="U417" s="247"/>
      <c r="V417" s="247"/>
      <c r="W417" s="247"/>
      <c r="X417" s="247"/>
      <c r="Y417" s="247"/>
      <c r="Z417" s="248"/>
      <c r="AA417" s="248"/>
      <c r="AB417" s="248"/>
      <c r="AC417" s="248"/>
      <c r="AD417" s="248"/>
      <c r="AE417" s="248"/>
      <c r="AF417" s="248"/>
      <c r="AG417" s="248" t="s">
        <v>149</v>
      </c>
      <c r="AH417" s="248">
        <v>0</v>
      </c>
      <c r="AI417" s="248"/>
      <c r="AJ417" s="248"/>
      <c r="AK417" s="248"/>
      <c r="AL417" s="248"/>
      <c r="AM417" s="248"/>
      <c r="AN417" s="248"/>
      <c r="AO417" s="248"/>
      <c r="AP417" s="248"/>
      <c r="AQ417" s="248"/>
      <c r="AR417" s="248"/>
      <c r="AS417" s="248"/>
      <c r="AT417" s="248"/>
      <c r="AU417" s="248"/>
      <c r="AV417" s="248"/>
      <c r="AW417" s="248"/>
      <c r="AX417" s="248"/>
      <c r="AY417" s="248"/>
      <c r="AZ417" s="248"/>
      <c r="BA417" s="248"/>
      <c r="BB417" s="248"/>
      <c r="BC417" s="248"/>
      <c r="BD417" s="248"/>
      <c r="BE417" s="248"/>
      <c r="BF417" s="248"/>
      <c r="BG417" s="248"/>
      <c r="BH417" s="248"/>
    </row>
    <row r="418" spans="1:60" outlineLevel="3" x14ac:dyDescent="0.2">
      <c r="A418" s="249"/>
      <c r="B418" s="250"/>
      <c r="C418" s="252" t="s">
        <v>3381</v>
      </c>
      <c r="D418" s="253"/>
      <c r="E418" s="254">
        <v>3.7326299999999999</v>
      </c>
      <c r="F418" s="491"/>
      <c r="G418" s="247"/>
      <c r="H418" s="247"/>
      <c r="I418" s="247"/>
      <c r="J418" s="247"/>
      <c r="K418" s="247"/>
      <c r="L418" s="247"/>
      <c r="M418" s="247"/>
      <c r="N418" s="251"/>
      <c r="O418" s="251"/>
      <c r="P418" s="251"/>
      <c r="Q418" s="251"/>
      <c r="R418" s="247"/>
      <c r="S418" s="247"/>
      <c r="T418" s="247"/>
      <c r="U418" s="247"/>
      <c r="V418" s="247"/>
      <c r="W418" s="247"/>
      <c r="X418" s="247"/>
      <c r="Y418" s="247"/>
      <c r="Z418" s="248"/>
      <c r="AA418" s="248"/>
      <c r="AB418" s="248"/>
      <c r="AC418" s="248"/>
      <c r="AD418" s="248"/>
      <c r="AE418" s="248"/>
      <c r="AF418" s="248"/>
      <c r="AG418" s="248" t="s">
        <v>149</v>
      </c>
      <c r="AH418" s="248">
        <v>0</v>
      </c>
      <c r="AI418" s="248"/>
      <c r="AJ418" s="248"/>
      <c r="AK418" s="248"/>
      <c r="AL418" s="248"/>
      <c r="AM418" s="248"/>
      <c r="AN418" s="248"/>
      <c r="AO418" s="248"/>
      <c r="AP418" s="248"/>
      <c r="AQ418" s="248"/>
      <c r="AR418" s="248"/>
      <c r="AS418" s="248"/>
      <c r="AT418" s="248"/>
      <c r="AU418" s="248"/>
      <c r="AV418" s="248"/>
      <c r="AW418" s="248"/>
      <c r="AX418" s="248"/>
      <c r="AY418" s="248"/>
      <c r="AZ418" s="248"/>
      <c r="BA418" s="248"/>
      <c r="BB418" s="248"/>
      <c r="BC418" s="248"/>
      <c r="BD418" s="248"/>
      <c r="BE418" s="248"/>
      <c r="BF418" s="248"/>
      <c r="BG418" s="248"/>
      <c r="BH418" s="248"/>
    </row>
    <row r="419" spans="1:60" outlineLevel="3" x14ac:dyDescent="0.2">
      <c r="A419" s="249"/>
      <c r="B419" s="250"/>
      <c r="C419" s="252" t="s">
        <v>3382</v>
      </c>
      <c r="D419" s="253"/>
      <c r="E419" s="254">
        <v>17.4999</v>
      </c>
      <c r="F419" s="491"/>
      <c r="G419" s="247"/>
      <c r="H419" s="247"/>
      <c r="I419" s="247"/>
      <c r="J419" s="247"/>
      <c r="K419" s="247"/>
      <c r="L419" s="247"/>
      <c r="M419" s="247"/>
      <c r="N419" s="251"/>
      <c r="O419" s="251"/>
      <c r="P419" s="251"/>
      <c r="Q419" s="251"/>
      <c r="R419" s="247"/>
      <c r="S419" s="247"/>
      <c r="T419" s="247"/>
      <c r="U419" s="247"/>
      <c r="V419" s="247"/>
      <c r="W419" s="247"/>
      <c r="X419" s="247"/>
      <c r="Y419" s="247"/>
      <c r="Z419" s="248"/>
      <c r="AA419" s="248"/>
      <c r="AB419" s="248"/>
      <c r="AC419" s="248"/>
      <c r="AD419" s="248"/>
      <c r="AE419" s="248"/>
      <c r="AF419" s="248"/>
      <c r="AG419" s="248" t="s">
        <v>149</v>
      </c>
      <c r="AH419" s="248">
        <v>0</v>
      </c>
      <c r="AI419" s="248"/>
      <c r="AJ419" s="248"/>
      <c r="AK419" s="248"/>
      <c r="AL419" s="248"/>
      <c r="AM419" s="248"/>
      <c r="AN419" s="248"/>
      <c r="AO419" s="248"/>
      <c r="AP419" s="248"/>
      <c r="AQ419" s="248"/>
      <c r="AR419" s="248"/>
      <c r="AS419" s="248"/>
      <c r="AT419" s="248"/>
      <c r="AU419" s="248"/>
      <c r="AV419" s="248"/>
      <c r="AW419" s="248"/>
      <c r="AX419" s="248"/>
      <c r="AY419" s="248"/>
      <c r="AZ419" s="248"/>
      <c r="BA419" s="248"/>
      <c r="BB419" s="248"/>
      <c r="BC419" s="248"/>
      <c r="BD419" s="248"/>
      <c r="BE419" s="248"/>
      <c r="BF419" s="248"/>
      <c r="BG419" s="248"/>
      <c r="BH419" s="248"/>
    </row>
    <row r="420" spans="1:60" outlineLevel="3" x14ac:dyDescent="0.2">
      <c r="A420" s="249"/>
      <c r="B420" s="250"/>
      <c r="C420" s="252" t="s">
        <v>1448</v>
      </c>
      <c r="D420" s="253"/>
      <c r="E420" s="254">
        <v>33.294690000000003</v>
      </c>
      <c r="F420" s="491"/>
      <c r="G420" s="247"/>
      <c r="H420" s="247"/>
      <c r="I420" s="247"/>
      <c r="J420" s="247"/>
      <c r="K420" s="247"/>
      <c r="L420" s="247"/>
      <c r="M420" s="247"/>
      <c r="N420" s="251"/>
      <c r="O420" s="251"/>
      <c r="P420" s="251"/>
      <c r="Q420" s="251"/>
      <c r="R420" s="247"/>
      <c r="S420" s="247"/>
      <c r="T420" s="247"/>
      <c r="U420" s="247"/>
      <c r="V420" s="247"/>
      <c r="W420" s="247"/>
      <c r="X420" s="247"/>
      <c r="Y420" s="247"/>
      <c r="Z420" s="248"/>
      <c r="AA420" s="248"/>
      <c r="AB420" s="248"/>
      <c r="AC420" s="248"/>
      <c r="AD420" s="248"/>
      <c r="AE420" s="248"/>
      <c r="AF420" s="248"/>
      <c r="AG420" s="248" t="s">
        <v>149</v>
      </c>
      <c r="AH420" s="248">
        <v>0</v>
      </c>
      <c r="AI420" s="248"/>
      <c r="AJ420" s="248"/>
      <c r="AK420" s="248"/>
      <c r="AL420" s="248"/>
      <c r="AM420" s="248"/>
      <c r="AN420" s="248"/>
      <c r="AO420" s="248"/>
      <c r="AP420" s="248"/>
      <c r="AQ420" s="248"/>
      <c r="AR420" s="248"/>
      <c r="AS420" s="248"/>
      <c r="AT420" s="248"/>
      <c r="AU420" s="248"/>
      <c r="AV420" s="248"/>
      <c r="AW420" s="248"/>
      <c r="AX420" s="248"/>
      <c r="AY420" s="248"/>
      <c r="AZ420" s="248"/>
      <c r="BA420" s="248"/>
      <c r="BB420" s="248"/>
      <c r="BC420" s="248"/>
      <c r="BD420" s="248"/>
      <c r="BE420" s="248"/>
      <c r="BF420" s="248"/>
      <c r="BG420" s="248"/>
      <c r="BH420" s="248"/>
    </row>
    <row r="421" spans="1:60" outlineLevel="3" x14ac:dyDescent="0.2">
      <c r="A421" s="249"/>
      <c r="B421" s="250"/>
      <c r="C421" s="252" t="s">
        <v>3383</v>
      </c>
      <c r="D421" s="253"/>
      <c r="E421" s="254">
        <v>13.05964</v>
      </c>
      <c r="F421" s="491"/>
      <c r="G421" s="247"/>
      <c r="H421" s="247"/>
      <c r="I421" s="247"/>
      <c r="J421" s="247"/>
      <c r="K421" s="247"/>
      <c r="L421" s="247"/>
      <c r="M421" s="247"/>
      <c r="N421" s="251"/>
      <c r="O421" s="251"/>
      <c r="P421" s="251"/>
      <c r="Q421" s="251"/>
      <c r="R421" s="247"/>
      <c r="S421" s="247"/>
      <c r="T421" s="247"/>
      <c r="U421" s="247"/>
      <c r="V421" s="247"/>
      <c r="W421" s="247"/>
      <c r="X421" s="247"/>
      <c r="Y421" s="247"/>
      <c r="Z421" s="248"/>
      <c r="AA421" s="248"/>
      <c r="AB421" s="248"/>
      <c r="AC421" s="248"/>
      <c r="AD421" s="248"/>
      <c r="AE421" s="248"/>
      <c r="AF421" s="248"/>
      <c r="AG421" s="248" t="s">
        <v>149</v>
      </c>
      <c r="AH421" s="248">
        <v>0</v>
      </c>
      <c r="AI421" s="248"/>
      <c r="AJ421" s="248"/>
      <c r="AK421" s="248"/>
      <c r="AL421" s="248"/>
      <c r="AM421" s="248"/>
      <c r="AN421" s="248"/>
      <c r="AO421" s="248"/>
      <c r="AP421" s="248"/>
      <c r="AQ421" s="248"/>
      <c r="AR421" s="248"/>
      <c r="AS421" s="248"/>
      <c r="AT421" s="248"/>
      <c r="AU421" s="248"/>
      <c r="AV421" s="248"/>
      <c r="AW421" s="248"/>
      <c r="AX421" s="248"/>
      <c r="AY421" s="248"/>
      <c r="AZ421" s="248"/>
      <c r="BA421" s="248"/>
      <c r="BB421" s="248"/>
      <c r="BC421" s="248"/>
      <c r="BD421" s="248"/>
      <c r="BE421" s="248"/>
      <c r="BF421" s="248"/>
      <c r="BG421" s="248"/>
      <c r="BH421" s="248"/>
    </row>
    <row r="422" spans="1:60" outlineLevel="3" x14ac:dyDescent="0.2">
      <c r="A422" s="249"/>
      <c r="B422" s="250"/>
      <c r="C422" s="252" t="s">
        <v>1449</v>
      </c>
      <c r="D422" s="253"/>
      <c r="E422" s="254">
        <v>8.1325199999999995</v>
      </c>
      <c r="F422" s="491"/>
      <c r="G422" s="247"/>
      <c r="H422" s="247"/>
      <c r="I422" s="247"/>
      <c r="J422" s="247"/>
      <c r="K422" s="247"/>
      <c r="L422" s="247"/>
      <c r="M422" s="247"/>
      <c r="N422" s="251"/>
      <c r="O422" s="251"/>
      <c r="P422" s="251"/>
      <c r="Q422" s="251"/>
      <c r="R422" s="247"/>
      <c r="S422" s="247"/>
      <c r="T422" s="247"/>
      <c r="U422" s="247"/>
      <c r="V422" s="247"/>
      <c r="W422" s="247"/>
      <c r="X422" s="247"/>
      <c r="Y422" s="247"/>
      <c r="Z422" s="248"/>
      <c r="AA422" s="248"/>
      <c r="AB422" s="248"/>
      <c r="AC422" s="248"/>
      <c r="AD422" s="248"/>
      <c r="AE422" s="248"/>
      <c r="AF422" s="248"/>
      <c r="AG422" s="248" t="s">
        <v>149</v>
      </c>
      <c r="AH422" s="248">
        <v>0</v>
      </c>
      <c r="AI422" s="248"/>
      <c r="AJ422" s="248"/>
      <c r="AK422" s="248"/>
      <c r="AL422" s="248"/>
      <c r="AM422" s="248"/>
      <c r="AN422" s="248"/>
      <c r="AO422" s="248"/>
      <c r="AP422" s="248"/>
      <c r="AQ422" s="248"/>
      <c r="AR422" s="248"/>
      <c r="AS422" s="248"/>
      <c r="AT422" s="248"/>
      <c r="AU422" s="248"/>
      <c r="AV422" s="248"/>
      <c r="AW422" s="248"/>
      <c r="AX422" s="248"/>
      <c r="AY422" s="248"/>
      <c r="AZ422" s="248"/>
      <c r="BA422" s="248"/>
      <c r="BB422" s="248"/>
      <c r="BC422" s="248"/>
      <c r="BD422" s="248"/>
      <c r="BE422" s="248"/>
      <c r="BF422" s="248"/>
      <c r="BG422" s="248"/>
      <c r="BH422" s="248"/>
    </row>
    <row r="423" spans="1:60" ht="22.5" outlineLevel="1" x14ac:dyDescent="0.2">
      <c r="A423" s="239">
        <v>140</v>
      </c>
      <c r="B423" s="240" t="s">
        <v>1450</v>
      </c>
      <c r="C423" s="241" t="s">
        <v>1451</v>
      </c>
      <c r="D423" s="242" t="s">
        <v>129</v>
      </c>
      <c r="E423" s="243">
        <v>17.483180000000001</v>
      </c>
      <c r="F423" s="244"/>
      <c r="G423" s="245">
        <f>ROUND(E423*F423,2)</f>
        <v>0</v>
      </c>
      <c r="H423" s="244">
        <v>2520</v>
      </c>
      <c r="I423" s="245">
        <f>ROUND(E423*H423,2)</f>
        <v>44057.61</v>
      </c>
      <c r="J423" s="244">
        <v>0</v>
      </c>
      <c r="K423" s="245">
        <f>ROUND(E423*J423,2)</f>
        <v>0</v>
      </c>
      <c r="L423" s="245">
        <v>21</v>
      </c>
      <c r="M423" s="245">
        <f>G423*(1+L423/100)</f>
        <v>0</v>
      </c>
      <c r="N423" s="243">
        <v>3.5000000000000003E-2</v>
      </c>
      <c r="O423" s="243">
        <f>ROUND(E423*N423,2)</f>
        <v>0.61</v>
      </c>
      <c r="P423" s="243">
        <v>0</v>
      </c>
      <c r="Q423" s="243">
        <f>ROUND(E423*P423,2)</f>
        <v>0</v>
      </c>
      <c r="R423" s="245" t="s">
        <v>368</v>
      </c>
      <c r="S423" s="245" t="s">
        <v>131</v>
      </c>
      <c r="T423" s="246" t="s">
        <v>131</v>
      </c>
      <c r="U423" s="247">
        <v>0</v>
      </c>
      <c r="V423" s="247">
        <f>ROUND(E423*U423,2)</f>
        <v>0</v>
      </c>
      <c r="W423" s="247"/>
      <c r="X423" s="247" t="s">
        <v>369</v>
      </c>
      <c r="Y423" s="247" t="s">
        <v>133</v>
      </c>
      <c r="Z423" s="248"/>
      <c r="AA423" s="248"/>
      <c r="AB423" s="248"/>
      <c r="AC423" s="248"/>
      <c r="AD423" s="248"/>
      <c r="AE423" s="248"/>
      <c r="AF423" s="248"/>
      <c r="AG423" s="248" t="s">
        <v>370</v>
      </c>
      <c r="AH423" s="248"/>
      <c r="AI423" s="248"/>
      <c r="AJ423" s="248"/>
      <c r="AK423" s="248"/>
      <c r="AL423" s="248"/>
      <c r="AM423" s="248"/>
      <c r="AN423" s="248"/>
      <c r="AO423" s="248"/>
      <c r="AP423" s="248"/>
      <c r="AQ423" s="248"/>
      <c r="AR423" s="248"/>
      <c r="AS423" s="248"/>
      <c r="AT423" s="248"/>
      <c r="AU423" s="248"/>
      <c r="AV423" s="248"/>
      <c r="AW423" s="248"/>
      <c r="AX423" s="248"/>
      <c r="AY423" s="248"/>
      <c r="AZ423" s="248"/>
      <c r="BA423" s="248"/>
      <c r="BB423" s="248"/>
      <c r="BC423" s="248"/>
      <c r="BD423" s="248"/>
      <c r="BE423" s="248"/>
      <c r="BF423" s="248"/>
      <c r="BG423" s="248"/>
      <c r="BH423" s="248"/>
    </row>
    <row r="424" spans="1:60" outlineLevel="2" x14ac:dyDescent="0.2">
      <c r="A424" s="249"/>
      <c r="B424" s="250"/>
      <c r="C424" s="252" t="s">
        <v>1452</v>
      </c>
      <c r="D424" s="253"/>
      <c r="E424" s="254">
        <v>15.5375</v>
      </c>
      <c r="F424" s="491"/>
      <c r="G424" s="247"/>
      <c r="H424" s="247"/>
      <c r="I424" s="247"/>
      <c r="J424" s="247"/>
      <c r="K424" s="247"/>
      <c r="L424" s="247"/>
      <c r="M424" s="247"/>
      <c r="N424" s="251"/>
      <c r="O424" s="251"/>
      <c r="P424" s="251"/>
      <c r="Q424" s="251"/>
      <c r="R424" s="247"/>
      <c r="S424" s="247"/>
      <c r="T424" s="247"/>
      <c r="U424" s="247"/>
      <c r="V424" s="247"/>
      <c r="W424" s="247"/>
      <c r="X424" s="247"/>
      <c r="Y424" s="247"/>
      <c r="Z424" s="248"/>
      <c r="AA424" s="248"/>
      <c r="AB424" s="248"/>
      <c r="AC424" s="248"/>
      <c r="AD424" s="248"/>
      <c r="AE424" s="248"/>
      <c r="AF424" s="248"/>
      <c r="AG424" s="248" t="s">
        <v>149</v>
      </c>
      <c r="AH424" s="248">
        <v>0</v>
      </c>
      <c r="AI424" s="248"/>
      <c r="AJ424" s="248"/>
      <c r="AK424" s="248"/>
      <c r="AL424" s="248"/>
      <c r="AM424" s="248"/>
      <c r="AN424" s="248"/>
      <c r="AO424" s="248"/>
      <c r="AP424" s="248"/>
      <c r="AQ424" s="248"/>
      <c r="AR424" s="248"/>
      <c r="AS424" s="248"/>
      <c r="AT424" s="248"/>
      <c r="AU424" s="248"/>
      <c r="AV424" s="248"/>
      <c r="AW424" s="248"/>
      <c r="AX424" s="248"/>
      <c r="AY424" s="248"/>
      <c r="AZ424" s="248"/>
      <c r="BA424" s="248"/>
      <c r="BB424" s="248"/>
      <c r="BC424" s="248"/>
      <c r="BD424" s="248"/>
      <c r="BE424" s="248"/>
      <c r="BF424" s="248"/>
      <c r="BG424" s="248"/>
      <c r="BH424" s="248"/>
    </row>
    <row r="425" spans="1:60" outlineLevel="3" x14ac:dyDescent="0.2">
      <c r="A425" s="249"/>
      <c r="B425" s="250"/>
      <c r="C425" s="252" t="s">
        <v>1453</v>
      </c>
      <c r="D425" s="253"/>
      <c r="E425" s="254">
        <v>1.9456800000000001</v>
      </c>
      <c r="F425" s="491"/>
      <c r="G425" s="247"/>
      <c r="H425" s="247"/>
      <c r="I425" s="247"/>
      <c r="J425" s="247"/>
      <c r="K425" s="247"/>
      <c r="L425" s="247"/>
      <c r="M425" s="247"/>
      <c r="N425" s="251"/>
      <c r="O425" s="251"/>
      <c r="P425" s="251"/>
      <c r="Q425" s="251"/>
      <c r="R425" s="247"/>
      <c r="S425" s="247"/>
      <c r="T425" s="247"/>
      <c r="U425" s="247"/>
      <c r="V425" s="247"/>
      <c r="W425" s="247"/>
      <c r="X425" s="247"/>
      <c r="Y425" s="247"/>
      <c r="Z425" s="248"/>
      <c r="AA425" s="248"/>
      <c r="AB425" s="248"/>
      <c r="AC425" s="248"/>
      <c r="AD425" s="248"/>
      <c r="AE425" s="248"/>
      <c r="AF425" s="248"/>
      <c r="AG425" s="248" t="s">
        <v>149</v>
      </c>
      <c r="AH425" s="248">
        <v>0</v>
      </c>
      <c r="AI425" s="248"/>
      <c r="AJ425" s="248"/>
      <c r="AK425" s="248"/>
      <c r="AL425" s="248"/>
      <c r="AM425" s="248"/>
      <c r="AN425" s="248"/>
      <c r="AO425" s="248"/>
      <c r="AP425" s="248"/>
      <c r="AQ425" s="248"/>
      <c r="AR425" s="248"/>
      <c r="AS425" s="248"/>
      <c r="AT425" s="248"/>
      <c r="AU425" s="248"/>
      <c r="AV425" s="248"/>
      <c r="AW425" s="248"/>
      <c r="AX425" s="248"/>
      <c r="AY425" s="248"/>
      <c r="AZ425" s="248"/>
      <c r="BA425" s="248"/>
      <c r="BB425" s="248"/>
      <c r="BC425" s="248"/>
      <c r="BD425" s="248"/>
      <c r="BE425" s="248"/>
      <c r="BF425" s="248"/>
      <c r="BG425" s="248"/>
      <c r="BH425" s="248"/>
    </row>
    <row r="426" spans="1:60" outlineLevel="1" x14ac:dyDescent="0.2">
      <c r="A426" s="239">
        <v>141</v>
      </c>
      <c r="B426" s="240" t="s">
        <v>372</v>
      </c>
      <c r="C426" s="241" t="s">
        <v>373</v>
      </c>
      <c r="D426" s="242" t="s">
        <v>152</v>
      </c>
      <c r="E426" s="243">
        <v>3.3093300000000001</v>
      </c>
      <c r="F426" s="244"/>
      <c r="G426" s="245">
        <f>ROUND(E426*F426,2)</f>
        <v>0</v>
      </c>
      <c r="H426" s="244">
        <v>0</v>
      </c>
      <c r="I426" s="245">
        <f>ROUND(E426*H426,2)</f>
        <v>0</v>
      </c>
      <c r="J426" s="244">
        <v>1158</v>
      </c>
      <c r="K426" s="245">
        <f>ROUND(E426*J426,2)</f>
        <v>3832.2</v>
      </c>
      <c r="L426" s="245">
        <v>21</v>
      </c>
      <c r="M426" s="245">
        <f>G426*(1+L426/100)</f>
        <v>0</v>
      </c>
      <c r="N426" s="243">
        <v>0</v>
      </c>
      <c r="O426" s="243">
        <f>ROUND(E426*N426,2)</f>
        <v>0</v>
      </c>
      <c r="P426" s="243">
        <v>0</v>
      </c>
      <c r="Q426" s="243">
        <f>ROUND(E426*P426,2)</f>
        <v>0</v>
      </c>
      <c r="R426" s="245" t="s">
        <v>360</v>
      </c>
      <c r="S426" s="245" t="s">
        <v>131</v>
      </c>
      <c r="T426" s="246" t="s">
        <v>131</v>
      </c>
      <c r="U426" s="247">
        <v>1.831</v>
      </c>
      <c r="V426" s="247">
        <f>ROUND(E426*U426,2)</f>
        <v>6.06</v>
      </c>
      <c r="W426" s="247"/>
      <c r="X426" s="247" t="s">
        <v>346</v>
      </c>
      <c r="Y426" s="247" t="s">
        <v>133</v>
      </c>
      <c r="Z426" s="248"/>
      <c r="AA426" s="248"/>
      <c r="AB426" s="248"/>
      <c r="AC426" s="248"/>
      <c r="AD426" s="248"/>
      <c r="AE426" s="248"/>
      <c r="AF426" s="248"/>
      <c r="AG426" s="248" t="s">
        <v>347</v>
      </c>
      <c r="AH426" s="248"/>
      <c r="AI426" s="248"/>
      <c r="AJ426" s="248"/>
      <c r="AK426" s="248"/>
      <c r="AL426" s="248"/>
      <c r="AM426" s="248"/>
      <c r="AN426" s="248"/>
      <c r="AO426" s="248"/>
      <c r="AP426" s="248"/>
      <c r="AQ426" s="248"/>
      <c r="AR426" s="248"/>
      <c r="AS426" s="248"/>
      <c r="AT426" s="248"/>
      <c r="AU426" s="248"/>
      <c r="AV426" s="248"/>
      <c r="AW426" s="248"/>
      <c r="AX426" s="248"/>
      <c r="AY426" s="248"/>
      <c r="AZ426" s="248"/>
      <c r="BA426" s="248"/>
      <c r="BB426" s="248"/>
      <c r="BC426" s="248"/>
      <c r="BD426" s="248"/>
      <c r="BE426" s="248"/>
      <c r="BF426" s="248"/>
      <c r="BG426" s="248"/>
      <c r="BH426" s="248"/>
    </row>
    <row r="427" spans="1:60" outlineLevel="2" x14ac:dyDescent="0.2">
      <c r="A427" s="249"/>
      <c r="B427" s="250"/>
      <c r="C427" s="480" t="s">
        <v>374</v>
      </c>
      <c r="D427" s="480"/>
      <c r="E427" s="480"/>
      <c r="F427" s="490"/>
      <c r="G427" s="480"/>
      <c r="H427" s="247"/>
      <c r="I427" s="247"/>
      <c r="J427" s="247"/>
      <c r="K427" s="247"/>
      <c r="L427" s="247"/>
      <c r="M427" s="247"/>
      <c r="N427" s="251"/>
      <c r="O427" s="251"/>
      <c r="P427" s="251"/>
      <c r="Q427" s="251"/>
      <c r="R427" s="247"/>
      <c r="S427" s="247"/>
      <c r="T427" s="247"/>
      <c r="U427" s="247"/>
      <c r="V427" s="247"/>
      <c r="W427" s="247"/>
      <c r="X427" s="247"/>
      <c r="Y427" s="247"/>
      <c r="Z427" s="248"/>
      <c r="AA427" s="248"/>
      <c r="AB427" s="248"/>
      <c r="AC427" s="248"/>
      <c r="AD427" s="248"/>
      <c r="AE427" s="248"/>
      <c r="AF427" s="248"/>
      <c r="AG427" s="248" t="s">
        <v>136</v>
      </c>
      <c r="AH427" s="248"/>
      <c r="AI427" s="248"/>
      <c r="AJ427" s="248"/>
      <c r="AK427" s="248"/>
      <c r="AL427" s="248"/>
      <c r="AM427" s="248"/>
      <c r="AN427" s="248"/>
      <c r="AO427" s="248"/>
      <c r="AP427" s="248"/>
      <c r="AQ427" s="248"/>
      <c r="AR427" s="248"/>
      <c r="AS427" s="248"/>
      <c r="AT427" s="248"/>
      <c r="AU427" s="248"/>
      <c r="AV427" s="248"/>
      <c r="AW427" s="248"/>
      <c r="AX427" s="248"/>
      <c r="AY427" s="248"/>
      <c r="AZ427" s="248"/>
      <c r="BA427" s="248"/>
      <c r="BB427" s="248"/>
      <c r="BC427" s="248"/>
      <c r="BD427" s="248"/>
      <c r="BE427" s="248"/>
      <c r="BF427" s="248"/>
      <c r="BG427" s="248"/>
      <c r="BH427" s="248"/>
    </row>
    <row r="428" spans="1:60" x14ac:dyDescent="0.2">
      <c r="A428" s="263" t="s">
        <v>125</v>
      </c>
      <c r="B428" s="232" t="s">
        <v>69</v>
      </c>
      <c r="C428" s="233" t="s">
        <v>70</v>
      </c>
      <c r="D428" s="234"/>
      <c r="E428" s="235"/>
      <c r="F428" s="489"/>
      <c r="G428" s="236">
        <f>SUMIF(AG429:AG435,"&lt;&gt;NOR",G429:G435)</f>
        <v>0</v>
      </c>
      <c r="H428" s="236"/>
      <c r="I428" s="236">
        <f>SUM(I429:I435)</f>
        <v>14726.960000000001</v>
      </c>
      <c r="J428" s="236"/>
      <c r="K428" s="236">
        <f>SUM(K429:K435)</f>
        <v>18113.010000000002</v>
      </c>
      <c r="L428" s="236"/>
      <c r="M428" s="236">
        <f>SUM(M429:M435)</f>
        <v>0</v>
      </c>
      <c r="N428" s="235"/>
      <c r="O428" s="235">
        <f>SUM(O429:O435)</f>
        <v>0.14000000000000001</v>
      </c>
      <c r="P428" s="235"/>
      <c r="Q428" s="235">
        <f>SUM(Q429:Q435)</f>
        <v>0</v>
      </c>
      <c r="R428" s="236"/>
      <c r="S428" s="236"/>
      <c r="T428" s="237"/>
      <c r="U428" s="238"/>
      <c r="V428" s="238">
        <f>SUM(V429:V435)</f>
        <v>32.940000000000005</v>
      </c>
      <c r="W428" s="238"/>
      <c r="X428" s="238"/>
      <c r="Y428" s="238"/>
      <c r="AG428" t="s">
        <v>126</v>
      </c>
    </row>
    <row r="429" spans="1:60" ht="22.5" outlineLevel="1" x14ac:dyDescent="0.2">
      <c r="A429" s="239">
        <v>142</v>
      </c>
      <c r="B429" s="240" t="s">
        <v>1454</v>
      </c>
      <c r="C429" s="241" t="s">
        <v>1455</v>
      </c>
      <c r="D429" s="242" t="s">
        <v>227</v>
      </c>
      <c r="E429" s="243">
        <v>45.09</v>
      </c>
      <c r="F429" s="244"/>
      <c r="G429" s="245">
        <f>ROUND(E429*F429,2)</f>
        <v>0</v>
      </c>
      <c r="H429" s="244">
        <v>291.51</v>
      </c>
      <c r="I429" s="245">
        <f>ROUND(E429*H429,2)</f>
        <v>13144.19</v>
      </c>
      <c r="J429" s="244">
        <v>376.49</v>
      </c>
      <c r="K429" s="245">
        <f>ROUND(E429*J429,2)</f>
        <v>16975.93</v>
      </c>
      <c r="L429" s="245">
        <v>21</v>
      </c>
      <c r="M429" s="245">
        <f>G429*(1+L429/100)</f>
        <v>0</v>
      </c>
      <c r="N429" s="243">
        <v>2.9499999999999999E-3</v>
      </c>
      <c r="O429" s="243">
        <f>ROUND(E429*N429,2)</f>
        <v>0.13</v>
      </c>
      <c r="P429" s="243">
        <v>0</v>
      </c>
      <c r="Q429" s="243">
        <f>ROUND(E429*P429,2)</f>
        <v>0</v>
      </c>
      <c r="R429" s="245" t="s">
        <v>379</v>
      </c>
      <c r="S429" s="245" t="s">
        <v>131</v>
      </c>
      <c r="T429" s="246" t="s">
        <v>131</v>
      </c>
      <c r="U429" s="247">
        <v>0.68600000000000005</v>
      </c>
      <c r="V429" s="247">
        <f>ROUND(E429*U429,2)</f>
        <v>30.93</v>
      </c>
      <c r="W429" s="247"/>
      <c r="X429" s="247" t="s">
        <v>132</v>
      </c>
      <c r="Y429" s="247" t="s">
        <v>133</v>
      </c>
      <c r="Z429" s="248"/>
      <c r="AA429" s="248"/>
      <c r="AB429" s="248"/>
      <c r="AC429" s="248"/>
      <c r="AD429" s="248"/>
      <c r="AE429" s="248"/>
      <c r="AF429" s="248"/>
      <c r="AG429" s="248" t="s">
        <v>134</v>
      </c>
      <c r="AH429" s="248"/>
      <c r="AI429" s="248"/>
      <c r="AJ429" s="248"/>
      <c r="AK429" s="248"/>
      <c r="AL429" s="248"/>
      <c r="AM429" s="248"/>
      <c r="AN429" s="248"/>
      <c r="AO429" s="248"/>
      <c r="AP429" s="248"/>
      <c r="AQ429" s="248"/>
      <c r="AR429" s="248"/>
      <c r="AS429" s="248"/>
      <c r="AT429" s="248"/>
      <c r="AU429" s="248"/>
      <c r="AV429" s="248"/>
      <c r="AW429" s="248"/>
      <c r="AX429" s="248"/>
      <c r="AY429" s="248"/>
      <c r="AZ429" s="248"/>
      <c r="BA429" s="248"/>
      <c r="BB429" s="248"/>
      <c r="BC429" s="248"/>
      <c r="BD429" s="248"/>
      <c r="BE429" s="248"/>
      <c r="BF429" s="248"/>
      <c r="BG429" s="248"/>
      <c r="BH429" s="248"/>
    </row>
    <row r="430" spans="1:60" outlineLevel="2" x14ac:dyDescent="0.2">
      <c r="A430" s="249"/>
      <c r="B430" s="250"/>
      <c r="C430" s="480" t="s">
        <v>1456</v>
      </c>
      <c r="D430" s="480"/>
      <c r="E430" s="480"/>
      <c r="F430" s="490"/>
      <c r="G430" s="480"/>
      <c r="H430" s="247"/>
      <c r="I430" s="247"/>
      <c r="J430" s="247"/>
      <c r="K430" s="247"/>
      <c r="L430" s="247"/>
      <c r="M430" s="247"/>
      <c r="N430" s="251"/>
      <c r="O430" s="251"/>
      <c r="P430" s="251"/>
      <c r="Q430" s="251"/>
      <c r="R430" s="247"/>
      <c r="S430" s="247"/>
      <c r="T430" s="247"/>
      <c r="U430" s="247"/>
      <c r="V430" s="247"/>
      <c r="W430" s="247"/>
      <c r="X430" s="247"/>
      <c r="Y430" s="247"/>
      <c r="Z430" s="248"/>
      <c r="AA430" s="248"/>
      <c r="AB430" s="248"/>
      <c r="AC430" s="248"/>
      <c r="AD430" s="248"/>
      <c r="AE430" s="248"/>
      <c r="AF430" s="248"/>
      <c r="AG430" s="248" t="s">
        <v>136</v>
      </c>
      <c r="AH430" s="248"/>
      <c r="AI430" s="248"/>
      <c r="AJ430" s="248"/>
      <c r="AK430" s="248"/>
      <c r="AL430" s="248"/>
      <c r="AM430" s="248"/>
      <c r="AN430" s="248"/>
      <c r="AO430" s="248"/>
      <c r="AP430" s="248"/>
      <c r="AQ430" s="248"/>
      <c r="AR430" s="248"/>
      <c r="AS430" s="248"/>
      <c r="AT430" s="248"/>
      <c r="AU430" s="248"/>
      <c r="AV430" s="248"/>
      <c r="AW430" s="248"/>
      <c r="AX430" s="248"/>
      <c r="AY430" s="248"/>
      <c r="AZ430" s="248"/>
      <c r="BA430" s="248"/>
      <c r="BB430" s="248"/>
      <c r="BC430" s="248"/>
      <c r="BD430" s="248"/>
      <c r="BE430" s="248"/>
      <c r="BF430" s="248"/>
      <c r="BG430" s="248"/>
      <c r="BH430" s="248"/>
    </row>
    <row r="431" spans="1:60" outlineLevel="2" x14ac:dyDescent="0.2">
      <c r="A431" s="249"/>
      <c r="B431" s="250"/>
      <c r="C431" s="481" t="s">
        <v>1457</v>
      </c>
      <c r="D431" s="481"/>
      <c r="E431" s="481"/>
      <c r="F431" s="492"/>
      <c r="G431" s="481"/>
      <c r="H431" s="247"/>
      <c r="I431" s="247"/>
      <c r="J431" s="247"/>
      <c r="K431" s="247"/>
      <c r="L431" s="247"/>
      <c r="M431" s="247"/>
      <c r="N431" s="251"/>
      <c r="O431" s="251"/>
      <c r="P431" s="251"/>
      <c r="Q431" s="251"/>
      <c r="R431" s="247"/>
      <c r="S431" s="247"/>
      <c r="T431" s="247"/>
      <c r="U431" s="247"/>
      <c r="V431" s="247"/>
      <c r="W431" s="247"/>
      <c r="X431" s="247"/>
      <c r="Y431" s="247"/>
      <c r="Z431" s="248"/>
      <c r="AA431" s="248"/>
      <c r="AB431" s="248"/>
      <c r="AC431" s="248"/>
      <c r="AD431" s="248"/>
      <c r="AE431" s="248"/>
      <c r="AF431" s="248"/>
      <c r="AG431" s="248" t="s">
        <v>157</v>
      </c>
      <c r="AH431" s="248"/>
      <c r="AI431" s="248"/>
      <c r="AJ431" s="248"/>
      <c r="AK431" s="248"/>
      <c r="AL431" s="248"/>
      <c r="AM431" s="248"/>
      <c r="AN431" s="248"/>
      <c r="AO431" s="248"/>
      <c r="AP431" s="248"/>
      <c r="AQ431" s="248"/>
      <c r="AR431" s="248"/>
      <c r="AS431" s="248"/>
      <c r="AT431" s="248"/>
      <c r="AU431" s="248"/>
      <c r="AV431" s="248"/>
      <c r="AW431" s="248"/>
      <c r="AX431" s="248"/>
      <c r="AY431" s="248"/>
      <c r="AZ431" s="248"/>
      <c r="BA431" s="248"/>
      <c r="BB431" s="248"/>
      <c r="BC431" s="248"/>
      <c r="BD431" s="248"/>
      <c r="BE431" s="248"/>
      <c r="BF431" s="248"/>
      <c r="BG431" s="248"/>
      <c r="BH431" s="248"/>
    </row>
    <row r="432" spans="1:60" ht="33.75" outlineLevel="1" x14ac:dyDescent="0.2">
      <c r="A432" s="239">
        <v>143</v>
      </c>
      <c r="B432" s="240" t="s">
        <v>1458</v>
      </c>
      <c r="C432" s="241" t="s">
        <v>1459</v>
      </c>
      <c r="D432" s="242" t="s">
        <v>227</v>
      </c>
      <c r="E432" s="243">
        <v>2.165</v>
      </c>
      <c r="F432" s="244"/>
      <c r="G432" s="245">
        <f>ROUND(E432*F432,2)</f>
        <v>0</v>
      </c>
      <c r="H432" s="244">
        <v>731.07</v>
      </c>
      <c r="I432" s="245">
        <f>ROUND(E432*H432,2)</f>
        <v>1582.77</v>
      </c>
      <c r="J432" s="244">
        <v>377.93</v>
      </c>
      <c r="K432" s="245">
        <f>ROUND(E432*J432,2)</f>
        <v>818.22</v>
      </c>
      <c r="L432" s="245">
        <v>21</v>
      </c>
      <c r="M432" s="245">
        <f>G432*(1+L432/100)</f>
        <v>0</v>
      </c>
      <c r="N432" s="243">
        <v>3.7299999999999998E-3</v>
      </c>
      <c r="O432" s="243">
        <f>ROUND(E432*N432,2)</f>
        <v>0.01</v>
      </c>
      <c r="P432" s="243">
        <v>0</v>
      </c>
      <c r="Q432" s="243">
        <f>ROUND(E432*P432,2)</f>
        <v>0</v>
      </c>
      <c r="R432" s="245" t="s">
        <v>379</v>
      </c>
      <c r="S432" s="245" t="s">
        <v>131</v>
      </c>
      <c r="T432" s="246" t="s">
        <v>131</v>
      </c>
      <c r="U432" s="247">
        <v>0.61950000000000005</v>
      </c>
      <c r="V432" s="247">
        <f>ROUND(E432*U432,2)</f>
        <v>1.34</v>
      </c>
      <c r="W432" s="247"/>
      <c r="X432" s="247" t="s">
        <v>132</v>
      </c>
      <c r="Y432" s="247" t="s">
        <v>133</v>
      </c>
      <c r="Z432" s="248"/>
      <c r="AA432" s="248"/>
      <c r="AB432" s="248"/>
      <c r="AC432" s="248"/>
      <c r="AD432" s="248"/>
      <c r="AE432" s="248"/>
      <c r="AF432" s="248"/>
      <c r="AG432" s="248" t="s">
        <v>134</v>
      </c>
      <c r="AH432" s="248"/>
      <c r="AI432" s="248"/>
      <c r="AJ432" s="248"/>
      <c r="AK432" s="248"/>
      <c r="AL432" s="248"/>
      <c r="AM432" s="248"/>
      <c r="AN432" s="248"/>
      <c r="AO432" s="248"/>
      <c r="AP432" s="248"/>
      <c r="AQ432" s="248"/>
      <c r="AR432" s="248"/>
      <c r="AS432" s="248"/>
      <c r="AT432" s="248"/>
      <c r="AU432" s="248"/>
      <c r="AV432" s="248"/>
      <c r="AW432" s="248"/>
      <c r="AX432" s="248"/>
      <c r="AY432" s="248"/>
      <c r="AZ432" s="248"/>
      <c r="BA432" s="248"/>
      <c r="BB432" s="248"/>
      <c r="BC432" s="248"/>
      <c r="BD432" s="248"/>
      <c r="BE432" s="248"/>
      <c r="BF432" s="248"/>
      <c r="BG432" s="248"/>
      <c r="BH432" s="248"/>
    </row>
    <row r="433" spans="1:60" outlineLevel="2" x14ac:dyDescent="0.2">
      <c r="A433" s="249"/>
      <c r="B433" s="250"/>
      <c r="C433" s="252" t="s">
        <v>1460</v>
      </c>
      <c r="D433" s="253"/>
      <c r="E433" s="254">
        <v>2.165</v>
      </c>
      <c r="F433" s="491"/>
      <c r="G433" s="247"/>
      <c r="H433" s="247"/>
      <c r="I433" s="247"/>
      <c r="J433" s="247"/>
      <c r="K433" s="247"/>
      <c r="L433" s="247"/>
      <c r="M433" s="247"/>
      <c r="N433" s="251"/>
      <c r="O433" s="251"/>
      <c r="P433" s="251"/>
      <c r="Q433" s="251"/>
      <c r="R433" s="247"/>
      <c r="S433" s="247"/>
      <c r="T433" s="247"/>
      <c r="U433" s="247"/>
      <c r="V433" s="247"/>
      <c r="W433" s="247"/>
      <c r="X433" s="247"/>
      <c r="Y433" s="247"/>
      <c r="Z433" s="248"/>
      <c r="AA433" s="248"/>
      <c r="AB433" s="248"/>
      <c r="AC433" s="248"/>
      <c r="AD433" s="248"/>
      <c r="AE433" s="248"/>
      <c r="AF433" s="248"/>
      <c r="AG433" s="248" t="s">
        <v>149</v>
      </c>
      <c r="AH433" s="248">
        <v>0</v>
      </c>
      <c r="AI433" s="248"/>
      <c r="AJ433" s="248"/>
      <c r="AK433" s="248"/>
      <c r="AL433" s="248"/>
      <c r="AM433" s="248"/>
      <c r="AN433" s="248"/>
      <c r="AO433" s="248"/>
      <c r="AP433" s="248"/>
      <c r="AQ433" s="248"/>
      <c r="AR433" s="248"/>
      <c r="AS433" s="248"/>
      <c r="AT433" s="248"/>
      <c r="AU433" s="248"/>
      <c r="AV433" s="248"/>
      <c r="AW433" s="248"/>
      <c r="AX433" s="248"/>
      <c r="AY433" s="248"/>
      <c r="AZ433" s="248"/>
      <c r="BA433" s="248"/>
      <c r="BB433" s="248"/>
      <c r="BC433" s="248"/>
      <c r="BD433" s="248"/>
      <c r="BE433" s="248"/>
      <c r="BF433" s="248"/>
      <c r="BG433" s="248"/>
      <c r="BH433" s="248"/>
    </row>
    <row r="434" spans="1:60" outlineLevel="1" x14ac:dyDescent="0.2">
      <c r="A434" s="239">
        <v>144</v>
      </c>
      <c r="B434" s="240" t="s">
        <v>377</v>
      </c>
      <c r="C434" s="241" t="s">
        <v>378</v>
      </c>
      <c r="D434" s="242" t="s">
        <v>152</v>
      </c>
      <c r="E434" s="243">
        <v>0.14108999999999999</v>
      </c>
      <c r="F434" s="244"/>
      <c r="G434" s="245">
        <f>ROUND(E434*F434,2)</f>
        <v>0</v>
      </c>
      <c r="H434" s="244">
        <v>0</v>
      </c>
      <c r="I434" s="245">
        <f>ROUND(E434*H434,2)</f>
        <v>0</v>
      </c>
      <c r="J434" s="244">
        <v>2260</v>
      </c>
      <c r="K434" s="245">
        <f>ROUND(E434*J434,2)</f>
        <v>318.86</v>
      </c>
      <c r="L434" s="245">
        <v>21</v>
      </c>
      <c r="M434" s="245">
        <f>G434*(1+L434/100)</f>
        <v>0</v>
      </c>
      <c r="N434" s="243">
        <v>0</v>
      </c>
      <c r="O434" s="243">
        <f>ROUND(E434*N434,2)</f>
        <v>0</v>
      </c>
      <c r="P434" s="243">
        <v>0</v>
      </c>
      <c r="Q434" s="243">
        <f>ROUND(E434*P434,2)</f>
        <v>0</v>
      </c>
      <c r="R434" s="245" t="s">
        <v>379</v>
      </c>
      <c r="S434" s="245" t="s">
        <v>131</v>
      </c>
      <c r="T434" s="246" t="s">
        <v>131</v>
      </c>
      <c r="U434" s="247">
        <v>4.7370000000000001</v>
      </c>
      <c r="V434" s="247">
        <f>ROUND(E434*U434,2)</f>
        <v>0.67</v>
      </c>
      <c r="W434" s="247"/>
      <c r="X434" s="247" t="s">
        <v>346</v>
      </c>
      <c r="Y434" s="247" t="s">
        <v>133</v>
      </c>
      <c r="Z434" s="248"/>
      <c r="AA434" s="248"/>
      <c r="AB434" s="248"/>
      <c r="AC434" s="248"/>
      <c r="AD434" s="248"/>
      <c r="AE434" s="248"/>
      <c r="AF434" s="248"/>
      <c r="AG434" s="248" t="s">
        <v>347</v>
      </c>
      <c r="AH434" s="248"/>
      <c r="AI434" s="248"/>
      <c r="AJ434" s="248"/>
      <c r="AK434" s="248"/>
      <c r="AL434" s="248"/>
      <c r="AM434" s="248"/>
      <c r="AN434" s="248"/>
      <c r="AO434" s="248"/>
      <c r="AP434" s="248"/>
      <c r="AQ434" s="248"/>
      <c r="AR434" s="248"/>
      <c r="AS434" s="248"/>
      <c r="AT434" s="248"/>
      <c r="AU434" s="248"/>
      <c r="AV434" s="248"/>
      <c r="AW434" s="248"/>
      <c r="AX434" s="248"/>
      <c r="AY434" s="248"/>
      <c r="AZ434" s="248"/>
      <c r="BA434" s="248"/>
      <c r="BB434" s="248"/>
      <c r="BC434" s="248"/>
      <c r="BD434" s="248"/>
      <c r="BE434" s="248"/>
      <c r="BF434" s="248"/>
      <c r="BG434" s="248"/>
      <c r="BH434" s="248"/>
    </row>
    <row r="435" spans="1:60" outlineLevel="2" x14ac:dyDescent="0.2">
      <c r="A435" s="249"/>
      <c r="B435" s="250"/>
      <c r="C435" s="480" t="s">
        <v>374</v>
      </c>
      <c r="D435" s="480"/>
      <c r="E435" s="480"/>
      <c r="F435" s="490"/>
      <c r="G435" s="480"/>
      <c r="H435" s="247"/>
      <c r="I435" s="247"/>
      <c r="J435" s="247"/>
      <c r="K435" s="247"/>
      <c r="L435" s="247"/>
      <c r="M435" s="247"/>
      <c r="N435" s="251"/>
      <c r="O435" s="251"/>
      <c r="P435" s="251"/>
      <c r="Q435" s="251"/>
      <c r="R435" s="247"/>
      <c r="S435" s="247"/>
      <c r="T435" s="247"/>
      <c r="U435" s="247"/>
      <c r="V435" s="247"/>
      <c r="W435" s="247"/>
      <c r="X435" s="247"/>
      <c r="Y435" s="247"/>
      <c r="Z435" s="248"/>
      <c r="AA435" s="248"/>
      <c r="AB435" s="248"/>
      <c r="AC435" s="248"/>
      <c r="AD435" s="248"/>
      <c r="AE435" s="248"/>
      <c r="AF435" s="248"/>
      <c r="AG435" s="248" t="s">
        <v>136</v>
      </c>
      <c r="AH435" s="248"/>
      <c r="AI435" s="248"/>
      <c r="AJ435" s="248"/>
      <c r="AK435" s="248"/>
      <c r="AL435" s="248"/>
      <c r="AM435" s="248"/>
      <c r="AN435" s="248"/>
      <c r="AO435" s="248"/>
      <c r="AP435" s="248"/>
      <c r="AQ435" s="248"/>
      <c r="AR435" s="248"/>
      <c r="AS435" s="248"/>
      <c r="AT435" s="248"/>
      <c r="AU435" s="248"/>
      <c r="AV435" s="248"/>
      <c r="AW435" s="248"/>
      <c r="AX435" s="248"/>
      <c r="AY435" s="248"/>
      <c r="AZ435" s="248"/>
      <c r="BA435" s="248"/>
      <c r="BB435" s="248"/>
      <c r="BC435" s="248"/>
      <c r="BD435" s="248"/>
      <c r="BE435" s="248"/>
      <c r="BF435" s="248"/>
      <c r="BG435" s="248"/>
      <c r="BH435" s="248"/>
    </row>
    <row r="436" spans="1:60" x14ac:dyDescent="0.2">
      <c r="A436" s="263" t="s">
        <v>125</v>
      </c>
      <c r="B436" s="232" t="s">
        <v>71</v>
      </c>
      <c r="C436" s="233" t="s">
        <v>72</v>
      </c>
      <c r="D436" s="234"/>
      <c r="E436" s="235"/>
      <c r="F436" s="489"/>
      <c r="G436" s="236">
        <f>SUMIF(AG437:AG504,"&lt;&gt;NOR",G437:G504)</f>
        <v>0</v>
      </c>
      <c r="H436" s="236"/>
      <c r="I436" s="236">
        <f>SUM(I437:I504)</f>
        <v>0</v>
      </c>
      <c r="J436" s="236"/>
      <c r="K436" s="236">
        <f>SUM(K437:K504)</f>
        <v>820000</v>
      </c>
      <c r="L436" s="236"/>
      <c r="M436" s="236">
        <f>SUM(M437:M504)</f>
        <v>0</v>
      </c>
      <c r="N436" s="235"/>
      <c r="O436" s="235">
        <f>SUM(O437:O504)</f>
        <v>0</v>
      </c>
      <c r="P436" s="235"/>
      <c r="Q436" s="235">
        <f>SUM(Q437:Q504)</f>
        <v>0</v>
      </c>
      <c r="R436" s="236"/>
      <c r="S436" s="236"/>
      <c r="T436" s="237"/>
      <c r="U436" s="238"/>
      <c r="V436" s="238">
        <f>SUM(V437:V504)</f>
        <v>0</v>
      </c>
      <c r="W436" s="238"/>
      <c r="X436" s="238"/>
      <c r="Y436" s="238"/>
      <c r="AG436" t="s">
        <v>126</v>
      </c>
    </row>
    <row r="437" spans="1:60" outlineLevel="1" x14ac:dyDescent="0.2">
      <c r="A437" s="255">
        <v>145</v>
      </c>
      <c r="B437" s="256" t="s">
        <v>380</v>
      </c>
      <c r="C437" s="257" t="s">
        <v>1461</v>
      </c>
      <c r="D437" s="258" t="s">
        <v>308</v>
      </c>
      <c r="E437" s="259">
        <v>1</v>
      </c>
      <c r="F437" s="260"/>
      <c r="G437" s="261">
        <f t="shared" ref="G437:G500" si="7">ROUND(E437*F437,2)</f>
        <v>0</v>
      </c>
      <c r="H437" s="260">
        <v>0</v>
      </c>
      <c r="I437" s="261">
        <f t="shared" ref="I437:I500" si="8">ROUND(E437*H437,2)</f>
        <v>0</v>
      </c>
      <c r="J437" s="260">
        <v>10000</v>
      </c>
      <c r="K437" s="261">
        <f t="shared" ref="K437:K500" si="9">ROUND(E437*J437,2)</f>
        <v>10000</v>
      </c>
      <c r="L437" s="261">
        <v>21</v>
      </c>
      <c r="M437" s="261">
        <f t="shared" ref="M437:M500" si="10">G437*(1+L437/100)</f>
        <v>0</v>
      </c>
      <c r="N437" s="259">
        <v>0</v>
      </c>
      <c r="O437" s="259">
        <f t="shared" ref="O437:O500" si="11">ROUND(E437*N437,2)</f>
        <v>0</v>
      </c>
      <c r="P437" s="259">
        <v>0</v>
      </c>
      <c r="Q437" s="259">
        <f t="shared" ref="Q437:Q500" si="12">ROUND(E437*P437,2)</f>
        <v>0</v>
      </c>
      <c r="R437" s="261"/>
      <c r="S437" s="261" t="s">
        <v>193</v>
      </c>
      <c r="T437" s="262" t="s">
        <v>194</v>
      </c>
      <c r="U437" s="247">
        <v>0</v>
      </c>
      <c r="V437" s="247">
        <f t="shared" ref="V437:V500" si="13">ROUND(E437*U437,2)</f>
        <v>0</v>
      </c>
      <c r="W437" s="247"/>
      <c r="X437" s="247" t="s">
        <v>132</v>
      </c>
      <c r="Y437" s="247" t="s">
        <v>133</v>
      </c>
      <c r="Z437" s="248"/>
      <c r="AA437" s="248"/>
      <c r="AB437" s="248"/>
      <c r="AC437" s="248"/>
      <c r="AD437" s="248"/>
      <c r="AE437" s="248"/>
      <c r="AF437" s="248"/>
      <c r="AG437" s="248" t="s">
        <v>134</v>
      </c>
      <c r="AH437" s="248"/>
      <c r="AI437" s="248"/>
      <c r="AJ437" s="248"/>
      <c r="AK437" s="248"/>
      <c r="AL437" s="248"/>
      <c r="AM437" s="248"/>
      <c r="AN437" s="248"/>
      <c r="AO437" s="248"/>
      <c r="AP437" s="248"/>
      <c r="AQ437" s="248"/>
      <c r="AR437" s="248"/>
      <c r="AS437" s="248"/>
      <c r="AT437" s="248"/>
      <c r="AU437" s="248"/>
      <c r="AV437" s="248"/>
      <c r="AW437" s="248"/>
      <c r="AX437" s="248"/>
      <c r="AY437" s="248"/>
      <c r="AZ437" s="248"/>
      <c r="BA437" s="248"/>
      <c r="BB437" s="248"/>
      <c r="BC437" s="248"/>
      <c r="BD437" s="248"/>
      <c r="BE437" s="248"/>
      <c r="BF437" s="248"/>
      <c r="BG437" s="248"/>
      <c r="BH437" s="248"/>
    </row>
    <row r="438" spans="1:60" outlineLevel="1" x14ac:dyDescent="0.2">
      <c r="A438" s="255">
        <v>146</v>
      </c>
      <c r="B438" s="256" t="s">
        <v>382</v>
      </c>
      <c r="C438" s="257" t="s">
        <v>1462</v>
      </c>
      <c r="D438" s="258" t="s">
        <v>308</v>
      </c>
      <c r="E438" s="259">
        <v>1</v>
      </c>
      <c r="F438" s="260"/>
      <c r="G438" s="261">
        <f t="shared" si="7"/>
        <v>0</v>
      </c>
      <c r="H438" s="260">
        <v>0</v>
      </c>
      <c r="I438" s="261">
        <f t="shared" si="8"/>
        <v>0</v>
      </c>
      <c r="J438" s="260">
        <v>10000</v>
      </c>
      <c r="K438" s="261">
        <f t="shared" si="9"/>
        <v>10000</v>
      </c>
      <c r="L438" s="261">
        <v>21</v>
      </c>
      <c r="M438" s="261">
        <f t="shared" si="10"/>
        <v>0</v>
      </c>
      <c r="N438" s="259">
        <v>0</v>
      </c>
      <c r="O438" s="259">
        <f t="shared" si="11"/>
        <v>0</v>
      </c>
      <c r="P438" s="259">
        <v>0</v>
      </c>
      <c r="Q438" s="259">
        <f t="shared" si="12"/>
        <v>0</v>
      </c>
      <c r="R438" s="261"/>
      <c r="S438" s="261" t="s">
        <v>193</v>
      </c>
      <c r="T438" s="262" t="s">
        <v>194</v>
      </c>
      <c r="U438" s="247">
        <v>0</v>
      </c>
      <c r="V438" s="247">
        <f t="shared" si="13"/>
        <v>0</v>
      </c>
      <c r="W438" s="247"/>
      <c r="X438" s="247" t="s">
        <v>132</v>
      </c>
      <c r="Y438" s="247" t="s">
        <v>133</v>
      </c>
      <c r="Z438" s="248"/>
      <c r="AA438" s="248"/>
      <c r="AB438" s="248"/>
      <c r="AC438" s="248"/>
      <c r="AD438" s="248"/>
      <c r="AE438" s="248"/>
      <c r="AF438" s="248"/>
      <c r="AG438" s="248" t="s">
        <v>134</v>
      </c>
      <c r="AH438" s="248"/>
      <c r="AI438" s="248"/>
      <c r="AJ438" s="248"/>
      <c r="AK438" s="248"/>
      <c r="AL438" s="248"/>
      <c r="AM438" s="248"/>
      <c r="AN438" s="248"/>
      <c r="AO438" s="248"/>
      <c r="AP438" s="248"/>
      <c r="AQ438" s="248"/>
      <c r="AR438" s="248"/>
      <c r="AS438" s="248"/>
      <c r="AT438" s="248"/>
      <c r="AU438" s="248"/>
      <c r="AV438" s="248"/>
      <c r="AW438" s="248"/>
      <c r="AX438" s="248"/>
      <c r="AY438" s="248"/>
      <c r="AZ438" s="248"/>
      <c r="BA438" s="248"/>
      <c r="BB438" s="248"/>
      <c r="BC438" s="248"/>
      <c r="BD438" s="248"/>
      <c r="BE438" s="248"/>
      <c r="BF438" s="248"/>
      <c r="BG438" s="248"/>
      <c r="BH438" s="248"/>
    </row>
    <row r="439" spans="1:60" outlineLevel="1" x14ac:dyDescent="0.2">
      <c r="A439" s="255">
        <v>147</v>
      </c>
      <c r="B439" s="256" t="s">
        <v>384</v>
      </c>
      <c r="C439" s="257" t="s">
        <v>1463</v>
      </c>
      <c r="D439" s="258" t="s">
        <v>308</v>
      </c>
      <c r="E439" s="259">
        <v>1</v>
      </c>
      <c r="F439" s="260"/>
      <c r="G439" s="261">
        <f t="shared" si="7"/>
        <v>0</v>
      </c>
      <c r="H439" s="260">
        <v>0</v>
      </c>
      <c r="I439" s="261">
        <f t="shared" si="8"/>
        <v>0</v>
      </c>
      <c r="J439" s="260">
        <v>10000</v>
      </c>
      <c r="K439" s="261">
        <f t="shared" si="9"/>
        <v>10000</v>
      </c>
      <c r="L439" s="261">
        <v>21</v>
      </c>
      <c r="M439" s="261">
        <f t="shared" si="10"/>
        <v>0</v>
      </c>
      <c r="N439" s="259">
        <v>0</v>
      </c>
      <c r="O439" s="259">
        <f t="shared" si="11"/>
        <v>0</v>
      </c>
      <c r="P439" s="259">
        <v>0</v>
      </c>
      <c r="Q439" s="259">
        <f t="shared" si="12"/>
        <v>0</v>
      </c>
      <c r="R439" s="261"/>
      <c r="S439" s="261" t="s">
        <v>193</v>
      </c>
      <c r="T439" s="262" t="s">
        <v>194</v>
      </c>
      <c r="U439" s="247">
        <v>0</v>
      </c>
      <c r="V439" s="247">
        <f t="shared" si="13"/>
        <v>0</v>
      </c>
      <c r="W439" s="247"/>
      <c r="X439" s="247" t="s">
        <v>132</v>
      </c>
      <c r="Y439" s="247" t="s">
        <v>133</v>
      </c>
      <c r="Z439" s="248"/>
      <c r="AA439" s="248"/>
      <c r="AB439" s="248"/>
      <c r="AC439" s="248"/>
      <c r="AD439" s="248"/>
      <c r="AE439" s="248"/>
      <c r="AF439" s="248"/>
      <c r="AG439" s="248" t="s">
        <v>134</v>
      </c>
      <c r="AH439" s="248"/>
      <c r="AI439" s="248"/>
      <c r="AJ439" s="248"/>
      <c r="AK439" s="248"/>
      <c r="AL439" s="248"/>
      <c r="AM439" s="248"/>
      <c r="AN439" s="248"/>
      <c r="AO439" s="248"/>
      <c r="AP439" s="248"/>
      <c r="AQ439" s="248"/>
      <c r="AR439" s="248"/>
      <c r="AS439" s="248"/>
      <c r="AT439" s="248"/>
      <c r="AU439" s="248"/>
      <c r="AV439" s="248"/>
      <c r="AW439" s="248"/>
      <c r="AX439" s="248"/>
      <c r="AY439" s="248"/>
      <c r="AZ439" s="248"/>
      <c r="BA439" s="248"/>
      <c r="BB439" s="248"/>
      <c r="BC439" s="248"/>
      <c r="BD439" s="248"/>
      <c r="BE439" s="248"/>
      <c r="BF439" s="248"/>
      <c r="BG439" s="248"/>
      <c r="BH439" s="248"/>
    </row>
    <row r="440" spans="1:60" outlineLevel="1" x14ac:dyDescent="0.2">
      <c r="A440" s="255">
        <v>148</v>
      </c>
      <c r="B440" s="256" t="s">
        <v>386</v>
      </c>
      <c r="C440" s="257" t="s">
        <v>1464</v>
      </c>
      <c r="D440" s="258" t="s">
        <v>308</v>
      </c>
      <c r="E440" s="259">
        <v>1</v>
      </c>
      <c r="F440" s="260"/>
      <c r="G440" s="261">
        <f t="shared" si="7"/>
        <v>0</v>
      </c>
      <c r="H440" s="260">
        <v>0</v>
      </c>
      <c r="I440" s="261">
        <f t="shared" si="8"/>
        <v>0</v>
      </c>
      <c r="J440" s="260">
        <v>10000</v>
      </c>
      <c r="K440" s="261">
        <f t="shared" si="9"/>
        <v>10000</v>
      </c>
      <c r="L440" s="261">
        <v>21</v>
      </c>
      <c r="M440" s="261">
        <f t="shared" si="10"/>
        <v>0</v>
      </c>
      <c r="N440" s="259">
        <v>0</v>
      </c>
      <c r="O440" s="259">
        <f t="shared" si="11"/>
        <v>0</v>
      </c>
      <c r="P440" s="259">
        <v>0</v>
      </c>
      <c r="Q440" s="259">
        <f t="shared" si="12"/>
        <v>0</v>
      </c>
      <c r="R440" s="261"/>
      <c r="S440" s="261" t="s">
        <v>193</v>
      </c>
      <c r="T440" s="262" t="s">
        <v>194</v>
      </c>
      <c r="U440" s="247">
        <v>0</v>
      </c>
      <c r="V440" s="247">
        <f t="shared" si="13"/>
        <v>0</v>
      </c>
      <c r="W440" s="247"/>
      <c r="X440" s="247" t="s">
        <v>132</v>
      </c>
      <c r="Y440" s="247" t="s">
        <v>133</v>
      </c>
      <c r="Z440" s="248"/>
      <c r="AA440" s="248"/>
      <c r="AB440" s="248"/>
      <c r="AC440" s="248"/>
      <c r="AD440" s="248"/>
      <c r="AE440" s="248"/>
      <c r="AF440" s="248"/>
      <c r="AG440" s="248" t="s">
        <v>134</v>
      </c>
      <c r="AH440" s="248"/>
      <c r="AI440" s="248"/>
      <c r="AJ440" s="248"/>
      <c r="AK440" s="248"/>
      <c r="AL440" s="248"/>
      <c r="AM440" s="248"/>
      <c r="AN440" s="248"/>
      <c r="AO440" s="248"/>
      <c r="AP440" s="248"/>
      <c r="AQ440" s="248"/>
      <c r="AR440" s="248"/>
      <c r="AS440" s="248"/>
      <c r="AT440" s="248"/>
      <c r="AU440" s="248"/>
      <c r="AV440" s="248"/>
      <c r="AW440" s="248"/>
      <c r="AX440" s="248"/>
      <c r="AY440" s="248"/>
      <c r="AZ440" s="248"/>
      <c r="BA440" s="248"/>
      <c r="BB440" s="248"/>
      <c r="BC440" s="248"/>
      <c r="BD440" s="248"/>
      <c r="BE440" s="248"/>
      <c r="BF440" s="248"/>
      <c r="BG440" s="248"/>
      <c r="BH440" s="248"/>
    </row>
    <row r="441" spans="1:60" outlineLevel="1" x14ac:dyDescent="0.2">
      <c r="A441" s="255">
        <v>149</v>
      </c>
      <c r="B441" s="256" t="s">
        <v>388</v>
      </c>
      <c r="C441" s="257" t="s">
        <v>1465</v>
      </c>
      <c r="D441" s="258" t="s">
        <v>308</v>
      </c>
      <c r="E441" s="259">
        <v>1</v>
      </c>
      <c r="F441" s="260"/>
      <c r="G441" s="261">
        <f t="shared" si="7"/>
        <v>0</v>
      </c>
      <c r="H441" s="260">
        <v>0</v>
      </c>
      <c r="I441" s="261">
        <f t="shared" si="8"/>
        <v>0</v>
      </c>
      <c r="J441" s="260">
        <v>10000</v>
      </c>
      <c r="K441" s="261">
        <f t="shared" si="9"/>
        <v>10000</v>
      </c>
      <c r="L441" s="261">
        <v>21</v>
      </c>
      <c r="M441" s="261">
        <f t="shared" si="10"/>
        <v>0</v>
      </c>
      <c r="N441" s="259">
        <v>0</v>
      </c>
      <c r="O441" s="259">
        <f t="shared" si="11"/>
        <v>0</v>
      </c>
      <c r="P441" s="259">
        <v>0</v>
      </c>
      <c r="Q441" s="259">
        <f t="shared" si="12"/>
        <v>0</v>
      </c>
      <c r="R441" s="261"/>
      <c r="S441" s="261" t="s">
        <v>193</v>
      </c>
      <c r="T441" s="262" t="s">
        <v>194</v>
      </c>
      <c r="U441" s="247">
        <v>0</v>
      </c>
      <c r="V441" s="247">
        <f t="shared" si="13"/>
        <v>0</v>
      </c>
      <c r="W441" s="247"/>
      <c r="X441" s="247" t="s">
        <v>132</v>
      </c>
      <c r="Y441" s="247" t="s">
        <v>133</v>
      </c>
      <c r="Z441" s="248"/>
      <c r="AA441" s="248"/>
      <c r="AB441" s="248"/>
      <c r="AC441" s="248"/>
      <c r="AD441" s="248"/>
      <c r="AE441" s="248"/>
      <c r="AF441" s="248"/>
      <c r="AG441" s="248" t="s">
        <v>134</v>
      </c>
      <c r="AH441" s="248"/>
      <c r="AI441" s="248"/>
      <c r="AJ441" s="248"/>
      <c r="AK441" s="248"/>
      <c r="AL441" s="248"/>
      <c r="AM441" s="248"/>
      <c r="AN441" s="248"/>
      <c r="AO441" s="248"/>
      <c r="AP441" s="248"/>
      <c r="AQ441" s="248"/>
      <c r="AR441" s="248"/>
      <c r="AS441" s="248"/>
      <c r="AT441" s="248"/>
      <c r="AU441" s="248"/>
      <c r="AV441" s="248"/>
      <c r="AW441" s="248"/>
      <c r="AX441" s="248"/>
      <c r="AY441" s="248"/>
      <c r="AZ441" s="248"/>
      <c r="BA441" s="248"/>
      <c r="BB441" s="248"/>
      <c r="BC441" s="248"/>
      <c r="BD441" s="248"/>
      <c r="BE441" s="248"/>
      <c r="BF441" s="248"/>
      <c r="BG441" s="248"/>
      <c r="BH441" s="248"/>
    </row>
    <row r="442" spans="1:60" outlineLevel="1" x14ac:dyDescent="0.2">
      <c r="A442" s="255">
        <v>150</v>
      </c>
      <c r="B442" s="256" t="s">
        <v>390</v>
      </c>
      <c r="C442" s="257" t="s">
        <v>1466</v>
      </c>
      <c r="D442" s="258" t="s">
        <v>308</v>
      </c>
      <c r="E442" s="259">
        <v>1</v>
      </c>
      <c r="F442" s="260"/>
      <c r="G442" s="261">
        <f t="shared" si="7"/>
        <v>0</v>
      </c>
      <c r="H442" s="260">
        <v>0</v>
      </c>
      <c r="I442" s="261">
        <f t="shared" si="8"/>
        <v>0</v>
      </c>
      <c r="J442" s="260">
        <v>10000</v>
      </c>
      <c r="K442" s="261">
        <f t="shared" si="9"/>
        <v>10000</v>
      </c>
      <c r="L442" s="261">
        <v>21</v>
      </c>
      <c r="M442" s="261">
        <f t="shared" si="10"/>
        <v>0</v>
      </c>
      <c r="N442" s="259">
        <v>0</v>
      </c>
      <c r="O442" s="259">
        <f t="shared" si="11"/>
        <v>0</v>
      </c>
      <c r="P442" s="259">
        <v>0</v>
      </c>
      <c r="Q442" s="259">
        <f t="shared" si="12"/>
        <v>0</v>
      </c>
      <c r="R442" s="261"/>
      <c r="S442" s="261" t="s">
        <v>193</v>
      </c>
      <c r="T442" s="262" t="s">
        <v>194</v>
      </c>
      <c r="U442" s="247">
        <v>0</v>
      </c>
      <c r="V442" s="247">
        <f t="shared" si="13"/>
        <v>0</v>
      </c>
      <c r="W442" s="247"/>
      <c r="X442" s="247" t="s">
        <v>132</v>
      </c>
      <c r="Y442" s="247" t="s">
        <v>133</v>
      </c>
      <c r="Z442" s="248"/>
      <c r="AA442" s="248"/>
      <c r="AB442" s="248"/>
      <c r="AC442" s="248"/>
      <c r="AD442" s="248"/>
      <c r="AE442" s="248"/>
      <c r="AF442" s="248"/>
      <c r="AG442" s="248" t="s">
        <v>134</v>
      </c>
      <c r="AH442" s="248"/>
      <c r="AI442" s="248"/>
      <c r="AJ442" s="248"/>
      <c r="AK442" s="248"/>
      <c r="AL442" s="248"/>
      <c r="AM442" s="248"/>
      <c r="AN442" s="248"/>
      <c r="AO442" s="248"/>
      <c r="AP442" s="248"/>
      <c r="AQ442" s="248"/>
      <c r="AR442" s="248"/>
      <c r="AS442" s="248"/>
      <c r="AT442" s="248"/>
      <c r="AU442" s="248"/>
      <c r="AV442" s="248"/>
      <c r="AW442" s="248"/>
      <c r="AX442" s="248"/>
      <c r="AY442" s="248"/>
      <c r="AZ442" s="248"/>
      <c r="BA442" s="248"/>
      <c r="BB442" s="248"/>
      <c r="BC442" s="248"/>
      <c r="BD442" s="248"/>
      <c r="BE442" s="248"/>
      <c r="BF442" s="248"/>
      <c r="BG442" s="248"/>
      <c r="BH442" s="248"/>
    </row>
    <row r="443" spans="1:60" outlineLevel="1" x14ac:dyDescent="0.2">
      <c r="A443" s="255">
        <v>151</v>
      </c>
      <c r="B443" s="256" t="s">
        <v>392</v>
      </c>
      <c r="C443" s="257" t="s">
        <v>383</v>
      </c>
      <c r="D443" s="258" t="s">
        <v>308</v>
      </c>
      <c r="E443" s="259">
        <v>1</v>
      </c>
      <c r="F443" s="260"/>
      <c r="G443" s="261">
        <f t="shared" si="7"/>
        <v>0</v>
      </c>
      <c r="H443" s="260">
        <v>0</v>
      </c>
      <c r="I443" s="261">
        <f t="shared" si="8"/>
        <v>0</v>
      </c>
      <c r="J443" s="260">
        <v>10000</v>
      </c>
      <c r="K443" s="261">
        <f t="shared" si="9"/>
        <v>10000</v>
      </c>
      <c r="L443" s="261">
        <v>21</v>
      </c>
      <c r="M443" s="261">
        <f t="shared" si="10"/>
        <v>0</v>
      </c>
      <c r="N443" s="259">
        <v>0</v>
      </c>
      <c r="O443" s="259">
        <f t="shared" si="11"/>
        <v>0</v>
      </c>
      <c r="P443" s="259">
        <v>0</v>
      </c>
      <c r="Q443" s="259">
        <f t="shared" si="12"/>
        <v>0</v>
      </c>
      <c r="R443" s="261"/>
      <c r="S443" s="261" t="s">
        <v>193</v>
      </c>
      <c r="T443" s="262" t="s">
        <v>194</v>
      </c>
      <c r="U443" s="247">
        <v>0</v>
      </c>
      <c r="V443" s="247">
        <f t="shared" si="13"/>
        <v>0</v>
      </c>
      <c r="W443" s="247"/>
      <c r="X443" s="247" t="s">
        <v>132</v>
      </c>
      <c r="Y443" s="247" t="s">
        <v>133</v>
      </c>
      <c r="Z443" s="248"/>
      <c r="AA443" s="248"/>
      <c r="AB443" s="248"/>
      <c r="AC443" s="248"/>
      <c r="AD443" s="248"/>
      <c r="AE443" s="248"/>
      <c r="AF443" s="248"/>
      <c r="AG443" s="248" t="s">
        <v>134</v>
      </c>
      <c r="AH443" s="248"/>
      <c r="AI443" s="248"/>
      <c r="AJ443" s="248"/>
      <c r="AK443" s="248"/>
      <c r="AL443" s="248"/>
      <c r="AM443" s="248"/>
      <c r="AN443" s="248"/>
      <c r="AO443" s="248"/>
      <c r="AP443" s="248"/>
      <c r="AQ443" s="248"/>
      <c r="AR443" s="248"/>
      <c r="AS443" s="248"/>
      <c r="AT443" s="248"/>
      <c r="AU443" s="248"/>
      <c r="AV443" s="248"/>
      <c r="AW443" s="248"/>
      <c r="AX443" s="248"/>
      <c r="AY443" s="248"/>
      <c r="AZ443" s="248"/>
      <c r="BA443" s="248"/>
      <c r="BB443" s="248"/>
      <c r="BC443" s="248"/>
      <c r="BD443" s="248"/>
      <c r="BE443" s="248"/>
      <c r="BF443" s="248"/>
      <c r="BG443" s="248"/>
      <c r="BH443" s="248"/>
    </row>
    <row r="444" spans="1:60" outlineLevel="1" x14ac:dyDescent="0.2">
      <c r="A444" s="255">
        <v>152</v>
      </c>
      <c r="B444" s="256" t="s">
        <v>394</v>
      </c>
      <c r="C444" s="257" t="s">
        <v>1467</v>
      </c>
      <c r="D444" s="258" t="s">
        <v>308</v>
      </c>
      <c r="E444" s="259">
        <v>1</v>
      </c>
      <c r="F444" s="260"/>
      <c r="G444" s="261">
        <f t="shared" si="7"/>
        <v>0</v>
      </c>
      <c r="H444" s="260">
        <v>0</v>
      </c>
      <c r="I444" s="261">
        <f t="shared" si="8"/>
        <v>0</v>
      </c>
      <c r="J444" s="260">
        <v>10000</v>
      </c>
      <c r="K444" s="261">
        <f t="shared" si="9"/>
        <v>10000</v>
      </c>
      <c r="L444" s="261">
        <v>21</v>
      </c>
      <c r="M444" s="261">
        <f t="shared" si="10"/>
        <v>0</v>
      </c>
      <c r="N444" s="259">
        <v>0</v>
      </c>
      <c r="O444" s="259">
        <f t="shared" si="11"/>
        <v>0</v>
      </c>
      <c r="P444" s="259">
        <v>0</v>
      </c>
      <c r="Q444" s="259">
        <f t="shared" si="12"/>
        <v>0</v>
      </c>
      <c r="R444" s="261"/>
      <c r="S444" s="261" t="s">
        <v>193</v>
      </c>
      <c r="T444" s="262" t="s">
        <v>194</v>
      </c>
      <c r="U444" s="247">
        <v>0</v>
      </c>
      <c r="V444" s="247">
        <f t="shared" si="13"/>
        <v>0</v>
      </c>
      <c r="W444" s="247"/>
      <c r="X444" s="247" t="s">
        <v>132</v>
      </c>
      <c r="Y444" s="247" t="s">
        <v>133</v>
      </c>
      <c r="Z444" s="248"/>
      <c r="AA444" s="248"/>
      <c r="AB444" s="248"/>
      <c r="AC444" s="248"/>
      <c r="AD444" s="248"/>
      <c r="AE444" s="248"/>
      <c r="AF444" s="248"/>
      <c r="AG444" s="248" t="s">
        <v>134</v>
      </c>
      <c r="AH444" s="248"/>
      <c r="AI444" s="248"/>
      <c r="AJ444" s="248"/>
      <c r="AK444" s="248"/>
      <c r="AL444" s="248"/>
      <c r="AM444" s="248"/>
      <c r="AN444" s="248"/>
      <c r="AO444" s="248"/>
      <c r="AP444" s="248"/>
      <c r="AQ444" s="248"/>
      <c r="AR444" s="248"/>
      <c r="AS444" s="248"/>
      <c r="AT444" s="248"/>
      <c r="AU444" s="248"/>
      <c r="AV444" s="248"/>
      <c r="AW444" s="248"/>
      <c r="AX444" s="248"/>
      <c r="AY444" s="248"/>
      <c r="AZ444" s="248"/>
      <c r="BA444" s="248"/>
      <c r="BB444" s="248"/>
      <c r="BC444" s="248"/>
      <c r="BD444" s="248"/>
      <c r="BE444" s="248"/>
      <c r="BF444" s="248"/>
      <c r="BG444" s="248"/>
      <c r="BH444" s="248"/>
    </row>
    <row r="445" spans="1:60" outlineLevel="1" x14ac:dyDescent="0.2">
      <c r="A445" s="255">
        <v>153</v>
      </c>
      <c r="B445" s="256" t="s">
        <v>396</v>
      </c>
      <c r="C445" s="257" t="s">
        <v>387</v>
      </c>
      <c r="D445" s="258" t="s">
        <v>308</v>
      </c>
      <c r="E445" s="259">
        <v>1</v>
      </c>
      <c r="F445" s="260"/>
      <c r="G445" s="261">
        <f t="shared" si="7"/>
        <v>0</v>
      </c>
      <c r="H445" s="260">
        <v>0</v>
      </c>
      <c r="I445" s="261">
        <f t="shared" si="8"/>
        <v>0</v>
      </c>
      <c r="J445" s="260">
        <v>10000</v>
      </c>
      <c r="K445" s="261">
        <f t="shared" si="9"/>
        <v>10000</v>
      </c>
      <c r="L445" s="261">
        <v>21</v>
      </c>
      <c r="M445" s="261">
        <f t="shared" si="10"/>
        <v>0</v>
      </c>
      <c r="N445" s="259">
        <v>0</v>
      </c>
      <c r="O445" s="259">
        <f t="shared" si="11"/>
        <v>0</v>
      </c>
      <c r="P445" s="259">
        <v>0</v>
      </c>
      <c r="Q445" s="259">
        <f t="shared" si="12"/>
        <v>0</v>
      </c>
      <c r="R445" s="261"/>
      <c r="S445" s="261" t="s">
        <v>193</v>
      </c>
      <c r="T445" s="262" t="s">
        <v>194</v>
      </c>
      <c r="U445" s="247">
        <v>0</v>
      </c>
      <c r="V445" s="247">
        <f t="shared" si="13"/>
        <v>0</v>
      </c>
      <c r="W445" s="247"/>
      <c r="X445" s="247" t="s">
        <v>132</v>
      </c>
      <c r="Y445" s="247" t="s">
        <v>133</v>
      </c>
      <c r="Z445" s="248"/>
      <c r="AA445" s="248"/>
      <c r="AB445" s="248"/>
      <c r="AC445" s="248"/>
      <c r="AD445" s="248"/>
      <c r="AE445" s="248"/>
      <c r="AF445" s="248"/>
      <c r="AG445" s="248" t="s">
        <v>134</v>
      </c>
      <c r="AH445" s="248"/>
      <c r="AI445" s="248"/>
      <c r="AJ445" s="248"/>
      <c r="AK445" s="248"/>
      <c r="AL445" s="248"/>
      <c r="AM445" s="248"/>
      <c r="AN445" s="248"/>
      <c r="AO445" s="248"/>
      <c r="AP445" s="248"/>
      <c r="AQ445" s="248"/>
      <c r="AR445" s="248"/>
      <c r="AS445" s="248"/>
      <c r="AT445" s="248"/>
      <c r="AU445" s="248"/>
      <c r="AV445" s="248"/>
      <c r="AW445" s="248"/>
      <c r="AX445" s="248"/>
      <c r="AY445" s="248"/>
      <c r="AZ445" s="248"/>
      <c r="BA445" s="248"/>
      <c r="BB445" s="248"/>
      <c r="BC445" s="248"/>
      <c r="BD445" s="248"/>
      <c r="BE445" s="248"/>
      <c r="BF445" s="248"/>
      <c r="BG445" s="248"/>
      <c r="BH445" s="248"/>
    </row>
    <row r="446" spans="1:60" outlineLevel="1" x14ac:dyDescent="0.2">
      <c r="A446" s="255">
        <v>154</v>
      </c>
      <c r="B446" s="256" t="s">
        <v>398</v>
      </c>
      <c r="C446" s="257" t="s">
        <v>1468</v>
      </c>
      <c r="D446" s="258" t="s">
        <v>308</v>
      </c>
      <c r="E446" s="259">
        <v>1</v>
      </c>
      <c r="F446" s="260"/>
      <c r="G446" s="261">
        <f t="shared" si="7"/>
        <v>0</v>
      </c>
      <c r="H446" s="260">
        <v>0</v>
      </c>
      <c r="I446" s="261">
        <f t="shared" si="8"/>
        <v>0</v>
      </c>
      <c r="J446" s="260">
        <v>10000</v>
      </c>
      <c r="K446" s="261">
        <f t="shared" si="9"/>
        <v>10000</v>
      </c>
      <c r="L446" s="261">
        <v>21</v>
      </c>
      <c r="M446" s="261">
        <f t="shared" si="10"/>
        <v>0</v>
      </c>
      <c r="N446" s="259">
        <v>0</v>
      </c>
      <c r="O446" s="259">
        <f t="shared" si="11"/>
        <v>0</v>
      </c>
      <c r="P446" s="259">
        <v>0</v>
      </c>
      <c r="Q446" s="259">
        <f t="shared" si="12"/>
        <v>0</v>
      </c>
      <c r="R446" s="261"/>
      <c r="S446" s="261" t="s">
        <v>193</v>
      </c>
      <c r="T446" s="262" t="s">
        <v>194</v>
      </c>
      <c r="U446" s="247">
        <v>0</v>
      </c>
      <c r="V446" s="247">
        <f t="shared" si="13"/>
        <v>0</v>
      </c>
      <c r="W446" s="247"/>
      <c r="X446" s="247" t="s">
        <v>132</v>
      </c>
      <c r="Y446" s="247" t="s">
        <v>133</v>
      </c>
      <c r="Z446" s="248"/>
      <c r="AA446" s="248"/>
      <c r="AB446" s="248"/>
      <c r="AC446" s="248"/>
      <c r="AD446" s="248"/>
      <c r="AE446" s="248"/>
      <c r="AF446" s="248"/>
      <c r="AG446" s="248" t="s">
        <v>134</v>
      </c>
      <c r="AH446" s="248"/>
      <c r="AI446" s="248"/>
      <c r="AJ446" s="248"/>
      <c r="AK446" s="248"/>
      <c r="AL446" s="248"/>
      <c r="AM446" s="248"/>
      <c r="AN446" s="248"/>
      <c r="AO446" s="248"/>
      <c r="AP446" s="248"/>
      <c r="AQ446" s="248"/>
      <c r="AR446" s="248"/>
      <c r="AS446" s="248"/>
      <c r="AT446" s="248"/>
      <c r="AU446" s="248"/>
      <c r="AV446" s="248"/>
      <c r="AW446" s="248"/>
      <c r="AX446" s="248"/>
      <c r="AY446" s="248"/>
      <c r="AZ446" s="248"/>
      <c r="BA446" s="248"/>
      <c r="BB446" s="248"/>
      <c r="BC446" s="248"/>
      <c r="BD446" s="248"/>
      <c r="BE446" s="248"/>
      <c r="BF446" s="248"/>
      <c r="BG446" s="248"/>
      <c r="BH446" s="248"/>
    </row>
    <row r="447" spans="1:60" outlineLevel="1" x14ac:dyDescent="0.2">
      <c r="A447" s="255">
        <v>155</v>
      </c>
      <c r="B447" s="256" t="s">
        <v>400</v>
      </c>
      <c r="C447" s="257" t="s">
        <v>1469</v>
      </c>
      <c r="D447" s="258" t="s">
        <v>308</v>
      </c>
      <c r="E447" s="259">
        <v>1</v>
      </c>
      <c r="F447" s="260"/>
      <c r="G447" s="261">
        <f t="shared" si="7"/>
        <v>0</v>
      </c>
      <c r="H447" s="260">
        <v>0</v>
      </c>
      <c r="I447" s="261">
        <f t="shared" si="8"/>
        <v>0</v>
      </c>
      <c r="J447" s="260">
        <v>10000</v>
      </c>
      <c r="K447" s="261">
        <f t="shared" si="9"/>
        <v>10000</v>
      </c>
      <c r="L447" s="261">
        <v>21</v>
      </c>
      <c r="M447" s="261">
        <f t="shared" si="10"/>
        <v>0</v>
      </c>
      <c r="N447" s="259">
        <v>0</v>
      </c>
      <c r="O447" s="259">
        <f t="shared" si="11"/>
        <v>0</v>
      </c>
      <c r="P447" s="259">
        <v>0</v>
      </c>
      <c r="Q447" s="259">
        <f t="shared" si="12"/>
        <v>0</v>
      </c>
      <c r="R447" s="261"/>
      <c r="S447" s="261" t="s">
        <v>193</v>
      </c>
      <c r="T447" s="262" t="s">
        <v>194</v>
      </c>
      <c r="U447" s="247">
        <v>0</v>
      </c>
      <c r="V447" s="247">
        <f t="shared" si="13"/>
        <v>0</v>
      </c>
      <c r="W447" s="247"/>
      <c r="X447" s="247" t="s">
        <v>132</v>
      </c>
      <c r="Y447" s="247" t="s">
        <v>133</v>
      </c>
      <c r="Z447" s="248"/>
      <c r="AA447" s="248"/>
      <c r="AB447" s="248"/>
      <c r="AC447" s="248"/>
      <c r="AD447" s="248"/>
      <c r="AE447" s="248"/>
      <c r="AF447" s="248"/>
      <c r="AG447" s="248" t="s">
        <v>134</v>
      </c>
      <c r="AH447" s="248"/>
      <c r="AI447" s="248"/>
      <c r="AJ447" s="248"/>
      <c r="AK447" s="248"/>
      <c r="AL447" s="248"/>
      <c r="AM447" s="248"/>
      <c r="AN447" s="248"/>
      <c r="AO447" s="248"/>
      <c r="AP447" s="248"/>
      <c r="AQ447" s="248"/>
      <c r="AR447" s="248"/>
      <c r="AS447" s="248"/>
      <c r="AT447" s="248"/>
      <c r="AU447" s="248"/>
      <c r="AV447" s="248"/>
      <c r="AW447" s="248"/>
      <c r="AX447" s="248"/>
      <c r="AY447" s="248"/>
      <c r="AZ447" s="248"/>
      <c r="BA447" s="248"/>
      <c r="BB447" s="248"/>
      <c r="BC447" s="248"/>
      <c r="BD447" s="248"/>
      <c r="BE447" s="248"/>
      <c r="BF447" s="248"/>
      <c r="BG447" s="248"/>
      <c r="BH447" s="248"/>
    </row>
    <row r="448" spans="1:60" outlineLevel="1" x14ac:dyDescent="0.2">
      <c r="A448" s="255">
        <v>156</v>
      </c>
      <c r="B448" s="256" t="s">
        <v>402</v>
      </c>
      <c r="C448" s="257" t="s">
        <v>1470</v>
      </c>
      <c r="D448" s="258" t="s">
        <v>308</v>
      </c>
      <c r="E448" s="259">
        <v>1</v>
      </c>
      <c r="F448" s="260"/>
      <c r="G448" s="261">
        <f t="shared" si="7"/>
        <v>0</v>
      </c>
      <c r="H448" s="260">
        <v>0</v>
      </c>
      <c r="I448" s="261">
        <f t="shared" si="8"/>
        <v>0</v>
      </c>
      <c r="J448" s="260">
        <v>10000</v>
      </c>
      <c r="K448" s="261">
        <f t="shared" si="9"/>
        <v>10000</v>
      </c>
      <c r="L448" s="261">
        <v>21</v>
      </c>
      <c r="M448" s="261">
        <f t="shared" si="10"/>
        <v>0</v>
      </c>
      <c r="N448" s="259">
        <v>0</v>
      </c>
      <c r="O448" s="259">
        <f t="shared" si="11"/>
        <v>0</v>
      </c>
      <c r="P448" s="259">
        <v>0</v>
      </c>
      <c r="Q448" s="259">
        <f t="shared" si="12"/>
        <v>0</v>
      </c>
      <c r="R448" s="261"/>
      <c r="S448" s="261" t="s">
        <v>193</v>
      </c>
      <c r="T448" s="262" t="s">
        <v>194</v>
      </c>
      <c r="U448" s="247">
        <v>0</v>
      </c>
      <c r="V448" s="247">
        <f t="shared" si="13"/>
        <v>0</v>
      </c>
      <c r="W448" s="247"/>
      <c r="X448" s="247" t="s">
        <v>132</v>
      </c>
      <c r="Y448" s="247" t="s">
        <v>133</v>
      </c>
      <c r="Z448" s="248"/>
      <c r="AA448" s="248"/>
      <c r="AB448" s="248"/>
      <c r="AC448" s="248"/>
      <c r="AD448" s="248"/>
      <c r="AE448" s="248"/>
      <c r="AF448" s="248"/>
      <c r="AG448" s="248" t="s">
        <v>134</v>
      </c>
      <c r="AH448" s="248"/>
      <c r="AI448" s="248"/>
      <c r="AJ448" s="248"/>
      <c r="AK448" s="248"/>
      <c r="AL448" s="248"/>
      <c r="AM448" s="248"/>
      <c r="AN448" s="248"/>
      <c r="AO448" s="248"/>
      <c r="AP448" s="248"/>
      <c r="AQ448" s="248"/>
      <c r="AR448" s="248"/>
      <c r="AS448" s="248"/>
      <c r="AT448" s="248"/>
      <c r="AU448" s="248"/>
      <c r="AV448" s="248"/>
      <c r="AW448" s="248"/>
      <c r="AX448" s="248"/>
      <c r="AY448" s="248"/>
      <c r="AZ448" s="248"/>
      <c r="BA448" s="248"/>
      <c r="BB448" s="248"/>
      <c r="BC448" s="248"/>
      <c r="BD448" s="248"/>
      <c r="BE448" s="248"/>
      <c r="BF448" s="248"/>
      <c r="BG448" s="248"/>
      <c r="BH448" s="248"/>
    </row>
    <row r="449" spans="1:60" outlineLevel="1" x14ac:dyDescent="0.2">
      <c r="A449" s="255">
        <v>157</v>
      </c>
      <c r="B449" s="256" t="s">
        <v>1471</v>
      </c>
      <c r="C449" s="257" t="s">
        <v>1472</v>
      </c>
      <c r="D449" s="258" t="s">
        <v>308</v>
      </c>
      <c r="E449" s="259">
        <v>1</v>
      </c>
      <c r="F449" s="260"/>
      <c r="G449" s="261">
        <f t="shared" si="7"/>
        <v>0</v>
      </c>
      <c r="H449" s="260">
        <v>0</v>
      </c>
      <c r="I449" s="261">
        <f t="shared" si="8"/>
        <v>0</v>
      </c>
      <c r="J449" s="260">
        <v>10000</v>
      </c>
      <c r="K449" s="261">
        <f t="shared" si="9"/>
        <v>10000</v>
      </c>
      <c r="L449" s="261">
        <v>21</v>
      </c>
      <c r="M449" s="261">
        <f t="shared" si="10"/>
        <v>0</v>
      </c>
      <c r="N449" s="259">
        <v>0</v>
      </c>
      <c r="O449" s="259">
        <f t="shared" si="11"/>
        <v>0</v>
      </c>
      <c r="P449" s="259">
        <v>0</v>
      </c>
      <c r="Q449" s="259">
        <f t="shared" si="12"/>
        <v>0</v>
      </c>
      <c r="R449" s="261"/>
      <c r="S449" s="261" t="s">
        <v>193</v>
      </c>
      <c r="T449" s="262" t="s">
        <v>194</v>
      </c>
      <c r="U449" s="247">
        <v>0</v>
      </c>
      <c r="V449" s="247">
        <f t="shared" si="13"/>
        <v>0</v>
      </c>
      <c r="W449" s="247"/>
      <c r="X449" s="247" t="s">
        <v>132</v>
      </c>
      <c r="Y449" s="247" t="s">
        <v>133</v>
      </c>
      <c r="Z449" s="248"/>
      <c r="AA449" s="248"/>
      <c r="AB449" s="248"/>
      <c r="AC449" s="248"/>
      <c r="AD449" s="248"/>
      <c r="AE449" s="248"/>
      <c r="AF449" s="248"/>
      <c r="AG449" s="248" t="s">
        <v>134</v>
      </c>
      <c r="AH449" s="248"/>
      <c r="AI449" s="248"/>
      <c r="AJ449" s="248"/>
      <c r="AK449" s="248"/>
      <c r="AL449" s="248"/>
      <c r="AM449" s="248"/>
      <c r="AN449" s="248"/>
      <c r="AO449" s="248"/>
      <c r="AP449" s="248"/>
      <c r="AQ449" s="248"/>
      <c r="AR449" s="248"/>
      <c r="AS449" s="248"/>
      <c r="AT449" s="248"/>
      <c r="AU449" s="248"/>
      <c r="AV449" s="248"/>
      <c r="AW449" s="248"/>
      <c r="AX449" s="248"/>
      <c r="AY449" s="248"/>
      <c r="AZ449" s="248"/>
      <c r="BA449" s="248"/>
      <c r="BB449" s="248"/>
      <c r="BC449" s="248"/>
      <c r="BD449" s="248"/>
      <c r="BE449" s="248"/>
      <c r="BF449" s="248"/>
      <c r="BG449" s="248"/>
      <c r="BH449" s="248"/>
    </row>
    <row r="450" spans="1:60" ht="22.5" outlineLevel="1" x14ac:dyDescent="0.2">
      <c r="A450" s="255">
        <v>158</v>
      </c>
      <c r="B450" s="256" t="s">
        <v>1473</v>
      </c>
      <c r="C450" s="257" t="s">
        <v>1474</v>
      </c>
      <c r="D450" s="258" t="s">
        <v>308</v>
      </c>
      <c r="E450" s="259">
        <v>1</v>
      </c>
      <c r="F450" s="260"/>
      <c r="G450" s="261">
        <f t="shared" si="7"/>
        <v>0</v>
      </c>
      <c r="H450" s="260">
        <v>0</v>
      </c>
      <c r="I450" s="261">
        <f t="shared" si="8"/>
        <v>0</v>
      </c>
      <c r="J450" s="260">
        <v>30000</v>
      </c>
      <c r="K450" s="261">
        <f t="shared" si="9"/>
        <v>30000</v>
      </c>
      <c r="L450" s="261">
        <v>21</v>
      </c>
      <c r="M450" s="261">
        <f t="shared" si="10"/>
        <v>0</v>
      </c>
      <c r="N450" s="259">
        <v>0</v>
      </c>
      <c r="O450" s="259">
        <f t="shared" si="11"/>
        <v>0</v>
      </c>
      <c r="P450" s="259">
        <v>0</v>
      </c>
      <c r="Q450" s="259">
        <f t="shared" si="12"/>
        <v>0</v>
      </c>
      <c r="R450" s="261"/>
      <c r="S450" s="261" t="s">
        <v>193</v>
      </c>
      <c r="T450" s="262" t="s">
        <v>194</v>
      </c>
      <c r="U450" s="247">
        <v>0</v>
      </c>
      <c r="V450" s="247">
        <f t="shared" si="13"/>
        <v>0</v>
      </c>
      <c r="W450" s="247"/>
      <c r="X450" s="247" t="s">
        <v>132</v>
      </c>
      <c r="Y450" s="247" t="s">
        <v>133</v>
      </c>
      <c r="Z450" s="248"/>
      <c r="AA450" s="248"/>
      <c r="AB450" s="248"/>
      <c r="AC450" s="248"/>
      <c r="AD450" s="248"/>
      <c r="AE450" s="248"/>
      <c r="AF450" s="248"/>
      <c r="AG450" s="248" t="s">
        <v>134</v>
      </c>
      <c r="AH450" s="248"/>
      <c r="AI450" s="248"/>
      <c r="AJ450" s="248"/>
      <c r="AK450" s="248"/>
      <c r="AL450" s="248"/>
      <c r="AM450" s="248"/>
      <c r="AN450" s="248"/>
      <c r="AO450" s="248"/>
      <c r="AP450" s="248"/>
      <c r="AQ450" s="248"/>
      <c r="AR450" s="248"/>
      <c r="AS450" s="248"/>
      <c r="AT450" s="248"/>
      <c r="AU450" s="248"/>
      <c r="AV450" s="248"/>
      <c r="AW450" s="248"/>
      <c r="AX450" s="248"/>
      <c r="AY450" s="248"/>
      <c r="AZ450" s="248"/>
      <c r="BA450" s="248"/>
      <c r="BB450" s="248"/>
      <c r="BC450" s="248"/>
      <c r="BD450" s="248"/>
      <c r="BE450" s="248"/>
      <c r="BF450" s="248"/>
      <c r="BG450" s="248"/>
      <c r="BH450" s="248"/>
    </row>
    <row r="451" spans="1:60" outlineLevel="1" x14ac:dyDescent="0.2">
      <c r="A451" s="255">
        <v>159</v>
      </c>
      <c r="B451" s="256" t="s">
        <v>1475</v>
      </c>
      <c r="C451" s="257" t="s">
        <v>1476</v>
      </c>
      <c r="D451" s="258" t="s">
        <v>308</v>
      </c>
      <c r="E451" s="259">
        <v>1</v>
      </c>
      <c r="F451" s="260"/>
      <c r="G451" s="261">
        <f t="shared" si="7"/>
        <v>0</v>
      </c>
      <c r="H451" s="260">
        <v>0</v>
      </c>
      <c r="I451" s="261">
        <f t="shared" si="8"/>
        <v>0</v>
      </c>
      <c r="J451" s="260">
        <v>10000</v>
      </c>
      <c r="K451" s="261">
        <f t="shared" si="9"/>
        <v>10000</v>
      </c>
      <c r="L451" s="261">
        <v>21</v>
      </c>
      <c r="M451" s="261">
        <f t="shared" si="10"/>
        <v>0</v>
      </c>
      <c r="N451" s="259">
        <v>0</v>
      </c>
      <c r="O451" s="259">
        <f t="shared" si="11"/>
        <v>0</v>
      </c>
      <c r="P451" s="259">
        <v>0</v>
      </c>
      <c r="Q451" s="259">
        <f t="shared" si="12"/>
        <v>0</v>
      </c>
      <c r="R451" s="261"/>
      <c r="S451" s="261" t="s">
        <v>193</v>
      </c>
      <c r="T451" s="262" t="s">
        <v>194</v>
      </c>
      <c r="U451" s="247">
        <v>0</v>
      </c>
      <c r="V451" s="247">
        <f t="shared" si="13"/>
        <v>0</v>
      </c>
      <c r="W451" s="247"/>
      <c r="X451" s="247" t="s">
        <v>132</v>
      </c>
      <c r="Y451" s="247" t="s">
        <v>133</v>
      </c>
      <c r="Z451" s="248"/>
      <c r="AA451" s="248"/>
      <c r="AB451" s="248"/>
      <c r="AC451" s="248"/>
      <c r="AD451" s="248"/>
      <c r="AE451" s="248"/>
      <c r="AF451" s="248"/>
      <c r="AG451" s="248" t="s">
        <v>134</v>
      </c>
      <c r="AH451" s="248"/>
      <c r="AI451" s="248"/>
      <c r="AJ451" s="248"/>
      <c r="AK451" s="248"/>
      <c r="AL451" s="248"/>
      <c r="AM451" s="248"/>
      <c r="AN451" s="248"/>
      <c r="AO451" s="248"/>
      <c r="AP451" s="248"/>
      <c r="AQ451" s="248"/>
      <c r="AR451" s="248"/>
      <c r="AS451" s="248"/>
      <c r="AT451" s="248"/>
      <c r="AU451" s="248"/>
      <c r="AV451" s="248"/>
      <c r="AW451" s="248"/>
      <c r="AX451" s="248"/>
      <c r="AY451" s="248"/>
      <c r="AZ451" s="248"/>
      <c r="BA451" s="248"/>
      <c r="BB451" s="248"/>
      <c r="BC451" s="248"/>
      <c r="BD451" s="248"/>
      <c r="BE451" s="248"/>
      <c r="BF451" s="248"/>
      <c r="BG451" s="248"/>
      <c r="BH451" s="248"/>
    </row>
    <row r="452" spans="1:60" outlineLevel="1" x14ac:dyDescent="0.2">
      <c r="A452" s="255">
        <v>160</v>
      </c>
      <c r="B452" s="256" t="s">
        <v>1477</v>
      </c>
      <c r="C452" s="257" t="s">
        <v>1478</v>
      </c>
      <c r="D452" s="258" t="s">
        <v>308</v>
      </c>
      <c r="E452" s="259">
        <v>1</v>
      </c>
      <c r="F452" s="260"/>
      <c r="G452" s="261">
        <f t="shared" si="7"/>
        <v>0</v>
      </c>
      <c r="H452" s="260">
        <v>0</v>
      </c>
      <c r="I452" s="261">
        <f t="shared" si="8"/>
        <v>0</v>
      </c>
      <c r="J452" s="260">
        <v>10000</v>
      </c>
      <c r="K452" s="261">
        <f t="shared" si="9"/>
        <v>10000</v>
      </c>
      <c r="L452" s="261">
        <v>21</v>
      </c>
      <c r="M452" s="261">
        <f t="shared" si="10"/>
        <v>0</v>
      </c>
      <c r="N452" s="259">
        <v>0</v>
      </c>
      <c r="O452" s="259">
        <f t="shared" si="11"/>
        <v>0</v>
      </c>
      <c r="P452" s="259">
        <v>0</v>
      </c>
      <c r="Q452" s="259">
        <f t="shared" si="12"/>
        <v>0</v>
      </c>
      <c r="R452" s="261"/>
      <c r="S452" s="261" t="s">
        <v>193</v>
      </c>
      <c r="T452" s="262" t="s">
        <v>194</v>
      </c>
      <c r="U452" s="247">
        <v>0</v>
      </c>
      <c r="V452" s="247">
        <f t="shared" si="13"/>
        <v>0</v>
      </c>
      <c r="W452" s="247"/>
      <c r="X452" s="247" t="s">
        <v>132</v>
      </c>
      <c r="Y452" s="247" t="s">
        <v>133</v>
      </c>
      <c r="Z452" s="248"/>
      <c r="AA452" s="248"/>
      <c r="AB452" s="248"/>
      <c r="AC452" s="248"/>
      <c r="AD452" s="248"/>
      <c r="AE452" s="248"/>
      <c r="AF452" s="248"/>
      <c r="AG452" s="248" t="s">
        <v>134</v>
      </c>
      <c r="AH452" s="248"/>
      <c r="AI452" s="248"/>
      <c r="AJ452" s="248"/>
      <c r="AK452" s="248"/>
      <c r="AL452" s="248"/>
      <c r="AM452" s="248"/>
      <c r="AN452" s="248"/>
      <c r="AO452" s="248"/>
      <c r="AP452" s="248"/>
      <c r="AQ452" s="248"/>
      <c r="AR452" s="248"/>
      <c r="AS452" s="248"/>
      <c r="AT452" s="248"/>
      <c r="AU452" s="248"/>
      <c r="AV452" s="248"/>
      <c r="AW452" s="248"/>
      <c r="AX452" s="248"/>
      <c r="AY452" s="248"/>
      <c r="AZ452" s="248"/>
      <c r="BA452" s="248"/>
      <c r="BB452" s="248"/>
      <c r="BC452" s="248"/>
      <c r="BD452" s="248"/>
      <c r="BE452" s="248"/>
      <c r="BF452" s="248"/>
      <c r="BG452" s="248"/>
      <c r="BH452" s="248"/>
    </row>
    <row r="453" spans="1:60" outlineLevel="1" x14ac:dyDescent="0.2">
      <c r="A453" s="255">
        <v>161</v>
      </c>
      <c r="B453" s="256" t="s">
        <v>1479</v>
      </c>
      <c r="C453" s="257" t="s">
        <v>1480</v>
      </c>
      <c r="D453" s="258" t="s">
        <v>308</v>
      </c>
      <c r="E453" s="259">
        <v>1</v>
      </c>
      <c r="F453" s="260"/>
      <c r="G453" s="261">
        <f t="shared" si="7"/>
        <v>0</v>
      </c>
      <c r="H453" s="260">
        <v>0</v>
      </c>
      <c r="I453" s="261">
        <f t="shared" si="8"/>
        <v>0</v>
      </c>
      <c r="J453" s="260">
        <v>10000</v>
      </c>
      <c r="K453" s="261">
        <f t="shared" si="9"/>
        <v>10000</v>
      </c>
      <c r="L453" s="261">
        <v>21</v>
      </c>
      <c r="M453" s="261">
        <f t="shared" si="10"/>
        <v>0</v>
      </c>
      <c r="N453" s="259">
        <v>0</v>
      </c>
      <c r="O453" s="259">
        <f t="shared" si="11"/>
        <v>0</v>
      </c>
      <c r="P453" s="259">
        <v>0</v>
      </c>
      <c r="Q453" s="259">
        <f t="shared" si="12"/>
        <v>0</v>
      </c>
      <c r="R453" s="261"/>
      <c r="S453" s="261" t="s">
        <v>193</v>
      </c>
      <c r="T453" s="262" t="s">
        <v>194</v>
      </c>
      <c r="U453" s="247">
        <v>0</v>
      </c>
      <c r="V453" s="247">
        <f t="shared" si="13"/>
        <v>0</v>
      </c>
      <c r="W453" s="247"/>
      <c r="X453" s="247" t="s">
        <v>132</v>
      </c>
      <c r="Y453" s="247" t="s">
        <v>133</v>
      </c>
      <c r="Z453" s="248"/>
      <c r="AA453" s="248"/>
      <c r="AB453" s="248"/>
      <c r="AC453" s="248"/>
      <c r="AD453" s="248"/>
      <c r="AE453" s="248"/>
      <c r="AF453" s="248"/>
      <c r="AG453" s="248" t="s">
        <v>134</v>
      </c>
      <c r="AH453" s="248"/>
      <c r="AI453" s="248"/>
      <c r="AJ453" s="248"/>
      <c r="AK453" s="248"/>
      <c r="AL453" s="248"/>
      <c r="AM453" s="248"/>
      <c r="AN453" s="248"/>
      <c r="AO453" s="248"/>
      <c r="AP453" s="248"/>
      <c r="AQ453" s="248"/>
      <c r="AR453" s="248"/>
      <c r="AS453" s="248"/>
      <c r="AT453" s="248"/>
      <c r="AU453" s="248"/>
      <c r="AV453" s="248"/>
      <c r="AW453" s="248"/>
      <c r="AX453" s="248"/>
      <c r="AY453" s="248"/>
      <c r="AZ453" s="248"/>
      <c r="BA453" s="248"/>
      <c r="BB453" s="248"/>
      <c r="BC453" s="248"/>
      <c r="BD453" s="248"/>
      <c r="BE453" s="248"/>
      <c r="BF453" s="248"/>
      <c r="BG453" s="248"/>
      <c r="BH453" s="248"/>
    </row>
    <row r="454" spans="1:60" outlineLevel="1" x14ac:dyDescent="0.2">
      <c r="A454" s="255">
        <v>162</v>
      </c>
      <c r="B454" s="256" t="s">
        <v>1481</v>
      </c>
      <c r="C454" s="257" t="s">
        <v>1482</v>
      </c>
      <c r="D454" s="258" t="s">
        <v>308</v>
      </c>
      <c r="E454" s="259">
        <v>1</v>
      </c>
      <c r="F454" s="260"/>
      <c r="G454" s="261">
        <f t="shared" si="7"/>
        <v>0</v>
      </c>
      <c r="H454" s="260">
        <v>0</v>
      </c>
      <c r="I454" s="261">
        <f t="shared" si="8"/>
        <v>0</v>
      </c>
      <c r="J454" s="260">
        <v>10000</v>
      </c>
      <c r="K454" s="261">
        <f t="shared" si="9"/>
        <v>10000</v>
      </c>
      <c r="L454" s="261">
        <v>21</v>
      </c>
      <c r="M454" s="261">
        <f t="shared" si="10"/>
        <v>0</v>
      </c>
      <c r="N454" s="259">
        <v>0</v>
      </c>
      <c r="O454" s="259">
        <f t="shared" si="11"/>
        <v>0</v>
      </c>
      <c r="P454" s="259">
        <v>0</v>
      </c>
      <c r="Q454" s="259">
        <f t="shared" si="12"/>
        <v>0</v>
      </c>
      <c r="R454" s="261"/>
      <c r="S454" s="261" t="s">
        <v>193</v>
      </c>
      <c r="T454" s="262" t="s">
        <v>194</v>
      </c>
      <c r="U454" s="247">
        <v>0</v>
      </c>
      <c r="V454" s="247">
        <f t="shared" si="13"/>
        <v>0</v>
      </c>
      <c r="W454" s="247"/>
      <c r="X454" s="247" t="s">
        <v>132</v>
      </c>
      <c r="Y454" s="247" t="s">
        <v>133</v>
      </c>
      <c r="Z454" s="248"/>
      <c r="AA454" s="248"/>
      <c r="AB454" s="248"/>
      <c r="AC454" s="248"/>
      <c r="AD454" s="248"/>
      <c r="AE454" s="248"/>
      <c r="AF454" s="248"/>
      <c r="AG454" s="248" t="s">
        <v>134</v>
      </c>
      <c r="AH454" s="248"/>
      <c r="AI454" s="248"/>
      <c r="AJ454" s="248"/>
      <c r="AK454" s="248"/>
      <c r="AL454" s="248"/>
      <c r="AM454" s="248"/>
      <c r="AN454" s="248"/>
      <c r="AO454" s="248"/>
      <c r="AP454" s="248"/>
      <c r="AQ454" s="248"/>
      <c r="AR454" s="248"/>
      <c r="AS454" s="248"/>
      <c r="AT454" s="248"/>
      <c r="AU454" s="248"/>
      <c r="AV454" s="248"/>
      <c r="AW454" s="248"/>
      <c r="AX454" s="248"/>
      <c r="AY454" s="248"/>
      <c r="AZ454" s="248"/>
      <c r="BA454" s="248"/>
      <c r="BB454" s="248"/>
      <c r="BC454" s="248"/>
      <c r="BD454" s="248"/>
      <c r="BE454" s="248"/>
      <c r="BF454" s="248"/>
      <c r="BG454" s="248"/>
      <c r="BH454" s="248"/>
    </row>
    <row r="455" spans="1:60" outlineLevel="1" x14ac:dyDescent="0.2">
      <c r="A455" s="255">
        <v>163</v>
      </c>
      <c r="B455" s="256" t="s">
        <v>1483</v>
      </c>
      <c r="C455" s="257" t="s">
        <v>1484</v>
      </c>
      <c r="D455" s="258" t="s">
        <v>308</v>
      </c>
      <c r="E455" s="259">
        <v>1</v>
      </c>
      <c r="F455" s="260"/>
      <c r="G455" s="261">
        <f t="shared" si="7"/>
        <v>0</v>
      </c>
      <c r="H455" s="260">
        <v>0</v>
      </c>
      <c r="I455" s="261">
        <f t="shared" si="8"/>
        <v>0</v>
      </c>
      <c r="J455" s="260">
        <v>10000</v>
      </c>
      <c r="K455" s="261">
        <f t="shared" si="9"/>
        <v>10000</v>
      </c>
      <c r="L455" s="261">
        <v>21</v>
      </c>
      <c r="M455" s="261">
        <f t="shared" si="10"/>
        <v>0</v>
      </c>
      <c r="N455" s="259">
        <v>0</v>
      </c>
      <c r="O455" s="259">
        <f t="shared" si="11"/>
        <v>0</v>
      </c>
      <c r="P455" s="259">
        <v>0</v>
      </c>
      <c r="Q455" s="259">
        <f t="shared" si="12"/>
        <v>0</v>
      </c>
      <c r="R455" s="261"/>
      <c r="S455" s="261" t="s">
        <v>193</v>
      </c>
      <c r="T455" s="262" t="s">
        <v>194</v>
      </c>
      <c r="U455" s="247">
        <v>0</v>
      </c>
      <c r="V455" s="247">
        <f t="shared" si="13"/>
        <v>0</v>
      </c>
      <c r="W455" s="247"/>
      <c r="X455" s="247" t="s">
        <v>132</v>
      </c>
      <c r="Y455" s="247" t="s">
        <v>133</v>
      </c>
      <c r="Z455" s="248"/>
      <c r="AA455" s="248"/>
      <c r="AB455" s="248"/>
      <c r="AC455" s="248"/>
      <c r="AD455" s="248"/>
      <c r="AE455" s="248"/>
      <c r="AF455" s="248"/>
      <c r="AG455" s="248" t="s">
        <v>134</v>
      </c>
      <c r="AH455" s="248"/>
      <c r="AI455" s="248"/>
      <c r="AJ455" s="248"/>
      <c r="AK455" s="248"/>
      <c r="AL455" s="248"/>
      <c r="AM455" s="248"/>
      <c r="AN455" s="248"/>
      <c r="AO455" s="248"/>
      <c r="AP455" s="248"/>
      <c r="AQ455" s="248"/>
      <c r="AR455" s="248"/>
      <c r="AS455" s="248"/>
      <c r="AT455" s="248"/>
      <c r="AU455" s="248"/>
      <c r="AV455" s="248"/>
      <c r="AW455" s="248"/>
      <c r="AX455" s="248"/>
      <c r="AY455" s="248"/>
      <c r="AZ455" s="248"/>
      <c r="BA455" s="248"/>
      <c r="BB455" s="248"/>
      <c r="BC455" s="248"/>
      <c r="BD455" s="248"/>
      <c r="BE455" s="248"/>
      <c r="BF455" s="248"/>
      <c r="BG455" s="248"/>
      <c r="BH455" s="248"/>
    </row>
    <row r="456" spans="1:60" outlineLevel="1" x14ac:dyDescent="0.2">
      <c r="A456" s="255">
        <v>164</v>
      </c>
      <c r="B456" s="256" t="s">
        <v>1485</v>
      </c>
      <c r="C456" s="257" t="s">
        <v>1486</v>
      </c>
      <c r="D456" s="258" t="s">
        <v>308</v>
      </c>
      <c r="E456" s="259">
        <v>1</v>
      </c>
      <c r="F456" s="260"/>
      <c r="G456" s="261">
        <f t="shared" si="7"/>
        <v>0</v>
      </c>
      <c r="H456" s="260">
        <v>0</v>
      </c>
      <c r="I456" s="261">
        <f t="shared" si="8"/>
        <v>0</v>
      </c>
      <c r="J456" s="260">
        <v>10000</v>
      </c>
      <c r="K456" s="261">
        <f t="shared" si="9"/>
        <v>10000</v>
      </c>
      <c r="L456" s="261">
        <v>21</v>
      </c>
      <c r="M456" s="261">
        <f t="shared" si="10"/>
        <v>0</v>
      </c>
      <c r="N456" s="259">
        <v>0</v>
      </c>
      <c r="O456" s="259">
        <f t="shared" si="11"/>
        <v>0</v>
      </c>
      <c r="P456" s="259">
        <v>0</v>
      </c>
      <c r="Q456" s="259">
        <f t="shared" si="12"/>
        <v>0</v>
      </c>
      <c r="R456" s="261"/>
      <c r="S456" s="261" t="s">
        <v>193</v>
      </c>
      <c r="T456" s="262" t="s">
        <v>194</v>
      </c>
      <c r="U456" s="247">
        <v>0</v>
      </c>
      <c r="V456" s="247">
        <f t="shared" si="13"/>
        <v>0</v>
      </c>
      <c r="W456" s="247"/>
      <c r="X456" s="247" t="s">
        <v>132</v>
      </c>
      <c r="Y456" s="247" t="s">
        <v>133</v>
      </c>
      <c r="Z456" s="248"/>
      <c r="AA456" s="248"/>
      <c r="AB456" s="248"/>
      <c r="AC456" s="248"/>
      <c r="AD456" s="248"/>
      <c r="AE456" s="248"/>
      <c r="AF456" s="248"/>
      <c r="AG456" s="248" t="s">
        <v>134</v>
      </c>
      <c r="AH456" s="248"/>
      <c r="AI456" s="248"/>
      <c r="AJ456" s="248"/>
      <c r="AK456" s="248"/>
      <c r="AL456" s="248"/>
      <c r="AM456" s="248"/>
      <c r="AN456" s="248"/>
      <c r="AO456" s="248"/>
      <c r="AP456" s="248"/>
      <c r="AQ456" s="248"/>
      <c r="AR456" s="248"/>
      <c r="AS456" s="248"/>
      <c r="AT456" s="248"/>
      <c r="AU456" s="248"/>
      <c r="AV456" s="248"/>
      <c r="AW456" s="248"/>
      <c r="AX456" s="248"/>
      <c r="AY456" s="248"/>
      <c r="AZ456" s="248"/>
      <c r="BA456" s="248"/>
      <c r="BB456" s="248"/>
      <c r="BC456" s="248"/>
      <c r="BD456" s="248"/>
      <c r="BE456" s="248"/>
      <c r="BF456" s="248"/>
      <c r="BG456" s="248"/>
      <c r="BH456" s="248"/>
    </row>
    <row r="457" spans="1:60" outlineLevel="1" x14ac:dyDescent="0.2">
      <c r="A457" s="255">
        <v>165</v>
      </c>
      <c r="B457" s="256" t="s">
        <v>404</v>
      </c>
      <c r="C457" s="257" t="s">
        <v>1487</v>
      </c>
      <c r="D457" s="258" t="s">
        <v>308</v>
      </c>
      <c r="E457" s="259">
        <v>1</v>
      </c>
      <c r="F457" s="260"/>
      <c r="G457" s="261">
        <f t="shared" si="7"/>
        <v>0</v>
      </c>
      <c r="H457" s="260">
        <v>0</v>
      </c>
      <c r="I457" s="261">
        <f t="shared" si="8"/>
        <v>0</v>
      </c>
      <c r="J457" s="260">
        <v>10000</v>
      </c>
      <c r="K457" s="261">
        <f t="shared" si="9"/>
        <v>10000</v>
      </c>
      <c r="L457" s="261">
        <v>21</v>
      </c>
      <c r="M457" s="261">
        <f t="shared" si="10"/>
        <v>0</v>
      </c>
      <c r="N457" s="259">
        <v>0</v>
      </c>
      <c r="O457" s="259">
        <f t="shared" si="11"/>
        <v>0</v>
      </c>
      <c r="P457" s="259">
        <v>0</v>
      </c>
      <c r="Q457" s="259">
        <f t="shared" si="12"/>
        <v>0</v>
      </c>
      <c r="R457" s="261"/>
      <c r="S457" s="261" t="s">
        <v>193</v>
      </c>
      <c r="T457" s="262" t="s">
        <v>194</v>
      </c>
      <c r="U457" s="247">
        <v>0</v>
      </c>
      <c r="V457" s="247">
        <f t="shared" si="13"/>
        <v>0</v>
      </c>
      <c r="W457" s="247"/>
      <c r="X457" s="247" t="s">
        <v>132</v>
      </c>
      <c r="Y457" s="247" t="s">
        <v>133</v>
      </c>
      <c r="Z457" s="248"/>
      <c r="AA457" s="248"/>
      <c r="AB457" s="248"/>
      <c r="AC457" s="248"/>
      <c r="AD457" s="248"/>
      <c r="AE457" s="248"/>
      <c r="AF457" s="248"/>
      <c r="AG457" s="248" t="s">
        <v>134</v>
      </c>
      <c r="AH457" s="248"/>
      <c r="AI457" s="248"/>
      <c r="AJ457" s="248"/>
      <c r="AK457" s="248"/>
      <c r="AL457" s="248"/>
      <c r="AM457" s="248"/>
      <c r="AN457" s="248"/>
      <c r="AO457" s="248"/>
      <c r="AP457" s="248"/>
      <c r="AQ457" s="248"/>
      <c r="AR457" s="248"/>
      <c r="AS457" s="248"/>
      <c r="AT457" s="248"/>
      <c r="AU457" s="248"/>
      <c r="AV457" s="248"/>
      <c r="AW457" s="248"/>
      <c r="AX457" s="248"/>
      <c r="AY457" s="248"/>
      <c r="AZ457" s="248"/>
      <c r="BA457" s="248"/>
      <c r="BB457" s="248"/>
      <c r="BC457" s="248"/>
      <c r="BD457" s="248"/>
      <c r="BE457" s="248"/>
      <c r="BF457" s="248"/>
      <c r="BG457" s="248"/>
      <c r="BH457" s="248"/>
    </row>
    <row r="458" spans="1:60" outlineLevel="1" x14ac:dyDescent="0.2">
      <c r="A458" s="255">
        <v>166</v>
      </c>
      <c r="B458" s="256" t="s">
        <v>1488</v>
      </c>
      <c r="C458" s="257" t="s">
        <v>1489</v>
      </c>
      <c r="D458" s="258" t="s">
        <v>308</v>
      </c>
      <c r="E458" s="259">
        <v>1</v>
      </c>
      <c r="F458" s="260"/>
      <c r="G458" s="261">
        <f t="shared" si="7"/>
        <v>0</v>
      </c>
      <c r="H458" s="260">
        <v>0</v>
      </c>
      <c r="I458" s="261">
        <f t="shared" si="8"/>
        <v>0</v>
      </c>
      <c r="J458" s="260">
        <v>10000</v>
      </c>
      <c r="K458" s="261">
        <f t="shared" si="9"/>
        <v>10000</v>
      </c>
      <c r="L458" s="261">
        <v>21</v>
      </c>
      <c r="M458" s="261">
        <f t="shared" si="10"/>
        <v>0</v>
      </c>
      <c r="N458" s="259">
        <v>0</v>
      </c>
      <c r="O458" s="259">
        <f t="shared" si="11"/>
        <v>0</v>
      </c>
      <c r="P458" s="259">
        <v>0</v>
      </c>
      <c r="Q458" s="259">
        <f t="shared" si="12"/>
        <v>0</v>
      </c>
      <c r="R458" s="261"/>
      <c r="S458" s="261" t="s">
        <v>193</v>
      </c>
      <c r="T458" s="262" t="s">
        <v>194</v>
      </c>
      <c r="U458" s="247">
        <v>0</v>
      </c>
      <c r="V458" s="247">
        <f t="shared" si="13"/>
        <v>0</v>
      </c>
      <c r="W458" s="247"/>
      <c r="X458" s="247" t="s">
        <v>132</v>
      </c>
      <c r="Y458" s="247" t="s">
        <v>133</v>
      </c>
      <c r="Z458" s="248"/>
      <c r="AA458" s="248"/>
      <c r="AB458" s="248"/>
      <c r="AC458" s="248"/>
      <c r="AD458" s="248"/>
      <c r="AE458" s="248"/>
      <c r="AF458" s="248"/>
      <c r="AG458" s="248" t="s">
        <v>134</v>
      </c>
      <c r="AH458" s="248"/>
      <c r="AI458" s="248"/>
      <c r="AJ458" s="248"/>
      <c r="AK458" s="248"/>
      <c r="AL458" s="248"/>
      <c r="AM458" s="248"/>
      <c r="AN458" s="248"/>
      <c r="AO458" s="248"/>
      <c r="AP458" s="248"/>
      <c r="AQ458" s="248"/>
      <c r="AR458" s="248"/>
      <c r="AS458" s="248"/>
      <c r="AT458" s="248"/>
      <c r="AU458" s="248"/>
      <c r="AV458" s="248"/>
      <c r="AW458" s="248"/>
      <c r="AX458" s="248"/>
      <c r="AY458" s="248"/>
      <c r="AZ458" s="248"/>
      <c r="BA458" s="248"/>
      <c r="BB458" s="248"/>
      <c r="BC458" s="248"/>
      <c r="BD458" s="248"/>
      <c r="BE458" s="248"/>
      <c r="BF458" s="248"/>
      <c r="BG458" s="248"/>
      <c r="BH458" s="248"/>
    </row>
    <row r="459" spans="1:60" outlineLevel="1" x14ac:dyDescent="0.2">
      <c r="A459" s="255">
        <v>167</v>
      </c>
      <c r="B459" s="256" t="s">
        <v>1490</v>
      </c>
      <c r="C459" s="257" t="s">
        <v>1491</v>
      </c>
      <c r="D459" s="258" t="s">
        <v>308</v>
      </c>
      <c r="E459" s="259">
        <v>1</v>
      </c>
      <c r="F459" s="260"/>
      <c r="G459" s="261">
        <f t="shared" si="7"/>
        <v>0</v>
      </c>
      <c r="H459" s="260">
        <v>0</v>
      </c>
      <c r="I459" s="261">
        <f t="shared" si="8"/>
        <v>0</v>
      </c>
      <c r="J459" s="260">
        <v>10000</v>
      </c>
      <c r="K459" s="261">
        <f t="shared" si="9"/>
        <v>10000</v>
      </c>
      <c r="L459" s="261">
        <v>21</v>
      </c>
      <c r="M459" s="261">
        <f t="shared" si="10"/>
        <v>0</v>
      </c>
      <c r="N459" s="259">
        <v>0</v>
      </c>
      <c r="O459" s="259">
        <f t="shared" si="11"/>
        <v>0</v>
      </c>
      <c r="P459" s="259">
        <v>0</v>
      </c>
      <c r="Q459" s="259">
        <f t="shared" si="12"/>
        <v>0</v>
      </c>
      <c r="R459" s="261"/>
      <c r="S459" s="261" t="s">
        <v>193</v>
      </c>
      <c r="T459" s="262" t="s">
        <v>194</v>
      </c>
      <c r="U459" s="247">
        <v>0</v>
      </c>
      <c r="V459" s="247">
        <f t="shared" si="13"/>
        <v>0</v>
      </c>
      <c r="W459" s="247"/>
      <c r="X459" s="247" t="s">
        <v>132</v>
      </c>
      <c r="Y459" s="247" t="s">
        <v>133</v>
      </c>
      <c r="Z459" s="248"/>
      <c r="AA459" s="248"/>
      <c r="AB459" s="248"/>
      <c r="AC459" s="248"/>
      <c r="AD459" s="248"/>
      <c r="AE459" s="248"/>
      <c r="AF459" s="248"/>
      <c r="AG459" s="248" t="s">
        <v>134</v>
      </c>
      <c r="AH459" s="248"/>
      <c r="AI459" s="248"/>
      <c r="AJ459" s="248"/>
      <c r="AK459" s="248"/>
      <c r="AL459" s="248"/>
      <c r="AM459" s="248"/>
      <c r="AN459" s="248"/>
      <c r="AO459" s="248"/>
      <c r="AP459" s="248"/>
      <c r="AQ459" s="248"/>
      <c r="AR459" s="248"/>
      <c r="AS459" s="248"/>
      <c r="AT459" s="248"/>
      <c r="AU459" s="248"/>
      <c r="AV459" s="248"/>
      <c r="AW459" s="248"/>
      <c r="AX459" s="248"/>
      <c r="AY459" s="248"/>
      <c r="AZ459" s="248"/>
      <c r="BA459" s="248"/>
      <c r="BB459" s="248"/>
      <c r="BC459" s="248"/>
      <c r="BD459" s="248"/>
      <c r="BE459" s="248"/>
      <c r="BF459" s="248"/>
      <c r="BG459" s="248"/>
      <c r="BH459" s="248"/>
    </row>
    <row r="460" spans="1:60" outlineLevel="1" x14ac:dyDescent="0.2">
      <c r="A460" s="255">
        <v>168</v>
      </c>
      <c r="B460" s="256" t="s">
        <v>1492</v>
      </c>
      <c r="C460" s="257" t="s">
        <v>1493</v>
      </c>
      <c r="D460" s="258" t="s">
        <v>308</v>
      </c>
      <c r="E460" s="259">
        <v>1</v>
      </c>
      <c r="F460" s="260"/>
      <c r="G460" s="261">
        <f t="shared" si="7"/>
        <v>0</v>
      </c>
      <c r="H460" s="260">
        <v>0</v>
      </c>
      <c r="I460" s="261">
        <f t="shared" si="8"/>
        <v>0</v>
      </c>
      <c r="J460" s="260">
        <v>10000</v>
      </c>
      <c r="K460" s="261">
        <f t="shared" si="9"/>
        <v>10000</v>
      </c>
      <c r="L460" s="261">
        <v>21</v>
      </c>
      <c r="M460" s="261">
        <f t="shared" si="10"/>
        <v>0</v>
      </c>
      <c r="N460" s="259">
        <v>0</v>
      </c>
      <c r="O460" s="259">
        <f t="shared" si="11"/>
        <v>0</v>
      </c>
      <c r="P460" s="259">
        <v>0</v>
      </c>
      <c r="Q460" s="259">
        <f t="shared" si="12"/>
        <v>0</v>
      </c>
      <c r="R460" s="261"/>
      <c r="S460" s="261" t="s">
        <v>193</v>
      </c>
      <c r="T460" s="262" t="s">
        <v>194</v>
      </c>
      <c r="U460" s="247">
        <v>0</v>
      </c>
      <c r="V460" s="247">
        <f t="shared" si="13"/>
        <v>0</v>
      </c>
      <c r="W460" s="247"/>
      <c r="X460" s="247" t="s">
        <v>132</v>
      </c>
      <c r="Y460" s="247" t="s">
        <v>133</v>
      </c>
      <c r="Z460" s="248"/>
      <c r="AA460" s="248"/>
      <c r="AB460" s="248"/>
      <c r="AC460" s="248"/>
      <c r="AD460" s="248"/>
      <c r="AE460" s="248"/>
      <c r="AF460" s="248"/>
      <c r="AG460" s="248" t="s">
        <v>134</v>
      </c>
      <c r="AH460" s="248"/>
      <c r="AI460" s="248"/>
      <c r="AJ460" s="248"/>
      <c r="AK460" s="248"/>
      <c r="AL460" s="248"/>
      <c r="AM460" s="248"/>
      <c r="AN460" s="248"/>
      <c r="AO460" s="248"/>
      <c r="AP460" s="248"/>
      <c r="AQ460" s="248"/>
      <c r="AR460" s="248"/>
      <c r="AS460" s="248"/>
      <c r="AT460" s="248"/>
      <c r="AU460" s="248"/>
      <c r="AV460" s="248"/>
      <c r="AW460" s="248"/>
      <c r="AX460" s="248"/>
      <c r="AY460" s="248"/>
      <c r="AZ460" s="248"/>
      <c r="BA460" s="248"/>
      <c r="BB460" s="248"/>
      <c r="BC460" s="248"/>
      <c r="BD460" s="248"/>
      <c r="BE460" s="248"/>
      <c r="BF460" s="248"/>
      <c r="BG460" s="248"/>
      <c r="BH460" s="248"/>
    </row>
    <row r="461" spans="1:60" outlineLevel="1" x14ac:dyDescent="0.2">
      <c r="A461" s="255">
        <v>169</v>
      </c>
      <c r="B461" s="256" t="s">
        <v>1494</v>
      </c>
      <c r="C461" s="257" t="s">
        <v>1495</v>
      </c>
      <c r="D461" s="258" t="s">
        <v>308</v>
      </c>
      <c r="E461" s="259">
        <v>1</v>
      </c>
      <c r="F461" s="260"/>
      <c r="G461" s="261">
        <f t="shared" si="7"/>
        <v>0</v>
      </c>
      <c r="H461" s="260">
        <v>0</v>
      </c>
      <c r="I461" s="261">
        <f t="shared" si="8"/>
        <v>0</v>
      </c>
      <c r="J461" s="260">
        <v>10000</v>
      </c>
      <c r="K461" s="261">
        <f t="shared" si="9"/>
        <v>10000</v>
      </c>
      <c r="L461" s="261">
        <v>21</v>
      </c>
      <c r="M461" s="261">
        <f t="shared" si="10"/>
        <v>0</v>
      </c>
      <c r="N461" s="259">
        <v>0</v>
      </c>
      <c r="O461" s="259">
        <f t="shared" si="11"/>
        <v>0</v>
      </c>
      <c r="P461" s="259">
        <v>0</v>
      </c>
      <c r="Q461" s="259">
        <f t="shared" si="12"/>
        <v>0</v>
      </c>
      <c r="R461" s="261"/>
      <c r="S461" s="261" t="s">
        <v>193</v>
      </c>
      <c r="T461" s="262" t="s">
        <v>194</v>
      </c>
      <c r="U461" s="247">
        <v>0</v>
      </c>
      <c r="V461" s="247">
        <f t="shared" si="13"/>
        <v>0</v>
      </c>
      <c r="W461" s="247"/>
      <c r="X461" s="247" t="s">
        <v>132</v>
      </c>
      <c r="Y461" s="247" t="s">
        <v>133</v>
      </c>
      <c r="Z461" s="248"/>
      <c r="AA461" s="248"/>
      <c r="AB461" s="248"/>
      <c r="AC461" s="248"/>
      <c r="AD461" s="248"/>
      <c r="AE461" s="248"/>
      <c r="AF461" s="248"/>
      <c r="AG461" s="248" t="s">
        <v>134</v>
      </c>
      <c r="AH461" s="248"/>
      <c r="AI461" s="248"/>
      <c r="AJ461" s="248"/>
      <c r="AK461" s="248"/>
      <c r="AL461" s="248"/>
      <c r="AM461" s="248"/>
      <c r="AN461" s="248"/>
      <c r="AO461" s="248"/>
      <c r="AP461" s="248"/>
      <c r="AQ461" s="248"/>
      <c r="AR461" s="248"/>
      <c r="AS461" s="248"/>
      <c r="AT461" s="248"/>
      <c r="AU461" s="248"/>
      <c r="AV461" s="248"/>
      <c r="AW461" s="248"/>
      <c r="AX461" s="248"/>
      <c r="AY461" s="248"/>
      <c r="AZ461" s="248"/>
      <c r="BA461" s="248"/>
      <c r="BB461" s="248"/>
      <c r="BC461" s="248"/>
      <c r="BD461" s="248"/>
      <c r="BE461" s="248"/>
      <c r="BF461" s="248"/>
      <c r="BG461" s="248"/>
      <c r="BH461" s="248"/>
    </row>
    <row r="462" spans="1:60" outlineLevel="1" x14ac:dyDescent="0.2">
      <c r="A462" s="255">
        <v>170</v>
      </c>
      <c r="B462" s="256" t="s">
        <v>1496</v>
      </c>
      <c r="C462" s="257" t="s">
        <v>1497</v>
      </c>
      <c r="D462" s="258" t="s">
        <v>308</v>
      </c>
      <c r="E462" s="259">
        <v>1</v>
      </c>
      <c r="F462" s="260"/>
      <c r="G462" s="261">
        <f t="shared" si="7"/>
        <v>0</v>
      </c>
      <c r="H462" s="260">
        <v>0</v>
      </c>
      <c r="I462" s="261">
        <f t="shared" si="8"/>
        <v>0</v>
      </c>
      <c r="J462" s="260">
        <v>10000</v>
      </c>
      <c r="K462" s="261">
        <f t="shared" si="9"/>
        <v>10000</v>
      </c>
      <c r="L462" s="261">
        <v>21</v>
      </c>
      <c r="M462" s="261">
        <f t="shared" si="10"/>
        <v>0</v>
      </c>
      <c r="N462" s="259">
        <v>0</v>
      </c>
      <c r="O462" s="259">
        <f t="shared" si="11"/>
        <v>0</v>
      </c>
      <c r="P462" s="259">
        <v>0</v>
      </c>
      <c r="Q462" s="259">
        <f t="shared" si="12"/>
        <v>0</v>
      </c>
      <c r="R462" s="261"/>
      <c r="S462" s="261" t="s">
        <v>193</v>
      </c>
      <c r="T462" s="262" t="s">
        <v>194</v>
      </c>
      <c r="U462" s="247">
        <v>0</v>
      </c>
      <c r="V462" s="247">
        <f t="shared" si="13"/>
        <v>0</v>
      </c>
      <c r="W462" s="247"/>
      <c r="X462" s="247" t="s">
        <v>132</v>
      </c>
      <c r="Y462" s="247" t="s">
        <v>133</v>
      </c>
      <c r="Z462" s="248"/>
      <c r="AA462" s="248"/>
      <c r="AB462" s="248"/>
      <c r="AC462" s="248"/>
      <c r="AD462" s="248"/>
      <c r="AE462" s="248"/>
      <c r="AF462" s="248"/>
      <c r="AG462" s="248" t="s">
        <v>134</v>
      </c>
      <c r="AH462" s="248"/>
      <c r="AI462" s="248"/>
      <c r="AJ462" s="248"/>
      <c r="AK462" s="248"/>
      <c r="AL462" s="248"/>
      <c r="AM462" s="248"/>
      <c r="AN462" s="248"/>
      <c r="AO462" s="248"/>
      <c r="AP462" s="248"/>
      <c r="AQ462" s="248"/>
      <c r="AR462" s="248"/>
      <c r="AS462" s="248"/>
      <c r="AT462" s="248"/>
      <c r="AU462" s="248"/>
      <c r="AV462" s="248"/>
      <c r="AW462" s="248"/>
      <c r="AX462" s="248"/>
      <c r="AY462" s="248"/>
      <c r="AZ462" s="248"/>
      <c r="BA462" s="248"/>
      <c r="BB462" s="248"/>
      <c r="BC462" s="248"/>
      <c r="BD462" s="248"/>
      <c r="BE462" s="248"/>
      <c r="BF462" s="248"/>
      <c r="BG462" s="248"/>
      <c r="BH462" s="248"/>
    </row>
    <row r="463" spans="1:60" outlineLevel="1" x14ac:dyDescent="0.2">
      <c r="A463" s="255">
        <v>171</v>
      </c>
      <c r="B463" s="256" t="s">
        <v>1498</v>
      </c>
      <c r="C463" s="257" t="s">
        <v>1499</v>
      </c>
      <c r="D463" s="258" t="s">
        <v>308</v>
      </c>
      <c r="E463" s="259">
        <v>1</v>
      </c>
      <c r="F463" s="260"/>
      <c r="G463" s="261">
        <f t="shared" si="7"/>
        <v>0</v>
      </c>
      <c r="H463" s="260">
        <v>0</v>
      </c>
      <c r="I463" s="261">
        <f t="shared" si="8"/>
        <v>0</v>
      </c>
      <c r="J463" s="260">
        <v>10000</v>
      </c>
      <c r="K463" s="261">
        <f t="shared" si="9"/>
        <v>10000</v>
      </c>
      <c r="L463" s="261">
        <v>21</v>
      </c>
      <c r="M463" s="261">
        <f t="shared" si="10"/>
        <v>0</v>
      </c>
      <c r="N463" s="259">
        <v>0</v>
      </c>
      <c r="O463" s="259">
        <f t="shared" si="11"/>
        <v>0</v>
      </c>
      <c r="P463" s="259">
        <v>0</v>
      </c>
      <c r="Q463" s="259">
        <f t="shared" si="12"/>
        <v>0</v>
      </c>
      <c r="R463" s="261"/>
      <c r="S463" s="261" t="s">
        <v>193</v>
      </c>
      <c r="T463" s="262" t="s">
        <v>194</v>
      </c>
      <c r="U463" s="247">
        <v>0</v>
      </c>
      <c r="V463" s="247">
        <f t="shared" si="13"/>
        <v>0</v>
      </c>
      <c r="W463" s="247"/>
      <c r="X463" s="247" t="s">
        <v>132</v>
      </c>
      <c r="Y463" s="247" t="s">
        <v>133</v>
      </c>
      <c r="Z463" s="248"/>
      <c r="AA463" s="248"/>
      <c r="AB463" s="248"/>
      <c r="AC463" s="248"/>
      <c r="AD463" s="248"/>
      <c r="AE463" s="248"/>
      <c r="AF463" s="248"/>
      <c r="AG463" s="248" t="s">
        <v>134</v>
      </c>
      <c r="AH463" s="248"/>
      <c r="AI463" s="248"/>
      <c r="AJ463" s="248"/>
      <c r="AK463" s="248"/>
      <c r="AL463" s="248"/>
      <c r="AM463" s="248"/>
      <c r="AN463" s="248"/>
      <c r="AO463" s="248"/>
      <c r="AP463" s="248"/>
      <c r="AQ463" s="248"/>
      <c r="AR463" s="248"/>
      <c r="AS463" s="248"/>
      <c r="AT463" s="248"/>
      <c r="AU463" s="248"/>
      <c r="AV463" s="248"/>
      <c r="AW463" s="248"/>
      <c r="AX463" s="248"/>
      <c r="AY463" s="248"/>
      <c r="AZ463" s="248"/>
      <c r="BA463" s="248"/>
      <c r="BB463" s="248"/>
      <c r="BC463" s="248"/>
      <c r="BD463" s="248"/>
      <c r="BE463" s="248"/>
      <c r="BF463" s="248"/>
      <c r="BG463" s="248"/>
      <c r="BH463" s="248"/>
    </row>
    <row r="464" spans="1:60" outlineLevel="1" x14ac:dyDescent="0.2">
      <c r="A464" s="255">
        <v>172</v>
      </c>
      <c r="B464" s="256" t="s">
        <v>1500</v>
      </c>
      <c r="C464" s="257" t="s">
        <v>1501</v>
      </c>
      <c r="D464" s="258" t="s">
        <v>308</v>
      </c>
      <c r="E464" s="259">
        <v>1</v>
      </c>
      <c r="F464" s="260"/>
      <c r="G464" s="261">
        <f t="shared" si="7"/>
        <v>0</v>
      </c>
      <c r="H464" s="260">
        <v>0</v>
      </c>
      <c r="I464" s="261">
        <f t="shared" si="8"/>
        <v>0</v>
      </c>
      <c r="J464" s="260">
        <v>10000</v>
      </c>
      <c r="K464" s="261">
        <f t="shared" si="9"/>
        <v>10000</v>
      </c>
      <c r="L464" s="261">
        <v>21</v>
      </c>
      <c r="M464" s="261">
        <f t="shared" si="10"/>
        <v>0</v>
      </c>
      <c r="N464" s="259">
        <v>0</v>
      </c>
      <c r="O464" s="259">
        <f t="shared" si="11"/>
        <v>0</v>
      </c>
      <c r="P464" s="259">
        <v>0</v>
      </c>
      <c r="Q464" s="259">
        <f t="shared" si="12"/>
        <v>0</v>
      </c>
      <c r="R464" s="261"/>
      <c r="S464" s="261" t="s">
        <v>193</v>
      </c>
      <c r="T464" s="262" t="s">
        <v>194</v>
      </c>
      <c r="U464" s="247">
        <v>0</v>
      </c>
      <c r="V464" s="247">
        <f t="shared" si="13"/>
        <v>0</v>
      </c>
      <c r="W464" s="247"/>
      <c r="X464" s="247" t="s">
        <v>132</v>
      </c>
      <c r="Y464" s="247" t="s">
        <v>133</v>
      </c>
      <c r="Z464" s="248"/>
      <c r="AA464" s="248"/>
      <c r="AB464" s="248"/>
      <c r="AC464" s="248"/>
      <c r="AD464" s="248"/>
      <c r="AE464" s="248"/>
      <c r="AF464" s="248"/>
      <c r="AG464" s="248" t="s">
        <v>134</v>
      </c>
      <c r="AH464" s="248"/>
      <c r="AI464" s="248"/>
      <c r="AJ464" s="248"/>
      <c r="AK464" s="248"/>
      <c r="AL464" s="248"/>
      <c r="AM464" s="248"/>
      <c r="AN464" s="248"/>
      <c r="AO464" s="248"/>
      <c r="AP464" s="248"/>
      <c r="AQ464" s="248"/>
      <c r="AR464" s="248"/>
      <c r="AS464" s="248"/>
      <c r="AT464" s="248"/>
      <c r="AU464" s="248"/>
      <c r="AV464" s="248"/>
      <c r="AW464" s="248"/>
      <c r="AX464" s="248"/>
      <c r="AY464" s="248"/>
      <c r="AZ464" s="248"/>
      <c r="BA464" s="248"/>
      <c r="BB464" s="248"/>
      <c r="BC464" s="248"/>
      <c r="BD464" s="248"/>
      <c r="BE464" s="248"/>
      <c r="BF464" s="248"/>
      <c r="BG464" s="248"/>
      <c r="BH464" s="248"/>
    </row>
    <row r="465" spans="1:60" outlineLevel="1" x14ac:dyDescent="0.2">
      <c r="A465" s="255">
        <v>173</v>
      </c>
      <c r="B465" s="256" t="s">
        <v>1502</v>
      </c>
      <c r="C465" s="257" t="s">
        <v>1503</v>
      </c>
      <c r="D465" s="258" t="s">
        <v>308</v>
      </c>
      <c r="E465" s="259">
        <v>1</v>
      </c>
      <c r="F465" s="260"/>
      <c r="G465" s="261">
        <f t="shared" si="7"/>
        <v>0</v>
      </c>
      <c r="H465" s="260">
        <v>0</v>
      </c>
      <c r="I465" s="261">
        <f t="shared" si="8"/>
        <v>0</v>
      </c>
      <c r="J465" s="260">
        <v>10000</v>
      </c>
      <c r="K465" s="261">
        <f t="shared" si="9"/>
        <v>10000</v>
      </c>
      <c r="L465" s="261">
        <v>21</v>
      </c>
      <c r="M465" s="261">
        <f t="shared" si="10"/>
        <v>0</v>
      </c>
      <c r="N465" s="259">
        <v>0</v>
      </c>
      <c r="O465" s="259">
        <f t="shared" si="11"/>
        <v>0</v>
      </c>
      <c r="P465" s="259">
        <v>0</v>
      </c>
      <c r="Q465" s="259">
        <f t="shared" si="12"/>
        <v>0</v>
      </c>
      <c r="R465" s="261"/>
      <c r="S465" s="261" t="s">
        <v>193</v>
      </c>
      <c r="T465" s="262" t="s">
        <v>194</v>
      </c>
      <c r="U465" s="247">
        <v>0</v>
      </c>
      <c r="V465" s="247">
        <f t="shared" si="13"/>
        <v>0</v>
      </c>
      <c r="W465" s="247"/>
      <c r="X465" s="247" t="s">
        <v>132</v>
      </c>
      <c r="Y465" s="247" t="s">
        <v>133</v>
      </c>
      <c r="Z465" s="248"/>
      <c r="AA465" s="248"/>
      <c r="AB465" s="248"/>
      <c r="AC465" s="248"/>
      <c r="AD465" s="248"/>
      <c r="AE465" s="248"/>
      <c r="AF465" s="248"/>
      <c r="AG465" s="248" t="s">
        <v>134</v>
      </c>
      <c r="AH465" s="248"/>
      <c r="AI465" s="248"/>
      <c r="AJ465" s="248"/>
      <c r="AK465" s="248"/>
      <c r="AL465" s="248"/>
      <c r="AM465" s="248"/>
      <c r="AN465" s="248"/>
      <c r="AO465" s="248"/>
      <c r="AP465" s="248"/>
      <c r="AQ465" s="248"/>
      <c r="AR465" s="248"/>
      <c r="AS465" s="248"/>
      <c r="AT465" s="248"/>
      <c r="AU465" s="248"/>
      <c r="AV465" s="248"/>
      <c r="AW465" s="248"/>
      <c r="AX465" s="248"/>
      <c r="AY465" s="248"/>
      <c r="AZ465" s="248"/>
      <c r="BA465" s="248"/>
      <c r="BB465" s="248"/>
      <c r="BC465" s="248"/>
      <c r="BD465" s="248"/>
      <c r="BE465" s="248"/>
      <c r="BF465" s="248"/>
      <c r="BG465" s="248"/>
      <c r="BH465" s="248"/>
    </row>
    <row r="466" spans="1:60" outlineLevel="1" x14ac:dyDescent="0.2">
      <c r="A466" s="255">
        <v>174</v>
      </c>
      <c r="B466" s="256" t="s">
        <v>1504</v>
      </c>
      <c r="C466" s="257" t="s">
        <v>1505</v>
      </c>
      <c r="D466" s="258" t="s">
        <v>308</v>
      </c>
      <c r="E466" s="259">
        <v>1</v>
      </c>
      <c r="F466" s="260"/>
      <c r="G466" s="261">
        <f t="shared" si="7"/>
        <v>0</v>
      </c>
      <c r="H466" s="260">
        <v>0</v>
      </c>
      <c r="I466" s="261">
        <f t="shared" si="8"/>
        <v>0</v>
      </c>
      <c r="J466" s="260">
        <v>15000</v>
      </c>
      <c r="K466" s="261">
        <f t="shared" si="9"/>
        <v>15000</v>
      </c>
      <c r="L466" s="261">
        <v>21</v>
      </c>
      <c r="M466" s="261">
        <f t="shared" si="10"/>
        <v>0</v>
      </c>
      <c r="N466" s="259">
        <v>0</v>
      </c>
      <c r="O466" s="259">
        <f t="shared" si="11"/>
        <v>0</v>
      </c>
      <c r="P466" s="259">
        <v>0</v>
      </c>
      <c r="Q466" s="259">
        <f t="shared" si="12"/>
        <v>0</v>
      </c>
      <c r="R466" s="261"/>
      <c r="S466" s="261" t="s">
        <v>193</v>
      </c>
      <c r="T466" s="262" t="s">
        <v>194</v>
      </c>
      <c r="U466" s="247">
        <v>0</v>
      </c>
      <c r="V466" s="247">
        <f t="shared" si="13"/>
        <v>0</v>
      </c>
      <c r="W466" s="247"/>
      <c r="X466" s="247" t="s">
        <v>132</v>
      </c>
      <c r="Y466" s="247" t="s">
        <v>133</v>
      </c>
      <c r="Z466" s="248"/>
      <c r="AA466" s="248"/>
      <c r="AB466" s="248"/>
      <c r="AC466" s="248"/>
      <c r="AD466" s="248"/>
      <c r="AE466" s="248"/>
      <c r="AF466" s="248"/>
      <c r="AG466" s="248" t="s">
        <v>134</v>
      </c>
      <c r="AH466" s="248"/>
      <c r="AI466" s="248"/>
      <c r="AJ466" s="248"/>
      <c r="AK466" s="248"/>
      <c r="AL466" s="248"/>
      <c r="AM466" s="248"/>
      <c r="AN466" s="248"/>
      <c r="AO466" s="248"/>
      <c r="AP466" s="248"/>
      <c r="AQ466" s="248"/>
      <c r="AR466" s="248"/>
      <c r="AS466" s="248"/>
      <c r="AT466" s="248"/>
      <c r="AU466" s="248"/>
      <c r="AV466" s="248"/>
      <c r="AW466" s="248"/>
      <c r="AX466" s="248"/>
      <c r="AY466" s="248"/>
      <c r="AZ466" s="248"/>
      <c r="BA466" s="248"/>
      <c r="BB466" s="248"/>
      <c r="BC466" s="248"/>
      <c r="BD466" s="248"/>
      <c r="BE466" s="248"/>
      <c r="BF466" s="248"/>
      <c r="BG466" s="248"/>
      <c r="BH466" s="248"/>
    </row>
    <row r="467" spans="1:60" outlineLevel="1" x14ac:dyDescent="0.2">
      <c r="A467" s="255">
        <v>175</v>
      </c>
      <c r="B467" s="256" t="s">
        <v>1506</v>
      </c>
      <c r="C467" s="257" t="s">
        <v>1507</v>
      </c>
      <c r="D467" s="258" t="s">
        <v>308</v>
      </c>
      <c r="E467" s="259">
        <v>1</v>
      </c>
      <c r="F467" s="260"/>
      <c r="G467" s="261">
        <f t="shared" si="7"/>
        <v>0</v>
      </c>
      <c r="H467" s="260">
        <v>0</v>
      </c>
      <c r="I467" s="261">
        <f t="shared" si="8"/>
        <v>0</v>
      </c>
      <c r="J467" s="260">
        <v>10000</v>
      </c>
      <c r="K467" s="261">
        <f t="shared" si="9"/>
        <v>10000</v>
      </c>
      <c r="L467" s="261">
        <v>21</v>
      </c>
      <c r="M467" s="261">
        <f t="shared" si="10"/>
        <v>0</v>
      </c>
      <c r="N467" s="259">
        <v>0</v>
      </c>
      <c r="O467" s="259">
        <f t="shared" si="11"/>
        <v>0</v>
      </c>
      <c r="P467" s="259">
        <v>0</v>
      </c>
      <c r="Q467" s="259">
        <f t="shared" si="12"/>
        <v>0</v>
      </c>
      <c r="R467" s="261"/>
      <c r="S467" s="261" t="s">
        <v>193</v>
      </c>
      <c r="T467" s="262" t="s">
        <v>194</v>
      </c>
      <c r="U467" s="247">
        <v>0</v>
      </c>
      <c r="V467" s="247">
        <f t="shared" si="13"/>
        <v>0</v>
      </c>
      <c r="W467" s="247"/>
      <c r="X467" s="247" t="s">
        <v>132</v>
      </c>
      <c r="Y467" s="247" t="s">
        <v>133</v>
      </c>
      <c r="Z467" s="248"/>
      <c r="AA467" s="248"/>
      <c r="AB467" s="248"/>
      <c r="AC467" s="248"/>
      <c r="AD467" s="248"/>
      <c r="AE467" s="248"/>
      <c r="AF467" s="248"/>
      <c r="AG467" s="248" t="s">
        <v>134</v>
      </c>
      <c r="AH467" s="248"/>
      <c r="AI467" s="248"/>
      <c r="AJ467" s="248"/>
      <c r="AK467" s="248"/>
      <c r="AL467" s="248"/>
      <c r="AM467" s="248"/>
      <c r="AN467" s="248"/>
      <c r="AO467" s="248"/>
      <c r="AP467" s="248"/>
      <c r="AQ467" s="248"/>
      <c r="AR467" s="248"/>
      <c r="AS467" s="248"/>
      <c r="AT467" s="248"/>
      <c r="AU467" s="248"/>
      <c r="AV467" s="248"/>
      <c r="AW467" s="248"/>
      <c r="AX467" s="248"/>
      <c r="AY467" s="248"/>
      <c r="AZ467" s="248"/>
      <c r="BA467" s="248"/>
      <c r="BB467" s="248"/>
      <c r="BC467" s="248"/>
      <c r="BD467" s="248"/>
      <c r="BE467" s="248"/>
      <c r="BF467" s="248"/>
      <c r="BG467" s="248"/>
      <c r="BH467" s="248"/>
    </row>
    <row r="468" spans="1:60" outlineLevel="1" x14ac:dyDescent="0.2">
      <c r="A468" s="255">
        <v>176</v>
      </c>
      <c r="B468" s="256" t="s">
        <v>1508</v>
      </c>
      <c r="C468" s="257" t="s">
        <v>1509</v>
      </c>
      <c r="D468" s="258" t="s">
        <v>308</v>
      </c>
      <c r="E468" s="259">
        <v>1</v>
      </c>
      <c r="F468" s="260"/>
      <c r="G468" s="261">
        <f t="shared" si="7"/>
        <v>0</v>
      </c>
      <c r="H468" s="260">
        <v>0</v>
      </c>
      <c r="I468" s="261">
        <f t="shared" si="8"/>
        <v>0</v>
      </c>
      <c r="J468" s="260">
        <v>15000</v>
      </c>
      <c r="K468" s="261">
        <f t="shared" si="9"/>
        <v>15000</v>
      </c>
      <c r="L468" s="261">
        <v>21</v>
      </c>
      <c r="M468" s="261">
        <f t="shared" si="10"/>
        <v>0</v>
      </c>
      <c r="N468" s="259">
        <v>0</v>
      </c>
      <c r="O468" s="259">
        <f t="shared" si="11"/>
        <v>0</v>
      </c>
      <c r="P468" s="259">
        <v>0</v>
      </c>
      <c r="Q468" s="259">
        <f t="shared" si="12"/>
        <v>0</v>
      </c>
      <c r="R468" s="261"/>
      <c r="S468" s="261" t="s">
        <v>193</v>
      </c>
      <c r="T468" s="262" t="s">
        <v>194</v>
      </c>
      <c r="U468" s="247">
        <v>0</v>
      </c>
      <c r="V468" s="247">
        <f t="shared" si="13"/>
        <v>0</v>
      </c>
      <c r="W468" s="247"/>
      <c r="X468" s="247" t="s">
        <v>132</v>
      </c>
      <c r="Y468" s="247" t="s">
        <v>133</v>
      </c>
      <c r="Z468" s="248"/>
      <c r="AA468" s="248"/>
      <c r="AB468" s="248"/>
      <c r="AC468" s="248"/>
      <c r="AD468" s="248"/>
      <c r="AE468" s="248"/>
      <c r="AF468" s="248"/>
      <c r="AG468" s="248" t="s">
        <v>134</v>
      </c>
      <c r="AH468" s="248"/>
      <c r="AI468" s="248"/>
      <c r="AJ468" s="248"/>
      <c r="AK468" s="248"/>
      <c r="AL468" s="248"/>
      <c r="AM468" s="248"/>
      <c r="AN468" s="248"/>
      <c r="AO468" s="248"/>
      <c r="AP468" s="248"/>
      <c r="AQ468" s="248"/>
      <c r="AR468" s="248"/>
      <c r="AS468" s="248"/>
      <c r="AT468" s="248"/>
      <c r="AU468" s="248"/>
      <c r="AV468" s="248"/>
      <c r="AW468" s="248"/>
      <c r="AX468" s="248"/>
      <c r="AY468" s="248"/>
      <c r="AZ468" s="248"/>
      <c r="BA468" s="248"/>
      <c r="BB468" s="248"/>
      <c r="BC468" s="248"/>
      <c r="BD468" s="248"/>
      <c r="BE468" s="248"/>
      <c r="BF468" s="248"/>
      <c r="BG468" s="248"/>
      <c r="BH468" s="248"/>
    </row>
    <row r="469" spans="1:60" outlineLevel="1" x14ac:dyDescent="0.2">
      <c r="A469" s="255">
        <v>177</v>
      </c>
      <c r="B469" s="256" t="s">
        <v>1510</v>
      </c>
      <c r="C469" s="257" t="s">
        <v>1511</v>
      </c>
      <c r="D469" s="258" t="s">
        <v>308</v>
      </c>
      <c r="E469" s="259">
        <v>1</v>
      </c>
      <c r="F469" s="260"/>
      <c r="G469" s="261">
        <f t="shared" si="7"/>
        <v>0</v>
      </c>
      <c r="H469" s="260">
        <v>0</v>
      </c>
      <c r="I469" s="261">
        <f t="shared" si="8"/>
        <v>0</v>
      </c>
      <c r="J469" s="260">
        <v>15000</v>
      </c>
      <c r="K469" s="261">
        <f t="shared" si="9"/>
        <v>15000</v>
      </c>
      <c r="L469" s="261">
        <v>21</v>
      </c>
      <c r="M469" s="261">
        <f t="shared" si="10"/>
        <v>0</v>
      </c>
      <c r="N469" s="259">
        <v>0</v>
      </c>
      <c r="O469" s="259">
        <f t="shared" si="11"/>
        <v>0</v>
      </c>
      <c r="P469" s="259">
        <v>0</v>
      </c>
      <c r="Q469" s="259">
        <f t="shared" si="12"/>
        <v>0</v>
      </c>
      <c r="R469" s="261"/>
      <c r="S469" s="261" t="s">
        <v>193</v>
      </c>
      <c r="T469" s="262" t="s">
        <v>194</v>
      </c>
      <c r="U469" s="247">
        <v>0</v>
      </c>
      <c r="V469" s="247">
        <f t="shared" si="13"/>
        <v>0</v>
      </c>
      <c r="W469" s="247"/>
      <c r="X469" s="247" t="s">
        <v>132</v>
      </c>
      <c r="Y469" s="247" t="s">
        <v>133</v>
      </c>
      <c r="Z469" s="248"/>
      <c r="AA469" s="248"/>
      <c r="AB469" s="248"/>
      <c r="AC469" s="248"/>
      <c r="AD469" s="248"/>
      <c r="AE469" s="248"/>
      <c r="AF469" s="248"/>
      <c r="AG469" s="248" t="s">
        <v>134</v>
      </c>
      <c r="AH469" s="248"/>
      <c r="AI469" s="248"/>
      <c r="AJ469" s="248"/>
      <c r="AK469" s="248"/>
      <c r="AL469" s="248"/>
      <c r="AM469" s="248"/>
      <c r="AN469" s="248"/>
      <c r="AO469" s="248"/>
      <c r="AP469" s="248"/>
      <c r="AQ469" s="248"/>
      <c r="AR469" s="248"/>
      <c r="AS469" s="248"/>
      <c r="AT469" s="248"/>
      <c r="AU469" s="248"/>
      <c r="AV469" s="248"/>
      <c r="AW469" s="248"/>
      <c r="AX469" s="248"/>
      <c r="AY469" s="248"/>
      <c r="AZ469" s="248"/>
      <c r="BA469" s="248"/>
      <c r="BB469" s="248"/>
      <c r="BC469" s="248"/>
      <c r="BD469" s="248"/>
      <c r="BE469" s="248"/>
      <c r="BF469" s="248"/>
      <c r="BG469" s="248"/>
      <c r="BH469" s="248"/>
    </row>
    <row r="470" spans="1:60" outlineLevel="1" x14ac:dyDescent="0.2">
      <c r="A470" s="255">
        <v>178</v>
      </c>
      <c r="B470" s="256" t="s">
        <v>1512</v>
      </c>
      <c r="C470" s="257" t="s">
        <v>1513</v>
      </c>
      <c r="D470" s="258" t="s">
        <v>308</v>
      </c>
      <c r="E470" s="259">
        <v>1</v>
      </c>
      <c r="F470" s="260"/>
      <c r="G470" s="261">
        <f t="shared" si="7"/>
        <v>0</v>
      </c>
      <c r="H470" s="260">
        <v>0</v>
      </c>
      <c r="I470" s="261">
        <f t="shared" si="8"/>
        <v>0</v>
      </c>
      <c r="J470" s="260">
        <v>15000</v>
      </c>
      <c r="K470" s="261">
        <f t="shared" si="9"/>
        <v>15000</v>
      </c>
      <c r="L470" s="261">
        <v>21</v>
      </c>
      <c r="M470" s="261">
        <f t="shared" si="10"/>
        <v>0</v>
      </c>
      <c r="N470" s="259">
        <v>0</v>
      </c>
      <c r="O470" s="259">
        <f t="shared" si="11"/>
        <v>0</v>
      </c>
      <c r="P470" s="259">
        <v>0</v>
      </c>
      <c r="Q470" s="259">
        <f t="shared" si="12"/>
        <v>0</v>
      </c>
      <c r="R470" s="261"/>
      <c r="S470" s="261" t="s">
        <v>193</v>
      </c>
      <c r="T470" s="262" t="s">
        <v>194</v>
      </c>
      <c r="U470" s="247">
        <v>0</v>
      </c>
      <c r="V470" s="247">
        <f t="shared" si="13"/>
        <v>0</v>
      </c>
      <c r="W470" s="247"/>
      <c r="X470" s="247" t="s">
        <v>132</v>
      </c>
      <c r="Y470" s="247" t="s">
        <v>133</v>
      </c>
      <c r="Z470" s="248"/>
      <c r="AA470" s="248"/>
      <c r="AB470" s="248"/>
      <c r="AC470" s="248"/>
      <c r="AD470" s="248"/>
      <c r="AE470" s="248"/>
      <c r="AF470" s="248"/>
      <c r="AG470" s="248" t="s">
        <v>134</v>
      </c>
      <c r="AH470" s="248"/>
      <c r="AI470" s="248"/>
      <c r="AJ470" s="248"/>
      <c r="AK470" s="248"/>
      <c r="AL470" s="248"/>
      <c r="AM470" s="248"/>
      <c r="AN470" s="248"/>
      <c r="AO470" s="248"/>
      <c r="AP470" s="248"/>
      <c r="AQ470" s="248"/>
      <c r="AR470" s="248"/>
      <c r="AS470" s="248"/>
      <c r="AT470" s="248"/>
      <c r="AU470" s="248"/>
      <c r="AV470" s="248"/>
      <c r="AW470" s="248"/>
      <c r="AX470" s="248"/>
      <c r="AY470" s="248"/>
      <c r="AZ470" s="248"/>
      <c r="BA470" s="248"/>
      <c r="BB470" s="248"/>
      <c r="BC470" s="248"/>
      <c r="BD470" s="248"/>
      <c r="BE470" s="248"/>
      <c r="BF470" s="248"/>
      <c r="BG470" s="248"/>
      <c r="BH470" s="248"/>
    </row>
    <row r="471" spans="1:60" outlineLevel="1" x14ac:dyDescent="0.2">
      <c r="A471" s="255">
        <v>179</v>
      </c>
      <c r="B471" s="256" t="s">
        <v>1514</v>
      </c>
      <c r="C471" s="257" t="s">
        <v>1515</v>
      </c>
      <c r="D471" s="258" t="s">
        <v>308</v>
      </c>
      <c r="E471" s="259">
        <v>1</v>
      </c>
      <c r="F471" s="260"/>
      <c r="G471" s="261">
        <f t="shared" si="7"/>
        <v>0</v>
      </c>
      <c r="H471" s="260">
        <v>0</v>
      </c>
      <c r="I471" s="261">
        <f t="shared" si="8"/>
        <v>0</v>
      </c>
      <c r="J471" s="260">
        <v>15000</v>
      </c>
      <c r="K471" s="261">
        <f t="shared" si="9"/>
        <v>15000</v>
      </c>
      <c r="L471" s="261">
        <v>21</v>
      </c>
      <c r="M471" s="261">
        <f t="shared" si="10"/>
        <v>0</v>
      </c>
      <c r="N471" s="259">
        <v>0</v>
      </c>
      <c r="O471" s="259">
        <f t="shared" si="11"/>
        <v>0</v>
      </c>
      <c r="P471" s="259">
        <v>0</v>
      </c>
      <c r="Q471" s="259">
        <f t="shared" si="12"/>
        <v>0</v>
      </c>
      <c r="R471" s="261"/>
      <c r="S471" s="261" t="s">
        <v>193</v>
      </c>
      <c r="T471" s="262" t="s">
        <v>194</v>
      </c>
      <c r="U471" s="247">
        <v>0</v>
      </c>
      <c r="V471" s="247">
        <f t="shared" si="13"/>
        <v>0</v>
      </c>
      <c r="W471" s="247"/>
      <c r="X471" s="247" t="s">
        <v>132</v>
      </c>
      <c r="Y471" s="247" t="s">
        <v>133</v>
      </c>
      <c r="Z471" s="248"/>
      <c r="AA471" s="248"/>
      <c r="AB471" s="248"/>
      <c r="AC471" s="248"/>
      <c r="AD471" s="248"/>
      <c r="AE471" s="248"/>
      <c r="AF471" s="248"/>
      <c r="AG471" s="248" t="s">
        <v>134</v>
      </c>
      <c r="AH471" s="248"/>
      <c r="AI471" s="248"/>
      <c r="AJ471" s="248"/>
      <c r="AK471" s="248"/>
      <c r="AL471" s="248"/>
      <c r="AM471" s="248"/>
      <c r="AN471" s="248"/>
      <c r="AO471" s="248"/>
      <c r="AP471" s="248"/>
      <c r="AQ471" s="248"/>
      <c r="AR471" s="248"/>
      <c r="AS471" s="248"/>
      <c r="AT471" s="248"/>
      <c r="AU471" s="248"/>
      <c r="AV471" s="248"/>
      <c r="AW471" s="248"/>
      <c r="AX471" s="248"/>
      <c r="AY471" s="248"/>
      <c r="AZ471" s="248"/>
      <c r="BA471" s="248"/>
      <c r="BB471" s="248"/>
      <c r="BC471" s="248"/>
      <c r="BD471" s="248"/>
      <c r="BE471" s="248"/>
      <c r="BF471" s="248"/>
      <c r="BG471" s="248"/>
      <c r="BH471" s="248"/>
    </row>
    <row r="472" spans="1:60" outlineLevel="1" x14ac:dyDescent="0.2">
      <c r="A472" s="255">
        <v>180</v>
      </c>
      <c r="B472" s="256" t="s">
        <v>1516</v>
      </c>
      <c r="C472" s="257" t="s">
        <v>1517</v>
      </c>
      <c r="D472" s="258" t="s">
        <v>308</v>
      </c>
      <c r="E472" s="259">
        <v>1</v>
      </c>
      <c r="F472" s="260"/>
      <c r="G472" s="261">
        <f t="shared" si="7"/>
        <v>0</v>
      </c>
      <c r="H472" s="260">
        <v>0</v>
      </c>
      <c r="I472" s="261">
        <f t="shared" si="8"/>
        <v>0</v>
      </c>
      <c r="J472" s="260">
        <v>10000</v>
      </c>
      <c r="K472" s="261">
        <f t="shared" si="9"/>
        <v>10000</v>
      </c>
      <c r="L472" s="261">
        <v>21</v>
      </c>
      <c r="M472" s="261">
        <f t="shared" si="10"/>
        <v>0</v>
      </c>
      <c r="N472" s="259">
        <v>0</v>
      </c>
      <c r="O472" s="259">
        <f t="shared" si="11"/>
        <v>0</v>
      </c>
      <c r="P472" s="259">
        <v>0</v>
      </c>
      <c r="Q472" s="259">
        <f t="shared" si="12"/>
        <v>0</v>
      </c>
      <c r="R472" s="261"/>
      <c r="S472" s="261" t="s">
        <v>193</v>
      </c>
      <c r="T472" s="262" t="s">
        <v>194</v>
      </c>
      <c r="U472" s="247">
        <v>0</v>
      </c>
      <c r="V472" s="247">
        <f t="shared" si="13"/>
        <v>0</v>
      </c>
      <c r="W472" s="247"/>
      <c r="X472" s="247" t="s">
        <v>132</v>
      </c>
      <c r="Y472" s="247" t="s">
        <v>133</v>
      </c>
      <c r="Z472" s="248"/>
      <c r="AA472" s="248"/>
      <c r="AB472" s="248"/>
      <c r="AC472" s="248"/>
      <c r="AD472" s="248"/>
      <c r="AE472" s="248"/>
      <c r="AF472" s="248"/>
      <c r="AG472" s="248" t="s">
        <v>134</v>
      </c>
      <c r="AH472" s="248"/>
      <c r="AI472" s="248"/>
      <c r="AJ472" s="248"/>
      <c r="AK472" s="248"/>
      <c r="AL472" s="248"/>
      <c r="AM472" s="248"/>
      <c r="AN472" s="248"/>
      <c r="AO472" s="248"/>
      <c r="AP472" s="248"/>
      <c r="AQ472" s="248"/>
      <c r="AR472" s="248"/>
      <c r="AS472" s="248"/>
      <c r="AT472" s="248"/>
      <c r="AU472" s="248"/>
      <c r="AV472" s="248"/>
      <c r="AW472" s="248"/>
      <c r="AX472" s="248"/>
      <c r="AY472" s="248"/>
      <c r="AZ472" s="248"/>
      <c r="BA472" s="248"/>
      <c r="BB472" s="248"/>
      <c r="BC472" s="248"/>
      <c r="BD472" s="248"/>
      <c r="BE472" s="248"/>
      <c r="BF472" s="248"/>
      <c r="BG472" s="248"/>
      <c r="BH472" s="248"/>
    </row>
    <row r="473" spans="1:60" outlineLevel="1" x14ac:dyDescent="0.2">
      <c r="A473" s="255">
        <v>181</v>
      </c>
      <c r="B473" s="256" t="s">
        <v>1518</v>
      </c>
      <c r="C473" s="257" t="s">
        <v>1519</v>
      </c>
      <c r="D473" s="258" t="s">
        <v>308</v>
      </c>
      <c r="E473" s="259">
        <v>1</v>
      </c>
      <c r="F473" s="260"/>
      <c r="G473" s="261">
        <f t="shared" si="7"/>
        <v>0</v>
      </c>
      <c r="H473" s="260">
        <v>0</v>
      </c>
      <c r="I473" s="261">
        <f t="shared" si="8"/>
        <v>0</v>
      </c>
      <c r="J473" s="260">
        <v>10000</v>
      </c>
      <c r="K473" s="261">
        <f t="shared" si="9"/>
        <v>10000</v>
      </c>
      <c r="L473" s="261">
        <v>21</v>
      </c>
      <c r="M473" s="261">
        <f t="shared" si="10"/>
        <v>0</v>
      </c>
      <c r="N473" s="259">
        <v>0</v>
      </c>
      <c r="O473" s="259">
        <f t="shared" si="11"/>
        <v>0</v>
      </c>
      <c r="P473" s="259">
        <v>0</v>
      </c>
      <c r="Q473" s="259">
        <f t="shared" si="12"/>
        <v>0</v>
      </c>
      <c r="R473" s="261"/>
      <c r="S473" s="261" t="s">
        <v>193</v>
      </c>
      <c r="T473" s="262" t="s">
        <v>194</v>
      </c>
      <c r="U473" s="247">
        <v>0</v>
      </c>
      <c r="V473" s="247">
        <f t="shared" si="13"/>
        <v>0</v>
      </c>
      <c r="W473" s="247"/>
      <c r="X473" s="247" t="s">
        <v>132</v>
      </c>
      <c r="Y473" s="247" t="s">
        <v>133</v>
      </c>
      <c r="Z473" s="248"/>
      <c r="AA473" s="248"/>
      <c r="AB473" s="248"/>
      <c r="AC473" s="248"/>
      <c r="AD473" s="248"/>
      <c r="AE473" s="248"/>
      <c r="AF473" s="248"/>
      <c r="AG473" s="248" t="s">
        <v>134</v>
      </c>
      <c r="AH473" s="248"/>
      <c r="AI473" s="248"/>
      <c r="AJ473" s="248"/>
      <c r="AK473" s="248"/>
      <c r="AL473" s="248"/>
      <c r="AM473" s="248"/>
      <c r="AN473" s="248"/>
      <c r="AO473" s="248"/>
      <c r="AP473" s="248"/>
      <c r="AQ473" s="248"/>
      <c r="AR473" s="248"/>
      <c r="AS473" s="248"/>
      <c r="AT473" s="248"/>
      <c r="AU473" s="248"/>
      <c r="AV473" s="248"/>
      <c r="AW473" s="248"/>
      <c r="AX473" s="248"/>
      <c r="AY473" s="248"/>
      <c r="AZ473" s="248"/>
      <c r="BA473" s="248"/>
      <c r="BB473" s="248"/>
      <c r="BC473" s="248"/>
      <c r="BD473" s="248"/>
      <c r="BE473" s="248"/>
      <c r="BF473" s="248"/>
      <c r="BG473" s="248"/>
      <c r="BH473" s="248"/>
    </row>
    <row r="474" spans="1:60" outlineLevel="1" x14ac:dyDescent="0.2">
      <c r="A474" s="255">
        <v>182</v>
      </c>
      <c r="B474" s="256" t="s">
        <v>1520</v>
      </c>
      <c r="C474" s="257" t="s">
        <v>1521</v>
      </c>
      <c r="D474" s="258" t="s">
        <v>308</v>
      </c>
      <c r="E474" s="259">
        <v>1</v>
      </c>
      <c r="F474" s="260"/>
      <c r="G474" s="261">
        <f t="shared" si="7"/>
        <v>0</v>
      </c>
      <c r="H474" s="260">
        <v>0</v>
      </c>
      <c r="I474" s="261">
        <f t="shared" si="8"/>
        <v>0</v>
      </c>
      <c r="J474" s="260">
        <v>15000</v>
      </c>
      <c r="K474" s="261">
        <f t="shared" si="9"/>
        <v>15000</v>
      </c>
      <c r="L474" s="261">
        <v>21</v>
      </c>
      <c r="M474" s="261">
        <f t="shared" si="10"/>
        <v>0</v>
      </c>
      <c r="N474" s="259">
        <v>0</v>
      </c>
      <c r="O474" s="259">
        <f t="shared" si="11"/>
        <v>0</v>
      </c>
      <c r="P474" s="259">
        <v>0</v>
      </c>
      <c r="Q474" s="259">
        <f t="shared" si="12"/>
        <v>0</v>
      </c>
      <c r="R474" s="261"/>
      <c r="S474" s="261" t="s">
        <v>193</v>
      </c>
      <c r="T474" s="262" t="s">
        <v>194</v>
      </c>
      <c r="U474" s="247">
        <v>0</v>
      </c>
      <c r="V474" s="247">
        <f t="shared" si="13"/>
        <v>0</v>
      </c>
      <c r="W474" s="247"/>
      <c r="X474" s="247" t="s">
        <v>132</v>
      </c>
      <c r="Y474" s="247" t="s">
        <v>133</v>
      </c>
      <c r="Z474" s="248"/>
      <c r="AA474" s="248"/>
      <c r="AB474" s="248"/>
      <c r="AC474" s="248"/>
      <c r="AD474" s="248"/>
      <c r="AE474" s="248"/>
      <c r="AF474" s="248"/>
      <c r="AG474" s="248" t="s">
        <v>134</v>
      </c>
      <c r="AH474" s="248"/>
      <c r="AI474" s="248"/>
      <c r="AJ474" s="248"/>
      <c r="AK474" s="248"/>
      <c r="AL474" s="248"/>
      <c r="AM474" s="248"/>
      <c r="AN474" s="248"/>
      <c r="AO474" s="248"/>
      <c r="AP474" s="248"/>
      <c r="AQ474" s="248"/>
      <c r="AR474" s="248"/>
      <c r="AS474" s="248"/>
      <c r="AT474" s="248"/>
      <c r="AU474" s="248"/>
      <c r="AV474" s="248"/>
      <c r="AW474" s="248"/>
      <c r="AX474" s="248"/>
      <c r="AY474" s="248"/>
      <c r="AZ474" s="248"/>
      <c r="BA474" s="248"/>
      <c r="BB474" s="248"/>
      <c r="BC474" s="248"/>
      <c r="BD474" s="248"/>
      <c r="BE474" s="248"/>
      <c r="BF474" s="248"/>
      <c r="BG474" s="248"/>
      <c r="BH474" s="248"/>
    </row>
    <row r="475" spans="1:60" outlineLevel="1" x14ac:dyDescent="0.2">
      <c r="A475" s="255">
        <v>183</v>
      </c>
      <c r="B475" s="256" t="s">
        <v>1522</v>
      </c>
      <c r="C475" s="257" t="s">
        <v>1523</v>
      </c>
      <c r="D475" s="258" t="s">
        <v>308</v>
      </c>
      <c r="E475" s="259">
        <v>1</v>
      </c>
      <c r="F475" s="260"/>
      <c r="G475" s="261">
        <f t="shared" si="7"/>
        <v>0</v>
      </c>
      <c r="H475" s="260">
        <v>0</v>
      </c>
      <c r="I475" s="261">
        <f t="shared" si="8"/>
        <v>0</v>
      </c>
      <c r="J475" s="260">
        <v>15000</v>
      </c>
      <c r="K475" s="261">
        <f t="shared" si="9"/>
        <v>15000</v>
      </c>
      <c r="L475" s="261">
        <v>21</v>
      </c>
      <c r="M475" s="261">
        <f t="shared" si="10"/>
        <v>0</v>
      </c>
      <c r="N475" s="259">
        <v>0</v>
      </c>
      <c r="O475" s="259">
        <f t="shared" si="11"/>
        <v>0</v>
      </c>
      <c r="P475" s="259">
        <v>0</v>
      </c>
      <c r="Q475" s="259">
        <f t="shared" si="12"/>
        <v>0</v>
      </c>
      <c r="R475" s="261"/>
      <c r="S475" s="261" t="s">
        <v>193</v>
      </c>
      <c r="T475" s="262" t="s">
        <v>194</v>
      </c>
      <c r="U475" s="247">
        <v>0</v>
      </c>
      <c r="V475" s="247">
        <f t="shared" si="13"/>
        <v>0</v>
      </c>
      <c r="W475" s="247"/>
      <c r="X475" s="247" t="s">
        <v>132</v>
      </c>
      <c r="Y475" s="247" t="s">
        <v>133</v>
      </c>
      <c r="Z475" s="248"/>
      <c r="AA475" s="248"/>
      <c r="AB475" s="248"/>
      <c r="AC475" s="248"/>
      <c r="AD475" s="248"/>
      <c r="AE475" s="248"/>
      <c r="AF475" s="248"/>
      <c r="AG475" s="248" t="s">
        <v>134</v>
      </c>
      <c r="AH475" s="248"/>
      <c r="AI475" s="248"/>
      <c r="AJ475" s="248"/>
      <c r="AK475" s="248"/>
      <c r="AL475" s="248"/>
      <c r="AM475" s="248"/>
      <c r="AN475" s="248"/>
      <c r="AO475" s="248"/>
      <c r="AP475" s="248"/>
      <c r="AQ475" s="248"/>
      <c r="AR475" s="248"/>
      <c r="AS475" s="248"/>
      <c r="AT475" s="248"/>
      <c r="AU475" s="248"/>
      <c r="AV475" s="248"/>
      <c r="AW475" s="248"/>
      <c r="AX475" s="248"/>
      <c r="AY475" s="248"/>
      <c r="AZ475" s="248"/>
      <c r="BA475" s="248"/>
      <c r="BB475" s="248"/>
      <c r="BC475" s="248"/>
      <c r="BD475" s="248"/>
      <c r="BE475" s="248"/>
      <c r="BF475" s="248"/>
      <c r="BG475" s="248"/>
      <c r="BH475" s="248"/>
    </row>
    <row r="476" spans="1:60" outlineLevel="1" x14ac:dyDescent="0.2">
      <c r="A476" s="255">
        <v>184</v>
      </c>
      <c r="B476" s="256" t="s">
        <v>1524</v>
      </c>
      <c r="C476" s="257" t="s">
        <v>1525</v>
      </c>
      <c r="D476" s="258" t="s">
        <v>308</v>
      </c>
      <c r="E476" s="259">
        <v>1</v>
      </c>
      <c r="F476" s="260"/>
      <c r="G476" s="261">
        <f t="shared" si="7"/>
        <v>0</v>
      </c>
      <c r="H476" s="260">
        <v>0</v>
      </c>
      <c r="I476" s="261">
        <f t="shared" si="8"/>
        <v>0</v>
      </c>
      <c r="J476" s="260">
        <v>10000</v>
      </c>
      <c r="K476" s="261">
        <f t="shared" si="9"/>
        <v>10000</v>
      </c>
      <c r="L476" s="261">
        <v>21</v>
      </c>
      <c r="M476" s="261">
        <f t="shared" si="10"/>
        <v>0</v>
      </c>
      <c r="N476" s="259">
        <v>0</v>
      </c>
      <c r="O476" s="259">
        <f t="shared" si="11"/>
        <v>0</v>
      </c>
      <c r="P476" s="259">
        <v>0</v>
      </c>
      <c r="Q476" s="259">
        <f t="shared" si="12"/>
        <v>0</v>
      </c>
      <c r="R476" s="261"/>
      <c r="S476" s="261" t="s">
        <v>193</v>
      </c>
      <c r="T476" s="262" t="s">
        <v>194</v>
      </c>
      <c r="U476" s="247">
        <v>0</v>
      </c>
      <c r="V476" s="247">
        <f t="shared" si="13"/>
        <v>0</v>
      </c>
      <c r="W476" s="247"/>
      <c r="X476" s="247" t="s">
        <v>132</v>
      </c>
      <c r="Y476" s="247" t="s">
        <v>133</v>
      </c>
      <c r="Z476" s="248"/>
      <c r="AA476" s="248"/>
      <c r="AB476" s="248"/>
      <c r="AC476" s="248"/>
      <c r="AD476" s="248"/>
      <c r="AE476" s="248"/>
      <c r="AF476" s="248"/>
      <c r="AG476" s="248" t="s">
        <v>134</v>
      </c>
      <c r="AH476" s="248"/>
      <c r="AI476" s="248"/>
      <c r="AJ476" s="248"/>
      <c r="AK476" s="248"/>
      <c r="AL476" s="248"/>
      <c r="AM476" s="248"/>
      <c r="AN476" s="248"/>
      <c r="AO476" s="248"/>
      <c r="AP476" s="248"/>
      <c r="AQ476" s="248"/>
      <c r="AR476" s="248"/>
      <c r="AS476" s="248"/>
      <c r="AT476" s="248"/>
      <c r="AU476" s="248"/>
      <c r="AV476" s="248"/>
      <c r="AW476" s="248"/>
      <c r="AX476" s="248"/>
      <c r="AY476" s="248"/>
      <c r="AZ476" s="248"/>
      <c r="BA476" s="248"/>
      <c r="BB476" s="248"/>
      <c r="BC476" s="248"/>
      <c r="BD476" s="248"/>
      <c r="BE476" s="248"/>
      <c r="BF476" s="248"/>
      <c r="BG476" s="248"/>
      <c r="BH476" s="248"/>
    </row>
    <row r="477" spans="1:60" outlineLevel="1" x14ac:dyDescent="0.2">
      <c r="A477" s="255">
        <v>185</v>
      </c>
      <c r="B477" s="256" t="s">
        <v>1526</v>
      </c>
      <c r="C477" s="257" t="s">
        <v>1527</v>
      </c>
      <c r="D477" s="258" t="s">
        <v>308</v>
      </c>
      <c r="E477" s="259">
        <v>1</v>
      </c>
      <c r="F477" s="260"/>
      <c r="G477" s="261">
        <f t="shared" si="7"/>
        <v>0</v>
      </c>
      <c r="H477" s="260">
        <v>0</v>
      </c>
      <c r="I477" s="261">
        <f t="shared" si="8"/>
        <v>0</v>
      </c>
      <c r="J477" s="260">
        <v>15000</v>
      </c>
      <c r="K477" s="261">
        <f t="shared" si="9"/>
        <v>15000</v>
      </c>
      <c r="L477" s="261">
        <v>21</v>
      </c>
      <c r="M477" s="261">
        <f t="shared" si="10"/>
        <v>0</v>
      </c>
      <c r="N477" s="259">
        <v>0</v>
      </c>
      <c r="O477" s="259">
        <f t="shared" si="11"/>
        <v>0</v>
      </c>
      <c r="P477" s="259">
        <v>0</v>
      </c>
      <c r="Q477" s="259">
        <f t="shared" si="12"/>
        <v>0</v>
      </c>
      <c r="R477" s="261"/>
      <c r="S477" s="261" t="s">
        <v>193</v>
      </c>
      <c r="T477" s="262" t="s">
        <v>194</v>
      </c>
      <c r="U477" s="247">
        <v>0</v>
      </c>
      <c r="V477" s="247">
        <f t="shared" si="13"/>
        <v>0</v>
      </c>
      <c r="W477" s="247"/>
      <c r="X477" s="247" t="s">
        <v>132</v>
      </c>
      <c r="Y477" s="247" t="s">
        <v>133</v>
      </c>
      <c r="Z477" s="248"/>
      <c r="AA477" s="248"/>
      <c r="AB477" s="248"/>
      <c r="AC477" s="248"/>
      <c r="AD477" s="248"/>
      <c r="AE477" s="248"/>
      <c r="AF477" s="248"/>
      <c r="AG477" s="248" t="s">
        <v>134</v>
      </c>
      <c r="AH477" s="248"/>
      <c r="AI477" s="248"/>
      <c r="AJ477" s="248"/>
      <c r="AK477" s="248"/>
      <c r="AL477" s="248"/>
      <c r="AM477" s="248"/>
      <c r="AN477" s="248"/>
      <c r="AO477" s="248"/>
      <c r="AP477" s="248"/>
      <c r="AQ477" s="248"/>
      <c r="AR477" s="248"/>
      <c r="AS477" s="248"/>
      <c r="AT477" s="248"/>
      <c r="AU477" s="248"/>
      <c r="AV477" s="248"/>
      <c r="AW477" s="248"/>
      <c r="AX477" s="248"/>
      <c r="AY477" s="248"/>
      <c r="AZ477" s="248"/>
      <c r="BA477" s="248"/>
      <c r="BB477" s="248"/>
      <c r="BC477" s="248"/>
      <c r="BD477" s="248"/>
      <c r="BE477" s="248"/>
      <c r="BF477" s="248"/>
      <c r="BG477" s="248"/>
      <c r="BH477" s="248"/>
    </row>
    <row r="478" spans="1:60" outlineLevel="1" x14ac:dyDescent="0.2">
      <c r="A478" s="255">
        <v>186</v>
      </c>
      <c r="B478" s="256" t="s">
        <v>1528</v>
      </c>
      <c r="C478" s="257" t="s">
        <v>1529</v>
      </c>
      <c r="D478" s="258" t="s">
        <v>308</v>
      </c>
      <c r="E478" s="259">
        <v>1</v>
      </c>
      <c r="F478" s="260"/>
      <c r="G478" s="261">
        <f t="shared" si="7"/>
        <v>0</v>
      </c>
      <c r="H478" s="260">
        <v>0</v>
      </c>
      <c r="I478" s="261">
        <f t="shared" si="8"/>
        <v>0</v>
      </c>
      <c r="J478" s="260">
        <v>10000</v>
      </c>
      <c r="K478" s="261">
        <f t="shared" si="9"/>
        <v>10000</v>
      </c>
      <c r="L478" s="261">
        <v>21</v>
      </c>
      <c r="M478" s="261">
        <f t="shared" si="10"/>
        <v>0</v>
      </c>
      <c r="N478" s="259">
        <v>0</v>
      </c>
      <c r="O478" s="259">
        <f t="shared" si="11"/>
        <v>0</v>
      </c>
      <c r="P478" s="259">
        <v>0</v>
      </c>
      <c r="Q478" s="259">
        <f t="shared" si="12"/>
        <v>0</v>
      </c>
      <c r="R478" s="261"/>
      <c r="S478" s="261" t="s">
        <v>193</v>
      </c>
      <c r="T478" s="262" t="s">
        <v>194</v>
      </c>
      <c r="U478" s="247">
        <v>0</v>
      </c>
      <c r="V478" s="247">
        <f t="shared" si="13"/>
        <v>0</v>
      </c>
      <c r="W478" s="247"/>
      <c r="X478" s="247" t="s">
        <v>132</v>
      </c>
      <c r="Y478" s="247" t="s">
        <v>133</v>
      </c>
      <c r="Z478" s="248"/>
      <c r="AA478" s="248"/>
      <c r="AB478" s="248"/>
      <c r="AC478" s="248"/>
      <c r="AD478" s="248"/>
      <c r="AE478" s="248"/>
      <c r="AF478" s="248"/>
      <c r="AG478" s="248" t="s">
        <v>134</v>
      </c>
      <c r="AH478" s="248"/>
      <c r="AI478" s="248"/>
      <c r="AJ478" s="248"/>
      <c r="AK478" s="248"/>
      <c r="AL478" s="248"/>
      <c r="AM478" s="248"/>
      <c r="AN478" s="248"/>
      <c r="AO478" s="248"/>
      <c r="AP478" s="248"/>
      <c r="AQ478" s="248"/>
      <c r="AR478" s="248"/>
      <c r="AS478" s="248"/>
      <c r="AT478" s="248"/>
      <c r="AU478" s="248"/>
      <c r="AV478" s="248"/>
      <c r="AW478" s="248"/>
      <c r="AX478" s="248"/>
      <c r="AY478" s="248"/>
      <c r="AZ478" s="248"/>
      <c r="BA478" s="248"/>
      <c r="BB478" s="248"/>
      <c r="BC478" s="248"/>
      <c r="BD478" s="248"/>
      <c r="BE478" s="248"/>
      <c r="BF478" s="248"/>
      <c r="BG478" s="248"/>
      <c r="BH478" s="248"/>
    </row>
    <row r="479" spans="1:60" outlineLevel="1" x14ac:dyDescent="0.2">
      <c r="A479" s="255">
        <v>187</v>
      </c>
      <c r="B479" s="256" t="s">
        <v>1530</v>
      </c>
      <c r="C479" s="257" t="s">
        <v>1531</v>
      </c>
      <c r="D479" s="258" t="s">
        <v>308</v>
      </c>
      <c r="E479" s="259">
        <v>1</v>
      </c>
      <c r="F479" s="260"/>
      <c r="G479" s="261">
        <f t="shared" si="7"/>
        <v>0</v>
      </c>
      <c r="H479" s="260">
        <v>0</v>
      </c>
      <c r="I479" s="261">
        <f t="shared" si="8"/>
        <v>0</v>
      </c>
      <c r="J479" s="260">
        <v>15000</v>
      </c>
      <c r="K479" s="261">
        <f t="shared" si="9"/>
        <v>15000</v>
      </c>
      <c r="L479" s="261">
        <v>21</v>
      </c>
      <c r="M479" s="261">
        <f t="shared" si="10"/>
        <v>0</v>
      </c>
      <c r="N479" s="259">
        <v>0</v>
      </c>
      <c r="O479" s="259">
        <f t="shared" si="11"/>
        <v>0</v>
      </c>
      <c r="P479" s="259">
        <v>0</v>
      </c>
      <c r="Q479" s="259">
        <f t="shared" si="12"/>
        <v>0</v>
      </c>
      <c r="R479" s="261"/>
      <c r="S479" s="261" t="s">
        <v>193</v>
      </c>
      <c r="T479" s="262" t="s">
        <v>194</v>
      </c>
      <c r="U479" s="247">
        <v>0</v>
      </c>
      <c r="V479" s="247">
        <f t="shared" si="13"/>
        <v>0</v>
      </c>
      <c r="W479" s="247"/>
      <c r="X479" s="247" t="s">
        <v>132</v>
      </c>
      <c r="Y479" s="247" t="s">
        <v>133</v>
      </c>
      <c r="Z479" s="248"/>
      <c r="AA479" s="248"/>
      <c r="AB479" s="248"/>
      <c r="AC479" s="248"/>
      <c r="AD479" s="248"/>
      <c r="AE479" s="248"/>
      <c r="AF479" s="248"/>
      <c r="AG479" s="248" t="s">
        <v>134</v>
      </c>
      <c r="AH479" s="248"/>
      <c r="AI479" s="248"/>
      <c r="AJ479" s="248"/>
      <c r="AK479" s="248"/>
      <c r="AL479" s="248"/>
      <c r="AM479" s="248"/>
      <c r="AN479" s="248"/>
      <c r="AO479" s="248"/>
      <c r="AP479" s="248"/>
      <c r="AQ479" s="248"/>
      <c r="AR479" s="248"/>
      <c r="AS479" s="248"/>
      <c r="AT479" s="248"/>
      <c r="AU479" s="248"/>
      <c r="AV479" s="248"/>
      <c r="AW479" s="248"/>
      <c r="AX479" s="248"/>
      <c r="AY479" s="248"/>
      <c r="AZ479" s="248"/>
      <c r="BA479" s="248"/>
      <c r="BB479" s="248"/>
      <c r="BC479" s="248"/>
      <c r="BD479" s="248"/>
      <c r="BE479" s="248"/>
      <c r="BF479" s="248"/>
      <c r="BG479" s="248"/>
      <c r="BH479" s="248"/>
    </row>
    <row r="480" spans="1:60" outlineLevel="1" x14ac:dyDescent="0.2">
      <c r="A480" s="255">
        <v>188</v>
      </c>
      <c r="B480" s="256" t="s">
        <v>1532</v>
      </c>
      <c r="C480" s="257" t="s">
        <v>1533</v>
      </c>
      <c r="D480" s="258" t="s">
        <v>308</v>
      </c>
      <c r="E480" s="259">
        <v>1</v>
      </c>
      <c r="F480" s="260"/>
      <c r="G480" s="261">
        <f t="shared" si="7"/>
        <v>0</v>
      </c>
      <c r="H480" s="260">
        <v>0</v>
      </c>
      <c r="I480" s="261">
        <f t="shared" si="8"/>
        <v>0</v>
      </c>
      <c r="J480" s="260">
        <v>15000</v>
      </c>
      <c r="K480" s="261">
        <f t="shared" si="9"/>
        <v>15000</v>
      </c>
      <c r="L480" s="261">
        <v>21</v>
      </c>
      <c r="M480" s="261">
        <f t="shared" si="10"/>
        <v>0</v>
      </c>
      <c r="N480" s="259">
        <v>0</v>
      </c>
      <c r="O480" s="259">
        <f t="shared" si="11"/>
        <v>0</v>
      </c>
      <c r="P480" s="259">
        <v>0</v>
      </c>
      <c r="Q480" s="259">
        <f t="shared" si="12"/>
        <v>0</v>
      </c>
      <c r="R480" s="261"/>
      <c r="S480" s="261" t="s">
        <v>193</v>
      </c>
      <c r="T480" s="262" t="s">
        <v>194</v>
      </c>
      <c r="U480" s="247">
        <v>0</v>
      </c>
      <c r="V480" s="247">
        <f t="shared" si="13"/>
        <v>0</v>
      </c>
      <c r="W480" s="247"/>
      <c r="X480" s="247" t="s">
        <v>132</v>
      </c>
      <c r="Y480" s="247" t="s">
        <v>133</v>
      </c>
      <c r="Z480" s="248"/>
      <c r="AA480" s="248"/>
      <c r="AB480" s="248"/>
      <c r="AC480" s="248"/>
      <c r="AD480" s="248"/>
      <c r="AE480" s="248"/>
      <c r="AF480" s="248"/>
      <c r="AG480" s="248" t="s">
        <v>134</v>
      </c>
      <c r="AH480" s="248"/>
      <c r="AI480" s="248"/>
      <c r="AJ480" s="248"/>
      <c r="AK480" s="248"/>
      <c r="AL480" s="248"/>
      <c r="AM480" s="248"/>
      <c r="AN480" s="248"/>
      <c r="AO480" s="248"/>
      <c r="AP480" s="248"/>
      <c r="AQ480" s="248"/>
      <c r="AR480" s="248"/>
      <c r="AS480" s="248"/>
      <c r="AT480" s="248"/>
      <c r="AU480" s="248"/>
      <c r="AV480" s="248"/>
      <c r="AW480" s="248"/>
      <c r="AX480" s="248"/>
      <c r="AY480" s="248"/>
      <c r="AZ480" s="248"/>
      <c r="BA480" s="248"/>
      <c r="BB480" s="248"/>
      <c r="BC480" s="248"/>
      <c r="BD480" s="248"/>
      <c r="BE480" s="248"/>
      <c r="BF480" s="248"/>
      <c r="BG480" s="248"/>
      <c r="BH480" s="248"/>
    </row>
    <row r="481" spans="1:60" outlineLevel="1" x14ac:dyDescent="0.2">
      <c r="A481" s="255">
        <v>189</v>
      </c>
      <c r="B481" s="256" t="s">
        <v>1534</v>
      </c>
      <c r="C481" s="257" t="s">
        <v>1535</v>
      </c>
      <c r="D481" s="258" t="s">
        <v>308</v>
      </c>
      <c r="E481" s="259">
        <v>1</v>
      </c>
      <c r="F481" s="260"/>
      <c r="G481" s="261">
        <f t="shared" si="7"/>
        <v>0</v>
      </c>
      <c r="H481" s="260">
        <v>0</v>
      </c>
      <c r="I481" s="261">
        <f t="shared" si="8"/>
        <v>0</v>
      </c>
      <c r="J481" s="260">
        <v>15000</v>
      </c>
      <c r="K481" s="261">
        <f t="shared" si="9"/>
        <v>15000</v>
      </c>
      <c r="L481" s="261">
        <v>21</v>
      </c>
      <c r="M481" s="261">
        <f t="shared" si="10"/>
        <v>0</v>
      </c>
      <c r="N481" s="259">
        <v>0</v>
      </c>
      <c r="O481" s="259">
        <f t="shared" si="11"/>
        <v>0</v>
      </c>
      <c r="P481" s="259">
        <v>0</v>
      </c>
      <c r="Q481" s="259">
        <f t="shared" si="12"/>
        <v>0</v>
      </c>
      <c r="R481" s="261"/>
      <c r="S481" s="261" t="s">
        <v>193</v>
      </c>
      <c r="T481" s="262" t="s">
        <v>194</v>
      </c>
      <c r="U481" s="247">
        <v>0</v>
      </c>
      <c r="V481" s="247">
        <f t="shared" si="13"/>
        <v>0</v>
      </c>
      <c r="W481" s="247"/>
      <c r="X481" s="247" t="s">
        <v>132</v>
      </c>
      <c r="Y481" s="247" t="s">
        <v>133</v>
      </c>
      <c r="Z481" s="248"/>
      <c r="AA481" s="248"/>
      <c r="AB481" s="248"/>
      <c r="AC481" s="248"/>
      <c r="AD481" s="248"/>
      <c r="AE481" s="248"/>
      <c r="AF481" s="248"/>
      <c r="AG481" s="248" t="s">
        <v>134</v>
      </c>
      <c r="AH481" s="248"/>
      <c r="AI481" s="248"/>
      <c r="AJ481" s="248"/>
      <c r="AK481" s="248"/>
      <c r="AL481" s="248"/>
      <c r="AM481" s="248"/>
      <c r="AN481" s="248"/>
      <c r="AO481" s="248"/>
      <c r="AP481" s="248"/>
      <c r="AQ481" s="248"/>
      <c r="AR481" s="248"/>
      <c r="AS481" s="248"/>
      <c r="AT481" s="248"/>
      <c r="AU481" s="248"/>
      <c r="AV481" s="248"/>
      <c r="AW481" s="248"/>
      <c r="AX481" s="248"/>
      <c r="AY481" s="248"/>
      <c r="AZ481" s="248"/>
      <c r="BA481" s="248"/>
      <c r="BB481" s="248"/>
      <c r="BC481" s="248"/>
      <c r="BD481" s="248"/>
      <c r="BE481" s="248"/>
      <c r="BF481" s="248"/>
      <c r="BG481" s="248"/>
      <c r="BH481" s="248"/>
    </row>
    <row r="482" spans="1:60" outlineLevel="1" x14ac:dyDescent="0.2">
      <c r="A482" s="255">
        <v>190</v>
      </c>
      <c r="B482" s="256" t="s">
        <v>1536</v>
      </c>
      <c r="C482" s="257" t="s">
        <v>1537</v>
      </c>
      <c r="D482" s="258" t="s">
        <v>308</v>
      </c>
      <c r="E482" s="259">
        <v>1</v>
      </c>
      <c r="F482" s="260"/>
      <c r="G482" s="261">
        <f t="shared" si="7"/>
        <v>0</v>
      </c>
      <c r="H482" s="260">
        <v>0</v>
      </c>
      <c r="I482" s="261">
        <f t="shared" si="8"/>
        <v>0</v>
      </c>
      <c r="J482" s="260">
        <v>10000</v>
      </c>
      <c r="K482" s="261">
        <f t="shared" si="9"/>
        <v>10000</v>
      </c>
      <c r="L482" s="261">
        <v>21</v>
      </c>
      <c r="M482" s="261">
        <f t="shared" si="10"/>
        <v>0</v>
      </c>
      <c r="N482" s="259">
        <v>0</v>
      </c>
      <c r="O482" s="259">
        <f t="shared" si="11"/>
        <v>0</v>
      </c>
      <c r="P482" s="259">
        <v>0</v>
      </c>
      <c r="Q482" s="259">
        <f t="shared" si="12"/>
        <v>0</v>
      </c>
      <c r="R482" s="261"/>
      <c r="S482" s="261" t="s">
        <v>193</v>
      </c>
      <c r="T482" s="262" t="s">
        <v>194</v>
      </c>
      <c r="U482" s="247">
        <v>0</v>
      </c>
      <c r="V482" s="247">
        <f t="shared" si="13"/>
        <v>0</v>
      </c>
      <c r="W482" s="247"/>
      <c r="X482" s="247" t="s">
        <v>132</v>
      </c>
      <c r="Y482" s="247" t="s">
        <v>133</v>
      </c>
      <c r="Z482" s="248"/>
      <c r="AA482" s="248"/>
      <c r="AB482" s="248"/>
      <c r="AC482" s="248"/>
      <c r="AD482" s="248"/>
      <c r="AE482" s="248"/>
      <c r="AF482" s="248"/>
      <c r="AG482" s="248" t="s">
        <v>134</v>
      </c>
      <c r="AH482" s="248"/>
      <c r="AI482" s="248"/>
      <c r="AJ482" s="248"/>
      <c r="AK482" s="248"/>
      <c r="AL482" s="248"/>
      <c r="AM482" s="248"/>
      <c r="AN482" s="248"/>
      <c r="AO482" s="248"/>
      <c r="AP482" s="248"/>
      <c r="AQ482" s="248"/>
      <c r="AR482" s="248"/>
      <c r="AS482" s="248"/>
      <c r="AT482" s="248"/>
      <c r="AU482" s="248"/>
      <c r="AV482" s="248"/>
      <c r="AW482" s="248"/>
      <c r="AX482" s="248"/>
      <c r="AY482" s="248"/>
      <c r="AZ482" s="248"/>
      <c r="BA482" s="248"/>
      <c r="BB482" s="248"/>
      <c r="BC482" s="248"/>
      <c r="BD482" s="248"/>
      <c r="BE482" s="248"/>
      <c r="BF482" s="248"/>
      <c r="BG482" s="248"/>
      <c r="BH482" s="248"/>
    </row>
    <row r="483" spans="1:60" outlineLevel="1" x14ac:dyDescent="0.2">
      <c r="A483" s="255">
        <v>191</v>
      </c>
      <c r="B483" s="256" t="s">
        <v>1538</v>
      </c>
      <c r="C483" s="257" t="s">
        <v>1539</v>
      </c>
      <c r="D483" s="258" t="s">
        <v>308</v>
      </c>
      <c r="E483" s="259">
        <v>1</v>
      </c>
      <c r="F483" s="260"/>
      <c r="G483" s="261">
        <f t="shared" si="7"/>
        <v>0</v>
      </c>
      <c r="H483" s="260">
        <v>0</v>
      </c>
      <c r="I483" s="261">
        <f t="shared" si="8"/>
        <v>0</v>
      </c>
      <c r="J483" s="260">
        <v>10000</v>
      </c>
      <c r="K483" s="261">
        <f t="shared" si="9"/>
        <v>10000</v>
      </c>
      <c r="L483" s="261">
        <v>21</v>
      </c>
      <c r="M483" s="261">
        <f t="shared" si="10"/>
        <v>0</v>
      </c>
      <c r="N483" s="259">
        <v>0</v>
      </c>
      <c r="O483" s="259">
        <f t="shared" si="11"/>
        <v>0</v>
      </c>
      <c r="P483" s="259">
        <v>0</v>
      </c>
      <c r="Q483" s="259">
        <f t="shared" si="12"/>
        <v>0</v>
      </c>
      <c r="R483" s="261"/>
      <c r="S483" s="261" t="s">
        <v>193</v>
      </c>
      <c r="T483" s="262" t="s">
        <v>194</v>
      </c>
      <c r="U483" s="247">
        <v>0</v>
      </c>
      <c r="V483" s="247">
        <f t="shared" si="13"/>
        <v>0</v>
      </c>
      <c r="W483" s="247"/>
      <c r="X483" s="247" t="s">
        <v>132</v>
      </c>
      <c r="Y483" s="247" t="s">
        <v>133</v>
      </c>
      <c r="Z483" s="248"/>
      <c r="AA483" s="248"/>
      <c r="AB483" s="248"/>
      <c r="AC483" s="248"/>
      <c r="AD483" s="248"/>
      <c r="AE483" s="248"/>
      <c r="AF483" s="248"/>
      <c r="AG483" s="248" t="s">
        <v>134</v>
      </c>
      <c r="AH483" s="248"/>
      <c r="AI483" s="248"/>
      <c r="AJ483" s="248"/>
      <c r="AK483" s="248"/>
      <c r="AL483" s="248"/>
      <c r="AM483" s="248"/>
      <c r="AN483" s="248"/>
      <c r="AO483" s="248"/>
      <c r="AP483" s="248"/>
      <c r="AQ483" s="248"/>
      <c r="AR483" s="248"/>
      <c r="AS483" s="248"/>
      <c r="AT483" s="248"/>
      <c r="AU483" s="248"/>
      <c r="AV483" s="248"/>
      <c r="AW483" s="248"/>
      <c r="AX483" s="248"/>
      <c r="AY483" s="248"/>
      <c r="AZ483" s="248"/>
      <c r="BA483" s="248"/>
      <c r="BB483" s="248"/>
      <c r="BC483" s="248"/>
      <c r="BD483" s="248"/>
      <c r="BE483" s="248"/>
      <c r="BF483" s="248"/>
      <c r="BG483" s="248"/>
      <c r="BH483" s="248"/>
    </row>
    <row r="484" spans="1:60" outlineLevel="1" x14ac:dyDescent="0.2">
      <c r="A484" s="255">
        <v>192</v>
      </c>
      <c r="B484" s="256" t="s">
        <v>1540</v>
      </c>
      <c r="C484" s="257" t="s">
        <v>1541</v>
      </c>
      <c r="D484" s="258" t="s">
        <v>308</v>
      </c>
      <c r="E484" s="259">
        <v>1</v>
      </c>
      <c r="F484" s="260"/>
      <c r="G484" s="261">
        <f t="shared" si="7"/>
        <v>0</v>
      </c>
      <c r="H484" s="260">
        <v>0</v>
      </c>
      <c r="I484" s="261">
        <f t="shared" si="8"/>
        <v>0</v>
      </c>
      <c r="J484" s="260">
        <v>15000</v>
      </c>
      <c r="K484" s="261">
        <f t="shared" si="9"/>
        <v>15000</v>
      </c>
      <c r="L484" s="261">
        <v>21</v>
      </c>
      <c r="M484" s="261">
        <f t="shared" si="10"/>
        <v>0</v>
      </c>
      <c r="N484" s="259">
        <v>0</v>
      </c>
      <c r="O484" s="259">
        <f t="shared" si="11"/>
        <v>0</v>
      </c>
      <c r="P484" s="259">
        <v>0</v>
      </c>
      <c r="Q484" s="259">
        <f t="shared" si="12"/>
        <v>0</v>
      </c>
      <c r="R484" s="261"/>
      <c r="S484" s="261" t="s">
        <v>193</v>
      </c>
      <c r="T484" s="262" t="s">
        <v>194</v>
      </c>
      <c r="U484" s="247">
        <v>0</v>
      </c>
      <c r="V484" s="247">
        <f t="shared" si="13"/>
        <v>0</v>
      </c>
      <c r="W484" s="247"/>
      <c r="X484" s="247" t="s">
        <v>132</v>
      </c>
      <c r="Y484" s="247" t="s">
        <v>133</v>
      </c>
      <c r="Z484" s="248"/>
      <c r="AA484" s="248"/>
      <c r="AB484" s="248"/>
      <c r="AC484" s="248"/>
      <c r="AD484" s="248"/>
      <c r="AE484" s="248"/>
      <c r="AF484" s="248"/>
      <c r="AG484" s="248" t="s">
        <v>134</v>
      </c>
      <c r="AH484" s="248"/>
      <c r="AI484" s="248"/>
      <c r="AJ484" s="248"/>
      <c r="AK484" s="248"/>
      <c r="AL484" s="248"/>
      <c r="AM484" s="248"/>
      <c r="AN484" s="248"/>
      <c r="AO484" s="248"/>
      <c r="AP484" s="248"/>
      <c r="AQ484" s="248"/>
      <c r="AR484" s="248"/>
      <c r="AS484" s="248"/>
      <c r="AT484" s="248"/>
      <c r="AU484" s="248"/>
      <c r="AV484" s="248"/>
      <c r="AW484" s="248"/>
      <c r="AX484" s="248"/>
      <c r="AY484" s="248"/>
      <c r="AZ484" s="248"/>
      <c r="BA484" s="248"/>
      <c r="BB484" s="248"/>
      <c r="BC484" s="248"/>
      <c r="BD484" s="248"/>
      <c r="BE484" s="248"/>
      <c r="BF484" s="248"/>
      <c r="BG484" s="248"/>
      <c r="BH484" s="248"/>
    </row>
    <row r="485" spans="1:60" ht="22.5" outlineLevel="1" x14ac:dyDescent="0.2">
      <c r="A485" s="255">
        <v>193</v>
      </c>
      <c r="B485" s="256" t="s">
        <v>1542</v>
      </c>
      <c r="C485" s="257" t="s">
        <v>1543</v>
      </c>
      <c r="D485" s="258" t="s">
        <v>308</v>
      </c>
      <c r="E485" s="259">
        <v>1</v>
      </c>
      <c r="F485" s="260"/>
      <c r="G485" s="261">
        <f t="shared" si="7"/>
        <v>0</v>
      </c>
      <c r="H485" s="260">
        <v>0</v>
      </c>
      <c r="I485" s="261">
        <f t="shared" si="8"/>
        <v>0</v>
      </c>
      <c r="J485" s="260">
        <v>20000</v>
      </c>
      <c r="K485" s="261">
        <f t="shared" si="9"/>
        <v>20000</v>
      </c>
      <c r="L485" s="261">
        <v>21</v>
      </c>
      <c r="M485" s="261">
        <f t="shared" si="10"/>
        <v>0</v>
      </c>
      <c r="N485" s="259">
        <v>0</v>
      </c>
      <c r="O485" s="259">
        <f t="shared" si="11"/>
        <v>0</v>
      </c>
      <c r="P485" s="259">
        <v>0</v>
      </c>
      <c r="Q485" s="259">
        <f t="shared" si="12"/>
        <v>0</v>
      </c>
      <c r="R485" s="261"/>
      <c r="S485" s="261" t="s">
        <v>193</v>
      </c>
      <c r="T485" s="262" t="s">
        <v>194</v>
      </c>
      <c r="U485" s="247">
        <v>0</v>
      </c>
      <c r="V485" s="247">
        <f t="shared" si="13"/>
        <v>0</v>
      </c>
      <c r="W485" s="247"/>
      <c r="X485" s="247" t="s">
        <v>132</v>
      </c>
      <c r="Y485" s="247" t="s">
        <v>133</v>
      </c>
      <c r="Z485" s="248"/>
      <c r="AA485" s="248"/>
      <c r="AB485" s="248"/>
      <c r="AC485" s="248"/>
      <c r="AD485" s="248"/>
      <c r="AE485" s="248"/>
      <c r="AF485" s="248"/>
      <c r="AG485" s="248" t="s">
        <v>134</v>
      </c>
      <c r="AH485" s="248"/>
      <c r="AI485" s="248"/>
      <c r="AJ485" s="248"/>
      <c r="AK485" s="248"/>
      <c r="AL485" s="248"/>
      <c r="AM485" s="248"/>
      <c r="AN485" s="248"/>
      <c r="AO485" s="248"/>
      <c r="AP485" s="248"/>
      <c r="AQ485" s="248"/>
      <c r="AR485" s="248"/>
      <c r="AS485" s="248"/>
      <c r="AT485" s="248"/>
      <c r="AU485" s="248"/>
      <c r="AV485" s="248"/>
      <c r="AW485" s="248"/>
      <c r="AX485" s="248"/>
      <c r="AY485" s="248"/>
      <c r="AZ485" s="248"/>
      <c r="BA485" s="248"/>
      <c r="BB485" s="248"/>
      <c r="BC485" s="248"/>
      <c r="BD485" s="248"/>
      <c r="BE485" s="248"/>
      <c r="BF485" s="248"/>
      <c r="BG485" s="248"/>
      <c r="BH485" s="248"/>
    </row>
    <row r="486" spans="1:60" outlineLevel="1" x14ac:dyDescent="0.2">
      <c r="A486" s="255">
        <v>194</v>
      </c>
      <c r="B486" s="256" t="s">
        <v>1544</v>
      </c>
      <c r="C486" s="257" t="s">
        <v>1545</v>
      </c>
      <c r="D486" s="258" t="s">
        <v>308</v>
      </c>
      <c r="E486" s="259">
        <v>1</v>
      </c>
      <c r="F486" s="260"/>
      <c r="G486" s="261">
        <f t="shared" si="7"/>
        <v>0</v>
      </c>
      <c r="H486" s="260">
        <v>0</v>
      </c>
      <c r="I486" s="261">
        <f t="shared" si="8"/>
        <v>0</v>
      </c>
      <c r="J486" s="260">
        <v>8000</v>
      </c>
      <c r="K486" s="261">
        <f t="shared" si="9"/>
        <v>8000</v>
      </c>
      <c r="L486" s="261">
        <v>21</v>
      </c>
      <c r="M486" s="261">
        <f t="shared" si="10"/>
        <v>0</v>
      </c>
      <c r="N486" s="259">
        <v>0</v>
      </c>
      <c r="O486" s="259">
        <f t="shared" si="11"/>
        <v>0</v>
      </c>
      <c r="P486" s="259">
        <v>0</v>
      </c>
      <c r="Q486" s="259">
        <f t="shared" si="12"/>
        <v>0</v>
      </c>
      <c r="R486" s="261"/>
      <c r="S486" s="261" t="s">
        <v>193</v>
      </c>
      <c r="T486" s="262" t="s">
        <v>194</v>
      </c>
      <c r="U486" s="247">
        <v>0</v>
      </c>
      <c r="V486" s="247">
        <f t="shared" si="13"/>
        <v>0</v>
      </c>
      <c r="W486" s="247"/>
      <c r="X486" s="247" t="s">
        <v>132</v>
      </c>
      <c r="Y486" s="247" t="s">
        <v>133</v>
      </c>
      <c r="Z486" s="248"/>
      <c r="AA486" s="248"/>
      <c r="AB486" s="248"/>
      <c r="AC486" s="248"/>
      <c r="AD486" s="248"/>
      <c r="AE486" s="248"/>
      <c r="AF486" s="248"/>
      <c r="AG486" s="248" t="s">
        <v>134</v>
      </c>
      <c r="AH486" s="248"/>
      <c r="AI486" s="248"/>
      <c r="AJ486" s="248"/>
      <c r="AK486" s="248"/>
      <c r="AL486" s="248"/>
      <c r="AM486" s="248"/>
      <c r="AN486" s="248"/>
      <c r="AO486" s="248"/>
      <c r="AP486" s="248"/>
      <c r="AQ486" s="248"/>
      <c r="AR486" s="248"/>
      <c r="AS486" s="248"/>
      <c r="AT486" s="248"/>
      <c r="AU486" s="248"/>
      <c r="AV486" s="248"/>
      <c r="AW486" s="248"/>
      <c r="AX486" s="248"/>
      <c r="AY486" s="248"/>
      <c r="AZ486" s="248"/>
      <c r="BA486" s="248"/>
      <c r="BB486" s="248"/>
      <c r="BC486" s="248"/>
      <c r="BD486" s="248"/>
      <c r="BE486" s="248"/>
      <c r="BF486" s="248"/>
      <c r="BG486" s="248"/>
      <c r="BH486" s="248"/>
    </row>
    <row r="487" spans="1:60" outlineLevel="1" x14ac:dyDescent="0.2">
      <c r="A487" s="255">
        <v>195</v>
      </c>
      <c r="B487" s="256" t="s">
        <v>1546</v>
      </c>
      <c r="C487" s="257" t="s">
        <v>1547</v>
      </c>
      <c r="D487" s="258" t="s">
        <v>308</v>
      </c>
      <c r="E487" s="259">
        <v>1</v>
      </c>
      <c r="F487" s="260"/>
      <c r="G487" s="261">
        <f t="shared" si="7"/>
        <v>0</v>
      </c>
      <c r="H487" s="260">
        <v>0</v>
      </c>
      <c r="I487" s="261">
        <f t="shared" si="8"/>
        <v>0</v>
      </c>
      <c r="J487" s="260">
        <v>8000</v>
      </c>
      <c r="K487" s="261">
        <f t="shared" si="9"/>
        <v>8000</v>
      </c>
      <c r="L487" s="261">
        <v>21</v>
      </c>
      <c r="M487" s="261">
        <f t="shared" si="10"/>
        <v>0</v>
      </c>
      <c r="N487" s="259">
        <v>0</v>
      </c>
      <c r="O487" s="259">
        <f t="shared" si="11"/>
        <v>0</v>
      </c>
      <c r="P487" s="259">
        <v>0</v>
      </c>
      <c r="Q487" s="259">
        <f t="shared" si="12"/>
        <v>0</v>
      </c>
      <c r="R487" s="261"/>
      <c r="S487" s="261" t="s">
        <v>193</v>
      </c>
      <c r="T487" s="262" t="s">
        <v>194</v>
      </c>
      <c r="U487" s="247">
        <v>0</v>
      </c>
      <c r="V487" s="247">
        <f t="shared" si="13"/>
        <v>0</v>
      </c>
      <c r="W487" s="247"/>
      <c r="X487" s="247" t="s">
        <v>132</v>
      </c>
      <c r="Y487" s="247" t="s">
        <v>133</v>
      </c>
      <c r="Z487" s="248"/>
      <c r="AA487" s="248"/>
      <c r="AB487" s="248"/>
      <c r="AC487" s="248"/>
      <c r="AD487" s="248"/>
      <c r="AE487" s="248"/>
      <c r="AF487" s="248"/>
      <c r="AG487" s="248" t="s">
        <v>134</v>
      </c>
      <c r="AH487" s="248"/>
      <c r="AI487" s="248"/>
      <c r="AJ487" s="248"/>
      <c r="AK487" s="248"/>
      <c r="AL487" s="248"/>
      <c r="AM487" s="248"/>
      <c r="AN487" s="248"/>
      <c r="AO487" s="248"/>
      <c r="AP487" s="248"/>
      <c r="AQ487" s="248"/>
      <c r="AR487" s="248"/>
      <c r="AS487" s="248"/>
      <c r="AT487" s="248"/>
      <c r="AU487" s="248"/>
      <c r="AV487" s="248"/>
      <c r="AW487" s="248"/>
      <c r="AX487" s="248"/>
      <c r="AY487" s="248"/>
      <c r="AZ487" s="248"/>
      <c r="BA487" s="248"/>
      <c r="BB487" s="248"/>
      <c r="BC487" s="248"/>
      <c r="BD487" s="248"/>
      <c r="BE487" s="248"/>
      <c r="BF487" s="248"/>
      <c r="BG487" s="248"/>
      <c r="BH487" s="248"/>
    </row>
    <row r="488" spans="1:60" outlineLevel="1" x14ac:dyDescent="0.2">
      <c r="A488" s="255">
        <v>196</v>
      </c>
      <c r="B488" s="256" t="s">
        <v>1548</v>
      </c>
      <c r="C488" s="257" t="s">
        <v>1549</v>
      </c>
      <c r="D488" s="258" t="s">
        <v>308</v>
      </c>
      <c r="E488" s="259">
        <v>1</v>
      </c>
      <c r="F488" s="260"/>
      <c r="G488" s="261">
        <f t="shared" si="7"/>
        <v>0</v>
      </c>
      <c r="H488" s="260">
        <v>0</v>
      </c>
      <c r="I488" s="261">
        <f t="shared" si="8"/>
        <v>0</v>
      </c>
      <c r="J488" s="260">
        <v>8000</v>
      </c>
      <c r="K488" s="261">
        <f t="shared" si="9"/>
        <v>8000</v>
      </c>
      <c r="L488" s="261">
        <v>21</v>
      </c>
      <c r="M488" s="261">
        <f t="shared" si="10"/>
        <v>0</v>
      </c>
      <c r="N488" s="259">
        <v>0</v>
      </c>
      <c r="O488" s="259">
        <f t="shared" si="11"/>
        <v>0</v>
      </c>
      <c r="P488" s="259">
        <v>0</v>
      </c>
      <c r="Q488" s="259">
        <f t="shared" si="12"/>
        <v>0</v>
      </c>
      <c r="R488" s="261"/>
      <c r="S488" s="261" t="s">
        <v>193</v>
      </c>
      <c r="T488" s="262" t="s">
        <v>194</v>
      </c>
      <c r="U488" s="247">
        <v>0</v>
      </c>
      <c r="V488" s="247">
        <f t="shared" si="13"/>
        <v>0</v>
      </c>
      <c r="W488" s="247"/>
      <c r="X488" s="247" t="s">
        <v>132</v>
      </c>
      <c r="Y488" s="247" t="s">
        <v>133</v>
      </c>
      <c r="Z488" s="248"/>
      <c r="AA488" s="248"/>
      <c r="AB488" s="248"/>
      <c r="AC488" s="248"/>
      <c r="AD488" s="248"/>
      <c r="AE488" s="248"/>
      <c r="AF488" s="248"/>
      <c r="AG488" s="248" t="s">
        <v>134</v>
      </c>
      <c r="AH488" s="248"/>
      <c r="AI488" s="248"/>
      <c r="AJ488" s="248"/>
      <c r="AK488" s="248"/>
      <c r="AL488" s="248"/>
      <c r="AM488" s="248"/>
      <c r="AN488" s="248"/>
      <c r="AO488" s="248"/>
      <c r="AP488" s="248"/>
      <c r="AQ488" s="248"/>
      <c r="AR488" s="248"/>
      <c r="AS488" s="248"/>
      <c r="AT488" s="248"/>
      <c r="AU488" s="248"/>
      <c r="AV488" s="248"/>
      <c r="AW488" s="248"/>
      <c r="AX488" s="248"/>
      <c r="AY488" s="248"/>
      <c r="AZ488" s="248"/>
      <c r="BA488" s="248"/>
      <c r="BB488" s="248"/>
      <c r="BC488" s="248"/>
      <c r="BD488" s="248"/>
      <c r="BE488" s="248"/>
      <c r="BF488" s="248"/>
      <c r="BG488" s="248"/>
      <c r="BH488" s="248"/>
    </row>
    <row r="489" spans="1:60" outlineLevel="1" x14ac:dyDescent="0.2">
      <c r="A489" s="255">
        <v>197</v>
      </c>
      <c r="B489" s="256" t="s">
        <v>1550</v>
      </c>
      <c r="C489" s="257" t="s">
        <v>1551</v>
      </c>
      <c r="D489" s="258" t="s">
        <v>308</v>
      </c>
      <c r="E489" s="259">
        <v>1</v>
      </c>
      <c r="F489" s="260"/>
      <c r="G489" s="261">
        <f t="shared" si="7"/>
        <v>0</v>
      </c>
      <c r="H489" s="260">
        <v>0</v>
      </c>
      <c r="I489" s="261">
        <f t="shared" si="8"/>
        <v>0</v>
      </c>
      <c r="J489" s="260">
        <v>8000</v>
      </c>
      <c r="K489" s="261">
        <f t="shared" si="9"/>
        <v>8000</v>
      </c>
      <c r="L489" s="261">
        <v>21</v>
      </c>
      <c r="M489" s="261">
        <f t="shared" si="10"/>
        <v>0</v>
      </c>
      <c r="N489" s="259">
        <v>0</v>
      </c>
      <c r="O489" s="259">
        <f t="shared" si="11"/>
        <v>0</v>
      </c>
      <c r="P489" s="259">
        <v>0</v>
      </c>
      <c r="Q489" s="259">
        <f t="shared" si="12"/>
        <v>0</v>
      </c>
      <c r="R489" s="261"/>
      <c r="S489" s="261" t="s">
        <v>193</v>
      </c>
      <c r="T489" s="262" t="s">
        <v>194</v>
      </c>
      <c r="U489" s="247">
        <v>0</v>
      </c>
      <c r="V489" s="247">
        <f t="shared" si="13"/>
        <v>0</v>
      </c>
      <c r="W489" s="247"/>
      <c r="X489" s="247" t="s">
        <v>132</v>
      </c>
      <c r="Y489" s="247" t="s">
        <v>133</v>
      </c>
      <c r="Z489" s="248"/>
      <c r="AA489" s="248"/>
      <c r="AB489" s="248"/>
      <c r="AC489" s="248"/>
      <c r="AD489" s="248"/>
      <c r="AE489" s="248"/>
      <c r="AF489" s="248"/>
      <c r="AG489" s="248" t="s">
        <v>134</v>
      </c>
      <c r="AH489" s="248"/>
      <c r="AI489" s="248"/>
      <c r="AJ489" s="248"/>
      <c r="AK489" s="248"/>
      <c r="AL489" s="248"/>
      <c r="AM489" s="248"/>
      <c r="AN489" s="248"/>
      <c r="AO489" s="248"/>
      <c r="AP489" s="248"/>
      <c r="AQ489" s="248"/>
      <c r="AR489" s="248"/>
      <c r="AS489" s="248"/>
      <c r="AT489" s="248"/>
      <c r="AU489" s="248"/>
      <c r="AV489" s="248"/>
      <c r="AW489" s="248"/>
      <c r="AX489" s="248"/>
      <c r="AY489" s="248"/>
      <c r="AZ489" s="248"/>
      <c r="BA489" s="248"/>
      <c r="BB489" s="248"/>
      <c r="BC489" s="248"/>
      <c r="BD489" s="248"/>
      <c r="BE489" s="248"/>
      <c r="BF489" s="248"/>
      <c r="BG489" s="248"/>
      <c r="BH489" s="248"/>
    </row>
    <row r="490" spans="1:60" outlineLevel="1" x14ac:dyDescent="0.2">
      <c r="A490" s="255">
        <v>198</v>
      </c>
      <c r="B490" s="256" t="s">
        <v>1552</v>
      </c>
      <c r="C490" s="257" t="s">
        <v>1553</v>
      </c>
      <c r="D490" s="258" t="s">
        <v>308</v>
      </c>
      <c r="E490" s="259">
        <v>1</v>
      </c>
      <c r="F490" s="260"/>
      <c r="G490" s="261">
        <f t="shared" si="7"/>
        <v>0</v>
      </c>
      <c r="H490" s="260">
        <v>0</v>
      </c>
      <c r="I490" s="261">
        <f t="shared" si="8"/>
        <v>0</v>
      </c>
      <c r="J490" s="260">
        <v>8000</v>
      </c>
      <c r="K490" s="261">
        <f t="shared" si="9"/>
        <v>8000</v>
      </c>
      <c r="L490" s="261">
        <v>21</v>
      </c>
      <c r="M490" s="261">
        <f t="shared" si="10"/>
        <v>0</v>
      </c>
      <c r="N490" s="259">
        <v>0</v>
      </c>
      <c r="O490" s="259">
        <f t="shared" si="11"/>
        <v>0</v>
      </c>
      <c r="P490" s="259">
        <v>0</v>
      </c>
      <c r="Q490" s="259">
        <f t="shared" si="12"/>
        <v>0</v>
      </c>
      <c r="R490" s="261"/>
      <c r="S490" s="261" t="s">
        <v>193</v>
      </c>
      <c r="T490" s="262" t="s">
        <v>194</v>
      </c>
      <c r="U490" s="247">
        <v>0</v>
      </c>
      <c r="V490" s="247">
        <f t="shared" si="13"/>
        <v>0</v>
      </c>
      <c r="W490" s="247"/>
      <c r="X490" s="247" t="s">
        <v>132</v>
      </c>
      <c r="Y490" s="247" t="s">
        <v>133</v>
      </c>
      <c r="Z490" s="248"/>
      <c r="AA490" s="248"/>
      <c r="AB490" s="248"/>
      <c r="AC490" s="248"/>
      <c r="AD490" s="248"/>
      <c r="AE490" s="248"/>
      <c r="AF490" s="248"/>
      <c r="AG490" s="248" t="s">
        <v>134</v>
      </c>
      <c r="AH490" s="248"/>
      <c r="AI490" s="248"/>
      <c r="AJ490" s="248"/>
      <c r="AK490" s="248"/>
      <c r="AL490" s="248"/>
      <c r="AM490" s="248"/>
      <c r="AN490" s="248"/>
      <c r="AO490" s="248"/>
      <c r="AP490" s="248"/>
      <c r="AQ490" s="248"/>
      <c r="AR490" s="248"/>
      <c r="AS490" s="248"/>
      <c r="AT490" s="248"/>
      <c r="AU490" s="248"/>
      <c r="AV490" s="248"/>
      <c r="AW490" s="248"/>
      <c r="AX490" s="248"/>
      <c r="AY490" s="248"/>
      <c r="AZ490" s="248"/>
      <c r="BA490" s="248"/>
      <c r="BB490" s="248"/>
      <c r="BC490" s="248"/>
      <c r="BD490" s="248"/>
      <c r="BE490" s="248"/>
      <c r="BF490" s="248"/>
      <c r="BG490" s="248"/>
      <c r="BH490" s="248"/>
    </row>
    <row r="491" spans="1:60" outlineLevel="1" x14ac:dyDescent="0.2">
      <c r="A491" s="255">
        <v>199</v>
      </c>
      <c r="B491" s="256" t="s">
        <v>1554</v>
      </c>
      <c r="C491" s="257" t="s">
        <v>1555</v>
      </c>
      <c r="D491" s="258" t="s">
        <v>308</v>
      </c>
      <c r="E491" s="259">
        <v>1</v>
      </c>
      <c r="F491" s="260"/>
      <c r="G491" s="261">
        <f t="shared" si="7"/>
        <v>0</v>
      </c>
      <c r="H491" s="260">
        <v>0</v>
      </c>
      <c r="I491" s="261">
        <f t="shared" si="8"/>
        <v>0</v>
      </c>
      <c r="J491" s="260">
        <v>15000</v>
      </c>
      <c r="K491" s="261">
        <f t="shared" si="9"/>
        <v>15000</v>
      </c>
      <c r="L491" s="261">
        <v>21</v>
      </c>
      <c r="M491" s="261">
        <f t="shared" si="10"/>
        <v>0</v>
      </c>
      <c r="N491" s="259">
        <v>0</v>
      </c>
      <c r="O491" s="259">
        <f t="shared" si="11"/>
        <v>0</v>
      </c>
      <c r="P491" s="259">
        <v>0</v>
      </c>
      <c r="Q491" s="259">
        <f t="shared" si="12"/>
        <v>0</v>
      </c>
      <c r="R491" s="261"/>
      <c r="S491" s="261" t="s">
        <v>193</v>
      </c>
      <c r="T491" s="262" t="s">
        <v>194</v>
      </c>
      <c r="U491" s="247">
        <v>0</v>
      </c>
      <c r="V491" s="247">
        <f t="shared" si="13"/>
        <v>0</v>
      </c>
      <c r="W491" s="247"/>
      <c r="X491" s="247" t="s">
        <v>132</v>
      </c>
      <c r="Y491" s="247" t="s">
        <v>133</v>
      </c>
      <c r="Z491" s="248"/>
      <c r="AA491" s="248"/>
      <c r="AB491" s="248"/>
      <c r="AC491" s="248"/>
      <c r="AD491" s="248"/>
      <c r="AE491" s="248"/>
      <c r="AF491" s="248"/>
      <c r="AG491" s="248" t="s">
        <v>134</v>
      </c>
      <c r="AH491" s="248"/>
      <c r="AI491" s="248"/>
      <c r="AJ491" s="248"/>
      <c r="AK491" s="248"/>
      <c r="AL491" s="248"/>
      <c r="AM491" s="248"/>
      <c r="AN491" s="248"/>
      <c r="AO491" s="248"/>
      <c r="AP491" s="248"/>
      <c r="AQ491" s="248"/>
      <c r="AR491" s="248"/>
      <c r="AS491" s="248"/>
      <c r="AT491" s="248"/>
      <c r="AU491" s="248"/>
      <c r="AV491" s="248"/>
      <c r="AW491" s="248"/>
      <c r="AX491" s="248"/>
      <c r="AY491" s="248"/>
      <c r="AZ491" s="248"/>
      <c r="BA491" s="248"/>
      <c r="BB491" s="248"/>
      <c r="BC491" s="248"/>
      <c r="BD491" s="248"/>
      <c r="BE491" s="248"/>
      <c r="BF491" s="248"/>
      <c r="BG491" s="248"/>
      <c r="BH491" s="248"/>
    </row>
    <row r="492" spans="1:60" outlineLevel="1" x14ac:dyDescent="0.2">
      <c r="A492" s="255">
        <v>200</v>
      </c>
      <c r="B492" s="256" t="s">
        <v>1556</v>
      </c>
      <c r="C492" s="257" t="s">
        <v>1557</v>
      </c>
      <c r="D492" s="258" t="s">
        <v>308</v>
      </c>
      <c r="E492" s="259">
        <v>1</v>
      </c>
      <c r="F492" s="260"/>
      <c r="G492" s="261">
        <f t="shared" si="7"/>
        <v>0</v>
      </c>
      <c r="H492" s="260">
        <v>0</v>
      </c>
      <c r="I492" s="261">
        <f t="shared" si="8"/>
        <v>0</v>
      </c>
      <c r="J492" s="260">
        <v>15000</v>
      </c>
      <c r="K492" s="261">
        <f t="shared" si="9"/>
        <v>15000</v>
      </c>
      <c r="L492" s="261">
        <v>21</v>
      </c>
      <c r="M492" s="261">
        <f t="shared" si="10"/>
        <v>0</v>
      </c>
      <c r="N492" s="259">
        <v>0</v>
      </c>
      <c r="O492" s="259">
        <f t="shared" si="11"/>
        <v>0</v>
      </c>
      <c r="P492" s="259">
        <v>0</v>
      </c>
      <c r="Q492" s="259">
        <f t="shared" si="12"/>
        <v>0</v>
      </c>
      <c r="R492" s="261"/>
      <c r="S492" s="261" t="s">
        <v>193</v>
      </c>
      <c r="T492" s="262" t="s">
        <v>194</v>
      </c>
      <c r="U492" s="247">
        <v>0</v>
      </c>
      <c r="V492" s="247">
        <f t="shared" si="13"/>
        <v>0</v>
      </c>
      <c r="W492" s="247"/>
      <c r="X492" s="247" t="s">
        <v>132</v>
      </c>
      <c r="Y492" s="247" t="s">
        <v>133</v>
      </c>
      <c r="Z492" s="248"/>
      <c r="AA492" s="248"/>
      <c r="AB492" s="248"/>
      <c r="AC492" s="248"/>
      <c r="AD492" s="248"/>
      <c r="AE492" s="248"/>
      <c r="AF492" s="248"/>
      <c r="AG492" s="248" t="s">
        <v>134</v>
      </c>
      <c r="AH492" s="248"/>
      <c r="AI492" s="248"/>
      <c r="AJ492" s="248"/>
      <c r="AK492" s="248"/>
      <c r="AL492" s="248"/>
      <c r="AM492" s="248"/>
      <c r="AN492" s="248"/>
      <c r="AO492" s="248"/>
      <c r="AP492" s="248"/>
      <c r="AQ492" s="248"/>
      <c r="AR492" s="248"/>
      <c r="AS492" s="248"/>
      <c r="AT492" s="248"/>
      <c r="AU492" s="248"/>
      <c r="AV492" s="248"/>
      <c r="AW492" s="248"/>
      <c r="AX492" s="248"/>
      <c r="AY492" s="248"/>
      <c r="AZ492" s="248"/>
      <c r="BA492" s="248"/>
      <c r="BB492" s="248"/>
      <c r="BC492" s="248"/>
      <c r="BD492" s="248"/>
      <c r="BE492" s="248"/>
      <c r="BF492" s="248"/>
      <c r="BG492" s="248"/>
      <c r="BH492" s="248"/>
    </row>
    <row r="493" spans="1:60" outlineLevel="1" x14ac:dyDescent="0.2">
      <c r="A493" s="255">
        <v>201</v>
      </c>
      <c r="B493" s="256" t="s">
        <v>1558</v>
      </c>
      <c r="C493" s="257" t="s">
        <v>1559</v>
      </c>
      <c r="D493" s="258" t="s">
        <v>308</v>
      </c>
      <c r="E493" s="259">
        <v>1</v>
      </c>
      <c r="F493" s="260"/>
      <c r="G493" s="261">
        <f t="shared" si="7"/>
        <v>0</v>
      </c>
      <c r="H493" s="260">
        <v>0</v>
      </c>
      <c r="I493" s="261">
        <f t="shared" si="8"/>
        <v>0</v>
      </c>
      <c r="J493" s="260">
        <v>8000</v>
      </c>
      <c r="K493" s="261">
        <f t="shared" si="9"/>
        <v>8000</v>
      </c>
      <c r="L493" s="261">
        <v>21</v>
      </c>
      <c r="M493" s="261">
        <f t="shared" si="10"/>
        <v>0</v>
      </c>
      <c r="N493" s="259">
        <v>0</v>
      </c>
      <c r="O493" s="259">
        <f t="shared" si="11"/>
        <v>0</v>
      </c>
      <c r="P493" s="259">
        <v>0</v>
      </c>
      <c r="Q493" s="259">
        <f t="shared" si="12"/>
        <v>0</v>
      </c>
      <c r="R493" s="261"/>
      <c r="S493" s="261" t="s">
        <v>193</v>
      </c>
      <c r="T493" s="262" t="s">
        <v>194</v>
      </c>
      <c r="U493" s="247">
        <v>0</v>
      </c>
      <c r="V493" s="247">
        <f t="shared" si="13"/>
        <v>0</v>
      </c>
      <c r="W493" s="247"/>
      <c r="X493" s="247" t="s">
        <v>132</v>
      </c>
      <c r="Y493" s="247" t="s">
        <v>133</v>
      </c>
      <c r="Z493" s="248"/>
      <c r="AA493" s="248"/>
      <c r="AB493" s="248"/>
      <c r="AC493" s="248"/>
      <c r="AD493" s="248"/>
      <c r="AE493" s="248"/>
      <c r="AF493" s="248"/>
      <c r="AG493" s="248" t="s">
        <v>134</v>
      </c>
      <c r="AH493" s="248"/>
      <c r="AI493" s="248"/>
      <c r="AJ493" s="248"/>
      <c r="AK493" s="248"/>
      <c r="AL493" s="248"/>
      <c r="AM493" s="248"/>
      <c r="AN493" s="248"/>
      <c r="AO493" s="248"/>
      <c r="AP493" s="248"/>
      <c r="AQ493" s="248"/>
      <c r="AR493" s="248"/>
      <c r="AS493" s="248"/>
      <c r="AT493" s="248"/>
      <c r="AU493" s="248"/>
      <c r="AV493" s="248"/>
      <c r="AW493" s="248"/>
      <c r="AX493" s="248"/>
      <c r="AY493" s="248"/>
      <c r="AZ493" s="248"/>
      <c r="BA493" s="248"/>
      <c r="BB493" s="248"/>
      <c r="BC493" s="248"/>
      <c r="BD493" s="248"/>
      <c r="BE493" s="248"/>
      <c r="BF493" s="248"/>
      <c r="BG493" s="248"/>
      <c r="BH493" s="248"/>
    </row>
    <row r="494" spans="1:60" outlineLevel="1" x14ac:dyDescent="0.2">
      <c r="A494" s="255">
        <v>202</v>
      </c>
      <c r="B494" s="256" t="s">
        <v>1560</v>
      </c>
      <c r="C494" s="257" t="s">
        <v>1561</v>
      </c>
      <c r="D494" s="258" t="s">
        <v>308</v>
      </c>
      <c r="E494" s="259">
        <v>1</v>
      </c>
      <c r="F494" s="260"/>
      <c r="G494" s="261">
        <f t="shared" si="7"/>
        <v>0</v>
      </c>
      <c r="H494" s="260">
        <v>0</v>
      </c>
      <c r="I494" s="261">
        <f t="shared" si="8"/>
        <v>0</v>
      </c>
      <c r="J494" s="260">
        <v>8000</v>
      </c>
      <c r="K494" s="261">
        <f t="shared" si="9"/>
        <v>8000</v>
      </c>
      <c r="L494" s="261">
        <v>21</v>
      </c>
      <c r="M494" s="261">
        <f t="shared" si="10"/>
        <v>0</v>
      </c>
      <c r="N494" s="259">
        <v>0</v>
      </c>
      <c r="O494" s="259">
        <f t="shared" si="11"/>
        <v>0</v>
      </c>
      <c r="P494" s="259">
        <v>0</v>
      </c>
      <c r="Q494" s="259">
        <f t="shared" si="12"/>
        <v>0</v>
      </c>
      <c r="R494" s="261"/>
      <c r="S494" s="261" t="s">
        <v>193</v>
      </c>
      <c r="T494" s="262" t="s">
        <v>194</v>
      </c>
      <c r="U494" s="247">
        <v>0</v>
      </c>
      <c r="V494" s="247">
        <f t="shared" si="13"/>
        <v>0</v>
      </c>
      <c r="W494" s="247"/>
      <c r="X494" s="247" t="s">
        <v>132</v>
      </c>
      <c r="Y494" s="247" t="s">
        <v>133</v>
      </c>
      <c r="Z494" s="248"/>
      <c r="AA494" s="248"/>
      <c r="AB494" s="248"/>
      <c r="AC494" s="248"/>
      <c r="AD494" s="248"/>
      <c r="AE494" s="248"/>
      <c r="AF494" s="248"/>
      <c r="AG494" s="248" t="s">
        <v>134</v>
      </c>
      <c r="AH494" s="248"/>
      <c r="AI494" s="248"/>
      <c r="AJ494" s="248"/>
      <c r="AK494" s="248"/>
      <c r="AL494" s="248"/>
      <c r="AM494" s="248"/>
      <c r="AN494" s="248"/>
      <c r="AO494" s="248"/>
      <c r="AP494" s="248"/>
      <c r="AQ494" s="248"/>
      <c r="AR494" s="248"/>
      <c r="AS494" s="248"/>
      <c r="AT494" s="248"/>
      <c r="AU494" s="248"/>
      <c r="AV494" s="248"/>
      <c r="AW494" s="248"/>
      <c r="AX494" s="248"/>
      <c r="AY494" s="248"/>
      <c r="AZ494" s="248"/>
      <c r="BA494" s="248"/>
      <c r="BB494" s="248"/>
      <c r="BC494" s="248"/>
      <c r="BD494" s="248"/>
      <c r="BE494" s="248"/>
      <c r="BF494" s="248"/>
      <c r="BG494" s="248"/>
      <c r="BH494" s="248"/>
    </row>
    <row r="495" spans="1:60" outlineLevel="1" x14ac:dyDescent="0.2">
      <c r="A495" s="255">
        <v>203</v>
      </c>
      <c r="B495" s="256" t="s">
        <v>1562</v>
      </c>
      <c r="C495" s="257" t="s">
        <v>1563</v>
      </c>
      <c r="D495" s="258" t="s">
        <v>308</v>
      </c>
      <c r="E495" s="259">
        <v>1</v>
      </c>
      <c r="F495" s="260"/>
      <c r="G495" s="261">
        <f t="shared" si="7"/>
        <v>0</v>
      </c>
      <c r="H495" s="260">
        <v>0</v>
      </c>
      <c r="I495" s="261">
        <f t="shared" si="8"/>
        <v>0</v>
      </c>
      <c r="J495" s="260">
        <v>8000</v>
      </c>
      <c r="K495" s="261">
        <f t="shared" si="9"/>
        <v>8000</v>
      </c>
      <c r="L495" s="261">
        <v>21</v>
      </c>
      <c r="M495" s="261">
        <f t="shared" si="10"/>
        <v>0</v>
      </c>
      <c r="N495" s="259">
        <v>0</v>
      </c>
      <c r="O495" s="259">
        <f t="shared" si="11"/>
        <v>0</v>
      </c>
      <c r="P495" s="259">
        <v>0</v>
      </c>
      <c r="Q495" s="259">
        <f t="shared" si="12"/>
        <v>0</v>
      </c>
      <c r="R495" s="261"/>
      <c r="S495" s="261" t="s">
        <v>193</v>
      </c>
      <c r="T495" s="262" t="s">
        <v>194</v>
      </c>
      <c r="U495" s="247">
        <v>0</v>
      </c>
      <c r="V495" s="247">
        <f t="shared" si="13"/>
        <v>0</v>
      </c>
      <c r="W495" s="247"/>
      <c r="X495" s="247" t="s">
        <v>132</v>
      </c>
      <c r="Y495" s="247" t="s">
        <v>133</v>
      </c>
      <c r="Z495" s="248"/>
      <c r="AA495" s="248"/>
      <c r="AB495" s="248"/>
      <c r="AC495" s="248"/>
      <c r="AD495" s="248"/>
      <c r="AE495" s="248"/>
      <c r="AF495" s="248"/>
      <c r="AG495" s="248" t="s">
        <v>134</v>
      </c>
      <c r="AH495" s="248"/>
      <c r="AI495" s="248"/>
      <c r="AJ495" s="248"/>
      <c r="AK495" s="248"/>
      <c r="AL495" s="248"/>
      <c r="AM495" s="248"/>
      <c r="AN495" s="248"/>
      <c r="AO495" s="248"/>
      <c r="AP495" s="248"/>
      <c r="AQ495" s="248"/>
      <c r="AR495" s="248"/>
      <c r="AS495" s="248"/>
      <c r="AT495" s="248"/>
      <c r="AU495" s="248"/>
      <c r="AV495" s="248"/>
      <c r="AW495" s="248"/>
      <c r="AX495" s="248"/>
      <c r="AY495" s="248"/>
      <c r="AZ495" s="248"/>
      <c r="BA495" s="248"/>
      <c r="BB495" s="248"/>
      <c r="BC495" s="248"/>
      <c r="BD495" s="248"/>
      <c r="BE495" s="248"/>
      <c r="BF495" s="248"/>
      <c r="BG495" s="248"/>
      <c r="BH495" s="248"/>
    </row>
    <row r="496" spans="1:60" outlineLevel="1" x14ac:dyDescent="0.2">
      <c r="A496" s="255">
        <v>204</v>
      </c>
      <c r="B496" s="256" t="s">
        <v>1564</v>
      </c>
      <c r="C496" s="257" t="s">
        <v>1565</v>
      </c>
      <c r="D496" s="258" t="s">
        <v>308</v>
      </c>
      <c r="E496" s="259">
        <v>1</v>
      </c>
      <c r="F496" s="260"/>
      <c r="G496" s="261">
        <f t="shared" si="7"/>
        <v>0</v>
      </c>
      <c r="H496" s="260">
        <v>0</v>
      </c>
      <c r="I496" s="261">
        <f t="shared" si="8"/>
        <v>0</v>
      </c>
      <c r="J496" s="260">
        <v>8000</v>
      </c>
      <c r="K496" s="261">
        <f t="shared" si="9"/>
        <v>8000</v>
      </c>
      <c r="L496" s="261">
        <v>21</v>
      </c>
      <c r="M496" s="261">
        <f t="shared" si="10"/>
        <v>0</v>
      </c>
      <c r="N496" s="259">
        <v>0</v>
      </c>
      <c r="O496" s="259">
        <f t="shared" si="11"/>
        <v>0</v>
      </c>
      <c r="P496" s="259">
        <v>0</v>
      </c>
      <c r="Q496" s="259">
        <f t="shared" si="12"/>
        <v>0</v>
      </c>
      <c r="R496" s="261"/>
      <c r="S496" s="261" t="s">
        <v>193</v>
      </c>
      <c r="T496" s="262" t="s">
        <v>194</v>
      </c>
      <c r="U496" s="247">
        <v>0</v>
      </c>
      <c r="V496" s="247">
        <f t="shared" si="13"/>
        <v>0</v>
      </c>
      <c r="W496" s="247"/>
      <c r="X496" s="247" t="s">
        <v>132</v>
      </c>
      <c r="Y496" s="247" t="s">
        <v>133</v>
      </c>
      <c r="Z496" s="248"/>
      <c r="AA496" s="248"/>
      <c r="AB496" s="248"/>
      <c r="AC496" s="248"/>
      <c r="AD496" s="248"/>
      <c r="AE496" s="248"/>
      <c r="AF496" s="248"/>
      <c r="AG496" s="248" t="s">
        <v>134</v>
      </c>
      <c r="AH496" s="248"/>
      <c r="AI496" s="248"/>
      <c r="AJ496" s="248"/>
      <c r="AK496" s="248"/>
      <c r="AL496" s="248"/>
      <c r="AM496" s="248"/>
      <c r="AN496" s="248"/>
      <c r="AO496" s="248"/>
      <c r="AP496" s="248"/>
      <c r="AQ496" s="248"/>
      <c r="AR496" s="248"/>
      <c r="AS496" s="248"/>
      <c r="AT496" s="248"/>
      <c r="AU496" s="248"/>
      <c r="AV496" s="248"/>
      <c r="AW496" s="248"/>
      <c r="AX496" s="248"/>
      <c r="AY496" s="248"/>
      <c r="AZ496" s="248"/>
      <c r="BA496" s="248"/>
      <c r="BB496" s="248"/>
      <c r="BC496" s="248"/>
      <c r="BD496" s="248"/>
      <c r="BE496" s="248"/>
      <c r="BF496" s="248"/>
      <c r="BG496" s="248"/>
      <c r="BH496" s="248"/>
    </row>
    <row r="497" spans="1:60" outlineLevel="1" x14ac:dyDescent="0.2">
      <c r="A497" s="255">
        <v>205</v>
      </c>
      <c r="B497" s="256" t="s">
        <v>1566</v>
      </c>
      <c r="C497" s="257" t="s">
        <v>1567</v>
      </c>
      <c r="D497" s="258" t="s">
        <v>308</v>
      </c>
      <c r="E497" s="259">
        <v>1</v>
      </c>
      <c r="F497" s="260"/>
      <c r="G497" s="261">
        <f t="shared" si="7"/>
        <v>0</v>
      </c>
      <c r="H497" s="260">
        <v>0</v>
      </c>
      <c r="I497" s="261">
        <f t="shared" si="8"/>
        <v>0</v>
      </c>
      <c r="J497" s="260">
        <v>8000</v>
      </c>
      <c r="K497" s="261">
        <f t="shared" si="9"/>
        <v>8000</v>
      </c>
      <c r="L497" s="261">
        <v>21</v>
      </c>
      <c r="M497" s="261">
        <f t="shared" si="10"/>
        <v>0</v>
      </c>
      <c r="N497" s="259">
        <v>0</v>
      </c>
      <c r="O497" s="259">
        <f t="shared" si="11"/>
        <v>0</v>
      </c>
      <c r="P497" s="259">
        <v>0</v>
      </c>
      <c r="Q497" s="259">
        <f t="shared" si="12"/>
        <v>0</v>
      </c>
      <c r="R497" s="261"/>
      <c r="S497" s="261" t="s">
        <v>193</v>
      </c>
      <c r="T497" s="262" t="s">
        <v>194</v>
      </c>
      <c r="U497" s="247">
        <v>0</v>
      </c>
      <c r="V497" s="247">
        <f t="shared" si="13"/>
        <v>0</v>
      </c>
      <c r="W497" s="247"/>
      <c r="X497" s="247" t="s">
        <v>132</v>
      </c>
      <c r="Y497" s="247" t="s">
        <v>133</v>
      </c>
      <c r="Z497" s="248"/>
      <c r="AA497" s="248"/>
      <c r="AB497" s="248"/>
      <c r="AC497" s="248"/>
      <c r="AD497" s="248"/>
      <c r="AE497" s="248"/>
      <c r="AF497" s="248"/>
      <c r="AG497" s="248" t="s">
        <v>134</v>
      </c>
      <c r="AH497" s="248"/>
      <c r="AI497" s="248"/>
      <c r="AJ497" s="248"/>
      <c r="AK497" s="248"/>
      <c r="AL497" s="248"/>
      <c r="AM497" s="248"/>
      <c r="AN497" s="248"/>
      <c r="AO497" s="248"/>
      <c r="AP497" s="248"/>
      <c r="AQ497" s="248"/>
      <c r="AR497" s="248"/>
      <c r="AS497" s="248"/>
      <c r="AT497" s="248"/>
      <c r="AU497" s="248"/>
      <c r="AV497" s="248"/>
      <c r="AW497" s="248"/>
      <c r="AX497" s="248"/>
      <c r="AY497" s="248"/>
      <c r="AZ497" s="248"/>
      <c r="BA497" s="248"/>
      <c r="BB497" s="248"/>
      <c r="BC497" s="248"/>
      <c r="BD497" s="248"/>
      <c r="BE497" s="248"/>
      <c r="BF497" s="248"/>
      <c r="BG497" s="248"/>
      <c r="BH497" s="248"/>
    </row>
    <row r="498" spans="1:60" outlineLevel="1" x14ac:dyDescent="0.2">
      <c r="A498" s="255">
        <v>206</v>
      </c>
      <c r="B498" s="256" t="s">
        <v>1568</v>
      </c>
      <c r="C498" s="257" t="s">
        <v>1569</v>
      </c>
      <c r="D498" s="258" t="s">
        <v>308</v>
      </c>
      <c r="E498" s="259">
        <v>1</v>
      </c>
      <c r="F498" s="260"/>
      <c r="G498" s="261">
        <f t="shared" si="7"/>
        <v>0</v>
      </c>
      <c r="H498" s="260">
        <v>0</v>
      </c>
      <c r="I498" s="261">
        <f t="shared" si="8"/>
        <v>0</v>
      </c>
      <c r="J498" s="260">
        <v>8000</v>
      </c>
      <c r="K498" s="261">
        <f t="shared" si="9"/>
        <v>8000</v>
      </c>
      <c r="L498" s="261">
        <v>21</v>
      </c>
      <c r="M498" s="261">
        <f t="shared" si="10"/>
        <v>0</v>
      </c>
      <c r="N498" s="259">
        <v>0</v>
      </c>
      <c r="O498" s="259">
        <f t="shared" si="11"/>
        <v>0</v>
      </c>
      <c r="P498" s="259">
        <v>0</v>
      </c>
      <c r="Q498" s="259">
        <f t="shared" si="12"/>
        <v>0</v>
      </c>
      <c r="R498" s="261"/>
      <c r="S498" s="261" t="s">
        <v>193</v>
      </c>
      <c r="T498" s="262" t="s">
        <v>194</v>
      </c>
      <c r="U498" s="247">
        <v>0</v>
      </c>
      <c r="V498" s="247">
        <f t="shared" si="13"/>
        <v>0</v>
      </c>
      <c r="W498" s="247"/>
      <c r="X498" s="247" t="s">
        <v>132</v>
      </c>
      <c r="Y498" s="247" t="s">
        <v>133</v>
      </c>
      <c r="Z498" s="248"/>
      <c r="AA498" s="248"/>
      <c r="AB498" s="248"/>
      <c r="AC498" s="248"/>
      <c r="AD498" s="248"/>
      <c r="AE498" s="248"/>
      <c r="AF498" s="248"/>
      <c r="AG498" s="248" t="s">
        <v>134</v>
      </c>
      <c r="AH498" s="248"/>
      <c r="AI498" s="248"/>
      <c r="AJ498" s="248"/>
      <c r="AK498" s="248"/>
      <c r="AL498" s="248"/>
      <c r="AM498" s="248"/>
      <c r="AN498" s="248"/>
      <c r="AO498" s="248"/>
      <c r="AP498" s="248"/>
      <c r="AQ498" s="248"/>
      <c r="AR498" s="248"/>
      <c r="AS498" s="248"/>
      <c r="AT498" s="248"/>
      <c r="AU498" s="248"/>
      <c r="AV498" s="248"/>
      <c r="AW498" s="248"/>
      <c r="AX498" s="248"/>
      <c r="AY498" s="248"/>
      <c r="AZ498" s="248"/>
      <c r="BA498" s="248"/>
      <c r="BB498" s="248"/>
      <c r="BC498" s="248"/>
      <c r="BD498" s="248"/>
      <c r="BE498" s="248"/>
      <c r="BF498" s="248"/>
      <c r="BG498" s="248"/>
      <c r="BH498" s="248"/>
    </row>
    <row r="499" spans="1:60" outlineLevel="1" x14ac:dyDescent="0.2">
      <c r="A499" s="255">
        <v>207</v>
      </c>
      <c r="B499" s="256" t="s">
        <v>1570</v>
      </c>
      <c r="C499" s="257" t="s">
        <v>1571</v>
      </c>
      <c r="D499" s="258" t="s">
        <v>308</v>
      </c>
      <c r="E499" s="259">
        <v>1</v>
      </c>
      <c r="F499" s="260"/>
      <c r="G499" s="261">
        <f t="shared" si="7"/>
        <v>0</v>
      </c>
      <c r="H499" s="260">
        <v>0</v>
      </c>
      <c r="I499" s="261">
        <f t="shared" si="8"/>
        <v>0</v>
      </c>
      <c r="J499" s="260">
        <v>8000</v>
      </c>
      <c r="K499" s="261">
        <f t="shared" si="9"/>
        <v>8000</v>
      </c>
      <c r="L499" s="261">
        <v>21</v>
      </c>
      <c r="M499" s="261">
        <f t="shared" si="10"/>
        <v>0</v>
      </c>
      <c r="N499" s="259">
        <v>0</v>
      </c>
      <c r="O499" s="259">
        <f t="shared" si="11"/>
        <v>0</v>
      </c>
      <c r="P499" s="259">
        <v>0</v>
      </c>
      <c r="Q499" s="259">
        <f t="shared" si="12"/>
        <v>0</v>
      </c>
      <c r="R499" s="261"/>
      <c r="S499" s="261" t="s">
        <v>193</v>
      </c>
      <c r="T499" s="262" t="s">
        <v>194</v>
      </c>
      <c r="U499" s="247">
        <v>0</v>
      </c>
      <c r="V499" s="247">
        <f t="shared" si="13"/>
        <v>0</v>
      </c>
      <c r="W499" s="247"/>
      <c r="X499" s="247" t="s">
        <v>132</v>
      </c>
      <c r="Y499" s="247" t="s">
        <v>133</v>
      </c>
      <c r="Z499" s="248"/>
      <c r="AA499" s="248"/>
      <c r="AB499" s="248"/>
      <c r="AC499" s="248"/>
      <c r="AD499" s="248"/>
      <c r="AE499" s="248"/>
      <c r="AF499" s="248"/>
      <c r="AG499" s="248" t="s">
        <v>134</v>
      </c>
      <c r="AH499" s="248"/>
      <c r="AI499" s="248"/>
      <c r="AJ499" s="248"/>
      <c r="AK499" s="248"/>
      <c r="AL499" s="248"/>
      <c r="AM499" s="248"/>
      <c r="AN499" s="248"/>
      <c r="AO499" s="248"/>
      <c r="AP499" s="248"/>
      <c r="AQ499" s="248"/>
      <c r="AR499" s="248"/>
      <c r="AS499" s="248"/>
      <c r="AT499" s="248"/>
      <c r="AU499" s="248"/>
      <c r="AV499" s="248"/>
      <c r="AW499" s="248"/>
      <c r="AX499" s="248"/>
      <c r="AY499" s="248"/>
      <c r="AZ499" s="248"/>
      <c r="BA499" s="248"/>
      <c r="BB499" s="248"/>
      <c r="BC499" s="248"/>
      <c r="BD499" s="248"/>
      <c r="BE499" s="248"/>
      <c r="BF499" s="248"/>
      <c r="BG499" s="248"/>
      <c r="BH499" s="248"/>
    </row>
    <row r="500" spans="1:60" outlineLevel="1" x14ac:dyDescent="0.2">
      <c r="A500" s="255">
        <v>208</v>
      </c>
      <c r="B500" s="256" t="s">
        <v>1572</v>
      </c>
      <c r="C500" s="257" t="s">
        <v>1573</v>
      </c>
      <c r="D500" s="258" t="s">
        <v>308</v>
      </c>
      <c r="E500" s="259">
        <v>1</v>
      </c>
      <c r="F500" s="260"/>
      <c r="G500" s="261">
        <f t="shared" si="7"/>
        <v>0</v>
      </c>
      <c r="H500" s="260">
        <v>0</v>
      </c>
      <c r="I500" s="261">
        <f t="shared" si="8"/>
        <v>0</v>
      </c>
      <c r="J500" s="260">
        <v>8000</v>
      </c>
      <c r="K500" s="261">
        <f t="shared" si="9"/>
        <v>8000</v>
      </c>
      <c r="L500" s="261">
        <v>21</v>
      </c>
      <c r="M500" s="261">
        <f t="shared" si="10"/>
        <v>0</v>
      </c>
      <c r="N500" s="259">
        <v>0</v>
      </c>
      <c r="O500" s="259">
        <f t="shared" si="11"/>
        <v>0</v>
      </c>
      <c r="P500" s="259">
        <v>0</v>
      </c>
      <c r="Q500" s="259">
        <f t="shared" si="12"/>
        <v>0</v>
      </c>
      <c r="R500" s="261"/>
      <c r="S500" s="261" t="s">
        <v>193</v>
      </c>
      <c r="T500" s="262" t="s">
        <v>194</v>
      </c>
      <c r="U500" s="247">
        <v>0</v>
      </c>
      <c r="V500" s="247">
        <f t="shared" si="13"/>
        <v>0</v>
      </c>
      <c r="W500" s="247"/>
      <c r="X500" s="247" t="s">
        <v>132</v>
      </c>
      <c r="Y500" s="247" t="s">
        <v>133</v>
      </c>
      <c r="Z500" s="248"/>
      <c r="AA500" s="248"/>
      <c r="AB500" s="248"/>
      <c r="AC500" s="248"/>
      <c r="AD500" s="248"/>
      <c r="AE500" s="248"/>
      <c r="AF500" s="248"/>
      <c r="AG500" s="248" t="s">
        <v>134</v>
      </c>
      <c r="AH500" s="248"/>
      <c r="AI500" s="248"/>
      <c r="AJ500" s="248"/>
      <c r="AK500" s="248"/>
      <c r="AL500" s="248"/>
      <c r="AM500" s="248"/>
      <c r="AN500" s="248"/>
      <c r="AO500" s="248"/>
      <c r="AP500" s="248"/>
      <c r="AQ500" s="248"/>
      <c r="AR500" s="248"/>
      <c r="AS500" s="248"/>
      <c r="AT500" s="248"/>
      <c r="AU500" s="248"/>
      <c r="AV500" s="248"/>
      <c r="AW500" s="248"/>
      <c r="AX500" s="248"/>
      <c r="AY500" s="248"/>
      <c r="AZ500" s="248"/>
      <c r="BA500" s="248"/>
      <c r="BB500" s="248"/>
      <c r="BC500" s="248"/>
      <c r="BD500" s="248"/>
      <c r="BE500" s="248"/>
      <c r="BF500" s="248"/>
      <c r="BG500" s="248"/>
      <c r="BH500" s="248"/>
    </row>
    <row r="501" spans="1:60" outlineLevel="1" x14ac:dyDescent="0.2">
      <c r="A501" s="255">
        <v>209</v>
      </c>
      <c r="B501" s="256" t="s">
        <v>1574</v>
      </c>
      <c r="C501" s="257" t="s">
        <v>1575</v>
      </c>
      <c r="D501" s="258" t="s">
        <v>308</v>
      </c>
      <c r="E501" s="259">
        <v>1</v>
      </c>
      <c r="F501" s="260"/>
      <c r="G501" s="261">
        <f t="shared" ref="G501:G504" si="14">ROUND(E501*F501,2)</f>
        <v>0</v>
      </c>
      <c r="H501" s="260">
        <v>0</v>
      </c>
      <c r="I501" s="261">
        <f t="shared" ref="I501:I504" si="15">ROUND(E501*H501,2)</f>
        <v>0</v>
      </c>
      <c r="J501" s="260">
        <v>8000</v>
      </c>
      <c r="K501" s="261">
        <f t="shared" ref="K501:K504" si="16">ROUND(E501*J501,2)</f>
        <v>8000</v>
      </c>
      <c r="L501" s="261">
        <v>21</v>
      </c>
      <c r="M501" s="261">
        <f t="shared" ref="M501:M504" si="17">G501*(1+L501/100)</f>
        <v>0</v>
      </c>
      <c r="N501" s="259">
        <v>0</v>
      </c>
      <c r="O501" s="259">
        <f t="shared" ref="O501:O504" si="18">ROUND(E501*N501,2)</f>
        <v>0</v>
      </c>
      <c r="P501" s="259">
        <v>0</v>
      </c>
      <c r="Q501" s="259">
        <f t="shared" ref="Q501:Q504" si="19">ROUND(E501*P501,2)</f>
        <v>0</v>
      </c>
      <c r="R501" s="261"/>
      <c r="S501" s="261" t="s">
        <v>193</v>
      </c>
      <c r="T501" s="262" t="s">
        <v>194</v>
      </c>
      <c r="U501" s="247">
        <v>0</v>
      </c>
      <c r="V501" s="247">
        <f t="shared" ref="V501:V504" si="20">ROUND(E501*U501,2)</f>
        <v>0</v>
      </c>
      <c r="W501" s="247"/>
      <c r="X501" s="247" t="s">
        <v>132</v>
      </c>
      <c r="Y501" s="247" t="s">
        <v>133</v>
      </c>
      <c r="Z501" s="248"/>
      <c r="AA501" s="248"/>
      <c r="AB501" s="248"/>
      <c r="AC501" s="248"/>
      <c r="AD501" s="248"/>
      <c r="AE501" s="248"/>
      <c r="AF501" s="248"/>
      <c r="AG501" s="248" t="s">
        <v>134</v>
      </c>
      <c r="AH501" s="248"/>
      <c r="AI501" s="248"/>
      <c r="AJ501" s="248"/>
      <c r="AK501" s="248"/>
      <c r="AL501" s="248"/>
      <c r="AM501" s="248"/>
      <c r="AN501" s="248"/>
      <c r="AO501" s="248"/>
      <c r="AP501" s="248"/>
      <c r="AQ501" s="248"/>
      <c r="AR501" s="248"/>
      <c r="AS501" s="248"/>
      <c r="AT501" s="248"/>
      <c r="AU501" s="248"/>
      <c r="AV501" s="248"/>
      <c r="AW501" s="248"/>
      <c r="AX501" s="248"/>
      <c r="AY501" s="248"/>
      <c r="AZ501" s="248"/>
      <c r="BA501" s="248"/>
      <c r="BB501" s="248"/>
      <c r="BC501" s="248"/>
      <c r="BD501" s="248"/>
      <c r="BE501" s="248"/>
      <c r="BF501" s="248"/>
      <c r="BG501" s="248"/>
      <c r="BH501" s="248"/>
    </row>
    <row r="502" spans="1:60" outlineLevel="1" x14ac:dyDescent="0.2">
      <c r="A502" s="255">
        <v>210</v>
      </c>
      <c r="B502" s="256" t="s">
        <v>1576</v>
      </c>
      <c r="C502" s="257" t="s">
        <v>1577</v>
      </c>
      <c r="D502" s="258" t="s">
        <v>308</v>
      </c>
      <c r="E502" s="259">
        <v>1</v>
      </c>
      <c r="F502" s="260"/>
      <c r="G502" s="261">
        <f t="shared" si="14"/>
        <v>0</v>
      </c>
      <c r="H502" s="260">
        <v>0</v>
      </c>
      <c r="I502" s="261">
        <f t="shared" si="15"/>
        <v>0</v>
      </c>
      <c r="J502" s="260">
        <v>8000</v>
      </c>
      <c r="K502" s="261">
        <f t="shared" si="16"/>
        <v>8000</v>
      </c>
      <c r="L502" s="261">
        <v>21</v>
      </c>
      <c r="M502" s="261">
        <f t="shared" si="17"/>
        <v>0</v>
      </c>
      <c r="N502" s="259">
        <v>0</v>
      </c>
      <c r="O502" s="259">
        <f t="shared" si="18"/>
        <v>0</v>
      </c>
      <c r="P502" s="259">
        <v>0</v>
      </c>
      <c r="Q502" s="259">
        <f t="shared" si="19"/>
        <v>0</v>
      </c>
      <c r="R502" s="261"/>
      <c r="S502" s="261" t="s">
        <v>193</v>
      </c>
      <c r="T502" s="262" t="s">
        <v>194</v>
      </c>
      <c r="U502" s="247">
        <v>0</v>
      </c>
      <c r="V502" s="247">
        <f t="shared" si="20"/>
        <v>0</v>
      </c>
      <c r="W502" s="247"/>
      <c r="X502" s="247" t="s">
        <v>132</v>
      </c>
      <c r="Y502" s="247" t="s">
        <v>133</v>
      </c>
      <c r="Z502" s="248"/>
      <c r="AA502" s="248"/>
      <c r="AB502" s="248"/>
      <c r="AC502" s="248"/>
      <c r="AD502" s="248"/>
      <c r="AE502" s="248"/>
      <c r="AF502" s="248"/>
      <c r="AG502" s="248" t="s">
        <v>134</v>
      </c>
      <c r="AH502" s="248"/>
      <c r="AI502" s="248"/>
      <c r="AJ502" s="248"/>
      <c r="AK502" s="248"/>
      <c r="AL502" s="248"/>
      <c r="AM502" s="248"/>
      <c r="AN502" s="248"/>
      <c r="AO502" s="248"/>
      <c r="AP502" s="248"/>
      <c r="AQ502" s="248"/>
      <c r="AR502" s="248"/>
      <c r="AS502" s="248"/>
      <c r="AT502" s="248"/>
      <c r="AU502" s="248"/>
      <c r="AV502" s="248"/>
      <c r="AW502" s="248"/>
      <c r="AX502" s="248"/>
      <c r="AY502" s="248"/>
      <c r="AZ502" s="248"/>
      <c r="BA502" s="248"/>
      <c r="BB502" s="248"/>
      <c r="BC502" s="248"/>
      <c r="BD502" s="248"/>
      <c r="BE502" s="248"/>
      <c r="BF502" s="248"/>
      <c r="BG502" s="248"/>
      <c r="BH502" s="248"/>
    </row>
    <row r="503" spans="1:60" outlineLevel="1" x14ac:dyDescent="0.2">
      <c r="A503" s="255">
        <v>211</v>
      </c>
      <c r="B503" s="256" t="s">
        <v>1578</v>
      </c>
      <c r="C503" s="257" t="s">
        <v>1579</v>
      </c>
      <c r="D503" s="258" t="s">
        <v>308</v>
      </c>
      <c r="E503" s="259">
        <v>1</v>
      </c>
      <c r="F503" s="260"/>
      <c r="G503" s="261">
        <f t="shared" si="14"/>
        <v>0</v>
      </c>
      <c r="H503" s="260">
        <v>0</v>
      </c>
      <c r="I503" s="261">
        <f t="shared" si="15"/>
        <v>0</v>
      </c>
      <c r="J503" s="260">
        <v>45000</v>
      </c>
      <c r="K503" s="261">
        <f t="shared" si="16"/>
        <v>45000</v>
      </c>
      <c r="L503" s="261">
        <v>21</v>
      </c>
      <c r="M503" s="261">
        <f t="shared" si="17"/>
        <v>0</v>
      </c>
      <c r="N503" s="259">
        <v>0</v>
      </c>
      <c r="O503" s="259">
        <f t="shared" si="18"/>
        <v>0</v>
      </c>
      <c r="P503" s="259">
        <v>0</v>
      </c>
      <c r="Q503" s="259">
        <f t="shared" si="19"/>
        <v>0</v>
      </c>
      <c r="R503" s="261"/>
      <c r="S503" s="261" t="s">
        <v>193</v>
      </c>
      <c r="T503" s="262" t="s">
        <v>194</v>
      </c>
      <c r="U503" s="247">
        <v>0</v>
      </c>
      <c r="V503" s="247">
        <f t="shared" si="20"/>
        <v>0</v>
      </c>
      <c r="W503" s="247"/>
      <c r="X503" s="247" t="s">
        <v>132</v>
      </c>
      <c r="Y503" s="247" t="s">
        <v>133</v>
      </c>
      <c r="Z503" s="248"/>
      <c r="AA503" s="248"/>
      <c r="AB503" s="248"/>
      <c r="AC503" s="248"/>
      <c r="AD503" s="248"/>
      <c r="AE503" s="248"/>
      <c r="AF503" s="248"/>
      <c r="AG503" s="248" t="s">
        <v>134</v>
      </c>
      <c r="AH503" s="248"/>
      <c r="AI503" s="248"/>
      <c r="AJ503" s="248"/>
      <c r="AK503" s="248"/>
      <c r="AL503" s="248"/>
      <c r="AM503" s="248"/>
      <c r="AN503" s="248"/>
      <c r="AO503" s="248"/>
      <c r="AP503" s="248"/>
      <c r="AQ503" s="248"/>
      <c r="AR503" s="248"/>
      <c r="AS503" s="248"/>
      <c r="AT503" s="248"/>
      <c r="AU503" s="248"/>
      <c r="AV503" s="248"/>
      <c r="AW503" s="248"/>
      <c r="AX503" s="248"/>
      <c r="AY503" s="248"/>
      <c r="AZ503" s="248"/>
      <c r="BA503" s="248"/>
      <c r="BB503" s="248"/>
      <c r="BC503" s="248"/>
      <c r="BD503" s="248"/>
      <c r="BE503" s="248"/>
      <c r="BF503" s="248"/>
      <c r="BG503" s="248"/>
      <c r="BH503" s="248"/>
    </row>
    <row r="504" spans="1:60" outlineLevel="1" x14ac:dyDescent="0.2">
      <c r="A504" s="255">
        <v>212</v>
      </c>
      <c r="B504" s="256" t="s">
        <v>1580</v>
      </c>
      <c r="C504" s="257" t="s">
        <v>1581</v>
      </c>
      <c r="D504" s="258" t="s">
        <v>308</v>
      </c>
      <c r="E504" s="259">
        <v>1</v>
      </c>
      <c r="F504" s="260"/>
      <c r="G504" s="261">
        <f t="shared" si="14"/>
        <v>0</v>
      </c>
      <c r="H504" s="260">
        <v>0</v>
      </c>
      <c r="I504" s="261">
        <f t="shared" si="15"/>
        <v>0</v>
      </c>
      <c r="J504" s="260">
        <v>45000</v>
      </c>
      <c r="K504" s="261">
        <f t="shared" si="16"/>
        <v>45000</v>
      </c>
      <c r="L504" s="261">
        <v>21</v>
      </c>
      <c r="M504" s="261">
        <f t="shared" si="17"/>
        <v>0</v>
      </c>
      <c r="N504" s="259">
        <v>0</v>
      </c>
      <c r="O504" s="259">
        <f t="shared" si="18"/>
        <v>0</v>
      </c>
      <c r="P504" s="259">
        <v>0</v>
      </c>
      <c r="Q504" s="259">
        <f t="shared" si="19"/>
        <v>0</v>
      </c>
      <c r="R504" s="261"/>
      <c r="S504" s="261" t="s">
        <v>193</v>
      </c>
      <c r="T504" s="262" t="s">
        <v>194</v>
      </c>
      <c r="U504" s="247">
        <v>0</v>
      </c>
      <c r="V504" s="247">
        <f t="shared" si="20"/>
        <v>0</v>
      </c>
      <c r="W504" s="247"/>
      <c r="X504" s="247" t="s">
        <v>132</v>
      </c>
      <c r="Y504" s="247" t="s">
        <v>133</v>
      </c>
      <c r="Z504" s="248"/>
      <c r="AA504" s="248"/>
      <c r="AB504" s="248"/>
      <c r="AC504" s="248"/>
      <c r="AD504" s="248"/>
      <c r="AE504" s="248"/>
      <c r="AF504" s="248"/>
      <c r="AG504" s="248" t="s">
        <v>134</v>
      </c>
      <c r="AH504" s="248"/>
      <c r="AI504" s="248"/>
      <c r="AJ504" s="248"/>
      <c r="AK504" s="248"/>
      <c r="AL504" s="248"/>
      <c r="AM504" s="248"/>
      <c r="AN504" s="248"/>
      <c r="AO504" s="248"/>
      <c r="AP504" s="248"/>
      <c r="AQ504" s="248"/>
      <c r="AR504" s="248"/>
      <c r="AS504" s="248"/>
      <c r="AT504" s="248"/>
      <c r="AU504" s="248"/>
      <c r="AV504" s="248"/>
      <c r="AW504" s="248"/>
      <c r="AX504" s="248"/>
      <c r="AY504" s="248"/>
      <c r="AZ504" s="248"/>
      <c r="BA504" s="248"/>
      <c r="BB504" s="248"/>
      <c r="BC504" s="248"/>
      <c r="BD504" s="248"/>
      <c r="BE504" s="248"/>
      <c r="BF504" s="248"/>
      <c r="BG504" s="248"/>
      <c r="BH504" s="248"/>
    </row>
    <row r="505" spans="1:60" x14ac:dyDescent="0.2">
      <c r="A505" s="263" t="s">
        <v>125</v>
      </c>
      <c r="B505" s="232" t="s">
        <v>73</v>
      </c>
      <c r="C505" s="233" t="s">
        <v>74</v>
      </c>
      <c r="D505" s="234"/>
      <c r="E505" s="235"/>
      <c r="F505" s="489"/>
      <c r="G505" s="236">
        <f>SUMIF(AG506:AG552,"&lt;&gt;NOR",G506:G552)</f>
        <v>0</v>
      </c>
      <c r="H505" s="236"/>
      <c r="I505" s="236">
        <f>SUM(I506:I552)</f>
        <v>0</v>
      </c>
      <c r="J505" s="236"/>
      <c r="K505" s="236">
        <f>SUM(K506:K552)</f>
        <v>628959.75</v>
      </c>
      <c r="L505" s="236"/>
      <c r="M505" s="236">
        <f>SUM(M506:M552)</f>
        <v>0</v>
      </c>
      <c r="N505" s="235"/>
      <c r="O505" s="235">
        <f>SUM(O506:O552)</f>
        <v>0</v>
      </c>
      <c r="P505" s="235"/>
      <c r="Q505" s="235">
        <f>SUM(Q506:Q552)</f>
        <v>0</v>
      </c>
      <c r="R505" s="236"/>
      <c r="S505" s="236"/>
      <c r="T505" s="237"/>
      <c r="U505" s="238"/>
      <c r="V505" s="238">
        <f>SUM(V506:V552)</f>
        <v>0</v>
      </c>
      <c r="W505" s="238"/>
      <c r="X505" s="238"/>
      <c r="Y505" s="238"/>
      <c r="AG505" t="s">
        <v>126</v>
      </c>
    </row>
    <row r="506" spans="1:60" outlineLevel="1" x14ac:dyDescent="0.2">
      <c r="A506" s="255">
        <v>213</v>
      </c>
      <c r="B506" s="256" t="s">
        <v>407</v>
      </c>
      <c r="C506" s="257" t="s">
        <v>1582</v>
      </c>
      <c r="D506" s="258" t="s">
        <v>308</v>
      </c>
      <c r="E506" s="259">
        <v>1</v>
      </c>
      <c r="F506" s="260"/>
      <c r="G506" s="261">
        <f t="shared" ref="G506:G542" si="21">ROUND(E506*F506,2)</f>
        <v>0</v>
      </c>
      <c r="H506" s="260">
        <v>0</v>
      </c>
      <c r="I506" s="261">
        <f t="shared" ref="I506:I542" si="22">ROUND(E506*H506,2)</f>
        <v>0</v>
      </c>
      <c r="J506" s="260">
        <v>13000</v>
      </c>
      <c r="K506" s="261">
        <f t="shared" ref="K506:K542" si="23">ROUND(E506*J506,2)</f>
        <v>13000</v>
      </c>
      <c r="L506" s="261">
        <v>21</v>
      </c>
      <c r="M506" s="261">
        <f t="shared" ref="M506:M542" si="24">G506*(1+L506/100)</f>
        <v>0</v>
      </c>
      <c r="N506" s="259">
        <v>0</v>
      </c>
      <c r="O506" s="259">
        <f t="shared" ref="O506:O542" si="25">ROUND(E506*N506,2)</f>
        <v>0</v>
      </c>
      <c r="P506" s="259">
        <v>0</v>
      </c>
      <c r="Q506" s="259">
        <f t="shared" ref="Q506:Q542" si="26">ROUND(E506*P506,2)</f>
        <v>0</v>
      </c>
      <c r="R506" s="261"/>
      <c r="S506" s="261" t="s">
        <v>193</v>
      </c>
      <c r="T506" s="262" t="s">
        <v>194</v>
      </c>
      <c r="U506" s="247">
        <v>0</v>
      </c>
      <c r="V506" s="247">
        <f t="shared" ref="V506:V542" si="27">ROUND(E506*U506,2)</f>
        <v>0</v>
      </c>
      <c r="W506" s="247"/>
      <c r="X506" s="247" t="s">
        <v>132</v>
      </c>
      <c r="Y506" s="247" t="s">
        <v>133</v>
      </c>
      <c r="Z506" s="248"/>
      <c r="AA506" s="248"/>
      <c r="AB506" s="248"/>
      <c r="AC506" s="248"/>
      <c r="AD506" s="248"/>
      <c r="AE506" s="248"/>
      <c r="AF506" s="248"/>
      <c r="AG506" s="248" t="s">
        <v>134</v>
      </c>
      <c r="AH506" s="248"/>
      <c r="AI506" s="248"/>
      <c r="AJ506" s="248"/>
      <c r="AK506" s="248"/>
      <c r="AL506" s="248"/>
      <c r="AM506" s="248"/>
      <c r="AN506" s="248"/>
      <c r="AO506" s="248"/>
      <c r="AP506" s="248"/>
      <c r="AQ506" s="248"/>
      <c r="AR506" s="248"/>
      <c r="AS506" s="248"/>
      <c r="AT506" s="248"/>
      <c r="AU506" s="248"/>
      <c r="AV506" s="248"/>
      <c r="AW506" s="248"/>
      <c r="AX506" s="248"/>
      <c r="AY506" s="248"/>
      <c r="AZ506" s="248"/>
      <c r="BA506" s="248"/>
      <c r="BB506" s="248"/>
      <c r="BC506" s="248"/>
      <c r="BD506" s="248"/>
      <c r="BE506" s="248"/>
      <c r="BF506" s="248"/>
      <c r="BG506" s="248"/>
      <c r="BH506" s="248"/>
    </row>
    <row r="507" spans="1:60" outlineLevel="1" x14ac:dyDescent="0.2">
      <c r="A507" s="255">
        <v>214</v>
      </c>
      <c r="B507" s="256" t="s">
        <v>409</v>
      </c>
      <c r="C507" s="257" t="s">
        <v>1583</v>
      </c>
      <c r="D507" s="258" t="s">
        <v>308</v>
      </c>
      <c r="E507" s="259">
        <v>1</v>
      </c>
      <c r="F507" s="260"/>
      <c r="G507" s="261">
        <f t="shared" si="21"/>
        <v>0</v>
      </c>
      <c r="H507" s="260">
        <v>0</v>
      </c>
      <c r="I507" s="261">
        <f t="shared" si="22"/>
        <v>0</v>
      </c>
      <c r="J507" s="260">
        <v>9000</v>
      </c>
      <c r="K507" s="261">
        <f t="shared" si="23"/>
        <v>9000</v>
      </c>
      <c r="L507" s="261">
        <v>21</v>
      </c>
      <c r="M507" s="261">
        <f t="shared" si="24"/>
        <v>0</v>
      </c>
      <c r="N507" s="259">
        <v>0</v>
      </c>
      <c r="O507" s="259">
        <f t="shared" si="25"/>
        <v>0</v>
      </c>
      <c r="P507" s="259">
        <v>0</v>
      </c>
      <c r="Q507" s="259">
        <f t="shared" si="26"/>
        <v>0</v>
      </c>
      <c r="R507" s="261"/>
      <c r="S507" s="261" t="s">
        <v>193</v>
      </c>
      <c r="T507" s="262" t="s">
        <v>194</v>
      </c>
      <c r="U507" s="247">
        <v>0</v>
      </c>
      <c r="V507" s="247">
        <f t="shared" si="27"/>
        <v>0</v>
      </c>
      <c r="W507" s="247"/>
      <c r="X507" s="247" t="s">
        <v>132</v>
      </c>
      <c r="Y507" s="247" t="s">
        <v>133</v>
      </c>
      <c r="Z507" s="248"/>
      <c r="AA507" s="248"/>
      <c r="AB507" s="248"/>
      <c r="AC507" s="248"/>
      <c r="AD507" s="248"/>
      <c r="AE507" s="248"/>
      <c r="AF507" s="248"/>
      <c r="AG507" s="248" t="s">
        <v>134</v>
      </c>
      <c r="AH507" s="248"/>
      <c r="AI507" s="248"/>
      <c r="AJ507" s="248"/>
      <c r="AK507" s="248"/>
      <c r="AL507" s="248"/>
      <c r="AM507" s="248"/>
      <c r="AN507" s="248"/>
      <c r="AO507" s="248"/>
      <c r="AP507" s="248"/>
      <c r="AQ507" s="248"/>
      <c r="AR507" s="248"/>
      <c r="AS507" s="248"/>
      <c r="AT507" s="248"/>
      <c r="AU507" s="248"/>
      <c r="AV507" s="248"/>
      <c r="AW507" s="248"/>
      <c r="AX507" s="248"/>
      <c r="AY507" s="248"/>
      <c r="AZ507" s="248"/>
      <c r="BA507" s="248"/>
      <c r="BB507" s="248"/>
      <c r="BC507" s="248"/>
      <c r="BD507" s="248"/>
      <c r="BE507" s="248"/>
      <c r="BF507" s="248"/>
      <c r="BG507" s="248"/>
      <c r="BH507" s="248"/>
    </row>
    <row r="508" spans="1:60" outlineLevel="1" x14ac:dyDescent="0.2">
      <c r="A508" s="255">
        <v>215</v>
      </c>
      <c r="B508" s="256" t="s">
        <v>411</v>
      </c>
      <c r="C508" s="257" t="s">
        <v>1584</v>
      </c>
      <c r="D508" s="258" t="s">
        <v>308</v>
      </c>
      <c r="E508" s="259">
        <v>1</v>
      </c>
      <c r="F508" s="260"/>
      <c r="G508" s="261">
        <f t="shared" si="21"/>
        <v>0</v>
      </c>
      <c r="H508" s="260">
        <v>0</v>
      </c>
      <c r="I508" s="261">
        <f t="shared" si="22"/>
        <v>0</v>
      </c>
      <c r="J508" s="260">
        <v>90000</v>
      </c>
      <c r="K508" s="261">
        <f t="shared" si="23"/>
        <v>90000</v>
      </c>
      <c r="L508" s="261">
        <v>21</v>
      </c>
      <c r="M508" s="261">
        <f t="shared" si="24"/>
        <v>0</v>
      </c>
      <c r="N508" s="259">
        <v>0</v>
      </c>
      <c r="O508" s="259">
        <f t="shared" si="25"/>
        <v>0</v>
      </c>
      <c r="P508" s="259">
        <v>0</v>
      </c>
      <c r="Q508" s="259">
        <f t="shared" si="26"/>
        <v>0</v>
      </c>
      <c r="R508" s="261"/>
      <c r="S508" s="261" t="s">
        <v>193</v>
      </c>
      <c r="T508" s="262" t="s">
        <v>194</v>
      </c>
      <c r="U508" s="247">
        <v>0</v>
      </c>
      <c r="V508" s="247">
        <f t="shared" si="27"/>
        <v>0</v>
      </c>
      <c r="W508" s="247"/>
      <c r="X508" s="247" t="s">
        <v>132</v>
      </c>
      <c r="Y508" s="247" t="s">
        <v>133</v>
      </c>
      <c r="Z508" s="248"/>
      <c r="AA508" s="248"/>
      <c r="AB508" s="248"/>
      <c r="AC508" s="248"/>
      <c r="AD508" s="248"/>
      <c r="AE508" s="248"/>
      <c r="AF508" s="248"/>
      <c r="AG508" s="248" t="s">
        <v>134</v>
      </c>
      <c r="AH508" s="248"/>
      <c r="AI508" s="248"/>
      <c r="AJ508" s="248"/>
      <c r="AK508" s="248"/>
      <c r="AL508" s="248"/>
      <c r="AM508" s="248"/>
      <c r="AN508" s="248"/>
      <c r="AO508" s="248"/>
      <c r="AP508" s="248"/>
      <c r="AQ508" s="248"/>
      <c r="AR508" s="248"/>
      <c r="AS508" s="248"/>
      <c r="AT508" s="248"/>
      <c r="AU508" s="248"/>
      <c r="AV508" s="248"/>
      <c r="AW508" s="248"/>
      <c r="AX508" s="248"/>
      <c r="AY508" s="248"/>
      <c r="AZ508" s="248"/>
      <c r="BA508" s="248"/>
      <c r="BB508" s="248"/>
      <c r="BC508" s="248"/>
      <c r="BD508" s="248"/>
      <c r="BE508" s="248"/>
      <c r="BF508" s="248"/>
      <c r="BG508" s="248"/>
      <c r="BH508" s="248"/>
    </row>
    <row r="509" spans="1:60" outlineLevel="1" x14ac:dyDescent="0.2">
      <c r="A509" s="255">
        <v>216</v>
      </c>
      <c r="B509" s="256" t="s">
        <v>413</v>
      </c>
      <c r="C509" s="257" t="s">
        <v>1585</v>
      </c>
      <c r="D509" s="258" t="s">
        <v>308</v>
      </c>
      <c r="E509" s="259">
        <v>3</v>
      </c>
      <c r="F509" s="260"/>
      <c r="G509" s="261">
        <f t="shared" si="21"/>
        <v>0</v>
      </c>
      <c r="H509" s="260">
        <v>0</v>
      </c>
      <c r="I509" s="261">
        <f t="shared" si="22"/>
        <v>0</v>
      </c>
      <c r="J509" s="260">
        <v>1800</v>
      </c>
      <c r="K509" s="261">
        <f t="shared" si="23"/>
        <v>5400</v>
      </c>
      <c r="L509" s="261">
        <v>21</v>
      </c>
      <c r="M509" s="261">
        <f t="shared" si="24"/>
        <v>0</v>
      </c>
      <c r="N509" s="259">
        <v>0</v>
      </c>
      <c r="O509" s="259">
        <f t="shared" si="25"/>
        <v>0</v>
      </c>
      <c r="P509" s="259">
        <v>0</v>
      </c>
      <c r="Q509" s="259">
        <f t="shared" si="26"/>
        <v>0</v>
      </c>
      <c r="R509" s="261"/>
      <c r="S509" s="261" t="s">
        <v>193</v>
      </c>
      <c r="T509" s="262" t="s">
        <v>194</v>
      </c>
      <c r="U509" s="247">
        <v>0</v>
      </c>
      <c r="V509" s="247">
        <f t="shared" si="27"/>
        <v>0</v>
      </c>
      <c r="W509" s="247"/>
      <c r="X509" s="247" t="s">
        <v>132</v>
      </c>
      <c r="Y509" s="247" t="s">
        <v>133</v>
      </c>
      <c r="Z509" s="248"/>
      <c r="AA509" s="248"/>
      <c r="AB509" s="248"/>
      <c r="AC509" s="248"/>
      <c r="AD509" s="248"/>
      <c r="AE509" s="248"/>
      <c r="AF509" s="248"/>
      <c r="AG509" s="248" t="s">
        <v>134</v>
      </c>
      <c r="AH509" s="248"/>
      <c r="AI509" s="248"/>
      <c r="AJ509" s="248"/>
      <c r="AK509" s="248"/>
      <c r="AL509" s="248"/>
      <c r="AM509" s="248"/>
      <c r="AN509" s="248"/>
      <c r="AO509" s="248"/>
      <c r="AP509" s="248"/>
      <c r="AQ509" s="248"/>
      <c r="AR509" s="248"/>
      <c r="AS509" s="248"/>
      <c r="AT509" s="248"/>
      <c r="AU509" s="248"/>
      <c r="AV509" s="248"/>
      <c r="AW509" s="248"/>
      <c r="AX509" s="248"/>
      <c r="AY509" s="248"/>
      <c r="AZ509" s="248"/>
      <c r="BA509" s="248"/>
      <c r="BB509" s="248"/>
      <c r="BC509" s="248"/>
      <c r="BD509" s="248"/>
      <c r="BE509" s="248"/>
      <c r="BF509" s="248"/>
      <c r="BG509" s="248"/>
      <c r="BH509" s="248"/>
    </row>
    <row r="510" spans="1:60" outlineLevel="1" x14ac:dyDescent="0.2">
      <c r="A510" s="255">
        <v>217</v>
      </c>
      <c r="B510" s="256" t="s">
        <v>415</v>
      </c>
      <c r="C510" s="257" t="s">
        <v>1586</v>
      </c>
      <c r="D510" s="258" t="s">
        <v>308</v>
      </c>
      <c r="E510" s="259">
        <v>4</v>
      </c>
      <c r="F510" s="260"/>
      <c r="G510" s="261">
        <f t="shared" si="21"/>
        <v>0</v>
      </c>
      <c r="H510" s="260">
        <v>0</v>
      </c>
      <c r="I510" s="261">
        <f t="shared" si="22"/>
        <v>0</v>
      </c>
      <c r="J510" s="260">
        <v>3600</v>
      </c>
      <c r="K510" s="261">
        <f t="shared" si="23"/>
        <v>14400</v>
      </c>
      <c r="L510" s="261">
        <v>21</v>
      </c>
      <c r="M510" s="261">
        <f t="shared" si="24"/>
        <v>0</v>
      </c>
      <c r="N510" s="259">
        <v>0</v>
      </c>
      <c r="O510" s="259">
        <f t="shared" si="25"/>
        <v>0</v>
      </c>
      <c r="P510" s="259">
        <v>0</v>
      </c>
      <c r="Q510" s="259">
        <f t="shared" si="26"/>
        <v>0</v>
      </c>
      <c r="R510" s="261"/>
      <c r="S510" s="261" t="s">
        <v>193</v>
      </c>
      <c r="T510" s="262" t="s">
        <v>194</v>
      </c>
      <c r="U510" s="247">
        <v>0</v>
      </c>
      <c r="V510" s="247">
        <f t="shared" si="27"/>
        <v>0</v>
      </c>
      <c r="W510" s="247"/>
      <c r="X510" s="247" t="s">
        <v>132</v>
      </c>
      <c r="Y510" s="247" t="s">
        <v>133</v>
      </c>
      <c r="Z510" s="248"/>
      <c r="AA510" s="248"/>
      <c r="AB510" s="248"/>
      <c r="AC510" s="248"/>
      <c r="AD510" s="248"/>
      <c r="AE510" s="248"/>
      <c r="AF510" s="248"/>
      <c r="AG510" s="248" t="s">
        <v>134</v>
      </c>
      <c r="AH510" s="248"/>
      <c r="AI510" s="248"/>
      <c r="AJ510" s="248"/>
      <c r="AK510" s="248"/>
      <c r="AL510" s="248"/>
      <c r="AM510" s="248"/>
      <c r="AN510" s="248"/>
      <c r="AO510" s="248"/>
      <c r="AP510" s="248"/>
      <c r="AQ510" s="248"/>
      <c r="AR510" s="248"/>
      <c r="AS510" s="248"/>
      <c r="AT510" s="248"/>
      <c r="AU510" s="248"/>
      <c r="AV510" s="248"/>
      <c r="AW510" s="248"/>
      <c r="AX510" s="248"/>
      <c r="AY510" s="248"/>
      <c r="AZ510" s="248"/>
      <c r="BA510" s="248"/>
      <c r="BB510" s="248"/>
      <c r="BC510" s="248"/>
      <c r="BD510" s="248"/>
      <c r="BE510" s="248"/>
      <c r="BF510" s="248"/>
      <c r="BG510" s="248"/>
      <c r="BH510" s="248"/>
    </row>
    <row r="511" spans="1:60" outlineLevel="1" x14ac:dyDescent="0.2">
      <c r="A511" s="255">
        <v>218</v>
      </c>
      <c r="B511" s="256" t="s">
        <v>417</v>
      </c>
      <c r="C511" s="257" t="s">
        <v>1587</v>
      </c>
      <c r="D511" s="258" t="s">
        <v>308</v>
      </c>
      <c r="E511" s="259">
        <v>4</v>
      </c>
      <c r="F511" s="260"/>
      <c r="G511" s="261">
        <f t="shared" si="21"/>
        <v>0</v>
      </c>
      <c r="H511" s="260">
        <v>0</v>
      </c>
      <c r="I511" s="261">
        <f t="shared" si="22"/>
        <v>0</v>
      </c>
      <c r="J511" s="260">
        <v>900</v>
      </c>
      <c r="K511" s="261">
        <f t="shared" si="23"/>
        <v>3600</v>
      </c>
      <c r="L511" s="261">
        <v>21</v>
      </c>
      <c r="M511" s="261">
        <f t="shared" si="24"/>
        <v>0</v>
      </c>
      <c r="N511" s="259">
        <v>0</v>
      </c>
      <c r="O511" s="259">
        <f t="shared" si="25"/>
        <v>0</v>
      </c>
      <c r="P511" s="259">
        <v>0</v>
      </c>
      <c r="Q511" s="259">
        <f t="shared" si="26"/>
        <v>0</v>
      </c>
      <c r="R511" s="261"/>
      <c r="S511" s="261" t="s">
        <v>193</v>
      </c>
      <c r="T511" s="262" t="s">
        <v>194</v>
      </c>
      <c r="U511" s="247">
        <v>0</v>
      </c>
      <c r="V511" s="247">
        <f t="shared" si="27"/>
        <v>0</v>
      </c>
      <c r="W511" s="247"/>
      <c r="X511" s="247" t="s">
        <v>132</v>
      </c>
      <c r="Y511" s="247" t="s">
        <v>133</v>
      </c>
      <c r="Z511" s="248"/>
      <c r="AA511" s="248"/>
      <c r="AB511" s="248"/>
      <c r="AC511" s="248"/>
      <c r="AD511" s="248"/>
      <c r="AE511" s="248"/>
      <c r="AF511" s="248"/>
      <c r="AG511" s="248" t="s">
        <v>134</v>
      </c>
      <c r="AH511" s="248"/>
      <c r="AI511" s="248"/>
      <c r="AJ511" s="248"/>
      <c r="AK511" s="248"/>
      <c r="AL511" s="248"/>
      <c r="AM511" s="248"/>
      <c r="AN511" s="248"/>
      <c r="AO511" s="248"/>
      <c r="AP511" s="248"/>
      <c r="AQ511" s="248"/>
      <c r="AR511" s="248"/>
      <c r="AS511" s="248"/>
      <c r="AT511" s="248"/>
      <c r="AU511" s="248"/>
      <c r="AV511" s="248"/>
      <c r="AW511" s="248"/>
      <c r="AX511" s="248"/>
      <c r="AY511" s="248"/>
      <c r="AZ511" s="248"/>
      <c r="BA511" s="248"/>
      <c r="BB511" s="248"/>
      <c r="BC511" s="248"/>
      <c r="BD511" s="248"/>
      <c r="BE511" s="248"/>
      <c r="BF511" s="248"/>
      <c r="BG511" s="248"/>
      <c r="BH511" s="248"/>
    </row>
    <row r="512" spans="1:60" ht="22.5" outlineLevel="1" x14ac:dyDescent="0.2">
      <c r="A512" s="255">
        <v>219</v>
      </c>
      <c r="B512" s="256" t="s">
        <v>419</v>
      </c>
      <c r="C512" s="257" t="s">
        <v>1588</v>
      </c>
      <c r="D512" s="258" t="s">
        <v>308</v>
      </c>
      <c r="E512" s="259">
        <v>1</v>
      </c>
      <c r="F512" s="260"/>
      <c r="G512" s="261">
        <f t="shared" si="21"/>
        <v>0</v>
      </c>
      <c r="H512" s="260">
        <v>0</v>
      </c>
      <c r="I512" s="261">
        <f t="shared" si="22"/>
        <v>0</v>
      </c>
      <c r="J512" s="260">
        <v>9000</v>
      </c>
      <c r="K512" s="261">
        <f t="shared" si="23"/>
        <v>9000</v>
      </c>
      <c r="L512" s="261">
        <v>21</v>
      </c>
      <c r="M512" s="261">
        <f t="shared" si="24"/>
        <v>0</v>
      </c>
      <c r="N512" s="259">
        <v>0</v>
      </c>
      <c r="O512" s="259">
        <f t="shared" si="25"/>
        <v>0</v>
      </c>
      <c r="P512" s="259">
        <v>0</v>
      </c>
      <c r="Q512" s="259">
        <f t="shared" si="26"/>
        <v>0</v>
      </c>
      <c r="R512" s="261"/>
      <c r="S512" s="261" t="s">
        <v>193</v>
      </c>
      <c r="T512" s="262" t="s">
        <v>194</v>
      </c>
      <c r="U512" s="247">
        <v>0</v>
      </c>
      <c r="V512" s="247">
        <f t="shared" si="27"/>
        <v>0</v>
      </c>
      <c r="W512" s="247"/>
      <c r="X512" s="247" t="s">
        <v>132</v>
      </c>
      <c r="Y512" s="247" t="s">
        <v>133</v>
      </c>
      <c r="Z512" s="248"/>
      <c r="AA512" s="248"/>
      <c r="AB512" s="248"/>
      <c r="AC512" s="248"/>
      <c r="AD512" s="248"/>
      <c r="AE512" s="248"/>
      <c r="AF512" s="248"/>
      <c r="AG512" s="248" t="s">
        <v>134</v>
      </c>
      <c r="AH512" s="248"/>
      <c r="AI512" s="248"/>
      <c r="AJ512" s="248"/>
      <c r="AK512" s="248"/>
      <c r="AL512" s="248"/>
      <c r="AM512" s="248"/>
      <c r="AN512" s="248"/>
      <c r="AO512" s="248"/>
      <c r="AP512" s="248"/>
      <c r="AQ512" s="248"/>
      <c r="AR512" s="248"/>
      <c r="AS512" s="248"/>
      <c r="AT512" s="248"/>
      <c r="AU512" s="248"/>
      <c r="AV512" s="248"/>
      <c r="AW512" s="248"/>
      <c r="AX512" s="248"/>
      <c r="AY512" s="248"/>
      <c r="AZ512" s="248"/>
      <c r="BA512" s="248"/>
      <c r="BB512" s="248"/>
      <c r="BC512" s="248"/>
      <c r="BD512" s="248"/>
      <c r="BE512" s="248"/>
      <c r="BF512" s="248"/>
      <c r="BG512" s="248"/>
      <c r="BH512" s="248"/>
    </row>
    <row r="513" spans="1:60" ht="22.5" outlineLevel="1" x14ac:dyDescent="0.2">
      <c r="A513" s="255">
        <v>220</v>
      </c>
      <c r="B513" s="256" t="s">
        <v>421</v>
      </c>
      <c r="C513" s="257" t="s">
        <v>1589</v>
      </c>
      <c r="D513" s="258" t="s">
        <v>308</v>
      </c>
      <c r="E513" s="259">
        <v>1</v>
      </c>
      <c r="F513" s="260"/>
      <c r="G513" s="261">
        <f t="shared" si="21"/>
        <v>0</v>
      </c>
      <c r="H513" s="260">
        <v>0</v>
      </c>
      <c r="I513" s="261">
        <f t="shared" si="22"/>
        <v>0</v>
      </c>
      <c r="J513" s="260">
        <v>4500</v>
      </c>
      <c r="K513" s="261">
        <f t="shared" si="23"/>
        <v>4500</v>
      </c>
      <c r="L513" s="261">
        <v>21</v>
      </c>
      <c r="M513" s="261">
        <f t="shared" si="24"/>
        <v>0</v>
      </c>
      <c r="N513" s="259">
        <v>0</v>
      </c>
      <c r="O513" s="259">
        <f t="shared" si="25"/>
        <v>0</v>
      </c>
      <c r="P513" s="259">
        <v>0</v>
      </c>
      <c r="Q513" s="259">
        <f t="shared" si="26"/>
        <v>0</v>
      </c>
      <c r="R513" s="261"/>
      <c r="S513" s="261" t="s">
        <v>193</v>
      </c>
      <c r="T513" s="262" t="s">
        <v>194</v>
      </c>
      <c r="U513" s="247">
        <v>0</v>
      </c>
      <c r="V513" s="247">
        <f t="shared" si="27"/>
        <v>0</v>
      </c>
      <c r="W513" s="247"/>
      <c r="X513" s="247" t="s">
        <v>132</v>
      </c>
      <c r="Y513" s="247" t="s">
        <v>133</v>
      </c>
      <c r="Z513" s="248"/>
      <c r="AA513" s="248"/>
      <c r="AB513" s="248"/>
      <c r="AC513" s="248"/>
      <c r="AD513" s="248"/>
      <c r="AE513" s="248"/>
      <c r="AF513" s="248"/>
      <c r="AG513" s="248" t="s">
        <v>134</v>
      </c>
      <c r="AH513" s="248"/>
      <c r="AI513" s="248"/>
      <c r="AJ513" s="248"/>
      <c r="AK513" s="248"/>
      <c r="AL513" s="248"/>
      <c r="AM513" s="248"/>
      <c r="AN513" s="248"/>
      <c r="AO513" s="248"/>
      <c r="AP513" s="248"/>
      <c r="AQ513" s="248"/>
      <c r="AR513" s="248"/>
      <c r="AS513" s="248"/>
      <c r="AT513" s="248"/>
      <c r="AU513" s="248"/>
      <c r="AV513" s="248"/>
      <c r="AW513" s="248"/>
      <c r="AX513" s="248"/>
      <c r="AY513" s="248"/>
      <c r="AZ513" s="248"/>
      <c r="BA513" s="248"/>
      <c r="BB513" s="248"/>
      <c r="BC513" s="248"/>
      <c r="BD513" s="248"/>
      <c r="BE513" s="248"/>
      <c r="BF513" s="248"/>
      <c r="BG513" s="248"/>
      <c r="BH513" s="248"/>
    </row>
    <row r="514" spans="1:60" outlineLevel="1" x14ac:dyDescent="0.2">
      <c r="A514" s="255">
        <v>221</v>
      </c>
      <c r="B514" s="256" t="s">
        <v>425</v>
      </c>
      <c r="C514" s="257" t="s">
        <v>1590</v>
      </c>
      <c r="D514" s="258" t="s">
        <v>308</v>
      </c>
      <c r="E514" s="259">
        <v>2</v>
      </c>
      <c r="F514" s="260"/>
      <c r="G514" s="261">
        <f t="shared" si="21"/>
        <v>0</v>
      </c>
      <c r="H514" s="260">
        <v>0</v>
      </c>
      <c r="I514" s="261">
        <f t="shared" si="22"/>
        <v>0</v>
      </c>
      <c r="J514" s="260">
        <v>2700</v>
      </c>
      <c r="K514" s="261">
        <f t="shared" si="23"/>
        <v>5400</v>
      </c>
      <c r="L514" s="261">
        <v>21</v>
      </c>
      <c r="M514" s="261">
        <f t="shared" si="24"/>
        <v>0</v>
      </c>
      <c r="N514" s="259">
        <v>0</v>
      </c>
      <c r="O514" s="259">
        <f t="shared" si="25"/>
        <v>0</v>
      </c>
      <c r="P514" s="259">
        <v>0</v>
      </c>
      <c r="Q514" s="259">
        <f t="shared" si="26"/>
        <v>0</v>
      </c>
      <c r="R514" s="261"/>
      <c r="S514" s="261" t="s">
        <v>193</v>
      </c>
      <c r="T514" s="262" t="s">
        <v>194</v>
      </c>
      <c r="U514" s="247">
        <v>0</v>
      </c>
      <c r="V514" s="247">
        <f t="shared" si="27"/>
        <v>0</v>
      </c>
      <c r="W514" s="247"/>
      <c r="X514" s="247" t="s">
        <v>132</v>
      </c>
      <c r="Y514" s="247" t="s">
        <v>133</v>
      </c>
      <c r="Z514" s="248"/>
      <c r="AA514" s="248"/>
      <c r="AB514" s="248"/>
      <c r="AC514" s="248"/>
      <c r="AD514" s="248"/>
      <c r="AE514" s="248"/>
      <c r="AF514" s="248"/>
      <c r="AG514" s="248" t="s">
        <v>134</v>
      </c>
      <c r="AH514" s="248"/>
      <c r="AI514" s="248"/>
      <c r="AJ514" s="248"/>
      <c r="AK514" s="248"/>
      <c r="AL514" s="248"/>
      <c r="AM514" s="248"/>
      <c r="AN514" s="248"/>
      <c r="AO514" s="248"/>
      <c r="AP514" s="248"/>
      <c r="AQ514" s="248"/>
      <c r="AR514" s="248"/>
      <c r="AS514" s="248"/>
      <c r="AT514" s="248"/>
      <c r="AU514" s="248"/>
      <c r="AV514" s="248"/>
      <c r="AW514" s="248"/>
      <c r="AX514" s="248"/>
      <c r="AY514" s="248"/>
      <c r="AZ514" s="248"/>
      <c r="BA514" s="248"/>
      <c r="BB514" s="248"/>
      <c r="BC514" s="248"/>
      <c r="BD514" s="248"/>
      <c r="BE514" s="248"/>
      <c r="BF514" s="248"/>
      <c r="BG514" s="248"/>
      <c r="BH514" s="248"/>
    </row>
    <row r="515" spans="1:60" outlineLevel="1" x14ac:dyDescent="0.2">
      <c r="A515" s="255">
        <v>222</v>
      </c>
      <c r="B515" s="256" t="s">
        <v>1591</v>
      </c>
      <c r="C515" s="257" t="s">
        <v>1592</v>
      </c>
      <c r="D515" s="258" t="s">
        <v>308</v>
      </c>
      <c r="E515" s="259">
        <v>2</v>
      </c>
      <c r="F515" s="260"/>
      <c r="G515" s="261">
        <f t="shared" si="21"/>
        <v>0</v>
      </c>
      <c r="H515" s="260">
        <v>0</v>
      </c>
      <c r="I515" s="261">
        <f t="shared" si="22"/>
        <v>0</v>
      </c>
      <c r="J515" s="260">
        <v>3200</v>
      </c>
      <c r="K515" s="261">
        <f t="shared" si="23"/>
        <v>6400</v>
      </c>
      <c r="L515" s="261">
        <v>21</v>
      </c>
      <c r="M515" s="261">
        <f t="shared" si="24"/>
        <v>0</v>
      </c>
      <c r="N515" s="259">
        <v>0</v>
      </c>
      <c r="O515" s="259">
        <f t="shared" si="25"/>
        <v>0</v>
      </c>
      <c r="P515" s="259">
        <v>0</v>
      </c>
      <c r="Q515" s="259">
        <f t="shared" si="26"/>
        <v>0</v>
      </c>
      <c r="R515" s="261"/>
      <c r="S515" s="261" t="s">
        <v>193</v>
      </c>
      <c r="T515" s="262" t="s">
        <v>194</v>
      </c>
      <c r="U515" s="247">
        <v>0</v>
      </c>
      <c r="V515" s="247">
        <f t="shared" si="27"/>
        <v>0</v>
      </c>
      <c r="W515" s="247"/>
      <c r="X515" s="247" t="s">
        <v>132</v>
      </c>
      <c r="Y515" s="247" t="s">
        <v>133</v>
      </c>
      <c r="Z515" s="248"/>
      <c r="AA515" s="248"/>
      <c r="AB515" s="248"/>
      <c r="AC515" s="248"/>
      <c r="AD515" s="248"/>
      <c r="AE515" s="248"/>
      <c r="AF515" s="248"/>
      <c r="AG515" s="248" t="s">
        <v>134</v>
      </c>
      <c r="AH515" s="248"/>
      <c r="AI515" s="248"/>
      <c r="AJ515" s="248"/>
      <c r="AK515" s="248"/>
      <c r="AL515" s="248"/>
      <c r="AM515" s="248"/>
      <c r="AN515" s="248"/>
      <c r="AO515" s="248"/>
      <c r="AP515" s="248"/>
      <c r="AQ515" s="248"/>
      <c r="AR515" s="248"/>
      <c r="AS515" s="248"/>
      <c r="AT515" s="248"/>
      <c r="AU515" s="248"/>
      <c r="AV515" s="248"/>
      <c r="AW515" s="248"/>
      <c r="AX515" s="248"/>
      <c r="AY515" s="248"/>
      <c r="AZ515" s="248"/>
      <c r="BA515" s="248"/>
      <c r="BB515" s="248"/>
      <c r="BC515" s="248"/>
      <c r="BD515" s="248"/>
      <c r="BE515" s="248"/>
      <c r="BF515" s="248"/>
      <c r="BG515" s="248"/>
      <c r="BH515" s="248"/>
    </row>
    <row r="516" spans="1:60" outlineLevel="1" x14ac:dyDescent="0.2">
      <c r="A516" s="255">
        <v>223</v>
      </c>
      <c r="B516" s="256" t="s">
        <v>1593</v>
      </c>
      <c r="C516" s="257" t="s">
        <v>1594</v>
      </c>
      <c r="D516" s="258" t="s">
        <v>308</v>
      </c>
      <c r="E516" s="259">
        <v>17</v>
      </c>
      <c r="F516" s="260"/>
      <c r="G516" s="261">
        <f t="shared" si="21"/>
        <v>0</v>
      </c>
      <c r="H516" s="260">
        <v>0</v>
      </c>
      <c r="I516" s="261">
        <f t="shared" si="22"/>
        <v>0</v>
      </c>
      <c r="J516" s="260">
        <v>1800</v>
      </c>
      <c r="K516" s="261">
        <f t="shared" si="23"/>
        <v>30600</v>
      </c>
      <c r="L516" s="261">
        <v>21</v>
      </c>
      <c r="M516" s="261">
        <f t="shared" si="24"/>
        <v>0</v>
      </c>
      <c r="N516" s="259">
        <v>0</v>
      </c>
      <c r="O516" s="259">
        <f t="shared" si="25"/>
        <v>0</v>
      </c>
      <c r="P516" s="259">
        <v>0</v>
      </c>
      <c r="Q516" s="259">
        <f t="shared" si="26"/>
        <v>0</v>
      </c>
      <c r="R516" s="261"/>
      <c r="S516" s="261" t="s">
        <v>193</v>
      </c>
      <c r="T516" s="262" t="s">
        <v>194</v>
      </c>
      <c r="U516" s="247">
        <v>0</v>
      </c>
      <c r="V516" s="247">
        <f t="shared" si="27"/>
        <v>0</v>
      </c>
      <c r="W516" s="247"/>
      <c r="X516" s="247" t="s">
        <v>132</v>
      </c>
      <c r="Y516" s="247" t="s">
        <v>133</v>
      </c>
      <c r="Z516" s="248"/>
      <c r="AA516" s="248"/>
      <c r="AB516" s="248"/>
      <c r="AC516" s="248"/>
      <c r="AD516" s="248"/>
      <c r="AE516" s="248"/>
      <c r="AF516" s="248"/>
      <c r="AG516" s="248" t="s">
        <v>134</v>
      </c>
      <c r="AH516" s="248"/>
      <c r="AI516" s="248"/>
      <c r="AJ516" s="248"/>
      <c r="AK516" s="248"/>
      <c r="AL516" s="248"/>
      <c r="AM516" s="248"/>
      <c r="AN516" s="248"/>
      <c r="AO516" s="248"/>
      <c r="AP516" s="248"/>
      <c r="AQ516" s="248"/>
      <c r="AR516" s="248"/>
      <c r="AS516" s="248"/>
      <c r="AT516" s="248"/>
      <c r="AU516" s="248"/>
      <c r="AV516" s="248"/>
      <c r="AW516" s="248"/>
      <c r="AX516" s="248"/>
      <c r="AY516" s="248"/>
      <c r="AZ516" s="248"/>
      <c r="BA516" s="248"/>
      <c r="BB516" s="248"/>
      <c r="BC516" s="248"/>
      <c r="BD516" s="248"/>
      <c r="BE516" s="248"/>
      <c r="BF516" s="248"/>
      <c r="BG516" s="248"/>
      <c r="BH516" s="248"/>
    </row>
    <row r="517" spans="1:60" outlineLevel="1" x14ac:dyDescent="0.2">
      <c r="A517" s="255">
        <v>224</v>
      </c>
      <c r="B517" s="256" t="s">
        <v>1595</v>
      </c>
      <c r="C517" s="257" t="s">
        <v>1596</v>
      </c>
      <c r="D517" s="258" t="s">
        <v>308</v>
      </c>
      <c r="E517" s="259">
        <v>3</v>
      </c>
      <c r="F517" s="260"/>
      <c r="G517" s="261">
        <f t="shared" si="21"/>
        <v>0</v>
      </c>
      <c r="H517" s="260">
        <v>0</v>
      </c>
      <c r="I517" s="261">
        <f t="shared" si="22"/>
        <v>0</v>
      </c>
      <c r="J517" s="260">
        <v>1300</v>
      </c>
      <c r="K517" s="261">
        <f t="shared" si="23"/>
        <v>3900</v>
      </c>
      <c r="L517" s="261">
        <v>21</v>
      </c>
      <c r="M517" s="261">
        <f t="shared" si="24"/>
        <v>0</v>
      </c>
      <c r="N517" s="259">
        <v>0</v>
      </c>
      <c r="O517" s="259">
        <f t="shared" si="25"/>
        <v>0</v>
      </c>
      <c r="P517" s="259">
        <v>0</v>
      </c>
      <c r="Q517" s="259">
        <f t="shared" si="26"/>
        <v>0</v>
      </c>
      <c r="R517" s="261"/>
      <c r="S517" s="261" t="s">
        <v>193</v>
      </c>
      <c r="T517" s="262" t="s">
        <v>194</v>
      </c>
      <c r="U517" s="247">
        <v>0</v>
      </c>
      <c r="V517" s="247">
        <f t="shared" si="27"/>
        <v>0</v>
      </c>
      <c r="W517" s="247"/>
      <c r="X517" s="247" t="s">
        <v>132</v>
      </c>
      <c r="Y517" s="247" t="s">
        <v>133</v>
      </c>
      <c r="Z517" s="248"/>
      <c r="AA517" s="248"/>
      <c r="AB517" s="248"/>
      <c r="AC517" s="248"/>
      <c r="AD517" s="248"/>
      <c r="AE517" s="248"/>
      <c r="AF517" s="248"/>
      <c r="AG517" s="248" t="s">
        <v>134</v>
      </c>
      <c r="AH517" s="248"/>
      <c r="AI517" s="248"/>
      <c r="AJ517" s="248"/>
      <c r="AK517" s="248"/>
      <c r="AL517" s="248"/>
      <c r="AM517" s="248"/>
      <c r="AN517" s="248"/>
      <c r="AO517" s="248"/>
      <c r="AP517" s="248"/>
      <c r="AQ517" s="248"/>
      <c r="AR517" s="248"/>
      <c r="AS517" s="248"/>
      <c r="AT517" s="248"/>
      <c r="AU517" s="248"/>
      <c r="AV517" s="248"/>
      <c r="AW517" s="248"/>
      <c r="AX517" s="248"/>
      <c r="AY517" s="248"/>
      <c r="AZ517" s="248"/>
      <c r="BA517" s="248"/>
      <c r="BB517" s="248"/>
      <c r="BC517" s="248"/>
      <c r="BD517" s="248"/>
      <c r="BE517" s="248"/>
      <c r="BF517" s="248"/>
      <c r="BG517" s="248"/>
      <c r="BH517" s="248"/>
    </row>
    <row r="518" spans="1:60" outlineLevel="1" x14ac:dyDescent="0.2">
      <c r="A518" s="255">
        <v>225</v>
      </c>
      <c r="B518" s="256" t="s">
        <v>1597</v>
      </c>
      <c r="C518" s="257" t="s">
        <v>1598</v>
      </c>
      <c r="D518" s="258" t="s">
        <v>308</v>
      </c>
      <c r="E518" s="259">
        <v>2</v>
      </c>
      <c r="F518" s="260"/>
      <c r="G518" s="261">
        <f t="shared" si="21"/>
        <v>0</v>
      </c>
      <c r="H518" s="260">
        <v>0</v>
      </c>
      <c r="I518" s="261">
        <f t="shared" si="22"/>
        <v>0</v>
      </c>
      <c r="J518" s="260">
        <v>1300</v>
      </c>
      <c r="K518" s="261">
        <f t="shared" si="23"/>
        <v>2600</v>
      </c>
      <c r="L518" s="261">
        <v>21</v>
      </c>
      <c r="M518" s="261">
        <f t="shared" si="24"/>
        <v>0</v>
      </c>
      <c r="N518" s="259">
        <v>0</v>
      </c>
      <c r="O518" s="259">
        <f t="shared" si="25"/>
        <v>0</v>
      </c>
      <c r="P518" s="259">
        <v>0</v>
      </c>
      <c r="Q518" s="259">
        <f t="shared" si="26"/>
        <v>0</v>
      </c>
      <c r="R518" s="261"/>
      <c r="S518" s="261" t="s">
        <v>193</v>
      </c>
      <c r="T518" s="262" t="s">
        <v>194</v>
      </c>
      <c r="U518" s="247">
        <v>0</v>
      </c>
      <c r="V518" s="247">
        <f t="shared" si="27"/>
        <v>0</v>
      </c>
      <c r="W518" s="247"/>
      <c r="X518" s="247" t="s">
        <v>132</v>
      </c>
      <c r="Y518" s="247" t="s">
        <v>133</v>
      </c>
      <c r="Z518" s="248"/>
      <c r="AA518" s="248"/>
      <c r="AB518" s="248"/>
      <c r="AC518" s="248"/>
      <c r="AD518" s="248"/>
      <c r="AE518" s="248"/>
      <c r="AF518" s="248"/>
      <c r="AG518" s="248" t="s">
        <v>134</v>
      </c>
      <c r="AH518" s="248"/>
      <c r="AI518" s="248"/>
      <c r="AJ518" s="248"/>
      <c r="AK518" s="248"/>
      <c r="AL518" s="248"/>
      <c r="AM518" s="248"/>
      <c r="AN518" s="248"/>
      <c r="AO518" s="248"/>
      <c r="AP518" s="248"/>
      <c r="AQ518" s="248"/>
      <c r="AR518" s="248"/>
      <c r="AS518" s="248"/>
      <c r="AT518" s="248"/>
      <c r="AU518" s="248"/>
      <c r="AV518" s="248"/>
      <c r="AW518" s="248"/>
      <c r="AX518" s="248"/>
      <c r="AY518" s="248"/>
      <c r="AZ518" s="248"/>
      <c r="BA518" s="248"/>
      <c r="BB518" s="248"/>
      <c r="BC518" s="248"/>
      <c r="BD518" s="248"/>
      <c r="BE518" s="248"/>
      <c r="BF518" s="248"/>
      <c r="BG518" s="248"/>
      <c r="BH518" s="248"/>
    </row>
    <row r="519" spans="1:60" outlineLevel="1" x14ac:dyDescent="0.2">
      <c r="A519" s="255">
        <v>226</v>
      </c>
      <c r="B519" s="256" t="s">
        <v>1599</v>
      </c>
      <c r="C519" s="257" t="s">
        <v>1600</v>
      </c>
      <c r="D519" s="258" t="s">
        <v>308</v>
      </c>
      <c r="E519" s="259">
        <v>3</v>
      </c>
      <c r="F519" s="260"/>
      <c r="G519" s="261">
        <f t="shared" si="21"/>
        <v>0</v>
      </c>
      <c r="H519" s="260">
        <v>0</v>
      </c>
      <c r="I519" s="261">
        <f t="shared" si="22"/>
        <v>0</v>
      </c>
      <c r="J519" s="260">
        <v>2700</v>
      </c>
      <c r="K519" s="261">
        <f t="shared" si="23"/>
        <v>8100</v>
      </c>
      <c r="L519" s="261">
        <v>21</v>
      </c>
      <c r="M519" s="261">
        <f t="shared" si="24"/>
        <v>0</v>
      </c>
      <c r="N519" s="259">
        <v>0</v>
      </c>
      <c r="O519" s="259">
        <f t="shared" si="25"/>
        <v>0</v>
      </c>
      <c r="P519" s="259">
        <v>0</v>
      </c>
      <c r="Q519" s="259">
        <f t="shared" si="26"/>
        <v>0</v>
      </c>
      <c r="R519" s="261"/>
      <c r="S519" s="261" t="s">
        <v>193</v>
      </c>
      <c r="T519" s="262" t="s">
        <v>194</v>
      </c>
      <c r="U519" s="247">
        <v>0</v>
      </c>
      <c r="V519" s="247">
        <f t="shared" si="27"/>
        <v>0</v>
      </c>
      <c r="W519" s="247"/>
      <c r="X519" s="247" t="s">
        <v>132</v>
      </c>
      <c r="Y519" s="247" t="s">
        <v>133</v>
      </c>
      <c r="Z519" s="248"/>
      <c r="AA519" s="248"/>
      <c r="AB519" s="248"/>
      <c r="AC519" s="248"/>
      <c r="AD519" s="248"/>
      <c r="AE519" s="248"/>
      <c r="AF519" s="248"/>
      <c r="AG519" s="248" t="s">
        <v>134</v>
      </c>
      <c r="AH519" s="248"/>
      <c r="AI519" s="248"/>
      <c r="AJ519" s="248"/>
      <c r="AK519" s="248"/>
      <c r="AL519" s="248"/>
      <c r="AM519" s="248"/>
      <c r="AN519" s="248"/>
      <c r="AO519" s="248"/>
      <c r="AP519" s="248"/>
      <c r="AQ519" s="248"/>
      <c r="AR519" s="248"/>
      <c r="AS519" s="248"/>
      <c r="AT519" s="248"/>
      <c r="AU519" s="248"/>
      <c r="AV519" s="248"/>
      <c r="AW519" s="248"/>
      <c r="AX519" s="248"/>
      <c r="AY519" s="248"/>
      <c r="AZ519" s="248"/>
      <c r="BA519" s="248"/>
      <c r="BB519" s="248"/>
      <c r="BC519" s="248"/>
      <c r="BD519" s="248"/>
      <c r="BE519" s="248"/>
      <c r="BF519" s="248"/>
      <c r="BG519" s="248"/>
      <c r="BH519" s="248"/>
    </row>
    <row r="520" spans="1:60" outlineLevel="1" x14ac:dyDescent="0.2">
      <c r="A520" s="255">
        <v>227</v>
      </c>
      <c r="B520" s="256" t="s">
        <v>1601</v>
      </c>
      <c r="C520" s="257" t="s">
        <v>1602</v>
      </c>
      <c r="D520" s="258" t="s">
        <v>308</v>
      </c>
      <c r="E520" s="259">
        <v>20</v>
      </c>
      <c r="F520" s="260"/>
      <c r="G520" s="261">
        <f t="shared" si="21"/>
        <v>0</v>
      </c>
      <c r="H520" s="260">
        <v>0</v>
      </c>
      <c r="I520" s="261">
        <f t="shared" si="22"/>
        <v>0</v>
      </c>
      <c r="J520" s="260">
        <v>600</v>
      </c>
      <c r="K520" s="261">
        <f t="shared" si="23"/>
        <v>12000</v>
      </c>
      <c r="L520" s="261">
        <v>21</v>
      </c>
      <c r="M520" s="261">
        <f t="shared" si="24"/>
        <v>0</v>
      </c>
      <c r="N520" s="259">
        <v>0</v>
      </c>
      <c r="O520" s="259">
        <f t="shared" si="25"/>
        <v>0</v>
      </c>
      <c r="P520" s="259">
        <v>0</v>
      </c>
      <c r="Q520" s="259">
        <f t="shared" si="26"/>
        <v>0</v>
      </c>
      <c r="R520" s="261"/>
      <c r="S520" s="261" t="s">
        <v>193</v>
      </c>
      <c r="T520" s="262" t="s">
        <v>194</v>
      </c>
      <c r="U520" s="247">
        <v>0</v>
      </c>
      <c r="V520" s="247">
        <f t="shared" si="27"/>
        <v>0</v>
      </c>
      <c r="W520" s="247"/>
      <c r="X520" s="247" t="s">
        <v>132</v>
      </c>
      <c r="Y520" s="247" t="s">
        <v>133</v>
      </c>
      <c r="Z520" s="248"/>
      <c r="AA520" s="248"/>
      <c r="AB520" s="248"/>
      <c r="AC520" s="248"/>
      <c r="AD520" s="248"/>
      <c r="AE520" s="248"/>
      <c r="AF520" s="248"/>
      <c r="AG520" s="248" t="s">
        <v>134</v>
      </c>
      <c r="AH520" s="248"/>
      <c r="AI520" s="248"/>
      <c r="AJ520" s="248"/>
      <c r="AK520" s="248"/>
      <c r="AL520" s="248"/>
      <c r="AM520" s="248"/>
      <c r="AN520" s="248"/>
      <c r="AO520" s="248"/>
      <c r="AP520" s="248"/>
      <c r="AQ520" s="248"/>
      <c r="AR520" s="248"/>
      <c r="AS520" s="248"/>
      <c r="AT520" s="248"/>
      <c r="AU520" s="248"/>
      <c r="AV520" s="248"/>
      <c r="AW520" s="248"/>
      <c r="AX520" s="248"/>
      <c r="AY520" s="248"/>
      <c r="AZ520" s="248"/>
      <c r="BA520" s="248"/>
      <c r="BB520" s="248"/>
      <c r="BC520" s="248"/>
      <c r="BD520" s="248"/>
      <c r="BE520" s="248"/>
      <c r="BF520" s="248"/>
      <c r="BG520" s="248"/>
      <c r="BH520" s="248"/>
    </row>
    <row r="521" spans="1:60" outlineLevel="1" x14ac:dyDescent="0.2">
      <c r="A521" s="255">
        <v>228</v>
      </c>
      <c r="B521" s="256" t="s">
        <v>1603</v>
      </c>
      <c r="C521" s="257" t="s">
        <v>1604</v>
      </c>
      <c r="D521" s="258" t="s">
        <v>308</v>
      </c>
      <c r="E521" s="259">
        <v>1</v>
      </c>
      <c r="F521" s="260"/>
      <c r="G521" s="261">
        <f t="shared" si="21"/>
        <v>0</v>
      </c>
      <c r="H521" s="260">
        <v>0</v>
      </c>
      <c r="I521" s="261">
        <f t="shared" si="22"/>
        <v>0</v>
      </c>
      <c r="J521" s="260">
        <v>1800</v>
      </c>
      <c r="K521" s="261">
        <f t="shared" si="23"/>
        <v>1800</v>
      </c>
      <c r="L521" s="261">
        <v>21</v>
      </c>
      <c r="M521" s="261">
        <f t="shared" si="24"/>
        <v>0</v>
      </c>
      <c r="N521" s="259">
        <v>0</v>
      </c>
      <c r="O521" s="259">
        <f t="shared" si="25"/>
        <v>0</v>
      </c>
      <c r="P521" s="259">
        <v>0</v>
      </c>
      <c r="Q521" s="259">
        <f t="shared" si="26"/>
        <v>0</v>
      </c>
      <c r="R521" s="261"/>
      <c r="S521" s="261" t="s">
        <v>193</v>
      </c>
      <c r="T521" s="262" t="s">
        <v>194</v>
      </c>
      <c r="U521" s="247">
        <v>0</v>
      </c>
      <c r="V521" s="247">
        <f t="shared" si="27"/>
        <v>0</v>
      </c>
      <c r="W521" s="247"/>
      <c r="X521" s="247" t="s">
        <v>132</v>
      </c>
      <c r="Y521" s="247" t="s">
        <v>133</v>
      </c>
      <c r="Z521" s="248"/>
      <c r="AA521" s="248"/>
      <c r="AB521" s="248"/>
      <c r="AC521" s="248"/>
      <c r="AD521" s="248"/>
      <c r="AE521" s="248"/>
      <c r="AF521" s="248"/>
      <c r="AG521" s="248" t="s">
        <v>134</v>
      </c>
      <c r="AH521" s="248"/>
      <c r="AI521" s="248"/>
      <c r="AJ521" s="248"/>
      <c r="AK521" s="248"/>
      <c r="AL521" s="248"/>
      <c r="AM521" s="248"/>
      <c r="AN521" s="248"/>
      <c r="AO521" s="248"/>
      <c r="AP521" s="248"/>
      <c r="AQ521" s="248"/>
      <c r="AR521" s="248"/>
      <c r="AS521" s="248"/>
      <c r="AT521" s="248"/>
      <c r="AU521" s="248"/>
      <c r="AV521" s="248"/>
      <c r="AW521" s="248"/>
      <c r="AX521" s="248"/>
      <c r="AY521" s="248"/>
      <c r="AZ521" s="248"/>
      <c r="BA521" s="248"/>
      <c r="BB521" s="248"/>
      <c r="BC521" s="248"/>
      <c r="BD521" s="248"/>
      <c r="BE521" s="248"/>
      <c r="BF521" s="248"/>
      <c r="BG521" s="248"/>
      <c r="BH521" s="248"/>
    </row>
    <row r="522" spans="1:60" outlineLevel="1" x14ac:dyDescent="0.2">
      <c r="A522" s="255">
        <v>229</v>
      </c>
      <c r="B522" s="256" t="s">
        <v>1605</v>
      </c>
      <c r="C522" s="257" t="s">
        <v>1606</v>
      </c>
      <c r="D522" s="258" t="s">
        <v>308</v>
      </c>
      <c r="E522" s="259">
        <v>1</v>
      </c>
      <c r="F522" s="260"/>
      <c r="G522" s="261">
        <f t="shared" si="21"/>
        <v>0</v>
      </c>
      <c r="H522" s="260">
        <v>0</v>
      </c>
      <c r="I522" s="261">
        <f t="shared" si="22"/>
        <v>0</v>
      </c>
      <c r="J522" s="260">
        <v>1300</v>
      </c>
      <c r="K522" s="261">
        <f t="shared" si="23"/>
        <v>1300</v>
      </c>
      <c r="L522" s="261">
        <v>21</v>
      </c>
      <c r="M522" s="261">
        <f t="shared" si="24"/>
        <v>0</v>
      </c>
      <c r="N522" s="259">
        <v>0</v>
      </c>
      <c r="O522" s="259">
        <f t="shared" si="25"/>
        <v>0</v>
      </c>
      <c r="P522" s="259">
        <v>0</v>
      </c>
      <c r="Q522" s="259">
        <f t="shared" si="26"/>
        <v>0</v>
      </c>
      <c r="R522" s="261"/>
      <c r="S522" s="261" t="s">
        <v>193</v>
      </c>
      <c r="T522" s="262" t="s">
        <v>194</v>
      </c>
      <c r="U522" s="247">
        <v>0</v>
      </c>
      <c r="V522" s="247">
        <f t="shared" si="27"/>
        <v>0</v>
      </c>
      <c r="W522" s="247"/>
      <c r="X522" s="247" t="s">
        <v>132</v>
      </c>
      <c r="Y522" s="247" t="s">
        <v>133</v>
      </c>
      <c r="Z522" s="248"/>
      <c r="AA522" s="248"/>
      <c r="AB522" s="248"/>
      <c r="AC522" s="248"/>
      <c r="AD522" s="248"/>
      <c r="AE522" s="248"/>
      <c r="AF522" s="248"/>
      <c r="AG522" s="248" t="s">
        <v>134</v>
      </c>
      <c r="AH522" s="248"/>
      <c r="AI522" s="248"/>
      <c r="AJ522" s="248"/>
      <c r="AK522" s="248"/>
      <c r="AL522" s="248"/>
      <c r="AM522" s="248"/>
      <c r="AN522" s="248"/>
      <c r="AO522" s="248"/>
      <c r="AP522" s="248"/>
      <c r="AQ522" s="248"/>
      <c r="AR522" s="248"/>
      <c r="AS522" s="248"/>
      <c r="AT522" s="248"/>
      <c r="AU522" s="248"/>
      <c r="AV522" s="248"/>
      <c r="AW522" s="248"/>
      <c r="AX522" s="248"/>
      <c r="AY522" s="248"/>
      <c r="AZ522" s="248"/>
      <c r="BA522" s="248"/>
      <c r="BB522" s="248"/>
      <c r="BC522" s="248"/>
      <c r="BD522" s="248"/>
      <c r="BE522" s="248"/>
      <c r="BF522" s="248"/>
      <c r="BG522" s="248"/>
      <c r="BH522" s="248"/>
    </row>
    <row r="523" spans="1:60" outlineLevel="1" x14ac:dyDescent="0.2">
      <c r="A523" s="255">
        <v>230</v>
      </c>
      <c r="B523" s="256" t="s">
        <v>1607</v>
      </c>
      <c r="C523" s="257" t="s">
        <v>1608</v>
      </c>
      <c r="D523" s="258" t="s">
        <v>308</v>
      </c>
      <c r="E523" s="259">
        <v>1</v>
      </c>
      <c r="F523" s="260"/>
      <c r="G523" s="261">
        <f t="shared" si="21"/>
        <v>0</v>
      </c>
      <c r="H523" s="260">
        <v>0</v>
      </c>
      <c r="I523" s="261">
        <f t="shared" si="22"/>
        <v>0</v>
      </c>
      <c r="J523" s="260">
        <v>1300</v>
      </c>
      <c r="K523" s="261">
        <f t="shared" si="23"/>
        <v>1300</v>
      </c>
      <c r="L523" s="261">
        <v>21</v>
      </c>
      <c r="M523" s="261">
        <f t="shared" si="24"/>
        <v>0</v>
      </c>
      <c r="N523" s="259">
        <v>0</v>
      </c>
      <c r="O523" s="259">
        <f t="shared" si="25"/>
        <v>0</v>
      </c>
      <c r="P523" s="259">
        <v>0</v>
      </c>
      <c r="Q523" s="259">
        <f t="shared" si="26"/>
        <v>0</v>
      </c>
      <c r="R523" s="261"/>
      <c r="S523" s="261" t="s">
        <v>193</v>
      </c>
      <c r="T523" s="262" t="s">
        <v>194</v>
      </c>
      <c r="U523" s="247">
        <v>0</v>
      </c>
      <c r="V523" s="247">
        <f t="shared" si="27"/>
        <v>0</v>
      </c>
      <c r="W523" s="247"/>
      <c r="X523" s="247" t="s">
        <v>132</v>
      </c>
      <c r="Y523" s="247" t="s">
        <v>133</v>
      </c>
      <c r="Z523" s="248"/>
      <c r="AA523" s="248"/>
      <c r="AB523" s="248"/>
      <c r="AC523" s="248"/>
      <c r="AD523" s="248"/>
      <c r="AE523" s="248"/>
      <c r="AF523" s="248"/>
      <c r="AG523" s="248" t="s">
        <v>134</v>
      </c>
      <c r="AH523" s="248"/>
      <c r="AI523" s="248"/>
      <c r="AJ523" s="248"/>
      <c r="AK523" s="248"/>
      <c r="AL523" s="248"/>
      <c r="AM523" s="248"/>
      <c r="AN523" s="248"/>
      <c r="AO523" s="248"/>
      <c r="AP523" s="248"/>
      <c r="AQ523" s="248"/>
      <c r="AR523" s="248"/>
      <c r="AS523" s="248"/>
      <c r="AT523" s="248"/>
      <c r="AU523" s="248"/>
      <c r="AV523" s="248"/>
      <c r="AW523" s="248"/>
      <c r="AX523" s="248"/>
      <c r="AY523" s="248"/>
      <c r="AZ523" s="248"/>
      <c r="BA523" s="248"/>
      <c r="BB523" s="248"/>
      <c r="BC523" s="248"/>
      <c r="BD523" s="248"/>
      <c r="BE523" s="248"/>
      <c r="BF523" s="248"/>
      <c r="BG523" s="248"/>
      <c r="BH523" s="248"/>
    </row>
    <row r="524" spans="1:60" outlineLevel="1" x14ac:dyDescent="0.2">
      <c r="A524" s="255">
        <v>231</v>
      </c>
      <c r="B524" s="256" t="s">
        <v>1609</v>
      </c>
      <c r="C524" s="257" t="s">
        <v>1610</v>
      </c>
      <c r="D524" s="258" t="s">
        <v>308</v>
      </c>
      <c r="E524" s="259">
        <v>1</v>
      </c>
      <c r="F524" s="260"/>
      <c r="G524" s="261">
        <f t="shared" si="21"/>
        <v>0</v>
      </c>
      <c r="H524" s="260">
        <v>0</v>
      </c>
      <c r="I524" s="261">
        <f t="shared" si="22"/>
        <v>0</v>
      </c>
      <c r="J524" s="260">
        <v>1300</v>
      </c>
      <c r="K524" s="261">
        <f t="shared" si="23"/>
        <v>1300</v>
      </c>
      <c r="L524" s="261">
        <v>21</v>
      </c>
      <c r="M524" s="261">
        <f t="shared" si="24"/>
        <v>0</v>
      </c>
      <c r="N524" s="259">
        <v>0</v>
      </c>
      <c r="O524" s="259">
        <f t="shared" si="25"/>
        <v>0</v>
      </c>
      <c r="P524" s="259">
        <v>0</v>
      </c>
      <c r="Q524" s="259">
        <f t="shared" si="26"/>
        <v>0</v>
      </c>
      <c r="R524" s="261"/>
      <c r="S524" s="261" t="s">
        <v>193</v>
      </c>
      <c r="T524" s="262" t="s">
        <v>194</v>
      </c>
      <c r="U524" s="247">
        <v>0</v>
      </c>
      <c r="V524" s="247">
        <f t="shared" si="27"/>
        <v>0</v>
      </c>
      <c r="W524" s="247"/>
      <c r="X524" s="247" t="s">
        <v>132</v>
      </c>
      <c r="Y524" s="247" t="s">
        <v>133</v>
      </c>
      <c r="Z524" s="248"/>
      <c r="AA524" s="248"/>
      <c r="AB524" s="248"/>
      <c r="AC524" s="248"/>
      <c r="AD524" s="248"/>
      <c r="AE524" s="248"/>
      <c r="AF524" s="248"/>
      <c r="AG524" s="248" t="s">
        <v>134</v>
      </c>
      <c r="AH524" s="248"/>
      <c r="AI524" s="248"/>
      <c r="AJ524" s="248"/>
      <c r="AK524" s="248"/>
      <c r="AL524" s="248"/>
      <c r="AM524" s="248"/>
      <c r="AN524" s="248"/>
      <c r="AO524" s="248"/>
      <c r="AP524" s="248"/>
      <c r="AQ524" s="248"/>
      <c r="AR524" s="248"/>
      <c r="AS524" s="248"/>
      <c r="AT524" s="248"/>
      <c r="AU524" s="248"/>
      <c r="AV524" s="248"/>
      <c r="AW524" s="248"/>
      <c r="AX524" s="248"/>
      <c r="AY524" s="248"/>
      <c r="AZ524" s="248"/>
      <c r="BA524" s="248"/>
      <c r="BB524" s="248"/>
      <c r="BC524" s="248"/>
      <c r="BD524" s="248"/>
      <c r="BE524" s="248"/>
      <c r="BF524" s="248"/>
      <c r="BG524" s="248"/>
      <c r="BH524" s="248"/>
    </row>
    <row r="525" spans="1:60" outlineLevel="1" x14ac:dyDescent="0.2">
      <c r="A525" s="255">
        <v>232</v>
      </c>
      <c r="B525" s="256" t="s">
        <v>1611</v>
      </c>
      <c r="C525" s="257" t="s">
        <v>1612</v>
      </c>
      <c r="D525" s="258" t="s">
        <v>308</v>
      </c>
      <c r="E525" s="259">
        <v>2</v>
      </c>
      <c r="F525" s="260"/>
      <c r="G525" s="261">
        <f t="shared" si="21"/>
        <v>0</v>
      </c>
      <c r="H525" s="260">
        <v>0</v>
      </c>
      <c r="I525" s="261">
        <f t="shared" si="22"/>
        <v>0</v>
      </c>
      <c r="J525" s="260">
        <v>1300</v>
      </c>
      <c r="K525" s="261">
        <f t="shared" si="23"/>
        <v>2600</v>
      </c>
      <c r="L525" s="261">
        <v>21</v>
      </c>
      <c r="M525" s="261">
        <f t="shared" si="24"/>
        <v>0</v>
      </c>
      <c r="N525" s="259">
        <v>0</v>
      </c>
      <c r="O525" s="259">
        <f t="shared" si="25"/>
        <v>0</v>
      </c>
      <c r="P525" s="259">
        <v>0</v>
      </c>
      <c r="Q525" s="259">
        <f t="shared" si="26"/>
        <v>0</v>
      </c>
      <c r="R525" s="261"/>
      <c r="S525" s="261" t="s">
        <v>193</v>
      </c>
      <c r="T525" s="262" t="s">
        <v>194</v>
      </c>
      <c r="U525" s="247">
        <v>0</v>
      </c>
      <c r="V525" s="247">
        <f t="shared" si="27"/>
        <v>0</v>
      </c>
      <c r="W525" s="247"/>
      <c r="X525" s="247" t="s">
        <v>132</v>
      </c>
      <c r="Y525" s="247" t="s">
        <v>133</v>
      </c>
      <c r="Z525" s="248"/>
      <c r="AA525" s="248"/>
      <c r="AB525" s="248"/>
      <c r="AC525" s="248"/>
      <c r="AD525" s="248"/>
      <c r="AE525" s="248"/>
      <c r="AF525" s="248"/>
      <c r="AG525" s="248" t="s">
        <v>134</v>
      </c>
      <c r="AH525" s="248"/>
      <c r="AI525" s="248"/>
      <c r="AJ525" s="248"/>
      <c r="AK525" s="248"/>
      <c r="AL525" s="248"/>
      <c r="AM525" s="248"/>
      <c r="AN525" s="248"/>
      <c r="AO525" s="248"/>
      <c r="AP525" s="248"/>
      <c r="AQ525" s="248"/>
      <c r="AR525" s="248"/>
      <c r="AS525" s="248"/>
      <c r="AT525" s="248"/>
      <c r="AU525" s="248"/>
      <c r="AV525" s="248"/>
      <c r="AW525" s="248"/>
      <c r="AX525" s="248"/>
      <c r="AY525" s="248"/>
      <c r="AZ525" s="248"/>
      <c r="BA525" s="248"/>
      <c r="BB525" s="248"/>
      <c r="BC525" s="248"/>
      <c r="BD525" s="248"/>
      <c r="BE525" s="248"/>
      <c r="BF525" s="248"/>
      <c r="BG525" s="248"/>
      <c r="BH525" s="248"/>
    </row>
    <row r="526" spans="1:60" outlineLevel="1" x14ac:dyDescent="0.2">
      <c r="A526" s="255">
        <v>233</v>
      </c>
      <c r="B526" s="256" t="s">
        <v>1613</v>
      </c>
      <c r="C526" s="257" t="s">
        <v>1614</v>
      </c>
      <c r="D526" s="258" t="s">
        <v>308</v>
      </c>
      <c r="E526" s="259">
        <v>1</v>
      </c>
      <c r="F526" s="260"/>
      <c r="G526" s="261">
        <f t="shared" si="21"/>
        <v>0</v>
      </c>
      <c r="H526" s="260">
        <v>0</v>
      </c>
      <c r="I526" s="261">
        <f t="shared" si="22"/>
        <v>0</v>
      </c>
      <c r="J526" s="260">
        <v>1600</v>
      </c>
      <c r="K526" s="261">
        <f t="shared" si="23"/>
        <v>1600</v>
      </c>
      <c r="L526" s="261">
        <v>21</v>
      </c>
      <c r="M526" s="261">
        <f t="shared" si="24"/>
        <v>0</v>
      </c>
      <c r="N526" s="259">
        <v>0</v>
      </c>
      <c r="O526" s="259">
        <f t="shared" si="25"/>
        <v>0</v>
      </c>
      <c r="P526" s="259">
        <v>0</v>
      </c>
      <c r="Q526" s="259">
        <f t="shared" si="26"/>
        <v>0</v>
      </c>
      <c r="R526" s="261"/>
      <c r="S526" s="261" t="s">
        <v>193</v>
      </c>
      <c r="T526" s="262" t="s">
        <v>194</v>
      </c>
      <c r="U526" s="247">
        <v>0</v>
      </c>
      <c r="V526" s="247">
        <f t="shared" si="27"/>
        <v>0</v>
      </c>
      <c r="W526" s="247"/>
      <c r="X526" s="247" t="s">
        <v>132</v>
      </c>
      <c r="Y526" s="247" t="s">
        <v>133</v>
      </c>
      <c r="Z526" s="248"/>
      <c r="AA526" s="248"/>
      <c r="AB526" s="248"/>
      <c r="AC526" s="248"/>
      <c r="AD526" s="248"/>
      <c r="AE526" s="248"/>
      <c r="AF526" s="248"/>
      <c r="AG526" s="248" t="s">
        <v>134</v>
      </c>
      <c r="AH526" s="248"/>
      <c r="AI526" s="248"/>
      <c r="AJ526" s="248"/>
      <c r="AK526" s="248"/>
      <c r="AL526" s="248"/>
      <c r="AM526" s="248"/>
      <c r="AN526" s="248"/>
      <c r="AO526" s="248"/>
      <c r="AP526" s="248"/>
      <c r="AQ526" s="248"/>
      <c r="AR526" s="248"/>
      <c r="AS526" s="248"/>
      <c r="AT526" s="248"/>
      <c r="AU526" s="248"/>
      <c r="AV526" s="248"/>
      <c r="AW526" s="248"/>
      <c r="AX526" s="248"/>
      <c r="AY526" s="248"/>
      <c r="AZ526" s="248"/>
      <c r="BA526" s="248"/>
      <c r="BB526" s="248"/>
      <c r="BC526" s="248"/>
      <c r="BD526" s="248"/>
      <c r="BE526" s="248"/>
      <c r="BF526" s="248"/>
      <c r="BG526" s="248"/>
      <c r="BH526" s="248"/>
    </row>
    <row r="527" spans="1:60" outlineLevel="1" x14ac:dyDescent="0.2">
      <c r="A527" s="255">
        <v>234</v>
      </c>
      <c r="B527" s="256" t="s">
        <v>1615</v>
      </c>
      <c r="C527" s="257" t="s">
        <v>1616</v>
      </c>
      <c r="D527" s="258" t="s">
        <v>308</v>
      </c>
      <c r="E527" s="259">
        <v>1</v>
      </c>
      <c r="F527" s="260"/>
      <c r="G527" s="261">
        <f t="shared" si="21"/>
        <v>0</v>
      </c>
      <c r="H527" s="260">
        <v>0</v>
      </c>
      <c r="I527" s="261">
        <f t="shared" si="22"/>
        <v>0</v>
      </c>
      <c r="J527" s="260">
        <v>900</v>
      </c>
      <c r="K527" s="261">
        <f t="shared" si="23"/>
        <v>900</v>
      </c>
      <c r="L527" s="261">
        <v>21</v>
      </c>
      <c r="M527" s="261">
        <f t="shared" si="24"/>
        <v>0</v>
      </c>
      <c r="N527" s="259">
        <v>0</v>
      </c>
      <c r="O527" s="259">
        <f t="shared" si="25"/>
        <v>0</v>
      </c>
      <c r="P527" s="259">
        <v>0</v>
      </c>
      <c r="Q527" s="259">
        <f t="shared" si="26"/>
        <v>0</v>
      </c>
      <c r="R527" s="261"/>
      <c r="S527" s="261" t="s">
        <v>193</v>
      </c>
      <c r="T527" s="262" t="s">
        <v>194</v>
      </c>
      <c r="U527" s="247">
        <v>0</v>
      </c>
      <c r="V527" s="247">
        <f t="shared" si="27"/>
        <v>0</v>
      </c>
      <c r="W527" s="247"/>
      <c r="X527" s="247" t="s">
        <v>132</v>
      </c>
      <c r="Y527" s="247" t="s">
        <v>133</v>
      </c>
      <c r="Z527" s="248"/>
      <c r="AA527" s="248"/>
      <c r="AB527" s="248"/>
      <c r="AC527" s="248"/>
      <c r="AD527" s="248"/>
      <c r="AE527" s="248"/>
      <c r="AF527" s="248"/>
      <c r="AG527" s="248" t="s">
        <v>134</v>
      </c>
      <c r="AH527" s="248"/>
      <c r="AI527" s="248"/>
      <c r="AJ527" s="248"/>
      <c r="AK527" s="248"/>
      <c r="AL527" s="248"/>
      <c r="AM527" s="248"/>
      <c r="AN527" s="248"/>
      <c r="AO527" s="248"/>
      <c r="AP527" s="248"/>
      <c r="AQ527" s="248"/>
      <c r="AR527" s="248"/>
      <c r="AS527" s="248"/>
      <c r="AT527" s="248"/>
      <c r="AU527" s="248"/>
      <c r="AV527" s="248"/>
      <c r="AW527" s="248"/>
      <c r="AX527" s="248"/>
      <c r="AY527" s="248"/>
      <c r="AZ527" s="248"/>
      <c r="BA527" s="248"/>
      <c r="BB527" s="248"/>
      <c r="BC527" s="248"/>
      <c r="BD527" s="248"/>
      <c r="BE527" s="248"/>
      <c r="BF527" s="248"/>
      <c r="BG527" s="248"/>
      <c r="BH527" s="248"/>
    </row>
    <row r="528" spans="1:60" outlineLevel="1" x14ac:dyDescent="0.2">
      <c r="A528" s="255">
        <v>235</v>
      </c>
      <c r="B528" s="256" t="s">
        <v>1617</v>
      </c>
      <c r="C528" s="257" t="s">
        <v>1618</v>
      </c>
      <c r="D528" s="258" t="s">
        <v>308</v>
      </c>
      <c r="E528" s="259">
        <v>1</v>
      </c>
      <c r="F528" s="260"/>
      <c r="G528" s="261">
        <f t="shared" si="21"/>
        <v>0</v>
      </c>
      <c r="H528" s="260">
        <v>0</v>
      </c>
      <c r="I528" s="261">
        <f t="shared" si="22"/>
        <v>0</v>
      </c>
      <c r="J528" s="260">
        <v>900</v>
      </c>
      <c r="K528" s="261">
        <f t="shared" si="23"/>
        <v>900</v>
      </c>
      <c r="L528" s="261">
        <v>21</v>
      </c>
      <c r="M528" s="261">
        <f t="shared" si="24"/>
        <v>0</v>
      </c>
      <c r="N528" s="259">
        <v>0</v>
      </c>
      <c r="O528" s="259">
        <f t="shared" si="25"/>
        <v>0</v>
      </c>
      <c r="P528" s="259">
        <v>0</v>
      </c>
      <c r="Q528" s="259">
        <f t="shared" si="26"/>
        <v>0</v>
      </c>
      <c r="R528" s="261"/>
      <c r="S528" s="261" t="s">
        <v>193</v>
      </c>
      <c r="T528" s="262" t="s">
        <v>194</v>
      </c>
      <c r="U528" s="247">
        <v>0</v>
      </c>
      <c r="V528" s="247">
        <f t="shared" si="27"/>
        <v>0</v>
      </c>
      <c r="W528" s="247"/>
      <c r="X528" s="247" t="s">
        <v>132</v>
      </c>
      <c r="Y528" s="247" t="s">
        <v>133</v>
      </c>
      <c r="Z528" s="248"/>
      <c r="AA528" s="248"/>
      <c r="AB528" s="248"/>
      <c r="AC528" s="248"/>
      <c r="AD528" s="248"/>
      <c r="AE528" s="248"/>
      <c r="AF528" s="248"/>
      <c r="AG528" s="248" t="s">
        <v>134</v>
      </c>
      <c r="AH528" s="248"/>
      <c r="AI528" s="248"/>
      <c r="AJ528" s="248"/>
      <c r="AK528" s="248"/>
      <c r="AL528" s="248"/>
      <c r="AM528" s="248"/>
      <c r="AN528" s="248"/>
      <c r="AO528" s="248"/>
      <c r="AP528" s="248"/>
      <c r="AQ528" s="248"/>
      <c r="AR528" s="248"/>
      <c r="AS528" s="248"/>
      <c r="AT528" s="248"/>
      <c r="AU528" s="248"/>
      <c r="AV528" s="248"/>
      <c r="AW528" s="248"/>
      <c r="AX528" s="248"/>
      <c r="AY528" s="248"/>
      <c r="AZ528" s="248"/>
      <c r="BA528" s="248"/>
      <c r="BB528" s="248"/>
      <c r="BC528" s="248"/>
      <c r="BD528" s="248"/>
      <c r="BE528" s="248"/>
      <c r="BF528" s="248"/>
      <c r="BG528" s="248"/>
      <c r="BH528" s="248"/>
    </row>
    <row r="529" spans="1:60" outlineLevel="1" x14ac:dyDescent="0.2">
      <c r="A529" s="255">
        <v>236</v>
      </c>
      <c r="B529" s="256" t="s">
        <v>1619</v>
      </c>
      <c r="C529" s="257" t="s">
        <v>1620</v>
      </c>
      <c r="D529" s="258" t="s">
        <v>308</v>
      </c>
      <c r="E529" s="259">
        <v>1</v>
      </c>
      <c r="F529" s="260"/>
      <c r="G529" s="261">
        <f t="shared" si="21"/>
        <v>0</v>
      </c>
      <c r="H529" s="260">
        <v>0</v>
      </c>
      <c r="I529" s="261">
        <f t="shared" si="22"/>
        <v>0</v>
      </c>
      <c r="J529" s="260">
        <v>900</v>
      </c>
      <c r="K529" s="261">
        <f t="shared" si="23"/>
        <v>900</v>
      </c>
      <c r="L529" s="261">
        <v>21</v>
      </c>
      <c r="M529" s="261">
        <f t="shared" si="24"/>
        <v>0</v>
      </c>
      <c r="N529" s="259">
        <v>0</v>
      </c>
      <c r="O529" s="259">
        <f t="shared" si="25"/>
        <v>0</v>
      </c>
      <c r="P529" s="259">
        <v>0</v>
      </c>
      <c r="Q529" s="259">
        <f t="shared" si="26"/>
        <v>0</v>
      </c>
      <c r="R529" s="261"/>
      <c r="S529" s="261" t="s">
        <v>193</v>
      </c>
      <c r="T529" s="262" t="s">
        <v>194</v>
      </c>
      <c r="U529" s="247">
        <v>0</v>
      </c>
      <c r="V529" s="247">
        <f t="shared" si="27"/>
        <v>0</v>
      </c>
      <c r="W529" s="247"/>
      <c r="X529" s="247" t="s">
        <v>132</v>
      </c>
      <c r="Y529" s="247" t="s">
        <v>133</v>
      </c>
      <c r="Z529" s="248"/>
      <c r="AA529" s="248"/>
      <c r="AB529" s="248"/>
      <c r="AC529" s="248"/>
      <c r="AD529" s="248"/>
      <c r="AE529" s="248"/>
      <c r="AF529" s="248"/>
      <c r="AG529" s="248" t="s">
        <v>134</v>
      </c>
      <c r="AH529" s="248"/>
      <c r="AI529" s="248"/>
      <c r="AJ529" s="248"/>
      <c r="AK529" s="248"/>
      <c r="AL529" s="248"/>
      <c r="AM529" s="248"/>
      <c r="AN529" s="248"/>
      <c r="AO529" s="248"/>
      <c r="AP529" s="248"/>
      <c r="AQ529" s="248"/>
      <c r="AR529" s="248"/>
      <c r="AS529" s="248"/>
      <c r="AT529" s="248"/>
      <c r="AU529" s="248"/>
      <c r="AV529" s="248"/>
      <c r="AW529" s="248"/>
      <c r="AX529" s="248"/>
      <c r="AY529" s="248"/>
      <c r="AZ529" s="248"/>
      <c r="BA529" s="248"/>
      <c r="BB529" s="248"/>
      <c r="BC529" s="248"/>
      <c r="BD529" s="248"/>
      <c r="BE529" s="248"/>
      <c r="BF529" s="248"/>
      <c r="BG529" s="248"/>
      <c r="BH529" s="248"/>
    </row>
    <row r="530" spans="1:60" outlineLevel="1" x14ac:dyDescent="0.2">
      <c r="A530" s="255">
        <v>237</v>
      </c>
      <c r="B530" s="256" t="s">
        <v>1621</v>
      </c>
      <c r="C530" s="257" t="s">
        <v>1620</v>
      </c>
      <c r="D530" s="258" t="s">
        <v>308</v>
      </c>
      <c r="E530" s="259">
        <v>1</v>
      </c>
      <c r="F530" s="260"/>
      <c r="G530" s="261">
        <f t="shared" si="21"/>
        <v>0</v>
      </c>
      <c r="H530" s="260">
        <v>0</v>
      </c>
      <c r="I530" s="261">
        <f t="shared" si="22"/>
        <v>0</v>
      </c>
      <c r="J530" s="260">
        <v>1300</v>
      </c>
      <c r="K530" s="261">
        <f t="shared" si="23"/>
        <v>1300</v>
      </c>
      <c r="L530" s="261">
        <v>21</v>
      </c>
      <c r="M530" s="261">
        <f t="shared" si="24"/>
        <v>0</v>
      </c>
      <c r="N530" s="259">
        <v>0</v>
      </c>
      <c r="O530" s="259">
        <f t="shared" si="25"/>
        <v>0</v>
      </c>
      <c r="P530" s="259">
        <v>0</v>
      </c>
      <c r="Q530" s="259">
        <f t="shared" si="26"/>
        <v>0</v>
      </c>
      <c r="R530" s="261"/>
      <c r="S530" s="261" t="s">
        <v>193</v>
      </c>
      <c r="T530" s="262" t="s">
        <v>194</v>
      </c>
      <c r="U530" s="247">
        <v>0</v>
      </c>
      <c r="V530" s="247">
        <f t="shared" si="27"/>
        <v>0</v>
      </c>
      <c r="W530" s="247"/>
      <c r="X530" s="247" t="s">
        <v>132</v>
      </c>
      <c r="Y530" s="247" t="s">
        <v>133</v>
      </c>
      <c r="Z530" s="248"/>
      <c r="AA530" s="248"/>
      <c r="AB530" s="248"/>
      <c r="AC530" s="248"/>
      <c r="AD530" s="248"/>
      <c r="AE530" s="248"/>
      <c r="AF530" s="248"/>
      <c r="AG530" s="248" t="s">
        <v>134</v>
      </c>
      <c r="AH530" s="248"/>
      <c r="AI530" s="248"/>
      <c r="AJ530" s="248"/>
      <c r="AK530" s="248"/>
      <c r="AL530" s="248"/>
      <c r="AM530" s="248"/>
      <c r="AN530" s="248"/>
      <c r="AO530" s="248"/>
      <c r="AP530" s="248"/>
      <c r="AQ530" s="248"/>
      <c r="AR530" s="248"/>
      <c r="AS530" s="248"/>
      <c r="AT530" s="248"/>
      <c r="AU530" s="248"/>
      <c r="AV530" s="248"/>
      <c r="AW530" s="248"/>
      <c r="AX530" s="248"/>
      <c r="AY530" s="248"/>
      <c r="AZ530" s="248"/>
      <c r="BA530" s="248"/>
      <c r="BB530" s="248"/>
      <c r="BC530" s="248"/>
      <c r="BD530" s="248"/>
      <c r="BE530" s="248"/>
      <c r="BF530" s="248"/>
      <c r="BG530" s="248"/>
      <c r="BH530" s="248"/>
    </row>
    <row r="531" spans="1:60" outlineLevel="1" x14ac:dyDescent="0.2">
      <c r="A531" s="255">
        <v>238</v>
      </c>
      <c r="B531" s="256" t="s">
        <v>1622</v>
      </c>
      <c r="C531" s="257" t="s">
        <v>1623</v>
      </c>
      <c r="D531" s="258" t="s">
        <v>308</v>
      </c>
      <c r="E531" s="259">
        <v>19</v>
      </c>
      <c r="F531" s="260"/>
      <c r="G531" s="261">
        <f t="shared" si="21"/>
        <v>0</v>
      </c>
      <c r="H531" s="260">
        <v>0</v>
      </c>
      <c r="I531" s="261">
        <f t="shared" si="22"/>
        <v>0</v>
      </c>
      <c r="J531" s="260">
        <v>1800</v>
      </c>
      <c r="K531" s="261">
        <f t="shared" si="23"/>
        <v>34200</v>
      </c>
      <c r="L531" s="261">
        <v>21</v>
      </c>
      <c r="M531" s="261">
        <f t="shared" si="24"/>
        <v>0</v>
      </c>
      <c r="N531" s="259">
        <v>0</v>
      </c>
      <c r="O531" s="259">
        <f t="shared" si="25"/>
        <v>0</v>
      </c>
      <c r="P531" s="259">
        <v>0</v>
      </c>
      <c r="Q531" s="259">
        <f t="shared" si="26"/>
        <v>0</v>
      </c>
      <c r="R531" s="261"/>
      <c r="S531" s="261" t="s">
        <v>193</v>
      </c>
      <c r="T531" s="262" t="s">
        <v>194</v>
      </c>
      <c r="U531" s="247">
        <v>0</v>
      </c>
      <c r="V531" s="247">
        <f t="shared" si="27"/>
        <v>0</v>
      </c>
      <c r="W531" s="247"/>
      <c r="X531" s="247" t="s">
        <v>132</v>
      </c>
      <c r="Y531" s="247" t="s">
        <v>133</v>
      </c>
      <c r="Z531" s="248"/>
      <c r="AA531" s="248"/>
      <c r="AB531" s="248"/>
      <c r="AC531" s="248"/>
      <c r="AD531" s="248"/>
      <c r="AE531" s="248"/>
      <c r="AF531" s="248"/>
      <c r="AG531" s="248" t="s">
        <v>134</v>
      </c>
      <c r="AH531" s="248"/>
      <c r="AI531" s="248"/>
      <c r="AJ531" s="248"/>
      <c r="AK531" s="248"/>
      <c r="AL531" s="248"/>
      <c r="AM531" s="248"/>
      <c r="AN531" s="248"/>
      <c r="AO531" s="248"/>
      <c r="AP531" s="248"/>
      <c r="AQ531" s="248"/>
      <c r="AR531" s="248"/>
      <c r="AS531" s="248"/>
      <c r="AT531" s="248"/>
      <c r="AU531" s="248"/>
      <c r="AV531" s="248"/>
      <c r="AW531" s="248"/>
      <c r="AX531" s="248"/>
      <c r="AY531" s="248"/>
      <c r="AZ531" s="248"/>
      <c r="BA531" s="248"/>
      <c r="BB531" s="248"/>
      <c r="BC531" s="248"/>
      <c r="BD531" s="248"/>
      <c r="BE531" s="248"/>
      <c r="BF531" s="248"/>
      <c r="BG531" s="248"/>
      <c r="BH531" s="248"/>
    </row>
    <row r="532" spans="1:60" outlineLevel="1" x14ac:dyDescent="0.2">
      <c r="A532" s="255">
        <v>239</v>
      </c>
      <c r="B532" s="256" t="s">
        <v>427</v>
      </c>
      <c r="C532" s="257" t="s">
        <v>1624</v>
      </c>
      <c r="D532" s="258" t="s">
        <v>308</v>
      </c>
      <c r="E532" s="259">
        <v>1</v>
      </c>
      <c r="F532" s="260"/>
      <c r="G532" s="261">
        <f t="shared" si="21"/>
        <v>0</v>
      </c>
      <c r="H532" s="260">
        <v>0</v>
      </c>
      <c r="I532" s="261">
        <f t="shared" si="22"/>
        <v>0</v>
      </c>
      <c r="J532" s="260">
        <v>10000</v>
      </c>
      <c r="K532" s="261">
        <f t="shared" si="23"/>
        <v>10000</v>
      </c>
      <c r="L532" s="261">
        <v>21</v>
      </c>
      <c r="M532" s="261">
        <f t="shared" si="24"/>
        <v>0</v>
      </c>
      <c r="N532" s="259">
        <v>0</v>
      </c>
      <c r="O532" s="259">
        <f t="shared" si="25"/>
        <v>0</v>
      </c>
      <c r="P532" s="259">
        <v>0</v>
      </c>
      <c r="Q532" s="259">
        <f t="shared" si="26"/>
        <v>0</v>
      </c>
      <c r="R532" s="261"/>
      <c r="S532" s="261" t="s">
        <v>193</v>
      </c>
      <c r="T532" s="262" t="s">
        <v>194</v>
      </c>
      <c r="U532" s="247">
        <v>0</v>
      </c>
      <c r="V532" s="247">
        <f t="shared" si="27"/>
        <v>0</v>
      </c>
      <c r="W532" s="247"/>
      <c r="X532" s="247" t="s">
        <v>132</v>
      </c>
      <c r="Y532" s="247" t="s">
        <v>133</v>
      </c>
      <c r="Z532" s="248"/>
      <c r="AA532" s="248"/>
      <c r="AB532" s="248"/>
      <c r="AC532" s="248"/>
      <c r="AD532" s="248"/>
      <c r="AE532" s="248"/>
      <c r="AF532" s="248"/>
      <c r="AG532" s="248" t="s">
        <v>134</v>
      </c>
      <c r="AH532" s="248"/>
      <c r="AI532" s="248"/>
      <c r="AJ532" s="248"/>
      <c r="AK532" s="248"/>
      <c r="AL532" s="248"/>
      <c r="AM532" s="248"/>
      <c r="AN532" s="248"/>
      <c r="AO532" s="248"/>
      <c r="AP532" s="248"/>
      <c r="AQ532" s="248"/>
      <c r="AR532" s="248"/>
      <c r="AS532" s="248"/>
      <c r="AT532" s="248"/>
      <c r="AU532" s="248"/>
      <c r="AV532" s="248"/>
      <c r="AW532" s="248"/>
      <c r="AX532" s="248"/>
      <c r="AY532" s="248"/>
      <c r="AZ532" s="248"/>
      <c r="BA532" s="248"/>
      <c r="BB532" s="248"/>
      <c r="BC532" s="248"/>
      <c r="BD532" s="248"/>
      <c r="BE532" s="248"/>
      <c r="BF532" s="248"/>
      <c r="BG532" s="248"/>
      <c r="BH532" s="248"/>
    </row>
    <row r="533" spans="1:60" outlineLevel="1" x14ac:dyDescent="0.2">
      <c r="A533" s="255">
        <v>240</v>
      </c>
      <c r="B533" s="256" t="s">
        <v>429</v>
      </c>
      <c r="C533" s="257" t="s">
        <v>1624</v>
      </c>
      <c r="D533" s="258" t="s">
        <v>308</v>
      </c>
      <c r="E533" s="259">
        <v>1</v>
      </c>
      <c r="F533" s="260"/>
      <c r="G533" s="261">
        <f t="shared" si="21"/>
        <v>0</v>
      </c>
      <c r="H533" s="260">
        <v>0</v>
      </c>
      <c r="I533" s="261">
        <f t="shared" si="22"/>
        <v>0</v>
      </c>
      <c r="J533" s="260">
        <v>10000</v>
      </c>
      <c r="K533" s="261">
        <f t="shared" si="23"/>
        <v>10000</v>
      </c>
      <c r="L533" s="261">
        <v>21</v>
      </c>
      <c r="M533" s="261">
        <f t="shared" si="24"/>
        <v>0</v>
      </c>
      <c r="N533" s="259">
        <v>0</v>
      </c>
      <c r="O533" s="259">
        <f t="shared" si="25"/>
        <v>0</v>
      </c>
      <c r="P533" s="259">
        <v>0</v>
      </c>
      <c r="Q533" s="259">
        <f t="shared" si="26"/>
        <v>0</v>
      </c>
      <c r="R533" s="261"/>
      <c r="S533" s="261" t="s">
        <v>193</v>
      </c>
      <c r="T533" s="262" t="s">
        <v>194</v>
      </c>
      <c r="U533" s="247">
        <v>0</v>
      </c>
      <c r="V533" s="247">
        <f t="shared" si="27"/>
        <v>0</v>
      </c>
      <c r="W533" s="247"/>
      <c r="X533" s="247" t="s">
        <v>132</v>
      </c>
      <c r="Y533" s="247" t="s">
        <v>133</v>
      </c>
      <c r="Z533" s="248"/>
      <c r="AA533" s="248"/>
      <c r="AB533" s="248"/>
      <c r="AC533" s="248"/>
      <c r="AD533" s="248"/>
      <c r="AE533" s="248"/>
      <c r="AF533" s="248"/>
      <c r="AG533" s="248" t="s">
        <v>134</v>
      </c>
      <c r="AH533" s="248"/>
      <c r="AI533" s="248"/>
      <c r="AJ533" s="248"/>
      <c r="AK533" s="248"/>
      <c r="AL533" s="248"/>
      <c r="AM533" s="248"/>
      <c r="AN533" s="248"/>
      <c r="AO533" s="248"/>
      <c r="AP533" s="248"/>
      <c r="AQ533" s="248"/>
      <c r="AR533" s="248"/>
      <c r="AS533" s="248"/>
      <c r="AT533" s="248"/>
      <c r="AU533" s="248"/>
      <c r="AV533" s="248"/>
      <c r="AW533" s="248"/>
      <c r="AX533" s="248"/>
      <c r="AY533" s="248"/>
      <c r="AZ533" s="248"/>
      <c r="BA533" s="248"/>
      <c r="BB533" s="248"/>
      <c r="BC533" s="248"/>
      <c r="BD533" s="248"/>
      <c r="BE533" s="248"/>
      <c r="BF533" s="248"/>
      <c r="BG533" s="248"/>
      <c r="BH533" s="248"/>
    </row>
    <row r="534" spans="1:60" outlineLevel="1" x14ac:dyDescent="0.2">
      <c r="A534" s="255">
        <v>241</v>
      </c>
      <c r="B534" s="256" t="s">
        <v>431</v>
      </c>
      <c r="C534" s="257" t="s">
        <v>1625</v>
      </c>
      <c r="D534" s="258" t="s">
        <v>308</v>
      </c>
      <c r="E534" s="259">
        <v>1</v>
      </c>
      <c r="F534" s="260"/>
      <c r="G534" s="261">
        <f t="shared" si="21"/>
        <v>0</v>
      </c>
      <c r="H534" s="260">
        <v>0</v>
      </c>
      <c r="I534" s="261">
        <f t="shared" si="22"/>
        <v>0</v>
      </c>
      <c r="J534" s="260">
        <v>10000</v>
      </c>
      <c r="K534" s="261">
        <f t="shared" si="23"/>
        <v>10000</v>
      </c>
      <c r="L534" s="261">
        <v>21</v>
      </c>
      <c r="M534" s="261">
        <f t="shared" si="24"/>
        <v>0</v>
      </c>
      <c r="N534" s="259">
        <v>0</v>
      </c>
      <c r="O534" s="259">
        <f t="shared" si="25"/>
        <v>0</v>
      </c>
      <c r="P534" s="259">
        <v>0</v>
      </c>
      <c r="Q534" s="259">
        <f t="shared" si="26"/>
        <v>0</v>
      </c>
      <c r="R534" s="261"/>
      <c r="S534" s="261" t="s">
        <v>193</v>
      </c>
      <c r="T534" s="262" t="s">
        <v>194</v>
      </c>
      <c r="U534" s="247">
        <v>0</v>
      </c>
      <c r="V534" s="247">
        <f t="shared" si="27"/>
        <v>0</v>
      </c>
      <c r="W534" s="247"/>
      <c r="X534" s="247" t="s">
        <v>132</v>
      </c>
      <c r="Y534" s="247" t="s">
        <v>133</v>
      </c>
      <c r="Z534" s="248"/>
      <c r="AA534" s="248"/>
      <c r="AB534" s="248"/>
      <c r="AC534" s="248"/>
      <c r="AD534" s="248"/>
      <c r="AE534" s="248"/>
      <c r="AF534" s="248"/>
      <c r="AG534" s="248" t="s">
        <v>134</v>
      </c>
      <c r="AH534" s="248"/>
      <c r="AI534" s="248"/>
      <c r="AJ534" s="248"/>
      <c r="AK534" s="248"/>
      <c r="AL534" s="248"/>
      <c r="AM534" s="248"/>
      <c r="AN534" s="248"/>
      <c r="AO534" s="248"/>
      <c r="AP534" s="248"/>
      <c r="AQ534" s="248"/>
      <c r="AR534" s="248"/>
      <c r="AS534" s="248"/>
      <c r="AT534" s="248"/>
      <c r="AU534" s="248"/>
      <c r="AV534" s="248"/>
      <c r="AW534" s="248"/>
      <c r="AX534" s="248"/>
      <c r="AY534" s="248"/>
      <c r="AZ534" s="248"/>
      <c r="BA534" s="248"/>
      <c r="BB534" s="248"/>
      <c r="BC534" s="248"/>
      <c r="BD534" s="248"/>
      <c r="BE534" s="248"/>
      <c r="BF534" s="248"/>
      <c r="BG534" s="248"/>
      <c r="BH534" s="248"/>
    </row>
    <row r="535" spans="1:60" outlineLevel="1" x14ac:dyDescent="0.2">
      <c r="A535" s="255">
        <v>242</v>
      </c>
      <c r="B535" s="256" t="s">
        <v>433</v>
      </c>
      <c r="C535" s="257" t="s">
        <v>1625</v>
      </c>
      <c r="D535" s="258" t="s">
        <v>308</v>
      </c>
      <c r="E535" s="259">
        <v>1</v>
      </c>
      <c r="F535" s="260"/>
      <c r="G535" s="261">
        <f t="shared" si="21"/>
        <v>0</v>
      </c>
      <c r="H535" s="260">
        <v>0</v>
      </c>
      <c r="I535" s="261">
        <f t="shared" si="22"/>
        <v>0</v>
      </c>
      <c r="J535" s="260">
        <v>10000</v>
      </c>
      <c r="K535" s="261">
        <f t="shared" si="23"/>
        <v>10000</v>
      </c>
      <c r="L535" s="261">
        <v>21</v>
      </c>
      <c r="M535" s="261">
        <f t="shared" si="24"/>
        <v>0</v>
      </c>
      <c r="N535" s="259">
        <v>0</v>
      </c>
      <c r="O535" s="259">
        <f t="shared" si="25"/>
        <v>0</v>
      </c>
      <c r="P535" s="259">
        <v>0</v>
      </c>
      <c r="Q535" s="259">
        <f t="shared" si="26"/>
        <v>0</v>
      </c>
      <c r="R535" s="261"/>
      <c r="S535" s="261" t="s">
        <v>193</v>
      </c>
      <c r="T535" s="262" t="s">
        <v>194</v>
      </c>
      <c r="U535" s="247">
        <v>0</v>
      </c>
      <c r="V535" s="247">
        <f t="shared" si="27"/>
        <v>0</v>
      </c>
      <c r="W535" s="247"/>
      <c r="X535" s="247" t="s">
        <v>132</v>
      </c>
      <c r="Y535" s="247" t="s">
        <v>133</v>
      </c>
      <c r="Z535" s="248"/>
      <c r="AA535" s="248"/>
      <c r="AB535" s="248"/>
      <c r="AC535" s="248"/>
      <c r="AD535" s="248"/>
      <c r="AE535" s="248"/>
      <c r="AF535" s="248"/>
      <c r="AG535" s="248" t="s">
        <v>134</v>
      </c>
      <c r="AH535" s="248"/>
      <c r="AI535" s="248"/>
      <c r="AJ535" s="248"/>
      <c r="AK535" s="248"/>
      <c r="AL535" s="248"/>
      <c r="AM535" s="248"/>
      <c r="AN535" s="248"/>
      <c r="AO535" s="248"/>
      <c r="AP535" s="248"/>
      <c r="AQ535" s="248"/>
      <c r="AR535" s="248"/>
      <c r="AS535" s="248"/>
      <c r="AT535" s="248"/>
      <c r="AU535" s="248"/>
      <c r="AV535" s="248"/>
      <c r="AW535" s="248"/>
      <c r="AX535" s="248"/>
      <c r="AY535" s="248"/>
      <c r="AZ535" s="248"/>
      <c r="BA535" s="248"/>
      <c r="BB535" s="248"/>
      <c r="BC535" s="248"/>
      <c r="BD535" s="248"/>
      <c r="BE535" s="248"/>
      <c r="BF535" s="248"/>
      <c r="BG535" s="248"/>
      <c r="BH535" s="248"/>
    </row>
    <row r="536" spans="1:60" outlineLevel="1" x14ac:dyDescent="0.2">
      <c r="A536" s="255">
        <v>243</v>
      </c>
      <c r="B536" s="256" t="s">
        <v>435</v>
      </c>
      <c r="C536" s="257" t="s">
        <v>1625</v>
      </c>
      <c r="D536" s="258" t="s">
        <v>308</v>
      </c>
      <c r="E536" s="259">
        <v>1</v>
      </c>
      <c r="F536" s="260"/>
      <c r="G536" s="261">
        <f t="shared" si="21"/>
        <v>0</v>
      </c>
      <c r="H536" s="260">
        <v>0</v>
      </c>
      <c r="I536" s="261">
        <f t="shared" si="22"/>
        <v>0</v>
      </c>
      <c r="J536" s="260">
        <v>10000</v>
      </c>
      <c r="K536" s="261">
        <f t="shared" si="23"/>
        <v>10000</v>
      </c>
      <c r="L536" s="261">
        <v>21</v>
      </c>
      <c r="M536" s="261">
        <f t="shared" si="24"/>
        <v>0</v>
      </c>
      <c r="N536" s="259">
        <v>0</v>
      </c>
      <c r="O536" s="259">
        <f t="shared" si="25"/>
        <v>0</v>
      </c>
      <c r="P536" s="259">
        <v>0</v>
      </c>
      <c r="Q536" s="259">
        <f t="shared" si="26"/>
        <v>0</v>
      </c>
      <c r="R536" s="261"/>
      <c r="S536" s="261" t="s">
        <v>193</v>
      </c>
      <c r="T536" s="262" t="s">
        <v>194</v>
      </c>
      <c r="U536" s="247">
        <v>0</v>
      </c>
      <c r="V536" s="247">
        <f t="shared" si="27"/>
        <v>0</v>
      </c>
      <c r="W536" s="247"/>
      <c r="X536" s="247" t="s">
        <v>132</v>
      </c>
      <c r="Y536" s="247" t="s">
        <v>133</v>
      </c>
      <c r="Z536" s="248"/>
      <c r="AA536" s="248"/>
      <c r="AB536" s="248"/>
      <c r="AC536" s="248"/>
      <c r="AD536" s="248"/>
      <c r="AE536" s="248"/>
      <c r="AF536" s="248"/>
      <c r="AG536" s="248" t="s">
        <v>134</v>
      </c>
      <c r="AH536" s="248"/>
      <c r="AI536" s="248"/>
      <c r="AJ536" s="248"/>
      <c r="AK536" s="248"/>
      <c r="AL536" s="248"/>
      <c r="AM536" s="248"/>
      <c r="AN536" s="248"/>
      <c r="AO536" s="248"/>
      <c r="AP536" s="248"/>
      <c r="AQ536" s="248"/>
      <c r="AR536" s="248"/>
      <c r="AS536" s="248"/>
      <c r="AT536" s="248"/>
      <c r="AU536" s="248"/>
      <c r="AV536" s="248"/>
      <c r="AW536" s="248"/>
      <c r="AX536" s="248"/>
      <c r="AY536" s="248"/>
      <c r="AZ536" s="248"/>
      <c r="BA536" s="248"/>
      <c r="BB536" s="248"/>
      <c r="BC536" s="248"/>
      <c r="BD536" s="248"/>
      <c r="BE536" s="248"/>
      <c r="BF536" s="248"/>
      <c r="BG536" s="248"/>
      <c r="BH536" s="248"/>
    </row>
    <row r="537" spans="1:60" outlineLevel="1" x14ac:dyDescent="0.2">
      <c r="A537" s="255">
        <v>244</v>
      </c>
      <c r="B537" s="256" t="s">
        <v>437</v>
      </c>
      <c r="C537" s="257" t="s">
        <v>1625</v>
      </c>
      <c r="D537" s="258" t="s">
        <v>308</v>
      </c>
      <c r="E537" s="259">
        <v>1</v>
      </c>
      <c r="F537" s="260"/>
      <c r="G537" s="261">
        <f t="shared" si="21"/>
        <v>0</v>
      </c>
      <c r="H537" s="260">
        <v>0</v>
      </c>
      <c r="I537" s="261">
        <f t="shared" si="22"/>
        <v>0</v>
      </c>
      <c r="J537" s="260">
        <v>10000</v>
      </c>
      <c r="K537" s="261">
        <f t="shared" si="23"/>
        <v>10000</v>
      </c>
      <c r="L537" s="261">
        <v>21</v>
      </c>
      <c r="M537" s="261">
        <f t="shared" si="24"/>
        <v>0</v>
      </c>
      <c r="N537" s="259">
        <v>0</v>
      </c>
      <c r="O537" s="259">
        <f t="shared" si="25"/>
        <v>0</v>
      </c>
      <c r="P537" s="259">
        <v>0</v>
      </c>
      <c r="Q537" s="259">
        <f t="shared" si="26"/>
        <v>0</v>
      </c>
      <c r="R537" s="261"/>
      <c r="S537" s="261" t="s">
        <v>193</v>
      </c>
      <c r="T537" s="262" t="s">
        <v>194</v>
      </c>
      <c r="U537" s="247">
        <v>0</v>
      </c>
      <c r="V537" s="247">
        <f t="shared" si="27"/>
        <v>0</v>
      </c>
      <c r="W537" s="247"/>
      <c r="X537" s="247" t="s">
        <v>132</v>
      </c>
      <c r="Y537" s="247" t="s">
        <v>133</v>
      </c>
      <c r="Z537" s="248"/>
      <c r="AA537" s="248"/>
      <c r="AB537" s="248"/>
      <c r="AC537" s="248"/>
      <c r="AD537" s="248"/>
      <c r="AE537" s="248"/>
      <c r="AF537" s="248"/>
      <c r="AG537" s="248" t="s">
        <v>134</v>
      </c>
      <c r="AH537" s="248"/>
      <c r="AI537" s="248"/>
      <c r="AJ537" s="248"/>
      <c r="AK537" s="248"/>
      <c r="AL537" s="248"/>
      <c r="AM537" s="248"/>
      <c r="AN537" s="248"/>
      <c r="AO537" s="248"/>
      <c r="AP537" s="248"/>
      <c r="AQ537" s="248"/>
      <c r="AR537" s="248"/>
      <c r="AS537" s="248"/>
      <c r="AT537" s="248"/>
      <c r="AU537" s="248"/>
      <c r="AV537" s="248"/>
      <c r="AW537" s="248"/>
      <c r="AX537" s="248"/>
      <c r="AY537" s="248"/>
      <c r="AZ537" s="248"/>
      <c r="BA537" s="248"/>
      <c r="BB537" s="248"/>
      <c r="BC537" s="248"/>
      <c r="BD537" s="248"/>
      <c r="BE537" s="248"/>
      <c r="BF537" s="248"/>
      <c r="BG537" s="248"/>
      <c r="BH537" s="248"/>
    </row>
    <row r="538" spans="1:60" outlineLevel="1" x14ac:dyDescent="0.2">
      <c r="A538" s="255">
        <v>245</v>
      </c>
      <c r="B538" s="256" t="s">
        <v>439</v>
      </c>
      <c r="C538" s="257" t="s">
        <v>1626</v>
      </c>
      <c r="D538" s="258" t="s">
        <v>308</v>
      </c>
      <c r="E538" s="259">
        <v>1</v>
      </c>
      <c r="F538" s="260"/>
      <c r="G538" s="261">
        <f t="shared" si="21"/>
        <v>0</v>
      </c>
      <c r="H538" s="260">
        <v>0</v>
      </c>
      <c r="I538" s="261">
        <f t="shared" si="22"/>
        <v>0</v>
      </c>
      <c r="J538" s="260">
        <v>6000</v>
      </c>
      <c r="K538" s="261">
        <f t="shared" si="23"/>
        <v>6000</v>
      </c>
      <c r="L538" s="261">
        <v>21</v>
      </c>
      <c r="M538" s="261">
        <f t="shared" si="24"/>
        <v>0</v>
      </c>
      <c r="N538" s="259">
        <v>0</v>
      </c>
      <c r="O538" s="259">
        <f t="shared" si="25"/>
        <v>0</v>
      </c>
      <c r="P538" s="259">
        <v>0</v>
      </c>
      <c r="Q538" s="259">
        <f t="shared" si="26"/>
        <v>0</v>
      </c>
      <c r="R538" s="261"/>
      <c r="S538" s="261" t="s">
        <v>193</v>
      </c>
      <c r="T538" s="262" t="s">
        <v>194</v>
      </c>
      <c r="U538" s="247">
        <v>0</v>
      </c>
      <c r="V538" s="247">
        <f t="shared" si="27"/>
        <v>0</v>
      </c>
      <c r="W538" s="247"/>
      <c r="X538" s="247" t="s">
        <v>132</v>
      </c>
      <c r="Y538" s="247" t="s">
        <v>133</v>
      </c>
      <c r="Z538" s="248"/>
      <c r="AA538" s="248"/>
      <c r="AB538" s="248"/>
      <c r="AC538" s="248"/>
      <c r="AD538" s="248"/>
      <c r="AE538" s="248"/>
      <c r="AF538" s="248"/>
      <c r="AG538" s="248" t="s">
        <v>134</v>
      </c>
      <c r="AH538" s="248"/>
      <c r="AI538" s="248"/>
      <c r="AJ538" s="248"/>
      <c r="AK538" s="248"/>
      <c r="AL538" s="248"/>
      <c r="AM538" s="248"/>
      <c r="AN538" s="248"/>
      <c r="AO538" s="248"/>
      <c r="AP538" s="248"/>
      <c r="AQ538" s="248"/>
      <c r="AR538" s="248"/>
      <c r="AS538" s="248"/>
      <c r="AT538" s="248"/>
      <c r="AU538" s="248"/>
      <c r="AV538" s="248"/>
      <c r="AW538" s="248"/>
      <c r="AX538" s="248"/>
      <c r="AY538" s="248"/>
      <c r="AZ538" s="248"/>
      <c r="BA538" s="248"/>
      <c r="BB538" s="248"/>
      <c r="BC538" s="248"/>
      <c r="BD538" s="248"/>
      <c r="BE538" s="248"/>
      <c r="BF538" s="248"/>
      <c r="BG538" s="248"/>
      <c r="BH538" s="248"/>
    </row>
    <row r="539" spans="1:60" outlineLevel="1" x14ac:dyDescent="0.2">
      <c r="A539" s="255">
        <v>246</v>
      </c>
      <c r="B539" s="256" t="s">
        <v>441</v>
      </c>
      <c r="C539" s="257" t="s">
        <v>1627</v>
      </c>
      <c r="D539" s="258" t="s">
        <v>308</v>
      </c>
      <c r="E539" s="259">
        <v>2</v>
      </c>
      <c r="F539" s="260"/>
      <c r="G539" s="261">
        <f t="shared" si="21"/>
        <v>0</v>
      </c>
      <c r="H539" s="260">
        <v>0</v>
      </c>
      <c r="I539" s="261">
        <f t="shared" si="22"/>
        <v>0</v>
      </c>
      <c r="J539" s="260">
        <v>6000</v>
      </c>
      <c r="K539" s="261">
        <f t="shared" si="23"/>
        <v>12000</v>
      </c>
      <c r="L539" s="261">
        <v>21</v>
      </c>
      <c r="M539" s="261">
        <f t="shared" si="24"/>
        <v>0</v>
      </c>
      <c r="N539" s="259">
        <v>0</v>
      </c>
      <c r="O539" s="259">
        <f t="shared" si="25"/>
        <v>0</v>
      </c>
      <c r="P539" s="259">
        <v>0</v>
      </c>
      <c r="Q539" s="259">
        <f t="shared" si="26"/>
        <v>0</v>
      </c>
      <c r="R539" s="261"/>
      <c r="S539" s="261" t="s">
        <v>193</v>
      </c>
      <c r="T539" s="262" t="s">
        <v>194</v>
      </c>
      <c r="U539" s="247">
        <v>0</v>
      </c>
      <c r="V539" s="247">
        <f t="shared" si="27"/>
        <v>0</v>
      </c>
      <c r="W539" s="247"/>
      <c r="X539" s="247" t="s">
        <v>132</v>
      </c>
      <c r="Y539" s="247" t="s">
        <v>133</v>
      </c>
      <c r="Z539" s="248"/>
      <c r="AA539" s="248"/>
      <c r="AB539" s="248"/>
      <c r="AC539" s="248"/>
      <c r="AD539" s="248"/>
      <c r="AE539" s="248"/>
      <c r="AF539" s="248"/>
      <c r="AG539" s="248" t="s">
        <v>134</v>
      </c>
      <c r="AH539" s="248"/>
      <c r="AI539" s="248"/>
      <c r="AJ539" s="248"/>
      <c r="AK539" s="248"/>
      <c r="AL539" s="248"/>
      <c r="AM539" s="248"/>
      <c r="AN539" s="248"/>
      <c r="AO539" s="248"/>
      <c r="AP539" s="248"/>
      <c r="AQ539" s="248"/>
      <c r="AR539" s="248"/>
      <c r="AS539" s="248"/>
      <c r="AT539" s="248"/>
      <c r="AU539" s="248"/>
      <c r="AV539" s="248"/>
      <c r="AW539" s="248"/>
      <c r="AX539" s="248"/>
      <c r="AY539" s="248"/>
      <c r="AZ539" s="248"/>
      <c r="BA539" s="248"/>
      <c r="BB539" s="248"/>
      <c r="BC539" s="248"/>
      <c r="BD539" s="248"/>
      <c r="BE539" s="248"/>
      <c r="BF539" s="248"/>
      <c r="BG539" s="248"/>
      <c r="BH539" s="248"/>
    </row>
    <row r="540" spans="1:60" outlineLevel="1" x14ac:dyDescent="0.2">
      <c r="A540" s="255">
        <v>247</v>
      </c>
      <c r="B540" s="256" t="s">
        <v>443</v>
      </c>
      <c r="C540" s="257" t="s">
        <v>1628</v>
      </c>
      <c r="D540" s="258" t="s">
        <v>308</v>
      </c>
      <c r="E540" s="259">
        <v>2</v>
      </c>
      <c r="F540" s="260"/>
      <c r="G540" s="261">
        <f t="shared" si="21"/>
        <v>0</v>
      </c>
      <c r="H540" s="260">
        <v>0</v>
      </c>
      <c r="I540" s="261">
        <f t="shared" si="22"/>
        <v>0</v>
      </c>
      <c r="J540" s="260">
        <v>6000</v>
      </c>
      <c r="K540" s="261">
        <f t="shared" si="23"/>
        <v>12000</v>
      </c>
      <c r="L540" s="261">
        <v>21</v>
      </c>
      <c r="M540" s="261">
        <f t="shared" si="24"/>
        <v>0</v>
      </c>
      <c r="N540" s="259">
        <v>0</v>
      </c>
      <c r="O540" s="259">
        <f t="shared" si="25"/>
        <v>0</v>
      </c>
      <c r="P540" s="259">
        <v>0</v>
      </c>
      <c r="Q540" s="259">
        <f t="shared" si="26"/>
        <v>0</v>
      </c>
      <c r="R540" s="261"/>
      <c r="S540" s="261" t="s">
        <v>193</v>
      </c>
      <c r="T540" s="262" t="s">
        <v>194</v>
      </c>
      <c r="U540" s="247">
        <v>0</v>
      </c>
      <c r="V540" s="247">
        <f t="shared" si="27"/>
        <v>0</v>
      </c>
      <c r="W540" s="247"/>
      <c r="X540" s="247" t="s">
        <v>132</v>
      </c>
      <c r="Y540" s="247" t="s">
        <v>133</v>
      </c>
      <c r="Z540" s="248"/>
      <c r="AA540" s="248"/>
      <c r="AB540" s="248"/>
      <c r="AC540" s="248"/>
      <c r="AD540" s="248"/>
      <c r="AE540" s="248"/>
      <c r="AF540" s="248"/>
      <c r="AG540" s="248" t="s">
        <v>134</v>
      </c>
      <c r="AH540" s="248"/>
      <c r="AI540" s="248"/>
      <c r="AJ540" s="248"/>
      <c r="AK540" s="248"/>
      <c r="AL540" s="248"/>
      <c r="AM540" s="248"/>
      <c r="AN540" s="248"/>
      <c r="AO540" s="248"/>
      <c r="AP540" s="248"/>
      <c r="AQ540" s="248"/>
      <c r="AR540" s="248"/>
      <c r="AS540" s="248"/>
      <c r="AT540" s="248"/>
      <c r="AU540" s="248"/>
      <c r="AV540" s="248"/>
      <c r="AW540" s="248"/>
      <c r="AX540" s="248"/>
      <c r="AY540" s="248"/>
      <c r="AZ540" s="248"/>
      <c r="BA540" s="248"/>
      <c r="BB540" s="248"/>
      <c r="BC540" s="248"/>
      <c r="BD540" s="248"/>
      <c r="BE540" s="248"/>
      <c r="BF540" s="248"/>
      <c r="BG540" s="248"/>
      <c r="BH540" s="248"/>
    </row>
    <row r="541" spans="1:60" outlineLevel="1" x14ac:dyDescent="0.2">
      <c r="A541" s="255">
        <v>248</v>
      </c>
      <c r="B541" s="256" t="s">
        <v>445</v>
      </c>
      <c r="C541" s="257" t="s">
        <v>1629</v>
      </c>
      <c r="D541" s="258" t="s">
        <v>308</v>
      </c>
      <c r="E541" s="259">
        <v>1</v>
      </c>
      <c r="F541" s="260"/>
      <c r="G541" s="261">
        <f t="shared" si="21"/>
        <v>0</v>
      </c>
      <c r="H541" s="260">
        <v>0</v>
      </c>
      <c r="I541" s="261">
        <f t="shared" si="22"/>
        <v>0</v>
      </c>
      <c r="J541" s="260">
        <v>6000</v>
      </c>
      <c r="K541" s="261">
        <f t="shared" si="23"/>
        <v>6000</v>
      </c>
      <c r="L541" s="261">
        <v>21</v>
      </c>
      <c r="M541" s="261">
        <f t="shared" si="24"/>
        <v>0</v>
      </c>
      <c r="N541" s="259">
        <v>0</v>
      </c>
      <c r="O541" s="259">
        <f t="shared" si="25"/>
        <v>0</v>
      </c>
      <c r="P541" s="259">
        <v>0</v>
      </c>
      <c r="Q541" s="259">
        <f t="shared" si="26"/>
        <v>0</v>
      </c>
      <c r="R541" s="261"/>
      <c r="S541" s="261" t="s">
        <v>193</v>
      </c>
      <c r="T541" s="262" t="s">
        <v>194</v>
      </c>
      <c r="U541" s="247">
        <v>0</v>
      </c>
      <c r="V541" s="247">
        <f t="shared" si="27"/>
        <v>0</v>
      </c>
      <c r="W541" s="247"/>
      <c r="X541" s="247" t="s">
        <v>132</v>
      </c>
      <c r="Y541" s="247" t="s">
        <v>133</v>
      </c>
      <c r="Z541" s="248"/>
      <c r="AA541" s="248"/>
      <c r="AB541" s="248"/>
      <c r="AC541" s="248"/>
      <c r="AD541" s="248"/>
      <c r="AE541" s="248"/>
      <c r="AF541" s="248"/>
      <c r="AG541" s="248" t="s">
        <v>134</v>
      </c>
      <c r="AH541" s="248"/>
      <c r="AI541" s="248"/>
      <c r="AJ541" s="248"/>
      <c r="AK541" s="248"/>
      <c r="AL541" s="248"/>
      <c r="AM541" s="248"/>
      <c r="AN541" s="248"/>
      <c r="AO541" s="248"/>
      <c r="AP541" s="248"/>
      <c r="AQ541" s="248"/>
      <c r="AR541" s="248"/>
      <c r="AS541" s="248"/>
      <c r="AT541" s="248"/>
      <c r="AU541" s="248"/>
      <c r="AV541" s="248"/>
      <c r="AW541" s="248"/>
      <c r="AX541" s="248"/>
      <c r="AY541" s="248"/>
      <c r="AZ541" s="248"/>
      <c r="BA541" s="248"/>
      <c r="BB541" s="248"/>
      <c r="BC541" s="248"/>
      <c r="BD541" s="248"/>
      <c r="BE541" s="248"/>
      <c r="BF541" s="248"/>
      <c r="BG541" s="248"/>
      <c r="BH541" s="248"/>
    </row>
    <row r="542" spans="1:60" ht="22.5" outlineLevel="1" x14ac:dyDescent="0.2">
      <c r="A542" s="239">
        <v>249</v>
      </c>
      <c r="B542" s="240" t="s">
        <v>447</v>
      </c>
      <c r="C542" s="241" t="s">
        <v>1630</v>
      </c>
      <c r="D542" s="242" t="s">
        <v>160</v>
      </c>
      <c r="E542" s="243">
        <v>80.159750000000003</v>
      </c>
      <c r="F542" s="244"/>
      <c r="G542" s="245">
        <f t="shared" si="21"/>
        <v>0</v>
      </c>
      <c r="H542" s="244">
        <v>0</v>
      </c>
      <c r="I542" s="245">
        <f t="shared" si="22"/>
        <v>0</v>
      </c>
      <c r="J542" s="244">
        <v>1000</v>
      </c>
      <c r="K542" s="245">
        <f t="shared" si="23"/>
        <v>80159.75</v>
      </c>
      <c r="L542" s="245">
        <v>21</v>
      </c>
      <c r="M542" s="245">
        <f t="shared" si="24"/>
        <v>0</v>
      </c>
      <c r="N542" s="243">
        <v>0</v>
      </c>
      <c r="O542" s="243">
        <f t="shared" si="25"/>
        <v>0</v>
      </c>
      <c r="P542" s="243">
        <v>0</v>
      </c>
      <c r="Q542" s="243">
        <f t="shared" si="26"/>
        <v>0</v>
      </c>
      <c r="R542" s="245"/>
      <c r="S542" s="245" t="s">
        <v>193</v>
      </c>
      <c r="T542" s="246" t="s">
        <v>194</v>
      </c>
      <c r="U542" s="247">
        <v>0</v>
      </c>
      <c r="V542" s="247">
        <f t="shared" si="27"/>
        <v>0</v>
      </c>
      <c r="W542" s="247"/>
      <c r="X542" s="247" t="s">
        <v>132</v>
      </c>
      <c r="Y542" s="247" t="s">
        <v>133</v>
      </c>
      <c r="Z542" s="248"/>
      <c r="AA542" s="248"/>
      <c r="AB542" s="248"/>
      <c r="AC542" s="248"/>
      <c r="AD542" s="248"/>
      <c r="AE542" s="248"/>
      <c r="AF542" s="248"/>
      <c r="AG542" s="248" t="s">
        <v>134</v>
      </c>
      <c r="AH542" s="248"/>
      <c r="AI542" s="248"/>
      <c r="AJ542" s="248"/>
      <c r="AK542" s="248"/>
      <c r="AL542" s="248"/>
      <c r="AM542" s="248"/>
      <c r="AN542" s="248"/>
      <c r="AO542" s="248"/>
      <c r="AP542" s="248"/>
      <c r="AQ542" s="248"/>
      <c r="AR542" s="248"/>
      <c r="AS542" s="248"/>
      <c r="AT542" s="248"/>
      <c r="AU542" s="248"/>
      <c r="AV542" s="248"/>
      <c r="AW542" s="248"/>
      <c r="AX542" s="248"/>
      <c r="AY542" s="248"/>
      <c r="AZ542" s="248"/>
      <c r="BA542" s="248"/>
      <c r="BB542" s="248"/>
      <c r="BC542" s="248"/>
      <c r="BD542" s="248"/>
      <c r="BE542" s="248"/>
      <c r="BF542" s="248"/>
      <c r="BG542" s="248"/>
      <c r="BH542" s="248"/>
    </row>
    <row r="543" spans="1:60" outlineLevel="2" x14ac:dyDescent="0.2">
      <c r="A543" s="249"/>
      <c r="B543" s="250"/>
      <c r="C543" s="252" t="s">
        <v>1631</v>
      </c>
      <c r="D543" s="253"/>
      <c r="E543" s="254">
        <v>80.159750000000003</v>
      </c>
      <c r="F543" s="491"/>
      <c r="G543" s="247"/>
      <c r="H543" s="247"/>
      <c r="I543" s="247"/>
      <c r="J543" s="247"/>
      <c r="K543" s="247"/>
      <c r="L543" s="247"/>
      <c r="M543" s="247"/>
      <c r="N543" s="251"/>
      <c r="O543" s="251"/>
      <c r="P543" s="251"/>
      <c r="Q543" s="251"/>
      <c r="R543" s="247"/>
      <c r="S543" s="247"/>
      <c r="T543" s="247"/>
      <c r="U543" s="247"/>
      <c r="V543" s="247"/>
      <c r="W543" s="247"/>
      <c r="X543" s="247"/>
      <c r="Y543" s="247"/>
      <c r="Z543" s="248"/>
      <c r="AA543" s="248"/>
      <c r="AB543" s="248"/>
      <c r="AC543" s="248"/>
      <c r="AD543" s="248"/>
      <c r="AE543" s="248"/>
      <c r="AF543" s="248"/>
      <c r="AG543" s="248" t="s">
        <v>149</v>
      </c>
      <c r="AH543" s="248">
        <v>0</v>
      </c>
      <c r="AI543" s="248"/>
      <c r="AJ543" s="248"/>
      <c r="AK543" s="248"/>
      <c r="AL543" s="248"/>
      <c r="AM543" s="248"/>
      <c r="AN543" s="248"/>
      <c r="AO543" s="248"/>
      <c r="AP543" s="248"/>
      <c r="AQ543" s="248"/>
      <c r="AR543" s="248"/>
      <c r="AS543" s="248"/>
      <c r="AT543" s="248"/>
      <c r="AU543" s="248"/>
      <c r="AV543" s="248"/>
      <c r="AW543" s="248"/>
      <c r="AX543" s="248"/>
      <c r="AY543" s="248"/>
      <c r="AZ543" s="248"/>
      <c r="BA543" s="248"/>
      <c r="BB543" s="248"/>
      <c r="BC543" s="248"/>
      <c r="BD543" s="248"/>
      <c r="BE543" s="248"/>
      <c r="BF543" s="248"/>
      <c r="BG543" s="248"/>
      <c r="BH543" s="248"/>
    </row>
    <row r="544" spans="1:60" ht="22.5" outlineLevel="1" x14ac:dyDescent="0.2">
      <c r="A544" s="255">
        <v>250</v>
      </c>
      <c r="B544" s="256" t="s">
        <v>449</v>
      </c>
      <c r="C544" s="257" t="s">
        <v>1632</v>
      </c>
      <c r="D544" s="258" t="s">
        <v>308</v>
      </c>
      <c r="E544" s="259">
        <v>19</v>
      </c>
      <c r="F544" s="260"/>
      <c r="G544" s="261">
        <f t="shared" ref="G544:G552" si="28">ROUND(E544*F544,2)</f>
        <v>0</v>
      </c>
      <c r="H544" s="260">
        <v>0</v>
      </c>
      <c r="I544" s="261">
        <f t="shared" ref="I544:I552" si="29">ROUND(E544*H544,2)</f>
        <v>0</v>
      </c>
      <c r="J544" s="260">
        <v>1800</v>
      </c>
      <c r="K544" s="261">
        <f t="shared" ref="K544:K552" si="30">ROUND(E544*J544,2)</f>
        <v>34200</v>
      </c>
      <c r="L544" s="261">
        <v>21</v>
      </c>
      <c r="M544" s="261">
        <f t="shared" ref="M544:M552" si="31">G544*(1+L544/100)</f>
        <v>0</v>
      </c>
      <c r="N544" s="259">
        <v>0</v>
      </c>
      <c r="O544" s="259">
        <f t="shared" ref="O544:O552" si="32">ROUND(E544*N544,2)</f>
        <v>0</v>
      </c>
      <c r="P544" s="259">
        <v>0</v>
      </c>
      <c r="Q544" s="259">
        <f t="shared" ref="Q544:Q552" si="33">ROUND(E544*P544,2)</f>
        <v>0</v>
      </c>
      <c r="R544" s="261"/>
      <c r="S544" s="261" t="s">
        <v>193</v>
      </c>
      <c r="T544" s="262" t="s">
        <v>194</v>
      </c>
      <c r="U544" s="247">
        <v>0</v>
      </c>
      <c r="V544" s="247">
        <f t="shared" ref="V544:V552" si="34">ROUND(E544*U544,2)</f>
        <v>0</v>
      </c>
      <c r="W544" s="247"/>
      <c r="X544" s="247" t="s">
        <v>132</v>
      </c>
      <c r="Y544" s="247" t="s">
        <v>133</v>
      </c>
      <c r="Z544" s="248"/>
      <c r="AA544" s="248"/>
      <c r="AB544" s="248"/>
      <c r="AC544" s="248"/>
      <c r="AD544" s="248"/>
      <c r="AE544" s="248"/>
      <c r="AF544" s="248"/>
      <c r="AG544" s="248" t="s">
        <v>134</v>
      </c>
      <c r="AH544" s="248"/>
      <c r="AI544" s="248"/>
      <c r="AJ544" s="248"/>
      <c r="AK544" s="248"/>
      <c r="AL544" s="248"/>
      <c r="AM544" s="248"/>
      <c r="AN544" s="248"/>
      <c r="AO544" s="248"/>
      <c r="AP544" s="248"/>
      <c r="AQ544" s="248"/>
      <c r="AR544" s="248"/>
      <c r="AS544" s="248"/>
      <c r="AT544" s="248"/>
      <c r="AU544" s="248"/>
      <c r="AV544" s="248"/>
      <c r="AW544" s="248"/>
      <c r="AX544" s="248"/>
      <c r="AY544" s="248"/>
      <c r="AZ544" s="248"/>
      <c r="BA544" s="248"/>
      <c r="BB544" s="248"/>
      <c r="BC544" s="248"/>
      <c r="BD544" s="248"/>
      <c r="BE544" s="248"/>
      <c r="BF544" s="248"/>
      <c r="BG544" s="248"/>
      <c r="BH544" s="248"/>
    </row>
    <row r="545" spans="1:60" outlineLevel="1" x14ac:dyDescent="0.2">
      <c r="A545" s="255">
        <v>251</v>
      </c>
      <c r="B545" s="256" t="s">
        <v>451</v>
      </c>
      <c r="C545" s="257" t="s">
        <v>1633</v>
      </c>
      <c r="D545" s="258" t="s">
        <v>308</v>
      </c>
      <c r="E545" s="259">
        <v>44</v>
      </c>
      <c r="F545" s="260"/>
      <c r="G545" s="261">
        <f t="shared" si="28"/>
        <v>0</v>
      </c>
      <c r="H545" s="260">
        <v>0</v>
      </c>
      <c r="I545" s="261">
        <f t="shared" si="29"/>
        <v>0</v>
      </c>
      <c r="J545" s="260">
        <v>900</v>
      </c>
      <c r="K545" s="261">
        <f t="shared" si="30"/>
        <v>39600</v>
      </c>
      <c r="L545" s="261">
        <v>21</v>
      </c>
      <c r="M545" s="261">
        <f t="shared" si="31"/>
        <v>0</v>
      </c>
      <c r="N545" s="259">
        <v>0</v>
      </c>
      <c r="O545" s="259">
        <f t="shared" si="32"/>
        <v>0</v>
      </c>
      <c r="P545" s="259">
        <v>0</v>
      </c>
      <c r="Q545" s="259">
        <f t="shared" si="33"/>
        <v>0</v>
      </c>
      <c r="R545" s="261"/>
      <c r="S545" s="261" t="s">
        <v>193</v>
      </c>
      <c r="T545" s="262" t="s">
        <v>194</v>
      </c>
      <c r="U545" s="247">
        <v>0</v>
      </c>
      <c r="V545" s="247">
        <f t="shared" si="34"/>
        <v>0</v>
      </c>
      <c r="W545" s="247"/>
      <c r="X545" s="247" t="s">
        <v>132</v>
      </c>
      <c r="Y545" s="247" t="s">
        <v>133</v>
      </c>
      <c r="Z545" s="248"/>
      <c r="AA545" s="248"/>
      <c r="AB545" s="248"/>
      <c r="AC545" s="248"/>
      <c r="AD545" s="248"/>
      <c r="AE545" s="248"/>
      <c r="AF545" s="248"/>
      <c r="AG545" s="248" t="s">
        <v>134</v>
      </c>
      <c r="AH545" s="248"/>
      <c r="AI545" s="248"/>
      <c r="AJ545" s="248"/>
      <c r="AK545" s="248"/>
      <c r="AL545" s="248"/>
      <c r="AM545" s="248"/>
      <c r="AN545" s="248"/>
      <c r="AO545" s="248"/>
      <c r="AP545" s="248"/>
      <c r="AQ545" s="248"/>
      <c r="AR545" s="248"/>
      <c r="AS545" s="248"/>
      <c r="AT545" s="248"/>
      <c r="AU545" s="248"/>
      <c r="AV545" s="248"/>
      <c r="AW545" s="248"/>
      <c r="AX545" s="248"/>
      <c r="AY545" s="248"/>
      <c r="AZ545" s="248"/>
      <c r="BA545" s="248"/>
      <c r="BB545" s="248"/>
      <c r="BC545" s="248"/>
      <c r="BD545" s="248"/>
      <c r="BE545" s="248"/>
      <c r="BF545" s="248"/>
      <c r="BG545" s="248"/>
      <c r="BH545" s="248"/>
    </row>
    <row r="546" spans="1:60" outlineLevel="1" x14ac:dyDescent="0.2">
      <c r="A546" s="255">
        <v>252</v>
      </c>
      <c r="B546" s="256" t="s">
        <v>453</v>
      </c>
      <c r="C546" s="257" t="s">
        <v>1634</v>
      </c>
      <c r="D546" s="258" t="s">
        <v>308</v>
      </c>
      <c r="E546" s="259">
        <v>18</v>
      </c>
      <c r="F546" s="260"/>
      <c r="G546" s="261">
        <f t="shared" si="28"/>
        <v>0</v>
      </c>
      <c r="H546" s="260">
        <v>0</v>
      </c>
      <c r="I546" s="261">
        <f t="shared" si="29"/>
        <v>0</v>
      </c>
      <c r="J546" s="260">
        <v>2500</v>
      </c>
      <c r="K546" s="261">
        <f t="shared" si="30"/>
        <v>45000</v>
      </c>
      <c r="L546" s="261">
        <v>21</v>
      </c>
      <c r="M546" s="261">
        <f t="shared" si="31"/>
        <v>0</v>
      </c>
      <c r="N546" s="259">
        <v>0</v>
      </c>
      <c r="O546" s="259">
        <f t="shared" si="32"/>
        <v>0</v>
      </c>
      <c r="P546" s="259">
        <v>0</v>
      </c>
      <c r="Q546" s="259">
        <f t="shared" si="33"/>
        <v>0</v>
      </c>
      <c r="R546" s="261"/>
      <c r="S546" s="261" t="s">
        <v>193</v>
      </c>
      <c r="T546" s="262" t="s">
        <v>194</v>
      </c>
      <c r="U546" s="247">
        <v>0</v>
      </c>
      <c r="V546" s="247">
        <f t="shared" si="34"/>
        <v>0</v>
      </c>
      <c r="W546" s="247"/>
      <c r="X546" s="247" t="s">
        <v>132</v>
      </c>
      <c r="Y546" s="247" t="s">
        <v>133</v>
      </c>
      <c r="Z546" s="248"/>
      <c r="AA546" s="248"/>
      <c r="AB546" s="248"/>
      <c r="AC546" s="248"/>
      <c r="AD546" s="248"/>
      <c r="AE546" s="248"/>
      <c r="AF546" s="248"/>
      <c r="AG546" s="248" t="s">
        <v>134</v>
      </c>
      <c r="AH546" s="248"/>
      <c r="AI546" s="248"/>
      <c r="AJ546" s="248"/>
      <c r="AK546" s="248"/>
      <c r="AL546" s="248"/>
      <c r="AM546" s="248"/>
      <c r="AN546" s="248"/>
      <c r="AO546" s="248"/>
      <c r="AP546" s="248"/>
      <c r="AQ546" s="248"/>
      <c r="AR546" s="248"/>
      <c r="AS546" s="248"/>
      <c r="AT546" s="248"/>
      <c r="AU546" s="248"/>
      <c r="AV546" s="248"/>
      <c r="AW546" s="248"/>
      <c r="AX546" s="248"/>
      <c r="AY546" s="248"/>
      <c r="AZ546" s="248"/>
      <c r="BA546" s="248"/>
      <c r="BB546" s="248"/>
      <c r="BC546" s="248"/>
      <c r="BD546" s="248"/>
      <c r="BE546" s="248"/>
      <c r="BF546" s="248"/>
      <c r="BG546" s="248"/>
      <c r="BH546" s="248"/>
    </row>
    <row r="547" spans="1:60" outlineLevel="1" x14ac:dyDescent="0.2">
      <c r="A547" s="255">
        <v>253</v>
      </c>
      <c r="B547" s="256" t="s">
        <v>455</v>
      </c>
      <c r="C547" s="257" t="s">
        <v>1635</v>
      </c>
      <c r="D547" s="258" t="s">
        <v>308</v>
      </c>
      <c r="E547" s="259">
        <v>3</v>
      </c>
      <c r="F547" s="260"/>
      <c r="G547" s="261">
        <f t="shared" si="28"/>
        <v>0</v>
      </c>
      <c r="H547" s="260">
        <v>0</v>
      </c>
      <c r="I547" s="261">
        <f t="shared" si="29"/>
        <v>0</v>
      </c>
      <c r="J547" s="260">
        <v>2500</v>
      </c>
      <c r="K547" s="261">
        <f t="shared" si="30"/>
        <v>7500</v>
      </c>
      <c r="L547" s="261">
        <v>21</v>
      </c>
      <c r="M547" s="261">
        <f t="shared" si="31"/>
        <v>0</v>
      </c>
      <c r="N547" s="259">
        <v>0</v>
      </c>
      <c r="O547" s="259">
        <f t="shared" si="32"/>
        <v>0</v>
      </c>
      <c r="P547" s="259">
        <v>0</v>
      </c>
      <c r="Q547" s="259">
        <f t="shared" si="33"/>
        <v>0</v>
      </c>
      <c r="R547" s="261"/>
      <c r="S547" s="261" t="s">
        <v>193</v>
      </c>
      <c r="T547" s="262" t="s">
        <v>194</v>
      </c>
      <c r="U547" s="247">
        <v>0</v>
      </c>
      <c r="V547" s="247">
        <f t="shared" si="34"/>
        <v>0</v>
      </c>
      <c r="W547" s="247"/>
      <c r="X547" s="247" t="s">
        <v>132</v>
      </c>
      <c r="Y547" s="247" t="s">
        <v>133</v>
      </c>
      <c r="Z547" s="248"/>
      <c r="AA547" s="248"/>
      <c r="AB547" s="248"/>
      <c r="AC547" s="248"/>
      <c r="AD547" s="248"/>
      <c r="AE547" s="248"/>
      <c r="AF547" s="248"/>
      <c r="AG547" s="248" t="s">
        <v>134</v>
      </c>
      <c r="AH547" s="248"/>
      <c r="AI547" s="248"/>
      <c r="AJ547" s="248"/>
      <c r="AK547" s="248"/>
      <c r="AL547" s="248"/>
      <c r="AM547" s="248"/>
      <c r="AN547" s="248"/>
      <c r="AO547" s="248"/>
      <c r="AP547" s="248"/>
      <c r="AQ547" s="248"/>
      <c r="AR547" s="248"/>
      <c r="AS547" s="248"/>
      <c r="AT547" s="248"/>
      <c r="AU547" s="248"/>
      <c r="AV547" s="248"/>
      <c r="AW547" s="248"/>
      <c r="AX547" s="248"/>
      <c r="AY547" s="248"/>
      <c r="AZ547" s="248"/>
      <c r="BA547" s="248"/>
      <c r="BB547" s="248"/>
      <c r="BC547" s="248"/>
      <c r="BD547" s="248"/>
      <c r="BE547" s="248"/>
      <c r="BF547" s="248"/>
      <c r="BG547" s="248"/>
      <c r="BH547" s="248"/>
    </row>
    <row r="548" spans="1:60" outlineLevel="1" x14ac:dyDescent="0.2">
      <c r="A548" s="255">
        <v>254</v>
      </c>
      <c r="B548" s="256" t="s">
        <v>457</v>
      </c>
      <c r="C548" s="257" t="s">
        <v>1636</v>
      </c>
      <c r="D548" s="258" t="s">
        <v>308</v>
      </c>
      <c r="E548" s="259">
        <v>9</v>
      </c>
      <c r="F548" s="260"/>
      <c r="G548" s="261">
        <f t="shared" si="28"/>
        <v>0</v>
      </c>
      <c r="H548" s="260">
        <v>0</v>
      </c>
      <c r="I548" s="261">
        <f t="shared" si="29"/>
        <v>0</v>
      </c>
      <c r="J548" s="260">
        <v>2500</v>
      </c>
      <c r="K548" s="261">
        <f t="shared" si="30"/>
        <v>22500</v>
      </c>
      <c r="L548" s="261">
        <v>21</v>
      </c>
      <c r="M548" s="261">
        <f t="shared" si="31"/>
        <v>0</v>
      </c>
      <c r="N548" s="259">
        <v>0</v>
      </c>
      <c r="O548" s="259">
        <f t="shared" si="32"/>
        <v>0</v>
      </c>
      <c r="P548" s="259">
        <v>0</v>
      </c>
      <c r="Q548" s="259">
        <f t="shared" si="33"/>
        <v>0</v>
      </c>
      <c r="R548" s="261"/>
      <c r="S548" s="261" t="s">
        <v>193</v>
      </c>
      <c r="T548" s="262" t="s">
        <v>194</v>
      </c>
      <c r="U548" s="247">
        <v>0</v>
      </c>
      <c r="V548" s="247">
        <f t="shared" si="34"/>
        <v>0</v>
      </c>
      <c r="W548" s="247"/>
      <c r="X548" s="247" t="s">
        <v>132</v>
      </c>
      <c r="Y548" s="247" t="s">
        <v>133</v>
      </c>
      <c r="Z548" s="248"/>
      <c r="AA548" s="248"/>
      <c r="AB548" s="248"/>
      <c r="AC548" s="248"/>
      <c r="AD548" s="248"/>
      <c r="AE548" s="248"/>
      <c r="AF548" s="248"/>
      <c r="AG548" s="248" t="s">
        <v>134</v>
      </c>
      <c r="AH548" s="248"/>
      <c r="AI548" s="248"/>
      <c r="AJ548" s="248"/>
      <c r="AK548" s="248"/>
      <c r="AL548" s="248"/>
      <c r="AM548" s="248"/>
      <c r="AN548" s="248"/>
      <c r="AO548" s="248"/>
      <c r="AP548" s="248"/>
      <c r="AQ548" s="248"/>
      <c r="AR548" s="248"/>
      <c r="AS548" s="248"/>
      <c r="AT548" s="248"/>
      <c r="AU548" s="248"/>
      <c r="AV548" s="248"/>
      <c r="AW548" s="248"/>
      <c r="AX548" s="248"/>
      <c r="AY548" s="248"/>
      <c r="AZ548" s="248"/>
      <c r="BA548" s="248"/>
      <c r="BB548" s="248"/>
      <c r="BC548" s="248"/>
      <c r="BD548" s="248"/>
      <c r="BE548" s="248"/>
      <c r="BF548" s="248"/>
      <c r="BG548" s="248"/>
      <c r="BH548" s="248"/>
    </row>
    <row r="549" spans="1:60" ht="22.5" outlineLevel="1" x14ac:dyDescent="0.2">
      <c r="A549" s="255">
        <v>255</v>
      </c>
      <c r="B549" s="256" t="s">
        <v>459</v>
      </c>
      <c r="C549" s="257" t="s">
        <v>1637</v>
      </c>
      <c r="D549" s="258" t="s">
        <v>308</v>
      </c>
      <c r="E549" s="259">
        <v>1</v>
      </c>
      <c r="F549" s="260"/>
      <c r="G549" s="261">
        <f t="shared" si="28"/>
        <v>0</v>
      </c>
      <c r="H549" s="260">
        <v>0</v>
      </c>
      <c r="I549" s="261">
        <f t="shared" si="29"/>
        <v>0</v>
      </c>
      <c r="J549" s="260">
        <v>2000</v>
      </c>
      <c r="K549" s="261">
        <f t="shared" si="30"/>
        <v>2000</v>
      </c>
      <c r="L549" s="261">
        <v>21</v>
      </c>
      <c r="M549" s="261">
        <f t="shared" si="31"/>
        <v>0</v>
      </c>
      <c r="N549" s="259">
        <v>0</v>
      </c>
      <c r="O549" s="259">
        <f t="shared" si="32"/>
        <v>0</v>
      </c>
      <c r="P549" s="259">
        <v>0</v>
      </c>
      <c r="Q549" s="259">
        <f t="shared" si="33"/>
        <v>0</v>
      </c>
      <c r="R549" s="261"/>
      <c r="S549" s="261" t="s">
        <v>193</v>
      </c>
      <c r="T549" s="262" t="s">
        <v>194</v>
      </c>
      <c r="U549" s="247">
        <v>0</v>
      </c>
      <c r="V549" s="247">
        <f t="shared" si="34"/>
        <v>0</v>
      </c>
      <c r="W549" s="247"/>
      <c r="X549" s="247" t="s">
        <v>132</v>
      </c>
      <c r="Y549" s="247" t="s">
        <v>133</v>
      </c>
      <c r="Z549" s="248"/>
      <c r="AA549" s="248"/>
      <c r="AB549" s="248"/>
      <c r="AC549" s="248"/>
      <c r="AD549" s="248"/>
      <c r="AE549" s="248"/>
      <c r="AF549" s="248"/>
      <c r="AG549" s="248" t="s">
        <v>134</v>
      </c>
      <c r="AH549" s="248"/>
      <c r="AI549" s="248"/>
      <c r="AJ549" s="248"/>
      <c r="AK549" s="248"/>
      <c r="AL549" s="248"/>
      <c r="AM549" s="248"/>
      <c r="AN549" s="248"/>
      <c r="AO549" s="248"/>
      <c r="AP549" s="248"/>
      <c r="AQ549" s="248"/>
      <c r="AR549" s="248"/>
      <c r="AS549" s="248"/>
      <c r="AT549" s="248"/>
      <c r="AU549" s="248"/>
      <c r="AV549" s="248"/>
      <c r="AW549" s="248"/>
      <c r="AX549" s="248"/>
      <c r="AY549" s="248"/>
      <c r="AZ549" s="248"/>
      <c r="BA549" s="248"/>
      <c r="BB549" s="248"/>
      <c r="BC549" s="248"/>
      <c r="BD549" s="248"/>
      <c r="BE549" s="248"/>
      <c r="BF549" s="248"/>
      <c r="BG549" s="248"/>
      <c r="BH549" s="248"/>
    </row>
    <row r="550" spans="1:60" ht="22.5" outlineLevel="1" x14ac:dyDescent="0.2">
      <c r="A550" s="255">
        <v>256</v>
      </c>
      <c r="B550" s="256" t="s">
        <v>461</v>
      </c>
      <c r="C550" s="257" t="s">
        <v>1638</v>
      </c>
      <c r="D550" s="258" t="s">
        <v>308</v>
      </c>
      <c r="E550" s="259">
        <v>1</v>
      </c>
      <c r="F550" s="260"/>
      <c r="G550" s="261">
        <f t="shared" si="28"/>
        <v>0</v>
      </c>
      <c r="H550" s="260">
        <v>0</v>
      </c>
      <c r="I550" s="261">
        <f t="shared" si="29"/>
        <v>0</v>
      </c>
      <c r="J550" s="260">
        <v>2000</v>
      </c>
      <c r="K550" s="261">
        <f t="shared" si="30"/>
        <v>2000</v>
      </c>
      <c r="L550" s="261">
        <v>21</v>
      </c>
      <c r="M550" s="261">
        <f t="shared" si="31"/>
        <v>0</v>
      </c>
      <c r="N550" s="259">
        <v>0</v>
      </c>
      <c r="O550" s="259">
        <f t="shared" si="32"/>
        <v>0</v>
      </c>
      <c r="P550" s="259">
        <v>0</v>
      </c>
      <c r="Q550" s="259">
        <f t="shared" si="33"/>
        <v>0</v>
      </c>
      <c r="R550" s="261"/>
      <c r="S550" s="261" t="s">
        <v>193</v>
      </c>
      <c r="T550" s="262" t="s">
        <v>194</v>
      </c>
      <c r="U550" s="247">
        <v>0</v>
      </c>
      <c r="V550" s="247">
        <f t="shared" si="34"/>
        <v>0</v>
      </c>
      <c r="W550" s="247"/>
      <c r="X550" s="247" t="s">
        <v>132</v>
      </c>
      <c r="Y550" s="247" t="s">
        <v>133</v>
      </c>
      <c r="Z550" s="248"/>
      <c r="AA550" s="248"/>
      <c r="AB550" s="248"/>
      <c r="AC550" s="248"/>
      <c r="AD550" s="248"/>
      <c r="AE550" s="248"/>
      <c r="AF550" s="248"/>
      <c r="AG550" s="248" t="s">
        <v>134</v>
      </c>
      <c r="AH550" s="248"/>
      <c r="AI550" s="248"/>
      <c r="AJ550" s="248"/>
      <c r="AK550" s="248"/>
      <c r="AL550" s="248"/>
      <c r="AM550" s="248"/>
      <c r="AN550" s="248"/>
      <c r="AO550" s="248"/>
      <c r="AP550" s="248"/>
      <c r="AQ550" s="248"/>
      <c r="AR550" s="248"/>
      <c r="AS550" s="248"/>
      <c r="AT550" s="248"/>
      <c r="AU550" s="248"/>
      <c r="AV550" s="248"/>
      <c r="AW550" s="248"/>
      <c r="AX550" s="248"/>
      <c r="AY550" s="248"/>
      <c r="AZ550" s="248"/>
      <c r="BA550" s="248"/>
      <c r="BB550" s="248"/>
      <c r="BC550" s="248"/>
      <c r="BD550" s="248"/>
      <c r="BE550" s="248"/>
      <c r="BF550" s="248"/>
      <c r="BG550" s="248"/>
      <c r="BH550" s="248"/>
    </row>
    <row r="551" spans="1:60" outlineLevel="1" x14ac:dyDescent="0.2">
      <c r="A551" s="255">
        <v>257</v>
      </c>
      <c r="B551" s="256" t="s">
        <v>463</v>
      </c>
      <c r="C551" s="257" t="s">
        <v>1639</v>
      </c>
      <c r="D551" s="258" t="s">
        <v>308</v>
      </c>
      <c r="E551" s="259">
        <v>14</v>
      </c>
      <c r="F551" s="260"/>
      <c r="G551" s="261">
        <f t="shared" si="28"/>
        <v>0</v>
      </c>
      <c r="H551" s="260">
        <v>0</v>
      </c>
      <c r="I551" s="261">
        <f t="shared" si="29"/>
        <v>0</v>
      </c>
      <c r="J551" s="260">
        <v>1000</v>
      </c>
      <c r="K551" s="261">
        <f t="shared" si="30"/>
        <v>14000</v>
      </c>
      <c r="L551" s="261">
        <v>21</v>
      </c>
      <c r="M551" s="261">
        <f t="shared" si="31"/>
        <v>0</v>
      </c>
      <c r="N551" s="259">
        <v>0</v>
      </c>
      <c r="O551" s="259">
        <f t="shared" si="32"/>
        <v>0</v>
      </c>
      <c r="P551" s="259">
        <v>0</v>
      </c>
      <c r="Q551" s="259">
        <f t="shared" si="33"/>
        <v>0</v>
      </c>
      <c r="R551" s="261"/>
      <c r="S551" s="261" t="s">
        <v>193</v>
      </c>
      <c r="T551" s="262" t="s">
        <v>194</v>
      </c>
      <c r="U551" s="247">
        <v>0</v>
      </c>
      <c r="V551" s="247">
        <f t="shared" si="34"/>
        <v>0</v>
      </c>
      <c r="W551" s="247"/>
      <c r="X551" s="247" t="s">
        <v>132</v>
      </c>
      <c r="Y551" s="247" t="s">
        <v>133</v>
      </c>
      <c r="Z551" s="248"/>
      <c r="AA551" s="248"/>
      <c r="AB551" s="248"/>
      <c r="AC551" s="248"/>
      <c r="AD551" s="248"/>
      <c r="AE551" s="248"/>
      <c r="AF551" s="248"/>
      <c r="AG551" s="248" t="s">
        <v>134</v>
      </c>
      <c r="AH551" s="248"/>
      <c r="AI551" s="248"/>
      <c r="AJ551" s="248"/>
      <c r="AK551" s="248"/>
      <c r="AL551" s="248"/>
      <c r="AM551" s="248"/>
      <c r="AN551" s="248"/>
      <c r="AO551" s="248"/>
      <c r="AP551" s="248"/>
      <c r="AQ551" s="248"/>
      <c r="AR551" s="248"/>
      <c r="AS551" s="248"/>
      <c r="AT551" s="248"/>
      <c r="AU551" s="248"/>
      <c r="AV551" s="248"/>
      <c r="AW551" s="248"/>
      <c r="AX551" s="248"/>
      <c r="AY551" s="248"/>
      <c r="AZ551" s="248"/>
      <c r="BA551" s="248"/>
      <c r="BB551" s="248"/>
      <c r="BC551" s="248"/>
      <c r="BD551" s="248"/>
      <c r="BE551" s="248"/>
      <c r="BF551" s="248"/>
      <c r="BG551" s="248"/>
      <c r="BH551" s="248"/>
    </row>
    <row r="552" spans="1:60" outlineLevel="1" x14ac:dyDescent="0.2">
      <c r="A552" s="255">
        <v>258</v>
      </c>
      <c r="B552" s="256" t="s">
        <v>465</v>
      </c>
      <c r="C552" s="257" t="s">
        <v>3384</v>
      </c>
      <c r="D552" s="258" t="s">
        <v>308</v>
      </c>
      <c r="E552" s="259">
        <v>1</v>
      </c>
      <c r="F552" s="260"/>
      <c r="G552" s="261">
        <f t="shared" si="28"/>
        <v>0</v>
      </c>
      <c r="H552" s="260">
        <v>0</v>
      </c>
      <c r="I552" s="261">
        <f t="shared" si="29"/>
        <v>0</v>
      </c>
      <c r="J552" s="260">
        <v>20000</v>
      </c>
      <c r="K552" s="261">
        <f t="shared" si="30"/>
        <v>20000</v>
      </c>
      <c r="L552" s="261">
        <v>21</v>
      </c>
      <c r="M552" s="261">
        <f t="shared" si="31"/>
        <v>0</v>
      </c>
      <c r="N552" s="259">
        <v>0</v>
      </c>
      <c r="O552" s="259">
        <f t="shared" si="32"/>
        <v>0</v>
      </c>
      <c r="P552" s="259">
        <v>0</v>
      </c>
      <c r="Q552" s="259">
        <f t="shared" si="33"/>
        <v>0</v>
      </c>
      <c r="R552" s="261"/>
      <c r="S552" s="261" t="s">
        <v>193</v>
      </c>
      <c r="T552" s="262" t="s">
        <v>194</v>
      </c>
      <c r="U552" s="247">
        <v>0</v>
      </c>
      <c r="V552" s="247">
        <f t="shared" si="34"/>
        <v>0</v>
      </c>
      <c r="W552" s="247"/>
      <c r="X552" s="247" t="s">
        <v>132</v>
      </c>
      <c r="Y552" s="247" t="s">
        <v>133</v>
      </c>
      <c r="Z552" s="248"/>
      <c r="AA552" s="248"/>
      <c r="AB552" s="248"/>
      <c r="AC552" s="248"/>
      <c r="AD552" s="248"/>
      <c r="AE552" s="248"/>
      <c r="AF552" s="248"/>
      <c r="AG552" s="248" t="s">
        <v>134</v>
      </c>
      <c r="AH552" s="248"/>
      <c r="AI552" s="248"/>
      <c r="AJ552" s="248"/>
      <c r="AK552" s="248"/>
      <c r="AL552" s="248"/>
      <c r="AM552" s="248"/>
      <c r="AN552" s="248"/>
      <c r="AO552" s="248"/>
      <c r="AP552" s="248"/>
      <c r="AQ552" s="248"/>
      <c r="AR552" s="248"/>
      <c r="AS552" s="248"/>
      <c r="AT552" s="248"/>
      <c r="AU552" s="248"/>
      <c r="AV552" s="248"/>
      <c r="AW552" s="248"/>
      <c r="AX552" s="248"/>
      <c r="AY552" s="248"/>
      <c r="AZ552" s="248"/>
      <c r="BA552" s="248"/>
      <c r="BB552" s="248"/>
      <c r="BC552" s="248"/>
      <c r="BD552" s="248"/>
      <c r="BE552" s="248"/>
      <c r="BF552" s="248"/>
      <c r="BG552" s="248"/>
      <c r="BH552" s="248"/>
    </row>
    <row r="553" spans="1:60" x14ac:dyDescent="0.2">
      <c r="A553" s="263" t="s">
        <v>125</v>
      </c>
      <c r="B553" s="232" t="s">
        <v>77</v>
      </c>
      <c r="C553" s="233" t="s">
        <v>78</v>
      </c>
      <c r="D553" s="234"/>
      <c r="E553" s="235"/>
      <c r="F553" s="489"/>
      <c r="G553" s="236">
        <f>SUMIF(AG554:AG574,"&lt;&gt;NOR",G554:G574)</f>
        <v>0</v>
      </c>
      <c r="H553" s="236"/>
      <c r="I553" s="236">
        <f>SUM(I554:I574)</f>
        <v>120104.45999999999</v>
      </c>
      <c r="J553" s="236"/>
      <c r="K553" s="236">
        <f>SUM(K554:K574)</f>
        <v>801253.12999999989</v>
      </c>
      <c r="L553" s="236"/>
      <c r="M553" s="236">
        <f>SUM(M554:M574)</f>
        <v>0</v>
      </c>
      <c r="N553" s="235"/>
      <c r="O553" s="235">
        <f>SUM(O554:O574)</f>
        <v>16.96</v>
      </c>
      <c r="P553" s="235"/>
      <c r="Q553" s="235">
        <f>SUM(Q554:Q574)</f>
        <v>0</v>
      </c>
      <c r="R553" s="236"/>
      <c r="S553" s="236"/>
      <c r="T553" s="237"/>
      <c r="U553" s="238"/>
      <c r="V553" s="238">
        <f>SUM(V554:V574)</f>
        <v>760.89</v>
      </c>
      <c r="W553" s="238"/>
      <c r="X553" s="238"/>
      <c r="Y553" s="238"/>
      <c r="AG553" t="s">
        <v>126</v>
      </c>
    </row>
    <row r="554" spans="1:60" ht="33.75" outlineLevel="1" x14ac:dyDescent="0.2">
      <c r="A554" s="255">
        <v>259</v>
      </c>
      <c r="B554" s="256" t="s">
        <v>469</v>
      </c>
      <c r="C554" s="257" t="s">
        <v>470</v>
      </c>
      <c r="D554" s="258" t="s">
        <v>160</v>
      </c>
      <c r="E554" s="259">
        <v>547.96</v>
      </c>
      <c r="F554" s="260"/>
      <c r="G554" s="261">
        <f>ROUND(E554*F554,2)</f>
        <v>0</v>
      </c>
      <c r="H554" s="260">
        <v>25.73</v>
      </c>
      <c r="I554" s="261">
        <f>ROUND(E554*H554,2)</f>
        <v>14099.01</v>
      </c>
      <c r="J554" s="260">
        <v>28.17</v>
      </c>
      <c r="K554" s="261">
        <f>ROUND(E554*J554,2)</f>
        <v>15436.03</v>
      </c>
      <c r="L554" s="261">
        <v>21</v>
      </c>
      <c r="M554" s="261">
        <f>G554*(1+L554/100)</f>
        <v>0</v>
      </c>
      <c r="N554" s="259">
        <v>2.1000000000000001E-4</v>
      </c>
      <c r="O554" s="259">
        <f>ROUND(E554*N554,2)</f>
        <v>0.12</v>
      </c>
      <c r="P554" s="259">
        <v>0</v>
      </c>
      <c r="Q554" s="259">
        <f>ROUND(E554*P554,2)</f>
        <v>0</v>
      </c>
      <c r="R554" s="261" t="s">
        <v>471</v>
      </c>
      <c r="S554" s="261" t="s">
        <v>131</v>
      </c>
      <c r="T554" s="262" t="s">
        <v>131</v>
      </c>
      <c r="U554" s="247">
        <v>0.05</v>
      </c>
      <c r="V554" s="247">
        <f>ROUND(E554*U554,2)</f>
        <v>27.4</v>
      </c>
      <c r="W554" s="247"/>
      <c r="X554" s="247" t="s">
        <v>132</v>
      </c>
      <c r="Y554" s="247" t="s">
        <v>133</v>
      </c>
      <c r="Z554" s="248"/>
      <c r="AA554" s="248"/>
      <c r="AB554" s="248"/>
      <c r="AC554" s="248"/>
      <c r="AD554" s="248"/>
      <c r="AE554" s="248"/>
      <c r="AF554" s="248"/>
      <c r="AG554" s="248" t="s">
        <v>298</v>
      </c>
      <c r="AH554" s="248"/>
      <c r="AI554" s="248"/>
      <c r="AJ554" s="248"/>
      <c r="AK554" s="248"/>
      <c r="AL554" s="248"/>
      <c r="AM554" s="248"/>
      <c r="AN554" s="248"/>
      <c r="AO554" s="248"/>
      <c r="AP554" s="248"/>
      <c r="AQ554" s="248"/>
      <c r="AR554" s="248"/>
      <c r="AS554" s="248"/>
      <c r="AT554" s="248"/>
      <c r="AU554" s="248"/>
      <c r="AV554" s="248"/>
      <c r="AW554" s="248"/>
      <c r="AX554" s="248"/>
      <c r="AY554" s="248"/>
      <c r="AZ554" s="248"/>
      <c r="BA554" s="248"/>
      <c r="BB554" s="248"/>
      <c r="BC554" s="248"/>
      <c r="BD554" s="248"/>
      <c r="BE554" s="248"/>
      <c r="BF554" s="248"/>
      <c r="BG554" s="248"/>
      <c r="BH554" s="248"/>
    </row>
    <row r="555" spans="1:60" outlineLevel="1" x14ac:dyDescent="0.2">
      <c r="A555" s="239">
        <v>260</v>
      </c>
      <c r="B555" s="240" t="s">
        <v>1640</v>
      </c>
      <c r="C555" s="241" t="s">
        <v>1641</v>
      </c>
      <c r="D555" s="242" t="s">
        <v>160</v>
      </c>
      <c r="E555" s="243">
        <v>69.55</v>
      </c>
      <c r="F555" s="244"/>
      <c r="G555" s="245">
        <f>ROUND(E555*F555,2)</f>
        <v>0</v>
      </c>
      <c r="H555" s="244">
        <v>45.3</v>
      </c>
      <c r="I555" s="245">
        <f>ROUND(E555*H555,2)</f>
        <v>3150.62</v>
      </c>
      <c r="J555" s="244">
        <v>33.799999999999997</v>
      </c>
      <c r="K555" s="245">
        <f>ROUND(E555*J555,2)</f>
        <v>2350.79</v>
      </c>
      <c r="L555" s="245">
        <v>21</v>
      </c>
      <c r="M555" s="245">
        <f>G555*(1+L555/100)</f>
        <v>0</v>
      </c>
      <c r="N555" s="243">
        <v>8.0000000000000007E-5</v>
      </c>
      <c r="O555" s="243">
        <f>ROUND(E555*N555,2)</f>
        <v>0.01</v>
      </c>
      <c r="P555" s="243">
        <v>0</v>
      </c>
      <c r="Q555" s="243">
        <f>ROUND(E555*P555,2)</f>
        <v>0</v>
      </c>
      <c r="R555" s="245" t="s">
        <v>471</v>
      </c>
      <c r="S555" s="245" t="s">
        <v>131</v>
      </c>
      <c r="T555" s="246" t="s">
        <v>131</v>
      </c>
      <c r="U555" s="247">
        <v>0.06</v>
      </c>
      <c r="V555" s="247">
        <f>ROUND(E555*U555,2)</f>
        <v>4.17</v>
      </c>
      <c r="W555" s="247"/>
      <c r="X555" s="247" t="s">
        <v>132</v>
      </c>
      <c r="Y555" s="247" t="s">
        <v>133</v>
      </c>
      <c r="Z555" s="248"/>
      <c r="AA555" s="248"/>
      <c r="AB555" s="248"/>
      <c r="AC555" s="248"/>
      <c r="AD555" s="248"/>
      <c r="AE555" s="248"/>
      <c r="AF555" s="248"/>
      <c r="AG555" s="248" t="s">
        <v>134</v>
      </c>
      <c r="AH555" s="248"/>
      <c r="AI555" s="248"/>
      <c r="AJ555" s="248"/>
      <c r="AK555" s="248"/>
      <c r="AL555" s="248"/>
      <c r="AM555" s="248"/>
      <c r="AN555" s="248"/>
      <c r="AO555" s="248"/>
      <c r="AP555" s="248"/>
      <c r="AQ555" s="248"/>
      <c r="AR555" s="248"/>
      <c r="AS555" s="248"/>
      <c r="AT555" s="248"/>
      <c r="AU555" s="248"/>
      <c r="AV555" s="248"/>
      <c r="AW555" s="248"/>
      <c r="AX555" s="248"/>
      <c r="AY555" s="248"/>
      <c r="AZ555" s="248"/>
      <c r="BA555" s="248"/>
      <c r="BB555" s="248"/>
      <c r="BC555" s="248"/>
      <c r="BD555" s="248"/>
      <c r="BE555" s="248"/>
      <c r="BF555" s="248"/>
      <c r="BG555" s="248"/>
      <c r="BH555" s="248"/>
    </row>
    <row r="556" spans="1:60" outlineLevel="2" x14ac:dyDescent="0.2">
      <c r="A556" s="249"/>
      <c r="B556" s="250"/>
      <c r="C556" s="252" t="s">
        <v>3385</v>
      </c>
      <c r="D556" s="253"/>
      <c r="E556" s="254">
        <v>69.55</v>
      </c>
      <c r="F556" s="491"/>
      <c r="G556" s="247"/>
      <c r="H556" s="247"/>
      <c r="I556" s="247"/>
      <c r="J556" s="247"/>
      <c r="K556" s="247"/>
      <c r="L556" s="247"/>
      <c r="M556" s="247"/>
      <c r="N556" s="251"/>
      <c r="O556" s="251"/>
      <c r="P556" s="251"/>
      <c r="Q556" s="251"/>
      <c r="R556" s="247"/>
      <c r="S556" s="247"/>
      <c r="T556" s="247"/>
      <c r="U556" s="247"/>
      <c r="V556" s="247"/>
      <c r="W556" s="247"/>
      <c r="X556" s="247"/>
      <c r="Y556" s="247"/>
      <c r="Z556" s="248"/>
      <c r="AA556" s="248"/>
      <c r="AB556" s="248"/>
      <c r="AC556" s="248"/>
      <c r="AD556" s="248"/>
      <c r="AE556" s="248"/>
      <c r="AF556" s="248"/>
      <c r="AG556" s="248" t="s">
        <v>149</v>
      </c>
      <c r="AH556" s="248">
        <v>0</v>
      </c>
      <c r="AI556" s="248"/>
      <c r="AJ556" s="248"/>
      <c r="AK556" s="248"/>
      <c r="AL556" s="248"/>
      <c r="AM556" s="248"/>
      <c r="AN556" s="248"/>
      <c r="AO556" s="248"/>
      <c r="AP556" s="248"/>
      <c r="AQ556" s="248"/>
      <c r="AR556" s="248"/>
      <c r="AS556" s="248"/>
      <c r="AT556" s="248"/>
      <c r="AU556" s="248"/>
      <c r="AV556" s="248"/>
      <c r="AW556" s="248"/>
      <c r="AX556" s="248"/>
      <c r="AY556" s="248"/>
      <c r="AZ556" s="248"/>
      <c r="BA556" s="248"/>
      <c r="BB556" s="248"/>
      <c r="BC556" s="248"/>
      <c r="BD556" s="248"/>
      <c r="BE556" s="248"/>
      <c r="BF556" s="248"/>
      <c r="BG556" s="248"/>
      <c r="BH556" s="248"/>
    </row>
    <row r="557" spans="1:60" outlineLevel="1" x14ac:dyDescent="0.2">
      <c r="A557" s="239">
        <v>261</v>
      </c>
      <c r="B557" s="240" t="s">
        <v>472</v>
      </c>
      <c r="C557" s="241" t="s">
        <v>473</v>
      </c>
      <c r="D557" s="242" t="s">
        <v>227</v>
      </c>
      <c r="E557" s="243">
        <v>440.98200000000003</v>
      </c>
      <c r="F557" s="244"/>
      <c r="G557" s="245">
        <f>ROUND(E557*F557,2)</f>
        <v>0</v>
      </c>
      <c r="H557" s="244">
        <v>0</v>
      </c>
      <c r="I557" s="245">
        <f>ROUND(E557*H557,2)</f>
        <v>0</v>
      </c>
      <c r="J557" s="244">
        <v>133</v>
      </c>
      <c r="K557" s="245">
        <f>ROUND(E557*J557,2)</f>
        <v>58650.61</v>
      </c>
      <c r="L557" s="245">
        <v>21</v>
      </c>
      <c r="M557" s="245">
        <f>G557*(1+L557/100)</f>
        <v>0</v>
      </c>
      <c r="N557" s="243">
        <v>0</v>
      </c>
      <c r="O557" s="243">
        <f>ROUND(E557*N557,2)</f>
        <v>0</v>
      </c>
      <c r="P557" s="243">
        <v>0</v>
      </c>
      <c r="Q557" s="243">
        <f>ROUND(E557*P557,2)</f>
        <v>0</v>
      </c>
      <c r="R557" s="245" t="s">
        <v>471</v>
      </c>
      <c r="S557" s="245" t="s">
        <v>131</v>
      </c>
      <c r="T557" s="246" t="s">
        <v>131</v>
      </c>
      <c r="U557" s="247">
        <v>0.23599999999999999</v>
      </c>
      <c r="V557" s="247">
        <f>ROUND(E557*U557,2)</f>
        <v>104.07</v>
      </c>
      <c r="W557" s="247"/>
      <c r="X557" s="247" t="s">
        <v>132</v>
      </c>
      <c r="Y557" s="247" t="s">
        <v>133</v>
      </c>
      <c r="Z557" s="248"/>
      <c r="AA557" s="248"/>
      <c r="AB557" s="248"/>
      <c r="AC557" s="248"/>
      <c r="AD557" s="248"/>
      <c r="AE557" s="248"/>
      <c r="AF557" s="248"/>
      <c r="AG557" s="248" t="s">
        <v>134</v>
      </c>
      <c r="AH557" s="248"/>
      <c r="AI557" s="248"/>
      <c r="AJ557" s="248"/>
      <c r="AK557" s="248"/>
      <c r="AL557" s="248"/>
      <c r="AM557" s="248"/>
      <c r="AN557" s="248"/>
      <c r="AO557" s="248"/>
      <c r="AP557" s="248"/>
      <c r="AQ557" s="248"/>
      <c r="AR557" s="248"/>
      <c r="AS557" s="248"/>
      <c r="AT557" s="248"/>
      <c r="AU557" s="248"/>
      <c r="AV557" s="248"/>
      <c r="AW557" s="248"/>
      <c r="AX557" s="248"/>
      <c r="AY557" s="248"/>
      <c r="AZ557" s="248"/>
      <c r="BA557" s="248"/>
      <c r="BB557" s="248"/>
      <c r="BC557" s="248"/>
      <c r="BD557" s="248"/>
      <c r="BE557" s="248"/>
      <c r="BF557" s="248"/>
      <c r="BG557" s="248"/>
      <c r="BH557" s="248"/>
    </row>
    <row r="558" spans="1:60" ht="22.5" outlineLevel="2" x14ac:dyDescent="0.2">
      <c r="A558" s="249"/>
      <c r="B558" s="250"/>
      <c r="C558" s="252" t="s">
        <v>1642</v>
      </c>
      <c r="D558" s="253"/>
      <c r="E558" s="254">
        <v>217.43799999999999</v>
      </c>
      <c r="F558" s="491"/>
      <c r="G558" s="247"/>
      <c r="H558" s="247"/>
      <c r="I558" s="247"/>
      <c r="J558" s="247"/>
      <c r="K558" s="247"/>
      <c r="L558" s="247"/>
      <c r="M558" s="247"/>
      <c r="N558" s="251"/>
      <c r="O558" s="251"/>
      <c r="P558" s="251"/>
      <c r="Q558" s="251"/>
      <c r="R558" s="247"/>
      <c r="S558" s="247"/>
      <c r="T558" s="247"/>
      <c r="U558" s="247"/>
      <c r="V558" s="247"/>
      <c r="W558" s="247"/>
      <c r="X558" s="247"/>
      <c r="Y558" s="247"/>
      <c r="Z558" s="248"/>
      <c r="AA558" s="248"/>
      <c r="AB558" s="248"/>
      <c r="AC558" s="248"/>
      <c r="AD558" s="248"/>
      <c r="AE558" s="248"/>
      <c r="AF558" s="248"/>
      <c r="AG558" s="248" t="s">
        <v>149</v>
      </c>
      <c r="AH558" s="248">
        <v>0</v>
      </c>
      <c r="AI558" s="248"/>
      <c r="AJ558" s="248"/>
      <c r="AK558" s="248"/>
      <c r="AL558" s="248"/>
      <c r="AM558" s="248"/>
      <c r="AN558" s="248"/>
      <c r="AO558" s="248"/>
      <c r="AP558" s="248"/>
      <c r="AQ558" s="248"/>
      <c r="AR558" s="248"/>
      <c r="AS558" s="248"/>
      <c r="AT558" s="248"/>
      <c r="AU558" s="248"/>
      <c r="AV558" s="248"/>
      <c r="AW558" s="248"/>
      <c r="AX558" s="248"/>
      <c r="AY558" s="248"/>
      <c r="AZ558" s="248"/>
      <c r="BA558" s="248"/>
      <c r="BB558" s="248"/>
      <c r="BC558" s="248"/>
      <c r="BD558" s="248"/>
      <c r="BE558" s="248"/>
      <c r="BF558" s="248"/>
      <c r="BG558" s="248"/>
      <c r="BH558" s="248"/>
    </row>
    <row r="559" spans="1:60" outlineLevel="3" x14ac:dyDescent="0.2">
      <c r="A559" s="249"/>
      <c r="B559" s="250"/>
      <c r="C559" s="252" t="s">
        <v>1643</v>
      </c>
      <c r="D559" s="253"/>
      <c r="E559" s="254">
        <v>90.128</v>
      </c>
      <c r="F559" s="491"/>
      <c r="G559" s="247"/>
      <c r="H559" s="247"/>
      <c r="I559" s="247"/>
      <c r="J559" s="247"/>
      <c r="K559" s="247"/>
      <c r="L559" s="247"/>
      <c r="M559" s="247"/>
      <c r="N559" s="251"/>
      <c r="O559" s="251"/>
      <c r="P559" s="251"/>
      <c r="Q559" s="251"/>
      <c r="R559" s="247"/>
      <c r="S559" s="247"/>
      <c r="T559" s="247"/>
      <c r="U559" s="247"/>
      <c r="V559" s="247"/>
      <c r="W559" s="247"/>
      <c r="X559" s="247"/>
      <c r="Y559" s="247"/>
      <c r="Z559" s="248"/>
      <c r="AA559" s="248"/>
      <c r="AB559" s="248"/>
      <c r="AC559" s="248"/>
      <c r="AD559" s="248"/>
      <c r="AE559" s="248"/>
      <c r="AF559" s="248"/>
      <c r="AG559" s="248" t="s">
        <v>149</v>
      </c>
      <c r="AH559" s="248">
        <v>0</v>
      </c>
      <c r="AI559" s="248"/>
      <c r="AJ559" s="248"/>
      <c r="AK559" s="248"/>
      <c r="AL559" s="248"/>
      <c r="AM559" s="248"/>
      <c r="AN559" s="248"/>
      <c r="AO559" s="248"/>
      <c r="AP559" s="248"/>
      <c r="AQ559" s="248"/>
      <c r="AR559" s="248"/>
      <c r="AS559" s="248"/>
      <c r="AT559" s="248"/>
      <c r="AU559" s="248"/>
      <c r="AV559" s="248"/>
      <c r="AW559" s="248"/>
      <c r="AX559" s="248"/>
      <c r="AY559" s="248"/>
      <c r="AZ559" s="248"/>
      <c r="BA559" s="248"/>
      <c r="BB559" s="248"/>
      <c r="BC559" s="248"/>
      <c r="BD559" s="248"/>
      <c r="BE559" s="248"/>
      <c r="BF559" s="248"/>
      <c r="BG559" s="248"/>
      <c r="BH559" s="248"/>
    </row>
    <row r="560" spans="1:60" outlineLevel="3" x14ac:dyDescent="0.2">
      <c r="A560" s="249"/>
      <c r="B560" s="250"/>
      <c r="C560" s="252" t="s">
        <v>1644</v>
      </c>
      <c r="D560" s="253"/>
      <c r="E560" s="254">
        <v>133.416</v>
      </c>
      <c r="F560" s="491"/>
      <c r="G560" s="247"/>
      <c r="H560" s="247"/>
      <c r="I560" s="247"/>
      <c r="J560" s="247"/>
      <c r="K560" s="247"/>
      <c r="L560" s="247"/>
      <c r="M560" s="247"/>
      <c r="N560" s="251"/>
      <c r="O560" s="251"/>
      <c r="P560" s="251"/>
      <c r="Q560" s="251"/>
      <c r="R560" s="247"/>
      <c r="S560" s="247"/>
      <c r="T560" s="247"/>
      <c r="U560" s="247"/>
      <c r="V560" s="247"/>
      <c r="W560" s="247"/>
      <c r="X560" s="247"/>
      <c r="Y560" s="247"/>
      <c r="Z560" s="248"/>
      <c r="AA560" s="248"/>
      <c r="AB560" s="248"/>
      <c r="AC560" s="248"/>
      <c r="AD560" s="248"/>
      <c r="AE560" s="248"/>
      <c r="AF560" s="248"/>
      <c r="AG560" s="248" t="s">
        <v>149</v>
      </c>
      <c r="AH560" s="248">
        <v>0</v>
      </c>
      <c r="AI560" s="248"/>
      <c r="AJ560" s="248"/>
      <c r="AK560" s="248"/>
      <c r="AL560" s="248"/>
      <c r="AM560" s="248"/>
      <c r="AN560" s="248"/>
      <c r="AO560" s="248"/>
      <c r="AP560" s="248"/>
      <c r="AQ560" s="248"/>
      <c r="AR560" s="248"/>
      <c r="AS560" s="248"/>
      <c r="AT560" s="248"/>
      <c r="AU560" s="248"/>
      <c r="AV560" s="248"/>
      <c r="AW560" s="248"/>
      <c r="AX560" s="248"/>
      <c r="AY560" s="248"/>
      <c r="AZ560" s="248"/>
      <c r="BA560" s="248"/>
      <c r="BB560" s="248"/>
      <c r="BC560" s="248"/>
      <c r="BD560" s="248"/>
      <c r="BE560" s="248"/>
      <c r="BF560" s="248"/>
      <c r="BG560" s="248"/>
      <c r="BH560" s="248"/>
    </row>
    <row r="561" spans="1:60" outlineLevel="1" x14ac:dyDescent="0.2">
      <c r="A561" s="255">
        <v>262</v>
      </c>
      <c r="B561" s="256" t="s">
        <v>474</v>
      </c>
      <c r="C561" s="257" t="s">
        <v>475</v>
      </c>
      <c r="D561" s="258" t="s">
        <v>227</v>
      </c>
      <c r="E561" s="259">
        <v>440.98200000000003</v>
      </c>
      <c r="F561" s="260"/>
      <c r="G561" s="261">
        <f>ROUND(E561*F561,2)</f>
        <v>0</v>
      </c>
      <c r="H561" s="260">
        <v>5.66</v>
      </c>
      <c r="I561" s="261">
        <f>ROUND(E561*H561,2)</f>
        <v>2495.96</v>
      </c>
      <c r="J561" s="260">
        <v>99.34</v>
      </c>
      <c r="K561" s="261">
        <f>ROUND(E561*J561,2)</f>
        <v>43807.15</v>
      </c>
      <c r="L561" s="261">
        <v>21</v>
      </c>
      <c r="M561" s="261">
        <f>G561*(1+L561/100)</f>
        <v>0</v>
      </c>
      <c r="N561" s="259">
        <v>0</v>
      </c>
      <c r="O561" s="259">
        <f>ROUND(E561*N561,2)</f>
        <v>0</v>
      </c>
      <c r="P561" s="259">
        <v>0</v>
      </c>
      <c r="Q561" s="259">
        <f>ROUND(E561*P561,2)</f>
        <v>0</v>
      </c>
      <c r="R561" s="261" t="s">
        <v>471</v>
      </c>
      <c r="S561" s="261" t="s">
        <v>131</v>
      </c>
      <c r="T561" s="262" t="s">
        <v>131</v>
      </c>
      <c r="U561" s="247">
        <v>0.154</v>
      </c>
      <c r="V561" s="247">
        <f>ROUND(E561*U561,2)</f>
        <v>67.91</v>
      </c>
      <c r="W561" s="247"/>
      <c r="X561" s="247" t="s">
        <v>132</v>
      </c>
      <c r="Y561" s="247" t="s">
        <v>133</v>
      </c>
      <c r="Z561" s="248"/>
      <c r="AA561" s="248"/>
      <c r="AB561" s="248"/>
      <c r="AC561" s="248"/>
      <c r="AD561" s="248"/>
      <c r="AE561" s="248"/>
      <c r="AF561" s="248"/>
      <c r="AG561" s="248" t="s">
        <v>134</v>
      </c>
      <c r="AH561" s="248"/>
      <c r="AI561" s="248"/>
      <c r="AJ561" s="248"/>
      <c r="AK561" s="248"/>
      <c r="AL561" s="248"/>
      <c r="AM561" s="248"/>
      <c r="AN561" s="248"/>
      <c r="AO561" s="248"/>
      <c r="AP561" s="248"/>
      <c r="AQ561" s="248"/>
      <c r="AR561" s="248"/>
      <c r="AS561" s="248"/>
      <c r="AT561" s="248"/>
      <c r="AU561" s="248"/>
      <c r="AV561" s="248"/>
      <c r="AW561" s="248"/>
      <c r="AX561" s="248"/>
      <c r="AY561" s="248"/>
      <c r="AZ561" s="248"/>
      <c r="BA561" s="248"/>
      <c r="BB561" s="248"/>
      <c r="BC561" s="248"/>
      <c r="BD561" s="248"/>
      <c r="BE561" s="248"/>
      <c r="BF561" s="248"/>
      <c r="BG561" s="248"/>
      <c r="BH561" s="248"/>
    </row>
    <row r="562" spans="1:60" ht="22.5" outlineLevel="1" x14ac:dyDescent="0.2">
      <c r="A562" s="239">
        <v>263</v>
      </c>
      <c r="B562" s="240" t="s">
        <v>3217</v>
      </c>
      <c r="C562" s="241" t="s">
        <v>3218</v>
      </c>
      <c r="D562" s="242" t="s">
        <v>160</v>
      </c>
      <c r="E562" s="243">
        <v>547.96</v>
      </c>
      <c r="F562" s="244"/>
      <c r="G562" s="245">
        <f>ROUND(E562*F562,2)</f>
        <v>0</v>
      </c>
      <c r="H562" s="244">
        <v>183.15</v>
      </c>
      <c r="I562" s="245">
        <f>ROUND(E562*H562,2)</f>
        <v>100358.87</v>
      </c>
      <c r="J562" s="244">
        <v>551.85</v>
      </c>
      <c r="K562" s="245">
        <f>ROUND(E562*J562,2)</f>
        <v>302391.73</v>
      </c>
      <c r="L562" s="245">
        <v>21</v>
      </c>
      <c r="M562" s="245">
        <f>G562*(1+L562/100)</f>
        <v>0</v>
      </c>
      <c r="N562" s="243">
        <v>5.0400000000000002E-3</v>
      </c>
      <c r="O562" s="243">
        <f>ROUND(E562*N562,2)</f>
        <v>2.76</v>
      </c>
      <c r="P562" s="243">
        <v>0</v>
      </c>
      <c r="Q562" s="243">
        <f>ROUND(E562*P562,2)</f>
        <v>0</v>
      </c>
      <c r="R562" s="245" t="s">
        <v>471</v>
      </c>
      <c r="S562" s="245" t="s">
        <v>131</v>
      </c>
      <c r="T562" s="246" t="s">
        <v>131</v>
      </c>
      <c r="U562" s="247">
        <v>0.97799999999999998</v>
      </c>
      <c r="V562" s="247">
        <f>ROUND(E562*U562,2)</f>
        <v>535.9</v>
      </c>
      <c r="W562" s="247"/>
      <c r="X562" s="247" t="s">
        <v>132</v>
      </c>
      <c r="Y562" s="247" t="s">
        <v>133</v>
      </c>
      <c r="Z562" s="248"/>
      <c r="AA562" s="248"/>
      <c r="AB562" s="248"/>
      <c r="AC562" s="248"/>
      <c r="AD562" s="248"/>
      <c r="AE562" s="248"/>
      <c r="AF562" s="248"/>
      <c r="AG562" s="248" t="s">
        <v>298</v>
      </c>
      <c r="AH562" s="248"/>
      <c r="AI562" s="248"/>
      <c r="AJ562" s="248"/>
      <c r="AK562" s="248"/>
      <c r="AL562" s="248"/>
      <c r="AM562" s="248"/>
      <c r="AN562" s="248"/>
      <c r="AO562" s="248"/>
      <c r="AP562" s="248"/>
      <c r="AQ562" s="248"/>
      <c r="AR562" s="248"/>
      <c r="AS562" s="248"/>
      <c r="AT562" s="248"/>
      <c r="AU562" s="248"/>
      <c r="AV562" s="248"/>
      <c r="AW562" s="248"/>
      <c r="AX562" s="248"/>
      <c r="AY562" s="248"/>
      <c r="AZ562" s="248"/>
      <c r="BA562" s="248"/>
      <c r="BB562" s="248"/>
      <c r="BC562" s="248"/>
      <c r="BD562" s="248"/>
      <c r="BE562" s="248"/>
      <c r="BF562" s="248"/>
      <c r="BG562" s="248"/>
      <c r="BH562" s="248"/>
    </row>
    <row r="563" spans="1:60" outlineLevel="2" x14ac:dyDescent="0.2">
      <c r="A563" s="249"/>
      <c r="B563" s="250"/>
      <c r="C563" s="252" t="s">
        <v>1645</v>
      </c>
      <c r="D563" s="253"/>
      <c r="E563" s="254"/>
      <c r="F563" s="491"/>
      <c r="G563" s="247"/>
      <c r="H563" s="247"/>
      <c r="I563" s="247"/>
      <c r="J563" s="247"/>
      <c r="K563" s="247"/>
      <c r="L563" s="247"/>
      <c r="M563" s="247"/>
      <c r="N563" s="251"/>
      <c r="O563" s="251"/>
      <c r="P563" s="251"/>
      <c r="Q563" s="251"/>
      <c r="R563" s="247"/>
      <c r="S563" s="247"/>
      <c r="T563" s="247"/>
      <c r="U563" s="247"/>
      <c r="V563" s="247"/>
      <c r="W563" s="247"/>
      <c r="X563" s="247"/>
      <c r="Y563" s="247"/>
      <c r="Z563" s="248"/>
      <c r="AA563" s="248"/>
      <c r="AB563" s="248"/>
      <c r="AC563" s="248"/>
      <c r="AD563" s="248"/>
      <c r="AE563" s="248"/>
      <c r="AF563" s="248"/>
      <c r="AG563" s="248" t="s">
        <v>149</v>
      </c>
      <c r="AH563" s="248">
        <v>0</v>
      </c>
      <c r="AI563" s="248"/>
      <c r="AJ563" s="248"/>
      <c r="AK563" s="248"/>
      <c r="AL563" s="248"/>
      <c r="AM563" s="248"/>
      <c r="AN563" s="248"/>
      <c r="AO563" s="248"/>
      <c r="AP563" s="248"/>
      <c r="AQ563" s="248"/>
      <c r="AR563" s="248"/>
      <c r="AS563" s="248"/>
      <c r="AT563" s="248"/>
      <c r="AU563" s="248"/>
      <c r="AV563" s="248"/>
      <c r="AW563" s="248"/>
      <c r="AX563" s="248"/>
      <c r="AY563" s="248"/>
      <c r="AZ563" s="248"/>
      <c r="BA563" s="248"/>
      <c r="BB563" s="248"/>
      <c r="BC563" s="248"/>
      <c r="BD563" s="248"/>
      <c r="BE563" s="248"/>
      <c r="BF563" s="248"/>
      <c r="BG563" s="248"/>
      <c r="BH563" s="248"/>
    </row>
    <row r="564" spans="1:60" outlineLevel="3" x14ac:dyDescent="0.2">
      <c r="A564" s="249"/>
      <c r="B564" s="250"/>
      <c r="C564" s="252" t="s">
        <v>1646</v>
      </c>
      <c r="D564" s="253"/>
      <c r="E564" s="254">
        <v>20.85</v>
      </c>
      <c r="F564" s="491"/>
      <c r="G564" s="247"/>
      <c r="H564" s="247"/>
      <c r="I564" s="247"/>
      <c r="J564" s="247"/>
      <c r="K564" s="247"/>
      <c r="L564" s="247"/>
      <c r="M564" s="247"/>
      <c r="N564" s="251"/>
      <c r="O564" s="251"/>
      <c r="P564" s="251"/>
      <c r="Q564" s="251"/>
      <c r="R564" s="247"/>
      <c r="S564" s="247"/>
      <c r="T564" s="247"/>
      <c r="U564" s="247"/>
      <c r="V564" s="247"/>
      <c r="W564" s="247"/>
      <c r="X564" s="247"/>
      <c r="Y564" s="247"/>
      <c r="Z564" s="248"/>
      <c r="AA564" s="248"/>
      <c r="AB564" s="248"/>
      <c r="AC564" s="248"/>
      <c r="AD564" s="248"/>
      <c r="AE564" s="248"/>
      <c r="AF564" s="248"/>
      <c r="AG564" s="248" t="s">
        <v>149</v>
      </c>
      <c r="AH564" s="248">
        <v>0</v>
      </c>
      <c r="AI564" s="248"/>
      <c r="AJ564" s="248"/>
      <c r="AK564" s="248"/>
      <c r="AL564" s="248"/>
      <c r="AM564" s="248"/>
      <c r="AN564" s="248"/>
      <c r="AO564" s="248"/>
      <c r="AP564" s="248"/>
      <c r="AQ564" s="248"/>
      <c r="AR564" s="248"/>
      <c r="AS564" s="248"/>
      <c r="AT564" s="248"/>
      <c r="AU564" s="248"/>
      <c r="AV564" s="248"/>
      <c r="AW564" s="248"/>
      <c r="AX564" s="248"/>
      <c r="AY564" s="248"/>
      <c r="AZ564" s="248"/>
      <c r="BA564" s="248"/>
      <c r="BB564" s="248"/>
      <c r="BC564" s="248"/>
      <c r="BD564" s="248"/>
      <c r="BE564" s="248"/>
      <c r="BF564" s="248"/>
      <c r="BG564" s="248"/>
      <c r="BH564" s="248"/>
    </row>
    <row r="565" spans="1:60" outlineLevel="3" x14ac:dyDescent="0.2">
      <c r="A565" s="249"/>
      <c r="B565" s="250"/>
      <c r="C565" s="252" t="s">
        <v>3386</v>
      </c>
      <c r="D565" s="253"/>
      <c r="E565" s="254">
        <v>39.43</v>
      </c>
      <c r="F565" s="491"/>
      <c r="G565" s="247"/>
      <c r="H565" s="247"/>
      <c r="I565" s="247"/>
      <c r="J565" s="247"/>
      <c r="K565" s="247"/>
      <c r="L565" s="247"/>
      <c r="M565" s="247"/>
      <c r="N565" s="251"/>
      <c r="O565" s="251"/>
      <c r="P565" s="251"/>
      <c r="Q565" s="251"/>
      <c r="R565" s="247"/>
      <c r="S565" s="247"/>
      <c r="T565" s="247"/>
      <c r="U565" s="247"/>
      <c r="V565" s="247"/>
      <c r="W565" s="247"/>
      <c r="X565" s="247"/>
      <c r="Y565" s="247"/>
      <c r="Z565" s="248"/>
      <c r="AA565" s="248"/>
      <c r="AB565" s="248"/>
      <c r="AC565" s="248"/>
      <c r="AD565" s="248"/>
      <c r="AE565" s="248"/>
      <c r="AF565" s="248"/>
      <c r="AG565" s="248" t="s">
        <v>149</v>
      </c>
      <c r="AH565" s="248">
        <v>0</v>
      </c>
      <c r="AI565" s="248"/>
      <c r="AJ565" s="248"/>
      <c r="AK565" s="248"/>
      <c r="AL565" s="248"/>
      <c r="AM565" s="248"/>
      <c r="AN565" s="248"/>
      <c r="AO565" s="248"/>
      <c r="AP565" s="248"/>
      <c r="AQ565" s="248"/>
      <c r="AR565" s="248"/>
      <c r="AS565" s="248"/>
      <c r="AT565" s="248"/>
      <c r="AU565" s="248"/>
      <c r="AV565" s="248"/>
      <c r="AW565" s="248"/>
      <c r="AX565" s="248"/>
      <c r="AY565" s="248"/>
      <c r="AZ565" s="248"/>
      <c r="BA565" s="248"/>
      <c r="BB565" s="248"/>
      <c r="BC565" s="248"/>
      <c r="BD565" s="248"/>
      <c r="BE565" s="248"/>
      <c r="BF565" s="248"/>
      <c r="BG565" s="248"/>
      <c r="BH565" s="248"/>
    </row>
    <row r="566" spans="1:60" outlineLevel="3" x14ac:dyDescent="0.2">
      <c r="A566" s="249"/>
      <c r="B566" s="250"/>
      <c r="C566" s="252" t="s">
        <v>3387</v>
      </c>
      <c r="D566" s="253"/>
      <c r="E566" s="254">
        <v>95.82</v>
      </c>
      <c r="F566" s="491"/>
      <c r="G566" s="247"/>
      <c r="H566" s="247"/>
      <c r="I566" s="247"/>
      <c r="J566" s="247"/>
      <c r="K566" s="247"/>
      <c r="L566" s="247"/>
      <c r="M566" s="247"/>
      <c r="N566" s="251"/>
      <c r="O566" s="251"/>
      <c r="P566" s="251"/>
      <c r="Q566" s="251"/>
      <c r="R566" s="247"/>
      <c r="S566" s="247"/>
      <c r="T566" s="247"/>
      <c r="U566" s="247"/>
      <c r="V566" s="247"/>
      <c r="W566" s="247"/>
      <c r="X566" s="247"/>
      <c r="Y566" s="247"/>
      <c r="Z566" s="248"/>
      <c r="AA566" s="248"/>
      <c r="AB566" s="248"/>
      <c r="AC566" s="248"/>
      <c r="AD566" s="248"/>
      <c r="AE566" s="248"/>
      <c r="AF566" s="248"/>
      <c r="AG566" s="248" t="s">
        <v>149</v>
      </c>
      <c r="AH566" s="248">
        <v>0</v>
      </c>
      <c r="AI566" s="248"/>
      <c r="AJ566" s="248"/>
      <c r="AK566" s="248"/>
      <c r="AL566" s="248"/>
      <c r="AM566" s="248"/>
      <c r="AN566" s="248"/>
      <c r="AO566" s="248"/>
      <c r="AP566" s="248"/>
      <c r="AQ566" s="248"/>
      <c r="AR566" s="248"/>
      <c r="AS566" s="248"/>
      <c r="AT566" s="248"/>
      <c r="AU566" s="248"/>
      <c r="AV566" s="248"/>
      <c r="AW566" s="248"/>
      <c r="AX566" s="248"/>
      <c r="AY566" s="248"/>
      <c r="AZ566" s="248"/>
      <c r="BA566" s="248"/>
      <c r="BB566" s="248"/>
      <c r="BC566" s="248"/>
      <c r="BD566" s="248"/>
      <c r="BE566" s="248"/>
      <c r="BF566" s="248"/>
      <c r="BG566" s="248"/>
      <c r="BH566" s="248"/>
    </row>
    <row r="567" spans="1:60" outlineLevel="3" x14ac:dyDescent="0.2">
      <c r="A567" s="249"/>
      <c r="B567" s="250"/>
      <c r="C567" s="252" t="s">
        <v>1647</v>
      </c>
      <c r="D567" s="253"/>
      <c r="E567" s="254">
        <v>73.680000000000007</v>
      </c>
      <c r="F567" s="491"/>
      <c r="G567" s="247"/>
      <c r="H567" s="247"/>
      <c r="I567" s="247"/>
      <c r="J567" s="247"/>
      <c r="K567" s="247"/>
      <c r="L567" s="247"/>
      <c r="M567" s="247"/>
      <c r="N567" s="251"/>
      <c r="O567" s="251"/>
      <c r="P567" s="251"/>
      <c r="Q567" s="251"/>
      <c r="R567" s="247"/>
      <c r="S567" s="247"/>
      <c r="T567" s="247"/>
      <c r="U567" s="247"/>
      <c r="V567" s="247"/>
      <c r="W567" s="247"/>
      <c r="X567" s="247"/>
      <c r="Y567" s="247"/>
      <c r="Z567" s="248"/>
      <c r="AA567" s="248"/>
      <c r="AB567" s="248"/>
      <c r="AC567" s="248"/>
      <c r="AD567" s="248"/>
      <c r="AE567" s="248"/>
      <c r="AF567" s="248"/>
      <c r="AG567" s="248" t="s">
        <v>149</v>
      </c>
      <c r="AH567" s="248">
        <v>0</v>
      </c>
      <c r="AI567" s="248"/>
      <c r="AJ567" s="248"/>
      <c r="AK567" s="248"/>
      <c r="AL567" s="248"/>
      <c r="AM567" s="248"/>
      <c r="AN567" s="248"/>
      <c r="AO567" s="248"/>
      <c r="AP567" s="248"/>
      <c r="AQ567" s="248"/>
      <c r="AR567" s="248"/>
      <c r="AS567" s="248"/>
      <c r="AT567" s="248"/>
      <c r="AU567" s="248"/>
      <c r="AV567" s="248"/>
      <c r="AW567" s="248"/>
      <c r="AX567" s="248"/>
      <c r="AY567" s="248"/>
      <c r="AZ567" s="248"/>
      <c r="BA567" s="248"/>
      <c r="BB567" s="248"/>
      <c r="BC567" s="248"/>
      <c r="BD567" s="248"/>
      <c r="BE567" s="248"/>
      <c r="BF567" s="248"/>
      <c r="BG567" s="248"/>
      <c r="BH567" s="248"/>
    </row>
    <row r="568" spans="1:60" outlineLevel="3" x14ac:dyDescent="0.2">
      <c r="A568" s="249"/>
      <c r="B568" s="250"/>
      <c r="C568" s="252" t="s">
        <v>3388</v>
      </c>
      <c r="D568" s="253"/>
      <c r="E568" s="254">
        <v>41.62</v>
      </c>
      <c r="F568" s="491"/>
      <c r="G568" s="247"/>
      <c r="H568" s="247"/>
      <c r="I568" s="247"/>
      <c r="J568" s="247"/>
      <c r="K568" s="247"/>
      <c r="L568" s="247"/>
      <c r="M568" s="247"/>
      <c r="N568" s="251"/>
      <c r="O568" s="251"/>
      <c r="P568" s="251"/>
      <c r="Q568" s="251"/>
      <c r="R568" s="247"/>
      <c r="S568" s="247"/>
      <c r="T568" s="247"/>
      <c r="U568" s="247"/>
      <c r="V568" s="247"/>
      <c r="W568" s="247"/>
      <c r="X568" s="247"/>
      <c r="Y568" s="247"/>
      <c r="Z568" s="248"/>
      <c r="AA568" s="248"/>
      <c r="AB568" s="248"/>
      <c r="AC568" s="248"/>
      <c r="AD568" s="248"/>
      <c r="AE568" s="248"/>
      <c r="AF568" s="248"/>
      <c r="AG568" s="248" t="s">
        <v>149</v>
      </c>
      <c r="AH568" s="248">
        <v>0</v>
      </c>
      <c r="AI568" s="248"/>
      <c r="AJ568" s="248"/>
      <c r="AK568" s="248"/>
      <c r="AL568" s="248"/>
      <c r="AM568" s="248"/>
      <c r="AN568" s="248"/>
      <c r="AO568" s="248"/>
      <c r="AP568" s="248"/>
      <c r="AQ568" s="248"/>
      <c r="AR568" s="248"/>
      <c r="AS568" s="248"/>
      <c r="AT568" s="248"/>
      <c r="AU568" s="248"/>
      <c r="AV568" s="248"/>
      <c r="AW568" s="248"/>
      <c r="AX568" s="248"/>
      <c r="AY568" s="248"/>
      <c r="AZ568" s="248"/>
      <c r="BA568" s="248"/>
      <c r="BB568" s="248"/>
      <c r="BC568" s="248"/>
      <c r="BD568" s="248"/>
      <c r="BE568" s="248"/>
      <c r="BF568" s="248"/>
      <c r="BG568" s="248"/>
      <c r="BH568" s="248"/>
    </row>
    <row r="569" spans="1:60" outlineLevel="3" x14ac:dyDescent="0.2">
      <c r="A569" s="249"/>
      <c r="B569" s="250"/>
      <c r="C569" s="252" t="s">
        <v>3389</v>
      </c>
      <c r="D569" s="253"/>
      <c r="E569" s="254">
        <v>276.56</v>
      </c>
      <c r="F569" s="491"/>
      <c r="G569" s="247"/>
      <c r="H569" s="247"/>
      <c r="I569" s="247"/>
      <c r="J569" s="247"/>
      <c r="K569" s="247"/>
      <c r="L569" s="247"/>
      <c r="M569" s="247"/>
      <c r="N569" s="251"/>
      <c r="O569" s="251"/>
      <c r="P569" s="251"/>
      <c r="Q569" s="251"/>
      <c r="R569" s="247"/>
      <c r="S569" s="247"/>
      <c r="T569" s="247"/>
      <c r="U569" s="247"/>
      <c r="V569" s="247"/>
      <c r="W569" s="247"/>
      <c r="X569" s="247"/>
      <c r="Y569" s="247"/>
      <c r="Z569" s="248"/>
      <c r="AA569" s="248"/>
      <c r="AB569" s="248"/>
      <c r="AC569" s="248"/>
      <c r="AD569" s="248"/>
      <c r="AE569" s="248"/>
      <c r="AF569" s="248"/>
      <c r="AG569" s="248" t="s">
        <v>149</v>
      </c>
      <c r="AH569" s="248">
        <v>0</v>
      </c>
      <c r="AI569" s="248"/>
      <c r="AJ569" s="248"/>
      <c r="AK569" s="248"/>
      <c r="AL569" s="248"/>
      <c r="AM569" s="248"/>
      <c r="AN569" s="248"/>
      <c r="AO569" s="248"/>
      <c r="AP569" s="248"/>
      <c r="AQ569" s="248"/>
      <c r="AR569" s="248"/>
      <c r="AS569" s="248"/>
      <c r="AT569" s="248"/>
      <c r="AU569" s="248"/>
      <c r="AV569" s="248"/>
      <c r="AW569" s="248"/>
      <c r="AX569" s="248"/>
      <c r="AY569" s="248"/>
      <c r="AZ569" s="248"/>
      <c r="BA569" s="248"/>
      <c r="BB569" s="248"/>
      <c r="BC569" s="248"/>
      <c r="BD569" s="248"/>
      <c r="BE569" s="248"/>
      <c r="BF569" s="248"/>
      <c r="BG569" s="248"/>
      <c r="BH569" s="248"/>
    </row>
    <row r="570" spans="1:60" outlineLevel="1" x14ac:dyDescent="0.2">
      <c r="A570" s="239">
        <v>264</v>
      </c>
      <c r="B570" s="240" t="s">
        <v>476</v>
      </c>
      <c r="C570" s="241" t="s">
        <v>477</v>
      </c>
      <c r="D570" s="242" t="s">
        <v>160</v>
      </c>
      <c r="E570" s="243">
        <v>732.75599999999997</v>
      </c>
      <c r="F570" s="244"/>
      <c r="G570" s="245">
        <f>ROUND(E570*F570,2)</f>
        <v>0</v>
      </c>
      <c r="H570" s="244">
        <v>0</v>
      </c>
      <c r="I570" s="245">
        <f>ROUND(E570*H570,2)</f>
        <v>0</v>
      </c>
      <c r="J570" s="244">
        <v>500</v>
      </c>
      <c r="K570" s="245">
        <f>ROUND(E570*J570,2)</f>
        <v>366378</v>
      </c>
      <c r="L570" s="245">
        <v>21</v>
      </c>
      <c r="M570" s="245">
        <f>G570*(1+L570/100)</f>
        <v>0</v>
      </c>
      <c r="N570" s="243">
        <v>1.9199999999999998E-2</v>
      </c>
      <c r="O570" s="243">
        <f>ROUND(E570*N570,2)</f>
        <v>14.07</v>
      </c>
      <c r="P570" s="243">
        <v>0</v>
      </c>
      <c r="Q570" s="243">
        <f>ROUND(E570*P570,2)</f>
        <v>0</v>
      </c>
      <c r="R570" s="245"/>
      <c r="S570" s="245" t="s">
        <v>193</v>
      </c>
      <c r="T570" s="246" t="s">
        <v>194</v>
      </c>
      <c r="U570" s="247">
        <v>0</v>
      </c>
      <c r="V570" s="247">
        <f>ROUND(E570*U570,2)</f>
        <v>0</v>
      </c>
      <c r="W570" s="247"/>
      <c r="X570" s="247" t="s">
        <v>132</v>
      </c>
      <c r="Y570" s="247" t="s">
        <v>133</v>
      </c>
      <c r="Z570" s="248"/>
      <c r="AA570" s="248"/>
      <c r="AB570" s="248"/>
      <c r="AC570" s="248"/>
      <c r="AD570" s="248"/>
      <c r="AE570" s="248"/>
      <c r="AF570" s="248"/>
      <c r="AG570" s="248" t="s">
        <v>139</v>
      </c>
      <c r="AH570" s="248"/>
      <c r="AI570" s="248"/>
      <c r="AJ570" s="248"/>
      <c r="AK570" s="248"/>
      <c r="AL570" s="248"/>
      <c r="AM570" s="248"/>
      <c r="AN570" s="248"/>
      <c r="AO570" s="248"/>
      <c r="AP570" s="248"/>
      <c r="AQ570" s="248"/>
      <c r="AR570" s="248"/>
      <c r="AS570" s="248"/>
      <c r="AT570" s="248"/>
      <c r="AU570" s="248"/>
      <c r="AV570" s="248"/>
      <c r="AW570" s="248"/>
      <c r="AX570" s="248"/>
      <c r="AY570" s="248"/>
      <c r="AZ570" s="248"/>
      <c r="BA570" s="248"/>
      <c r="BB570" s="248"/>
      <c r="BC570" s="248"/>
      <c r="BD570" s="248"/>
      <c r="BE570" s="248"/>
      <c r="BF570" s="248"/>
      <c r="BG570" s="248"/>
      <c r="BH570" s="248"/>
    </row>
    <row r="571" spans="1:60" outlineLevel="2" x14ac:dyDescent="0.2">
      <c r="A571" s="249"/>
      <c r="B571" s="250"/>
      <c r="C571" s="252" t="s">
        <v>3390</v>
      </c>
      <c r="D571" s="253"/>
      <c r="E571" s="254">
        <v>602.75599999999997</v>
      </c>
      <c r="F571" s="491"/>
      <c r="G571" s="247"/>
      <c r="H571" s="247"/>
      <c r="I571" s="247"/>
      <c r="J571" s="247"/>
      <c r="K571" s="247"/>
      <c r="L571" s="247"/>
      <c r="M571" s="247"/>
      <c r="N571" s="251"/>
      <c r="O571" s="251"/>
      <c r="P571" s="251"/>
      <c r="Q571" s="251"/>
      <c r="R571" s="247"/>
      <c r="S571" s="247"/>
      <c r="T571" s="247"/>
      <c r="U571" s="247"/>
      <c r="V571" s="247"/>
      <c r="W571" s="247"/>
      <c r="X571" s="247"/>
      <c r="Y571" s="247"/>
      <c r="Z571" s="248"/>
      <c r="AA571" s="248"/>
      <c r="AB571" s="248"/>
      <c r="AC571" s="248"/>
      <c r="AD571" s="248"/>
      <c r="AE571" s="248"/>
      <c r="AF571" s="248"/>
      <c r="AG571" s="248" t="s">
        <v>149</v>
      </c>
      <c r="AH571" s="248">
        <v>0</v>
      </c>
      <c r="AI571" s="248"/>
      <c r="AJ571" s="248"/>
      <c r="AK571" s="248"/>
      <c r="AL571" s="248"/>
      <c r="AM571" s="248"/>
      <c r="AN571" s="248"/>
      <c r="AO571" s="248"/>
      <c r="AP571" s="248"/>
      <c r="AQ571" s="248"/>
      <c r="AR571" s="248"/>
      <c r="AS571" s="248"/>
      <c r="AT571" s="248"/>
      <c r="AU571" s="248"/>
      <c r="AV571" s="248"/>
      <c r="AW571" s="248"/>
      <c r="AX571" s="248"/>
      <c r="AY571" s="248"/>
      <c r="AZ571" s="248"/>
      <c r="BA571" s="248"/>
      <c r="BB571" s="248"/>
      <c r="BC571" s="248"/>
      <c r="BD571" s="248"/>
      <c r="BE571" s="248"/>
      <c r="BF571" s="248"/>
      <c r="BG571" s="248"/>
      <c r="BH571" s="248"/>
    </row>
    <row r="572" spans="1:60" outlineLevel="3" x14ac:dyDescent="0.2">
      <c r="A572" s="249"/>
      <c r="B572" s="250"/>
      <c r="C572" s="252" t="s">
        <v>1648</v>
      </c>
      <c r="D572" s="253"/>
      <c r="E572" s="254">
        <v>130</v>
      </c>
      <c r="F572" s="491"/>
      <c r="G572" s="247"/>
      <c r="H572" s="247"/>
      <c r="I572" s="247"/>
      <c r="J572" s="247"/>
      <c r="K572" s="247"/>
      <c r="L572" s="247"/>
      <c r="M572" s="247"/>
      <c r="N572" s="251"/>
      <c r="O572" s="251"/>
      <c r="P572" s="251"/>
      <c r="Q572" s="251"/>
      <c r="R572" s="247"/>
      <c r="S572" s="247"/>
      <c r="T572" s="247"/>
      <c r="U572" s="247"/>
      <c r="V572" s="247"/>
      <c r="W572" s="247"/>
      <c r="X572" s="247"/>
      <c r="Y572" s="247"/>
      <c r="Z572" s="248"/>
      <c r="AA572" s="248"/>
      <c r="AB572" s="248"/>
      <c r="AC572" s="248"/>
      <c r="AD572" s="248"/>
      <c r="AE572" s="248"/>
      <c r="AF572" s="248"/>
      <c r="AG572" s="248" t="s">
        <v>149</v>
      </c>
      <c r="AH572" s="248">
        <v>0</v>
      </c>
      <c r="AI572" s="248"/>
      <c r="AJ572" s="248"/>
      <c r="AK572" s="248"/>
      <c r="AL572" s="248"/>
      <c r="AM572" s="248"/>
      <c r="AN572" s="248"/>
      <c r="AO572" s="248"/>
      <c r="AP572" s="248"/>
      <c r="AQ572" s="248"/>
      <c r="AR572" s="248"/>
      <c r="AS572" s="248"/>
      <c r="AT572" s="248"/>
      <c r="AU572" s="248"/>
      <c r="AV572" s="248"/>
      <c r="AW572" s="248"/>
      <c r="AX572" s="248"/>
      <c r="AY572" s="248"/>
      <c r="AZ572" s="248"/>
      <c r="BA572" s="248"/>
      <c r="BB572" s="248"/>
      <c r="BC572" s="248"/>
      <c r="BD572" s="248"/>
      <c r="BE572" s="248"/>
      <c r="BF572" s="248"/>
      <c r="BG572" s="248"/>
      <c r="BH572" s="248"/>
    </row>
    <row r="573" spans="1:60" outlineLevel="1" x14ac:dyDescent="0.2">
      <c r="A573" s="239">
        <v>265</v>
      </c>
      <c r="B573" s="240" t="s">
        <v>1649</v>
      </c>
      <c r="C573" s="241" t="s">
        <v>480</v>
      </c>
      <c r="D573" s="242" t="s">
        <v>152</v>
      </c>
      <c r="E573" s="243">
        <v>16.951270000000001</v>
      </c>
      <c r="F573" s="244"/>
      <c r="G573" s="245">
        <f>ROUND(E573*F573,2)</f>
        <v>0</v>
      </c>
      <c r="H573" s="244">
        <v>0</v>
      </c>
      <c r="I573" s="245">
        <f>ROUND(E573*H573,2)</f>
        <v>0</v>
      </c>
      <c r="J573" s="244">
        <v>722</v>
      </c>
      <c r="K573" s="245">
        <f>ROUND(E573*J573,2)</f>
        <v>12238.82</v>
      </c>
      <c r="L573" s="245">
        <v>21</v>
      </c>
      <c r="M573" s="245">
        <f>G573*(1+L573/100)</f>
        <v>0</v>
      </c>
      <c r="N573" s="243">
        <v>0</v>
      </c>
      <c r="O573" s="243">
        <f>ROUND(E573*N573,2)</f>
        <v>0</v>
      </c>
      <c r="P573" s="243">
        <v>0</v>
      </c>
      <c r="Q573" s="243">
        <f>ROUND(E573*P573,2)</f>
        <v>0</v>
      </c>
      <c r="R573" s="245" t="s">
        <v>471</v>
      </c>
      <c r="S573" s="245" t="s">
        <v>131</v>
      </c>
      <c r="T573" s="246" t="s">
        <v>131</v>
      </c>
      <c r="U573" s="247">
        <v>1.2649999999999999</v>
      </c>
      <c r="V573" s="247">
        <f>ROUND(E573*U573,2)</f>
        <v>21.44</v>
      </c>
      <c r="W573" s="247"/>
      <c r="X573" s="247" t="s">
        <v>346</v>
      </c>
      <c r="Y573" s="247" t="s">
        <v>133</v>
      </c>
      <c r="Z573" s="248"/>
      <c r="AA573" s="248"/>
      <c r="AB573" s="248"/>
      <c r="AC573" s="248"/>
      <c r="AD573" s="248"/>
      <c r="AE573" s="248"/>
      <c r="AF573" s="248"/>
      <c r="AG573" s="248" t="s">
        <v>347</v>
      </c>
      <c r="AH573" s="248"/>
      <c r="AI573" s="248"/>
      <c r="AJ573" s="248"/>
      <c r="AK573" s="248"/>
      <c r="AL573" s="248"/>
      <c r="AM573" s="248"/>
      <c r="AN573" s="248"/>
      <c r="AO573" s="248"/>
      <c r="AP573" s="248"/>
      <c r="AQ573" s="248"/>
      <c r="AR573" s="248"/>
      <c r="AS573" s="248"/>
      <c r="AT573" s="248"/>
      <c r="AU573" s="248"/>
      <c r="AV573" s="248"/>
      <c r="AW573" s="248"/>
      <c r="AX573" s="248"/>
      <c r="AY573" s="248"/>
      <c r="AZ573" s="248"/>
      <c r="BA573" s="248"/>
      <c r="BB573" s="248"/>
      <c r="BC573" s="248"/>
      <c r="BD573" s="248"/>
      <c r="BE573" s="248"/>
      <c r="BF573" s="248"/>
      <c r="BG573" s="248"/>
      <c r="BH573" s="248"/>
    </row>
    <row r="574" spans="1:60" outlineLevel="2" x14ac:dyDescent="0.2">
      <c r="A574" s="249"/>
      <c r="B574" s="250"/>
      <c r="C574" s="480" t="s">
        <v>374</v>
      </c>
      <c r="D574" s="480"/>
      <c r="E574" s="480"/>
      <c r="F574" s="490"/>
      <c r="G574" s="480"/>
      <c r="H574" s="247"/>
      <c r="I574" s="247"/>
      <c r="J574" s="247"/>
      <c r="K574" s="247"/>
      <c r="L574" s="247"/>
      <c r="M574" s="247"/>
      <c r="N574" s="251"/>
      <c r="O574" s="251"/>
      <c r="P574" s="251"/>
      <c r="Q574" s="251"/>
      <c r="R574" s="247"/>
      <c r="S574" s="247"/>
      <c r="T574" s="247"/>
      <c r="U574" s="247"/>
      <c r="V574" s="247"/>
      <c r="W574" s="247"/>
      <c r="X574" s="247"/>
      <c r="Y574" s="247"/>
      <c r="Z574" s="248"/>
      <c r="AA574" s="248"/>
      <c r="AB574" s="248"/>
      <c r="AC574" s="248"/>
      <c r="AD574" s="248"/>
      <c r="AE574" s="248"/>
      <c r="AF574" s="248"/>
      <c r="AG574" s="248" t="s">
        <v>136</v>
      </c>
      <c r="AH574" s="248"/>
      <c r="AI574" s="248"/>
      <c r="AJ574" s="248"/>
      <c r="AK574" s="248"/>
      <c r="AL574" s="248"/>
      <c r="AM574" s="248"/>
      <c r="AN574" s="248"/>
      <c r="AO574" s="248"/>
      <c r="AP574" s="248"/>
      <c r="AQ574" s="248"/>
      <c r="AR574" s="248"/>
      <c r="AS574" s="248"/>
      <c r="AT574" s="248"/>
      <c r="AU574" s="248"/>
      <c r="AV574" s="248"/>
      <c r="AW574" s="248"/>
      <c r="AX574" s="248"/>
      <c r="AY574" s="248"/>
      <c r="AZ574" s="248"/>
      <c r="BA574" s="248"/>
      <c r="BB574" s="248"/>
      <c r="BC574" s="248"/>
      <c r="BD574" s="248"/>
      <c r="BE574" s="248"/>
      <c r="BF574" s="248"/>
      <c r="BG574" s="248"/>
      <c r="BH574" s="248"/>
    </row>
    <row r="575" spans="1:60" x14ac:dyDescent="0.2">
      <c r="A575" s="263" t="s">
        <v>125</v>
      </c>
      <c r="B575" s="232" t="s">
        <v>3391</v>
      </c>
      <c r="C575" s="233" t="s">
        <v>3392</v>
      </c>
      <c r="D575" s="234"/>
      <c r="E575" s="235"/>
      <c r="F575" s="489"/>
      <c r="G575" s="236">
        <f>SUMIF(AG576:AG587,"&lt;&gt;NOR",G576:G587)</f>
        <v>0</v>
      </c>
      <c r="H575" s="236"/>
      <c r="I575" s="236">
        <f>SUM(I576:I587)</f>
        <v>244707.87</v>
      </c>
      <c r="J575" s="236"/>
      <c r="K575" s="236">
        <f>SUM(K576:K587)</f>
        <v>664980.92999999993</v>
      </c>
      <c r="L575" s="236"/>
      <c r="M575" s="236">
        <f>SUM(M576:M587)</f>
        <v>0</v>
      </c>
      <c r="N575" s="235"/>
      <c r="O575" s="235">
        <f>SUM(O576:O587)</f>
        <v>6.83</v>
      </c>
      <c r="P575" s="235"/>
      <c r="Q575" s="235">
        <f>SUM(Q576:Q587)</f>
        <v>0</v>
      </c>
      <c r="R575" s="236"/>
      <c r="S575" s="236"/>
      <c r="T575" s="237"/>
      <c r="U575" s="238"/>
      <c r="V575" s="238">
        <f>SUM(V576:V587)</f>
        <v>480.05</v>
      </c>
      <c r="W575" s="238"/>
      <c r="X575" s="238"/>
      <c r="Y575" s="238"/>
      <c r="AG575" t="s">
        <v>126</v>
      </c>
    </row>
    <row r="576" spans="1:60" outlineLevel="1" x14ac:dyDescent="0.2">
      <c r="A576" s="239">
        <v>266</v>
      </c>
      <c r="B576" s="240" t="s">
        <v>3393</v>
      </c>
      <c r="C576" s="241" t="s">
        <v>3394</v>
      </c>
      <c r="D576" s="242" t="s">
        <v>160</v>
      </c>
      <c r="E576" s="243">
        <v>431.27699999999999</v>
      </c>
      <c r="F576" s="244"/>
      <c r="G576" s="245">
        <f>ROUND(E576*F576,2)</f>
        <v>0</v>
      </c>
      <c r="H576" s="244">
        <v>0</v>
      </c>
      <c r="I576" s="245">
        <f>ROUND(E576*H576,2)</f>
        <v>0</v>
      </c>
      <c r="J576" s="244">
        <v>800</v>
      </c>
      <c r="K576" s="245">
        <f>ROUND(E576*J576,2)</f>
        <v>345021.6</v>
      </c>
      <c r="L576" s="245">
        <v>21</v>
      </c>
      <c r="M576" s="245">
        <f>G576*(1+L576/100)</f>
        <v>0</v>
      </c>
      <c r="N576" s="243">
        <v>0</v>
      </c>
      <c r="O576" s="243">
        <f>ROUND(E576*N576,2)</f>
        <v>0</v>
      </c>
      <c r="P576" s="243">
        <v>0</v>
      </c>
      <c r="Q576" s="243">
        <f>ROUND(E576*P576,2)</f>
        <v>0</v>
      </c>
      <c r="R576" s="245"/>
      <c r="S576" s="245" t="s">
        <v>193</v>
      </c>
      <c r="T576" s="246" t="s">
        <v>194</v>
      </c>
      <c r="U576" s="247">
        <v>0</v>
      </c>
      <c r="V576" s="247">
        <f>ROUND(E576*U576,2)</f>
        <v>0</v>
      </c>
      <c r="W576" s="247"/>
      <c r="X576" s="247" t="s">
        <v>132</v>
      </c>
      <c r="Y576" s="247" t="s">
        <v>133</v>
      </c>
      <c r="Z576" s="248"/>
      <c r="AA576" s="248"/>
      <c r="AB576" s="248"/>
      <c r="AC576" s="248"/>
      <c r="AD576" s="248"/>
      <c r="AE576" s="248"/>
      <c r="AF576" s="248"/>
      <c r="AG576" s="248" t="s">
        <v>134</v>
      </c>
      <c r="AH576" s="248"/>
      <c r="AI576" s="248"/>
      <c r="AJ576" s="248"/>
      <c r="AK576" s="248"/>
      <c r="AL576" s="248"/>
      <c r="AM576" s="248"/>
      <c r="AN576" s="248"/>
      <c r="AO576" s="248"/>
      <c r="AP576" s="248"/>
      <c r="AQ576" s="248"/>
      <c r="AR576" s="248"/>
      <c r="AS576" s="248"/>
      <c r="AT576" s="248"/>
      <c r="AU576" s="248"/>
      <c r="AV576" s="248"/>
      <c r="AW576" s="248"/>
      <c r="AX576" s="248"/>
      <c r="AY576" s="248"/>
      <c r="AZ576" s="248"/>
      <c r="BA576" s="248"/>
      <c r="BB576" s="248"/>
      <c r="BC576" s="248"/>
      <c r="BD576" s="248"/>
      <c r="BE576" s="248"/>
      <c r="BF576" s="248"/>
      <c r="BG576" s="248"/>
      <c r="BH576" s="248"/>
    </row>
    <row r="577" spans="1:60" outlineLevel="2" x14ac:dyDescent="0.2">
      <c r="A577" s="249"/>
      <c r="B577" s="250"/>
      <c r="C577" s="252" t="s">
        <v>3395</v>
      </c>
      <c r="D577" s="253"/>
      <c r="E577" s="254">
        <v>369.94099999999997</v>
      </c>
      <c r="F577" s="491"/>
      <c r="G577" s="247"/>
      <c r="H577" s="247"/>
      <c r="I577" s="247"/>
      <c r="J577" s="247"/>
      <c r="K577" s="247"/>
      <c r="L577" s="247"/>
      <c r="M577" s="247"/>
      <c r="N577" s="251"/>
      <c r="O577" s="251"/>
      <c r="P577" s="251"/>
      <c r="Q577" s="251"/>
      <c r="R577" s="247"/>
      <c r="S577" s="247"/>
      <c r="T577" s="247"/>
      <c r="U577" s="247"/>
      <c r="V577" s="247"/>
      <c r="W577" s="247"/>
      <c r="X577" s="247"/>
      <c r="Y577" s="247"/>
      <c r="Z577" s="248"/>
      <c r="AA577" s="248"/>
      <c r="AB577" s="248"/>
      <c r="AC577" s="248"/>
      <c r="AD577" s="248"/>
      <c r="AE577" s="248"/>
      <c r="AF577" s="248"/>
      <c r="AG577" s="248" t="s">
        <v>149</v>
      </c>
      <c r="AH577" s="248">
        <v>0</v>
      </c>
      <c r="AI577" s="248"/>
      <c r="AJ577" s="248"/>
      <c r="AK577" s="248"/>
      <c r="AL577" s="248"/>
      <c r="AM577" s="248"/>
      <c r="AN577" s="248"/>
      <c r="AO577" s="248"/>
      <c r="AP577" s="248"/>
      <c r="AQ577" s="248"/>
      <c r="AR577" s="248"/>
      <c r="AS577" s="248"/>
      <c r="AT577" s="248"/>
      <c r="AU577" s="248"/>
      <c r="AV577" s="248"/>
      <c r="AW577" s="248"/>
      <c r="AX577" s="248"/>
      <c r="AY577" s="248"/>
      <c r="AZ577" s="248"/>
      <c r="BA577" s="248"/>
      <c r="BB577" s="248"/>
      <c r="BC577" s="248"/>
      <c r="BD577" s="248"/>
      <c r="BE577" s="248"/>
      <c r="BF577" s="248"/>
      <c r="BG577" s="248"/>
      <c r="BH577" s="248"/>
    </row>
    <row r="578" spans="1:60" outlineLevel="3" x14ac:dyDescent="0.2">
      <c r="A578" s="249"/>
      <c r="B578" s="250"/>
      <c r="C578" s="252" t="s">
        <v>3396</v>
      </c>
      <c r="D578" s="253"/>
      <c r="E578" s="254">
        <v>61.335999999999999</v>
      </c>
      <c r="F578" s="491"/>
      <c r="G578" s="247"/>
      <c r="H578" s="247"/>
      <c r="I578" s="247"/>
      <c r="J578" s="247"/>
      <c r="K578" s="247"/>
      <c r="L578" s="247"/>
      <c r="M578" s="247"/>
      <c r="N578" s="251"/>
      <c r="O578" s="251"/>
      <c r="P578" s="251"/>
      <c r="Q578" s="251"/>
      <c r="R578" s="247"/>
      <c r="S578" s="247"/>
      <c r="T578" s="247"/>
      <c r="U578" s="247"/>
      <c r="V578" s="247"/>
      <c r="W578" s="247"/>
      <c r="X578" s="247"/>
      <c r="Y578" s="247"/>
      <c r="Z578" s="248"/>
      <c r="AA578" s="248"/>
      <c r="AB578" s="248"/>
      <c r="AC578" s="248"/>
      <c r="AD578" s="248"/>
      <c r="AE578" s="248"/>
      <c r="AF578" s="248"/>
      <c r="AG578" s="248" t="s">
        <v>149</v>
      </c>
      <c r="AH578" s="248">
        <v>0</v>
      </c>
      <c r="AI578" s="248"/>
      <c r="AJ578" s="248"/>
      <c r="AK578" s="248"/>
      <c r="AL578" s="248"/>
      <c r="AM578" s="248"/>
      <c r="AN578" s="248"/>
      <c r="AO578" s="248"/>
      <c r="AP578" s="248"/>
      <c r="AQ578" s="248"/>
      <c r="AR578" s="248"/>
      <c r="AS578" s="248"/>
      <c r="AT578" s="248"/>
      <c r="AU578" s="248"/>
      <c r="AV578" s="248"/>
      <c r="AW578" s="248"/>
      <c r="AX578" s="248"/>
      <c r="AY578" s="248"/>
      <c r="AZ578" s="248"/>
      <c r="BA578" s="248"/>
      <c r="BB578" s="248"/>
      <c r="BC578" s="248"/>
      <c r="BD578" s="248"/>
      <c r="BE578" s="248"/>
      <c r="BF578" s="248"/>
      <c r="BG578" s="248"/>
      <c r="BH578" s="248"/>
    </row>
    <row r="579" spans="1:60" outlineLevel="1" x14ac:dyDescent="0.2">
      <c r="A579" s="239">
        <v>267</v>
      </c>
      <c r="B579" s="240" t="s">
        <v>3397</v>
      </c>
      <c r="C579" s="241" t="s">
        <v>3398</v>
      </c>
      <c r="D579" s="242" t="s">
        <v>160</v>
      </c>
      <c r="E579" s="243">
        <v>257.74099999999999</v>
      </c>
      <c r="F579" s="244"/>
      <c r="G579" s="245">
        <f>ROUND(E579*F579,2)</f>
        <v>0</v>
      </c>
      <c r="H579" s="244">
        <v>0</v>
      </c>
      <c r="I579" s="245">
        <f>ROUND(E579*H579,2)</f>
        <v>0</v>
      </c>
      <c r="J579" s="244">
        <v>1000</v>
      </c>
      <c r="K579" s="245">
        <f>ROUND(E579*J579,2)</f>
        <v>257741</v>
      </c>
      <c r="L579" s="245">
        <v>21</v>
      </c>
      <c r="M579" s="245">
        <f>G579*(1+L579/100)</f>
        <v>0</v>
      </c>
      <c r="N579" s="243">
        <v>0</v>
      </c>
      <c r="O579" s="243">
        <f>ROUND(E579*N579,2)</f>
        <v>0</v>
      </c>
      <c r="P579" s="243">
        <v>0</v>
      </c>
      <c r="Q579" s="243">
        <f>ROUND(E579*P579,2)</f>
        <v>0</v>
      </c>
      <c r="R579" s="245"/>
      <c r="S579" s="245" t="s">
        <v>193</v>
      </c>
      <c r="T579" s="246" t="s">
        <v>194</v>
      </c>
      <c r="U579" s="247">
        <v>0</v>
      </c>
      <c r="V579" s="247">
        <f>ROUND(E579*U579,2)</f>
        <v>0</v>
      </c>
      <c r="W579" s="247"/>
      <c r="X579" s="247" t="s">
        <v>132</v>
      </c>
      <c r="Y579" s="247" t="s">
        <v>133</v>
      </c>
      <c r="Z579" s="248"/>
      <c r="AA579" s="248"/>
      <c r="AB579" s="248"/>
      <c r="AC579" s="248"/>
      <c r="AD579" s="248"/>
      <c r="AE579" s="248"/>
      <c r="AF579" s="248"/>
      <c r="AG579" s="248" t="s">
        <v>134</v>
      </c>
      <c r="AH579" s="248"/>
      <c r="AI579" s="248"/>
      <c r="AJ579" s="248"/>
      <c r="AK579" s="248"/>
      <c r="AL579" s="248"/>
      <c r="AM579" s="248"/>
      <c r="AN579" s="248"/>
      <c r="AO579" s="248"/>
      <c r="AP579" s="248"/>
      <c r="AQ579" s="248"/>
      <c r="AR579" s="248"/>
      <c r="AS579" s="248"/>
      <c r="AT579" s="248"/>
      <c r="AU579" s="248"/>
      <c r="AV579" s="248"/>
      <c r="AW579" s="248"/>
      <c r="AX579" s="248"/>
      <c r="AY579" s="248"/>
      <c r="AZ579" s="248"/>
      <c r="BA579" s="248"/>
      <c r="BB579" s="248"/>
      <c r="BC579" s="248"/>
      <c r="BD579" s="248"/>
      <c r="BE579" s="248"/>
      <c r="BF579" s="248"/>
      <c r="BG579" s="248"/>
      <c r="BH579" s="248"/>
    </row>
    <row r="580" spans="1:60" outlineLevel="2" x14ac:dyDescent="0.2">
      <c r="A580" s="249"/>
      <c r="B580" s="250"/>
      <c r="C580" s="252" t="s">
        <v>3399</v>
      </c>
      <c r="D580" s="253"/>
      <c r="E580" s="254">
        <v>257.74099999999999</v>
      </c>
      <c r="F580" s="491"/>
      <c r="G580" s="247"/>
      <c r="H580" s="247"/>
      <c r="I580" s="247"/>
      <c r="J580" s="247"/>
      <c r="K580" s="247"/>
      <c r="L580" s="247"/>
      <c r="M580" s="247"/>
      <c r="N580" s="251"/>
      <c r="O580" s="251"/>
      <c r="P580" s="251"/>
      <c r="Q580" s="251"/>
      <c r="R580" s="247"/>
      <c r="S580" s="247"/>
      <c r="T580" s="247"/>
      <c r="U580" s="247"/>
      <c r="V580" s="247"/>
      <c r="W580" s="247"/>
      <c r="X580" s="247"/>
      <c r="Y580" s="247"/>
      <c r="Z580" s="248"/>
      <c r="AA580" s="248"/>
      <c r="AB580" s="248"/>
      <c r="AC580" s="248"/>
      <c r="AD580" s="248"/>
      <c r="AE580" s="248"/>
      <c r="AF580" s="248"/>
      <c r="AG580" s="248" t="s">
        <v>149</v>
      </c>
      <c r="AH580" s="248">
        <v>0</v>
      </c>
      <c r="AI580" s="248"/>
      <c r="AJ580" s="248"/>
      <c r="AK580" s="248"/>
      <c r="AL580" s="248"/>
      <c r="AM580" s="248"/>
      <c r="AN580" s="248"/>
      <c r="AO580" s="248"/>
      <c r="AP580" s="248"/>
      <c r="AQ580" s="248"/>
      <c r="AR580" s="248"/>
      <c r="AS580" s="248"/>
      <c r="AT580" s="248"/>
      <c r="AU580" s="248"/>
      <c r="AV580" s="248"/>
      <c r="AW580" s="248"/>
      <c r="AX580" s="248"/>
      <c r="AY580" s="248"/>
      <c r="AZ580" s="248"/>
      <c r="BA580" s="248"/>
      <c r="BB580" s="248"/>
      <c r="BC580" s="248"/>
      <c r="BD580" s="248"/>
      <c r="BE580" s="248"/>
      <c r="BF580" s="248"/>
      <c r="BG580" s="248"/>
      <c r="BH580" s="248"/>
    </row>
    <row r="581" spans="1:60" outlineLevel="1" x14ac:dyDescent="0.2">
      <c r="A581" s="239">
        <v>268</v>
      </c>
      <c r="B581" s="240" t="s">
        <v>3400</v>
      </c>
      <c r="C581" s="241" t="s">
        <v>3401</v>
      </c>
      <c r="D581" s="242" t="s">
        <v>160</v>
      </c>
      <c r="E581" s="243">
        <v>626.38</v>
      </c>
      <c r="F581" s="244"/>
      <c r="G581" s="245">
        <f>ROUND(E581*F581,2)</f>
        <v>0</v>
      </c>
      <c r="H581" s="244">
        <v>390.67</v>
      </c>
      <c r="I581" s="245">
        <f>ROUND(E581*H581,2)</f>
        <v>244707.87</v>
      </c>
      <c r="J581" s="244">
        <v>99.33</v>
      </c>
      <c r="K581" s="245">
        <f>ROUND(E581*J581,2)</f>
        <v>62218.33</v>
      </c>
      <c r="L581" s="245">
        <v>21</v>
      </c>
      <c r="M581" s="245">
        <f>G581*(1+L581/100)</f>
        <v>0</v>
      </c>
      <c r="N581" s="243">
        <v>1.09E-2</v>
      </c>
      <c r="O581" s="243">
        <f>ROUND(E581*N581,2)</f>
        <v>6.83</v>
      </c>
      <c r="P581" s="243">
        <v>0</v>
      </c>
      <c r="Q581" s="243">
        <f>ROUND(E581*P581,2)</f>
        <v>0</v>
      </c>
      <c r="R581" s="245" t="s">
        <v>335</v>
      </c>
      <c r="S581" s="245" t="s">
        <v>3402</v>
      </c>
      <c r="T581" s="246" t="s">
        <v>194</v>
      </c>
      <c r="U581" s="247">
        <v>0.76637999999999995</v>
      </c>
      <c r="V581" s="247">
        <f>ROUND(E581*U581,2)</f>
        <v>480.05</v>
      </c>
      <c r="W581" s="247"/>
      <c r="X581" s="247" t="s">
        <v>336</v>
      </c>
      <c r="Y581" s="247" t="s">
        <v>133</v>
      </c>
      <c r="Z581" s="248"/>
      <c r="AA581" s="248"/>
      <c r="AB581" s="248"/>
      <c r="AC581" s="248"/>
      <c r="AD581" s="248"/>
      <c r="AE581" s="248"/>
      <c r="AF581" s="248"/>
      <c r="AG581" s="248" t="s">
        <v>342</v>
      </c>
      <c r="AH581" s="248"/>
      <c r="AI581" s="248"/>
      <c r="AJ581" s="248"/>
      <c r="AK581" s="248"/>
      <c r="AL581" s="248"/>
      <c r="AM581" s="248"/>
      <c r="AN581" s="248"/>
      <c r="AO581" s="248"/>
      <c r="AP581" s="248"/>
      <c r="AQ581" s="248"/>
      <c r="AR581" s="248"/>
      <c r="AS581" s="248"/>
      <c r="AT581" s="248"/>
      <c r="AU581" s="248"/>
      <c r="AV581" s="248"/>
      <c r="AW581" s="248"/>
      <c r="AX581" s="248"/>
      <c r="AY581" s="248"/>
      <c r="AZ581" s="248"/>
      <c r="BA581" s="248"/>
      <c r="BB581" s="248"/>
      <c r="BC581" s="248"/>
      <c r="BD581" s="248"/>
      <c r="BE581" s="248"/>
      <c r="BF581" s="248"/>
      <c r="BG581" s="248"/>
      <c r="BH581" s="248"/>
    </row>
    <row r="582" spans="1:60" outlineLevel="2" x14ac:dyDescent="0.2">
      <c r="A582" s="249"/>
      <c r="B582" s="250"/>
      <c r="C582" s="480" t="s">
        <v>3403</v>
      </c>
      <c r="D582" s="480"/>
      <c r="E582" s="480"/>
      <c r="F582" s="490"/>
      <c r="G582" s="480"/>
      <c r="H582" s="247"/>
      <c r="I582" s="247"/>
      <c r="J582" s="247"/>
      <c r="K582" s="247"/>
      <c r="L582" s="247"/>
      <c r="M582" s="247"/>
      <c r="N582" s="251"/>
      <c r="O582" s="251"/>
      <c r="P582" s="251"/>
      <c r="Q582" s="251"/>
      <c r="R582" s="247"/>
      <c r="S582" s="247"/>
      <c r="T582" s="247"/>
      <c r="U582" s="247"/>
      <c r="V582" s="247"/>
      <c r="W582" s="247"/>
      <c r="X582" s="247"/>
      <c r="Y582" s="247"/>
      <c r="Z582" s="248"/>
      <c r="AA582" s="248"/>
      <c r="AB582" s="248"/>
      <c r="AC582" s="248"/>
      <c r="AD582" s="248"/>
      <c r="AE582" s="248"/>
      <c r="AF582" s="248"/>
      <c r="AG582" s="248" t="s">
        <v>136</v>
      </c>
      <c r="AH582" s="248"/>
      <c r="AI582" s="248"/>
      <c r="AJ582" s="248"/>
      <c r="AK582" s="248"/>
      <c r="AL582" s="248"/>
      <c r="AM582" s="248"/>
      <c r="AN582" s="248"/>
      <c r="AO582" s="248"/>
      <c r="AP582" s="248"/>
      <c r="AQ582" s="248"/>
      <c r="AR582" s="248"/>
      <c r="AS582" s="248"/>
      <c r="AT582" s="248"/>
      <c r="AU582" s="248"/>
      <c r="AV582" s="248"/>
      <c r="AW582" s="248"/>
      <c r="AX582" s="248"/>
      <c r="AY582" s="248"/>
      <c r="AZ582" s="248"/>
      <c r="BA582" s="248"/>
      <c r="BB582" s="248"/>
      <c r="BC582" s="248"/>
      <c r="BD582" s="248"/>
      <c r="BE582" s="248"/>
      <c r="BF582" s="248"/>
      <c r="BG582" s="248"/>
      <c r="BH582" s="248"/>
    </row>
    <row r="583" spans="1:60" outlineLevel="2" x14ac:dyDescent="0.2">
      <c r="A583" s="249"/>
      <c r="B583" s="250"/>
      <c r="C583" s="252" t="s">
        <v>1651</v>
      </c>
      <c r="D583" s="253"/>
      <c r="E583" s="254"/>
      <c r="F583" s="491"/>
      <c r="G583" s="247"/>
      <c r="H583" s="247"/>
      <c r="I583" s="247"/>
      <c r="J583" s="247"/>
      <c r="K583" s="247"/>
      <c r="L583" s="247"/>
      <c r="M583" s="247"/>
      <c r="N583" s="251"/>
      <c r="O583" s="251"/>
      <c r="P583" s="251"/>
      <c r="Q583" s="251"/>
      <c r="R583" s="247"/>
      <c r="S583" s="247"/>
      <c r="T583" s="247"/>
      <c r="U583" s="247"/>
      <c r="V583" s="247"/>
      <c r="W583" s="247"/>
      <c r="X583" s="247"/>
      <c r="Y583" s="247"/>
      <c r="Z583" s="248"/>
      <c r="AA583" s="248"/>
      <c r="AB583" s="248"/>
      <c r="AC583" s="248"/>
      <c r="AD583" s="248"/>
      <c r="AE583" s="248"/>
      <c r="AF583" s="248"/>
      <c r="AG583" s="248" t="s">
        <v>149</v>
      </c>
      <c r="AH583" s="248">
        <v>0</v>
      </c>
      <c r="AI583" s="248"/>
      <c r="AJ583" s="248"/>
      <c r="AK583" s="248"/>
      <c r="AL583" s="248"/>
      <c r="AM583" s="248"/>
      <c r="AN583" s="248"/>
      <c r="AO583" s="248"/>
      <c r="AP583" s="248"/>
      <c r="AQ583" s="248"/>
      <c r="AR583" s="248"/>
      <c r="AS583" s="248"/>
      <c r="AT583" s="248"/>
      <c r="AU583" s="248"/>
      <c r="AV583" s="248"/>
      <c r="AW583" s="248"/>
      <c r="AX583" s="248"/>
      <c r="AY583" s="248"/>
      <c r="AZ583" s="248"/>
      <c r="BA583" s="248"/>
      <c r="BB583" s="248"/>
      <c r="BC583" s="248"/>
      <c r="BD583" s="248"/>
      <c r="BE583" s="248"/>
      <c r="BF583" s="248"/>
      <c r="BG583" s="248"/>
      <c r="BH583" s="248"/>
    </row>
    <row r="584" spans="1:60" outlineLevel="3" x14ac:dyDescent="0.2">
      <c r="A584" s="249"/>
      <c r="B584" s="250"/>
      <c r="C584" s="252" t="s">
        <v>3404</v>
      </c>
      <c r="D584" s="253"/>
      <c r="E584" s="254">
        <v>336.31</v>
      </c>
      <c r="F584" s="491"/>
      <c r="G584" s="247"/>
      <c r="H584" s="247"/>
      <c r="I584" s="247"/>
      <c r="J584" s="247"/>
      <c r="K584" s="247"/>
      <c r="L584" s="247"/>
      <c r="M584" s="247"/>
      <c r="N584" s="251"/>
      <c r="O584" s="251"/>
      <c r="P584" s="251"/>
      <c r="Q584" s="251"/>
      <c r="R584" s="247"/>
      <c r="S584" s="247"/>
      <c r="T584" s="247"/>
      <c r="U584" s="247"/>
      <c r="V584" s="247"/>
      <c r="W584" s="247"/>
      <c r="X584" s="247"/>
      <c r="Y584" s="247"/>
      <c r="Z584" s="248"/>
      <c r="AA584" s="248"/>
      <c r="AB584" s="248"/>
      <c r="AC584" s="248"/>
      <c r="AD584" s="248"/>
      <c r="AE584" s="248"/>
      <c r="AF584" s="248"/>
      <c r="AG584" s="248" t="s">
        <v>149</v>
      </c>
      <c r="AH584" s="248">
        <v>0</v>
      </c>
      <c r="AI584" s="248"/>
      <c r="AJ584" s="248"/>
      <c r="AK584" s="248"/>
      <c r="AL584" s="248"/>
      <c r="AM584" s="248"/>
      <c r="AN584" s="248"/>
      <c r="AO584" s="248"/>
      <c r="AP584" s="248"/>
      <c r="AQ584" s="248"/>
      <c r="AR584" s="248"/>
      <c r="AS584" s="248"/>
      <c r="AT584" s="248"/>
      <c r="AU584" s="248"/>
      <c r="AV584" s="248"/>
      <c r="AW584" s="248"/>
      <c r="AX584" s="248"/>
      <c r="AY584" s="248"/>
      <c r="AZ584" s="248"/>
      <c r="BA584" s="248"/>
      <c r="BB584" s="248"/>
      <c r="BC584" s="248"/>
      <c r="BD584" s="248"/>
      <c r="BE584" s="248"/>
      <c r="BF584" s="248"/>
      <c r="BG584" s="248"/>
      <c r="BH584" s="248"/>
    </row>
    <row r="585" spans="1:60" outlineLevel="3" x14ac:dyDescent="0.2">
      <c r="A585" s="249"/>
      <c r="B585" s="250"/>
      <c r="C585" s="252" t="s">
        <v>1652</v>
      </c>
      <c r="D585" s="253"/>
      <c r="E585" s="254">
        <v>55.76</v>
      </c>
      <c r="F585" s="491"/>
      <c r="G585" s="247"/>
      <c r="H585" s="247"/>
      <c r="I585" s="247"/>
      <c r="J585" s="247"/>
      <c r="K585" s="247"/>
      <c r="L585" s="247"/>
      <c r="M585" s="247"/>
      <c r="N585" s="251"/>
      <c r="O585" s="251"/>
      <c r="P585" s="251"/>
      <c r="Q585" s="251"/>
      <c r="R585" s="247"/>
      <c r="S585" s="247"/>
      <c r="T585" s="247"/>
      <c r="U585" s="247"/>
      <c r="V585" s="247"/>
      <c r="W585" s="247"/>
      <c r="X585" s="247"/>
      <c r="Y585" s="247"/>
      <c r="Z585" s="248"/>
      <c r="AA585" s="248"/>
      <c r="AB585" s="248"/>
      <c r="AC585" s="248"/>
      <c r="AD585" s="248"/>
      <c r="AE585" s="248"/>
      <c r="AF585" s="248"/>
      <c r="AG585" s="248" t="s">
        <v>149</v>
      </c>
      <c r="AH585" s="248">
        <v>0</v>
      </c>
      <c r="AI585" s="248"/>
      <c r="AJ585" s="248"/>
      <c r="AK585" s="248"/>
      <c r="AL585" s="248"/>
      <c r="AM585" s="248"/>
      <c r="AN585" s="248"/>
      <c r="AO585" s="248"/>
      <c r="AP585" s="248"/>
      <c r="AQ585" s="248"/>
      <c r="AR585" s="248"/>
      <c r="AS585" s="248"/>
      <c r="AT585" s="248"/>
      <c r="AU585" s="248"/>
      <c r="AV585" s="248"/>
      <c r="AW585" s="248"/>
      <c r="AX585" s="248"/>
      <c r="AY585" s="248"/>
      <c r="AZ585" s="248"/>
      <c r="BA585" s="248"/>
      <c r="BB585" s="248"/>
      <c r="BC585" s="248"/>
      <c r="BD585" s="248"/>
      <c r="BE585" s="248"/>
      <c r="BF585" s="248"/>
      <c r="BG585" s="248"/>
      <c r="BH585" s="248"/>
    </row>
    <row r="586" spans="1:60" outlineLevel="3" x14ac:dyDescent="0.2">
      <c r="A586" s="249"/>
      <c r="B586" s="250"/>
      <c r="C586" s="252" t="s">
        <v>3405</v>
      </c>
      <c r="D586" s="253"/>
      <c r="E586" s="254"/>
      <c r="F586" s="491"/>
      <c r="G586" s="247"/>
      <c r="H586" s="247"/>
      <c r="I586" s="247"/>
      <c r="J586" s="247"/>
      <c r="K586" s="247"/>
      <c r="L586" s="247"/>
      <c r="M586" s="247"/>
      <c r="N586" s="251"/>
      <c r="O586" s="251"/>
      <c r="P586" s="251"/>
      <c r="Q586" s="251"/>
      <c r="R586" s="247"/>
      <c r="S586" s="247"/>
      <c r="T586" s="247"/>
      <c r="U586" s="247"/>
      <c r="V586" s="247"/>
      <c r="W586" s="247"/>
      <c r="X586" s="247"/>
      <c r="Y586" s="247"/>
      <c r="Z586" s="248"/>
      <c r="AA586" s="248"/>
      <c r="AB586" s="248"/>
      <c r="AC586" s="248"/>
      <c r="AD586" s="248"/>
      <c r="AE586" s="248"/>
      <c r="AF586" s="248"/>
      <c r="AG586" s="248" t="s">
        <v>149</v>
      </c>
      <c r="AH586" s="248">
        <v>0</v>
      </c>
      <c r="AI586" s="248"/>
      <c r="AJ586" s="248"/>
      <c r="AK586" s="248"/>
      <c r="AL586" s="248"/>
      <c r="AM586" s="248"/>
      <c r="AN586" s="248"/>
      <c r="AO586" s="248"/>
      <c r="AP586" s="248"/>
      <c r="AQ586" s="248"/>
      <c r="AR586" s="248"/>
      <c r="AS586" s="248"/>
      <c r="AT586" s="248"/>
      <c r="AU586" s="248"/>
      <c r="AV586" s="248"/>
      <c r="AW586" s="248"/>
      <c r="AX586" s="248"/>
      <c r="AY586" s="248"/>
      <c r="AZ586" s="248"/>
      <c r="BA586" s="248"/>
      <c r="BB586" s="248"/>
      <c r="BC586" s="248"/>
      <c r="BD586" s="248"/>
      <c r="BE586" s="248"/>
      <c r="BF586" s="248"/>
      <c r="BG586" s="248"/>
      <c r="BH586" s="248"/>
    </row>
    <row r="587" spans="1:60" outlineLevel="3" x14ac:dyDescent="0.2">
      <c r="A587" s="249"/>
      <c r="B587" s="250"/>
      <c r="C587" s="252" t="s">
        <v>1653</v>
      </c>
      <c r="D587" s="253"/>
      <c r="E587" s="254">
        <v>234.31</v>
      </c>
      <c r="F587" s="491"/>
      <c r="G587" s="247"/>
      <c r="H587" s="247"/>
      <c r="I587" s="247"/>
      <c r="J587" s="247"/>
      <c r="K587" s="247"/>
      <c r="L587" s="247"/>
      <c r="M587" s="247"/>
      <c r="N587" s="251"/>
      <c r="O587" s="251"/>
      <c r="P587" s="251"/>
      <c r="Q587" s="251"/>
      <c r="R587" s="247"/>
      <c r="S587" s="247"/>
      <c r="T587" s="247"/>
      <c r="U587" s="247"/>
      <c r="V587" s="247"/>
      <c r="W587" s="247"/>
      <c r="X587" s="247"/>
      <c r="Y587" s="247"/>
      <c r="Z587" s="248"/>
      <c r="AA587" s="248"/>
      <c r="AB587" s="248"/>
      <c r="AC587" s="248"/>
      <c r="AD587" s="248"/>
      <c r="AE587" s="248"/>
      <c r="AF587" s="248"/>
      <c r="AG587" s="248" t="s">
        <v>149</v>
      </c>
      <c r="AH587" s="248">
        <v>0</v>
      </c>
      <c r="AI587" s="248"/>
      <c r="AJ587" s="248"/>
      <c r="AK587" s="248"/>
      <c r="AL587" s="248"/>
      <c r="AM587" s="248"/>
      <c r="AN587" s="248"/>
      <c r="AO587" s="248"/>
      <c r="AP587" s="248"/>
      <c r="AQ587" s="248"/>
      <c r="AR587" s="248"/>
      <c r="AS587" s="248"/>
      <c r="AT587" s="248"/>
      <c r="AU587" s="248"/>
      <c r="AV587" s="248"/>
      <c r="AW587" s="248"/>
      <c r="AX587" s="248"/>
      <c r="AY587" s="248"/>
      <c r="AZ587" s="248"/>
      <c r="BA587" s="248"/>
      <c r="BB587" s="248"/>
      <c r="BC587" s="248"/>
      <c r="BD587" s="248"/>
      <c r="BE587" s="248"/>
      <c r="BF587" s="248"/>
      <c r="BG587" s="248"/>
      <c r="BH587" s="248"/>
    </row>
    <row r="588" spans="1:60" x14ac:dyDescent="0.2">
      <c r="A588" s="263" t="s">
        <v>125</v>
      </c>
      <c r="B588" s="232" t="s">
        <v>81</v>
      </c>
      <c r="C588" s="233" t="s">
        <v>82</v>
      </c>
      <c r="D588" s="234"/>
      <c r="E588" s="235"/>
      <c r="F588" s="489"/>
      <c r="G588" s="236">
        <f>SUMIF(AG589:AG626,"&lt;&gt;NOR",G589:G626)</f>
        <v>0</v>
      </c>
      <c r="H588" s="236"/>
      <c r="I588" s="236">
        <f>SUM(I589:I626)</f>
        <v>92440.170000000013</v>
      </c>
      <c r="J588" s="236"/>
      <c r="K588" s="236">
        <f>SUM(K589:K626)</f>
        <v>452391.42000000004</v>
      </c>
      <c r="L588" s="236"/>
      <c r="M588" s="236">
        <f>SUM(M589:M626)</f>
        <v>0</v>
      </c>
      <c r="N588" s="235"/>
      <c r="O588" s="235">
        <f>SUM(O589:O626)</f>
        <v>2.08</v>
      </c>
      <c r="P588" s="235"/>
      <c r="Q588" s="235">
        <f>SUM(Q589:Q626)</f>
        <v>0</v>
      </c>
      <c r="R588" s="236"/>
      <c r="S588" s="236"/>
      <c r="T588" s="237"/>
      <c r="U588" s="238"/>
      <c r="V588" s="238">
        <f>SUM(V589:V626)</f>
        <v>388.59</v>
      </c>
      <c r="W588" s="238"/>
      <c r="X588" s="238"/>
      <c r="Y588" s="238"/>
      <c r="AG588" t="s">
        <v>126</v>
      </c>
    </row>
    <row r="589" spans="1:60" ht="33.75" outlineLevel="1" x14ac:dyDescent="0.2">
      <c r="A589" s="255">
        <v>269</v>
      </c>
      <c r="B589" s="256" t="s">
        <v>484</v>
      </c>
      <c r="C589" s="257" t="s">
        <v>485</v>
      </c>
      <c r="D589" s="258" t="s">
        <v>160</v>
      </c>
      <c r="E589" s="259">
        <v>381.54300000000001</v>
      </c>
      <c r="F589" s="260"/>
      <c r="G589" s="261">
        <f>ROUND(E589*F589,2)</f>
        <v>0</v>
      </c>
      <c r="H589" s="260">
        <v>25.73</v>
      </c>
      <c r="I589" s="261">
        <f>ROUND(E589*H589,2)</f>
        <v>9817.1</v>
      </c>
      <c r="J589" s="260">
        <v>28.17</v>
      </c>
      <c r="K589" s="261">
        <f>ROUND(E589*J589,2)</f>
        <v>10748.07</v>
      </c>
      <c r="L589" s="261">
        <v>21</v>
      </c>
      <c r="M589" s="261">
        <f>G589*(1+L589/100)</f>
        <v>0</v>
      </c>
      <c r="N589" s="259">
        <v>2.1000000000000001E-4</v>
      </c>
      <c r="O589" s="259">
        <f>ROUND(E589*N589,2)</f>
        <v>0.08</v>
      </c>
      <c r="P589" s="259">
        <v>0</v>
      </c>
      <c r="Q589" s="259">
        <f>ROUND(E589*P589,2)</f>
        <v>0</v>
      </c>
      <c r="R589" s="261" t="s">
        <v>471</v>
      </c>
      <c r="S589" s="261" t="s">
        <v>131</v>
      </c>
      <c r="T589" s="262" t="s">
        <v>131</v>
      </c>
      <c r="U589" s="247">
        <v>0.05</v>
      </c>
      <c r="V589" s="247">
        <f>ROUND(E589*U589,2)</f>
        <v>19.079999999999998</v>
      </c>
      <c r="W589" s="247"/>
      <c r="X589" s="247" t="s">
        <v>132</v>
      </c>
      <c r="Y589" s="247" t="s">
        <v>133</v>
      </c>
      <c r="Z589" s="248"/>
      <c r="AA589" s="248"/>
      <c r="AB589" s="248"/>
      <c r="AC589" s="248"/>
      <c r="AD589" s="248"/>
      <c r="AE589" s="248"/>
      <c r="AF589" s="248"/>
      <c r="AG589" s="248" t="s">
        <v>298</v>
      </c>
      <c r="AH589" s="248"/>
      <c r="AI589" s="248"/>
      <c r="AJ589" s="248"/>
      <c r="AK589" s="248"/>
      <c r="AL589" s="248"/>
      <c r="AM589" s="248"/>
      <c r="AN589" s="248"/>
      <c r="AO589" s="248"/>
      <c r="AP589" s="248"/>
      <c r="AQ589" s="248"/>
      <c r="AR589" s="248"/>
      <c r="AS589" s="248"/>
      <c r="AT589" s="248"/>
      <c r="AU589" s="248"/>
      <c r="AV589" s="248"/>
      <c r="AW589" s="248"/>
      <c r="AX589" s="248"/>
      <c r="AY589" s="248"/>
      <c r="AZ589" s="248"/>
      <c r="BA589" s="248"/>
      <c r="BB589" s="248"/>
      <c r="BC589" s="248"/>
      <c r="BD589" s="248"/>
      <c r="BE589" s="248"/>
      <c r="BF589" s="248"/>
      <c r="BG589" s="248"/>
      <c r="BH589" s="248"/>
    </row>
    <row r="590" spans="1:60" ht="22.5" outlineLevel="1" x14ac:dyDescent="0.2">
      <c r="A590" s="239">
        <v>270</v>
      </c>
      <c r="B590" s="240" t="s">
        <v>3225</v>
      </c>
      <c r="C590" s="241" t="s">
        <v>3226</v>
      </c>
      <c r="D590" s="242" t="s">
        <v>160</v>
      </c>
      <c r="E590" s="243">
        <v>381.54300000000001</v>
      </c>
      <c r="F590" s="244"/>
      <c r="G590" s="245">
        <f>ROUND(E590*F590,2)</f>
        <v>0</v>
      </c>
      <c r="H590" s="244">
        <v>189.03</v>
      </c>
      <c r="I590" s="245">
        <f>ROUND(E590*H590,2)</f>
        <v>72123.070000000007</v>
      </c>
      <c r="J590" s="244">
        <v>542.97</v>
      </c>
      <c r="K590" s="245">
        <f>ROUND(E590*J590,2)</f>
        <v>207166.4</v>
      </c>
      <c r="L590" s="245">
        <v>21</v>
      </c>
      <c r="M590" s="245">
        <f>G590*(1+L590/100)</f>
        <v>0</v>
      </c>
      <c r="N590" s="243">
        <v>5.2399999999999999E-3</v>
      </c>
      <c r="O590" s="243">
        <f>ROUND(E590*N590,2)</f>
        <v>2</v>
      </c>
      <c r="P590" s="243">
        <v>0</v>
      </c>
      <c r="Q590" s="243">
        <f>ROUND(E590*P590,2)</f>
        <v>0</v>
      </c>
      <c r="R590" s="245" t="s">
        <v>471</v>
      </c>
      <c r="S590" s="245" t="s">
        <v>131</v>
      </c>
      <c r="T590" s="246" t="s">
        <v>131</v>
      </c>
      <c r="U590" s="247">
        <v>0.95840000000000003</v>
      </c>
      <c r="V590" s="247">
        <f>ROUND(E590*U590,2)</f>
        <v>365.67</v>
      </c>
      <c r="W590" s="247"/>
      <c r="X590" s="247" t="s">
        <v>132</v>
      </c>
      <c r="Y590" s="247" t="s">
        <v>133</v>
      </c>
      <c r="Z590" s="248"/>
      <c r="AA590" s="248"/>
      <c r="AB590" s="248"/>
      <c r="AC590" s="248"/>
      <c r="AD590" s="248"/>
      <c r="AE590" s="248"/>
      <c r="AF590" s="248"/>
      <c r="AG590" s="248" t="s">
        <v>298</v>
      </c>
      <c r="AH590" s="248"/>
      <c r="AI590" s="248"/>
      <c r="AJ590" s="248"/>
      <c r="AK590" s="248"/>
      <c r="AL590" s="248"/>
      <c r="AM590" s="248"/>
      <c r="AN590" s="248"/>
      <c r="AO590" s="248"/>
      <c r="AP590" s="248"/>
      <c r="AQ590" s="248"/>
      <c r="AR590" s="248"/>
      <c r="AS590" s="248"/>
      <c r="AT590" s="248"/>
      <c r="AU590" s="248"/>
      <c r="AV590" s="248"/>
      <c r="AW590" s="248"/>
      <c r="AX590" s="248"/>
      <c r="AY590" s="248"/>
      <c r="AZ590" s="248"/>
      <c r="BA590" s="248"/>
      <c r="BB590" s="248"/>
      <c r="BC590" s="248"/>
      <c r="BD590" s="248"/>
      <c r="BE590" s="248"/>
      <c r="BF590" s="248"/>
      <c r="BG590" s="248"/>
      <c r="BH590" s="248"/>
    </row>
    <row r="591" spans="1:60" outlineLevel="2" x14ac:dyDescent="0.2">
      <c r="A591" s="249"/>
      <c r="B591" s="250"/>
      <c r="C591" s="252" t="s">
        <v>1654</v>
      </c>
      <c r="D591" s="253"/>
      <c r="E591" s="254">
        <v>10.736000000000001</v>
      </c>
      <c r="F591" s="491"/>
      <c r="G591" s="247"/>
      <c r="H591" s="247"/>
      <c r="I591" s="247"/>
      <c r="J591" s="247"/>
      <c r="K591" s="247"/>
      <c r="L591" s="247"/>
      <c r="M591" s="247"/>
      <c r="N591" s="251"/>
      <c r="O591" s="251"/>
      <c r="P591" s="251"/>
      <c r="Q591" s="251"/>
      <c r="R591" s="247"/>
      <c r="S591" s="247"/>
      <c r="T591" s="247"/>
      <c r="U591" s="247"/>
      <c r="V591" s="247"/>
      <c r="W591" s="247"/>
      <c r="X591" s="247"/>
      <c r="Y591" s="247"/>
      <c r="Z591" s="248"/>
      <c r="AA591" s="248"/>
      <c r="AB591" s="248"/>
      <c r="AC591" s="248"/>
      <c r="AD591" s="248"/>
      <c r="AE591" s="248"/>
      <c r="AF591" s="248"/>
      <c r="AG591" s="248" t="s">
        <v>149</v>
      </c>
      <c r="AH591" s="248">
        <v>0</v>
      </c>
      <c r="AI591" s="248"/>
      <c r="AJ591" s="248"/>
      <c r="AK591" s="248"/>
      <c r="AL591" s="248"/>
      <c r="AM591" s="248"/>
      <c r="AN591" s="248"/>
      <c r="AO591" s="248"/>
      <c r="AP591" s="248"/>
      <c r="AQ591" s="248"/>
      <c r="AR591" s="248"/>
      <c r="AS591" s="248"/>
      <c r="AT591" s="248"/>
      <c r="AU591" s="248"/>
      <c r="AV591" s="248"/>
      <c r="AW591" s="248"/>
      <c r="AX591" s="248"/>
      <c r="AY591" s="248"/>
      <c r="AZ591" s="248"/>
      <c r="BA591" s="248"/>
      <c r="BB591" s="248"/>
      <c r="BC591" s="248"/>
      <c r="BD591" s="248"/>
      <c r="BE591" s="248"/>
      <c r="BF591" s="248"/>
      <c r="BG591" s="248"/>
      <c r="BH591" s="248"/>
    </row>
    <row r="592" spans="1:60" outlineLevel="3" x14ac:dyDescent="0.2">
      <c r="A592" s="249"/>
      <c r="B592" s="250"/>
      <c r="C592" s="252" t="s">
        <v>1655</v>
      </c>
      <c r="D592" s="253"/>
      <c r="E592" s="254">
        <v>7.976</v>
      </c>
      <c r="F592" s="491"/>
      <c r="G592" s="247"/>
      <c r="H592" s="247"/>
      <c r="I592" s="247"/>
      <c r="J592" s="247"/>
      <c r="K592" s="247"/>
      <c r="L592" s="247"/>
      <c r="M592" s="247"/>
      <c r="N592" s="251"/>
      <c r="O592" s="251"/>
      <c r="P592" s="251"/>
      <c r="Q592" s="251"/>
      <c r="R592" s="247"/>
      <c r="S592" s="247"/>
      <c r="T592" s="247"/>
      <c r="U592" s="247"/>
      <c r="V592" s="247"/>
      <c r="W592" s="247"/>
      <c r="X592" s="247"/>
      <c r="Y592" s="247"/>
      <c r="Z592" s="248"/>
      <c r="AA592" s="248"/>
      <c r="AB592" s="248"/>
      <c r="AC592" s="248"/>
      <c r="AD592" s="248"/>
      <c r="AE592" s="248"/>
      <c r="AF592" s="248"/>
      <c r="AG592" s="248" t="s">
        <v>149</v>
      </c>
      <c r="AH592" s="248">
        <v>0</v>
      </c>
      <c r="AI592" s="248"/>
      <c r="AJ592" s="248"/>
      <c r="AK592" s="248"/>
      <c r="AL592" s="248"/>
      <c r="AM592" s="248"/>
      <c r="AN592" s="248"/>
      <c r="AO592" s="248"/>
      <c r="AP592" s="248"/>
      <c r="AQ592" s="248"/>
      <c r="AR592" s="248"/>
      <c r="AS592" s="248"/>
      <c r="AT592" s="248"/>
      <c r="AU592" s="248"/>
      <c r="AV592" s="248"/>
      <c r="AW592" s="248"/>
      <c r="AX592" s="248"/>
      <c r="AY592" s="248"/>
      <c r="AZ592" s="248"/>
      <c r="BA592" s="248"/>
      <c r="BB592" s="248"/>
      <c r="BC592" s="248"/>
      <c r="BD592" s="248"/>
      <c r="BE592" s="248"/>
      <c r="BF592" s="248"/>
      <c r="BG592" s="248"/>
      <c r="BH592" s="248"/>
    </row>
    <row r="593" spans="1:60" outlineLevel="3" x14ac:dyDescent="0.2">
      <c r="A593" s="249"/>
      <c r="B593" s="250"/>
      <c r="C593" s="252" t="s">
        <v>1656</v>
      </c>
      <c r="D593" s="253"/>
      <c r="E593" s="254">
        <v>18.975999999999999</v>
      </c>
      <c r="F593" s="491"/>
      <c r="G593" s="247"/>
      <c r="H593" s="247"/>
      <c r="I593" s="247"/>
      <c r="J593" s="247"/>
      <c r="K593" s="247"/>
      <c r="L593" s="247"/>
      <c r="M593" s="247"/>
      <c r="N593" s="251"/>
      <c r="O593" s="251"/>
      <c r="P593" s="251"/>
      <c r="Q593" s="251"/>
      <c r="R593" s="247"/>
      <c r="S593" s="247"/>
      <c r="T593" s="247"/>
      <c r="U593" s="247"/>
      <c r="V593" s="247"/>
      <c r="W593" s="247"/>
      <c r="X593" s="247"/>
      <c r="Y593" s="247"/>
      <c r="Z593" s="248"/>
      <c r="AA593" s="248"/>
      <c r="AB593" s="248"/>
      <c r="AC593" s="248"/>
      <c r="AD593" s="248"/>
      <c r="AE593" s="248"/>
      <c r="AF593" s="248"/>
      <c r="AG593" s="248" t="s">
        <v>149</v>
      </c>
      <c r="AH593" s="248">
        <v>0</v>
      </c>
      <c r="AI593" s="248"/>
      <c r="AJ593" s="248"/>
      <c r="AK593" s="248"/>
      <c r="AL593" s="248"/>
      <c r="AM593" s="248"/>
      <c r="AN593" s="248"/>
      <c r="AO593" s="248"/>
      <c r="AP593" s="248"/>
      <c r="AQ593" s="248"/>
      <c r="AR593" s="248"/>
      <c r="AS593" s="248"/>
      <c r="AT593" s="248"/>
      <c r="AU593" s="248"/>
      <c r="AV593" s="248"/>
      <c r="AW593" s="248"/>
      <c r="AX593" s="248"/>
      <c r="AY593" s="248"/>
      <c r="AZ593" s="248"/>
      <c r="BA593" s="248"/>
      <c r="BB593" s="248"/>
      <c r="BC593" s="248"/>
      <c r="BD593" s="248"/>
      <c r="BE593" s="248"/>
      <c r="BF593" s="248"/>
      <c r="BG593" s="248"/>
      <c r="BH593" s="248"/>
    </row>
    <row r="594" spans="1:60" outlineLevel="3" x14ac:dyDescent="0.2">
      <c r="A594" s="249"/>
      <c r="B594" s="250"/>
      <c r="C594" s="252" t="s">
        <v>1657</v>
      </c>
      <c r="D594" s="253"/>
      <c r="E594" s="254">
        <v>17.672000000000001</v>
      </c>
      <c r="F594" s="491"/>
      <c r="G594" s="247"/>
      <c r="H594" s="247"/>
      <c r="I594" s="247"/>
      <c r="J594" s="247"/>
      <c r="K594" s="247"/>
      <c r="L594" s="247"/>
      <c r="M594" s="247"/>
      <c r="N594" s="251"/>
      <c r="O594" s="251"/>
      <c r="P594" s="251"/>
      <c r="Q594" s="251"/>
      <c r="R594" s="247"/>
      <c r="S594" s="247"/>
      <c r="T594" s="247"/>
      <c r="U594" s="247"/>
      <c r="V594" s="247"/>
      <c r="W594" s="247"/>
      <c r="X594" s="247"/>
      <c r="Y594" s="247"/>
      <c r="Z594" s="248"/>
      <c r="AA594" s="248"/>
      <c r="AB594" s="248"/>
      <c r="AC594" s="248"/>
      <c r="AD594" s="248"/>
      <c r="AE594" s="248"/>
      <c r="AF594" s="248"/>
      <c r="AG594" s="248" t="s">
        <v>149</v>
      </c>
      <c r="AH594" s="248">
        <v>0</v>
      </c>
      <c r="AI594" s="248"/>
      <c r="AJ594" s="248"/>
      <c r="AK594" s="248"/>
      <c r="AL594" s="248"/>
      <c r="AM594" s="248"/>
      <c r="AN594" s="248"/>
      <c r="AO594" s="248"/>
      <c r="AP594" s="248"/>
      <c r="AQ594" s="248"/>
      <c r="AR594" s="248"/>
      <c r="AS594" s="248"/>
      <c r="AT594" s="248"/>
      <c r="AU594" s="248"/>
      <c r="AV594" s="248"/>
      <c r="AW594" s="248"/>
      <c r="AX594" s="248"/>
      <c r="AY594" s="248"/>
      <c r="AZ594" s="248"/>
      <c r="BA594" s="248"/>
      <c r="BB594" s="248"/>
      <c r="BC594" s="248"/>
      <c r="BD594" s="248"/>
      <c r="BE594" s="248"/>
      <c r="BF594" s="248"/>
      <c r="BG594" s="248"/>
      <c r="BH594" s="248"/>
    </row>
    <row r="595" spans="1:60" outlineLevel="3" x14ac:dyDescent="0.2">
      <c r="A595" s="249"/>
      <c r="B595" s="250"/>
      <c r="C595" s="252" t="s">
        <v>1658</v>
      </c>
      <c r="D595" s="253"/>
      <c r="E595" s="254">
        <v>10.872</v>
      </c>
      <c r="F595" s="491"/>
      <c r="G595" s="247"/>
      <c r="H595" s="247"/>
      <c r="I595" s="247"/>
      <c r="J595" s="247"/>
      <c r="K595" s="247"/>
      <c r="L595" s="247"/>
      <c r="M595" s="247"/>
      <c r="N595" s="251"/>
      <c r="O595" s="251"/>
      <c r="P595" s="251"/>
      <c r="Q595" s="251"/>
      <c r="R595" s="247"/>
      <c r="S595" s="247"/>
      <c r="T595" s="247"/>
      <c r="U595" s="247"/>
      <c r="V595" s="247"/>
      <c r="W595" s="247"/>
      <c r="X595" s="247"/>
      <c r="Y595" s="247"/>
      <c r="Z595" s="248"/>
      <c r="AA595" s="248"/>
      <c r="AB595" s="248"/>
      <c r="AC595" s="248"/>
      <c r="AD595" s="248"/>
      <c r="AE595" s="248"/>
      <c r="AF595" s="248"/>
      <c r="AG595" s="248" t="s">
        <v>149</v>
      </c>
      <c r="AH595" s="248">
        <v>0</v>
      </c>
      <c r="AI595" s="248"/>
      <c r="AJ595" s="248"/>
      <c r="AK595" s="248"/>
      <c r="AL595" s="248"/>
      <c r="AM595" s="248"/>
      <c r="AN595" s="248"/>
      <c r="AO595" s="248"/>
      <c r="AP595" s="248"/>
      <c r="AQ595" s="248"/>
      <c r="AR595" s="248"/>
      <c r="AS595" s="248"/>
      <c r="AT595" s="248"/>
      <c r="AU595" s="248"/>
      <c r="AV595" s="248"/>
      <c r="AW595" s="248"/>
      <c r="AX595" s="248"/>
      <c r="AY595" s="248"/>
      <c r="AZ595" s="248"/>
      <c r="BA595" s="248"/>
      <c r="BB595" s="248"/>
      <c r="BC595" s="248"/>
      <c r="BD595" s="248"/>
      <c r="BE595" s="248"/>
      <c r="BF595" s="248"/>
      <c r="BG595" s="248"/>
      <c r="BH595" s="248"/>
    </row>
    <row r="596" spans="1:60" outlineLevel="3" x14ac:dyDescent="0.2">
      <c r="A596" s="249"/>
      <c r="B596" s="250"/>
      <c r="C596" s="252" t="s">
        <v>1659</v>
      </c>
      <c r="D596" s="253"/>
      <c r="E596" s="254">
        <v>1.6125</v>
      </c>
      <c r="F596" s="491"/>
      <c r="G596" s="247"/>
      <c r="H596" s="247"/>
      <c r="I596" s="247"/>
      <c r="J596" s="247"/>
      <c r="K596" s="247"/>
      <c r="L596" s="247"/>
      <c r="M596" s="247"/>
      <c r="N596" s="251"/>
      <c r="O596" s="251"/>
      <c r="P596" s="251"/>
      <c r="Q596" s="251"/>
      <c r="R596" s="247"/>
      <c r="S596" s="247"/>
      <c r="T596" s="247"/>
      <c r="U596" s="247"/>
      <c r="V596" s="247"/>
      <c r="W596" s="247"/>
      <c r="X596" s="247"/>
      <c r="Y596" s="247"/>
      <c r="Z596" s="248"/>
      <c r="AA596" s="248"/>
      <c r="AB596" s="248"/>
      <c r="AC596" s="248"/>
      <c r="AD596" s="248"/>
      <c r="AE596" s="248"/>
      <c r="AF596" s="248"/>
      <c r="AG596" s="248" t="s">
        <v>149</v>
      </c>
      <c r="AH596" s="248">
        <v>0</v>
      </c>
      <c r="AI596" s="248"/>
      <c r="AJ596" s="248"/>
      <c r="AK596" s="248"/>
      <c r="AL596" s="248"/>
      <c r="AM596" s="248"/>
      <c r="AN596" s="248"/>
      <c r="AO596" s="248"/>
      <c r="AP596" s="248"/>
      <c r="AQ596" s="248"/>
      <c r="AR596" s="248"/>
      <c r="AS596" s="248"/>
      <c r="AT596" s="248"/>
      <c r="AU596" s="248"/>
      <c r="AV596" s="248"/>
      <c r="AW596" s="248"/>
      <c r="AX596" s="248"/>
      <c r="AY596" s="248"/>
      <c r="AZ596" s="248"/>
      <c r="BA596" s="248"/>
      <c r="BB596" s="248"/>
      <c r="BC596" s="248"/>
      <c r="BD596" s="248"/>
      <c r="BE596" s="248"/>
      <c r="BF596" s="248"/>
      <c r="BG596" s="248"/>
      <c r="BH596" s="248"/>
    </row>
    <row r="597" spans="1:60" outlineLevel="3" x14ac:dyDescent="0.2">
      <c r="A597" s="249"/>
      <c r="B597" s="250"/>
      <c r="C597" s="252" t="s">
        <v>1660</v>
      </c>
      <c r="D597" s="253"/>
      <c r="E597" s="254">
        <v>25.724</v>
      </c>
      <c r="F597" s="491"/>
      <c r="G597" s="247"/>
      <c r="H597" s="247"/>
      <c r="I597" s="247"/>
      <c r="J597" s="247"/>
      <c r="K597" s="247"/>
      <c r="L597" s="247"/>
      <c r="M597" s="247"/>
      <c r="N597" s="251"/>
      <c r="O597" s="251"/>
      <c r="P597" s="251"/>
      <c r="Q597" s="251"/>
      <c r="R597" s="247"/>
      <c r="S597" s="247"/>
      <c r="T597" s="247"/>
      <c r="U597" s="247"/>
      <c r="V597" s="247"/>
      <c r="W597" s="247"/>
      <c r="X597" s="247"/>
      <c r="Y597" s="247"/>
      <c r="Z597" s="248"/>
      <c r="AA597" s="248"/>
      <c r="AB597" s="248"/>
      <c r="AC597" s="248"/>
      <c r="AD597" s="248"/>
      <c r="AE597" s="248"/>
      <c r="AF597" s="248"/>
      <c r="AG597" s="248" t="s">
        <v>149</v>
      </c>
      <c r="AH597" s="248">
        <v>0</v>
      </c>
      <c r="AI597" s="248"/>
      <c r="AJ597" s="248"/>
      <c r="AK597" s="248"/>
      <c r="AL597" s="248"/>
      <c r="AM597" s="248"/>
      <c r="AN597" s="248"/>
      <c r="AO597" s="248"/>
      <c r="AP597" s="248"/>
      <c r="AQ597" s="248"/>
      <c r="AR597" s="248"/>
      <c r="AS597" s="248"/>
      <c r="AT597" s="248"/>
      <c r="AU597" s="248"/>
      <c r="AV597" s="248"/>
      <c r="AW597" s="248"/>
      <c r="AX597" s="248"/>
      <c r="AY597" s="248"/>
      <c r="AZ597" s="248"/>
      <c r="BA597" s="248"/>
      <c r="BB597" s="248"/>
      <c r="BC597" s="248"/>
      <c r="BD597" s="248"/>
      <c r="BE597" s="248"/>
      <c r="BF597" s="248"/>
      <c r="BG597" s="248"/>
      <c r="BH597" s="248"/>
    </row>
    <row r="598" spans="1:60" outlineLevel="3" x14ac:dyDescent="0.2">
      <c r="A598" s="249"/>
      <c r="B598" s="250"/>
      <c r="C598" s="252" t="s">
        <v>1661</v>
      </c>
      <c r="D598" s="253"/>
      <c r="E598" s="254">
        <v>25.123999999999999</v>
      </c>
      <c r="F598" s="491"/>
      <c r="G598" s="247"/>
      <c r="H598" s="247"/>
      <c r="I598" s="247"/>
      <c r="J598" s="247"/>
      <c r="K598" s="247"/>
      <c r="L598" s="247"/>
      <c r="M598" s="247"/>
      <c r="N598" s="251"/>
      <c r="O598" s="251"/>
      <c r="P598" s="251"/>
      <c r="Q598" s="251"/>
      <c r="R598" s="247"/>
      <c r="S598" s="247"/>
      <c r="T598" s="247"/>
      <c r="U598" s="247"/>
      <c r="V598" s="247"/>
      <c r="W598" s="247"/>
      <c r="X598" s="247"/>
      <c r="Y598" s="247"/>
      <c r="Z598" s="248"/>
      <c r="AA598" s="248"/>
      <c r="AB598" s="248"/>
      <c r="AC598" s="248"/>
      <c r="AD598" s="248"/>
      <c r="AE598" s="248"/>
      <c r="AF598" s="248"/>
      <c r="AG598" s="248" t="s">
        <v>149</v>
      </c>
      <c r="AH598" s="248">
        <v>0</v>
      </c>
      <c r="AI598" s="248"/>
      <c r="AJ598" s="248"/>
      <c r="AK598" s="248"/>
      <c r="AL598" s="248"/>
      <c r="AM598" s="248"/>
      <c r="AN598" s="248"/>
      <c r="AO598" s="248"/>
      <c r="AP598" s="248"/>
      <c r="AQ598" s="248"/>
      <c r="AR598" s="248"/>
      <c r="AS598" s="248"/>
      <c r="AT598" s="248"/>
      <c r="AU598" s="248"/>
      <c r="AV598" s="248"/>
      <c r="AW598" s="248"/>
      <c r="AX598" s="248"/>
      <c r="AY598" s="248"/>
      <c r="AZ598" s="248"/>
      <c r="BA598" s="248"/>
      <c r="BB598" s="248"/>
      <c r="BC598" s="248"/>
      <c r="BD598" s="248"/>
      <c r="BE598" s="248"/>
      <c r="BF598" s="248"/>
      <c r="BG598" s="248"/>
      <c r="BH598" s="248"/>
    </row>
    <row r="599" spans="1:60" outlineLevel="3" x14ac:dyDescent="0.2">
      <c r="A599" s="249"/>
      <c r="B599" s="250"/>
      <c r="C599" s="252" t="s">
        <v>1662</v>
      </c>
      <c r="D599" s="253"/>
      <c r="E599" s="254">
        <v>9.2799999999999994</v>
      </c>
      <c r="F599" s="491"/>
      <c r="G599" s="247"/>
      <c r="H599" s="247"/>
      <c r="I599" s="247"/>
      <c r="J599" s="247"/>
      <c r="K599" s="247"/>
      <c r="L599" s="247"/>
      <c r="M599" s="247"/>
      <c r="N599" s="251"/>
      <c r="O599" s="251"/>
      <c r="P599" s="251"/>
      <c r="Q599" s="251"/>
      <c r="R599" s="247"/>
      <c r="S599" s="247"/>
      <c r="T599" s="247"/>
      <c r="U599" s="247"/>
      <c r="V599" s="247"/>
      <c r="W599" s="247"/>
      <c r="X599" s="247"/>
      <c r="Y599" s="247"/>
      <c r="Z599" s="248"/>
      <c r="AA599" s="248"/>
      <c r="AB599" s="248"/>
      <c r="AC599" s="248"/>
      <c r="AD599" s="248"/>
      <c r="AE599" s="248"/>
      <c r="AF599" s="248"/>
      <c r="AG599" s="248" t="s">
        <v>149</v>
      </c>
      <c r="AH599" s="248">
        <v>0</v>
      </c>
      <c r="AI599" s="248"/>
      <c r="AJ599" s="248"/>
      <c r="AK599" s="248"/>
      <c r="AL599" s="248"/>
      <c r="AM599" s="248"/>
      <c r="AN599" s="248"/>
      <c r="AO599" s="248"/>
      <c r="AP599" s="248"/>
      <c r="AQ599" s="248"/>
      <c r="AR599" s="248"/>
      <c r="AS599" s="248"/>
      <c r="AT599" s="248"/>
      <c r="AU599" s="248"/>
      <c r="AV599" s="248"/>
      <c r="AW599" s="248"/>
      <c r="AX599" s="248"/>
      <c r="AY599" s="248"/>
      <c r="AZ599" s="248"/>
      <c r="BA599" s="248"/>
      <c r="BB599" s="248"/>
      <c r="BC599" s="248"/>
      <c r="BD599" s="248"/>
      <c r="BE599" s="248"/>
      <c r="BF599" s="248"/>
      <c r="BG599" s="248"/>
      <c r="BH599" s="248"/>
    </row>
    <row r="600" spans="1:60" outlineLevel="3" x14ac:dyDescent="0.2">
      <c r="A600" s="249"/>
      <c r="B600" s="250"/>
      <c r="C600" s="252" t="s">
        <v>1663</v>
      </c>
      <c r="D600" s="253"/>
      <c r="E600" s="254">
        <v>8.68</v>
      </c>
      <c r="F600" s="491"/>
      <c r="G600" s="247"/>
      <c r="H600" s="247"/>
      <c r="I600" s="247"/>
      <c r="J600" s="247"/>
      <c r="K600" s="247"/>
      <c r="L600" s="247"/>
      <c r="M600" s="247"/>
      <c r="N600" s="251"/>
      <c r="O600" s="251"/>
      <c r="P600" s="251"/>
      <c r="Q600" s="251"/>
      <c r="R600" s="247"/>
      <c r="S600" s="247"/>
      <c r="T600" s="247"/>
      <c r="U600" s="247"/>
      <c r="V600" s="247"/>
      <c r="W600" s="247"/>
      <c r="X600" s="247"/>
      <c r="Y600" s="247"/>
      <c r="Z600" s="248"/>
      <c r="AA600" s="248"/>
      <c r="AB600" s="248"/>
      <c r="AC600" s="248"/>
      <c r="AD600" s="248"/>
      <c r="AE600" s="248"/>
      <c r="AF600" s="248"/>
      <c r="AG600" s="248" t="s">
        <v>149</v>
      </c>
      <c r="AH600" s="248">
        <v>0</v>
      </c>
      <c r="AI600" s="248"/>
      <c r="AJ600" s="248"/>
      <c r="AK600" s="248"/>
      <c r="AL600" s="248"/>
      <c r="AM600" s="248"/>
      <c r="AN600" s="248"/>
      <c r="AO600" s="248"/>
      <c r="AP600" s="248"/>
      <c r="AQ600" s="248"/>
      <c r="AR600" s="248"/>
      <c r="AS600" s="248"/>
      <c r="AT600" s="248"/>
      <c r="AU600" s="248"/>
      <c r="AV600" s="248"/>
      <c r="AW600" s="248"/>
      <c r="AX600" s="248"/>
      <c r="AY600" s="248"/>
      <c r="AZ600" s="248"/>
      <c r="BA600" s="248"/>
      <c r="BB600" s="248"/>
      <c r="BC600" s="248"/>
      <c r="BD600" s="248"/>
      <c r="BE600" s="248"/>
      <c r="BF600" s="248"/>
      <c r="BG600" s="248"/>
      <c r="BH600" s="248"/>
    </row>
    <row r="601" spans="1:60" outlineLevel="3" x14ac:dyDescent="0.2">
      <c r="A601" s="249"/>
      <c r="B601" s="250"/>
      <c r="C601" s="252" t="s">
        <v>1664</v>
      </c>
      <c r="D601" s="253"/>
      <c r="E601" s="254">
        <v>8.64</v>
      </c>
      <c r="F601" s="491"/>
      <c r="G601" s="247"/>
      <c r="H601" s="247"/>
      <c r="I601" s="247"/>
      <c r="J601" s="247"/>
      <c r="K601" s="247"/>
      <c r="L601" s="247"/>
      <c r="M601" s="247"/>
      <c r="N601" s="251"/>
      <c r="O601" s="251"/>
      <c r="P601" s="251"/>
      <c r="Q601" s="251"/>
      <c r="R601" s="247"/>
      <c r="S601" s="247"/>
      <c r="T601" s="247"/>
      <c r="U601" s="247"/>
      <c r="V601" s="247"/>
      <c r="W601" s="247"/>
      <c r="X601" s="247"/>
      <c r="Y601" s="247"/>
      <c r="Z601" s="248"/>
      <c r="AA601" s="248"/>
      <c r="AB601" s="248"/>
      <c r="AC601" s="248"/>
      <c r="AD601" s="248"/>
      <c r="AE601" s="248"/>
      <c r="AF601" s="248"/>
      <c r="AG601" s="248" t="s">
        <v>149</v>
      </c>
      <c r="AH601" s="248">
        <v>0</v>
      </c>
      <c r="AI601" s="248"/>
      <c r="AJ601" s="248"/>
      <c r="AK601" s="248"/>
      <c r="AL601" s="248"/>
      <c r="AM601" s="248"/>
      <c r="AN601" s="248"/>
      <c r="AO601" s="248"/>
      <c r="AP601" s="248"/>
      <c r="AQ601" s="248"/>
      <c r="AR601" s="248"/>
      <c r="AS601" s="248"/>
      <c r="AT601" s="248"/>
      <c r="AU601" s="248"/>
      <c r="AV601" s="248"/>
      <c r="AW601" s="248"/>
      <c r="AX601" s="248"/>
      <c r="AY601" s="248"/>
      <c r="AZ601" s="248"/>
      <c r="BA601" s="248"/>
      <c r="BB601" s="248"/>
      <c r="BC601" s="248"/>
      <c r="BD601" s="248"/>
      <c r="BE601" s="248"/>
      <c r="BF601" s="248"/>
      <c r="BG601" s="248"/>
      <c r="BH601" s="248"/>
    </row>
    <row r="602" spans="1:60" outlineLevel="3" x14ac:dyDescent="0.2">
      <c r="A602" s="249"/>
      <c r="B602" s="250"/>
      <c r="C602" s="252" t="s">
        <v>1665</v>
      </c>
      <c r="D602" s="253"/>
      <c r="E602" s="254">
        <v>8.64</v>
      </c>
      <c r="F602" s="491"/>
      <c r="G602" s="247"/>
      <c r="H602" s="247"/>
      <c r="I602" s="247"/>
      <c r="J602" s="247"/>
      <c r="K602" s="247"/>
      <c r="L602" s="247"/>
      <c r="M602" s="247"/>
      <c r="N602" s="251"/>
      <c r="O602" s="251"/>
      <c r="P602" s="251"/>
      <c r="Q602" s="251"/>
      <c r="R602" s="247"/>
      <c r="S602" s="247"/>
      <c r="T602" s="247"/>
      <c r="U602" s="247"/>
      <c r="V602" s="247"/>
      <c r="W602" s="247"/>
      <c r="X602" s="247"/>
      <c r="Y602" s="247"/>
      <c r="Z602" s="248"/>
      <c r="AA602" s="248"/>
      <c r="AB602" s="248"/>
      <c r="AC602" s="248"/>
      <c r="AD602" s="248"/>
      <c r="AE602" s="248"/>
      <c r="AF602" s="248"/>
      <c r="AG602" s="248" t="s">
        <v>149</v>
      </c>
      <c r="AH602" s="248">
        <v>0</v>
      </c>
      <c r="AI602" s="248"/>
      <c r="AJ602" s="248"/>
      <c r="AK602" s="248"/>
      <c r="AL602" s="248"/>
      <c r="AM602" s="248"/>
      <c r="AN602" s="248"/>
      <c r="AO602" s="248"/>
      <c r="AP602" s="248"/>
      <c r="AQ602" s="248"/>
      <c r="AR602" s="248"/>
      <c r="AS602" s="248"/>
      <c r="AT602" s="248"/>
      <c r="AU602" s="248"/>
      <c r="AV602" s="248"/>
      <c r="AW602" s="248"/>
      <c r="AX602" s="248"/>
      <c r="AY602" s="248"/>
      <c r="AZ602" s="248"/>
      <c r="BA602" s="248"/>
      <c r="BB602" s="248"/>
      <c r="BC602" s="248"/>
      <c r="BD602" s="248"/>
      <c r="BE602" s="248"/>
      <c r="BF602" s="248"/>
      <c r="BG602" s="248"/>
      <c r="BH602" s="248"/>
    </row>
    <row r="603" spans="1:60" outlineLevel="3" x14ac:dyDescent="0.2">
      <c r="A603" s="249"/>
      <c r="B603" s="250"/>
      <c r="C603" s="280" t="s">
        <v>3406</v>
      </c>
      <c r="D603" s="281"/>
      <c r="E603" s="282">
        <v>153.9325</v>
      </c>
      <c r="F603" s="491"/>
      <c r="G603" s="247"/>
      <c r="H603" s="247"/>
      <c r="I603" s="247"/>
      <c r="J603" s="247"/>
      <c r="K603" s="247"/>
      <c r="L603" s="247"/>
      <c r="M603" s="247"/>
      <c r="N603" s="251"/>
      <c r="O603" s="251"/>
      <c r="P603" s="251"/>
      <c r="Q603" s="251"/>
      <c r="R603" s="247"/>
      <c r="S603" s="247"/>
      <c r="T603" s="247"/>
      <c r="U603" s="247"/>
      <c r="V603" s="247"/>
      <c r="W603" s="247"/>
      <c r="X603" s="247"/>
      <c r="Y603" s="247"/>
      <c r="Z603" s="248"/>
      <c r="AA603" s="248"/>
      <c r="AB603" s="248"/>
      <c r="AC603" s="248"/>
      <c r="AD603" s="248"/>
      <c r="AE603" s="248"/>
      <c r="AF603" s="248"/>
      <c r="AG603" s="248" t="s">
        <v>149</v>
      </c>
      <c r="AH603" s="248">
        <v>1</v>
      </c>
      <c r="AI603" s="248"/>
      <c r="AJ603" s="248"/>
      <c r="AK603" s="248"/>
      <c r="AL603" s="248"/>
      <c r="AM603" s="248"/>
      <c r="AN603" s="248"/>
      <c r="AO603" s="248"/>
      <c r="AP603" s="248"/>
      <c r="AQ603" s="248"/>
      <c r="AR603" s="248"/>
      <c r="AS603" s="248"/>
      <c r="AT603" s="248"/>
      <c r="AU603" s="248"/>
      <c r="AV603" s="248"/>
      <c r="AW603" s="248"/>
      <c r="AX603" s="248"/>
      <c r="AY603" s="248"/>
      <c r="AZ603" s="248"/>
      <c r="BA603" s="248"/>
      <c r="BB603" s="248"/>
      <c r="BC603" s="248"/>
      <c r="BD603" s="248"/>
      <c r="BE603" s="248"/>
      <c r="BF603" s="248"/>
      <c r="BG603" s="248"/>
      <c r="BH603" s="248"/>
    </row>
    <row r="604" spans="1:60" outlineLevel="3" x14ac:dyDescent="0.2">
      <c r="A604" s="249"/>
      <c r="B604" s="250"/>
      <c r="C604" s="252" t="s">
        <v>1666</v>
      </c>
      <c r="D604" s="253"/>
      <c r="E604" s="254">
        <v>24.111999999999998</v>
      </c>
      <c r="F604" s="491"/>
      <c r="G604" s="247"/>
      <c r="H604" s="247"/>
      <c r="I604" s="247"/>
      <c r="J604" s="247"/>
      <c r="K604" s="247"/>
      <c r="L604" s="247"/>
      <c r="M604" s="247"/>
      <c r="N604" s="251"/>
      <c r="O604" s="251"/>
      <c r="P604" s="251"/>
      <c r="Q604" s="251"/>
      <c r="R604" s="247"/>
      <c r="S604" s="247"/>
      <c r="T604" s="247"/>
      <c r="U604" s="247"/>
      <c r="V604" s="247"/>
      <c r="W604" s="247"/>
      <c r="X604" s="247"/>
      <c r="Y604" s="247"/>
      <c r="Z604" s="248"/>
      <c r="AA604" s="248"/>
      <c r="AB604" s="248"/>
      <c r="AC604" s="248"/>
      <c r="AD604" s="248"/>
      <c r="AE604" s="248"/>
      <c r="AF604" s="248"/>
      <c r="AG604" s="248" t="s">
        <v>149</v>
      </c>
      <c r="AH604" s="248">
        <v>0</v>
      </c>
      <c r="AI604" s="248"/>
      <c r="AJ604" s="248"/>
      <c r="AK604" s="248"/>
      <c r="AL604" s="248"/>
      <c r="AM604" s="248"/>
      <c r="AN604" s="248"/>
      <c r="AO604" s="248"/>
      <c r="AP604" s="248"/>
      <c r="AQ604" s="248"/>
      <c r="AR604" s="248"/>
      <c r="AS604" s="248"/>
      <c r="AT604" s="248"/>
      <c r="AU604" s="248"/>
      <c r="AV604" s="248"/>
      <c r="AW604" s="248"/>
      <c r="AX604" s="248"/>
      <c r="AY604" s="248"/>
      <c r="AZ604" s="248"/>
      <c r="BA604" s="248"/>
      <c r="BB604" s="248"/>
      <c r="BC604" s="248"/>
      <c r="BD604" s="248"/>
      <c r="BE604" s="248"/>
      <c r="BF604" s="248"/>
      <c r="BG604" s="248"/>
      <c r="BH604" s="248"/>
    </row>
    <row r="605" spans="1:60" outlineLevel="3" x14ac:dyDescent="0.2">
      <c r="A605" s="249"/>
      <c r="B605" s="250"/>
      <c r="C605" s="252" t="s">
        <v>1667</v>
      </c>
      <c r="D605" s="253"/>
      <c r="E605" s="254">
        <v>15.696</v>
      </c>
      <c r="F605" s="491"/>
      <c r="G605" s="247"/>
      <c r="H605" s="247"/>
      <c r="I605" s="247"/>
      <c r="J605" s="247"/>
      <c r="K605" s="247"/>
      <c r="L605" s="247"/>
      <c r="M605" s="247"/>
      <c r="N605" s="251"/>
      <c r="O605" s="251"/>
      <c r="P605" s="251"/>
      <c r="Q605" s="251"/>
      <c r="R605" s="247"/>
      <c r="S605" s="247"/>
      <c r="T605" s="247"/>
      <c r="U605" s="247"/>
      <c r="V605" s="247"/>
      <c r="W605" s="247"/>
      <c r="X605" s="247"/>
      <c r="Y605" s="247"/>
      <c r="Z605" s="248"/>
      <c r="AA605" s="248"/>
      <c r="AB605" s="248"/>
      <c r="AC605" s="248"/>
      <c r="AD605" s="248"/>
      <c r="AE605" s="248"/>
      <c r="AF605" s="248"/>
      <c r="AG605" s="248" t="s">
        <v>149</v>
      </c>
      <c r="AH605" s="248">
        <v>0</v>
      </c>
      <c r="AI605" s="248"/>
      <c r="AJ605" s="248"/>
      <c r="AK605" s="248"/>
      <c r="AL605" s="248"/>
      <c r="AM605" s="248"/>
      <c r="AN605" s="248"/>
      <c r="AO605" s="248"/>
      <c r="AP605" s="248"/>
      <c r="AQ605" s="248"/>
      <c r="AR605" s="248"/>
      <c r="AS605" s="248"/>
      <c r="AT605" s="248"/>
      <c r="AU605" s="248"/>
      <c r="AV605" s="248"/>
      <c r="AW605" s="248"/>
      <c r="AX605" s="248"/>
      <c r="AY605" s="248"/>
      <c r="AZ605" s="248"/>
      <c r="BA605" s="248"/>
      <c r="BB605" s="248"/>
      <c r="BC605" s="248"/>
      <c r="BD605" s="248"/>
      <c r="BE605" s="248"/>
      <c r="BF605" s="248"/>
      <c r="BG605" s="248"/>
      <c r="BH605" s="248"/>
    </row>
    <row r="606" spans="1:60" outlineLevel="3" x14ac:dyDescent="0.2">
      <c r="A606" s="249"/>
      <c r="B606" s="250"/>
      <c r="C606" s="252" t="s">
        <v>1668</v>
      </c>
      <c r="D606" s="253"/>
      <c r="E606" s="254">
        <v>9.8759999999999994</v>
      </c>
      <c r="F606" s="491"/>
      <c r="G606" s="247"/>
      <c r="H606" s="247"/>
      <c r="I606" s="247"/>
      <c r="J606" s="247"/>
      <c r="K606" s="247"/>
      <c r="L606" s="247"/>
      <c r="M606" s="247"/>
      <c r="N606" s="251"/>
      <c r="O606" s="251"/>
      <c r="P606" s="251"/>
      <c r="Q606" s="251"/>
      <c r="R606" s="247"/>
      <c r="S606" s="247"/>
      <c r="T606" s="247"/>
      <c r="U606" s="247"/>
      <c r="V606" s="247"/>
      <c r="W606" s="247"/>
      <c r="X606" s="247"/>
      <c r="Y606" s="247"/>
      <c r="Z606" s="248"/>
      <c r="AA606" s="248"/>
      <c r="AB606" s="248"/>
      <c r="AC606" s="248"/>
      <c r="AD606" s="248"/>
      <c r="AE606" s="248"/>
      <c r="AF606" s="248"/>
      <c r="AG606" s="248" t="s">
        <v>149</v>
      </c>
      <c r="AH606" s="248">
        <v>0</v>
      </c>
      <c r="AI606" s="248"/>
      <c r="AJ606" s="248"/>
      <c r="AK606" s="248"/>
      <c r="AL606" s="248"/>
      <c r="AM606" s="248"/>
      <c r="AN606" s="248"/>
      <c r="AO606" s="248"/>
      <c r="AP606" s="248"/>
      <c r="AQ606" s="248"/>
      <c r="AR606" s="248"/>
      <c r="AS606" s="248"/>
      <c r="AT606" s="248"/>
      <c r="AU606" s="248"/>
      <c r="AV606" s="248"/>
      <c r="AW606" s="248"/>
      <c r="AX606" s="248"/>
      <c r="AY606" s="248"/>
      <c r="AZ606" s="248"/>
      <c r="BA606" s="248"/>
      <c r="BB606" s="248"/>
      <c r="BC606" s="248"/>
      <c r="BD606" s="248"/>
      <c r="BE606" s="248"/>
      <c r="BF606" s="248"/>
      <c r="BG606" s="248"/>
      <c r="BH606" s="248"/>
    </row>
    <row r="607" spans="1:60" outlineLevel="3" x14ac:dyDescent="0.2">
      <c r="A607" s="249"/>
      <c r="B607" s="250"/>
      <c r="C607" s="252" t="s">
        <v>1669</v>
      </c>
      <c r="D607" s="253"/>
      <c r="E607" s="254">
        <v>9.1999999999999993</v>
      </c>
      <c r="F607" s="491"/>
      <c r="G607" s="247"/>
      <c r="H607" s="247"/>
      <c r="I607" s="247"/>
      <c r="J607" s="247"/>
      <c r="K607" s="247"/>
      <c r="L607" s="247"/>
      <c r="M607" s="247"/>
      <c r="N607" s="251"/>
      <c r="O607" s="251"/>
      <c r="P607" s="251"/>
      <c r="Q607" s="251"/>
      <c r="R607" s="247"/>
      <c r="S607" s="247"/>
      <c r="T607" s="247"/>
      <c r="U607" s="247"/>
      <c r="V607" s="247"/>
      <c r="W607" s="247"/>
      <c r="X607" s="247"/>
      <c r="Y607" s="247"/>
      <c r="Z607" s="248"/>
      <c r="AA607" s="248"/>
      <c r="AB607" s="248"/>
      <c r="AC607" s="248"/>
      <c r="AD607" s="248"/>
      <c r="AE607" s="248"/>
      <c r="AF607" s="248"/>
      <c r="AG607" s="248" t="s">
        <v>149</v>
      </c>
      <c r="AH607" s="248">
        <v>0</v>
      </c>
      <c r="AI607" s="248"/>
      <c r="AJ607" s="248"/>
      <c r="AK607" s="248"/>
      <c r="AL607" s="248"/>
      <c r="AM607" s="248"/>
      <c r="AN607" s="248"/>
      <c r="AO607" s="248"/>
      <c r="AP607" s="248"/>
      <c r="AQ607" s="248"/>
      <c r="AR607" s="248"/>
      <c r="AS607" s="248"/>
      <c r="AT607" s="248"/>
      <c r="AU607" s="248"/>
      <c r="AV607" s="248"/>
      <c r="AW607" s="248"/>
      <c r="AX607" s="248"/>
      <c r="AY607" s="248"/>
      <c r="AZ607" s="248"/>
      <c r="BA607" s="248"/>
      <c r="BB607" s="248"/>
      <c r="BC607" s="248"/>
      <c r="BD607" s="248"/>
      <c r="BE607" s="248"/>
      <c r="BF607" s="248"/>
      <c r="BG607" s="248"/>
      <c r="BH607" s="248"/>
    </row>
    <row r="608" spans="1:60" outlineLevel="3" x14ac:dyDescent="0.2">
      <c r="A608" s="249"/>
      <c r="B608" s="250"/>
      <c r="C608" s="252" t="s">
        <v>1670</v>
      </c>
      <c r="D608" s="253"/>
      <c r="E608" s="254">
        <v>13.676</v>
      </c>
      <c r="F608" s="491"/>
      <c r="G608" s="247"/>
      <c r="H608" s="247"/>
      <c r="I608" s="247"/>
      <c r="J608" s="247"/>
      <c r="K608" s="247"/>
      <c r="L608" s="247"/>
      <c r="M608" s="247"/>
      <c r="N608" s="251"/>
      <c r="O608" s="251"/>
      <c r="P608" s="251"/>
      <c r="Q608" s="251"/>
      <c r="R608" s="247"/>
      <c r="S608" s="247"/>
      <c r="T608" s="247"/>
      <c r="U608" s="247"/>
      <c r="V608" s="247"/>
      <c r="W608" s="247"/>
      <c r="X608" s="247"/>
      <c r="Y608" s="247"/>
      <c r="Z608" s="248"/>
      <c r="AA608" s="248"/>
      <c r="AB608" s="248"/>
      <c r="AC608" s="248"/>
      <c r="AD608" s="248"/>
      <c r="AE608" s="248"/>
      <c r="AF608" s="248"/>
      <c r="AG608" s="248" t="s">
        <v>149</v>
      </c>
      <c r="AH608" s="248">
        <v>0</v>
      </c>
      <c r="AI608" s="248"/>
      <c r="AJ608" s="248"/>
      <c r="AK608" s="248"/>
      <c r="AL608" s="248"/>
      <c r="AM608" s="248"/>
      <c r="AN608" s="248"/>
      <c r="AO608" s="248"/>
      <c r="AP608" s="248"/>
      <c r="AQ608" s="248"/>
      <c r="AR608" s="248"/>
      <c r="AS608" s="248"/>
      <c r="AT608" s="248"/>
      <c r="AU608" s="248"/>
      <c r="AV608" s="248"/>
      <c r="AW608" s="248"/>
      <c r="AX608" s="248"/>
      <c r="AY608" s="248"/>
      <c r="AZ608" s="248"/>
      <c r="BA608" s="248"/>
      <c r="BB608" s="248"/>
      <c r="BC608" s="248"/>
      <c r="BD608" s="248"/>
      <c r="BE608" s="248"/>
      <c r="BF608" s="248"/>
      <c r="BG608" s="248"/>
      <c r="BH608" s="248"/>
    </row>
    <row r="609" spans="1:60" outlineLevel="3" x14ac:dyDescent="0.2">
      <c r="A609" s="249"/>
      <c r="B609" s="250"/>
      <c r="C609" s="252" t="s">
        <v>1671</v>
      </c>
      <c r="D609" s="253"/>
      <c r="E609" s="254">
        <v>9.2759999999999998</v>
      </c>
      <c r="F609" s="491"/>
      <c r="G609" s="247"/>
      <c r="H609" s="247"/>
      <c r="I609" s="247"/>
      <c r="J609" s="247"/>
      <c r="K609" s="247"/>
      <c r="L609" s="247"/>
      <c r="M609" s="247"/>
      <c r="N609" s="251"/>
      <c r="O609" s="251"/>
      <c r="P609" s="251"/>
      <c r="Q609" s="251"/>
      <c r="R609" s="247"/>
      <c r="S609" s="247"/>
      <c r="T609" s="247"/>
      <c r="U609" s="247"/>
      <c r="V609" s="247"/>
      <c r="W609" s="247"/>
      <c r="X609" s="247"/>
      <c r="Y609" s="247"/>
      <c r="Z609" s="248"/>
      <c r="AA609" s="248"/>
      <c r="AB609" s="248"/>
      <c r="AC609" s="248"/>
      <c r="AD609" s="248"/>
      <c r="AE609" s="248"/>
      <c r="AF609" s="248"/>
      <c r="AG609" s="248" t="s">
        <v>149</v>
      </c>
      <c r="AH609" s="248">
        <v>0</v>
      </c>
      <c r="AI609" s="248"/>
      <c r="AJ609" s="248"/>
      <c r="AK609" s="248"/>
      <c r="AL609" s="248"/>
      <c r="AM609" s="248"/>
      <c r="AN609" s="248"/>
      <c r="AO609" s="248"/>
      <c r="AP609" s="248"/>
      <c r="AQ609" s="248"/>
      <c r="AR609" s="248"/>
      <c r="AS609" s="248"/>
      <c r="AT609" s="248"/>
      <c r="AU609" s="248"/>
      <c r="AV609" s="248"/>
      <c r="AW609" s="248"/>
      <c r="AX609" s="248"/>
      <c r="AY609" s="248"/>
      <c r="AZ609" s="248"/>
      <c r="BA609" s="248"/>
      <c r="BB609" s="248"/>
      <c r="BC609" s="248"/>
      <c r="BD609" s="248"/>
      <c r="BE609" s="248"/>
      <c r="BF609" s="248"/>
      <c r="BG609" s="248"/>
      <c r="BH609" s="248"/>
    </row>
    <row r="610" spans="1:60" outlineLevel="3" x14ac:dyDescent="0.2">
      <c r="A610" s="249"/>
      <c r="B610" s="250"/>
      <c r="C610" s="252" t="s">
        <v>1672</v>
      </c>
      <c r="D610" s="253"/>
      <c r="E610" s="254">
        <v>9.4124999999999996</v>
      </c>
      <c r="F610" s="491"/>
      <c r="G610" s="247"/>
      <c r="H610" s="247"/>
      <c r="I610" s="247"/>
      <c r="J610" s="247"/>
      <c r="K610" s="247"/>
      <c r="L610" s="247"/>
      <c r="M610" s="247"/>
      <c r="N610" s="251"/>
      <c r="O610" s="251"/>
      <c r="P610" s="251"/>
      <c r="Q610" s="251"/>
      <c r="R610" s="247"/>
      <c r="S610" s="247"/>
      <c r="T610" s="247"/>
      <c r="U610" s="247"/>
      <c r="V610" s="247"/>
      <c r="W610" s="247"/>
      <c r="X610" s="247"/>
      <c r="Y610" s="247"/>
      <c r="Z610" s="248"/>
      <c r="AA610" s="248"/>
      <c r="AB610" s="248"/>
      <c r="AC610" s="248"/>
      <c r="AD610" s="248"/>
      <c r="AE610" s="248"/>
      <c r="AF610" s="248"/>
      <c r="AG610" s="248" t="s">
        <v>149</v>
      </c>
      <c r="AH610" s="248">
        <v>0</v>
      </c>
      <c r="AI610" s="248"/>
      <c r="AJ610" s="248"/>
      <c r="AK610" s="248"/>
      <c r="AL610" s="248"/>
      <c r="AM610" s="248"/>
      <c r="AN610" s="248"/>
      <c r="AO610" s="248"/>
      <c r="AP610" s="248"/>
      <c r="AQ610" s="248"/>
      <c r="AR610" s="248"/>
      <c r="AS610" s="248"/>
      <c r="AT610" s="248"/>
      <c r="AU610" s="248"/>
      <c r="AV610" s="248"/>
      <c r="AW610" s="248"/>
      <c r="AX610" s="248"/>
      <c r="AY610" s="248"/>
      <c r="AZ610" s="248"/>
      <c r="BA610" s="248"/>
      <c r="BB610" s="248"/>
      <c r="BC610" s="248"/>
      <c r="BD610" s="248"/>
      <c r="BE610" s="248"/>
      <c r="BF610" s="248"/>
      <c r="BG610" s="248"/>
      <c r="BH610" s="248"/>
    </row>
    <row r="611" spans="1:60" outlineLevel="3" x14ac:dyDescent="0.2">
      <c r="A611" s="249"/>
      <c r="B611" s="250"/>
      <c r="C611" s="280" t="s">
        <v>3406</v>
      </c>
      <c r="D611" s="281"/>
      <c r="E611" s="282">
        <v>91.248500000000007</v>
      </c>
      <c r="F611" s="491"/>
      <c r="G611" s="247"/>
      <c r="H611" s="247"/>
      <c r="I611" s="247"/>
      <c r="J611" s="247"/>
      <c r="K611" s="247"/>
      <c r="L611" s="247"/>
      <c r="M611" s="247"/>
      <c r="N611" s="251"/>
      <c r="O611" s="251"/>
      <c r="P611" s="251"/>
      <c r="Q611" s="251"/>
      <c r="R611" s="247"/>
      <c r="S611" s="247"/>
      <c r="T611" s="247"/>
      <c r="U611" s="247"/>
      <c r="V611" s="247"/>
      <c r="W611" s="247"/>
      <c r="X611" s="247"/>
      <c r="Y611" s="247"/>
      <c r="Z611" s="248"/>
      <c r="AA611" s="248"/>
      <c r="AB611" s="248"/>
      <c r="AC611" s="248"/>
      <c r="AD611" s="248"/>
      <c r="AE611" s="248"/>
      <c r="AF611" s="248"/>
      <c r="AG611" s="248" t="s">
        <v>149</v>
      </c>
      <c r="AH611" s="248">
        <v>1</v>
      </c>
      <c r="AI611" s="248"/>
      <c r="AJ611" s="248"/>
      <c r="AK611" s="248"/>
      <c r="AL611" s="248"/>
      <c r="AM611" s="248"/>
      <c r="AN611" s="248"/>
      <c r="AO611" s="248"/>
      <c r="AP611" s="248"/>
      <c r="AQ611" s="248"/>
      <c r="AR611" s="248"/>
      <c r="AS611" s="248"/>
      <c r="AT611" s="248"/>
      <c r="AU611" s="248"/>
      <c r="AV611" s="248"/>
      <c r="AW611" s="248"/>
      <c r="AX611" s="248"/>
      <c r="AY611" s="248"/>
      <c r="AZ611" s="248"/>
      <c r="BA611" s="248"/>
      <c r="BB611" s="248"/>
      <c r="BC611" s="248"/>
      <c r="BD611" s="248"/>
      <c r="BE611" s="248"/>
      <c r="BF611" s="248"/>
      <c r="BG611" s="248"/>
      <c r="BH611" s="248"/>
    </row>
    <row r="612" spans="1:60" outlineLevel="3" x14ac:dyDescent="0.2">
      <c r="A612" s="249"/>
      <c r="B612" s="250"/>
      <c r="C612" s="252" t="s">
        <v>1673</v>
      </c>
      <c r="D612" s="253"/>
      <c r="E612" s="254">
        <v>29.327999999999999</v>
      </c>
      <c r="F612" s="491"/>
      <c r="G612" s="247"/>
      <c r="H612" s="247"/>
      <c r="I612" s="247"/>
      <c r="J612" s="247"/>
      <c r="K612" s="247"/>
      <c r="L612" s="247"/>
      <c r="M612" s="247"/>
      <c r="N612" s="251"/>
      <c r="O612" s="251"/>
      <c r="P612" s="251"/>
      <c r="Q612" s="251"/>
      <c r="R612" s="247"/>
      <c r="S612" s="247"/>
      <c r="T612" s="247"/>
      <c r="U612" s="247"/>
      <c r="V612" s="247"/>
      <c r="W612" s="247"/>
      <c r="X612" s="247"/>
      <c r="Y612" s="247"/>
      <c r="Z612" s="248"/>
      <c r="AA612" s="248"/>
      <c r="AB612" s="248"/>
      <c r="AC612" s="248"/>
      <c r="AD612" s="248"/>
      <c r="AE612" s="248"/>
      <c r="AF612" s="248"/>
      <c r="AG612" s="248" t="s">
        <v>149</v>
      </c>
      <c r="AH612" s="248">
        <v>0</v>
      </c>
      <c r="AI612" s="248"/>
      <c r="AJ612" s="248"/>
      <c r="AK612" s="248"/>
      <c r="AL612" s="248"/>
      <c r="AM612" s="248"/>
      <c r="AN612" s="248"/>
      <c r="AO612" s="248"/>
      <c r="AP612" s="248"/>
      <c r="AQ612" s="248"/>
      <c r="AR612" s="248"/>
      <c r="AS612" s="248"/>
      <c r="AT612" s="248"/>
      <c r="AU612" s="248"/>
      <c r="AV612" s="248"/>
      <c r="AW612" s="248"/>
      <c r="AX612" s="248"/>
      <c r="AY612" s="248"/>
      <c r="AZ612" s="248"/>
      <c r="BA612" s="248"/>
      <c r="BB612" s="248"/>
      <c r="BC612" s="248"/>
      <c r="BD612" s="248"/>
      <c r="BE612" s="248"/>
      <c r="BF612" s="248"/>
      <c r="BG612" s="248"/>
      <c r="BH612" s="248"/>
    </row>
    <row r="613" spans="1:60" outlineLevel="3" x14ac:dyDescent="0.2">
      <c r="A613" s="249"/>
      <c r="B613" s="250"/>
      <c r="C613" s="252" t="s">
        <v>1674</v>
      </c>
      <c r="D613" s="253"/>
      <c r="E613" s="254">
        <v>17.212</v>
      </c>
      <c r="F613" s="491"/>
      <c r="G613" s="247"/>
      <c r="H613" s="247"/>
      <c r="I613" s="247"/>
      <c r="J613" s="247"/>
      <c r="K613" s="247"/>
      <c r="L613" s="247"/>
      <c r="M613" s="247"/>
      <c r="N613" s="251"/>
      <c r="O613" s="251"/>
      <c r="P613" s="251"/>
      <c r="Q613" s="251"/>
      <c r="R613" s="247"/>
      <c r="S613" s="247"/>
      <c r="T613" s="247"/>
      <c r="U613" s="247"/>
      <c r="V613" s="247"/>
      <c r="W613" s="247"/>
      <c r="X613" s="247"/>
      <c r="Y613" s="247"/>
      <c r="Z613" s="248"/>
      <c r="AA613" s="248"/>
      <c r="AB613" s="248"/>
      <c r="AC613" s="248"/>
      <c r="AD613" s="248"/>
      <c r="AE613" s="248"/>
      <c r="AF613" s="248"/>
      <c r="AG613" s="248" t="s">
        <v>149</v>
      </c>
      <c r="AH613" s="248">
        <v>0</v>
      </c>
      <c r="AI613" s="248"/>
      <c r="AJ613" s="248"/>
      <c r="AK613" s="248"/>
      <c r="AL613" s="248"/>
      <c r="AM613" s="248"/>
      <c r="AN613" s="248"/>
      <c r="AO613" s="248"/>
      <c r="AP613" s="248"/>
      <c r="AQ613" s="248"/>
      <c r="AR613" s="248"/>
      <c r="AS613" s="248"/>
      <c r="AT613" s="248"/>
      <c r="AU613" s="248"/>
      <c r="AV613" s="248"/>
      <c r="AW613" s="248"/>
      <c r="AX613" s="248"/>
      <c r="AY613" s="248"/>
      <c r="AZ613" s="248"/>
      <c r="BA613" s="248"/>
      <c r="BB613" s="248"/>
      <c r="BC613" s="248"/>
      <c r="BD613" s="248"/>
      <c r="BE613" s="248"/>
      <c r="BF613" s="248"/>
      <c r="BG613" s="248"/>
      <c r="BH613" s="248"/>
    </row>
    <row r="614" spans="1:60" outlineLevel="3" x14ac:dyDescent="0.2">
      <c r="A614" s="249"/>
      <c r="B614" s="250"/>
      <c r="C614" s="252" t="s">
        <v>1675</v>
      </c>
      <c r="D614" s="253"/>
      <c r="E614" s="254">
        <v>36.531999999999996</v>
      </c>
      <c r="F614" s="491"/>
      <c r="G614" s="247"/>
      <c r="H614" s="247"/>
      <c r="I614" s="247"/>
      <c r="J614" s="247"/>
      <c r="K614" s="247"/>
      <c r="L614" s="247"/>
      <c r="M614" s="247"/>
      <c r="N614" s="251"/>
      <c r="O614" s="251"/>
      <c r="P614" s="251"/>
      <c r="Q614" s="251"/>
      <c r="R614" s="247"/>
      <c r="S614" s="247"/>
      <c r="T614" s="247"/>
      <c r="U614" s="247"/>
      <c r="V614" s="247"/>
      <c r="W614" s="247"/>
      <c r="X614" s="247"/>
      <c r="Y614" s="247"/>
      <c r="Z614" s="248"/>
      <c r="AA614" s="248"/>
      <c r="AB614" s="248"/>
      <c r="AC614" s="248"/>
      <c r="AD614" s="248"/>
      <c r="AE614" s="248"/>
      <c r="AF614" s="248"/>
      <c r="AG614" s="248" t="s">
        <v>149</v>
      </c>
      <c r="AH614" s="248">
        <v>0</v>
      </c>
      <c r="AI614" s="248"/>
      <c r="AJ614" s="248"/>
      <c r="AK614" s="248"/>
      <c r="AL614" s="248"/>
      <c r="AM614" s="248"/>
      <c r="AN614" s="248"/>
      <c r="AO614" s="248"/>
      <c r="AP614" s="248"/>
      <c r="AQ614" s="248"/>
      <c r="AR614" s="248"/>
      <c r="AS614" s="248"/>
      <c r="AT614" s="248"/>
      <c r="AU614" s="248"/>
      <c r="AV614" s="248"/>
      <c r="AW614" s="248"/>
      <c r="AX614" s="248"/>
      <c r="AY614" s="248"/>
      <c r="AZ614" s="248"/>
      <c r="BA614" s="248"/>
      <c r="BB614" s="248"/>
      <c r="BC614" s="248"/>
      <c r="BD614" s="248"/>
      <c r="BE614" s="248"/>
      <c r="BF614" s="248"/>
      <c r="BG614" s="248"/>
      <c r="BH614" s="248"/>
    </row>
    <row r="615" spans="1:60" outlineLevel="3" x14ac:dyDescent="0.2">
      <c r="A615" s="249"/>
      <c r="B615" s="250"/>
      <c r="C615" s="252" t="s">
        <v>1676</v>
      </c>
      <c r="D615" s="253"/>
      <c r="E615" s="254">
        <v>12.72</v>
      </c>
      <c r="F615" s="491"/>
      <c r="G615" s="247"/>
      <c r="H615" s="247"/>
      <c r="I615" s="247"/>
      <c r="J615" s="247"/>
      <c r="K615" s="247"/>
      <c r="L615" s="247"/>
      <c r="M615" s="247"/>
      <c r="N615" s="251"/>
      <c r="O615" s="251"/>
      <c r="P615" s="251"/>
      <c r="Q615" s="251"/>
      <c r="R615" s="247"/>
      <c r="S615" s="247"/>
      <c r="T615" s="247"/>
      <c r="U615" s="247"/>
      <c r="V615" s="247"/>
      <c r="W615" s="247"/>
      <c r="X615" s="247"/>
      <c r="Y615" s="247"/>
      <c r="Z615" s="248"/>
      <c r="AA615" s="248"/>
      <c r="AB615" s="248"/>
      <c r="AC615" s="248"/>
      <c r="AD615" s="248"/>
      <c r="AE615" s="248"/>
      <c r="AF615" s="248"/>
      <c r="AG615" s="248" t="s">
        <v>149</v>
      </c>
      <c r="AH615" s="248">
        <v>0</v>
      </c>
      <c r="AI615" s="248"/>
      <c r="AJ615" s="248"/>
      <c r="AK615" s="248"/>
      <c r="AL615" s="248"/>
      <c r="AM615" s="248"/>
      <c r="AN615" s="248"/>
      <c r="AO615" s="248"/>
      <c r="AP615" s="248"/>
      <c r="AQ615" s="248"/>
      <c r="AR615" s="248"/>
      <c r="AS615" s="248"/>
      <c r="AT615" s="248"/>
      <c r="AU615" s="248"/>
      <c r="AV615" s="248"/>
      <c r="AW615" s="248"/>
      <c r="AX615" s="248"/>
      <c r="AY615" s="248"/>
      <c r="AZ615" s="248"/>
      <c r="BA615" s="248"/>
      <c r="BB615" s="248"/>
      <c r="BC615" s="248"/>
      <c r="BD615" s="248"/>
      <c r="BE615" s="248"/>
      <c r="BF615" s="248"/>
      <c r="BG615" s="248"/>
      <c r="BH615" s="248"/>
    </row>
    <row r="616" spans="1:60" outlineLevel="3" x14ac:dyDescent="0.2">
      <c r="A616" s="249"/>
      <c r="B616" s="250"/>
      <c r="C616" s="252" t="s">
        <v>1677</v>
      </c>
      <c r="D616" s="253"/>
      <c r="E616" s="254">
        <v>9.15</v>
      </c>
      <c r="F616" s="491"/>
      <c r="G616" s="247"/>
      <c r="H616" s="247"/>
      <c r="I616" s="247"/>
      <c r="J616" s="247"/>
      <c r="K616" s="247"/>
      <c r="L616" s="247"/>
      <c r="M616" s="247"/>
      <c r="N616" s="251"/>
      <c r="O616" s="251"/>
      <c r="P616" s="251"/>
      <c r="Q616" s="251"/>
      <c r="R616" s="247"/>
      <c r="S616" s="247"/>
      <c r="T616" s="247"/>
      <c r="U616" s="247"/>
      <c r="V616" s="247"/>
      <c r="W616" s="247"/>
      <c r="X616" s="247"/>
      <c r="Y616" s="247"/>
      <c r="Z616" s="248"/>
      <c r="AA616" s="248"/>
      <c r="AB616" s="248"/>
      <c r="AC616" s="248"/>
      <c r="AD616" s="248"/>
      <c r="AE616" s="248"/>
      <c r="AF616" s="248"/>
      <c r="AG616" s="248" t="s">
        <v>149</v>
      </c>
      <c r="AH616" s="248">
        <v>0</v>
      </c>
      <c r="AI616" s="248"/>
      <c r="AJ616" s="248"/>
      <c r="AK616" s="248"/>
      <c r="AL616" s="248"/>
      <c r="AM616" s="248"/>
      <c r="AN616" s="248"/>
      <c r="AO616" s="248"/>
      <c r="AP616" s="248"/>
      <c r="AQ616" s="248"/>
      <c r="AR616" s="248"/>
      <c r="AS616" s="248"/>
      <c r="AT616" s="248"/>
      <c r="AU616" s="248"/>
      <c r="AV616" s="248"/>
      <c r="AW616" s="248"/>
      <c r="AX616" s="248"/>
      <c r="AY616" s="248"/>
      <c r="AZ616" s="248"/>
      <c r="BA616" s="248"/>
      <c r="BB616" s="248"/>
      <c r="BC616" s="248"/>
      <c r="BD616" s="248"/>
      <c r="BE616" s="248"/>
      <c r="BF616" s="248"/>
      <c r="BG616" s="248"/>
      <c r="BH616" s="248"/>
    </row>
    <row r="617" spans="1:60" outlineLevel="3" x14ac:dyDescent="0.2">
      <c r="A617" s="249"/>
      <c r="B617" s="250"/>
      <c r="C617" s="252" t="s">
        <v>1678</v>
      </c>
      <c r="D617" s="253"/>
      <c r="E617" s="254">
        <v>16.82</v>
      </c>
      <c r="F617" s="491"/>
      <c r="G617" s="247"/>
      <c r="H617" s="247"/>
      <c r="I617" s="247"/>
      <c r="J617" s="247"/>
      <c r="K617" s="247"/>
      <c r="L617" s="247"/>
      <c r="M617" s="247"/>
      <c r="N617" s="251"/>
      <c r="O617" s="251"/>
      <c r="P617" s="251"/>
      <c r="Q617" s="251"/>
      <c r="R617" s="247"/>
      <c r="S617" s="247"/>
      <c r="T617" s="247"/>
      <c r="U617" s="247"/>
      <c r="V617" s="247"/>
      <c r="W617" s="247"/>
      <c r="X617" s="247"/>
      <c r="Y617" s="247"/>
      <c r="Z617" s="248"/>
      <c r="AA617" s="248"/>
      <c r="AB617" s="248"/>
      <c r="AC617" s="248"/>
      <c r="AD617" s="248"/>
      <c r="AE617" s="248"/>
      <c r="AF617" s="248"/>
      <c r="AG617" s="248" t="s">
        <v>149</v>
      </c>
      <c r="AH617" s="248">
        <v>0</v>
      </c>
      <c r="AI617" s="248"/>
      <c r="AJ617" s="248"/>
      <c r="AK617" s="248"/>
      <c r="AL617" s="248"/>
      <c r="AM617" s="248"/>
      <c r="AN617" s="248"/>
      <c r="AO617" s="248"/>
      <c r="AP617" s="248"/>
      <c r="AQ617" s="248"/>
      <c r="AR617" s="248"/>
      <c r="AS617" s="248"/>
      <c r="AT617" s="248"/>
      <c r="AU617" s="248"/>
      <c r="AV617" s="248"/>
      <c r="AW617" s="248"/>
      <c r="AX617" s="248"/>
      <c r="AY617" s="248"/>
      <c r="AZ617" s="248"/>
      <c r="BA617" s="248"/>
      <c r="BB617" s="248"/>
      <c r="BC617" s="248"/>
      <c r="BD617" s="248"/>
      <c r="BE617" s="248"/>
      <c r="BF617" s="248"/>
      <c r="BG617" s="248"/>
      <c r="BH617" s="248"/>
    </row>
    <row r="618" spans="1:60" outlineLevel="3" x14ac:dyDescent="0.2">
      <c r="A618" s="249"/>
      <c r="B618" s="250"/>
      <c r="C618" s="252" t="s">
        <v>1679</v>
      </c>
      <c r="D618" s="253"/>
      <c r="E618" s="254">
        <v>12.98</v>
      </c>
      <c r="F618" s="491"/>
      <c r="G618" s="247"/>
      <c r="H618" s="247"/>
      <c r="I618" s="247"/>
      <c r="J618" s="247"/>
      <c r="K618" s="247"/>
      <c r="L618" s="247"/>
      <c r="M618" s="247"/>
      <c r="N618" s="251"/>
      <c r="O618" s="251"/>
      <c r="P618" s="251"/>
      <c r="Q618" s="251"/>
      <c r="R618" s="247"/>
      <c r="S618" s="247"/>
      <c r="T618" s="247"/>
      <c r="U618" s="247"/>
      <c r="V618" s="247"/>
      <c r="W618" s="247"/>
      <c r="X618" s="247"/>
      <c r="Y618" s="247"/>
      <c r="Z618" s="248"/>
      <c r="AA618" s="248"/>
      <c r="AB618" s="248"/>
      <c r="AC618" s="248"/>
      <c r="AD618" s="248"/>
      <c r="AE618" s="248"/>
      <c r="AF618" s="248"/>
      <c r="AG618" s="248" t="s">
        <v>149</v>
      </c>
      <c r="AH618" s="248">
        <v>0</v>
      </c>
      <c r="AI618" s="248"/>
      <c r="AJ618" s="248"/>
      <c r="AK618" s="248"/>
      <c r="AL618" s="248"/>
      <c r="AM618" s="248"/>
      <c r="AN618" s="248"/>
      <c r="AO618" s="248"/>
      <c r="AP618" s="248"/>
      <c r="AQ618" s="248"/>
      <c r="AR618" s="248"/>
      <c r="AS618" s="248"/>
      <c r="AT618" s="248"/>
      <c r="AU618" s="248"/>
      <c r="AV618" s="248"/>
      <c r="AW618" s="248"/>
      <c r="AX618" s="248"/>
      <c r="AY618" s="248"/>
      <c r="AZ618" s="248"/>
      <c r="BA618" s="248"/>
      <c r="BB618" s="248"/>
      <c r="BC618" s="248"/>
      <c r="BD618" s="248"/>
      <c r="BE618" s="248"/>
      <c r="BF618" s="248"/>
      <c r="BG618" s="248"/>
      <c r="BH618" s="248"/>
    </row>
    <row r="619" spans="1:60" outlineLevel="3" x14ac:dyDescent="0.2">
      <c r="A619" s="249"/>
      <c r="B619" s="250"/>
      <c r="C619" s="252" t="s">
        <v>1680</v>
      </c>
      <c r="D619" s="253"/>
      <c r="E619" s="254">
        <v>1.62</v>
      </c>
      <c r="F619" s="491"/>
      <c r="G619" s="247"/>
      <c r="H619" s="247"/>
      <c r="I619" s="247"/>
      <c r="J619" s="247"/>
      <c r="K619" s="247"/>
      <c r="L619" s="247"/>
      <c r="M619" s="247"/>
      <c r="N619" s="251"/>
      <c r="O619" s="251"/>
      <c r="P619" s="251"/>
      <c r="Q619" s="251"/>
      <c r="R619" s="247"/>
      <c r="S619" s="247"/>
      <c r="T619" s="247"/>
      <c r="U619" s="247"/>
      <c r="V619" s="247"/>
      <c r="W619" s="247"/>
      <c r="X619" s="247"/>
      <c r="Y619" s="247"/>
      <c r="Z619" s="248"/>
      <c r="AA619" s="248"/>
      <c r="AB619" s="248"/>
      <c r="AC619" s="248"/>
      <c r="AD619" s="248"/>
      <c r="AE619" s="248"/>
      <c r="AF619" s="248"/>
      <c r="AG619" s="248" t="s">
        <v>149</v>
      </c>
      <c r="AH619" s="248">
        <v>0</v>
      </c>
      <c r="AI619" s="248"/>
      <c r="AJ619" s="248"/>
      <c r="AK619" s="248"/>
      <c r="AL619" s="248"/>
      <c r="AM619" s="248"/>
      <c r="AN619" s="248"/>
      <c r="AO619" s="248"/>
      <c r="AP619" s="248"/>
      <c r="AQ619" s="248"/>
      <c r="AR619" s="248"/>
      <c r="AS619" s="248"/>
      <c r="AT619" s="248"/>
      <c r="AU619" s="248"/>
      <c r="AV619" s="248"/>
      <c r="AW619" s="248"/>
      <c r="AX619" s="248"/>
      <c r="AY619" s="248"/>
      <c r="AZ619" s="248"/>
      <c r="BA619" s="248"/>
      <c r="BB619" s="248"/>
      <c r="BC619" s="248"/>
      <c r="BD619" s="248"/>
      <c r="BE619" s="248"/>
      <c r="BF619" s="248"/>
      <c r="BG619" s="248"/>
      <c r="BH619" s="248"/>
    </row>
    <row r="620" spans="1:60" outlineLevel="3" x14ac:dyDescent="0.2">
      <c r="A620" s="249"/>
      <c r="B620" s="250"/>
      <c r="C620" s="280" t="s">
        <v>3406</v>
      </c>
      <c r="D620" s="281"/>
      <c r="E620" s="282">
        <v>136.36199999999999</v>
      </c>
      <c r="F620" s="491"/>
      <c r="G620" s="247"/>
      <c r="H620" s="247"/>
      <c r="I620" s="247"/>
      <c r="J620" s="247"/>
      <c r="K620" s="247"/>
      <c r="L620" s="247"/>
      <c r="M620" s="247"/>
      <c r="N620" s="251"/>
      <c r="O620" s="251"/>
      <c r="P620" s="251"/>
      <c r="Q620" s="251"/>
      <c r="R620" s="247"/>
      <c r="S620" s="247"/>
      <c r="T620" s="247"/>
      <c r="U620" s="247"/>
      <c r="V620" s="247"/>
      <c r="W620" s="247"/>
      <c r="X620" s="247"/>
      <c r="Y620" s="247"/>
      <c r="Z620" s="248"/>
      <c r="AA620" s="248"/>
      <c r="AB620" s="248"/>
      <c r="AC620" s="248"/>
      <c r="AD620" s="248"/>
      <c r="AE620" s="248"/>
      <c r="AF620" s="248"/>
      <c r="AG620" s="248" t="s">
        <v>149</v>
      </c>
      <c r="AH620" s="248">
        <v>1</v>
      </c>
      <c r="AI620" s="248"/>
      <c r="AJ620" s="248"/>
      <c r="AK620" s="248"/>
      <c r="AL620" s="248"/>
      <c r="AM620" s="248"/>
      <c r="AN620" s="248"/>
      <c r="AO620" s="248"/>
      <c r="AP620" s="248"/>
      <c r="AQ620" s="248"/>
      <c r="AR620" s="248"/>
      <c r="AS620" s="248"/>
      <c r="AT620" s="248"/>
      <c r="AU620" s="248"/>
      <c r="AV620" s="248"/>
      <c r="AW620" s="248"/>
      <c r="AX620" s="248"/>
      <c r="AY620" s="248"/>
      <c r="AZ620" s="248"/>
      <c r="BA620" s="248"/>
      <c r="BB620" s="248"/>
      <c r="BC620" s="248"/>
      <c r="BD620" s="248"/>
      <c r="BE620" s="248"/>
      <c r="BF620" s="248"/>
      <c r="BG620" s="248"/>
      <c r="BH620" s="248"/>
    </row>
    <row r="621" spans="1:60" outlineLevel="1" x14ac:dyDescent="0.2">
      <c r="A621" s="239">
        <v>271</v>
      </c>
      <c r="B621" s="240" t="s">
        <v>488</v>
      </c>
      <c r="C621" s="241" t="s">
        <v>489</v>
      </c>
      <c r="D621" s="242" t="s">
        <v>227</v>
      </c>
      <c r="E621" s="243">
        <v>32</v>
      </c>
      <c r="F621" s="244"/>
      <c r="G621" s="245">
        <f>ROUND(E621*F621,2)</f>
        <v>0</v>
      </c>
      <c r="H621" s="244">
        <v>0</v>
      </c>
      <c r="I621" s="245">
        <f>ROUND(E621*H621,2)</f>
        <v>0</v>
      </c>
      <c r="J621" s="244">
        <v>67.7</v>
      </c>
      <c r="K621" s="245">
        <f>ROUND(E621*J621,2)</f>
        <v>2166.4</v>
      </c>
      <c r="L621" s="245">
        <v>21</v>
      </c>
      <c r="M621" s="245">
        <f>G621*(1+L621/100)</f>
        <v>0</v>
      </c>
      <c r="N621" s="243">
        <v>0</v>
      </c>
      <c r="O621" s="243">
        <f>ROUND(E621*N621,2)</f>
        <v>0</v>
      </c>
      <c r="P621" s="243">
        <v>0</v>
      </c>
      <c r="Q621" s="243">
        <f>ROUND(E621*P621,2)</f>
        <v>0</v>
      </c>
      <c r="R621" s="245" t="s">
        <v>471</v>
      </c>
      <c r="S621" s="245" t="s">
        <v>131</v>
      </c>
      <c r="T621" s="246" t="s">
        <v>131</v>
      </c>
      <c r="U621" s="247">
        <v>0.12</v>
      </c>
      <c r="V621" s="247">
        <f>ROUND(E621*U621,2)</f>
        <v>3.84</v>
      </c>
      <c r="W621" s="247"/>
      <c r="X621" s="247" t="s">
        <v>132</v>
      </c>
      <c r="Y621" s="247" t="s">
        <v>133</v>
      </c>
      <c r="Z621" s="248"/>
      <c r="AA621" s="248"/>
      <c r="AB621" s="248"/>
      <c r="AC621" s="248"/>
      <c r="AD621" s="248"/>
      <c r="AE621" s="248"/>
      <c r="AF621" s="248"/>
      <c r="AG621" s="248" t="s">
        <v>134</v>
      </c>
      <c r="AH621" s="248"/>
      <c r="AI621" s="248"/>
      <c r="AJ621" s="248"/>
      <c r="AK621" s="248"/>
      <c r="AL621" s="248"/>
      <c r="AM621" s="248"/>
      <c r="AN621" s="248"/>
      <c r="AO621" s="248"/>
      <c r="AP621" s="248"/>
      <c r="AQ621" s="248"/>
      <c r="AR621" s="248"/>
      <c r="AS621" s="248"/>
      <c r="AT621" s="248"/>
      <c r="AU621" s="248"/>
      <c r="AV621" s="248"/>
      <c r="AW621" s="248"/>
      <c r="AX621" s="248"/>
      <c r="AY621" s="248"/>
      <c r="AZ621" s="248"/>
      <c r="BA621" s="248"/>
      <c r="BB621" s="248"/>
      <c r="BC621" s="248"/>
      <c r="BD621" s="248"/>
      <c r="BE621" s="248"/>
      <c r="BF621" s="248"/>
      <c r="BG621" s="248"/>
      <c r="BH621" s="248"/>
    </row>
    <row r="622" spans="1:60" outlineLevel="2" x14ac:dyDescent="0.2">
      <c r="A622" s="249"/>
      <c r="B622" s="250"/>
      <c r="C622" s="252" t="s">
        <v>1681</v>
      </c>
      <c r="D622" s="253"/>
      <c r="E622" s="254">
        <v>32</v>
      </c>
      <c r="F622" s="491"/>
      <c r="G622" s="247"/>
      <c r="H622" s="247"/>
      <c r="I622" s="247"/>
      <c r="J622" s="247"/>
      <c r="K622" s="247"/>
      <c r="L622" s="247"/>
      <c r="M622" s="247"/>
      <c r="N622" s="251"/>
      <c r="O622" s="251"/>
      <c r="P622" s="251"/>
      <c r="Q622" s="251"/>
      <c r="R622" s="247"/>
      <c r="S622" s="247"/>
      <c r="T622" s="247"/>
      <c r="U622" s="247"/>
      <c r="V622" s="247"/>
      <c r="W622" s="247"/>
      <c r="X622" s="247"/>
      <c r="Y622" s="247"/>
      <c r="Z622" s="248"/>
      <c r="AA622" s="248"/>
      <c r="AB622" s="248"/>
      <c r="AC622" s="248"/>
      <c r="AD622" s="248"/>
      <c r="AE622" s="248"/>
      <c r="AF622" s="248"/>
      <c r="AG622" s="248" t="s">
        <v>149</v>
      </c>
      <c r="AH622" s="248">
        <v>0</v>
      </c>
      <c r="AI622" s="248"/>
      <c r="AJ622" s="248"/>
      <c r="AK622" s="248"/>
      <c r="AL622" s="248"/>
      <c r="AM622" s="248"/>
      <c r="AN622" s="248"/>
      <c r="AO622" s="248"/>
      <c r="AP622" s="248"/>
      <c r="AQ622" s="248"/>
      <c r="AR622" s="248"/>
      <c r="AS622" s="248"/>
      <c r="AT622" s="248"/>
      <c r="AU622" s="248"/>
      <c r="AV622" s="248"/>
      <c r="AW622" s="248"/>
      <c r="AX622" s="248"/>
      <c r="AY622" s="248"/>
      <c r="AZ622" s="248"/>
      <c r="BA622" s="248"/>
      <c r="BB622" s="248"/>
      <c r="BC622" s="248"/>
      <c r="BD622" s="248"/>
      <c r="BE622" s="248"/>
      <c r="BF622" s="248"/>
      <c r="BG622" s="248"/>
      <c r="BH622" s="248"/>
    </row>
    <row r="623" spans="1:60" outlineLevel="1" x14ac:dyDescent="0.2">
      <c r="A623" s="239">
        <v>272</v>
      </c>
      <c r="B623" s="240" t="s">
        <v>490</v>
      </c>
      <c r="C623" s="241" t="s">
        <v>491</v>
      </c>
      <c r="D623" s="242" t="s">
        <v>160</v>
      </c>
      <c r="E623" s="243">
        <v>419.69729999999998</v>
      </c>
      <c r="F623" s="244"/>
      <c r="G623" s="245">
        <f>ROUND(E623*F623,2)</f>
        <v>0</v>
      </c>
      <c r="H623" s="244">
        <v>0</v>
      </c>
      <c r="I623" s="245">
        <f>ROUND(E623*H623,2)</f>
        <v>0</v>
      </c>
      <c r="J623" s="244">
        <v>500</v>
      </c>
      <c r="K623" s="245">
        <f>ROUND(E623*J623,2)</f>
        <v>209848.65</v>
      </c>
      <c r="L623" s="245">
        <v>21</v>
      </c>
      <c r="M623" s="245">
        <f>G623*(1+L623/100)</f>
        <v>0</v>
      </c>
      <c r="N623" s="243">
        <v>0</v>
      </c>
      <c r="O623" s="243">
        <f>ROUND(E623*N623,2)</f>
        <v>0</v>
      </c>
      <c r="P623" s="243">
        <v>0</v>
      </c>
      <c r="Q623" s="243">
        <f>ROUND(E623*P623,2)</f>
        <v>0</v>
      </c>
      <c r="R623" s="245"/>
      <c r="S623" s="245" t="s">
        <v>193</v>
      </c>
      <c r="T623" s="246" t="s">
        <v>194</v>
      </c>
      <c r="U623" s="247">
        <v>0</v>
      </c>
      <c r="V623" s="247">
        <f>ROUND(E623*U623,2)</f>
        <v>0</v>
      </c>
      <c r="W623" s="247"/>
      <c r="X623" s="247" t="s">
        <v>132</v>
      </c>
      <c r="Y623" s="247" t="s">
        <v>133</v>
      </c>
      <c r="Z623" s="248"/>
      <c r="AA623" s="248"/>
      <c r="AB623" s="248"/>
      <c r="AC623" s="248"/>
      <c r="AD623" s="248"/>
      <c r="AE623" s="248"/>
      <c r="AF623" s="248"/>
      <c r="AG623" s="248" t="s">
        <v>139</v>
      </c>
      <c r="AH623" s="248"/>
      <c r="AI623" s="248"/>
      <c r="AJ623" s="248"/>
      <c r="AK623" s="248"/>
      <c r="AL623" s="248"/>
      <c r="AM623" s="248"/>
      <c r="AN623" s="248"/>
      <c r="AO623" s="248"/>
      <c r="AP623" s="248"/>
      <c r="AQ623" s="248"/>
      <c r="AR623" s="248"/>
      <c r="AS623" s="248"/>
      <c r="AT623" s="248"/>
      <c r="AU623" s="248"/>
      <c r="AV623" s="248"/>
      <c r="AW623" s="248"/>
      <c r="AX623" s="248"/>
      <c r="AY623" s="248"/>
      <c r="AZ623" s="248"/>
      <c r="BA623" s="248"/>
      <c r="BB623" s="248"/>
      <c r="BC623" s="248"/>
      <c r="BD623" s="248"/>
      <c r="BE623" s="248"/>
      <c r="BF623" s="248"/>
      <c r="BG623" s="248"/>
      <c r="BH623" s="248"/>
    </row>
    <row r="624" spans="1:60" outlineLevel="2" x14ac:dyDescent="0.2">
      <c r="A624" s="249"/>
      <c r="B624" s="250"/>
      <c r="C624" s="252" t="s">
        <v>1682</v>
      </c>
      <c r="D624" s="253"/>
      <c r="E624" s="254">
        <v>419.69729999999998</v>
      </c>
      <c r="F624" s="491"/>
      <c r="G624" s="247"/>
      <c r="H624" s="247"/>
      <c r="I624" s="247"/>
      <c r="J624" s="247"/>
      <c r="K624" s="247"/>
      <c r="L624" s="247"/>
      <c r="M624" s="247"/>
      <c r="N624" s="251"/>
      <c r="O624" s="251"/>
      <c r="P624" s="251"/>
      <c r="Q624" s="251"/>
      <c r="R624" s="247"/>
      <c r="S624" s="247"/>
      <c r="T624" s="247"/>
      <c r="U624" s="247"/>
      <c r="V624" s="247"/>
      <c r="W624" s="247"/>
      <c r="X624" s="247"/>
      <c r="Y624" s="247"/>
      <c r="Z624" s="248"/>
      <c r="AA624" s="248"/>
      <c r="AB624" s="248"/>
      <c r="AC624" s="248"/>
      <c r="AD624" s="248"/>
      <c r="AE624" s="248"/>
      <c r="AF624" s="248"/>
      <c r="AG624" s="248" t="s">
        <v>149</v>
      </c>
      <c r="AH624" s="248">
        <v>0</v>
      </c>
      <c r="AI624" s="248"/>
      <c r="AJ624" s="248"/>
      <c r="AK624" s="248"/>
      <c r="AL624" s="248"/>
      <c r="AM624" s="248"/>
      <c r="AN624" s="248"/>
      <c r="AO624" s="248"/>
      <c r="AP624" s="248"/>
      <c r="AQ624" s="248"/>
      <c r="AR624" s="248"/>
      <c r="AS624" s="248"/>
      <c r="AT624" s="248"/>
      <c r="AU624" s="248"/>
      <c r="AV624" s="248"/>
      <c r="AW624" s="248"/>
      <c r="AX624" s="248"/>
      <c r="AY624" s="248"/>
      <c r="AZ624" s="248"/>
      <c r="BA624" s="248"/>
      <c r="BB624" s="248"/>
      <c r="BC624" s="248"/>
      <c r="BD624" s="248"/>
      <c r="BE624" s="248"/>
      <c r="BF624" s="248"/>
      <c r="BG624" s="248"/>
      <c r="BH624" s="248"/>
    </row>
    <row r="625" spans="1:60" outlineLevel="1" x14ac:dyDescent="0.2">
      <c r="A625" s="255">
        <v>273</v>
      </c>
      <c r="B625" s="256" t="s">
        <v>492</v>
      </c>
      <c r="C625" s="257" t="s">
        <v>493</v>
      </c>
      <c r="D625" s="258" t="s">
        <v>227</v>
      </c>
      <c r="E625" s="259">
        <v>35</v>
      </c>
      <c r="F625" s="260"/>
      <c r="G625" s="261">
        <f>ROUND(E625*F625,2)</f>
        <v>0</v>
      </c>
      <c r="H625" s="260">
        <v>300</v>
      </c>
      <c r="I625" s="261">
        <f>ROUND(E625*H625,2)</f>
        <v>10500</v>
      </c>
      <c r="J625" s="260">
        <v>0</v>
      </c>
      <c r="K625" s="261">
        <f>ROUND(E625*J625,2)</f>
        <v>0</v>
      </c>
      <c r="L625" s="261">
        <v>21</v>
      </c>
      <c r="M625" s="261">
        <f>G625*(1+L625/100)</f>
        <v>0</v>
      </c>
      <c r="N625" s="259">
        <v>0</v>
      </c>
      <c r="O625" s="259">
        <f>ROUND(E625*N625,2)</f>
        <v>0</v>
      </c>
      <c r="P625" s="259">
        <v>0</v>
      </c>
      <c r="Q625" s="259">
        <f>ROUND(E625*P625,2)</f>
        <v>0</v>
      </c>
      <c r="R625" s="261"/>
      <c r="S625" s="261" t="s">
        <v>193</v>
      </c>
      <c r="T625" s="262" t="s">
        <v>194</v>
      </c>
      <c r="U625" s="247">
        <v>0</v>
      </c>
      <c r="V625" s="247">
        <f>ROUND(E625*U625,2)</f>
        <v>0</v>
      </c>
      <c r="W625" s="247"/>
      <c r="X625" s="247" t="s">
        <v>369</v>
      </c>
      <c r="Y625" s="247" t="s">
        <v>133</v>
      </c>
      <c r="Z625" s="248"/>
      <c r="AA625" s="248"/>
      <c r="AB625" s="248"/>
      <c r="AC625" s="248"/>
      <c r="AD625" s="248"/>
      <c r="AE625" s="248"/>
      <c r="AF625" s="248"/>
      <c r="AG625" s="248" t="s">
        <v>370</v>
      </c>
      <c r="AH625" s="248"/>
      <c r="AI625" s="248"/>
      <c r="AJ625" s="248"/>
      <c r="AK625" s="248"/>
      <c r="AL625" s="248"/>
      <c r="AM625" s="248"/>
      <c r="AN625" s="248"/>
      <c r="AO625" s="248"/>
      <c r="AP625" s="248"/>
      <c r="AQ625" s="248"/>
      <c r="AR625" s="248"/>
      <c r="AS625" s="248"/>
      <c r="AT625" s="248"/>
      <c r="AU625" s="248"/>
      <c r="AV625" s="248"/>
      <c r="AW625" s="248"/>
      <c r="AX625" s="248"/>
      <c r="AY625" s="248"/>
      <c r="AZ625" s="248"/>
      <c r="BA625" s="248"/>
      <c r="BB625" s="248"/>
      <c r="BC625" s="248"/>
      <c r="BD625" s="248"/>
      <c r="BE625" s="248"/>
      <c r="BF625" s="248"/>
      <c r="BG625" s="248"/>
      <c r="BH625" s="248"/>
    </row>
    <row r="626" spans="1:60" outlineLevel="1" x14ac:dyDescent="0.2">
      <c r="A626" s="255">
        <v>274</v>
      </c>
      <c r="B626" s="256" t="s">
        <v>494</v>
      </c>
      <c r="C626" s="257" t="s">
        <v>495</v>
      </c>
      <c r="D626" s="258" t="s">
        <v>16</v>
      </c>
      <c r="E626" s="259">
        <v>5223.6970000000001</v>
      </c>
      <c r="F626" s="260"/>
      <c r="G626" s="261">
        <f>ROUND(E626*F626,2)</f>
        <v>0</v>
      </c>
      <c r="H626" s="260">
        <v>0</v>
      </c>
      <c r="I626" s="261">
        <f>ROUND(E626*H626,2)</f>
        <v>0</v>
      </c>
      <c r="J626" s="260">
        <v>4.3</v>
      </c>
      <c r="K626" s="261">
        <f>ROUND(E626*J626,2)</f>
        <v>22461.9</v>
      </c>
      <c r="L626" s="261">
        <v>21</v>
      </c>
      <c r="M626" s="261">
        <f>G626*(1+L626/100)</f>
        <v>0</v>
      </c>
      <c r="N626" s="259">
        <v>0</v>
      </c>
      <c r="O626" s="259">
        <f>ROUND(E626*N626,2)</f>
        <v>0</v>
      </c>
      <c r="P626" s="259">
        <v>0</v>
      </c>
      <c r="Q626" s="259">
        <f>ROUND(E626*P626,2)</f>
        <v>0</v>
      </c>
      <c r="R626" s="261" t="s">
        <v>471</v>
      </c>
      <c r="S626" s="261" t="s">
        <v>131</v>
      </c>
      <c r="T626" s="262" t="s">
        <v>131</v>
      </c>
      <c r="U626" s="247">
        <v>0</v>
      </c>
      <c r="V626" s="247">
        <f>ROUND(E626*U626,2)</f>
        <v>0</v>
      </c>
      <c r="W626" s="247"/>
      <c r="X626" s="247" t="s">
        <v>346</v>
      </c>
      <c r="Y626" s="247" t="s">
        <v>133</v>
      </c>
      <c r="Z626" s="248"/>
      <c r="AA626" s="248"/>
      <c r="AB626" s="248"/>
      <c r="AC626" s="248"/>
      <c r="AD626" s="248"/>
      <c r="AE626" s="248"/>
      <c r="AF626" s="248"/>
      <c r="AG626" s="248" t="s">
        <v>347</v>
      </c>
      <c r="AH626" s="248"/>
      <c r="AI626" s="248"/>
      <c r="AJ626" s="248"/>
      <c r="AK626" s="248"/>
      <c r="AL626" s="248"/>
      <c r="AM626" s="248"/>
      <c r="AN626" s="248"/>
      <c r="AO626" s="248"/>
      <c r="AP626" s="248"/>
      <c r="AQ626" s="248"/>
      <c r="AR626" s="248"/>
      <c r="AS626" s="248"/>
      <c r="AT626" s="248"/>
      <c r="AU626" s="248"/>
      <c r="AV626" s="248"/>
      <c r="AW626" s="248"/>
      <c r="AX626" s="248"/>
      <c r="AY626" s="248"/>
      <c r="AZ626" s="248"/>
      <c r="BA626" s="248"/>
      <c r="BB626" s="248"/>
      <c r="BC626" s="248"/>
      <c r="BD626" s="248"/>
      <c r="BE626" s="248"/>
      <c r="BF626" s="248"/>
      <c r="BG626" s="248"/>
      <c r="BH626" s="248"/>
    </row>
    <row r="627" spans="1:60" x14ac:dyDescent="0.2">
      <c r="A627" s="263" t="s">
        <v>125</v>
      </c>
      <c r="B627" s="232" t="s">
        <v>85</v>
      </c>
      <c r="C627" s="233" t="s">
        <v>86</v>
      </c>
      <c r="D627" s="234"/>
      <c r="E627" s="235"/>
      <c r="F627" s="489"/>
      <c r="G627" s="236">
        <f>SUMIF(AG628:AG643,"&lt;&gt;NOR",G628:G643)</f>
        <v>0</v>
      </c>
      <c r="H627" s="236"/>
      <c r="I627" s="236">
        <f>SUM(I628:I643)</f>
        <v>54633.56</v>
      </c>
      <c r="J627" s="236"/>
      <c r="K627" s="236">
        <f>SUM(K628:K643)</f>
        <v>429573.84</v>
      </c>
      <c r="L627" s="236"/>
      <c r="M627" s="236">
        <f>SUM(M628:M643)</f>
        <v>0</v>
      </c>
      <c r="N627" s="235"/>
      <c r="O627" s="235">
        <f>SUM(O628:O643)</f>
        <v>0.96000000000000008</v>
      </c>
      <c r="P627" s="235"/>
      <c r="Q627" s="235">
        <f>SUM(Q628:Q643)</f>
        <v>0</v>
      </c>
      <c r="R627" s="236"/>
      <c r="S627" s="236"/>
      <c r="T627" s="237"/>
      <c r="U627" s="238"/>
      <c r="V627" s="238">
        <f>SUM(V628:V643)</f>
        <v>769.87999999999988</v>
      </c>
      <c r="W627" s="238"/>
      <c r="X627" s="238"/>
      <c r="Y627" s="238"/>
      <c r="AG627" t="s">
        <v>126</v>
      </c>
    </row>
    <row r="628" spans="1:60" outlineLevel="1" x14ac:dyDescent="0.2">
      <c r="A628" s="239">
        <v>275</v>
      </c>
      <c r="B628" s="240" t="s">
        <v>1683</v>
      </c>
      <c r="C628" s="241" t="s">
        <v>1684</v>
      </c>
      <c r="D628" s="242" t="s">
        <v>160</v>
      </c>
      <c r="E628" s="243">
        <v>3042.2013000000002</v>
      </c>
      <c r="F628" s="244"/>
      <c r="G628" s="245">
        <f>ROUND(E628*F628,2)</f>
        <v>0</v>
      </c>
      <c r="H628" s="244">
        <v>0.11</v>
      </c>
      <c r="I628" s="245">
        <f>ROUND(E628*H628,2)</f>
        <v>334.64</v>
      </c>
      <c r="J628" s="244">
        <v>49.49</v>
      </c>
      <c r="K628" s="245">
        <f>ROUND(E628*J628,2)</f>
        <v>150558.54</v>
      </c>
      <c r="L628" s="245">
        <v>21</v>
      </c>
      <c r="M628" s="245">
        <f>G628*(1+L628/100)</f>
        <v>0</v>
      </c>
      <c r="N628" s="243">
        <v>0</v>
      </c>
      <c r="O628" s="243">
        <f>ROUND(E628*N628,2)</f>
        <v>0</v>
      </c>
      <c r="P628" s="243">
        <v>0</v>
      </c>
      <c r="Q628" s="243">
        <f>ROUND(E628*P628,2)</f>
        <v>0</v>
      </c>
      <c r="R628" s="245" t="s">
        <v>498</v>
      </c>
      <c r="S628" s="245" t="s">
        <v>131</v>
      </c>
      <c r="T628" s="246" t="s">
        <v>131</v>
      </c>
      <c r="U628" s="247">
        <v>9.0480000000000005E-2</v>
      </c>
      <c r="V628" s="247">
        <f>ROUND(E628*U628,2)</f>
        <v>275.26</v>
      </c>
      <c r="W628" s="247"/>
      <c r="X628" s="247" t="s">
        <v>132</v>
      </c>
      <c r="Y628" s="247" t="s">
        <v>133</v>
      </c>
      <c r="Z628" s="248"/>
      <c r="AA628" s="248"/>
      <c r="AB628" s="248"/>
      <c r="AC628" s="248"/>
      <c r="AD628" s="248"/>
      <c r="AE628" s="248"/>
      <c r="AF628" s="248"/>
      <c r="AG628" s="248" t="s">
        <v>134</v>
      </c>
      <c r="AH628" s="248"/>
      <c r="AI628" s="248"/>
      <c r="AJ628" s="248"/>
      <c r="AK628" s="248"/>
      <c r="AL628" s="248"/>
      <c r="AM628" s="248"/>
      <c r="AN628" s="248"/>
      <c r="AO628" s="248"/>
      <c r="AP628" s="248"/>
      <c r="AQ628" s="248"/>
      <c r="AR628" s="248"/>
      <c r="AS628" s="248"/>
      <c r="AT628" s="248"/>
      <c r="AU628" s="248"/>
      <c r="AV628" s="248"/>
      <c r="AW628" s="248"/>
      <c r="AX628" s="248"/>
      <c r="AY628" s="248"/>
      <c r="AZ628" s="248"/>
      <c r="BA628" s="248"/>
      <c r="BB628" s="248"/>
      <c r="BC628" s="248"/>
      <c r="BD628" s="248"/>
      <c r="BE628" s="248"/>
      <c r="BF628" s="248"/>
      <c r="BG628" s="248"/>
      <c r="BH628" s="248"/>
    </row>
    <row r="629" spans="1:60" ht="45" outlineLevel="2" x14ac:dyDescent="0.2">
      <c r="A629" s="249"/>
      <c r="B629" s="250"/>
      <c r="C629" s="252" t="s">
        <v>3407</v>
      </c>
      <c r="D629" s="253"/>
      <c r="E629" s="254">
        <v>791.78</v>
      </c>
      <c r="F629" s="491"/>
      <c r="G629" s="247"/>
      <c r="H629" s="247"/>
      <c r="I629" s="247"/>
      <c r="J629" s="247"/>
      <c r="K629" s="247"/>
      <c r="L629" s="247"/>
      <c r="M629" s="247"/>
      <c r="N629" s="251"/>
      <c r="O629" s="251"/>
      <c r="P629" s="251"/>
      <c r="Q629" s="251"/>
      <c r="R629" s="247"/>
      <c r="S629" s="247"/>
      <c r="T629" s="247"/>
      <c r="U629" s="247"/>
      <c r="V629" s="247"/>
      <c r="W629" s="247"/>
      <c r="X629" s="247"/>
      <c r="Y629" s="247"/>
      <c r="Z629" s="248"/>
      <c r="AA629" s="248"/>
      <c r="AB629" s="248"/>
      <c r="AC629" s="248"/>
      <c r="AD629" s="248"/>
      <c r="AE629" s="248"/>
      <c r="AF629" s="248"/>
      <c r="AG629" s="248" t="s">
        <v>149</v>
      </c>
      <c r="AH629" s="248">
        <v>0</v>
      </c>
      <c r="AI629" s="248"/>
      <c r="AJ629" s="248"/>
      <c r="AK629" s="248"/>
      <c r="AL629" s="248"/>
      <c r="AM629" s="248"/>
      <c r="AN629" s="248"/>
      <c r="AO629" s="248"/>
      <c r="AP629" s="248"/>
      <c r="AQ629" s="248"/>
      <c r="AR629" s="248"/>
      <c r="AS629" s="248"/>
      <c r="AT629" s="248"/>
      <c r="AU629" s="248"/>
      <c r="AV629" s="248"/>
      <c r="AW629" s="248"/>
      <c r="AX629" s="248"/>
      <c r="AY629" s="248"/>
      <c r="AZ629" s="248"/>
      <c r="BA629" s="248"/>
      <c r="BB629" s="248"/>
      <c r="BC629" s="248"/>
      <c r="BD629" s="248"/>
      <c r="BE629" s="248"/>
      <c r="BF629" s="248"/>
      <c r="BG629" s="248"/>
      <c r="BH629" s="248"/>
    </row>
    <row r="630" spans="1:60" ht="33.75" outlineLevel="3" x14ac:dyDescent="0.2">
      <c r="A630" s="249"/>
      <c r="B630" s="250"/>
      <c r="C630" s="252" t="s">
        <v>1685</v>
      </c>
      <c r="D630" s="253"/>
      <c r="E630" s="254">
        <v>1040.9684999999999</v>
      </c>
      <c r="F630" s="491"/>
      <c r="G630" s="247"/>
      <c r="H630" s="247"/>
      <c r="I630" s="247"/>
      <c r="J630" s="247"/>
      <c r="K630" s="247"/>
      <c r="L630" s="247"/>
      <c r="M630" s="247"/>
      <c r="N630" s="251"/>
      <c r="O630" s="251"/>
      <c r="P630" s="251"/>
      <c r="Q630" s="251"/>
      <c r="R630" s="247"/>
      <c r="S630" s="247"/>
      <c r="T630" s="247"/>
      <c r="U630" s="247"/>
      <c r="V630" s="247"/>
      <c r="W630" s="247"/>
      <c r="X630" s="247"/>
      <c r="Y630" s="247"/>
      <c r="Z630" s="248"/>
      <c r="AA630" s="248"/>
      <c r="AB630" s="248"/>
      <c r="AC630" s="248"/>
      <c r="AD630" s="248"/>
      <c r="AE630" s="248"/>
      <c r="AF630" s="248"/>
      <c r="AG630" s="248" t="s">
        <v>149</v>
      </c>
      <c r="AH630" s="248">
        <v>0</v>
      </c>
      <c r="AI630" s="248"/>
      <c r="AJ630" s="248"/>
      <c r="AK630" s="248"/>
      <c r="AL630" s="248"/>
      <c r="AM630" s="248"/>
      <c r="AN630" s="248"/>
      <c r="AO630" s="248"/>
      <c r="AP630" s="248"/>
      <c r="AQ630" s="248"/>
      <c r="AR630" s="248"/>
      <c r="AS630" s="248"/>
      <c r="AT630" s="248"/>
      <c r="AU630" s="248"/>
      <c r="AV630" s="248"/>
      <c r="AW630" s="248"/>
      <c r="AX630" s="248"/>
      <c r="AY630" s="248"/>
      <c r="AZ630" s="248"/>
      <c r="BA630" s="248"/>
      <c r="BB630" s="248"/>
      <c r="BC630" s="248"/>
      <c r="BD630" s="248"/>
      <c r="BE630" s="248"/>
      <c r="BF630" s="248"/>
      <c r="BG630" s="248"/>
      <c r="BH630" s="248"/>
    </row>
    <row r="631" spans="1:60" ht="22.5" outlineLevel="3" x14ac:dyDescent="0.2">
      <c r="A631" s="249"/>
      <c r="B631" s="250"/>
      <c r="C631" s="252" t="s">
        <v>1686</v>
      </c>
      <c r="D631" s="253"/>
      <c r="E631" s="254">
        <v>1209.4528</v>
      </c>
      <c r="F631" s="491"/>
      <c r="G631" s="247"/>
      <c r="H631" s="247"/>
      <c r="I631" s="247"/>
      <c r="J631" s="247"/>
      <c r="K631" s="247"/>
      <c r="L631" s="247"/>
      <c r="M631" s="247"/>
      <c r="N631" s="251"/>
      <c r="O631" s="251"/>
      <c r="P631" s="251"/>
      <c r="Q631" s="251"/>
      <c r="R631" s="247"/>
      <c r="S631" s="247"/>
      <c r="T631" s="247"/>
      <c r="U631" s="247"/>
      <c r="V631" s="247"/>
      <c r="W631" s="247"/>
      <c r="X631" s="247"/>
      <c r="Y631" s="247"/>
      <c r="Z631" s="248"/>
      <c r="AA631" s="248"/>
      <c r="AB631" s="248"/>
      <c r="AC631" s="248"/>
      <c r="AD631" s="248"/>
      <c r="AE631" s="248"/>
      <c r="AF631" s="248"/>
      <c r="AG631" s="248" t="s">
        <v>149</v>
      </c>
      <c r="AH631" s="248">
        <v>0</v>
      </c>
      <c r="AI631" s="248"/>
      <c r="AJ631" s="248"/>
      <c r="AK631" s="248"/>
      <c r="AL631" s="248"/>
      <c r="AM631" s="248"/>
      <c r="AN631" s="248"/>
      <c r="AO631" s="248"/>
      <c r="AP631" s="248"/>
      <c r="AQ631" s="248"/>
      <c r="AR631" s="248"/>
      <c r="AS631" s="248"/>
      <c r="AT631" s="248"/>
      <c r="AU631" s="248"/>
      <c r="AV631" s="248"/>
      <c r="AW631" s="248"/>
      <c r="AX631" s="248"/>
      <c r="AY631" s="248"/>
      <c r="AZ631" s="248"/>
      <c r="BA631" s="248"/>
      <c r="BB631" s="248"/>
      <c r="BC631" s="248"/>
      <c r="BD631" s="248"/>
      <c r="BE631" s="248"/>
      <c r="BF631" s="248"/>
      <c r="BG631" s="248"/>
      <c r="BH631" s="248"/>
    </row>
    <row r="632" spans="1:60" ht="33.75" outlineLevel="1" x14ac:dyDescent="0.2">
      <c r="A632" s="255">
        <v>276</v>
      </c>
      <c r="B632" s="256" t="s">
        <v>499</v>
      </c>
      <c r="C632" s="257" t="s">
        <v>500</v>
      </c>
      <c r="D632" s="258" t="s">
        <v>160</v>
      </c>
      <c r="E632" s="259">
        <v>3260.4632999999999</v>
      </c>
      <c r="F632" s="260"/>
      <c r="G632" s="261">
        <f>ROUND(E632*F632,2)</f>
        <v>0</v>
      </c>
      <c r="H632" s="260">
        <v>5.59</v>
      </c>
      <c r="I632" s="261">
        <f>ROUND(E632*H632,2)</f>
        <v>18225.990000000002</v>
      </c>
      <c r="J632" s="260">
        <v>18.309999999999999</v>
      </c>
      <c r="K632" s="261">
        <f>ROUND(E632*J632,2)</f>
        <v>59699.08</v>
      </c>
      <c r="L632" s="261">
        <v>21</v>
      </c>
      <c r="M632" s="261">
        <f>G632*(1+L632/100)</f>
        <v>0</v>
      </c>
      <c r="N632" s="259">
        <v>6.9999999999999994E-5</v>
      </c>
      <c r="O632" s="259">
        <f>ROUND(E632*N632,2)</f>
        <v>0.23</v>
      </c>
      <c r="P632" s="259">
        <v>0</v>
      </c>
      <c r="Q632" s="259">
        <f>ROUND(E632*P632,2)</f>
        <v>0</v>
      </c>
      <c r="R632" s="261" t="s">
        <v>498</v>
      </c>
      <c r="S632" s="261" t="s">
        <v>131</v>
      </c>
      <c r="T632" s="262" t="s">
        <v>131</v>
      </c>
      <c r="U632" s="247">
        <v>3.2480000000000002E-2</v>
      </c>
      <c r="V632" s="247">
        <f>ROUND(E632*U632,2)</f>
        <v>105.9</v>
      </c>
      <c r="W632" s="247"/>
      <c r="X632" s="247" t="s">
        <v>132</v>
      </c>
      <c r="Y632" s="247" t="s">
        <v>133</v>
      </c>
      <c r="Z632" s="248"/>
      <c r="AA632" s="248"/>
      <c r="AB632" s="248"/>
      <c r="AC632" s="248"/>
      <c r="AD632" s="248"/>
      <c r="AE632" s="248"/>
      <c r="AF632" s="248"/>
      <c r="AG632" s="248" t="s">
        <v>134</v>
      </c>
      <c r="AH632" s="248"/>
      <c r="AI632" s="248"/>
      <c r="AJ632" s="248"/>
      <c r="AK632" s="248"/>
      <c r="AL632" s="248"/>
      <c r="AM632" s="248"/>
      <c r="AN632" s="248"/>
      <c r="AO632" s="248"/>
      <c r="AP632" s="248"/>
      <c r="AQ632" s="248"/>
      <c r="AR632" s="248"/>
      <c r="AS632" s="248"/>
      <c r="AT632" s="248"/>
      <c r="AU632" s="248"/>
      <c r="AV632" s="248"/>
      <c r="AW632" s="248"/>
      <c r="AX632" s="248"/>
      <c r="AY632" s="248"/>
      <c r="AZ632" s="248"/>
      <c r="BA632" s="248"/>
      <c r="BB632" s="248"/>
      <c r="BC632" s="248"/>
      <c r="BD632" s="248"/>
      <c r="BE632" s="248"/>
      <c r="BF632" s="248"/>
      <c r="BG632" s="248"/>
      <c r="BH632" s="248"/>
    </row>
    <row r="633" spans="1:60" ht="33.75" outlineLevel="1" x14ac:dyDescent="0.2">
      <c r="A633" s="239">
        <v>277</v>
      </c>
      <c r="B633" s="240" t="s">
        <v>2582</v>
      </c>
      <c r="C633" s="241" t="s">
        <v>2583</v>
      </c>
      <c r="D633" s="242" t="s">
        <v>160</v>
      </c>
      <c r="E633" s="243">
        <v>384.536</v>
      </c>
      <c r="F633" s="244"/>
      <c r="G633" s="245">
        <f>ROUND(E633*F633,2)</f>
        <v>0</v>
      </c>
      <c r="H633" s="244">
        <v>8.26</v>
      </c>
      <c r="I633" s="245">
        <f>ROUND(E633*H633,2)</f>
        <v>3176.27</v>
      </c>
      <c r="J633" s="244">
        <v>18.34</v>
      </c>
      <c r="K633" s="245">
        <f>ROUND(E633*J633,2)</f>
        <v>7052.39</v>
      </c>
      <c r="L633" s="245">
        <v>21</v>
      </c>
      <c r="M633" s="245">
        <f>G633*(1+L633/100)</f>
        <v>0</v>
      </c>
      <c r="N633" s="243">
        <v>1.2999999999999999E-4</v>
      </c>
      <c r="O633" s="243">
        <f>ROUND(E633*N633,2)</f>
        <v>0.05</v>
      </c>
      <c r="P633" s="243">
        <v>0</v>
      </c>
      <c r="Q633" s="243">
        <f>ROUND(E633*P633,2)</f>
        <v>0</v>
      </c>
      <c r="R633" s="245" t="s">
        <v>498</v>
      </c>
      <c r="S633" s="245" t="s">
        <v>131</v>
      </c>
      <c r="T633" s="246" t="s">
        <v>131</v>
      </c>
      <c r="U633" s="247">
        <v>3.2480000000000002E-2</v>
      </c>
      <c r="V633" s="247">
        <f>ROUND(E633*U633,2)</f>
        <v>12.49</v>
      </c>
      <c r="W633" s="247"/>
      <c r="X633" s="247" t="s">
        <v>132</v>
      </c>
      <c r="Y633" s="247" t="s">
        <v>133</v>
      </c>
      <c r="Z633" s="248"/>
      <c r="AA633" s="248"/>
      <c r="AB633" s="248"/>
      <c r="AC633" s="248"/>
      <c r="AD633" s="248"/>
      <c r="AE633" s="248"/>
      <c r="AF633" s="248"/>
      <c r="AG633" s="248" t="s">
        <v>298</v>
      </c>
      <c r="AH633" s="248"/>
      <c r="AI633" s="248"/>
      <c r="AJ633" s="248"/>
      <c r="AK633" s="248"/>
      <c r="AL633" s="248"/>
      <c r="AM633" s="248"/>
      <c r="AN633" s="248"/>
      <c r="AO633" s="248"/>
      <c r="AP633" s="248"/>
      <c r="AQ633" s="248"/>
      <c r="AR633" s="248"/>
      <c r="AS633" s="248"/>
      <c r="AT633" s="248"/>
      <c r="AU633" s="248"/>
      <c r="AV633" s="248"/>
      <c r="AW633" s="248"/>
      <c r="AX633" s="248"/>
      <c r="AY633" s="248"/>
      <c r="AZ633" s="248"/>
      <c r="BA633" s="248"/>
      <c r="BB633" s="248"/>
      <c r="BC633" s="248"/>
      <c r="BD633" s="248"/>
      <c r="BE633" s="248"/>
      <c r="BF633" s="248"/>
      <c r="BG633" s="248"/>
      <c r="BH633" s="248"/>
    </row>
    <row r="634" spans="1:60" outlineLevel="2" x14ac:dyDescent="0.2">
      <c r="A634" s="249"/>
      <c r="B634" s="250"/>
      <c r="C634" s="252" t="s">
        <v>3408</v>
      </c>
      <c r="D634" s="253"/>
      <c r="E634" s="254">
        <v>384.536</v>
      </c>
      <c r="F634" s="491"/>
      <c r="G634" s="247"/>
      <c r="H634" s="247"/>
      <c r="I634" s="247"/>
      <c r="J634" s="247"/>
      <c r="K634" s="247"/>
      <c r="L634" s="247"/>
      <c r="M634" s="247"/>
      <c r="N634" s="251"/>
      <c r="O634" s="251"/>
      <c r="P634" s="251"/>
      <c r="Q634" s="251"/>
      <c r="R634" s="247"/>
      <c r="S634" s="247"/>
      <c r="T634" s="247"/>
      <c r="U634" s="247"/>
      <c r="V634" s="247"/>
      <c r="W634" s="247"/>
      <c r="X634" s="247"/>
      <c r="Y634" s="247"/>
      <c r="Z634" s="248"/>
      <c r="AA634" s="248"/>
      <c r="AB634" s="248"/>
      <c r="AC634" s="248"/>
      <c r="AD634" s="248"/>
      <c r="AE634" s="248"/>
      <c r="AF634" s="248"/>
      <c r="AG634" s="248" t="s">
        <v>149</v>
      </c>
      <c r="AH634" s="248">
        <v>0</v>
      </c>
      <c r="AI634" s="248"/>
      <c r="AJ634" s="248"/>
      <c r="AK634" s="248"/>
      <c r="AL634" s="248"/>
      <c r="AM634" s="248"/>
      <c r="AN634" s="248"/>
      <c r="AO634" s="248"/>
      <c r="AP634" s="248"/>
      <c r="AQ634" s="248"/>
      <c r="AR634" s="248"/>
      <c r="AS634" s="248"/>
      <c r="AT634" s="248"/>
      <c r="AU634" s="248"/>
      <c r="AV634" s="248"/>
      <c r="AW634" s="248"/>
      <c r="AX634" s="248"/>
      <c r="AY634" s="248"/>
      <c r="AZ634" s="248"/>
      <c r="BA634" s="248"/>
      <c r="BB634" s="248"/>
      <c r="BC634" s="248"/>
      <c r="BD634" s="248"/>
      <c r="BE634" s="248"/>
      <c r="BF634" s="248"/>
      <c r="BG634" s="248"/>
      <c r="BH634" s="248"/>
    </row>
    <row r="635" spans="1:60" outlineLevel="1" x14ac:dyDescent="0.2">
      <c r="A635" s="239">
        <v>278</v>
      </c>
      <c r="B635" s="240" t="s">
        <v>2584</v>
      </c>
      <c r="C635" s="241" t="s">
        <v>2585</v>
      </c>
      <c r="D635" s="242" t="s">
        <v>160</v>
      </c>
      <c r="E635" s="243">
        <v>384.536</v>
      </c>
      <c r="F635" s="244"/>
      <c r="G635" s="245">
        <f>ROUND(E635*F635,2)</f>
        <v>0</v>
      </c>
      <c r="H635" s="244">
        <v>28.74</v>
      </c>
      <c r="I635" s="245">
        <f>ROUND(E635*H635,2)</f>
        <v>11051.56</v>
      </c>
      <c r="J635" s="244">
        <v>64.459999999999994</v>
      </c>
      <c r="K635" s="245">
        <f>ROUND(E635*J635,2)</f>
        <v>24787.19</v>
      </c>
      <c r="L635" s="245">
        <v>21</v>
      </c>
      <c r="M635" s="245">
        <f>G635*(1+L635/100)</f>
        <v>0</v>
      </c>
      <c r="N635" s="243">
        <v>4.2000000000000002E-4</v>
      </c>
      <c r="O635" s="243">
        <f>ROUND(E635*N635,2)</f>
        <v>0.16</v>
      </c>
      <c r="P635" s="243">
        <v>0</v>
      </c>
      <c r="Q635" s="243">
        <f>ROUND(E635*P635,2)</f>
        <v>0</v>
      </c>
      <c r="R635" s="245" t="s">
        <v>498</v>
      </c>
      <c r="S635" s="245" t="s">
        <v>131</v>
      </c>
      <c r="T635" s="246" t="s">
        <v>131</v>
      </c>
      <c r="U635" s="247">
        <v>0.11432</v>
      </c>
      <c r="V635" s="247">
        <f>ROUND(E635*U635,2)</f>
        <v>43.96</v>
      </c>
      <c r="W635" s="247"/>
      <c r="X635" s="247" t="s">
        <v>132</v>
      </c>
      <c r="Y635" s="247" t="s">
        <v>133</v>
      </c>
      <c r="Z635" s="248"/>
      <c r="AA635" s="248"/>
      <c r="AB635" s="248"/>
      <c r="AC635" s="248"/>
      <c r="AD635" s="248"/>
      <c r="AE635" s="248"/>
      <c r="AF635" s="248"/>
      <c r="AG635" s="248" t="s">
        <v>134</v>
      </c>
      <c r="AH635" s="248"/>
      <c r="AI635" s="248"/>
      <c r="AJ635" s="248"/>
      <c r="AK635" s="248"/>
      <c r="AL635" s="248"/>
      <c r="AM635" s="248"/>
      <c r="AN635" s="248"/>
      <c r="AO635" s="248"/>
      <c r="AP635" s="248"/>
      <c r="AQ635" s="248"/>
      <c r="AR635" s="248"/>
      <c r="AS635" s="248"/>
      <c r="AT635" s="248"/>
      <c r="AU635" s="248"/>
      <c r="AV635" s="248"/>
      <c r="AW635" s="248"/>
      <c r="AX635" s="248"/>
      <c r="AY635" s="248"/>
      <c r="AZ635" s="248"/>
      <c r="BA635" s="248"/>
      <c r="BB635" s="248"/>
      <c r="BC635" s="248"/>
      <c r="BD635" s="248"/>
      <c r="BE635" s="248"/>
      <c r="BF635" s="248"/>
      <c r="BG635" s="248"/>
      <c r="BH635" s="248"/>
    </row>
    <row r="636" spans="1:60" outlineLevel="2" x14ac:dyDescent="0.2">
      <c r="A636" s="249"/>
      <c r="B636" s="250"/>
      <c r="C636" s="252" t="s">
        <v>3409</v>
      </c>
      <c r="D636" s="253"/>
      <c r="E636" s="254">
        <v>53.607999999999997</v>
      </c>
      <c r="F636" s="491"/>
      <c r="G636" s="247"/>
      <c r="H636" s="247"/>
      <c r="I636" s="247"/>
      <c r="J636" s="247"/>
      <c r="K636" s="247"/>
      <c r="L636" s="247"/>
      <c r="M636" s="247"/>
      <c r="N636" s="251"/>
      <c r="O636" s="251"/>
      <c r="P636" s="251"/>
      <c r="Q636" s="251"/>
      <c r="R636" s="247"/>
      <c r="S636" s="247"/>
      <c r="T636" s="247"/>
      <c r="U636" s="247"/>
      <c r="V636" s="247"/>
      <c r="W636" s="247"/>
      <c r="X636" s="247"/>
      <c r="Y636" s="247"/>
      <c r="Z636" s="248"/>
      <c r="AA636" s="248"/>
      <c r="AB636" s="248"/>
      <c r="AC636" s="248"/>
      <c r="AD636" s="248"/>
      <c r="AE636" s="248"/>
      <c r="AF636" s="248"/>
      <c r="AG636" s="248" t="s">
        <v>149</v>
      </c>
      <c r="AH636" s="248">
        <v>0</v>
      </c>
      <c r="AI636" s="248"/>
      <c r="AJ636" s="248"/>
      <c r="AK636" s="248"/>
      <c r="AL636" s="248"/>
      <c r="AM636" s="248"/>
      <c r="AN636" s="248"/>
      <c r="AO636" s="248"/>
      <c r="AP636" s="248"/>
      <c r="AQ636" s="248"/>
      <c r="AR636" s="248"/>
      <c r="AS636" s="248"/>
      <c r="AT636" s="248"/>
      <c r="AU636" s="248"/>
      <c r="AV636" s="248"/>
      <c r="AW636" s="248"/>
      <c r="AX636" s="248"/>
      <c r="AY636" s="248"/>
      <c r="AZ636" s="248"/>
      <c r="BA636" s="248"/>
      <c r="BB636" s="248"/>
      <c r="BC636" s="248"/>
      <c r="BD636" s="248"/>
      <c r="BE636" s="248"/>
      <c r="BF636" s="248"/>
      <c r="BG636" s="248"/>
      <c r="BH636" s="248"/>
    </row>
    <row r="637" spans="1:60" outlineLevel="3" x14ac:dyDescent="0.2">
      <c r="A637" s="249"/>
      <c r="B637" s="250"/>
      <c r="C637" s="252" t="s">
        <v>3410</v>
      </c>
      <c r="D637" s="253"/>
      <c r="E637" s="254">
        <v>99.92</v>
      </c>
      <c r="F637" s="491"/>
      <c r="G637" s="247"/>
      <c r="H637" s="247"/>
      <c r="I637" s="247"/>
      <c r="J637" s="247"/>
      <c r="K637" s="247"/>
      <c r="L637" s="247"/>
      <c r="M637" s="247"/>
      <c r="N637" s="251"/>
      <c r="O637" s="251"/>
      <c r="P637" s="251"/>
      <c r="Q637" s="251"/>
      <c r="R637" s="247"/>
      <c r="S637" s="247"/>
      <c r="T637" s="247"/>
      <c r="U637" s="247"/>
      <c r="V637" s="247"/>
      <c r="W637" s="247"/>
      <c r="X637" s="247"/>
      <c r="Y637" s="247"/>
      <c r="Z637" s="248"/>
      <c r="AA637" s="248"/>
      <c r="AB637" s="248"/>
      <c r="AC637" s="248"/>
      <c r="AD637" s="248"/>
      <c r="AE637" s="248"/>
      <c r="AF637" s="248"/>
      <c r="AG637" s="248" t="s">
        <v>149</v>
      </c>
      <c r="AH637" s="248">
        <v>0</v>
      </c>
      <c r="AI637" s="248"/>
      <c r="AJ637" s="248"/>
      <c r="AK637" s="248"/>
      <c r="AL637" s="248"/>
      <c r="AM637" s="248"/>
      <c r="AN637" s="248"/>
      <c r="AO637" s="248"/>
      <c r="AP637" s="248"/>
      <c r="AQ637" s="248"/>
      <c r="AR637" s="248"/>
      <c r="AS637" s="248"/>
      <c r="AT637" s="248"/>
      <c r="AU637" s="248"/>
      <c r="AV637" s="248"/>
      <c r="AW637" s="248"/>
      <c r="AX637" s="248"/>
      <c r="AY637" s="248"/>
      <c r="AZ637" s="248"/>
      <c r="BA637" s="248"/>
      <c r="BB637" s="248"/>
      <c r="BC637" s="248"/>
      <c r="BD637" s="248"/>
      <c r="BE637" s="248"/>
      <c r="BF637" s="248"/>
      <c r="BG637" s="248"/>
      <c r="BH637" s="248"/>
    </row>
    <row r="638" spans="1:60" outlineLevel="3" x14ac:dyDescent="0.2">
      <c r="A638" s="249"/>
      <c r="B638" s="250"/>
      <c r="C638" s="252" t="s">
        <v>3411</v>
      </c>
      <c r="D638" s="253"/>
      <c r="E638" s="254">
        <v>231.00800000000001</v>
      </c>
      <c r="F638" s="491"/>
      <c r="G638" s="247"/>
      <c r="H638" s="247"/>
      <c r="I638" s="247"/>
      <c r="J638" s="247"/>
      <c r="K638" s="247"/>
      <c r="L638" s="247"/>
      <c r="M638" s="247"/>
      <c r="N638" s="251"/>
      <c r="O638" s="251"/>
      <c r="P638" s="251"/>
      <c r="Q638" s="251"/>
      <c r="R638" s="247"/>
      <c r="S638" s="247"/>
      <c r="T638" s="247"/>
      <c r="U638" s="247"/>
      <c r="V638" s="247"/>
      <c r="W638" s="247"/>
      <c r="X638" s="247"/>
      <c r="Y638" s="247"/>
      <c r="Z638" s="248"/>
      <c r="AA638" s="248"/>
      <c r="AB638" s="248"/>
      <c r="AC638" s="248"/>
      <c r="AD638" s="248"/>
      <c r="AE638" s="248"/>
      <c r="AF638" s="248"/>
      <c r="AG638" s="248" t="s">
        <v>149</v>
      </c>
      <c r="AH638" s="248">
        <v>0</v>
      </c>
      <c r="AI638" s="248"/>
      <c r="AJ638" s="248"/>
      <c r="AK638" s="248"/>
      <c r="AL638" s="248"/>
      <c r="AM638" s="248"/>
      <c r="AN638" s="248"/>
      <c r="AO638" s="248"/>
      <c r="AP638" s="248"/>
      <c r="AQ638" s="248"/>
      <c r="AR638" s="248"/>
      <c r="AS638" s="248"/>
      <c r="AT638" s="248"/>
      <c r="AU638" s="248"/>
      <c r="AV638" s="248"/>
      <c r="AW638" s="248"/>
      <c r="AX638" s="248"/>
      <c r="AY638" s="248"/>
      <c r="AZ638" s="248"/>
      <c r="BA638" s="248"/>
      <c r="BB638" s="248"/>
      <c r="BC638" s="248"/>
      <c r="BD638" s="248"/>
      <c r="BE638" s="248"/>
      <c r="BF638" s="248"/>
      <c r="BG638" s="248"/>
      <c r="BH638" s="248"/>
    </row>
    <row r="639" spans="1:60" outlineLevel="1" x14ac:dyDescent="0.2">
      <c r="A639" s="239">
        <v>279</v>
      </c>
      <c r="B639" s="240" t="s">
        <v>501</v>
      </c>
      <c r="C639" s="241" t="s">
        <v>502</v>
      </c>
      <c r="D639" s="242" t="s">
        <v>160</v>
      </c>
      <c r="E639" s="243">
        <v>3260.4632999999999</v>
      </c>
      <c r="F639" s="244"/>
      <c r="G639" s="245">
        <f>ROUND(E639*F639,2)</f>
        <v>0</v>
      </c>
      <c r="H639" s="244">
        <v>6.7</v>
      </c>
      <c r="I639" s="245">
        <f>ROUND(E639*H639,2)</f>
        <v>21845.1</v>
      </c>
      <c r="J639" s="244">
        <v>57.5</v>
      </c>
      <c r="K639" s="245">
        <f>ROUND(E639*J639,2)</f>
        <v>187476.64</v>
      </c>
      <c r="L639" s="245">
        <v>21</v>
      </c>
      <c r="M639" s="245">
        <f>G639*(1+L639/100)</f>
        <v>0</v>
      </c>
      <c r="N639" s="243">
        <v>1.6000000000000001E-4</v>
      </c>
      <c r="O639" s="243">
        <f>ROUND(E639*N639,2)</f>
        <v>0.52</v>
      </c>
      <c r="P639" s="243">
        <v>0</v>
      </c>
      <c r="Q639" s="243">
        <f>ROUND(E639*P639,2)</f>
        <v>0</v>
      </c>
      <c r="R639" s="245" t="s">
        <v>498</v>
      </c>
      <c r="S639" s="245" t="s">
        <v>131</v>
      </c>
      <c r="T639" s="246" t="s">
        <v>131</v>
      </c>
      <c r="U639" s="247">
        <v>0.10191</v>
      </c>
      <c r="V639" s="247">
        <f>ROUND(E639*U639,2)</f>
        <v>332.27</v>
      </c>
      <c r="W639" s="247"/>
      <c r="X639" s="247" t="s">
        <v>132</v>
      </c>
      <c r="Y639" s="247" t="s">
        <v>133</v>
      </c>
      <c r="Z639" s="248"/>
      <c r="AA639" s="248"/>
      <c r="AB639" s="248"/>
      <c r="AC639" s="248"/>
      <c r="AD639" s="248"/>
      <c r="AE639" s="248"/>
      <c r="AF639" s="248"/>
      <c r="AG639" s="248" t="s">
        <v>298</v>
      </c>
      <c r="AH639" s="248"/>
      <c r="AI639" s="248"/>
      <c r="AJ639" s="248"/>
      <c r="AK639" s="248"/>
      <c r="AL639" s="248"/>
      <c r="AM639" s="248"/>
      <c r="AN639" s="248"/>
      <c r="AO639" s="248"/>
      <c r="AP639" s="248"/>
      <c r="AQ639" s="248"/>
      <c r="AR639" s="248"/>
      <c r="AS639" s="248"/>
      <c r="AT639" s="248"/>
      <c r="AU639" s="248"/>
      <c r="AV639" s="248"/>
      <c r="AW639" s="248"/>
      <c r="AX639" s="248"/>
      <c r="AY639" s="248"/>
      <c r="AZ639" s="248"/>
      <c r="BA639" s="248"/>
      <c r="BB639" s="248"/>
      <c r="BC639" s="248"/>
      <c r="BD639" s="248"/>
      <c r="BE639" s="248"/>
      <c r="BF639" s="248"/>
      <c r="BG639" s="248"/>
      <c r="BH639" s="248"/>
    </row>
    <row r="640" spans="1:60" outlineLevel="2" x14ac:dyDescent="0.2">
      <c r="A640" s="249"/>
      <c r="B640" s="250"/>
      <c r="C640" s="252" t="s">
        <v>3412</v>
      </c>
      <c r="D640" s="253"/>
      <c r="E640" s="254">
        <v>3177.5983000000001</v>
      </c>
      <c r="F640" s="491"/>
      <c r="G640" s="247"/>
      <c r="H640" s="247"/>
      <c r="I640" s="247"/>
      <c r="J640" s="247"/>
      <c r="K640" s="247"/>
      <c r="L640" s="247"/>
      <c r="M640" s="247"/>
      <c r="N640" s="251"/>
      <c r="O640" s="251"/>
      <c r="P640" s="251"/>
      <c r="Q640" s="251"/>
      <c r="R640" s="247"/>
      <c r="S640" s="247"/>
      <c r="T640" s="247"/>
      <c r="U640" s="247"/>
      <c r="V640" s="247"/>
      <c r="W640" s="247"/>
      <c r="X640" s="247"/>
      <c r="Y640" s="247"/>
      <c r="Z640" s="248"/>
      <c r="AA640" s="248"/>
      <c r="AB640" s="248"/>
      <c r="AC640" s="248"/>
      <c r="AD640" s="248"/>
      <c r="AE640" s="248"/>
      <c r="AF640" s="248"/>
      <c r="AG640" s="248" t="s">
        <v>149</v>
      </c>
      <c r="AH640" s="248">
        <v>0</v>
      </c>
      <c r="AI640" s="248"/>
      <c r="AJ640" s="248"/>
      <c r="AK640" s="248"/>
      <c r="AL640" s="248"/>
      <c r="AM640" s="248"/>
      <c r="AN640" s="248"/>
      <c r="AO640" s="248"/>
      <c r="AP640" s="248"/>
      <c r="AQ640" s="248"/>
      <c r="AR640" s="248"/>
      <c r="AS640" s="248"/>
      <c r="AT640" s="248"/>
      <c r="AU640" s="248"/>
      <c r="AV640" s="248"/>
      <c r="AW640" s="248"/>
      <c r="AX640" s="248"/>
      <c r="AY640" s="248"/>
      <c r="AZ640" s="248"/>
      <c r="BA640" s="248"/>
      <c r="BB640" s="248"/>
      <c r="BC640" s="248"/>
      <c r="BD640" s="248"/>
      <c r="BE640" s="248"/>
      <c r="BF640" s="248"/>
      <c r="BG640" s="248"/>
      <c r="BH640" s="248"/>
    </row>
    <row r="641" spans="1:60" outlineLevel="3" x14ac:dyDescent="0.2">
      <c r="A641" s="249"/>
      <c r="B641" s="250"/>
      <c r="C641" s="252" t="s">
        <v>1687</v>
      </c>
      <c r="D641" s="253"/>
      <c r="E641" s="254">
        <v>280.041</v>
      </c>
      <c r="F641" s="491"/>
      <c r="G641" s="247"/>
      <c r="H641" s="247"/>
      <c r="I641" s="247"/>
      <c r="J641" s="247"/>
      <c r="K641" s="247"/>
      <c r="L641" s="247"/>
      <c r="M641" s="247"/>
      <c r="N641" s="251"/>
      <c r="O641" s="251"/>
      <c r="P641" s="251"/>
      <c r="Q641" s="251"/>
      <c r="R641" s="247"/>
      <c r="S641" s="247"/>
      <c r="T641" s="247"/>
      <c r="U641" s="247"/>
      <c r="V641" s="247"/>
      <c r="W641" s="247"/>
      <c r="X641" s="247"/>
      <c r="Y641" s="247"/>
      <c r="Z641" s="248"/>
      <c r="AA641" s="248"/>
      <c r="AB641" s="248"/>
      <c r="AC641" s="248"/>
      <c r="AD641" s="248"/>
      <c r="AE641" s="248"/>
      <c r="AF641" s="248"/>
      <c r="AG641" s="248" t="s">
        <v>149</v>
      </c>
      <c r="AH641" s="248">
        <v>0</v>
      </c>
      <c r="AI641" s="248"/>
      <c r="AJ641" s="248"/>
      <c r="AK641" s="248"/>
      <c r="AL641" s="248"/>
      <c r="AM641" s="248"/>
      <c r="AN641" s="248"/>
      <c r="AO641" s="248"/>
      <c r="AP641" s="248"/>
      <c r="AQ641" s="248"/>
      <c r="AR641" s="248"/>
      <c r="AS641" s="248"/>
      <c r="AT641" s="248"/>
      <c r="AU641" s="248"/>
      <c r="AV641" s="248"/>
      <c r="AW641" s="248"/>
      <c r="AX641" s="248"/>
      <c r="AY641" s="248"/>
      <c r="AZ641" s="248"/>
      <c r="BA641" s="248"/>
      <c r="BB641" s="248"/>
      <c r="BC641" s="248"/>
      <c r="BD641" s="248"/>
      <c r="BE641" s="248"/>
      <c r="BF641" s="248"/>
      <c r="BG641" s="248"/>
      <c r="BH641" s="248"/>
    </row>
    <row r="642" spans="1:60" outlineLevel="3" x14ac:dyDescent="0.2">
      <c r="A642" s="249"/>
      <c r="B642" s="250"/>
      <c r="C642" s="252" t="s">
        <v>3413</v>
      </c>
      <c r="D642" s="253"/>
      <c r="E642" s="254">
        <v>187.36</v>
      </c>
      <c r="F642" s="491"/>
      <c r="G642" s="247"/>
      <c r="H642" s="247"/>
      <c r="I642" s="247"/>
      <c r="J642" s="247"/>
      <c r="K642" s="247"/>
      <c r="L642" s="247"/>
      <c r="M642" s="247"/>
      <c r="N642" s="251"/>
      <c r="O642" s="251"/>
      <c r="P642" s="251"/>
      <c r="Q642" s="251"/>
      <c r="R642" s="247"/>
      <c r="S642" s="247"/>
      <c r="T642" s="247"/>
      <c r="U642" s="247"/>
      <c r="V642" s="247"/>
      <c r="W642" s="247"/>
      <c r="X642" s="247"/>
      <c r="Y642" s="247"/>
      <c r="Z642" s="248"/>
      <c r="AA642" s="248"/>
      <c r="AB642" s="248"/>
      <c r="AC642" s="248"/>
      <c r="AD642" s="248"/>
      <c r="AE642" s="248"/>
      <c r="AF642" s="248"/>
      <c r="AG642" s="248" t="s">
        <v>149</v>
      </c>
      <c r="AH642" s="248">
        <v>0</v>
      </c>
      <c r="AI642" s="248"/>
      <c r="AJ642" s="248"/>
      <c r="AK642" s="248"/>
      <c r="AL642" s="248"/>
      <c r="AM642" s="248"/>
      <c r="AN642" s="248"/>
      <c r="AO642" s="248"/>
      <c r="AP642" s="248"/>
      <c r="AQ642" s="248"/>
      <c r="AR642" s="248"/>
      <c r="AS642" s="248"/>
      <c r="AT642" s="248"/>
      <c r="AU642" s="248"/>
      <c r="AV642" s="248"/>
      <c r="AW642" s="248"/>
      <c r="AX642" s="248"/>
      <c r="AY642" s="248"/>
      <c r="AZ642" s="248"/>
      <c r="BA642" s="248"/>
      <c r="BB642" s="248"/>
      <c r="BC642" s="248"/>
      <c r="BD642" s="248"/>
      <c r="BE642" s="248"/>
      <c r="BF642" s="248"/>
      <c r="BG642" s="248"/>
      <c r="BH642" s="248"/>
    </row>
    <row r="643" spans="1:60" outlineLevel="3" x14ac:dyDescent="0.2">
      <c r="A643" s="249"/>
      <c r="B643" s="250"/>
      <c r="C643" s="252" t="s">
        <v>3414</v>
      </c>
      <c r="D643" s="253"/>
      <c r="E643" s="254">
        <v>-384.536</v>
      </c>
      <c r="F643" s="491"/>
      <c r="G643" s="247"/>
      <c r="H643" s="247"/>
      <c r="I643" s="247"/>
      <c r="J643" s="247"/>
      <c r="K643" s="247"/>
      <c r="L643" s="247"/>
      <c r="M643" s="247"/>
      <c r="N643" s="251"/>
      <c r="O643" s="251"/>
      <c r="P643" s="251"/>
      <c r="Q643" s="251"/>
      <c r="R643" s="247"/>
      <c r="S643" s="247"/>
      <c r="T643" s="247"/>
      <c r="U643" s="247"/>
      <c r="V643" s="247"/>
      <c r="W643" s="247"/>
      <c r="X643" s="247"/>
      <c r="Y643" s="247"/>
      <c r="Z643" s="248"/>
      <c r="AA643" s="248"/>
      <c r="AB643" s="248"/>
      <c r="AC643" s="248"/>
      <c r="AD643" s="248"/>
      <c r="AE643" s="248"/>
      <c r="AF643" s="248"/>
      <c r="AG643" s="248" t="s">
        <v>149</v>
      </c>
      <c r="AH643" s="248">
        <v>0</v>
      </c>
      <c r="AI643" s="248"/>
      <c r="AJ643" s="248"/>
      <c r="AK643" s="248"/>
      <c r="AL643" s="248"/>
      <c r="AM643" s="248"/>
      <c r="AN643" s="248"/>
      <c r="AO643" s="248"/>
      <c r="AP643" s="248"/>
      <c r="AQ643" s="248"/>
      <c r="AR643" s="248"/>
      <c r="AS643" s="248"/>
      <c r="AT643" s="248"/>
      <c r="AU643" s="248"/>
      <c r="AV643" s="248"/>
      <c r="AW643" s="248"/>
      <c r="AX643" s="248"/>
      <c r="AY643" s="248"/>
      <c r="AZ643" s="248"/>
      <c r="BA643" s="248"/>
      <c r="BB643" s="248"/>
      <c r="BC643" s="248"/>
      <c r="BD643" s="248"/>
      <c r="BE643" s="248"/>
      <c r="BF643" s="248"/>
      <c r="BG643" s="248"/>
      <c r="BH643" s="248"/>
    </row>
    <row r="644" spans="1:60" x14ac:dyDescent="0.2">
      <c r="A644" s="263" t="s">
        <v>125</v>
      </c>
      <c r="B644" s="232" t="s">
        <v>87</v>
      </c>
      <c r="C644" s="233" t="s">
        <v>88</v>
      </c>
      <c r="D644" s="234"/>
      <c r="E644" s="235"/>
      <c r="F644" s="489"/>
      <c r="G644" s="236">
        <f>SUMIF(AG645:AG651,"&lt;&gt;NOR",G645:G651)</f>
        <v>0</v>
      </c>
      <c r="H644" s="236"/>
      <c r="I644" s="236">
        <f>SUM(I645:I651)</f>
        <v>0</v>
      </c>
      <c r="J644" s="236"/>
      <c r="K644" s="236">
        <f>SUM(K645:K651)</f>
        <v>1674434.0099999998</v>
      </c>
      <c r="L644" s="236"/>
      <c r="M644" s="236">
        <f>SUM(M645:M651)</f>
        <v>0</v>
      </c>
      <c r="N644" s="235"/>
      <c r="O644" s="235">
        <f>SUM(O645:O651)</f>
        <v>0</v>
      </c>
      <c r="P644" s="235"/>
      <c r="Q644" s="235">
        <f>SUM(Q645:Q651)</f>
        <v>0</v>
      </c>
      <c r="R644" s="236"/>
      <c r="S644" s="236"/>
      <c r="T644" s="237"/>
      <c r="U644" s="238"/>
      <c r="V644" s="238">
        <f>SUM(V645:V651)</f>
        <v>2015.37</v>
      </c>
      <c r="W644" s="238"/>
      <c r="X644" s="238"/>
      <c r="Y644" s="238"/>
      <c r="AG644" t="s">
        <v>126</v>
      </c>
    </row>
    <row r="645" spans="1:60" ht="22.5" outlineLevel="1" x14ac:dyDescent="0.2">
      <c r="A645" s="255">
        <v>280</v>
      </c>
      <c r="B645" s="256" t="s">
        <v>503</v>
      </c>
      <c r="C645" s="257" t="s">
        <v>504</v>
      </c>
      <c r="D645" s="258" t="s">
        <v>152</v>
      </c>
      <c r="E645" s="259">
        <v>782.66524000000004</v>
      </c>
      <c r="F645" s="260"/>
      <c r="G645" s="261">
        <f>ROUND(E645*F645,2)</f>
        <v>0</v>
      </c>
      <c r="H645" s="260">
        <v>0</v>
      </c>
      <c r="I645" s="261">
        <f>ROUND(E645*H645,2)</f>
        <v>0</v>
      </c>
      <c r="J645" s="260">
        <v>419</v>
      </c>
      <c r="K645" s="261">
        <f>ROUND(E645*J645,2)</f>
        <v>327936.74</v>
      </c>
      <c r="L645" s="261">
        <v>21</v>
      </c>
      <c r="M645" s="261">
        <f>G645*(1+L645/100)</f>
        <v>0</v>
      </c>
      <c r="N645" s="259">
        <v>0</v>
      </c>
      <c r="O645" s="259">
        <f>ROUND(E645*N645,2)</f>
        <v>0</v>
      </c>
      <c r="P645" s="259">
        <v>0</v>
      </c>
      <c r="Q645" s="259">
        <f>ROUND(E645*P645,2)</f>
        <v>0</v>
      </c>
      <c r="R645" s="261" t="s">
        <v>257</v>
      </c>
      <c r="S645" s="261" t="s">
        <v>131</v>
      </c>
      <c r="T645" s="262" t="s">
        <v>131</v>
      </c>
      <c r="U645" s="247">
        <v>0.93300000000000005</v>
      </c>
      <c r="V645" s="247">
        <f>ROUND(E645*U645,2)</f>
        <v>730.23</v>
      </c>
      <c r="W645" s="247"/>
      <c r="X645" s="247" t="s">
        <v>505</v>
      </c>
      <c r="Y645" s="247" t="s">
        <v>133</v>
      </c>
      <c r="Z645" s="248"/>
      <c r="AA645" s="248"/>
      <c r="AB645" s="248"/>
      <c r="AC645" s="248"/>
      <c r="AD645" s="248"/>
      <c r="AE645" s="248"/>
      <c r="AF645" s="248"/>
      <c r="AG645" s="248" t="s">
        <v>506</v>
      </c>
      <c r="AH645" s="248"/>
      <c r="AI645" s="248"/>
      <c r="AJ645" s="248"/>
      <c r="AK645" s="248"/>
      <c r="AL645" s="248"/>
      <c r="AM645" s="248"/>
      <c r="AN645" s="248"/>
      <c r="AO645" s="248"/>
      <c r="AP645" s="248"/>
      <c r="AQ645" s="248"/>
      <c r="AR645" s="248"/>
      <c r="AS645" s="248"/>
      <c r="AT645" s="248"/>
      <c r="AU645" s="248"/>
      <c r="AV645" s="248"/>
      <c r="AW645" s="248"/>
      <c r="AX645" s="248"/>
      <c r="AY645" s="248"/>
      <c r="AZ645" s="248"/>
      <c r="BA645" s="248"/>
      <c r="BB645" s="248"/>
      <c r="BC645" s="248"/>
      <c r="BD645" s="248"/>
      <c r="BE645" s="248"/>
      <c r="BF645" s="248"/>
      <c r="BG645" s="248"/>
      <c r="BH645" s="248"/>
    </row>
    <row r="646" spans="1:60" outlineLevel="1" x14ac:dyDescent="0.2">
      <c r="A646" s="239">
        <v>281</v>
      </c>
      <c r="B646" s="240" t="s">
        <v>507</v>
      </c>
      <c r="C646" s="241" t="s">
        <v>508</v>
      </c>
      <c r="D646" s="242" t="s">
        <v>152</v>
      </c>
      <c r="E646" s="243">
        <v>782.66524000000004</v>
      </c>
      <c r="F646" s="244"/>
      <c r="G646" s="245">
        <f>ROUND(E646*F646,2)</f>
        <v>0</v>
      </c>
      <c r="H646" s="244">
        <v>0</v>
      </c>
      <c r="I646" s="245">
        <f>ROUND(E646*H646,2)</f>
        <v>0</v>
      </c>
      <c r="J646" s="244">
        <v>271.5</v>
      </c>
      <c r="K646" s="245">
        <f>ROUND(E646*J646,2)</f>
        <v>212493.61</v>
      </c>
      <c r="L646" s="245">
        <v>21</v>
      </c>
      <c r="M646" s="245">
        <f>G646*(1+L646/100)</f>
        <v>0</v>
      </c>
      <c r="N646" s="243">
        <v>0</v>
      </c>
      <c r="O646" s="243">
        <f>ROUND(E646*N646,2)</f>
        <v>0</v>
      </c>
      <c r="P646" s="243">
        <v>0</v>
      </c>
      <c r="Q646" s="243">
        <f>ROUND(E646*P646,2)</f>
        <v>0</v>
      </c>
      <c r="R646" s="245" t="s">
        <v>257</v>
      </c>
      <c r="S646" s="245" t="s">
        <v>131</v>
      </c>
      <c r="T646" s="246" t="s">
        <v>131</v>
      </c>
      <c r="U646" s="247">
        <v>0.49</v>
      </c>
      <c r="V646" s="247">
        <f>ROUND(E646*U646,2)</f>
        <v>383.51</v>
      </c>
      <c r="W646" s="247"/>
      <c r="X646" s="247" t="s">
        <v>505</v>
      </c>
      <c r="Y646" s="247" t="s">
        <v>133</v>
      </c>
      <c r="Z646" s="248"/>
      <c r="AA646" s="248"/>
      <c r="AB646" s="248"/>
      <c r="AC646" s="248"/>
      <c r="AD646" s="248"/>
      <c r="AE646" s="248"/>
      <c r="AF646" s="248"/>
      <c r="AG646" s="248" t="s">
        <v>506</v>
      </c>
      <c r="AH646" s="248"/>
      <c r="AI646" s="248"/>
      <c r="AJ646" s="248"/>
      <c r="AK646" s="248"/>
      <c r="AL646" s="248"/>
      <c r="AM646" s="248"/>
      <c r="AN646" s="248"/>
      <c r="AO646" s="248"/>
      <c r="AP646" s="248"/>
      <c r="AQ646" s="248"/>
      <c r="AR646" s="248"/>
      <c r="AS646" s="248"/>
      <c r="AT646" s="248"/>
      <c r="AU646" s="248"/>
      <c r="AV646" s="248"/>
      <c r="AW646" s="248"/>
      <c r="AX646" s="248"/>
      <c r="AY646" s="248"/>
      <c r="AZ646" s="248"/>
      <c r="BA646" s="248"/>
      <c r="BB646" s="248"/>
      <c r="BC646" s="248"/>
      <c r="BD646" s="248"/>
      <c r="BE646" s="248"/>
      <c r="BF646" s="248"/>
      <c r="BG646" s="248"/>
      <c r="BH646" s="248"/>
    </row>
    <row r="647" spans="1:60" outlineLevel="2" x14ac:dyDescent="0.2">
      <c r="A647" s="249"/>
      <c r="B647" s="250"/>
      <c r="C647" s="479" t="s">
        <v>509</v>
      </c>
      <c r="D647" s="479"/>
      <c r="E647" s="479"/>
      <c r="F647" s="493"/>
      <c r="G647" s="479"/>
      <c r="H647" s="247"/>
      <c r="I647" s="247"/>
      <c r="J647" s="247"/>
      <c r="K647" s="247"/>
      <c r="L647" s="247"/>
      <c r="M647" s="247"/>
      <c r="N647" s="251"/>
      <c r="O647" s="251"/>
      <c r="P647" s="251"/>
      <c r="Q647" s="251"/>
      <c r="R647" s="247"/>
      <c r="S647" s="247"/>
      <c r="T647" s="247"/>
      <c r="U647" s="247"/>
      <c r="V647" s="247"/>
      <c r="W647" s="247"/>
      <c r="X647" s="247"/>
      <c r="Y647" s="247"/>
      <c r="Z647" s="248"/>
      <c r="AA647" s="248"/>
      <c r="AB647" s="248"/>
      <c r="AC647" s="248"/>
      <c r="AD647" s="248"/>
      <c r="AE647" s="248"/>
      <c r="AF647" s="248"/>
      <c r="AG647" s="248" t="s">
        <v>157</v>
      </c>
      <c r="AH647" s="248"/>
      <c r="AI647" s="248"/>
      <c r="AJ647" s="248"/>
      <c r="AK647" s="248"/>
      <c r="AL647" s="248"/>
      <c r="AM647" s="248"/>
      <c r="AN647" s="248"/>
      <c r="AO647" s="248"/>
      <c r="AP647" s="248"/>
      <c r="AQ647" s="248"/>
      <c r="AR647" s="248"/>
      <c r="AS647" s="248"/>
      <c r="AT647" s="248"/>
      <c r="AU647" s="248"/>
      <c r="AV647" s="248"/>
      <c r="AW647" s="248"/>
      <c r="AX647" s="248"/>
      <c r="AY647" s="248"/>
      <c r="AZ647" s="248"/>
      <c r="BA647" s="248"/>
      <c r="BB647" s="248"/>
      <c r="BC647" s="248"/>
      <c r="BD647" s="248"/>
      <c r="BE647" s="248"/>
      <c r="BF647" s="248"/>
      <c r="BG647" s="248"/>
      <c r="BH647" s="248"/>
    </row>
    <row r="648" spans="1:60" outlineLevel="1" x14ac:dyDescent="0.2">
      <c r="A648" s="255">
        <v>282</v>
      </c>
      <c r="B648" s="256" t="s">
        <v>510</v>
      </c>
      <c r="C648" s="257" t="s">
        <v>511</v>
      </c>
      <c r="D648" s="258" t="s">
        <v>152</v>
      </c>
      <c r="E648" s="259">
        <v>10957.313330000001</v>
      </c>
      <c r="F648" s="260"/>
      <c r="G648" s="261">
        <f>ROUND(E648*F648,2)</f>
        <v>0</v>
      </c>
      <c r="H648" s="260">
        <v>0</v>
      </c>
      <c r="I648" s="261">
        <f>ROUND(E648*H648,2)</f>
        <v>0</v>
      </c>
      <c r="J648" s="260">
        <v>25</v>
      </c>
      <c r="K648" s="261">
        <f>ROUND(E648*J648,2)</f>
        <v>273932.83</v>
      </c>
      <c r="L648" s="261">
        <v>21</v>
      </c>
      <c r="M648" s="261">
        <f>G648*(1+L648/100)</f>
        <v>0</v>
      </c>
      <c r="N648" s="259">
        <v>0</v>
      </c>
      <c r="O648" s="259">
        <f>ROUND(E648*N648,2)</f>
        <v>0</v>
      </c>
      <c r="P648" s="259">
        <v>0</v>
      </c>
      <c r="Q648" s="259">
        <f>ROUND(E648*P648,2)</f>
        <v>0</v>
      </c>
      <c r="R648" s="261" t="s">
        <v>257</v>
      </c>
      <c r="S648" s="261" t="s">
        <v>131</v>
      </c>
      <c r="T648" s="262" t="s">
        <v>131</v>
      </c>
      <c r="U648" s="247">
        <v>0</v>
      </c>
      <c r="V648" s="247">
        <f>ROUND(E648*U648,2)</f>
        <v>0</v>
      </c>
      <c r="W648" s="247"/>
      <c r="X648" s="247" t="s">
        <v>505</v>
      </c>
      <c r="Y648" s="247" t="s">
        <v>133</v>
      </c>
      <c r="Z648" s="248"/>
      <c r="AA648" s="248"/>
      <c r="AB648" s="248"/>
      <c r="AC648" s="248"/>
      <c r="AD648" s="248"/>
      <c r="AE648" s="248"/>
      <c r="AF648" s="248"/>
      <c r="AG648" s="248" t="s">
        <v>506</v>
      </c>
      <c r="AH648" s="248"/>
      <c r="AI648" s="248"/>
      <c r="AJ648" s="248"/>
      <c r="AK648" s="248"/>
      <c r="AL648" s="248"/>
      <c r="AM648" s="248"/>
      <c r="AN648" s="248"/>
      <c r="AO648" s="248"/>
      <c r="AP648" s="248"/>
      <c r="AQ648" s="248"/>
      <c r="AR648" s="248"/>
      <c r="AS648" s="248"/>
      <c r="AT648" s="248"/>
      <c r="AU648" s="248"/>
      <c r="AV648" s="248"/>
      <c r="AW648" s="248"/>
      <c r="AX648" s="248"/>
      <c r="AY648" s="248"/>
      <c r="AZ648" s="248"/>
      <c r="BA648" s="248"/>
      <c r="BB648" s="248"/>
      <c r="BC648" s="248"/>
      <c r="BD648" s="248"/>
      <c r="BE648" s="248"/>
      <c r="BF648" s="248"/>
      <c r="BG648" s="248"/>
      <c r="BH648" s="248"/>
    </row>
    <row r="649" spans="1:60" outlineLevel="1" x14ac:dyDescent="0.2">
      <c r="A649" s="255">
        <v>283</v>
      </c>
      <c r="B649" s="256" t="s">
        <v>512</v>
      </c>
      <c r="C649" s="257" t="s">
        <v>513</v>
      </c>
      <c r="D649" s="258" t="s">
        <v>152</v>
      </c>
      <c r="E649" s="259">
        <v>782.66524000000004</v>
      </c>
      <c r="F649" s="260"/>
      <c r="G649" s="261">
        <f>ROUND(E649*F649,2)</f>
        <v>0</v>
      </c>
      <c r="H649" s="260">
        <v>0</v>
      </c>
      <c r="I649" s="261">
        <f>ROUND(E649*H649,2)</f>
        <v>0</v>
      </c>
      <c r="J649" s="260">
        <v>383.5</v>
      </c>
      <c r="K649" s="261">
        <f>ROUND(E649*J649,2)</f>
        <v>300152.12</v>
      </c>
      <c r="L649" s="261">
        <v>21</v>
      </c>
      <c r="M649" s="261">
        <f>G649*(1+L649/100)</f>
        <v>0</v>
      </c>
      <c r="N649" s="259">
        <v>0</v>
      </c>
      <c r="O649" s="259">
        <f>ROUND(E649*N649,2)</f>
        <v>0</v>
      </c>
      <c r="P649" s="259">
        <v>0</v>
      </c>
      <c r="Q649" s="259">
        <f>ROUND(E649*P649,2)</f>
        <v>0</v>
      </c>
      <c r="R649" s="261" t="s">
        <v>257</v>
      </c>
      <c r="S649" s="261" t="s">
        <v>131</v>
      </c>
      <c r="T649" s="262" t="s">
        <v>131</v>
      </c>
      <c r="U649" s="247">
        <v>0.94199999999999995</v>
      </c>
      <c r="V649" s="247">
        <f>ROUND(E649*U649,2)</f>
        <v>737.27</v>
      </c>
      <c r="W649" s="247"/>
      <c r="X649" s="247" t="s">
        <v>505</v>
      </c>
      <c r="Y649" s="247" t="s">
        <v>133</v>
      </c>
      <c r="Z649" s="248"/>
      <c r="AA649" s="248"/>
      <c r="AB649" s="248"/>
      <c r="AC649" s="248"/>
      <c r="AD649" s="248"/>
      <c r="AE649" s="248"/>
      <c r="AF649" s="248"/>
      <c r="AG649" s="248" t="s">
        <v>506</v>
      </c>
      <c r="AH649" s="248"/>
      <c r="AI649" s="248"/>
      <c r="AJ649" s="248"/>
      <c r="AK649" s="248"/>
      <c r="AL649" s="248"/>
      <c r="AM649" s="248"/>
      <c r="AN649" s="248"/>
      <c r="AO649" s="248"/>
      <c r="AP649" s="248"/>
      <c r="AQ649" s="248"/>
      <c r="AR649" s="248"/>
      <c r="AS649" s="248"/>
      <c r="AT649" s="248"/>
      <c r="AU649" s="248"/>
      <c r="AV649" s="248"/>
      <c r="AW649" s="248"/>
      <c r="AX649" s="248"/>
      <c r="AY649" s="248"/>
      <c r="AZ649" s="248"/>
      <c r="BA649" s="248"/>
      <c r="BB649" s="248"/>
      <c r="BC649" s="248"/>
      <c r="BD649" s="248"/>
      <c r="BE649" s="248"/>
      <c r="BF649" s="248"/>
      <c r="BG649" s="248"/>
      <c r="BH649" s="248"/>
    </row>
    <row r="650" spans="1:60" ht="22.5" outlineLevel="1" x14ac:dyDescent="0.2">
      <c r="A650" s="255">
        <v>284</v>
      </c>
      <c r="B650" s="256" t="s">
        <v>514</v>
      </c>
      <c r="C650" s="257" t="s">
        <v>515</v>
      </c>
      <c r="D650" s="258" t="s">
        <v>152</v>
      </c>
      <c r="E650" s="259">
        <v>1565.3304800000001</v>
      </c>
      <c r="F650" s="260"/>
      <c r="G650" s="261">
        <f>ROUND(E650*F650,2)</f>
        <v>0</v>
      </c>
      <c r="H650" s="260">
        <v>0</v>
      </c>
      <c r="I650" s="261">
        <f>ROUND(E650*H650,2)</f>
        <v>0</v>
      </c>
      <c r="J650" s="260">
        <v>42.7</v>
      </c>
      <c r="K650" s="261">
        <f>ROUND(E650*J650,2)</f>
        <v>66839.61</v>
      </c>
      <c r="L650" s="261">
        <v>21</v>
      </c>
      <c r="M650" s="261">
        <f>G650*(1+L650/100)</f>
        <v>0</v>
      </c>
      <c r="N650" s="259">
        <v>0</v>
      </c>
      <c r="O650" s="259">
        <f>ROUND(E650*N650,2)</f>
        <v>0</v>
      </c>
      <c r="P650" s="259">
        <v>0</v>
      </c>
      <c r="Q650" s="259">
        <f>ROUND(E650*P650,2)</f>
        <v>0</v>
      </c>
      <c r="R650" s="261" t="s">
        <v>257</v>
      </c>
      <c r="S650" s="261" t="s">
        <v>131</v>
      </c>
      <c r="T650" s="262" t="s">
        <v>131</v>
      </c>
      <c r="U650" s="247">
        <v>0.105</v>
      </c>
      <c r="V650" s="247">
        <f>ROUND(E650*U650,2)</f>
        <v>164.36</v>
      </c>
      <c r="W650" s="247"/>
      <c r="X650" s="247" t="s">
        <v>505</v>
      </c>
      <c r="Y650" s="247" t="s">
        <v>133</v>
      </c>
      <c r="Z650" s="248"/>
      <c r="AA650" s="248"/>
      <c r="AB650" s="248"/>
      <c r="AC650" s="248"/>
      <c r="AD650" s="248"/>
      <c r="AE650" s="248"/>
      <c r="AF650" s="248"/>
      <c r="AG650" s="248" t="s">
        <v>506</v>
      </c>
      <c r="AH650" s="248"/>
      <c r="AI650" s="248"/>
      <c r="AJ650" s="248"/>
      <c r="AK650" s="248"/>
      <c r="AL650" s="248"/>
      <c r="AM650" s="248"/>
      <c r="AN650" s="248"/>
      <c r="AO650" s="248"/>
      <c r="AP650" s="248"/>
      <c r="AQ650" s="248"/>
      <c r="AR650" s="248"/>
      <c r="AS650" s="248"/>
      <c r="AT650" s="248"/>
      <c r="AU650" s="248"/>
      <c r="AV650" s="248"/>
      <c r="AW650" s="248"/>
      <c r="AX650" s="248"/>
      <c r="AY650" s="248"/>
      <c r="AZ650" s="248"/>
      <c r="BA650" s="248"/>
      <c r="BB650" s="248"/>
      <c r="BC650" s="248"/>
      <c r="BD650" s="248"/>
      <c r="BE650" s="248"/>
      <c r="BF650" s="248"/>
      <c r="BG650" s="248"/>
      <c r="BH650" s="248"/>
    </row>
    <row r="651" spans="1:60" ht="22.5" outlineLevel="1" x14ac:dyDescent="0.2">
      <c r="A651" s="239">
        <v>285</v>
      </c>
      <c r="B651" s="240" t="s">
        <v>3236</v>
      </c>
      <c r="C651" s="241" t="s">
        <v>3237</v>
      </c>
      <c r="D651" s="242" t="s">
        <v>152</v>
      </c>
      <c r="E651" s="243">
        <v>782.66524000000004</v>
      </c>
      <c r="F651" s="244"/>
      <c r="G651" s="245">
        <f>ROUND(E651*F651,2)</f>
        <v>0</v>
      </c>
      <c r="H651" s="244">
        <v>0</v>
      </c>
      <c r="I651" s="245">
        <f>ROUND(E651*H651,2)</f>
        <v>0</v>
      </c>
      <c r="J651" s="244">
        <v>630</v>
      </c>
      <c r="K651" s="245">
        <f>ROUND(E651*J651,2)</f>
        <v>493079.1</v>
      </c>
      <c r="L651" s="245">
        <v>21</v>
      </c>
      <c r="M651" s="245">
        <f>G651*(1+L651/100)</f>
        <v>0</v>
      </c>
      <c r="N651" s="243">
        <v>0</v>
      </c>
      <c r="O651" s="243">
        <f>ROUND(E651*N651,2)</f>
        <v>0</v>
      </c>
      <c r="P651" s="243">
        <v>0</v>
      </c>
      <c r="Q651" s="243">
        <f>ROUND(E651*P651,2)</f>
        <v>0</v>
      </c>
      <c r="R651" s="245" t="s">
        <v>257</v>
      </c>
      <c r="S651" s="245" t="s">
        <v>131</v>
      </c>
      <c r="T651" s="246" t="s">
        <v>131</v>
      </c>
      <c r="U651" s="247">
        <v>0</v>
      </c>
      <c r="V651" s="247">
        <f>ROUND(E651*U651,2)</f>
        <v>0</v>
      </c>
      <c r="W651" s="247"/>
      <c r="X651" s="247" t="s">
        <v>505</v>
      </c>
      <c r="Y651" s="247" t="s">
        <v>133</v>
      </c>
      <c r="Z651" s="248"/>
      <c r="AA651" s="248"/>
      <c r="AB651" s="248"/>
      <c r="AC651" s="248"/>
      <c r="AD651" s="248"/>
      <c r="AE651" s="248"/>
      <c r="AF651" s="248"/>
      <c r="AG651" s="248" t="s">
        <v>506</v>
      </c>
      <c r="AH651" s="248"/>
      <c r="AI651" s="248"/>
      <c r="AJ651" s="248"/>
      <c r="AK651" s="248"/>
      <c r="AL651" s="248"/>
      <c r="AM651" s="248"/>
      <c r="AN651" s="248"/>
      <c r="AO651" s="248"/>
      <c r="AP651" s="248"/>
      <c r="AQ651" s="248"/>
      <c r="AR651" s="248"/>
      <c r="AS651" s="248"/>
      <c r="AT651" s="248"/>
      <c r="AU651" s="248"/>
      <c r="AV651" s="248"/>
      <c r="AW651" s="248"/>
      <c r="AX651" s="248"/>
      <c r="AY651" s="248"/>
      <c r="AZ651" s="248"/>
      <c r="BA651" s="248"/>
      <c r="BB651" s="248"/>
      <c r="BC651" s="248"/>
      <c r="BD651" s="248"/>
      <c r="BE651" s="248"/>
      <c r="BF651" s="248"/>
      <c r="BG651" s="248"/>
      <c r="BH651" s="248"/>
    </row>
    <row r="652" spans="1:60" x14ac:dyDescent="0.2">
      <c r="A652" s="227"/>
      <c r="B652" s="228"/>
      <c r="C652" s="265"/>
      <c r="D652" s="229"/>
      <c r="E652" s="227"/>
      <c r="F652" s="494"/>
      <c r="G652" s="227"/>
      <c r="H652" s="227"/>
      <c r="I652" s="227"/>
      <c r="J652" s="227"/>
      <c r="K652" s="227"/>
      <c r="L652" s="227"/>
      <c r="M652" s="227"/>
      <c r="N652" s="227"/>
      <c r="O652" s="227"/>
      <c r="P652" s="227"/>
      <c r="Q652" s="227"/>
      <c r="R652" s="227"/>
      <c r="S652" s="227"/>
      <c r="T652" s="227"/>
      <c r="U652" s="227"/>
      <c r="V652" s="227"/>
      <c r="W652" s="227"/>
      <c r="X652" s="227"/>
      <c r="Y652" s="227"/>
      <c r="AE652">
        <v>15</v>
      </c>
      <c r="AF652">
        <v>21</v>
      </c>
      <c r="AG652" t="s">
        <v>111</v>
      </c>
    </row>
    <row r="653" spans="1:60" x14ac:dyDescent="0.2">
      <c r="A653" s="266"/>
      <c r="B653" s="267" t="s">
        <v>12</v>
      </c>
      <c r="C653" s="268"/>
      <c r="D653" s="269"/>
      <c r="E653" s="270"/>
      <c r="F653" s="495"/>
      <c r="G653" s="271">
        <f>G8+G14+G48+G138+G158+G246+G364+G367+G398+G428+G436+G505+G553+G575+G588+G627+G644</f>
        <v>0</v>
      </c>
      <c r="H653" s="227"/>
      <c r="I653" s="227"/>
      <c r="J653" s="227"/>
      <c r="K653" s="227"/>
      <c r="L653" s="227"/>
      <c r="M653" s="227"/>
      <c r="N653" s="227"/>
      <c r="O653" s="227"/>
      <c r="P653" s="227"/>
      <c r="Q653" s="227"/>
      <c r="R653" s="227"/>
      <c r="S653" s="227"/>
      <c r="T653" s="227"/>
      <c r="U653" s="227"/>
      <c r="V653" s="227"/>
      <c r="W653" s="227"/>
      <c r="X653" s="227"/>
      <c r="Y653" s="227"/>
      <c r="AE653">
        <f>SUMIF(L7:L651,AE652,G7:G651)</f>
        <v>0</v>
      </c>
      <c r="AF653">
        <f>SUMIF(L7:L651,AF652,G7:G651)</f>
        <v>0</v>
      </c>
      <c r="AG653" t="s">
        <v>516</v>
      </c>
    </row>
    <row r="654" spans="1:60" x14ac:dyDescent="0.2">
      <c r="C654" s="272"/>
      <c r="D654" s="226"/>
      <c r="AG654" t="s">
        <v>517</v>
      </c>
    </row>
    <row r="655" spans="1:60" x14ac:dyDescent="0.2">
      <c r="D655" s="226"/>
    </row>
    <row r="656" spans="1:60" x14ac:dyDescent="0.2">
      <c r="D656" s="226"/>
    </row>
    <row r="657" spans="4:4" x14ac:dyDescent="0.2">
      <c r="D657" s="226"/>
    </row>
    <row r="658" spans="4:4" x14ac:dyDescent="0.2">
      <c r="D658" s="226"/>
    </row>
    <row r="659" spans="4:4" x14ac:dyDescent="0.2">
      <c r="D659" s="226"/>
    </row>
    <row r="660" spans="4:4" x14ac:dyDescent="0.2">
      <c r="D660" s="226"/>
    </row>
    <row r="661" spans="4:4" x14ac:dyDescent="0.2">
      <c r="D661" s="226"/>
    </row>
    <row r="662" spans="4:4" x14ac:dyDescent="0.2">
      <c r="D662" s="226"/>
    </row>
    <row r="663" spans="4:4" x14ac:dyDescent="0.2">
      <c r="D663" s="226"/>
    </row>
    <row r="664" spans="4:4" x14ac:dyDescent="0.2">
      <c r="D664" s="226"/>
    </row>
    <row r="665" spans="4:4" x14ac:dyDescent="0.2">
      <c r="D665" s="226"/>
    </row>
    <row r="666" spans="4:4" x14ac:dyDescent="0.2">
      <c r="D666" s="226"/>
    </row>
    <row r="667" spans="4:4" x14ac:dyDescent="0.2">
      <c r="D667" s="226"/>
    </row>
    <row r="668" spans="4:4" x14ac:dyDescent="0.2">
      <c r="D668" s="226"/>
    </row>
    <row r="669" spans="4:4" x14ac:dyDescent="0.2">
      <c r="D669" s="226"/>
    </row>
    <row r="670" spans="4:4" x14ac:dyDescent="0.2">
      <c r="D670" s="226"/>
    </row>
    <row r="671" spans="4:4" x14ac:dyDescent="0.2">
      <c r="D671" s="226"/>
    </row>
    <row r="672" spans="4:4" x14ac:dyDescent="0.2">
      <c r="D672" s="226"/>
    </row>
    <row r="673" spans="4:4" x14ac:dyDescent="0.2">
      <c r="D673" s="226"/>
    </row>
    <row r="674" spans="4:4" x14ac:dyDescent="0.2">
      <c r="D674" s="226"/>
    </row>
    <row r="675" spans="4:4" x14ac:dyDescent="0.2">
      <c r="D675" s="226"/>
    </row>
    <row r="676" spans="4:4" x14ac:dyDescent="0.2">
      <c r="D676" s="226"/>
    </row>
    <row r="677" spans="4:4" x14ac:dyDescent="0.2">
      <c r="D677" s="226"/>
    </row>
    <row r="678" spans="4:4" x14ac:dyDescent="0.2">
      <c r="D678" s="226"/>
    </row>
    <row r="679" spans="4:4" x14ac:dyDescent="0.2">
      <c r="D679" s="226"/>
    </row>
    <row r="680" spans="4:4" x14ac:dyDescent="0.2">
      <c r="D680" s="226"/>
    </row>
    <row r="681" spans="4:4" x14ac:dyDescent="0.2">
      <c r="D681" s="226"/>
    </row>
    <row r="682" spans="4:4" x14ac:dyDescent="0.2">
      <c r="D682" s="226"/>
    </row>
    <row r="683" spans="4:4" x14ac:dyDescent="0.2">
      <c r="D683" s="226"/>
    </row>
    <row r="684" spans="4:4" x14ac:dyDescent="0.2">
      <c r="D684" s="226"/>
    </row>
    <row r="685" spans="4:4" x14ac:dyDescent="0.2">
      <c r="D685" s="226"/>
    </row>
    <row r="686" spans="4:4" x14ac:dyDescent="0.2">
      <c r="D686" s="226"/>
    </row>
    <row r="687" spans="4:4" x14ac:dyDescent="0.2">
      <c r="D687" s="226"/>
    </row>
    <row r="688" spans="4:4" x14ac:dyDescent="0.2">
      <c r="D688" s="226"/>
    </row>
    <row r="689" spans="4:4" x14ac:dyDescent="0.2">
      <c r="D689" s="226"/>
    </row>
    <row r="690" spans="4:4" x14ac:dyDescent="0.2">
      <c r="D690" s="226"/>
    </row>
    <row r="691" spans="4:4" x14ac:dyDescent="0.2">
      <c r="D691" s="226"/>
    </row>
    <row r="692" spans="4:4" x14ac:dyDescent="0.2">
      <c r="D692" s="226"/>
    </row>
    <row r="693" spans="4:4" x14ac:dyDescent="0.2">
      <c r="D693" s="226"/>
    </row>
    <row r="694" spans="4:4" x14ac:dyDescent="0.2">
      <c r="D694" s="226"/>
    </row>
    <row r="695" spans="4:4" x14ac:dyDescent="0.2">
      <c r="D695" s="226"/>
    </row>
    <row r="696" spans="4:4" x14ac:dyDescent="0.2">
      <c r="D696" s="226"/>
    </row>
    <row r="697" spans="4:4" x14ac:dyDescent="0.2">
      <c r="D697" s="226"/>
    </row>
    <row r="698" spans="4:4" x14ac:dyDescent="0.2">
      <c r="D698" s="226"/>
    </row>
    <row r="699" spans="4:4" x14ac:dyDescent="0.2">
      <c r="D699" s="226"/>
    </row>
    <row r="700" spans="4:4" x14ac:dyDescent="0.2">
      <c r="D700" s="226"/>
    </row>
    <row r="701" spans="4:4" x14ac:dyDescent="0.2">
      <c r="D701" s="226"/>
    </row>
    <row r="702" spans="4:4" x14ac:dyDescent="0.2">
      <c r="D702" s="226"/>
    </row>
    <row r="703" spans="4:4" x14ac:dyDescent="0.2">
      <c r="D703" s="226"/>
    </row>
    <row r="704" spans="4:4" x14ac:dyDescent="0.2">
      <c r="D704" s="226"/>
    </row>
    <row r="705" spans="4:4" x14ac:dyDescent="0.2">
      <c r="D705" s="226"/>
    </row>
    <row r="706" spans="4:4" x14ac:dyDescent="0.2">
      <c r="D706" s="226"/>
    </row>
    <row r="707" spans="4:4" x14ac:dyDescent="0.2">
      <c r="D707" s="226"/>
    </row>
    <row r="708" spans="4:4" x14ac:dyDescent="0.2">
      <c r="D708" s="226"/>
    </row>
    <row r="709" spans="4:4" x14ac:dyDescent="0.2">
      <c r="D709" s="226"/>
    </row>
    <row r="710" spans="4:4" x14ac:dyDescent="0.2">
      <c r="D710" s="226"/>
    </row>
    <row r="711" spans="4:4" x14ac:dyDescent="0.2">
      <c r="D711" s="226"/>
    </row>
    <row r="712" spans="4:4" x14ac:dyDescent="0.2">
      <c r="D712" s="226"/>
    </row>
    <row r="713" spans="4:4" x14ac:dyDescent="0.2">
      <c r="D713" s="226"/>
    </row>
    <row r="714" spans="4:4" x14ac:dyDescent="0.2">
      <c r="D714" s="226"/>
    </row>
    <row r="715" spans="4:4" x14ac:dyDescent="0.2">
      <c r="D715" s="226"/>
    </row>
    <row r="716" spans="4:4" x14ac:dyDescent="0.2">
      <c r="D716" s="226"/>
    </row>
    <row r="717" spans="4:4" x14ac:dyDescent="0.2">
      <c r="D717" s="226"/>
    </row>
    <row r="718" spans="4:4" x14ac:dyDescent="0.2">
      <c r="D718" s="226"/>
    </row>
    <row r="719" spans="4:4" x14ac:dyDescent="0.2">
      <c r="D719" s="226"/>
    </row>
    <row r="720" spans="4:4" x14ac:dyDescent="0.2">
      <c r="D720" s="226"/>
    </row>
    <row r="721" spans="4:4" x14ac:dyDescent="0.2">
      <c r="D721" s="226"/>
    </row>
    <row r="722" spans="4:4" x14ac:dyDescent="0.2">
      <c r="D722" s="226"/>
    </row>
    <row r="723" spans="4:4" x14ac:dyDescent="0.2">
      <c r="D723" s="226"/>
    </row>
    <row r="724" spans="4:4" x14ac:dyDescent="0.2">
      <c r="D724" s="226"/>
    </row>
    <row r="725" spans="4:4" x14ac:dyDescent="0.2">
      <c r="D725" s="226"/>
    </row>
    <row r="726" spans="4:4" x14ac:dyDescent="0.2">
      <c r="D726" s="226"/>
    </row>
    <row r="727" spans="4:4" x14ac:dyDescent="0.2">
      <c r="D727" s="226"/>
    </row>
    <row r="728" spans="4:4" x14ac:dyDescent="0.2">
      <c r="D728" s="226"/>
    </row>
    <row r="729" spans="4:4" x14ac:dyDescent="0.2">
      <c r="D729" s="226"/>
    </row>
    <row r="730" spans="4:4" x14ac:dyDescent="0.2">
      <c r="D730" s="226"/>
    </row>
    <row r="731" spans="4:4" x14ac:dyDescent="0.2">
      <c r="D731" s="226"/>
    </row>
    <row r="732" spans="4:4" x14ac:dyDescent="0.2">
      <c r="D732" s="226"/>
    </row>
    <row r="733" spans="4:4" x14ac:dyDescent="0.2">
      <c r="D733" s="226"/>
    </row>
    <row r="734" spans="4:4" x14ac:dyDescent="0.2">
      <c r="D734" s="226"/>
    </row>
    <row r="735" spans="4:4" x14ac:dyDescent="0.2">
      <c r="D735" s="226"/>
    </row>
    <row r="736" spans="4:4" x14ac:dyDescent="0.2">
      <c r="D736" s="226"/>
    </row>
    <row r="737" spans="4:4" x14ac:dyDescent="0.2">
      <c r="D737" s="226"/>
    </row>
    <row r="738" spans="4:4" x14ac:dyDescent="0.2">
      <c r="D738" s="226"/>
    </row>
    <row r="739" spans="4:4" x14ac:dyDescent="0.2">
      <c r="D739" s="226"/>
    </row>
    <row r="740" spans="4:4" x14ac:dyDescent="0.2">
      <c r="D740" s="226"/>
    </row>
    <row r="741" spans="4:4" x14ac:dyDescent="0.2">
      <c r="D741" s="226"/>
    </row>
    <row r="742" spans="4:4" x14ac:dyDescent="0.2">
      <c r="D742" s="226"/>
    </row>
    <row r="743" spans="4:4" x14ac:dyDescent="0.2">
      <c r="D743" s="226"/>
    </row>
    <row r="744" spans="4:4" x14ac:dyDescent="0.2">
      <c r="D744" s="226"/>
    </row>
    <row r="745" spans="4:4" x14ac:dyDescent="0.2">
      <c r="D745" s="226"/>
    </row>
    <row r="746" spans="4:4" x14ac:dyDescent="0.2">
      <c r="D746" s="226"/>
    </row>
    <row r="747" spans="4:4" x14ac:dyDescent="0.2">
      <c r="D747" s="226"/>
    </row>
    <row r="748" spans="4:4" x14ac:dyDescent="0.2">
      <c r="D748" s="226"/>
    </row>
    <row r="749" spans="4:4" x14ac:dyDescent="0.2">
      <c r="D749" s="226"/>
    </row>
    <row r="750" spans="4:4" x14ac:dyDescent="0.2">
      <c r="D750" s="226"/>
    </row>
    <row r="751" spans="4:4" x14ac:dyDescent="0.2">
      <c r="D751" s="226"/>
    </row>
    <row r="752" spans="4:4" x14ac:dyDescent="0.2">
      <c r="D752" s="226"/>
    </row>
    <row r="753" spans="4:4" x14ac:dyDescent="0.2">
      <c r="D753" s="226"/>
    </row>
    <row r="754" spans="4:4" x14ac:dyDescent="0.2">
      <c r="D754" s="226"/>
    </row>
    <row r="755" spans="4:4" x14ac:dyDescent="0.2">
      <c r="D755" s="226"/>
    </row>
    <row r="756" spans="4:4" x14ac:dyDescent="0.2">
      <c r="D756" s="226"/>
    </row>
    <row r="757" spans="4:4" x14ac:dyDescent="0.2">
      <c r="D757" s="226"/>
    </row>
    <row r="758" spans="4:4" x14ac:dyDescent="0.2">
      <c r="D758" s="226"/>
    </row>
    <row r="759" spans="4:4" x14ac:dyDescent="0.2">
      <c r="D759" s="226"/>
    </row>
    <row r="760" spans="4:4" x14ac:dyDescent="0.2">
      <c r="D760" s="226"/>
    </row>
    <row r="761" spans="4:4" x14ac:dyDescent="0.2">
      <c r="D761" s="226"/>
    </row>
    <row r="762" spans="4:4" x14ac:dyDescent="0.2">
      <c r="D762" s="226"/>
    </row>
    <row r="763" spans="4:4" x14ac:dyDescent="0.2">
      <c r="D763" s="226"/>
    </row>
    <row r="764" spans="4:4" x14ac:dyDescent="0.2">
      <c r="D764" s="226"/>
    </row>
    <row r="765" spans="4:4" x14ac:dyDescent="0.2">
      <c r="D765" s="226"/>
    </row>
    <row r="766" spans="4:4" x14ac:dyDescent="0.2">
      <c r="D766" s="226"/>
    </row>
    <row r="767" spans="4:4" x14ac:dyDescent="0.2">
      <c r="D767" s="226"/>
    </row>
    <row r="768" spans="4:4" x14ac:dyDescent="0.2">
      <c r="D768" s="226"/>
    </row>
    <row r="769" spans="4:4" x14ac:dyDescent="0.2">
      <c r="D769" s="226"/>
    </row>
    <row r="770" spans="4:4" x14ac:dyDescent="0.2">
      <c r="D770" s="226"/>
    </row>
    <row r="771" spans="4:4" x14ac:dyDescent="0.2">
      <c r="D771" s="226"/>
    </row>
    <row r="772" spans="4:4" x14ac:dyDescent="0.2">
      <c r="D772" s="226"/>
    </row>
    <row r="773" spans="4:4" x14ac:dyDescent="0.2">
      <c r="D773" s="226"/>
    </row>
    <row r="774" spans="4:4" x14ac:dyDescent="0.2">
      <c r="D774" s="226"/>
    </row>
    <row r="775" spans="4:4" x14ac:dyDescent="0.2">
      <c r="D775" s="226"/>
    </row>
    <row r="776" spans="4:4" x14ac:dyDescent="0.2">
      <c r="D776" s="226"/>
    </row>
    <row r="777" spans="4:4" x14ac:dyDescent="0.2">
      <c r="D777" s="226"/>
    </row>
    <row r="778" spans="4:4" x14ac:dyDescent="0.2">
      <c r="D778" s="226"/>
    </row>
    <row r="779" spans="4:4" x14ac:dyDescent="0.2">
      <c r="D779" s="226"/>
    </row>
    <row r="780" spans="4:4" x14ac:dyDescent="0.2">
      <c r="D780" s="226"/>
    </row>
    <row r="781" spans="4:4" x14ac:dyDescent="0.2">
      <c r="D781" s="226"/>
    </row>
    <row r="782" spans="4:4" x14ac:dyDescent="0.2">
      <c r="D782" s="226"/>
    </row>
    <row r="783" spans="4:4" x14ac:dyDescent="0.2">
      <c r="D783" s="226"/>
    </row>
    <row r="784" spans="4:4" x14ac:dyDescent="0.2">
      <c r="D784" s="226"/>
    </row>
    <row r="785" spans="4:4" x14ac:dyDescent="0.2">
      <c r="D785" s="226"/>
    </row>
    <row r="786" spans="4:4" x14ac:dyDescent="0.2">
      <c r="D786" s="226"/>
    </row>
    <row r="787" spans="4:4" x14ac:dyDescent="0.2">
      <c r="D787" s="226"/>
    </row>
    <row r="788" spans="4:4" x14ac:dyDescent="0.2">
      <c r="D788" s="226"/>
    </row>
    <row r="789" spans="4:4" x14ac:dyDescent="0.2">
      <c r="D789" s="226"/>
    </row>
    <row r="790" spans="4:4" x14ac:dyDescent="0.2">
      <c r="D790" s="226"/>
    </row>
    <row r="791" spans="4:4" x14ac:dyDescent="0.2">
      <c r="D791" s="226"/>
    </row>
    <row r="792" spans="4:4" x14ac:dyDescent="0.2">
      <c r="D792" s="226"/>
    </row>
    <row r="793" spans="4:4" x14ac:dyDescent="0.2">
      <c r="D793" s="226"/>
    </row>
    <row r="794" spans="4:4" x14ac:dyDescent="0.2">
      <c r="D794" s="226"/>
    </row>
    <row r="795" spans="4:4" x14ac:dyDescent="0.2">
      <c r="D795" s="226"/>
    </row>
    <row r="796" spans="4:4" x14ac:dyDescent="0.2">
      <c r="D796" s="226"/>
    </row>
    <row r="797" spans="4:4" x14ac:dyDescent="0.2">
      <c r="D797" s="226"/>
    </row>
    <row r="798" spans="4:4" x14ac:dyDescent="0.2">
      <c r="D798" s="226"/>
    </row>
    <row r="799" spans="4:4" x14ac:dyDescent="0.2">
      <c r="D799" s="226"/>
    </row>
    <row r="800" spans="4:4" x14ac:dyDescent="0.2">
      <c r="D800" s="226"/>
    </row>
    <row r="801" spans="4:4" x14ac:dyDescent="0.2">
      <c r="D801" s="226"/>
    </row>
    <row r="802" spans="4:4" x14ac:dyDescent="0.2">
      <c r="D802" s="226"/>
    </row>
    <row r="803" spans="4:4" x14ac:dyDescent="0.2">
      <c r="D803" s="226"/>
    </row>
    <row r="804" spans="4:4" x14ac:dyDescent="0.2">
      <c r="D804" s="226"/>
    </row>
    <row r="805" spans="4:4" x14ac:dyDescent="0.2">
      <c r="D805" s="226"/>
    </row>
    <row r="806" spans="4:4" x14ac:dyDescent="0.2">
      <c r="D806" s="226"/>
    </row>
    <row r="807" spans="4:4" x14ac:dyDescent="0.2">
      <c r="D807" s="226"/>
    </row>
    <row r="808" spans="4:4" x14ac:dyDescent="0.2">
      <c r="D808" s="226"/>
    </row>
    <row r="809" spans="4:4" x14ac:dyDescent="0.2">
      <c r="D809" s="226"/>
    </row>
    <row r="810" spans="4:4" x14ac:dyDescent="0.2">
      <c r="D810" s="226"/>
    </row>
    <row r="811" spans="4:4" x14ac:dyDescent="0.2">
      <c r="D811" s="226"/>
    </row>
    <row r="812" spans="4:4" x14ac:dyDescent="0.2">
      <c r="D812" s="226"/>
    </row>
    <row r="813" spans="4:4" x14ac:dyDescent="0.2">
      <c r="D813" s="226"/>
    </row>
    <row r="814" spans="4:4" x14ac:dyDescent="0.2">
      <c r="D814" s="226"/>
    </row>
    <row r="815" spans="4:4" x14ac:dyDescent="0.2">
      <c r="D815" s="226"/>
    </row>
    <row r="816" spans="4:4" x14ac:dyDescent="0.2">
      <c r="D816" s="226"/>
    </row>
    <row r="817" spans="4:4" x14ac:dyDescent="0.2">
      <c r="D817" s="226"/>
    </row>
    <row r="818" spans="4:4" x14ac:dyDescent="0.2">
      <c r="D818" s="226"/>
    </row>
    <row r="819" spans="4:4" x14ac:dyDescent="0.2">
      <c r="D819" s="226"/>
    </row>
    <row r="820" spans="4:4" x14ac:dyDescent="0.2">
      <c r="D820" s="226"/>
    </row>
    <row r="821" spans="4:4" x14ac:dyDescent="0.2">
      <c r="D821" s="226"/>
    </row>
    <row r="822" spans="4:4" x14ac:dyDescent="0.2">
      <c r="D822" s="226"/>
    </row>
    <row r="823" spans="4:4" x14ac:dyDescent="0.2">
      <c r="D823" s="226"/>
    </row>
    <row r="824" spans="4:4" x14ac:dyDescent="0.2">
      <c r="D824" s="226"/>
    </row>
    <row r="825" spans="4:4" x14ac:dyDescent="0.2">
      <c r="D825" s="226"/>
    </row>
    <row r="826" spans="4:4" x14ac:dyDescent="0.2">
      <c r="D826" s="226"/>
    </row>
    <row r="827" spans="4:4" x14ac:dyDescent="0.2">
      <c r="D827" s="226"/>
    </row>
    <row r="828" spans="4:4" x14ac:dyDescent="0.2">
      <c r="D828" s="226"/>
    </row>
    <row r="829" spans="4:4" x14ac:dyDescent="0.2">
      <c r="D829" s="226"/>
    </row>
    <row r="830" spans="4:4" x14ac:dyDescent="0.2">
      <c r="D830" s="226"/>
    </row>
    <row r="831" spans="4:4" x14ac:dyDescent="0.2">
      <c r="D831" s="226"/>
    </row>
    <row r="832" spans="4:4" x14ac:dyDescent="0.2">
      <c r="D832" s="226"/>
    </row>
    <row r="833" spans="4:4" x14ac:dyDescent="0.2">
      <c r="D833" s="226"/>
    </row>
    <row r="834" spans="4:4" x14ac:dyDescent="0.2">
      <c r="D834" s="226"/>
    </row>
    <row r="835" spans="4:4" x14ac:dyDescent="0.2">
      <c r="D835" s="226"/>
    </row>
    <row r="836" spans="4:4" x14ac:dyDescent="0.2">
      <c r="D836" s="226"/>
    </row>
    <row r="837" spans="4:4" x14ac:dyDescent="0.2">
      <c r="D837" s="226"/>
    </row>
    <row r="838" spans="4:4" x14ac:dyDescent="0.2">
      <c r="D838" s="226"/>
    </row>
    <row r="839" spans="4:4" x14ac:dyDescent="0.2">
      <c r="D839" s="226"/>
    </row>
    <row r="840" spans="4:4" x14ac:dyDescent="0.2">
      <c r="D840" s="226"/>
    </row>
    <row r="841" spans="4:4" x14ac:dyDescent="0.2">
      <c r="D841" s="226"/>
    </row>
    <row r="842" spans="4:4" x14ac:dyDescent="0.2">
      <c r="D842" s="226"/>
    </row>
    <row r="843" spans="4:4" x14ac:dyDescent="0.2">
      <c r="D843" s="226"/>
    </row>
    <row r="844" spans="4:4" x14ac:dyDescent="0.2">
      <c r="D844" s="226"/>
    </row>
    <row r="845" spans="4:4" x14ac:dyDescent="0.2">
      <c r="D845" s="226"/>
    </row>
    <row r="846" spans="4:4" x14ac:dyDescent="0.2">
      <c r="D846" s="226"/>
    </row>
    <row r="847" spans="4:4" x14ac:dyDescent="0.2">
      <c r="D847" s="226"/>
    </row>
    <row r="848" spans="4:4" x14ac:dyDescent="0.2">
      <c r="D848" s="226"/>
    </row>
    <row r="849" spans="4:4" x14ac:dyDescent="0.2">
      <c r="D849" s="226"/>
    </row>
    <row r="850" spans="4:4" x14ac:dyDescent="0.2">
      <c r="D850" s="226"/>
    </row>
    <row r="851" spans="4:4" x14ac:dyDescent="0.2">
      <c r="D851" s="226"/>
    </row>
    <row r="852" spans="4:4" x14ac:dyDescent="0.2">
      <c r="D852" s="226"/>
    </row>
    <row r="853" spans="4:4" x14ac:dyDescent="0.2">
      <c r="D853" s="226"/>
    </row>
    <row r="854" spans="4:4" x14ac:dyDescent="0.2">
      <c r="D854" s="226"/>
    </row>
    <row r="855" spans="4:4" x14ac:dyDescent="0.2">
      <c r="D855" s="226"/>
    </row>
    <row r="856" spans="4:4" x14ac:dyDescent="0.2">
      <c r="D856" s="226"/>
    </row>
    <row r="857" spans="4:4" x14ac:dyDescent="0.2">
      <c r="D857" s="226"/>
    </row>
    <row r="858" spans="4:4" x14ac:dyDescent="0.2">
      <c r="D858" s="226"/>
    </row>
    <row r="859" spans="4:4" x14ac:dyDescent="0.2">
      <c r="D859" s="226"/>
    </row>
    <row r="860" spans="4:4" x14ac:dyDescent="0.2">
      <c r="D860" s="226"/>
    </row>
    <row r="861" spans="4:4" x14ac:dyDescent="0.2">
      <c r="D861" s="226"/>
    </row>
    <row r="862" spans="4:4" x14ac:dyDescent="0.2">
      <c r="D862" s="226"/>
    </row>
    <row r="863" spans="4:4" x14ac:dyDescent="0.2">
      <c r="D863" s="226"/>
    </row>
    <row r="864" spans="4:4" x14ac:dyDescent="0.2">
      <c r="D864" s="226"/>
    </row>
    <row r="865" spans="4:4" x14ac:dyDescent="0.2">
      <c r="D865" s="226"/>
    </row>
    <row r="866" spans="4:4" x14ac:dyDescent="0.2">
      <c r="D866" s="226"/>
    </row>
    <row r="867" spans="4:4" x14ac:dyDescent="0.2">
      <c r="D867" s="226"/>
    </row>
    <row r="868" spans="4:4" x14ac:dyDescent="0.2">
      <c r="D868" s="226"/>
    </row>
    <row r="869" spans="4:4" x14ac:dyDescent="0.2">
      <c r="D869" s="226"/>
    </row>
    <row r="870" spans="4:4" x14ac:dyDescent="0.2">
      <c r="D870" s="226"/>
    </row>
    <row r="871" spans="4:4" x14ac:dyDescent="0.2">
      <c r="D871" s="226"/>
    </row>
    <row r="872" spans="4:4" x14ac:dyDescent="0.2">
      <c r="D872" s="226"/>
    </row>
    <row r="873" spans="4:4" x14ac:dyDescent="0.2">
      <c r="D873" s="226"/>
    </row>
    <row r="874" spans="4:4" x14ac:dyDescent="0.2">
      <c r="D874" s="226"/>
    </row>
    <row r="875" spans="4:4" x14ac:dyDescent="0.2">
      <c r="D875" s="226"/>
    </row>
    <row r="876" spans="4:4" x14ac:dyDescent="0.2">
      <c r="D876" s="226"/>
    </row>
    <row r="877" spans="4:4" x14ac:dyDescent="0.2">
      <c r="D877" s="226"/>
    </row>
    <row r="878" spans="4:4" x14ac:dyDescent="0.2">
      <c r="D878" s="226"/>
    </row>
    <row r="879" spans="4:4" x14ac:dyDescent="0.2">
      <c r="D879" s="226"/>
    </row>
    <row r="880" spans="4:4" x14ac:dyDescent="0.2">
      <c r="D880" s="226"/>
    </row>
    <row r="881" spans="4:4" x14ac:dyDescent="0.2">
      <c r="D881" s="226"/>
    </row>
    <row r="882" spans="4:4" x14ac:dyDescent="0.2">
      <c r="D882" s="226"/>
    </row>
    <row r="883" spans="4:4" x14ac:dyDescent="0.2">
      <c r="D883" s="226"/>
    </row>
    <row r="884" spans="4:4" x14ac:dyDescent="0.2">
      <c r="D884" s="226"/>
    </row>
    <row r="885" spans="4:4" x14ac:dyDescent="0.2">
      <c r="D885" s="226"/>
    </row>
    <row r="886" spans="4:4" x14ac:dyDescent="0.2">
      <c r="D886" s="226"/>
    </row>
    <row r="887" spans="4:4" x14ac:dyDescent="0.2">
      <c r="D887" s="226"/>
    </row>
    <row r="888" spans="4:4" x14ac:dyDescent="0.2">
      <c r="D888" s="226"/>
    </row>
    <row r="889" spans="4:4" x14ac:dyDescent="0.2">
      <c r="D889" s="226"/>
    </row>
    <row r="890" spans="4:4" x14ac:dyDescent="0.2">
      <c r="D890" s="226"/>
    </row>
    <row r="891" spans="4:4" x14ac:dyDescent="0.2">
      <c r="D891" s="226"/>
    </row>
    <row r="892" spans="4:4" x14ac:dyDescent="0.2">
      <c r="D892" s="226"/>
    </row>
    <row r="893" spans="4:4" x14ac:dyDescent="0.2">
      <c r="D893" s="226"/>
    </row>
    <row r="894" spans="4:4" x14ac:dyDescent="0.2">
      <c r="D894" s="226"/>
    </row>
    <row r="895" spans="4:4" x14ac:dyDescent="0.2">
      <c r="D895" s="226"/>
    </row>
    <row r="896" spans="4:4" x14ac:dyDescent="0.2">
      <c r="D896" s="226"/>
    </row>
    <row r="897" spans="4:4" x14ac:dyDescent="0.2">
      <c r="D897" s="226"/>
    </row>
    <row r="898" spans="4:4" x14ac:dyDescent="0.2">
      <c r="D898" s="226"/>
    </row>
    <row r="899" spans="4:4" x14ac:dyDescent="0.2">
      <c r="D899" s="226"/>
    </row>
    <row r="900" spans="4:4" x14ac:dyDescent="0.2">
      <c r="D900" s="226"/>
    </row>
    <row r="901" spans="4:4" x14ac:dyDescent="0.2">
      <c r="D901" s="226"/>
    </row>
    <row r="902" spans="4:4" x14ac:dyDescent="0.2">
      <c r="D902" s="226"/>
    </row>
    <row r="903" spans="4:4" x14ac:dyDescent="0.2">
      <c r="D903" s="226"/>
    </row>
    <row r="904" spans="4:4" x14ac:dyDescent="0.2">
      <c r="D904" s="226"/>
    </row>
    <row r="905" spans="4:4" x14ac:dyDescent="0.2">
      <c r="D905" s="226"/>
    </row>
    <row r="906" spans="4:4" x14ac:dyDescent="0.2">
      <c r="D906" s="226"/>
    </row>
    <row r="907" spans="4:4" x14ac:dyDescent="0.2">
      <c r="D907" s="226"/>
    </row>
    <row r="908" spans="4:4" x14ac:dyDescent="0.2">
      <c r="D908" s="226"/>
    </row>
    <row r="909" spans="4:4" x14ac:dyDescent="0.2">
      <c r="D909" s="226"/>
    </row>
    <row r="910" spans="4:4" x14ac:dyDescent="0.2">
      <c r="D910" s="226"/>
    </row>
    <row r="911" spans="4:4" x14ac:dyDescent="0.2">
      <c r="D911" s="226"/>
    </row>
    <row r="912" spans="4:4" x14ac:dyDescent="0.2">
      <c r="D912" s="226"/>
    </row>
    <row r="913" spans="4:4" x14ac:dyDescent="0.2">
      <c r="D913" s="226"/>
    </row>
    <row r="914" spans="4:4" x14ac:dyDescent="0.2">
      <c r="D914" s="226"/>
    </row>
    <row r="915" spans="4:4" x14ac:dyDescent="0.2">
      <c r="D915" s="226"/>
    </row>
    <row r="916" spans="4:4" x14ac:dyDescent="0.2">
      <c r="D916" s="226"/>
    </row>
    <row r="917" spans="4:4" x14ac:dyDescent="0.2">
      <c r="D917" s="226"/>
    </row>
    <row r="918" spans="4:4" x14ac:dyDescent="0.2">
      <c r="D918" s="226"/>
    </row>
    <row r="919" spans="4:4" x14ac:dyDescent="0.2">
      <c r="D919" s="226"/>
    </row>
    <row r="920" spans="4:4" x14ac:dyDescent="0.2">
      <c r="D920" s="226"/>
    </row>
    <row r="921" spans="4:4" x14ac:dyDescent="0.2">
      <c r="D921" s="226"/>
    </row>
    <row r="922" spans="4:4" x14ac:dyDescent="0.2">
      <c r="D922" s="226"/>
    </row>
    <row r="923" spans="4:4" x14ac:dyDescent="0.2">
      <c r="D923" s="226"/>
    </row>
    <row r="924" spans="4:4" x14ac:dyDescent="0.2">
      <c r="D924" s="226"/>
    </row>
    <row r="925" spans="4:4" x14ac:dyDescent="0.2">
      <c r="D925" s="226"/>
    </row>
    <row r="926" spans="4:4" x14ac:dyDescent="0.2">
      <c r="D926" s="226"/>
    </row>
    <row r="927" spans="4:4" x14ac:dyDescent="0.2">
      <c r="D927" s="226"/>
    </row>
    <row r="928" spans="4:4" x14ac:dyDescent="0.2">
      <c r="D928" s="226"/>
    </row>
    <row r="929" spans="4:4" x14ac:dyDescent="0.2">
      <c r="D929" s="226"/>
    </row>
    <row r="930" spans="4:4" x14ac:dyDescent="0.2">
      <c r="D930" s="226"/>
    </row>
    <row r="931" spans="4:4" x14ac:dyDescent="0.2">
      <c r="D931" s="226"/>
    </row>
    <row r="932" spans="4:4" x14ac:dyDescent="0.2">
      <c r="D932" s="226"/>
    </row>
    <row r="933" spans="4:4" x14ac:dyDescent="0.2">
      <c r="D933" s="226"/>
    </row>
    <row r="934" spans="4:4" x14ac:dyDescent="0.2">
      <c r="D934" s="226"/>
    </row>
    <row r="935" spans="4:4" x14ac:dyDescent="0.2">
      <c r="D935" s="226"/>
    </row>
    <row r="936" spans="4:4" x14ac:dyDescent="0.2">
      <c r="D936" s="226"/>
    </row>
    <row r="937" spans="4:4" x14ac:dyDescent="0.2">
      <c r="D937" s="226"/>
    </row>
    <row r="938" spans="4:4" x14ac:dyDescent="0.2">
      <c r="D938" s="226"/>
    </row>
    <row r="939" spans="4:4" x14ac:dyDescent="0.2">
      <c r="D939" s="226"/>
    </row>
    <row r="940" spans="4:4" x14ac:dyDescent="0.2">
      <c r="D940" s="226"/>
    </row>
    <row r="941" spans="4:4" x14ac:dyDescent="0.2">
      <c r="D941" s="226"/>
    </row>
    <row r="942" spans="4:4" x14ac:dyDescent="0.2">
      <c r="D942" s="226"/>
    </row>
    <row r="943" spans="4:4" x14ac:dyDescent="0.2">
      <c r="D943" s="226"/>
    </row>
    <row r="944" spans="4:4" x14ac:dyDescent="0.2">
      <c r="D944" s="226"/>
    </row>
    <row r="945" spans="4:4" x14ac:dyDescent="0.2">
      <c r="D945" s="226"/>
    </row>
    <row r="946" spans="4:4" x14ac:dyDescent="0.2">
      <c r="D946" s="226"/>
    </row>
    <row r="947" spans="4:4" x14ac:dyDescent="0.2">
      <c r="D947" s="226"/>
    </row>
    <row r="948" spans="4:4" x14ac:dyDescent="0.2">
      <c r="D948" s="226"/>
    </row>
    <row r="949" spans="4:4" x14ac:dyDescent="0.2">
      <c r="D949" s="226"/>
    </row>
    <row r="950" spans="4:4" x14ac:dyDescent="0.2">
      <c r="D950" s="226"/>
    </row>
    <row r="951" spans="4:4" x14ac:dyDescent="0.2">
      <c r="D951" s="226"/>
    </row>
    <row r="952" spans="4:4" x14ac:dyDescent="0.2">
      <c r="D952" s="226"/>
    </row>
    <row r="953" spans="4:4" x14ac:dyDescent="0.2">
      <c r="D953" s="226"/>
    </row>
    <row r="954" spans="4:4" x14ac:dyDescent="0.2">
      <c r="D954" s="226"/>
    </row>
    <row r="955" spans="4:4" x14ac:dyDescent="0.2">
      <c r="D955" s="226"/>
    </row>
    <row r="956" spans="4:4" x14ac:dyDescent="0.2">
      <c r="D956" s="226"/>
    </row>
    <row r="957" spans="4:4" x14ac:dyDescent="0.2">
      <c r="D957" s="226"/>
    </row>
    <row r="958" spans="4:4" x14ac:dyDescent="0.2">
      <c r="D958" s="226"/>
    </row>
    <row r="959" spans="4:4" x14ac:dyDescent="0.2">
      <c r="D959" s="226"/>
    </row>
    <row r="960" spans="4:4" x14ac:dyDescent="0.2">
      <c r="D960" s="226"/>
    </row>
    <row r="961" spans="4:4" x14ac:dyDescent="0.2">
      <c r="D961" s="226"/>
    </row>
    <row r="962" spans="4:4" x14ac:dyDescent="0.2">
      <c r="D962" s="226"/>
    </row>
    <row r="963" spans="4:4" x14ac:dyDescent="0.2">
      <c r="D963" s="226"/>
    </row>
    <row r="964" spans="4:4" x14ac:dyDescent="0.2">
      <c r="D964" s="226"/>
    </row>
    <row r="965" spans="4:4" x14ac:dyDescent="0.2">
      <c r="D965" s="226"/>
    </row>
    <row r="966" spans="4:4" x14ac:dyDescent="0.2">
      <c r="D966" s="226"/>
    </row>
    <row r="967" spans="4:4" x14ac:dyDescent="0.2">
      <c r="D967" s="226"/>
    </row>
    <row r="968" spans="4:4" x14ac:dyDescent="0.2">
      <c r="D968" s="226"/>
    </row>
    <row r="969" spans="4:4" x14ac:dyDescent="0.2">
      <c r="D969" s="226"/>
    </row>
    <row r="970" spans="4:4" x14ac:dyDescent="0.2">
      <c r="D970" s="226"/>
    </row>
    <row r="971" spans="4:4" x14ac:dyDescent="0.2">
      <c r="D971" s="226"/>
    </row>
    <row r="972" spans="4:4" x14ac:dyDescent="0.2">
      <c r="D972" s="226"/>
    </row>
    <row r="973" spans="4:4" x14ac:dyDescent="0.2">
      <c r="D973" s="226"/>
    </row>
    <row r="974" spans="4:4" x14ac:dyDescent="0.2">
      <c r="D974" s="226"/>
    </row>
    <row r="975" spans="4:4" x14ac:dyDescent="0.2">
      <c r="D975" s="226"/>
    </row>
    <row r="976" spans="4:4" x14ac:dyDescent="0.2">
      <c r="D976" s="226"/>
    </row>
    <row r="977" spans="4:4" x14ac:dyDescent="0.2">
      <c r="D977" s="226"/>
    </row>
    <row r="978" spans="4:4" x14ac:dyDescent="0.2">
      <c r="D978" s="226"/>
    </row>
    <row r="979" spans="4:4" x14ac:dyDescent="0.2">
      <c r="D979" s="226"/>
    </row>
    <row r="980" spans="4:4" x14ac:dyDescent="0.2">
      <c r="D980" s="226"/>
    </row>
    <row r="981" spans="4:4" x14ac:dyDescent="0.2">
      <c r="D981" s="226"/>
    </row>
    <row r="982" spans="4:4" x14ac:dyDescent="0.2">
      <c r="D982" s="226"/>
    </row>
    <row r="983" spans="4:4" x14ac:dyDescent="0.2">
      <c r="D983" s="226"/>
    </row>
    <row r="984" spans="4:4" x14ac:dyDescent="0.2">
      <c r="D984" s="226"/>
    </row>
    <row r="985" spans="4:4" x14ac:dyDescent="0.2">
      <c r="D985" s="226"/>
    </row>
    <row r="986" spans="4:4" x14ac:dyDescent="0.2">
      <c r="D986" s="226"/>
    </row>
    <row r="987" spans="4:4" x14ac:dyDescent="0.2">
      <c r="D987" s="226"/>
    </row>
    <row r="988" spans="4:4" x14ac:dyDescent="0.2">
      <c r="D988" s="226"/>
    </row>
    <row r="989" spans="4:4" x14ac:dyDescent="0.2">
      <c r="D989" s="226"/>
    </row>
    <row r="990" spans="4:4" x14ac:dyDescent="0.2">
      <c r="D990" s="226"/>
    </row>
    <row r="991" spans="4:4" x14ac:dyDescent="0.2">
      <c r="D991" s="226"/>
    </row>
    <row r="992" spans="4:4" x14ac:dyDescent="0.2">
      <c r="D992" s="226"/>
    </row>
    <row r="993" spans="4:4" x14ac:dyDescent="0.2">
      <c r="D993" s="226"/>
    </row>
    <row r="994" spans="4:4" x14ac:dyDescent="0.2">
      <c r="D994" s="226"/>
    </row>
    <row r="995" spans="4:4" x14ac:dyDescent="0.2">
      <c r="D995" s="226"/>
    </row>
    <row r="996" spans="4:4" x14ac:dyDescent="0.2">
      <c r="D996" s="226"/>
    </row>
    <row r="997" spans="4:4" x14ac:dyDescent="0.2">
      <c r="D997" s="226"/>
    </row>
    <row r="998" spans="4:4" x14ac:dyDescent="0.2">
      <c r="D998" s="226"/>
    </row>
    <row r="999" spans="4:4" x14ac:dyDescent="0.2">
      <c r="D999" s="226"/>
    </row>
    <row r="1000" spans="4:4" x14ac:dyDescent="0.2">
      <c r="D1000" s="226"/>
    </row>
    <row r="1001" spans="4:4" x14ac:dyDescent="0.2">
      <c r="D1001" s="226"/>
    </row>
    <row r="1002" spans="4:4" x14ac:dyDescent="0.2">
      <c r="D1002" s="226"/>
    </row>
    <row r="1003" spans="4:4" x14ac:dyDescent="0.2">
      <c r="D1003" s="226"/>
    </row>
    <row r="1004" spans="4:4" x14ac:dyDescent="0.2">
      <c r="D1004" s="226"/>
    </row>
    <row r="1005" spans="4:4" x14ac:dyDescent="0.2">
      <c r="D1005" s="226"/>
    </row>
    <row r="1006" spans="4:4" x14ac:dyDescent="0.2">
      <c r="D1006" s="226"/>
    </row>
    <row r="1007" spans="4:4" x14ac:dyDescent="0.2">
      <c r="D1007" s="226"/>
    </row>
    <row r="1008" spans="4:4" x14ac:dyDescent="0.2">
      <c r="D1008" s="226"/>
    </row>
    <row r="1009" spans="4:4" x14ac:dyDescent="0.2">
      <c r="D1009" s="226"/>
    </row>
    <row r="1010" spans="4:4" x14ac:dyDescent="0.2">
      <c r="D1010" s="226"/>
    </row>
    <row r="1011" spans="4:4" x14ac:dyDescent="0.2">
      <c r="D1011" s="226"/>
    </row>
    <row r="1012" spans="4:4" x14ac:dyDescent="0.2">
      <c r="D1012" s="226"/>
    </row>
    <row r="1013" spans="4:4" x14ac:dyDescent="0.2">
      <c r="D1013" s="226"/>
    </row>
    <row r="1014" spans="4:4" x14ac:dyDescent="0.2">
      <c r="D1014" s="226"/>
    </row>
    <row r="1015" spans="4:4" x14ac:dyDescent="0.2">
      <c r="D1015" s="226"/>
    </row>
    <row r="1016" spans="4:4" x14ac:dyDescent="0.2">
      <c r="D1016" s="226"/>
    </row>
    <row r="1017" spans="4:4" x14ac:dyDescent="0.2">
      <c r="D1017" s="226"/>
    </row>
    <row r="1018" spans="4:4" x14ac:dyDescent="0.2">
      <c r="D1018" s="226"/>
    </row>
    <row r="1019" spans="4:4" x14ac:dyDescent="0.2">
      <c r="D1019" s="226"/>
    </row>
    <row r="1020" spans="4:4" x14ac:dyDescent="0.2">
      <c r="D1020" s="226"/>
    </row>
    <row r="1021" spans="4:4" x14ac:dyDescent="0.2">
      <c r="D1021" s="226"/>
    </row>
    <row r="1022" spans="4:4" x14ac:dyDescent="0.2">
      <c r="D1022" s="226"/>
    </row>
    <row r="1023" spans="4:4" x14ac:dyDescent="0.2">
      <c r="D1023" s="226"/>
    </row>
    <row r="1024" spans="4:4" x14ac:dyDescent="0.2">
      <c r="D1024" s="226"/>
    </row>
    <row r="1025" spans="4:4" x14ac:dyDescent="0.2">
      <c r="D1025" s="226"/>
    </row>
    <row r="1026" spans="4:4" x14ac:dyDescent="0.2">
      <c r="D1026" s="226"/>
    </row>
    <row r="1027" spans="4:4" x14ac:dyDescent="0.2">
      <c r="D1027" s="226"/>
    </row>
    <row r="1028" spans="4:4" x14ac:dyDescent="0.2">
      <c r="D1028" s="226"/>
    </row>
    <row r="1029" spans="4:4" x14ac:dyDescent="0.2">
      <c r="D1029" s="226"/>
    </row>
    <row r="1030" spans="4:4" x14ac:dyDescent="0.2">
      <c r="D1030" s="226"/>
    </row>
    <row r="1031" spans="4:4" x14ac:dyDescent="0.2">
      <c r="D1031" s="226"/>
    </row>
    <row r="1032" spans="4:4" x14ac:dyDescent="0.2">
      <c r="D1032" s="226"/>
    </row>
    <row r="1033" spans="4:4" x14ac:dyDescent="0.2">
      <c r="D1033" s="226"/>
    </row>
    <row r="1034" spans="4:4" x14ac:dyDescent="0.2">
      <c r="D1034" s="226"/>
    </row>
    <row r="1035" spans="4:4" x14ac:dyDescent="0.2">
      <c r="D1035" s="226"/>
    </row>
    <row r="1036" spans="4:4" x14ac:dyDescent="0.2">
      <c r="D1036" s="226"/>
    </row>
    <row r="1037" spans="4:4" x14ac:dyDescent="0.2">
      <c r="D1037" s="226"/>
    </row>
    <row r="1038" spans="4:4" x14ac:dyDescent="0.2">
      <c r="D1038" s="226"/>
    </row>
    <row r="1039" spans="4:4" x14ac:dyDescent="0.2">
      <c r="D1039" s="226"/>
    </row>
    <row r="1040" spans="4:4" x14ac:dyDescent="0.2">
      <c r="D1040" s="226"/>
    </row>
    <row r="1041" spans="4:4" x14ac:dyDescent="0.2">
      <c r="D1041" s="226"/>
    </row>
    <row r="1042" spans="4:4" x14ac:dyDescent="0.2">
      <c r="D1042" s="226"/>
    </row>
    <row r="1043" spans="4:4" x14ac:dyDescent="0.2">
      <c r="D1043" s="226"/>
    </row>
    <row r="1044" spans="4:4" x14ac:dyDescent="0.2">
      <c r="D1044" s="226"/>
    </row>
    <row r="1045" spans="4:4" x14ac:dyDescent="0.2">
      <c r="D1045" s="226"/>
    </row>
    <row r="1046" spans="4:4" x14ac:dyDescent="0.2">
      <c r="D1046" s="226"/>
    </row>
    <row r="1047" spans="4:4" x14ac:dyDescent="0.2">
      <c r="D1047" s="226"/>
    </row>
    <row r="1048" spans="4:4" x14ac:dyDescent="0.2">
      <c r="D1048" s="226"/>
    </row>
    <row r="1049" spans="4:4" x14ac:dyDescent="0.2">
      <c r="D1049" s="226"/>
    </row>
    <row r="1050" spans="4:4" x14ac:dyDescent="0.2">
      <c r="D1050" s="226"/>
    </row>
    <row r="1051" spans="4:4" x14ac:dyDescent="0.2">
      <c r="D1051" s="226"/>
    </row>
    <row r="1052" spans="4:4" x14ac:dyDescent="0.2">
      <c r="D1052" s="226"/>
    </row>
    <row r="1053" spans="4:4" x14ac:dyDescent="0.2">
      <c r="D1053" s="226"/>
    </row>
    <row r="1054" spans="4:4" x14ac:dyDescent="0.2">
      <c r="D1054" s="226"/>
    </row>
    <row r="1055" spans="4:4" x14ac:dyDescent="0.2">
      <c r="D1055" s="226"/>
    </row>
    <row r="1056" spans="4:4" x14ac:dyDescent="0.2">
      <c r="D1056" s="226"/>
    </row>
    <row r="1057" spans="4:4" x14ac:dyDescent="0.2">
      <c r="D1057" s="226"/>
    </row>
    <row r="1058" spans="4:4" x14ac:dyDescent="0.2">
      <c r="D1058" s="226"/>
    </row>
    <row r="1059" spans="4:4" x14ac:dyDescent="0.2">
      <c r="D1059" s="226"/>
    </row>
    <row r="1060" spans="4:4" x14ac:dyDescent="0.2">
      <c r="D1060" s="226"/>
    </row>
    <row r="1061" spans="4:4" x14ac:dyDescent="0.2">
      <c r="D1061" s="226"/>
    </row>
    <row r="1062" spans="4:4" x14ac:dyDescent="0.2">
      <c r="D1062" s="226"/>
    </row>
    <row r="1063" spans="4:4" x14ac:dyDescent="0.2">
      <c r="D1063" s="226"/>
    </row>
    <row r="1064" spans="4:4" x14ac:dyDescent="0.2">
      <c r="D1064" s="226"/>
    </row>
    <row r="1065" spans="4:4" x14ac:dyDescent="0.2">
      <c r="D1065" s="226"/>
    </row>
    <row r="1066" spans="4:4" x14ac:dyDescent="0.2">
      <c r="D1066" s="226"/>
    </row>
    <row r="1067" spans="4:4" x14ac:dyDescent="0.2">
      <c r="D1067" s="226"/>
    </row>
    <row r="1068" spans="4:4" x14ac:dyDescent="0.2">
      <c r="D1068" s="226"/>
    </row>
    <row r="1069" spans="4:4" x14ac:dyDescent="0.2">
      <c r="D1069" s="226"/>
    </row>
    <row r="1070" spans="4:4" x14ac:dyDescent="0.2">
      <c r="D1070" s="226"/>
    </row>
    <row r="1071" spans="4:4" x14ac:dyDescent="0.2">
      <c r="D1071" s="226"/>
    </row>
    <row r="1072" spans="4:4" x14ac:dyDescent="0.2">
      <c r="D1072" s="226"/>
    </row>
    <row r="1073" spans="4:4" x14ac:dyDescent="0.2">
      <c r="D1073" s="226"/>
    </row>
    <row r="1074" spans="4:4" x14ac:dyDescent="0.2">
      <c r="D1074" s="226"/>
    </row>
    <row r="1075" spans="4:4" x14ac:dyDescent="0.2">
      <c r="D1075" s="226"/>
    </row>
    <row r="1076" spans="4:4" x14ac:dyDescent="0.2">
      <c r="D1076" s="226"/>
    </row>
    <row r="1077" spans="4:4" x14ac:dyDescent="0.2">
      <c r="D1077" s="226"/>
    </row>
    <row r="1078" spans="4:4" x14ac:dyDescent="0.2">
      <c r="D1078" s="226"/>
    </row>
    <row r="1079" spans="4:4" x14ac:dyDescent="0.2">
      <c r="D1079" s="226"/>
    </row>
    <row r="1080" spans="4:4" x14ac:dyDescent="0.2">
      <c r="D1080" s="226"/>
    </row>
    <row r="1081" spans="4:4" x14ac:dyDescent="0.2">
      <c r="D1081" s="226"/>
    </row>
    <row r="1082" spans="4:4" x14ac:dyDescent="0.2">
      <c r="D1082" s="226"/>
    </row>
    <row r="1083" spans="4:4" x14ac:dyDescent="0.2">
      <c r="D1083" s="226"/>
    </row>
    <row r="1084" spans="4:4" x14ac:dyDescent="0.2">
      <c r="D1084" s="226"/>
    </row>
    <row r="1085" spans="4:4" x14ac:dyDescent="0.2">
      <c r="D1085" s="226"/>
    </row>
    <row r="1086" spans="4:4" x14ac:dyDescent="0.2">
      <c r="D1086" s="226"/>
    </row>
    <row r="1087" spans="4:4" x14ac:dyDescent="0.2">
      <c r="D1087" s="226"/>
    </row>
    <row r="1088" spans="4:4" x14ac:dyDescent="0.2">
      <c r="D1088" s="226"/>
    </row>
    <row r="1089" spans="4:4" x14ac:dyDescent="0.2">
      <c r="D1089" s="226"/>
    </row>
    <row r="1090" spans="4:4" x14ac:dyDescent="0.2">
      <c r="D1090" s="226"/>
    </row>
    <row r="1091" spans="4:4" x14ac:dyDescent="0.2">
      <c r="D1091" s="226"/>
    </row>
    <row r="1092" spans="4:4" x14ac:dyDescent="0.2">
      <c r="D1092" s="226"/>
    </row>
    <row r="1093" spans="4:4" x14ac:dyDescent="0.2">
      <c r="D1093" s="226"/>
    </row>
    <row r="1094" spans="4:4" x14ac:dyDescent="0.2">
      <c r="D1094" s="226"/>
    </row>
    <row r="1095" spans="4:4" x14ac:dyDescent="0.2">
      <c r="D1095" s="226"/>
    </row>
    <row r="1096" spans="4:4" x14ac:dyDescent="0.2">
      <c r="D1096" s="226"/>
    </row>
    <row r="1097" spans="4:4" x14ac:dyDescent="0.2">
      <c r="D1097" s="226"/>
    </row>
    <row r="1098" spans="4:4" x14ac:dyDescent="0.2">
      <c r="D1098" s="226"/>
    </row>
    <row r="1099" spans="4:4" x14ac:dyDescent="0.2">
      <c r="D1099" s="226"/>
    </row>
    <row r="1100" spans="4:4" x14ac:dyDescent="0.2">
      <c r="D1100" s="226"/>
    </row>
    <row r="1101" spans="4:4" x14ac:dyDescent="0.2">
      <c r="D1101" s="226"/>
    </row>
    <row r="1102" spans="4:4" x14ac:dyDescent="0.2">
      <c r="D1102" s="226"/>
    </row>
    <row r="1103" spans="4:4" x14ac:dyDescent="0.2">
      <c r="D1103" s="226"/>
    </row>
    <row r="1104" spans="4:4" x14ac:dyDescent="0.2">
      <c r="D1104" s="226"/>
    </row>
    <row r="1105" spans="4:4" x14ac:dyDescent="0.2">
      <c r="D1105" s="226"/>
    </row>
    <row r="1106" spans="4:4" x14ac:dyDescent="0.2">
      <c r="D1106" s="226"/>
    </row>
    <row r="1107" spans="4:4" x14ac:dyDescent="0.2">
      <c r="D1107" s="226"/>
    </row>
    <row r="1108" spans="4:4" x14ac:dyDescent="0.2">
      <c r="D1108" s="226"/>
    </row>
    <row r="1109" spans="4:4" x14ac:dyDescent="0.2">
      <c r="D1109" s="226"/>
    </row>
    <row r="1110" spans="4:4" x14ac:dyDescent="0.2">
      <c r="D1110" s="226"/>
    </row>
    <row r="1111" spans="4:4" x14ac:dyDescent="0.2">
      <c r="D1111" s="226"/>
    </row>
    <row r="1112" spans="4:4" x14ac:dyDescent="0.2">
      <c r="D1112" s="226"/>
    </row>
    <row r="1113" spans="4:4" x14ac:dyDescent="0.2">
      <c r="D1113" s="226"/>
    </row>
    <row r="1114" spans="4:4" x14ac:dyDescent="0.2">
      <c r="D1114" s="226"/>
    </row>
    <row r="1115" spans="4:4" x14ac:dyDescent="0.2">
      <c r="D1115" s="226"/>
    </row>
    <row r="1116" spans="4:4" x14ac:dyDescent="0.2">
      <c r="D1116" s="226"/>
    </row>
    <row r="1117" spans="4:4" x14ac:dyDescent="0.2">
      <c r="D1117" s="226"/>
    </row>
    <row r="1118" spans="4:4" x14ac:dyDescent="0.2">
      <c r="D1118" s="226"/>
    </row>
    <row r="1119" spans="4:4" x14ac:dyDescent="0.2">
      <c r="D1119" s="226"/>
    </row>
    <row r="1120" spans="4:4" x14ac:dyDescent="0.2">
      <c r="D1120" s="226"/>
    </row>
    <row r="1121" spans="4:4" x14ac:dyDescent="0.2">
      <c r="D1121" s="226"/>
    </row>
    <row r="1122" spans="4:4" x14ac:dyDescent="0.2">
      <c r="D1122" s="226"/>
    </row>
    <row r="1123" spans="4:4" x14ac:dyDescent="0.2">
      <c r="D1123" s="226"/>
    </row>
    <row r="1124" spans="4:4" x14ac:dyDescent="0.2">
      <c r="D1124" s="226"/>
    </row>
    <row r="1125" spans="4:4" x14ac:dyDescent="0.2">
      <c r="D1125" s="226"/>
    </row>
    <row r="1126" spans="4:4" x14ac:dyDescent="0.2">
      <c r="D1126" s="226"/>
    </row>
    <row r="1127" spans="4:4" x14ac:dyDescent="0.2">
      <c r="D1127" s="226"/>
    </row>
    <row r="1128" spans="4:4" x14ac:dyDescent="0.2">
      <c r="D1128" s="226"/>
    </row>
    <row r="1129" spans="4:4" x14ac:dyDescent="0.2">
      <c r="D1129" s="226"/>
    </row>
    <row r="1130" spans="4:4" x14ac:dyDescent="0.2">
      <c r="D1130" s="226"/>
    </row>
    <row r="1131" spans="4:4" x14ac:dyDescent="0.2">
      <c r="D1131" s="226"/>
    </row>
    <row r="1132" spans="4:4" x14ac:dyDescent="0.2">
      <c r="D1132" s="226"/>
    </row>
    <row r="1133" spans="4:4" x14ac:dyDescent="0.2">
      <c r="D1133" s="226"/>
    </row>
    <row r="1134" spans="4:4" x14ac:dyDescent="0.2">
      <c r="D1134" s="226"/>
    </row>
    <row r="1135" spans="4:4" x14ac:dyDescent="0.2">
      <c r="D1135" s="226"/>
    </row>
    <row r="1136" spans="4:4" x14ac:dyDescent="0.2">
      <c r="D1136" s="226"/>
    </row>
    <row r="1137" spans="4:4" x14ac:dyDescent="0.2">
      <c r="D1137" s="226"/>
    </row>
    <row r="1138" spans="4:4" x14ac:dyDescent="0.2">
      <c r="D1138" s="226"/>
    </row>
    <row r="1139" spans="4:4" x14ac:dyDescent="0.2">
      <c r="D1139" s="226"/>
    </row>
    <row r="1140" spans="4:4" x14ac:dyDescent="0.2">
      <c r="D1140" s="226"/>
    </row>
    <row r="1141" spans="4:4" x14ac:dyDescent="0.2">
      <c r="D1141" s="226"/>
    </row>
    <row r="1142" spans="4:4" x14ac:dyDescent="0.2">
      <c r="D1142" s="226"/>
    </row>
    <row r="1143" spans="4:4" x14ac:dyDescent="0.2">
      <c r="D1143" s="226"/>
    </row>
    <row r="1144" spans="4:4" x14ac:dyDescent="0.2">
      <c r="D1144" s="226"/>
    </row>
    <row r="1145" spans="4:4" x14ac:dyDescent="0.2">
      <c r="D1145" s="226"/>
    </row>
    <row r="1146" spans="4:4" x14ac:dyDescent="0.2">
      <c r="D1146" s="226"/>
    </row>
    <row r="1147" spans="4:4" x14ac:dyDescent="0.2">
      <c r="D1147" s="226"/>
    </row>
    <row r="1148" spans="4:4" x14ac:dyDescent="0.2">
      <c r="D1148" s="226"/>
    </row>
    <row r="1149" spans="4:4" x14ac:dyDescent="0.2">
      <c r="D1149" s="226"/>
    </row>
    <row r="1150" spans="4:4" x14ac:dyDescent="0.2">
      <c r="D1150" s="226"/>
    </row>
    <row r="1151" spans="4:4" x14ac:dyDescent="0.2">
      <c r="D1151" s="226"/>
    </row>
    <row r="1152" spans="4:4" x14ac:dyDescent="0.2">
      <c r="D1152" s="226"/>
    </row>
    <row r="1153" spans="4:4" x14ac:dyDescent="0.2">
      <c r="D1153" s="226"/>
    </row>
    <row r="1154" spans="4:4" x14ac:dyDescent="0.2">
      <c r="D1154" s="226"/>
    </row>
    <row r="1155" spans="4:4" x14ac:dyDescent="0.2">
      <c r="D1155" s="226"/>
    </row>
    <row r="1156" spans="4:4" x14ac:dyDescent="0.2">
      <c r="D1156" s="226"/>
    </row>
    <row r="1157" spans="4:4" x14ac:dyDescent="0.2">
      <c r="D1157" s="226"/>
    </row>
    <row r="1158" spans="4:4" x14ac:dyDescent="0.2">
      <c r="D1158" s="226"/>
    </row>
    <row r="1159" spans="4:4" x14ac:dyDescent="0.2">
      <c r="D1159" s="226"/>
    </row>
    <row r="1160" spans="4:4" x14ac:dyDescent="0.2">
      <c r="D1160" s="226"/>
    </row>
    <row r="1161" spans="4:4" x14ac:dyDescent="0.2">
      <c r="D1161" s="226"/>
    </row>
    <row r="1162" spans="4:4" x14ac:dyDescent="0.2">
      <c r="D1162" s="226"/>
    </row>
    <row r="1163" spans="4:4" x14ac:dyDescent="0.2">
      <c r="D1163" s="226"/>
    </row>
    <row r="1164" spans="4:4" x14ac:dyDescent="0.2">
      <c r="D1164" s="226"/>
    </row>
    <row r="1165" spans="4:4" x14ac:dyDescent="0.2">
      <c r="D1165" s="226"/>
    </row>
    <row r="1166" spans="4:4" x14ac:dyDescent="0.2">
      <c r="D1166" s="226"/>
    </row>
    <row r="1167" spans="4:4" x14ac:dyDescent="0.2">
      <c r="D1167" s="226"/>
    </row>
    <row r="1168" spans="4:4" x14ac:dyDescent="0.2">
      <c r="D1168" s="226"/>
    </row>
    <row r="1169" spans="4:4" x14ac:dyDescent="0.2">
      <c r="D1169" s="226"/>
    </row>
    <row r="1170" spans="4:4" x14ac:dyDescent="0.2">
      <c r="D1170" s="226"/>
    </row>
    <row r="1171" spans="4:4" x14ac:dyDescent="0.2">
      <c r="D1171" s="226"/>
    </row>
    <row r="1172" spans="4:4" x14ac:dyDescent="0.2">
      <c r="D1172" s="226"/>
    </row>
    <row r="1173" spans="4:4" x14ac:dyDescent="0.2">
      <c r="D1173" s="226"/>
    </row>
    <row r="1174" spans="4:4" x14ac:dyDescent="0.2">
      <c r="D1174" s="226"/>
    </row>
    <row r="1175" spans="4:4" x14ac:dyDescent="0.2">
      <c r="D1175" s="226"/>
    </row>
    <row r="1176" spans="4:4" x14ac:dyDescent="0.2">
      <c r="D1176" s="226"/>
    </row>
    <row r="1177" spans="4:4" x14ac:dyDescent="0.2">
      <c r="D1177" s="226"/>
    </row>
    <row r="1178" spans="4:4" x14ac:dyDescent="0.2">
      <c r="D1178" s="226"/>
    </row>
    <row r="1179" spans="4:4" x14ac:dyDescent="0.2">
      <c r="D1179" s="226"/>
    </row>
    <row r="1180" spans="4:4" x14ac:dyDescent="0.2">
      <c r="D1180" s="226"/>
    </row>
    <row r="1181" spans="4:4" x14ac:dyDescent="0.2">
      <c r="D1181" s="226"/>
    </row>
    <row r="1182" spans="4:4" x14ac:dyDescent="0.2">
      <c r="D1182" s="226"/>
    </row>
    <row r="1183" spans="4:4" x14ac:dyDescent="0.2">
      <c r="D1183" s="226"/>
    </row>
    <row r="1184" spans="4:4" x14ac:dyDescent="0.2">
      <c r="D1184" s="226"/>
    </row>
    <row r="1185" spans="4:4" x14ac:dyDescent="0.2">
      <c r="D1185" s="226"/>
    </row>
    <row r="1186" spans="4:4" x14ac:dyDescent="0.2">
      <c r="D1186" s="226"/>
    </row>
    <row r="1187" spans="4:4" x14ac:dyDescent="0.2">
      <c r="D1187" s="226"/>
    </row>
    <row r="1188" spans="4:4" x14ac:dyDescent="0.2">
      <c r="D1188" s="226"/>
    </row>
    <row r="1189" spans="4:4" x14ac:dyDescent="0.2">
      <c r="D1189" s="226"/>
    </row>
    <row r="1190" spans="4:4" x14ac:dyDescent="0.2">
      <c r="D1190" s="226"/>
    </row>
    <row r="1191" spans="4:4" x14ac:dyDescent="0.2">
      <c r="D1191" s="226"/>
    </row>
    <row r="1192" spans="4:4" x14ac:dyDescent="0.2">
      <c r="D1192" s="226"/>
    </row>
    <row r="1193" spans="4:4" x14ac:dyDescent="0.2">
      <c r="D1193" s="226"/>
    </row>
    <row r="1194" spans="4:4" x14ac:dyDescent="0.2">
      <c r="D1194" s="226"/>
    </row>
    <row r="1195" spans="4:4" x14ac:dyDescent="0.2">
      <c r="D1195" s="226"/>
    </row>
    <row r="1196" spans="4:4" x14ac:dyDescent="0.2">
      <c r="D1196" s="226"/>
    </row>
    <row r="1197" spans="4:4" x14ac:dyDescent="0.2">
      <c r="D1197" s="226"/>
    </row>
    <row r="1198" spans="4:4" x14ac:dyDescent="0.2">
      <c r="D1198" s="226"/>
    </row>
    <row r="1199" spans="4:4" x14ac:dyDescent="0.2">
      <c r="D1199" s="226"/>
    </row>
    <row r="1200" spans="4:4" x14ac:dyDescent="0.2">
      <c r="D1200" s="226"/>
    </row>
    <row r="1201" spans="4:4" x14ac:dyDescent="0.2">
      <c r="D1201" s="226"/>
    </row>
    <row r="1202" spans="4:4" x14ac:dyDescent="0.2">
      <c r="D1202" s="226"/>
    </row>
    <row r="1203" spans="4:4" x14ac:dyDescent="0.2">
      <c r="D1203" s="226"/>
    </row>
    <row r="1204" spans="4:4" x14ac:dyDescent="0.2">
      <c r="D1204" s="226"/>
    </row>
    <row r="1205" spans="4:4" x14ac:dyDescent="0.2">
      <c r="D1205" s="226"/>
    </row>
    <row r="1206" spans="4:4" x14ac:dyDescent="0.2">
      <c r="D1206" s="226"/>
    </row>
    <row r="1207" spans="4:4" x14ac:dyDescent="0.2">
      <c r="D1207" s="226"/>
    </row>
    <row r="1208" spans="4:4" x14ac:dyDescent="0.2">
      <c r="D1208" s="226"/>
    </row>
    <row r="1209" spans="4:4" x14ac:dyDescent="0.2">
      <c r="D1209" s="226"/>
    </row>
    <row r="1210" spans="4:4" x14ac:dyDescent="0.2">
      <c r="D1210" s="226"/>
    </row>
    <row r="1211" spans="4:4" x14ac:dyDescent="0.2">
      <c r="D1211" s="226"/>
    </row>
    <row r="1212" spans="4:4" x14ac:dyDescent="0.2">
      <c r="D1212" s="226"/>
    </row>
    <row r="1213" spans="4:4" x14ac:dyDescent="0.2">
      <c r="D1213" s="226"/>
    </row>
    <row r="1214" spans="4:4" x14ac:dyDescent="0.2">
      <c r="D1214" s="226"/>
    </row>
    <row r="1215" spans="4:4" x14ac:dyDescent="0.2">
      <c r="D1215" s="226"/>
    </row>
    <row r="1216" spans="4:4" x14ac:dyDescent="0.2">
      <c r="D1216" s="226"/>
    </row>
    <row r="1217" spans="4:4" x14ac:dyDescent="0.2">
      <c r="D1217" s="226"/>
    </row>
    <row r="1218" spans="4:4" x14ac:dyDescent="0.2">
      <c r="D1218" s="226"/>
    </row>
    <row r="1219" spans="4:4" x14ac:dyDescent="0.2">
      <c r="D1219" s="226"/>
    </row>
    <row r="1220" spans="4:4" x14ac:dyDescent="0.2">
      <c r="D1220" s="226"/>
    </row>
    <row r="1221" spans="4:4" x14ac:dyDescent="0.2">
      <c r="D1221" s="226"/>
    </row>
    <row r="1222" spans="4:4" x14ac:dyDescent="0.2">
      <c r="D1222" s="226"/>
    </row>
    <row r="1223" spans="4:4" x14ac:dyDescent="0.2">
      <c r="D1223" s="226"/>
    </row>
    <row r="1224" spans="4:4" x14ac:dyDescent="0.2">
      <c r="D1224" s="226"/>
    </row>
    <row r="1225" spans="4:4" x14ac:dyDescent="0.2">
      <c r="D1225" s="226"/>
    </row>
    <row r="1226" spans="4:4" x14ac:dyDescent="0.2">
      <c r="D1226" s="226"/>
    </row>
    <row r="1227" spans="4:4" x14ac:dyDescent="0.2">
      <c r="D1227" s="226"/>
    </row>
    <row r="1228" spans="4:4" x14ac:dyDescent="0.2">
      <c r="D1228" s="226"/>
    </row>
    <row r="1229" spans="4:4" x14ac:dyDescent="0.2">
      <c r="D1229" s="226"/>
    </row>
    <row r="1230" spans="4:4" x14ac:dyDescent="0.2">
      <c r="D1230" s="226"/>
    </row>
    <row r="1231" spans="4:4" x14ac:dyDescent="0.2">
      <c r="D1231" s="226"/>
    </row>
    <row r="1232" spans="4:4" x14ac:dyDescent="0.2">
      <c r="D1232" s="226"/>
    </row>
    <row r="1233" spans="4:4" x14ac:dyDescent="0.2">
      <c r="D1233" s="226"/>
    </row>
    <row r="1234" spans="4:4" x14ac:dyDescent="0.2">
      <c r="D1234" s="226"/>
    </row>
    <row r="1235" spans="4:4" x14ac:dyDescent="0.2">
      <c r="D1235" s="226"/>
    </row>
    <row r="1236" spans="4:4" x14ac:dyDescent="0.2">
      <c r="D1236" s="226"/>
    </row>
    <row r="1237" spans="4:4" x14ac:dyDescent="0.2">
      <c r="D1237" s="226"/>
    </row>
    <row r="1238" spans="4:4" x14ac:dyDescent="0.2">
      <c r="D1238" s="226"/>
    </row>
    <row r="1239" spans="4:4" x14ac:dyDescent="0.2">
      <c r="D1239" s="226"/>
    </row>
    <row r="1240" spans="4:4" x14ac:dyDescent="0.2">
      <c r="D1240" s="226"/>
    </row>
    <row r="1241" spans="4:4" x14ac:dyDescent="0.2">
      <c r="D1241" s="226"/>
    </row>
    <row r="1242" spans="4:4" x14ac:dyDescent="0.2">
      <c r="D1242" s="226"/>
    </row>
    <row r="1243" spans="4:4" x14ac:dyDescent="0.2">
      <c r="D1243" s="226"/>
    </row>
    <row r="1244" spans="4:4" x14ac:dyDescent="0.2">
      <c r="D1244" s="226"/>
    </row>
    <row r="1245" spans="4:4" x14ac:dyDescent="0.2">
      <c r="D1245" s="226"/>
    </row>
    <row r="1246" spans="4:4" x14ac:dyDescent="0.2">
      <c r="D1246" s="226"/>
    </row>
    <row r="1247" spans="4:4" x14ac:dyDescent="0.2">
      <c r="D1247" s="226"/>
    </row>
    <row r="1248" spans="4:4" x14ac:dyDescent="0.2">
      <c r="D1248" s="226"/>
    </row>
    <row r="1249" spans="4:4" x14ac:dyDescent="0.2">
      <c r="D1249" s="226"/>
    </row>
    <row r="1250" spans="4:4" x14ac:dyDescent="0.2">
      <c r="D1250" s="226"/>
    </row>
    <row r="1251" spans="4:4" x14ac:dyDescent="0.2">
      <c r="D1251" s="226"/>
    </row>
    <row r="1252" spans="4:4" x14ac:dyDescent="0.2">
      <c r="D1252" s="226"/>
    </row>
    <row r="1253" spans="4:4" x14ac:dyDescent="0.2">
      <c r="D1253" s="226"/>
    </row>
    <row r="1254" spans="4:4" x14ac:dyDescent="0.2">
      <c r="D1254" s="226"/>
    </row>
    <row r="1255" spans="4:4" x14ac:dyDescent="0.2">
      <c r="D1255" s="226"/>
    </row>
    <row r="1256" spans="4:4" x14ac:dyDescent="0.2">
      <c r="D1256" s="226"/>
    </row>
    <row r="1257" spans="4:4" x14ac:dyDescent="0.2">
      <c r="D1257" s="226"/>
    </row>
    <row r="1258" spans="4:4" x14ac:dyDescent="0.2">
      <c r="D1258" s="226"/>
    </row>
    <row r="1259" spans="4:4" x14ac:dyDescent="0.2">
      <c r="D1259" s="226"/>
    </row>
    <row r="1260" spans="4:4" x14ac:dyDescent="0.2">
      <c r="D1260" s="226"/>
    </row>
    <row r="1261" spans="4:4" x14ac:dyDescent="0.2">
      <c r="D1261" s="226"/>
    </row>
    <row r="1262" spans="4:4" x14ac:dyDescent="0.2">
      <c r="D1262" s="226"/>
    </row>
    <row r="1263" spans="4:4" x14ac:dyDescent="0.2">
      <c r="D1263" s="226"/>
    </row>
    <row r="1264" spans="4:4" x14ac:dyDescent="0.2">
      <c r="D1264" s="226"/>
    </row>
    <row r="1265" spans="4:4" x14ac:dyDescent="0.2">
      <c r="D1265" s="226"/>
    </row>
    <row r="1266" spans="4:4" x14ac:dyDescent="0.2">
      <c r="D1266" s="226"/>
    </row>
    <row r="1267" spans="4:4" x14ac:dyDescent="0.2">
      <c r="D1267" s="226"/>
    </row>
    <row r="1268" spans="4:4" x14ac:dyDescent="0.2">
      <c r="D1268" s="226"/>
    </row>
    <row r="1269" spans="4:4" x14ac:dyDescent="0.2">
      <c r="D1269" s="226"/>
    </row>
    <row r="1270" spans="4:4" x14ac:dyDescent="0.2">
      <c r="D1270" s="226"/>
    </row>
    <row r="1271" spans="4:4" x14ac:dyDescent="0.2">
      <c r="D1271" s="226"/>
    </row>
    <row r="1272" spans="4:4" x14ac:dyDescent="0.2">
      <c r="D1272" s="226"/>
    </row>
    <row r="1273" spans="4:4" x14ac:dyDescent="0.2">
      <c r="D1273" s="226"/>
    </row>
    <row r="1274" spans="4:4" x14ac:dyDescent="0.2">
      <c r="D1274" s="226"/>
    </row>
    <row r="1275" spans="4:4" x14ac:dyDescent="0.2">
      <c r="D1275" s="226"/>
    </row>
    <row r="1276" spans="4:4" x14ac:dyDescent="0.2">
      <c r="D1276" s="226"/>
    </row>
    <row r="1277" spans="4:4" x14ac:dyDescent="0.2">
      <c r="D1277" s="226"/>
    </row>
    <row r="1278" spans="4:4" x14ac:dyDescent="0.2">
      <c r="D1278" s="226"/>
    </row>
    <row r="1279" spans="4:4" x14ac:dyDescent="0.2">
      <c r="D1279" s="226"/>
    </row>
    <row r="1280" spans="4:4" x14ac:dyDescent="0.2">
      <c r="D1280" s="226"/>
    </row>
    <row r="1281" spans="4:4" x14ac:dyDescent="0.2">
      <c r="D1281" s="226"/>
    </row>
    <row r="1282" spans="4:4" x14ac:dyDescent="0.2">
      <c r="D1282" s="226"/>
    </row>
    <row r="1283" spans="4:4" x14ac:dyDescent="0.2">
      <c r="D1283" s="226"/>
    </row>
    <row r="1284" spans="4:4" x14ac:dyDescent="0.2">
      <c r="D1284" s="226"/>
    </row>
    <row r="1285" spans="4:4" x14ac:dyDescent="0.2">
      <c r="D1285" s="226"/>
    </row>
    <row r="1286" spans="4:4" x14ac:dyDescent="0.2">
      <c r="D1286" s="226"/>
    </row>
    <row r="1287" spans="4:4" x14ac:dyDescent="0.2">
      <c r="D1287" s="226"/>
    </row>
    <row r="1288" spans="4:4" x14ac:dyDescent="0.2">
      <c r="D1288" s="226"/>
    </row>
    <row r="1289" spans="4:4" x14ac:dyDescent="0.2">
      <c r="D1289" s="226"/>
    </row>
    <row r="1290" spans="4:4" x14ac:dyDescent="0.2">
      <c r="D1290" s="226"/>
    </row>
    <row r="1291" spans="4:4" x14ac:dyDescent="0.2">
      <c r="D1291" s="226"/>
    </row>
    <row r="1292" spans="4:4" x14ac:dyDescent="0.2">
      <c r="D1292" s="226"/>
    </row>
    <row r="1293" spans="4:4" x14ac:dyDescent="0.2">
      <c r="D1293" s="226"/>
    </row>
    <row r="1294" spans="4:4" x14ac:dyDescent="0.2">
      <c r="D1294" s="226"/>
    </row>
    <row r="1295" spans="4:4" x14ac:dyDescent="0.2">
      <c r="D1295" s="226"/>
    </row>
    <row r="1296" spans="4:4" x14ac:dyDescent="0.2">
      <c r="D1296" s="226"/>
    </row>
    <row r="1297" spans="4:4" x14ac:dyDescent="0.2">
      <c r="D1297" s="226"/>
    </row>
    <row r="1298" spans="4:4" x14ac:dyDescent="0.2">
      <c r="D1298" s="226"/>
    </row>
    <row r="1299" spans="4:4" x14ac:dyDescent="0.2">
      <c r="D1299" s="226"/>
    </row>
    <row r="1300" spans="4:4" x14ac:dyDescent="0.2">
      <c r="D1300" s="226"/>
    </row>
    <row r="1301" spans="4:4" x14ac:dyDescent="0.2">
      <c r="D1301" s="226"/>
    </row>
    <row r="1302" spans="4:4" x14ac:dyDescent="0.2">
      <c r="D1302" s="226"/>
    </row>
    <row r="1303" spans="4:4" x14ac:dyDescent="0.2">
      <c r="D1303" s="226"/>
    </row>
    <row r="1304" spans="4:4" x14ac:dyDescent="0.2">
      <c r="D1304" s="226"/>
    </row>
    <row r="1305" spans="4:4" x14ac:dyDescent="0.2">
      <c r="D1305" s="226"/>
    </row>
    <row r="1306" spans="4:4" x14ac:dyDescent="0.2">
      <c r="D1306" s="226"/>
    </row>
    <row r="1307" spans="4:4" x14ac:dyDescent="0.2">
      <c r="D1307" s="226"/>
    </row>
    <row r="1308" spans="4:4" x14ac:dyDescent="0.2">
      <c r="D1308" s="226"/>
    </row>
    <row r="1309" spans="4:4" x14ac:dyDescent="0.2">
      <c r="D1309" s="226"/>
    </row>
    <row r="1310" spans="4:4" x14ac:dyDescent="0.2">
      <c r="D1310" s="226"/>
    </row>
    <row r="1311" spans="4:4" x14ac:dyDescent="0.2">
      <c r="D1311" s="226"/>
    </row>
    <row r="1312" spans="4:4" x14ac:dyDescent="0.2">
      <c r="D1312" s="226"/>
    </row>
    <row r="1313" spans="4:4" x14ac:dyDescent="0.2">
      <c r="D1313" s="226"/>
    </row>
    <row r="1314" spans="4:4" x14ac:dyDescent="0.2">
      <c r="D1314" s="226"/>
    </row>
    <row r="1315" spans="4:4" x14ac:dyDescent="0.2">
      <c r="D1315" s="226"/>
    </row>
    <row r="1316" spans="4:4" x14ac:dyDescent="0.2">
      <c r="D1316" s="226"/>
    </row>
    <row r="1317" spans="4:4" x14ac:dyDescent="0.2">
      <c r="D1317" s="226"/>
    </row>
    <row r="1318" spans="4:4" x14ac:dyDescent="0.2">
      <c r="D1318" s="226"/>
    </row>
    <row r="1319" spans="4:4" x14ac:dyDescent="0.2">
      <c r="D1319" s="226"/>
    </row>
    <row r="1320" spans="4:4" x14ac:dyDescent="0.2">
      <c r="D1320" s="226"/>
    </row>
    <row r="1321" spans="4:4" x14ac:dyDescent="0.2">
      <c r="D1321" s="226"/>
    </row>
    <row r="1322" spans="4:4" x14ac:dyDescent="0.2">
      <c r="D1322" s="226"/>
    </row>
    <row r="1323" spans="4:4" x14ac:dyDescent="0.2">
      <c r="D1323" s="226"/>
    </row>
    <row r="1324" spans="4:4" x14ac:dyDescent="0.2">
      <c r="D1324" s="226"/>
    </row>
    <row r="1325" spans="4:4" x14ac:dyDescent="0.2">
      <c r="D1325" s="226"/>
    </row>
    <row r="1326" spans="4:4" x14ac:dyDescent="0.2">
      <c r="D1326" s="226"/>
    </row>
    <row r="1327" spans="4:4" x14ac:dyDescent="0.2">
      <c r="D1327" s="226"/>
    </row>
    <row r="1328" spans="4:4" x14ac:dyDescent="0.2">
      <c r="D1328" s="226"/>
    </row>
    <row r="1329" spans="4:4" x14ac:dyDescent="0.2">
      <c r="D1329" s="226"/>
    </row>
    <row r="1330" spans="4:4" x14ac:dyDescent="0.2">
      <c r="D1330" s="226"/>
    </row>
    <row r="1331" spans="4:4" x14ac:dyDescent="0.2">
      <c r="D1331" s="226"/>
    </row>
    <row r="1332" spans="4:4" x14ac:dyDescent="0.2">
      <c r="D1332" s="226"/>
    </row>
    <row r="1333" spans="4:4" x14ac:dyDescent="0.2">
      <c r="D1333" s="226"/>
    </row>
    <row r="1334" spans="4:4" x14ac:dyDescent="0.2">
      <c r="D1334" s="226"/>
    </row>
    <row r="1335" spans="4:4" x14ac:dyDescent="0.2">
      <c r="D1335" s="226"/>
    </row>
    <row r="1336" spans="4:4" x14ac:dyDescent="0.2">
      <c r="D1336" s="226"/>
    </row>
    <row r="1337" spans="4:4" x14ac:dyDescent="0.2">
      <c r="D1337" s="226"/>
    </row>
    <row r="1338" spans="4:4" x14ac:dyDescent="0.2">
      <c r="D1338" s="226"/>
    </row>
    <row r="1339" spans="4:4" x14ac:dyDescent="0.2">
      <c r="D1339" s="226"/>
    </row>
    <row r="1340" spans="4:4" x14ac:dyDescent="0.2">
      <c r="D1340" s="226"/>
    </row>
    <row r="1341" spans="4:4" x14ac:dyDescent="0.2">
      <c r="D1341" s="226"/>
    </row>
    <row r="1342" spans="4:4" x14ac:dyDescent="0.2">
      <c r="D1342" s="226"/>
    </row>
    <row r="1343" spans="4:4" x14ac:dyDescent="0.2">
      <c r="D1343" s="226"/>
    </row>
    <row r="1344" spans="4:4" x14ac:dyDescent="0.2">
      <c r="D1344" s="226"/>
    </row>
    <row r="1345" spans="4:4" x14ac:dyDescent="0.2">
      <c r="D1345" s="226"/>
    </row>
    <row r="1346" spans="4:4" x14ac:dyDescent="0.2">
      <c r="D1346" s="226"/>
    </row>
    <row r="1347" spans="4:4" x14ac:dyDescent="0.2">
      <c r="D1347" s="226"/>
    </row>
    <row r="1348" spans="4:4" x14ac:dyDescent="0.2">
      <c r="D1348" s="226"/>
    </row>
    <row r="1349" spans="4:4" x14ac:dyDescent="0.2">
      <c r="D1349" s="226"/>
    </row>
    <row r="1350" spans="4:4" x14ac:dyDescent="0.2">
      <c r="D1350" s="226"/>
    </row>
    <row r="1351" spans="4:4" x14ac:dyDescent="0.2">
      <c r="D1351" s="226"/>
    </row>
    <row r="1352" spans="4:4" x14ac:dyDescent="0.2">
      <c r="D1352" s="226"/>
    </row>
    <row r="1353" spans="4:4" x14ac:dyDescent="0.2">
      <c r="D1353" s="226"/>
    </row>
    <row r="1354" spans="4:4" x14ac:dyDescent="0.2">
      <c r="D1354" s="226"/>
    </row>
    <row r="1355" spans="4:4" x14ac:dyDescent="0.2">
      <c r="D1355" s="226"/>
    </row>
    <row r="1356" spans="4:4" x14ac:dyDescent="0.2">
      <c r="D1356" s="226"/>
    </row>
    <row r="1357" spans="4:4" x14ac:dyDescent="0.2">
      <c r="D1357" s="226"/>
    </row>
    <row r="1358" spans="4:4" x14ac:dyDescent="0.2">
      <c r="D1358" s="226"/>
    </row>
    <row r="1359" spans="4:4" x14ac:dyDescent="0.2">
      <c r="D1359" s="226"/>
    </row>
    <row r="1360" spans="4:4" x14ac:dyDescent="0.2">
      <c r="D1360" s="226"/>
    </row>
    <row r="1361" spans="4:4" x14ac:dyDescent="0.2">
      <c r="D1361" s="226"/>
    </row>
    <row r="1362" spans="4:4" x14ac:dyDescent="0.2">
      <c r="D1362" s="226"/>
    </row>
    <row r="1363" spans="4:4" x14ac:dyDescent="0.2">
      <c r="D1363" s="226"/>
    </row>
    <row r="1364" spans="4:4" x14ac:dyDescent="0.2">
      <c r="D1364" s="226"/>
    </row>
    <row r="1365" spans="4:4" x14ac:dyDescent="0.2">
      <c r="D1365" s="226"/>
    </row>
    <row r="1366" spans="4:4" x14ac:dyDescent="0.2">
      <c r="D1366" s="226"/>
    </row>
    <row r="1367" spans="4:4" x14ac:dyDescent="0.2">
      <c r="D1367" s="226"/>
    </row>
    <row r="1368" spans="4:4" x14ac:dyDescent="0.2">
      <c r="D1368" s="226"/>
    </row>
    <row r="1369" spans="4:4" x14ac:dyDescent="0.2">
      <c r="D1369" s="226"/>
    </row>
    <row r="1370" spans="4:4" x14ac:dyDescent="0.2">
      <c r="D1370" s="226"/>
    </row>
    <row r="1371" spans="4:4" x14ac:dyDescent="0.2">
      <c r="D1371" s="226"/>
    </row>
    <row r="1372" spans="4:4" x14ac:dyDescent="0.2">
      <c r="D1372" s="226"/>
    </row>
    <row r="1373" spans="4:4" x14ac:dyDescent="0.2">
      <c r="D1373" s="226"/>
    </row>
    <row r="1374" spans="4:4" x14ac:dyDescent="0.2">
      <c r="D1374" s="226"/>
    </row>
    <row r="1375" spans="4:4" x14ac:dyDescent="0.2">
      <c r="D1375" s="226"/>
    </row>
    <row r="1376" spans="4:4" x14ac:dyDescent="0.2">
      <c r="D1376" s="226"/>
    </row>
    <row r="1377" spans="4:4" x14ac:dyDescent="0.2">
      <c r="D1377" s="226"/>
    </row>
    <row r="1378" spans="4:4" x14ac:dyDescent="0.2">
      <c r="D1378" s="226"/>
    </row>
    <row r="1379" spans="4:4" x14ac:dyDescent="0.2">
      <c r="D1379" s="226"/>
    </row>
    <row r="1380" spans="4:4" x14ac:dyDescent="0.2">
      <c r="D1380" s="226"/>
    </row>
    <row r="1381" spans="4:4" x14ac:dyDescent="0.2">
      <c r="D1381" s="226"/>
    </row>
    <row r="1382" spans="4:4" x14ac:dyDescent="0.2">
      <c r="D1382" s="226"/>
    </row>
    <row r="1383" spans="4:4" x14ac:dyDescent="0.2">
      <c r="D1383" s="226"/>
    </row>
    <row r="1384" spans="4:4" x14ac:dyDescent="0.2">
      <c r="D1384" s="226"/>
    </row>
    <row r="1385" spans="4:4" x14ac:dyDescent="0.2">
      <c r="D1385" s="226"/>
    </row>
    <row r="1386" spans="4:4" x14ac:dyDescent="0.2">
      <c r="D1386" s="226"/>
    </row>
    <row r="1387" spans="4:4" x14ac:dyDescent="0.2">
      <c r="D1387" s="226"/>
    </row>
    <row r="1388" spans="4:4" x14ac:dyDescent="0.2">
      <c r="D1388" s="226"/>
    </row>
    <row r="1389" spans="4:4" x14ac:dyDescent="0.2">
      <c r="D1389" s="226"/>
    </row>
    <row r="1390" spans="4:4" x14ac:dyDescent="0.2">
      <c r="D1390" s="226"/>
    </row>
    <row r="1391" spans="4:4" x14ac:dyDescent="0.2">
      <c r="D1391" s="226"/>
    </row>
    <row r="1392" spans="4:4" x14ac:dyDescent="0.2">
      <c r="D1392" s="226"/>
    </row>
    <row r="1393" spans="4:4" x14ac:dyDescent="0.2">
      <c r="D1393" s="226"/>
    </row>
    <row r="1394" spans="4:4" x14ac:dyDescent="0.2">
      <c r="D1394" s="226"/>
    </row>
    <row r="1395" spans="4:4" x14ac:dyDescent="0.2">
      <c r="D1395" s="226"/>
    </row>
    <row r="1396" spans="4:4" x14ac:dyDescent="0.2">
      <c r="D1396" s="226"/>
    </row>
    <row r="1397" spans="4:4" x14ac:dyDescent="0.2">
      <c r="D1397" s="226"/>
    </row>
    <row r="1398" spans="4:4" x14ac:dyDescent="0.2">
      <c r="D1398" s="226"/>
    </row>
    <row r="1399" spans="4:4" x14ac:dyDescent="0.2">
      <c r="D1399" s="226"/>
    </row>
    <row r="1400" spans="4:4" x14ac:dyDescent="0.2">
      <c r="D1400" s="226"/>
    </row>
    <row r="1401" spans="4:4" x14ac:dyDescent="0.2">
      <c r="D1401" s="226"/>
    </row>
    <row r="1402" spans="4:4" x14ac:dyDescent="0.2">
      <c r="D1402" s="226"/>
    </row>
    <row r="1403" spans="4:4" x14ac:dyDescent="0.2">
      <c r="D1403" s="226"/>
    </row>
    <row r="1404" spans="4:4" x14ac:dyDescent="0.2">
      <c r="D1404" s="226"/>
    </row>
    <row r="1405" spans="4:4" x14ac:dyDescent="0.2">
      <c r="D1405" s="226"/>
    </row>
    <row r="1406" spans="4:4" x14ac:dyDescent="0.2">
      <c r="D1406" s="226"/>
    </row>
    <row r="1407" spans="4:4" x14ac:dyDescent="0.2">
      <c r="D1407" s="226"/>
    </row>
    <row r="1408" spans="4:4" x14ac:dyDescent="0.2">
      <c r="D1408" s="226"/>
    </row>
    <row r="1409" spans="4:4" x14ac:dyDescent="0.2">
      <c r="D1409" s="226"/>
    </row>
    <row r="1410" spans="4:4" x14ac:dyDescent="0.2">
      <c r="D1410" s="226"/>
    </row>
    <row r="1411" spans="4:4" x14ac:dyDescent="0.2">
      <c r="D1411" s="226"/>
    </row>
    <row r="1412" spans="4:4" x14ac:dyDescent="0.2">
      <c r="D1412" s="226"/>
    </row>
    <row r="1413" spans="4:4" x14ac:dyDescent="0.2">
      <c r="D1413" s="226"/>
    </row>
    <row r="1414" spans="4:4" x14ac:dyDescent="0.2">
      <c r="D1414" s="226"/>
    </row>
    <row r="1415" spans="4:4" x14ac:dyDescent="0.2">
      <c r="D1415" s="226"/>
    </row>
    <row r="1416" spans="4:4" x14ac:dyDescent="0.2">
      <c r="D1416" s="226"/>
    </row>
    <row r="1417" spans="4:4" x14ac:dyDescent="0.2">
      <c r="D1417" s="226"/>
    </row>
    <row r="1418" spans="4:4" x14ac:dyDescent="0.2">
      <c r="D1418" s="226"/>
    </row>
    <row r="1419" spans="4:4" x14ac:dyDescent="0.2">
      <c r="D1419" s="226"/>
    </row>
    <row r="1420" spans="4:4" x14ac:dyDescent="0.2">
      <c r="D1420" s="226"/>
    </row>
    <row r="1421" spans="4:4" x14ac:dyDescent="0.2">
      <c r="D1421" s="226"/>
    </row>
    <row r="1422" spans="4:4" x14ac:dyDescent="0.2">
      <c r="D1422" s="226"/>
    </row>
    <row r="1423" spans="4:4" x14ac:dyDescent="0.2">
      <c r="D1423" s="226"/>
    </row>
    <row r="1424" spans="4:4" x14ac:dyDescent="0.2">
      <c r="D1424" s="226"/>
    </row>
    <row r="1425" spans="4:4" x14ac:dyDescent="0.2">
      <c r="D1425" s="226"/>
    </row>
    <row r="1426" spans="4:4" x14ac:dyDescent="0.2">
      <c r="D1426" s="226"/>
    </row>
    <row r="1427" spans="4:4" x14ac:dyDescent="0.2">
      <c r="D1427" s="226"/>
    </row>
    <row r="1428" spans="4:4" x14ac:dyDescent="0.2">
      <c r="D1428" s="226"/>
    </row>
    <row r="1429" spans="4:4" x14ac:dyDescent="0.2">
      <c r="D1429" s="226"/>
    </row>
    <row r="1430" spans="4:4" x14ac:dyDescent="0.2">
      <c r="D1430" s="226"/>
    </row>
    <row r="1431" spans="4:4" x14ac:dyDescent="0.2">
      <c r="D1431" s="226"/>
    </row>
    <row r="1432" spans="4:4" x14ac:dyDescent="0.2">
      <c r="D1432" s="226"/>
    </row>
    <row r="1433" spans="4:4" x14ac:dyDescent="0.2">
      <c r="D1433" s="226"/>
    </row>
    <row r="1434" spans="4:4" x14ac:dyDescent="0.2">
      <c r="D1434" s="226"/>
    </row>
    <row r="1435" spans="4:4" x14ac:dyDescent="0.2">
      <c r="D1435" s="226"/>
    </row>
    <row r="1436" spans="4:4" x14ac:dyDescent="0.2">
      <c r="D1436" s="226"/>
    </row>
    <row r="1437" spans="4:4" x14ac:dyDescent="0.2">
      <c r="D1437" s="226"/>
    </row>
    <row r="1438" spans="4:4" x14ac:dyDescent="0.2">
      <c r="D1438" s="226"/>
    </row>
    <row r="1439" spans="4:4" x14ac:dyDescent="0.2">
      <c r="D1439" s="226"/>
    </row>
    <row r="1440" spans="4:4" x14ac:dyDescent="0.2">
      <c r="D1440" s="226"/>
    </row>
    <row r="1441" spans="4:4" x14ac:dyDescent="0.2">
      <c r="D1441" s="226"/>
    </row>
    <row r="1442" spans="4:4" x14ac:dyDescent="0.2">
      <c r="D1442" s="226"/>
    </row>
    <row r="1443" spans="4:4" x14ac:dyDescent="0.2">
      <c r="D1443" s="226"/>
    </row>
    <row r="1444" spans="4:4" x14ac:dyDescent="0.2">
      <c r="D1444" s="226"/>
    </row>
    <row r="1445" spans="4:4" x14ac:dyDescent="0.2">
      <c r="D1445" s="226"/>
    </row>
    <row r="1446" spans="4:4" x14ac:dyDescent="0.2">
      <c r="D1446" s="226"/>
    </row>
    <row r="1447" spans="4:4" x14ac:dyDescent="0.2">
      <c r="D1447" s="226"/>
    </row>
    <row r="1448" spans="4:4" x14ac:dyDescent="0.2">
      <c r="D1448" s="226"/>
    </row>
    <row r="1449" spans="4:4" x14ac:dyDescent="0.2">
      <c r="D1449" s="226"/>
    </row>
    <row r="1450" spans="4:4" x14ac:dyDescent="0.2">
      <c r="D1450" s="226"/>
    </row>
    <row r="1451" spans="4:4" x14ac:dyDescent="0.2">
      <c r="D1451" s="226"/>
    </row>
    <row r="1452" spans="4:4" x14ac:dyDescent="0.2">
      <c r="D1452" s="226"/>
    </row>
    <row r="1453" spans="4:4" x14ac:dyDescent="0.2">
      <c r="D1453" s="226"/>
    </row>
    <row r="1454" spans="4:4" x14ac:dyDescent="0.2">
      <c r="D1454" s="226"/>
    </row>
    <row r="1455" spans="4:4" x14ac:dyDescent="0.2">
      <c r="D1455" s="226"/>
    </row>
    <row r="1456" spans="4:4" x14ac:dyDescent="0.2">
      <c r="D1456" s="226"/>
    </row>
    <row r="1457" spans="4:4" x14ac:dyDescent="0.2">
      <c r="D1457" s="226"/>
    </row>
    <row r="1458" spans="4:4" x14ac:dyDescent="0.2">
      <c r="D1458" s="226"/>
    </row>
    <row r="1459" spans="4:4" x14ac:dyDescent="0.2">
      <c r="D1459" s="226"/>
    </row>
    <row r="1460" spans="4:4" x14ac:dyDescent="0.2">
      <c r="D1460" s="226"/>
    </row>
    <row r="1461" spans="4:4" x14ac:dyDescent="0.2">
      <c r="D1461" s="226"/>
    </row>
    <row r="1462" spans="4:4" x14ac:dyDescent="0.2">
      <c r="D1462" s="226"/>
    </row>
    <row r="1463" spans="4:4" x14ac:dyDescent="0.2">
      <c r="D1463" s="226"/>
    </row>
    <row r="1464" spans="4:4" x14ac:dyDescent="0.2">
      <c r="D1464" s="226"/>
    </row>
    <row r="1465" spans="4:4" x14ac:dyDescent="0.2">
      <c r="D1465" s="226"/>
    </row>
    <row r="1466" spans="4:4" x14ac:dyDescent="0.2">
      <c r="D1466" s="226"/>
    </row>
    <row r="1467" spans="4:4" x14ac:dyDescent="0.2">
      <c r="D1467" s="226"/>
    </row>
    <row r="1468" spans="4:4" x14ac:dyDescent="0.2">
      <c r="D1468" s="226"/>
    </row>
    <row r="1469" spans="4:4" x14ac:dyDescent="0.2">
      <c r="D1469" s="226"/>
    </row>
    <row r="1470" spans="4:4" x14ac:dyDescent="0.2">
      <c r="D1470" s="226"/>
    </row>
    <row r="1471" spans="4:4" x14ac:dyDescent="0.2">
      <c r="D1471" s="226"/>
    </row>
    <row r="1472" spans="4:4" x14ac:dyDescent="0.2">
      <c r="D1472" s="226"/>
    </row>
    <row r="1473" spans="4:4" x14ac:dyDescent="0.2">
      <c r="D1473" s="226"/>
    </row>
    <row r="1474" spans="4:4" x14ac:dyDescent="0.2">
      <c r="D1474" s="226"/>
    </row>
    <row r="1475" spans="4:4" x14ac:dyDescent="0.2">
      <c r="D1475" s="226"/>
    </row>
    <row r="1476" spans="4:4" x14ac:dyDescent="0.2">
      <c r="D1476" s="226"/>
    </row>
    <row r="1477" spans="4:4" x14ac:dyDescent="0.2">
      <c r="D1477" s="226"/>
    </row>
    <row r="1478" spans="4:4" x14ac:dyDescent="0.2">
      <c r="D1478" s="226"/>
    </row>
    <row r="1479" spans="4:4" x14ac:dyDescent="0.2">
      <c r="D1479" s="226"/>
    </row>
    <row r="1480" spans="4:4" x14ac:dyDescent="0.2">
      <c r="D1480" s="226"/>
    </row>
    <row r="1481" spans="4:4" x14ac:dyDescent="0.2">
      <c r="D1481" s="226"/>
    </row>
    <row r="1482" spans="4:4" x14ac:dyDescent="0.2">
      <c r="D1482" s="226"/>
    </row>
    <row r="1483" spans="4:4" x14ac:dyDescent="0.2">
      <c r="D1483" s="226"/>
    </row>
    <row r="1484" spans="4:4" x14ac:dyDescent="0.2">
      <c r="D1484" s="226"/>
    </row>
    <row r="1485" spans="4:4" x14ac:dyDescent="0.2">
      <c r="D1485" s="226"/>
    </row>
    <row r="1486" spans="4:4" x14ac:dyDescent="0.2">
      <c r="D1486" s="226"/>
    </row>
    <row r="1487" spans="4:4" x14ac:dyDescent="0.2">
      <c r="D1487" s="226"/>
    </row>
    <row r="1488" spans="4:4" x14ac:dyDescent="0.2">
      <c r="D1488" s="226"/>
    </row>
    <row r="1489" spans="4:4" x14ac:dyDescent="0.2">
      <c r="D1489" s="226"/>
    </row>
    <row r="1490" spans="4:4" x14ac:dyDescent="0.2">
      <c r="D1490" s="226"/>
    </row>
    <row r="1491" spans="4:4" x14ac:dyDescent="0.2">
      <c r="D1491" s="226"/>
    </row>
    <row r="1492" spans="4:4" x14ac:dyDescent="0.2">
      <c r="D1492" s="226"/>
    </row>
    <row r="1493" spans="4:4" x14ac:dyDescent="0.2">
      <c r="D1493" s="226"/>
    </row>
    <row r="1494" spans="4:4" x14ac:dyDescent="0.2">
      <c r="D1494" s="226"/>
    </row>
    <row r="1495" spans="4:4" x14ac:dyDescent="0.2">
      <c r="D1495" s="226"/>
    </row>
    <row r="1496" spans="4:4" x14ac:dyDescent="0.2">
      <c r="D1496" s="226"/>
    </row>
    <row r="1497" spans="4:4" x14ac:dyDescent="0.2">
      <c r="D1497" s="226"/>
    </row>
    <row r="1498" spans="4:4" x14ac:dyDescent="0.2">
      <c r="D1498" s="226"/>
    </row>
    <row r="1499" spans="4:4" x14ac:dyDescent="0.2">
      <c r="D1499" s="226"/>
    </row>
    <row r="1500" spans="4:4" x14ac:dyDescent="0.2">
      <c r="D1500" s="226"/>
    </row>
    <row r="1501" spans="4:4" x14ac:dyDescent="0.2">
      <c r="D1501" s="226"/>
    </row>
    <row r="1502" spans="4:4" x14ac:dyDescent="0.2">
      <c r="D1502" s="226"/>
    </row>
    <row r="1503" spans="4:4" x14ac:dyDescent="0.2">
      <c r="D1503" s="226"/>
    </row>
    <row r="1504" spans="4:4" x14ac:dyDescent="0.2">
      <c r="D1504" s="226"/>
    </row>
    <row r="1505" spans="4:4" x14ac:dyDescent="0.2">
      <c r="D1505" s="226"/>
    </row>
    <row r="1506" spans="4:4" x14ac:dyDescent="0.2">
      <c r="D1506" s="226"/>
    </row>
    <row r="1507" spans="4:4" x14ac:dyDescent="0.2">
      <c r="D1507" s="226"/>
    </row>
    <row r="1508" spans="4:4" x14ac:dyDescent="0.2">
      <c r="D1508" s="226"/>
    </row>
    <row r="1509" spans="4:4" x14ac:dyDescent="0.2">
      <c r="D1509" s="226"/>
    </row>
    <row r="1510" spans="4:4" x14ac:dyDescent="0.2">
      <c r="D1510" s="226"/>
    </row>
    <row r="1511" spans="4:4" x14ac:dyDescent="0.2">
      <c r="D1511" s="226"/>
    </row>
    <row r="1512" spans="4:4" x14ac:dyDescent="0.2">
      <c r="D1512" s="226"/>
    </row>
    <row r="1513" spans="4:4" x14ac:dyDescent="0.2">
      <c r="D1513" s="226"/>
    </row>
    <row r="1514" spans="4:4" x14ac:dyDescent="0.2">
      <c r="D1514" s="226"/>
    </row>
    <row r="1515" spans="4:4" x14ac:dyDescent="0.2">
      <c r="D1515" s="226"/>
    </row>
    <row r="1516" spans="4:4" x14ac:dyDescent="0.2">
      <c r="D1516" s="226"/>
    </row>
    <row r="1517" spans="4:4" x14ac:dyDescent="0.2">
      <c r="D1517" s="226"/>
    </row>
    <row r="1518" spans="4:4" x14ac:dyDescent="0.2">
      <c r="D1518" s="226"/>
    </row>
    <row r="1519" spans="4:4" x14ac:dyDescent="0.2">
      <c r="D1519" s="226"/>
    </row>
    <row r="1520" spans="4:4" x14ac:dyDescent="0.2">
      <c r="D1520" s="226"/>
    </row>
    <row r="1521" spans="4:4" x14ac:dyDescent="0.2">
      <c r="D1521" s="226"/>
    </row>
    <row r="1522" spans="4:4" x14ac:dyDescent="0.2">
      <c r="D1522" s="226"/>
    </row>
    <row r="1523" spans="4:4" x14ac:dyDescent="0.2">
      <c r="D1523" s="226"/>
    </row>
    <row r="1524" spans="4:4" x14ac:dyDescent="0.2">
      <c r="D1524" s="226"/>
    </row>
    <row r="1525" spans="4:4" x14ac:dyDescent="0.2">
      <c r="D1525" s="226"/>
    </row>
    <row r="1526" spans="4:4" x14ac:dyDescent="0.2">
      <c r="D1526" s="226"/>
    </row>
    <row r="1527" spans="4:4" x14ac:dyDescent="0.2">
      <c r="D1527" s="226"/>
    </row>
    <row r="1528" spans="4:4" x14ac:dyDescent="0.2">
      <c r="D1528" s="226"/>
    </row>
    <row r="1529" spans="4:4" x14ac:dyDescent="0.2">
      <c r="D1529" s="226"/>
    </row>
    <row r="1530" spans="4:4" x14ac:dyDescent="0.2">
      <c r="D1530" s="226"/>
    </row>
    <row r="1531" spans="4:4" x14ac:dyDescent="0.2">
      <c r="D1531" s="226"/>
    </row>
    <row r="1532" spans="4:4" x14ac:dyDescent="0.2">
      <c r="D1532" s="226"/>
    </row>
    <row r="1533" spans="4:4" x14ac:dyDescent="0.2">
      <c r="D1533" s="226"/>
    </row>
    <row r="1534" spans="4:4" x14ac:dyDescent="0.2">
      <c r="D1534" s="226"/>
    </row>
    <row r="1535" spans="4:4" x14ac:dyDescent="0.2">
      <c r="D1535" s="226"/>
    </row>
    <row r="1536" spans="4:4" x14ac:dyDescent="0.2">
      <c r="D1536" s="226"/>
    </row>
    <row r="1537" spans="4:4" x14ac:dyDescent="0.2">
      <c r="D1537" s="226"/>
    </row>
    <row r="1538" spans="4:4" x14ac:dyDescent="0.2">
      <c r="D1538" s="226"/>
    </row>
    <row r="1539" spans="4:4" x14ac:dyDescent="0.2">
      <c r="D1539" s="226"/>
    </row>
    <row r="1540" spans="4:4" x14ac:dyDescent="0.2">
      <c r="D1540" s="226"/>
    </row>
    <row r="1541" spans="4:4" x14ac:dyDescent="0.2">
      <c r="D1541" s="226"/>
    </row>
    <row r="1542" spans="4:4" x14ac:dyDescent="0.2">
      <c r="D1542" s="226"/>
    </row>
    <row r="1543" spans="4:4" x14ac:dyDescent="0.2">
      <c r="D1543" s="226"/>
    </row>
    <row r="1544" spans="4:4" x14ac:dyDescent="0.2">
      <c r="D1544" s="226"/>
    </row>
    <row r="1545" spans="4:4" x14ac:dyDescent="0.2">
      <c r="D1545" s="226"/>
    </row>
    <row r="1546" spans="4:4" x14ac:dyDescent="0.2">
      <c r="D1546" s="226"/>
    </row>
    <row r="1547" spans="4:4" x14ac:dyDescent="0.2">
      <c r="D1547" s="226"/>
    </row>
    <row r="1548" spans="4:4" x14ac:dyDescent="0.2">
      <c r="D1548" s="226"/>
    </row>
    <row r="1549" spans="4:4" x14ac:dyDescent="0.2">
      <c r="D1549" s="226"/>
    </row>
    <row r="1550" spans="4:4" x14ac:dyDescent="0.2">
      <c r="D1550" s="226"/>
    </row>
    <row r="1551" spans="4:4" x14ac:dyDescent="0.2">
      <c r="D1551" s="226"/>
    </row>
    <row r="1552" spans="4:4" x14ac:dyDescent="0.2">
      <c r="D1552" s="226"/>
    </row>
    <row r="1553" spans="4:4" x14ac:dyDescent="0.2">
      <c r="D1553" s="226"/>
    </row>
    <row r="1554" spans="4:4" x14ac:dyDescent="0.2">
      <c r="D1554" s="226"/>
    </row>
    <row r="1555" spans="4:4" x14ac:dyDescent="0.2">
      <c r="D1555" s="226"/>
    </row>
    <row r="1556" spans="4:4" x14ac:dyDescent="0.2">
      <c r="D1556" s="226"/>
    </row>
    <row r="1557" spans="4:4" x14ac:dyDescent="0.2">
      <c r="D1557" s="226"/>
    </row>
    <row r="1558" spans="4:4" x14ac:dyDescent="0.2">
      <c r="D1558" s="226"/>
    </row>
    <row r="1559" spans="4:4" x14ac:dyDescent="0.2">
      <c r="D1559" s="226"/>
    </row>
    <row r="1560" spans="4:4" x14ac:dyDescent="0.2">
      <c r="D1560" s="226"/>
    </row>
    <row r="1561" spans="4:4" x14ac:dyDescent="0.2">
      <c r="D1561" s="226"/>
    </row>
    <row r="1562" spans="4:4" x14ac:dyDescent="0.2">
      <c r="D1562" s="226"/>
    </row>
    <row r="1563" spans="4:4" x14ac:dyDescent="0.2">
      <c r="D1563" s="226"/>
    </row>
    <row r="1564" spans="4:4" x14ac:dyDescent="0.2">
      <c r="D1564" s="226"/>
    </row>
    <row r="1565" spans="4:4" x14ac:dyDescent="0.2">
      <c r="D1565" s="226"/>
    </row>
    <row r="1566" spans="4:4" x14ac:dyDescent="0.2">
      <c r="D1566" s="226"/>
    </row>
    <row r="1567" spans="4:4" x14ac:dyDescent="0.2">
      <c r="D1567" s="226"/>
    </row>
    <row r="1568" spans="4:4" x14ac:dyDescent="0.2">
      <c r="D1568" s="226"/>
    </row>
    <row r="1569" spans="4:4" x14ac:dyDescent="0.2">
      <c r="D1569" s="226"/>
    </row>
    <row r="1570" spans="4:4" x14ac:dyDescent="0.2">
      <c r="D1570" s="226"/>
    </row>
    <row r="1571" spans="4:4" x14ac:dyDescent="0.2">
      <c r="D1571" s="226"/>
    </row>
    <row r="1572" spans="4:4" x14ac:dyDescent="0.2">
      <c r="D1572" s="226"/>
    </row>
    <row r="1573" spans="4:4" x14ac:dyDescent="0.2">
      <c r="D1573" s="226"/>
    </row>
    <row r="1574" spans="4:4" x14ac:dyDescent="0.2">
      <c r="D1574" s="226"/>
    </row>
    <row r="1575" spans="4:4" x14ac:dyDescent="0.2">
      <c r="D1575" s="226"/>
    </row>
    <row r="1576" spans="4:4" x14ac:dyDescent="0.2">
      <c r="D1576" s="226"/>
    </row>
    <row r="1577" spans="4:4" x14ac:dyDescent="0.2">
      <c r="D1577" s="226"/>
    </row>
    <row r="1578" spans="4:4" x14ac:dyDescent="0.2">
      <c r="D1578" s="226"/>
    </row>
    <row r="1579" spans="4:4" x14ac:dyDescent="0.2">
      <c r="D1579" s="226"/>
    </row>
    <row r="1580" spans="4:4" x14ac:dyDescent="0.2">
      <c r="D1580" s="226"/>
    </row>
    <row r="1581" spans="4:4" x14ac:dyDescent="0.2">
      <c r="D1581" s="226"/>
    </row>
    <row r="1582" spans="4:4" x14ac:dyDescent="0.2">
      <c r="D1582" s="226"/>
    </row>
    <row r="1583" spans="4:4" x14ac:dyDescent="0.2">
      <c r="D1583" s="226"/>
    </row>
    <row r="1584" spans="4:4" x14ac:dyDescent="0.2">
      <c r="D1584" s="226"/>
    </row>
    <row r="1585" spans="4:4" x14ac:dyDescent="0.2">
      <c r="D1585" s="226"/>
    </row>
    <row r="1586" spans="4:4" x14ac:dyDescent="0.2">
      <c r="D1586" s="226"/>
    </row>
    <row r="1587" spans="4:4" x14ac:dyDescent="0.2">
      <c r="D1587" s="226"/>
    </row>
    <row r="1588" spans="4:4" x14ac:dyDescent="0.2">
      <c r="D1588" s="226"/>
    </row>
    <row r="1589" spans="4:4" x14ac:dyDescent="0.2">
      <c r="D1589" s="226"/>
    </row>
    <row r="1590" spans="4:4" x14ac:dyDescent="0.2">
      <c r="D1590" s="226"/>
    </row>
    <row r="1591" spans="4:4" x14ac:dyDescent="0.2">
      <c r="D1591" s="226"/>
    </row>
    <row r="1592" spans="4:4" x14ac:dyDescent="0.2">
      <c r="D1592" s="226"/>
    </row>
    <row r="1593" spans="4:4" x14ac:dyDescent="0.2">
      <c r="D1593" s="226"/>
    </row>
    <row r="1594" spans="4:4" x14ac:dyDescent="0.2">
      <c r="D1594" s="226"/>
    </row>
    <row r="1595" spans="4:4" x14ac:dyDescent="0.2">
      <c r="D1595" s="226"/>
    </row>
    <row r="1596" spans="4:4" x14ac:dyDescent="0.2">
      <c r="D1596" s="226"/>
    </row>
    <row r="1597" spans="4:4" x14ac:dyDescent="0.2">
      <c r="D1597" s="226"/>
    </row>
    <row r="1598" spans="4:4" x14ac:dyDescent="0.2">
      <c r="D1598" s="226"/>
    </row>
    <row r="1599" spans="4:4" x14ac:dyDescent="0.2">
      <c r="D1599" s="226"/>
    </row>
    <row r="1600" spans="4:4" x14ac:dyDescent="0.2">
      <c r="D1600" s="226"/>
    </row>
    <row r="1601" spans="4:4" x14ac:dyDescent="0.2">
      <c r="D1601" s="226"/>
    </row>
    <row r="1602" spans="4:4" x14ac:dyDescent="0.2">
      <c r="D1602" s="226"/>
    </row>
    <row r="1603" spans="4:4" x14ac:dyDescent="0.2">
      <c r="D1603" s="226"/>
    </row>
    <row r="1604" spans="4:4" x14ac:dyDescent="0.2">
      <c r="D1604" s="226"/>
    </row>
    <row r="1605" spans="4:4" x14ac:dyDescent="0.2">
      <c r="D1605" s="226"/>
    </row>
    <row r="1606" spans="4:4" x14ac:dyDescent="0.2">
      <c r="D1606" s="226"/>
    </row>
    <row r="1607" spans="4:4" x14ac:dyDescent="0.2">
      <c r="D1607" s="226"/>
    </row>
    <row r="1608" spans="4:4" x14ac:dyDescent="0.2">
      <c r="D1608" s="226"/>
    </row>
    <row r="1609" spans="4:4" x14ac:dyDescent="0.2">
      <c r="D1609" s="226"/>
    </row>
    <row r="1610" spans="4:4" x14ac:dyDescent="0.2">
      <c r="D1610" s="226"/>
    </row>
    <row r="1611" spans="4:4" x14ac:dyDescent="0.2">
      <c r="D1611" s="226"/>
    </row>
    <row r="1612" spans="4:4" x14ac:dyDescent="0.2">
      <c r="D1612" s="226"/>
    </row>
    <row r="1613" spans="4:4" x14ac:dyDescent="0.2">
      <c r="D1613" s="226"/>
    </row>
    <row r="1614" spans="4:4" x14ac:dyDescent="0.2">
      <c r="D1614" s="226"/>
    </row>
    <row r="1615" spans="4:4" x14ac:dyDescent="0.2">
      <c r="D1615" s="226"/>
    </row>
    <row r="1616" spans="4:4" x14ac:dyDescent="0.2">
      <c r="D1616" s="226"/>
    </row>
    <row r="1617" spans="4:4" x14ac:dyDescent="0.2">
      <c r="D1617" s="226"/>
    </row>
    <row r="1618" spans="4:4" x14ac:dyDescent="0.2">
      <c r="D1618" s="226"/>
    </row>
    <row r="1619" spans="4:4" x14ac:dyDescent="0.2">
      <c r="D1619" s="226"/>
    </row>
    <row r="1620" spans="4:4" x14ac:dyDescent="0.2">
      <c r="D1620" s="226"/>
    </row>
    <row r="1621" spans="4:4" x14ac:dyDescent="0.2">
      <c r="D1621" s="226"/>
    </row>
    <row r="1622" spans="4:4" x14ac:dyDescent="0.2">
      <c r="D1622" s="226"/>
    </row>
    <row r="1623" spans="4:4" x14ac:dyDescent="0.2">
      <c r="D1623" s="226"/>
    </row>
    <row r="1624" spans="4:4" x14ac:dyDescent="0.2">
      <c r="D1624" s="226"/>
    </row>
    <row r="1625" spans="4:4" x14ac:dyDescent="0.2">
      <c r="D1625" s="226"/>
    </row>
    <row r="1626" spans="4:4" x14ac:dyDescent="0.2">
      <c r="D1626" s="226"/>
    </row>
    <row r="1627" spans="4:4" x14ac:dyDescent="0.2">
      <c r="D1627" s="226"/>
    </row>
    <row r="1628" spans="4:4" x14ac:dyDescent="0.2">
      <c r="D1628" s="226"/>
    </row>
    <row r="1629" spans="4:4" x14ac:dyDescent="0.2">
      <c r="D1629" s="226"/>
    </row>
    <row r="1630" spans="4:4" x14ac:dyDescent="0.2">
      <c r="D1630" s="226"/>
    </row>
    <row r="1631" spans="4:4" x14ac:dyDescent="0.2">
      <c r="D1631" s="226"/>
    </row>
    <row r="1632" spans="4:4" x14ac:dyDescent="0.2">
      <c r="D1632" s="226"/>
    </row>
    <row r="1633" spans="4:4" x14ac:dyDescent="0.2">
      <c r="D1633" s="226"/>
    </row>
    <row r="1634" spans="4:4" x14ac:dyDescent="0.2">
      <c r="D1634" s="226"/>
    </row>
    <row r="1635" spans="4:4" x14ac:dyDescent="0.2">
      <c r="D1635" s="226"/>
    </row>
    <row r="1636" spans="4:4" x14ac:dyDescent="0.2">
      <c r="D1636" s="226"/>
    </row>
    <row r="1637" spans="4:4" x14ac:dyDescent="0.2">
      <c r="D1637" s="226"/>
    </row>
    <row r="1638" spans="4:4" x14ac:dyDescent="0.2">
      <c r="D1638" s="226"/>
    </row>
    <row r="1639" spans="4:4" x14ac:dyDescent="0.2">
      <c r="D1639" s="226"/>
    </row>
    <row r="1640" spans="4:4" x14ac:dyDescent="0.2">
      <c r="D1640" s="226"/>
    </row>
    <row r="1641" spans="4:4" x14ac:dyDescent="0.2">
      <c r="D1641" s="226"/>
    </row>
    <row r="1642" spans="4:4" x14ac:dyDescent="0.2">
      <c r="D1642" s="226"/>
    </row>
    <row r="1643" spans="4:4" x14ac:dyDescent="0.2">
      <c r="D1643" s="226"/>
    </row>
    <row r="1644" spans="4:4" x14ac:dyDescent="0.2">
      <c r="D1644" s="226"/>
    </row>
    <row r="1645" spans="4:4" x14ac:dyDescent="0.2">
      <c r="D1645" s="226"/>
    </row>
    <row r="1646" spans="4:4" x14ac:dyDescent="0.2">
      <c r="D1646" s="226"/>
    </row>
    <row r="1647" spans="4:4" x14ac:dyDescent="0.2">
      <c r="D1647" s="226"/>
    </row>
    <row r="1648" spans="4:4" x14ac:dyDescent="0.2">
      <c r="D1648" s="226"/>
    </row>
    <row r="1649" spans="4:4" x14ac:dyDescent="0.2">
      <c r="D1649" s="226"/>
    </row>
    <row r="1650" spans="4:4" x14ac:dyDescent="0.2">
      <c r="D1650" s="226"/>
    </row>
    <row r="1651" spans="4:4" x14ac:dyDescent="0.2">
      <c r="D1651" s="226"/>
    </row>
    <row r="1652" spans="4:4" x14ac:dyDescent="0.2">
      <c r="D1652" s="226"/>
    </row>
    <row r="1653" spans="4:4" x14ac:dyDescent="0.2">
      <c r="D1653" s="226"/>
    </row>
    <row r="1654" spans="4:4" x14ac:dyDescent="0.2">
      <c r="D1654" s="226"/>
    </row>
    <row r="1655" spans="4:4" x14ac:dyDescent="0.2">
      <c r="D1655" s="226"/>
    </row>
    <row r="1656" spans="4:4" x14ac:dyDescent="0.2">
      <c r="D1656" s="226"/>
    </row>
    <row r="1657" spans="4:4" x14ac:dyDescent="0.2">
      <c r="D1657" s="226"/>
    </row>
    <row r="1658" spans="4:4" x14ac:dyDescent="0.2">
      <c r="D1658" s="226"/>
    </row>
    <row r="1659" spans="4:4" x14ac:dyDescent="0.2">
      <c r="D1659" s="226"/>
    </row>
    <row r="1660" spans="4:4" x14ac:dyDescent="0.2">
      <c r="D1660" s="226"/>
    </row>
    <row r="1661" spans="4:4" x14ac:dyDescent="0.2">
      <c r="D1661" s="226"/>
    </row>
    <row r="1662" spans="4:4" x14ac:dyDescent="0.2">
      <c r="D1662" s="226"/>
    </row>
    <row r="1663" spans="4:4" x14ac:dyDescent="0.2">
      <c r="D1663" s="226"/>
    </row>
    <row r="1664" spans="4:4" x14ac:dyDescent="0.2">
      <c r="D1664" s="226"/>
    </row>
    <row r="1665" spans="4:4" x14ac:dyDescent="0.2">
      <c r="D1665" s="226"/>
    </row>
    <row r="1666" spans="4:4" x14ac:dyDescent="0.2">
      <c r="D1666" s="226"/>
    </row>
    <row r="1667" spans="4:4" x14ac:dyDescent="0.2">
      <c r="D1667" s="226"/>
    </row>
    <row r="1668" spans="4:4" x14ac:dyDescent="0.2">
      <c r="D1668" s="226"/>
    </row>
    <row r="1669" spans="4:4" x14ac:dyDescent="0.2">
      <c r="D1669" s="226"/>
    </row>
    <row r="1670" spans="4:4" x14ac:dyDescent="0.2">
      <c r="D1670" s="226"/>
    </row>
    <row r="1671" spans="4:4" x14ac:dyDescent="0.2">
      <c r="D1671" s="226"/>
    </row>
    <row r="1672" spans="4:4" x14ac:dyDescent="0.2">
      <c r="D1672" s="226"/>
    </row>
    <row r="1673" spans="4:4" x14ac:dyDescent="0.2">
      <c r="D1673" s="226"/>
    </row>
    <row r="1674" spans="4:4" x14ac:dyDescent="0.2">
      <c r="D1674" s="226"/>
    </row>
    <row r="1675" spans="4:4" x14ac:dyDescent="0.2">
      <c r="D1675" s="226"/>
    </row>
    <row r="1676" spans="4:4" x14ac:dyDescent="0.2">
      <c r="D1676" s="226"/>
    </row>
    <row r="1677" spans="4:4" x14ac:dyDescent="0.2">
      <c r="D1677" s="226"/>
    </row>
    <row r="1678" spans="4:4" x14ac:dyDescent="0.2">
      <c r="D1678" s="226"/>
    </row>
    <row r="1679" spans="4:4" x14ac:dyDescent="0.2">
      <c r="D1679" s="226"/>
    </row>
    <row r="1680" spans="4:4" x14ac:dyDescent="0.2">
      <c r="D1680" s="226"/>
    </row>
    <row r="1681" spans="4:4" x14ac:dyDescent="0.2">
      <c r="D1681" s="226"/>
    </row>
    <row r="1682" spans="4:4" x14ac:dyDescent="0.2">
      <c r="D1682" s="226"/>
    </row>
    <row r="1683" spans="4:4" x14ac:dyDescent="0.2">
      <c r="D1683" s="226"/>
    </row>
    <row r="1684" spans="4:4" x14ac:dyDescent="0.2">
      <c r="D1684" s="226"/>
    </row>
    <row r="1685" spans="4:4" x14ac:dyDescent="0.2">
      <c r="D1685" s="226"/>
    </row>
    <row r="1686" spans="4:4" x14ac:dyDescent="0.2">
      <c r="D1686" s="226"/>
    </row>
    <row r="1687" spans="4:4" x14ac:dyDescent="0.2">
      <c r="D1687" s="226"/>
    </row>
    <row r="1688" spans="4:4" x14ac:dyDescent="0.2">
      <c r="D1688" s="226"/>
    </row>
    <row r="1689" spans="4:4" x14ac:dyDescent="0.2">
      <c r="D1689" s="226"/>
    </row>
    <row r="1690" spans="4:4" x14ac:dyDescent="0.2">
      <c r="D1690" s="226"/>
    </row>
    <row r="1691" spans="4:4" x14ac:dyDescent="0.2">
      <c r="D1691" s="226"/>
    </row>
    <row r="1692" spans="4:4" x14ac:dyDescent="0.2">
      <c r="D1692" s="226"/>
    </row>
    <row r="1693" spans="4:4" x14ac:dyDescent="0.2">
      <c r="D1693" s="226"/>
    </row>
    <row r="1694" spans="4:4" x14ac:dyDescent="0.2">
      <c r="D1694" s="226"/>
    </row>
    <row r="1695" spans="4:4" x14ac:dyDescent="0.2">
      <c r="D1695" s="226"/>
    </row>
    <row r="1696" spans="4:4" x14ac:dyDescent="0.2">
      <c r="D1696" s="226"/>
    </row>
    <row r="1697" spans="4:4" x14ac:dyDescent="0.2">
      <c r="D1697" s="226"/>
    </row>
    <row r="1698" spans="4:4" x14ac:dyDescent="0.2">
      <c r="D1698" s="226"/>
    </row>
    <row r="1699" spans="4:4" x14ac:dyDescent="0.2">
      <c r="D1699" s="226"/>
    </row>
    <row r="1700" spans="4:4" x14ac:dyDescent="0.2">
      <c r="D1700" s="226"/>
    </row>
    <row r="1701" spans="4:4" x14ac:dyDescent="0.2">
      <c r="D1701" s="226"/>
    </row>
    <row r="1702" spans="4:4" x14ac:dyDescent="0.2">
      <c r="D1702" s="226"/>
    </row>
    <row r="1703" spans="4:4" x14ac:dyDescent="0.2">
      <c r="D1703" s="226"/>
    </row>
    <row r="1704" spans="4:4" x14ac:dyDescent="0.2">
      <c r="D1704" s="226"/>
    </row>
    <row r="1705" spans="4:4" x14ac:dyDescent="0.2">
      <c r="D1705" s="226"/>
    </row>
    <row r="1706" spans="4:4" x14ac:dyDescent="0.2">
      <c r="D1706" s="226"/>
    </row>
    <row r="1707" spans="4:4" x14ac:dyDescent="0.2">
      <c r="D1707" s="226"/>
    </row>
    <row r="1708" spans="4:4" x14ac:dyDescent="0.2">
      <c r="D1708" s="226"/>
    </row>
    <row r="1709" spans="4:4" x14ac:dyDescent="0.2">
      <c r="D1709" s="226"/>
    </row>
    <row r="1710" spans="4:4" x14ac:dyDescent="0.2">
      <c r="D1710" s="226"/>
    </row>
    <row r="1711" spans="4:4" x14ac:dyDescent="0.2">
      <c r="D1711" s="226"/>
    </row>
    <row r="1712" spans="4:4" x14ac:dyDescent="0.2">
      <c r="D1712" s="226"/>
    </row>
    <row r="1713" spans="4:4" x14ac:dyDescent="0.2">
      <c r="D1713" s="226"/>
    </row>
    <row r="1714" spans="4:4" x14ac:dyDescent="0.2">
      <c r="D1714" s="226"/>
    </row>
    <row r="1715" spans="4:4" x14ac:dyDescent="0.2">
      <c r="D1715" s="226"/>
    </row>
    <row r="1716" spans="4:4" x14ac:dyDescent="0.2">
      <c r="D1716" s="226"/>
    </row>
    <row r="1717" spans="4:4" x14ac:dyDescent="0.2">
      <c r="D1717" s="226"/>
    </row>
    <row r="1718" spans="4:4" x14ac:dyDescent="0.2">
      <c r="D1718" s="226"/>
    </row>
    <row r="1719" spans="4:4" x14ac:dyDescent="0.2">
      <c r="D1719" s="226"/>
    </row>
    <row r="1720" spans="4:4" x14ac:dyDescent="0.2">
      <c r="D1720" s="226"/>
    </row>
    <row r="1721" spans="4:4" x14ac:dyDescent="0.2">
      <c r="D1721" s="226"/>
    </row>
    <row r="1722" spans="4:4" x14ac:dyDescent="0.2">
      <c r="D1722" s="226"/>
    </row>
    <row r="1723" spans="4:4" x14ac:dyDescent="0.2">
      <c r="D1723" s="226"/>
    </row>
    <row r="1724" spans="4:4" x14ac:dyDescent="0.2">
      <c r="D1724" s="226"/>
    </row>
    <row r="1725" spans="4:4" x14ac:dyDescent="0.2">
      <c r="D1725" s="226"/>
    </row>
    <row r="1726" spans="4:4" x14ac:dyDescent="0.2">
      <c r="D1726" s="226"/>
    </row>
    <row r="1727" spans="4:4" x14ac:dyDescent="0.2">
      <c r="D1727" s="226"/>
    </row>
    <row r="1728" spans="4:4" x14ac:dyDescent="0.2">
      <c r="D1728" s="226"/>
    </row>
    <row r="1729" spans="4:4" x14ac:dyDescent="0.2">
      <c r="D1729" s="226"/>
    </row>
    <row r="1730" spans="4:4" x14ac:dyDescent="0.2">
      <c r="D1730" s="226"/>
    </row>
    <row r="1731" spans="4:4" x14ac:dyDescent="0.2">
      <c r="D1731" s="226"/>
    </row>
    <row r="1732" spans="4:4" x14ac:dyDescent="0.2">
      <c r="D1732" s="226"/>
    </row>
    <row r="1733" spans="4:4" x14ac:dyDescent="0.2">
      <c r="D1733" s="226"/>
    </row>
    <row r="1734" spans="4:4" x14ac:dyDescent="0.2">
      <c r="D1734" s="226"/>
    </row>
    <row r="1735" spans="4:4" x14ac:dyDescent="0.2">
      <c r="D1735" s="226"/>
    </row>
    <row r="1736" spans="4:4" x14ac:dyDescent="0.2">
      <c r="D1736" s="226"/>
    </row>
    <row r="1737" spans="4:4" x14ac:dyDescent="0.2">
      <c r="D1737" s="226"/>
    </row>
    <row r="1738" spans="4:4" x14ac:dyDescent="0.2">
      <c r="D1738" s="226"/>
    </row>
    <row r="1739" spans="4:4" x14ac:dyDescent="0.2">
      <c r="D1739" s="226"/>
    </row>
    <row r="1740" spans="4:4" x14ac:dyDescent="0.2">
      <c r="D1740" s="226"/>
    </row>
    <row r="1741" spans="4:4" x14ac:dyDescent="0.2">
      <c r="D1741" s="226"/>
    </row>
    <row r="1742" spans="4:4" x14ac:dyDescent="0.2">
      <c r="D1742" s="226"/>
    </row>
    <row r="1743" spans="4:4" x14ac:dyDescent="0.2">
      <c r="D1743" s="226"/>
    </row>
    <row r="1744" spans="4:4" x14ac:dyDescent="0.2">
      <c r="D1744" s="226"/>
    </row>
    <row r="1745" spans="4:4" x14ac:dyDescent="0.2">
      <c r="D1745" s="226"/>
    </row>
    <row r="1746" spans="4:4" x14ac:dyDescent="0.2">
      <c r="D1746" s="226"/>
    </row>
    <row r="1747" spans="4:4" x14ac:dyDescent="0.2">
      <c r="D1747" s="226"/>
    </row>
    <row r="1748" spans="4:4" x14ac:dyDescent="0.2">
      <c r="D1748" s="226"/>
    </row>
    <row r="1749" spans="4:4" x14ac:dyDescent="0.2">
      <c r="D1749" s="226"/>
    </row>
    <row r="1750" spans="4:4" x14ac:dyDescent="0.2">
      <c r="D1750" s="226"/>
    </row>
    <row r="1751" spans="4:4" x14ac:dyDescent="0.2">
      <c r="D1751" s="226"/>
    </row>
    <row r="1752" spans="4:4" x14ac:dyDescent="0.2">
      <c r="D1752" s="226"/>
    </row>
    <row r="1753" spans="4:4" x14ac:dyDescent="0.2">
      <c r="D1753" s="226"/>
    </row>
    <row r="1754" spans="4:4" x14ac:dyDescent="0.2">
      <c r="D1754" s="226"/>
    </row>
    <row r="1755" spans="4:4" x14ac:dyDescent="0.2">
      <c r="D1755" s="226"/>
    </row>
    <row r="1756" spans="4:4" x14ac:dyDescent="0.2">
      <c r="D1756" s="226"/>
    </row>
    <row r="1757" spans="4:4" x14ac:dyDescent="0.2">
      <c r="D1757" s="226"/>
    </row>
    <row r="1758" spans="4:4" x14ac:dyDescent="0.2">
      <c r="D1758" s="226"/>
    </row>
    <row r="1759" spans="4:4" x14ac:dyDescent="0.2">
      <c r="D1759" s="226"/>
    </row>
    <row r="1760" spans="4:4" x14ac:dyDescent="0.2">
      <c r="D1760" s="226"/>
    </row>
    <row r="1761" spans="4:4" x14ac:dyDescent="0.2">
      <c r="D1761" s="226"/>
    </row>
    <row r="1762" spans="4:4" x14ac:dyDescent="0.2">
      <c r="D1762" s="226"/>
    </row>
    <row r="1763" spans="4:4" x14ac:dyDescent="0.2">
      <c r="D1763" s="226"/>
    </row>
    <row r="1764" spans="4:4" x14ac:dyDescent="0.2">
      <c r="D1764" s="226"/>
    </row>
    <row r="1765" spans="4:4" x14ac:dyDescent="0.2">
      <c r="D1765" s="226"/>
    </row>
    <row r="1766" spans="4:4" x14ac:dyDescent="0.2">
      <c r="D1766" s="226"/>
    </row>
    <row r="1767" spans="4:4" x14ac:dyDescent="0.2">
      <c r="D1767" s="226"/>
    </row>
    <row r="1768" spans="4:4" x14ac:dyDescent="0.2">
      <c r="D1768" s="226"/>
    </row>
    <row r="1769" spans="4:4" x14ac:dyDescent="0.2">
      <c r="D1769" s="226"/>
    </row>
    <row r="1770" spans="4:4" x14ac:dyDescent="0.2">
      <c r="D1770" s="226"/>
    </row>
    <row r="1771" spans="4:4" x14ac:dyDescent="0.2">
      <c r="D1771" s="226"/>
    </row>
    <row r="1772" spans="4:4" x14ac:dyDescent="0.2">
      <c r="D1772" s="226"/>
    </row>
    <row r="1773" spans="4:4" x14ac:dyDescent="0.2">
      <c r="D1773" s="226"/>
    </row>
    <row r="1774" spans="4:4" x14ac:dyDescent="0.2">
      <c r="D1774" s="226"/>
    </row>
    <row r="1775" spans="4:4" x14ac:dyDescent="0.2">
      <c r="D1775" s="226"/>
    </row>
    <row r="1776" spans="4:4" x14ac:dyDescent="0.2">
      <c r="D1776" s="226"/>
    </row>
    <row r="1777" spans="4:4" x14ac:dyDescent="0.2">
      <c r="D1777" s="226"/>
    </row>
    <row r="1778" spans="4:4" x14ac:dyDescent="0.2">
      <c r="D1778" s="226"/>
    </row>
    <row r="1779" spans="4:4" x14ac:dyDescent="0.2">
      <c r="D1779" s="226"/>
    </row>
    <row r="1780" spans="4:4" x14ac:dyDescent="0.2">
      <c r="D1780" s="226"/>
    </row>
    <row r="1781" spans="4:4" x14ac:dyDescent="0.2">
      <c r="D1781" s="226"/>
    </row>
    <row r="1782" spans="4:4" x14ac:dyDescent="0.2">
      <c r="D1782" s="226"/>
    </row>
    <row r="1783" spans="4:4" x14ac:dyDescent="0.2">
      <c r="D1783" s="226"/>
    </row>
    <row r="1784" spans="4:4" x14ac:dyDescent="0.2">
      <c r="D1784" s="226"/>
    </row>
    <row r="1785" spans="4:4" x14ac:dyDescent="0.2">
      <c r="D1785" s="226"/>
    </row>
    <row r="1786" spans="4:4" x14ac:dyDescent="0.2">
      <c r="D1786" s="226"/>
    </row>
    <row r="1787" spans="4:4" x14ac:dyDescent="0.2">
      <c r="D1787" s="226"/>
    </row>
    <row r="1788" spans="4:4" x14ac:dyDescent="0.2">
      <c r="D1788" s="226"/>
    </row>
    <row r="1789" spans="4:4" x14ac:dyDescent="0.2">
      <c r="D1789" s="226"/>
    </row>
    <row r="1790" spans="4:4" x14ac:dyDescent="0.2">
      <c r="D1790" s="226"/>
    </row>
    <row r="1791" spans="4:4" x14ac:dyDescent="0.2">
      <c r="D1791" s="226"/>
    </row>
    <row r="1792" spans="4:4" x14ac:dyDescent="0.2">
      <c r="D1792" s="226"/>
    </row>
    <row r="1793" spans="4:4" x14ac:dyDescent="0.2">
      <c r="D1793" s="226"/>
    </row>
    <row r="1794" spans="4:4" x14ac:dyDescent="0.2">
      <c r="D1794" s="226"/>
    </row>
    <row r="1795" spans="4:4" x14ac:dyDescent="0.2">
      <c r="D1795" s="226"/>
    </row>
    <row r="1796" spans="4:4" x14ac:dyDescent="0.2">
      <c r="D1796" s="226"/>
    </row>
    <row r="1797" spans="4:4" x14ac:dyDescent="0.2">
      <c r="D1797" s="226"/>
    </row>
    <row r="1798" spans="4:4" x14ac:dyDescent="0.2">
      <c r="D1798" s="226"/>
    </row>
    <row r="1799" spans="4:4" x14ac:dyDescent="0.2">
      <c r="D1799" s="226"/>
    </row>
    <row r="1800" spans="4:4" x14ac:dyDescent="0.2">
      <c r="D1800" s="226"/>
    </row>
    <row r="1801" spans="4:4" x14ac:dyDescent="0.2">
      <c r="D1801" s="226"/>
    </row>
    <row r="1802" spans="4:4" x14ac:dyDescent="0.2">
      <c r="D1802" s="226"/>
    </row>
    <row r="1803" spans="4:4" x14ac:dyDescent="0.2">
      <c r="D1803" s="226"/>
    </row>
    <row r="1804" spans="4:4" x14ac:dyDescent="0.2">
      <c r="D1804" s="226"/>
    </row>
    <row r="1805" spans="4:4" x14ac:dyDescent="0.2">
      <c r="D1805" s="226"/>
    </row>
    <row r="1806" spans="4:4" x14ac:dyDescent="0.2">
      <c r="D1806" s="226"/>
    </row>
    <row r="1807" spans="4:4" x14ac:dyDescent="0.2">
      <c r="D1807" s="226"/>
    </row>
    <row r="1808" spans="4:4" x14ac:dyDescent="0.2">
      <c r="D1808" s="226"/>
    </row>
    <row r="1809" spans="4:4" x14ac:dyDescent="0.2">
      <c r="D1809" s="226"/>
    </row>
    <row r="1810" spans="4:4" x14ac:dyDescent="0.2">
      <c r="D1810" s="226"/>
    </row>
    <row r="1811" spans="4:4" x14ac:dyDescent="0.2">
      <c r="D1811" s="226"/>
    </row>
    <row r="1812" spans="4:4" x14ac:dyDescent="0.2">
      <c r="D1812" s="226"/>
    </row>
    <row r="1813" spans="4:4" x14ac:dyDescent="0.2">
      <c r="D1813" s="226"/>
    </row>
    <row r="1814" spans="4:4" x14ac:dyDescent="0.2">
      <c r="D1814" s="226"/>
    </row>
    <row r="1815" spans="4:4" x14ac:dyDescent="0.2">
      <c r="D1815" s="226"/>
    </row>
    <row r="1816" spans="4:4" x14ac:dyDescent="0.2">
      <c r="D1816" s="226"/>
    </row>
    <row r="1817" spans="4:4" x14ac:dyDescent="0.2">
      <c r="D1817" s="226"/>
    </row>
    <row r="1818" spans="4:4" x14ac:dyDescent="0.2">
      <c r="D1818" s="226"/>
    </row>
    <row r="1819" spans="4:4" x14ac:dyDescent="0.2">
      <c r="D1819" s="226"/>
    </row>
    <row r="1820" spans="4:4" x14ac:dyDescent="0.2">
      <c r="D1820" s="226"/>
    </row>
    <row r="1821" spans="4:4" x14ac:dyDescent="0.2">
      <c r="D1821" s="226"/>
    </row>
    <row r="1822" spans="4:4" x14ac:dyDescent="0.2">
      <c r="D1822" s="226"/>
    </row>
    <row r="1823" spans="4:4" x14ac:dyDescent="0.2">
      <c r="D1823" s="226"/>
    </row>
    <row r="1824" spans="4:4" x14ac:dyDescent="0.2">
      <c r="D1824" s="226"/>
    </row>
    <row r="1825" spans="4:4" x14ac:dyDescent="0.2">
      <c r="D1825" s="226"/>
    </row>
    <row r="1826" spans="4:4" x14ac:dyDescent="0.2">
      <c r="D1826" s="226"/>
    </row>
    <row r="1827" spans="4:4" x14ac:dyDescent="0.2">
      <c r="D1827" s="226"/>
    </row>
    <row r="1828" spans="4:4" x14ac:dyDescent="0.2">
      <c r="D1828" s="226"/>
    </row>
    <row r="1829" spans="4:4" x14ac:dyDescent="0.2">
      <c r="D1829" s="226"/>
    </row>
    <row r="1830" spans="4:4" x14ac:dyDescent="0.2">
      <c r="D1830" s="226"/>
    </row>
    <row r="1831" spans="4:4" x14ac:dyDescent="0.2">
      <c r="D1831" s="226"/>
    </row>
    <row r="1832" spans="4:4" x14ac:dyDescent="0.2">
      <c r="D1832" s="226"/>
    </row>
    <row r="1833" spans="4:4" x14ac:dyDescent="0.2">
      <c r="D1833" s="226"/>
    </row>
    <row r="1834" spans="4:4" x14ac:dyDescent="0.2">
      <c r="D1834" s="226"/>
    </row>
    <row r="1835" spans="4:4" x14ac:dyDescent="0.2">
      <c r="D1835" s="226"/>
    </row>
    <row r="1836" spans="4:4" x14ac:dyDescent="0.2">
      <c r="D1836" s="226"/>
    </row>
    <row r="1837" spans="4:4" x14ac:dyDescent="0.2">
      <c r="D1837" s="226"/>
    </row>
    <row r="1838" spans="4:4" x14ac:dyDescent="0.2">
      <c r="D1838" s="226"/>
    </row>
    <row r="1839" spans="4:4" x14ac:dyDescent="0.2">
      <c r="D1839" s="226"/>
    </row>
    <row r="1840" spans="4:4" x14ac:dyDescent="0.2">
      <c r="D1840" s="226"/>
    </row>
    <row r="1841" spans="4:4" x14ac:dyDescent="0.2">
      <c r="D1841" s="226"/>
    </row>
    <row r="1842" spans="4:4" x14ac:dyDescent="0.2">
      <c r="D1842" s="226"/>
    </row>
    <row r="1843" spans="4:4" x14ac:dyDescent="0.2">
      <c r="D1843" s="226"/>
    </row>
    <row r="1844" spans="4:4" x14ac:dyDescent="0.2">
      <c r="D1844" s="226"/>
    </row>
    <row r="1845" spans="4:4" x14ac:dyDescent="0.2">
      <c r="D1845" s="226"/>
    </row>
    <row r="1846" spans="4:4" x14ac:dyDescent="0.2">
      <c r="D1846" s="226"/>
    </row>
    <row r="1847" spans="4:4" x14ac:dyDescent="0.2">
      <c r="D1847" s="226"/>
    </row>
    <row r="1848" spans="4:4" x14ac:dyDescent="0.2">
      <c r="D1848" s="226"/>
    </row>
    <row r="1849" spans="4:4" x14ac:dyDescent="0.2">
      <c r="D1849" s="226"/>
    </row>
    <row r="1850" spans="4:4" x14ac:dyDescent="0.2">
      <c r="D1850" s="226"/>
    </row>
    <row r="1851" spans="4:4" x14ac:dyDescent="0.2">
      <c r="D1851" s="226"/>
    </row>
    <row r="1852" spans="4:4" x14ac:dyDescent="0.2">
      <c r="D1852" s="226"/>
    </row>
    <row r="1853" spans="4:4" x14ac:dyDescent="0.2">
      <c r="D1853" s="226"/>
    </row>
    <row r="1854" spans="4:4" x14ac:dyDescent="0.2">
      <c r="D1854" s="226"/>
    </row>
    <row r="1855" spans="4:4" x14ac:dyDescent="0.2">
      <c r="D1855" s="226"/>
    </row>
    <row r="1856" spans="4:4" x14ac:dyDescent="0.2">
      <c r="D1856" s="226"/>
    </row>
    <row r="1857" spans="4:4" x14ac:dyDescent="0.2">
      <c r="D1857" s="226"/>
    </row>
    <row r="1858" spans="4:4" x14ac:dyDescent="0.2">
      <c r="D1858" s="226"/>
    </row>
    <row r="1859" spans="4:4" x14ac:dyDescent="0.2">
      <c r="D1859" s="226"/>
    </row>
    <row r="1860" spans="4:4" x14ac:dyDescent="0.2">
      <c r="D1860" s="226"/>
    </row>
    <row r="1861" spans="4:4" x14ac:dyDescent="0.2">
      <c r="D1861" s="226"/>
    </row>
    <row r="1862" spans="4:4" x14ac:dyDescent="0.2">
      <c r="D1862" s="226"/>
    </row>
    <row r="1863" spans="4:4" x14ac:dyDescent="0.2">
      <c r="D1863" s="226"/>
    </row>
    <row r="1864" spans="4:4" x14ac:dyDescent="0.2">
      <c r="D1864" s="226"/>
    </row>
    <row r="1865" spans="4:4" x14ac:dyDescent="0.2">
      <c r="D1865" s="226"/>
    </row>
    <row r="1866" spans="4:4" x14ac:dyDescent="0.2">
      <c r="D1866" s="226"/>
    </row>
    <row r="1867" spans="4:4" x14ac:dyDescent="0.2">
      <c r="D1867" s="226"/>
    </row>
    <row r="1868" spans="4:4" x14ac:dyDescent="0.2">
      <c r="D1868" s="226"/>
    </row>
    <row r="1869" spans="4:4" x14ac:dyDescent="0.2">
      <c r="D1869" s="226"/>
    </row>
    <row r="1870" spans="4:4" x14ac:dyDescent="0.2">
      <c r="D1870" s="226"/>
    </row>
    <row r="1871" spans="4:4" x14ac:dyDescent="0.2">
      <c r="D1871" s="226"/>
    </row>
    <row r="1872" spans="4:4" x14ac:dyDescent="0.2">
      <c r="D1872" s="226"/>
    </row>
    <row r="1873" spans="4:4" x14ac:dyDescent="0.2">
      <c r="D1873" s="226"/>
    </row>
    <row r="1874" spans="4:4" x14ac:dyDescent="0.2">
      <c r="D1874" s="226"/>
    </row>
    <row r="1875" spans="4:4" x14ac:dyDescent="0.2">
      <c r="D1875" s="226"/>
    </row>
    <row r="1876" spans="4:4" x14ac:dyDescent="0.2">
      <c r="D1876" s="226"/>
    </row>
    <row r="1877" spans="4:4" x14ac:dyDescent="0.2">
      <c r="D1877" s="226"/>
    </row>
    <row r="1878" spans="4:4" x14ac:dyDescent="0.2">
      <c r="D1878" s="226"/>
    </row>
    <row r="1879" spans="4:4" x14ac:dyDescent="0.2">
      <c r="D1879" s="226"/>
    </row>
    <row r="1880" spans="4:4" x14ac:dyDescent="0.2">
      <c r="D1880" s="226"/>
    </row>
    <row r="1881" spans="4:4" x14ac:dyDescent="0.2">
      <c r="D1881" s="226"/>
    </row>
    <row r="1882" spans="4:4" x14ac:dyDescent="0.2">
      <c r="D1882" s="226"/>
    </row>
    <row r="1883" spans="4:4" x14ac:dyDescent="0.2">
      <c r="D1883" s="226"/>
    </row>
    <row r="1884" spans="4:4" x14ac:dyDescent="0.2">
      <c r="D1884" s="226"/>
    </row>
    <row r="1885" spans="4:4" x14ac:dyDescent="0.2">
      <c r="D1885" s="226"/>
    </row>
    <row r="1886" spans="4:4" x14ac:dyDescent="0.2">
      <c r="D1886" s="226"/>
    </row>
    <row r="1887" spans="4:4" x14ac:dyDescent="0.2">
      <c r="D1887" s="226"/>
    </row>
    <row r="1888" spans="4:4" x14ac:dyDescent="0.2">
      <c r="D1888" s="226"/>
    </row>
    <row r="1889" spans="4:4" x14ac:dyDescent="0.2">
      <c r="D1889" s="226"/>
    </row>
    <row r="1890" spans="4:4" x14ac:dyDescent="0.2">
      <c r="D1890" s="226"/>
    </row>
    <row r="1891" spans="4:4" x14ac:dyDescent="0.2">
      <c r="D1891" s="226"/>
    </row>
    <row r="1892" spans="4:4" x14ac:dyDescent="0.2">
      <c r="D1892" s="226"/>
    </row>
    <row r="1893" spans="4:4" x14ac:dyDescent="0.2">
      <c r="D1893" s="226"/>
    </row>
    <row r="1894" spans="4:4" x14ac:dyDescent="0.2">
      <c r="D1894" s="226"/>
    </row>
    <row r="1895" spans="4:4" x14ac:dyDescent="0.2">
      <c r="D1895" s="226"/>
    </row>
    <row r="1896" spans="4:4" x14ac:dyDescent="0.2">
      <c r="D1896" s="226"/>
    </row>
    <row r="1897" spans="4:4" x14ac:dyDescent="0.2">
      <c r="D1897" s="226"/>
    </row>
    <row r="1898" spans="4:4" x14ac:dyDescent="0.2">
      <c r="D1898" s="226"/>
    </row>
    <row r="1899" spans="4:4" x14ac:dyDescent="0.2">
      <c r="D1899" s="226"/>
    </row>
    <row r="1900" spans="4:4" x14ac:dyDescent="0.2">
      <c r="D1900" s="226"/>
    </row>
    <row r="1901" spans="4:4" x14ac:dyDescent="0.2">
      <c r="D1901" s="226"/>
    </row>
    <row r="1902" spans="4:4" x14ac:dyDescent="0.2">
      <c r="D1902" s="226"/>
    </row>
    <row r="1903" spans="4:4" x14ac:dyDescent="0.2">
      <c r="D1903" s="226"/>
    </row>
    <row r="1904" spans="4:4" x14ac:dyDescent="0.2">
      <c r="D1904" s="226"/>
    </row>
    <row r="1905" spans="4:4" x14ac:dyDescent="0.2">
      <c r="D1905" s="226"/>
    </row>
    <row r="1906" spans="4:4" x14ac:dyDescent="0.2">
      <c r="D1906" s="226"/>
    </row>
    <row r="1907" spans="4:4" x14ac:dyDescent="0.2">
      <c r="D1907" s="226"/>
    </row>
    <row r="1908" spans="4:4" x14ac:dyDescent="0.2">
      <c r="D1908" s="226"/>
    </row>
    <row r="1909" spans="4:4" x14ac:dyDescent="0.2">
      <c r="D1909" s="226"/>
    </row>
    <row r="1910" spans="4:4" x14ac:dyDescent="0.2">
      <c r="D1910" s="226"/>
    </row>
    <row r="1911" spans="4:4" x14ac:dyDescent="0.2">
      <c r="D1911" s="226"/>
    </row>
    <row r="1912" spans="4:4" x14ac:dyDescent="0.2">
      <c r="D1912" s="226"/>
    </row>
    <row r="1913" spans="4:4" x14ac:dyDescent="0.2">
      <c r="D1913" s="226"/>
    </row>
    <row r="1914" spans="4:4" x14ac:dyDescent="0.2">
      <c r="D1914" s="226"/>
    </row>
    <row r="1915" spans="4:4" x14ac:dyDescent="0.2">
      <c r="D1915" s="226"/>
    </row>
    <row r="1916" spans="4:4" x14ac:dyDescent="0.2">
      <c r="D1916" s="226"/>
    </row>
    <row r="1917" spans="4:4" x14ac:dyDescent="0.2">
      <c r="D1917" s="226"/>
    </row>
    <row r="1918" spans="4:4" x14ac:dyDescent="0.2">
      <c r="D1918" s="226"/>
    </row>
    <row r="1919" spans="4:4" x14ac:dyDescent="0.2">
      <c r="D1919" s="226"/>
    </row>
    <row r="1920" spans="4:4" x14ac:dyDescent="0.2">
      <c r="D1920" s="226"/>
    </row>
    <row r="1921" spans="4:4" x14ac:dyDescent="0.2">
      <c r="D1921" s="226"/>
    </row>
    <row r="1922" spans="4:4" x14ac:dyDescent="0.2">
      <c r="D1922" s="226"/>
    </row>
    <row r="1923" spans="4:4" x14ac:dyDescent="0.2">
      <c r="D1923" s="226"/>
    </row>
    <row r="1924" spans="4:4" x14ac:dyDescent="0.2">
      <c r="D1924" s="226"/>
    </row>
    <row r="1925" spans="4:4" x14ac:dyDescent="0.2">
      <c r="D1925" s="226"/>
    </row>
    <row r="1926" spans="4:4" x14ac:dyDescent="0.2">
      <c r="D1926" s="226"/>
    </row>
    <row r="1927" spans="4:4" x14ac:dyDescent="0.2">
      <c r="D1927" s="226"/>
    </row>
    <row r="1928" spans="4:4" x14ac:dyDescent="0.2">
      <c r="D1928" s="226"/>
    </row>
    <row r="1929" spans="4:4" x14ac:dyDescent="0.2">
      <c r="D1929" s="226"/>
    </row>
    <row r="1930" spans="4:4" x14ac:dyDescent="0.2">
      <c r="D1930" s="226"/>
    </row>
    <row r="1931" spans="4:4" x14ac:dyDescent="0.2">
      <c r="D1931" s="226"/>
    </row>
    <row r="1932" spans="4:4" x14ac:dyDescent="0.2">
      <c r="D1932" s="226"/>
    </row>
    <row r="1933" spans="4:4" x14ac:dyDescent="0.2">
      <c r="D1933" s="226"/>
    </row>
    <row r="1934" spans="4:4" x14ac:dyDescent="0.2">
      <c r="D1934" s="226"/>
    </row>
    <row r="1935" spans="4:4" x14ac:dyDescent="0.2">
      <c r="D1935" s="226"/>
    </row>
    <row r="1936" spans="4:4" x14ac:dyDescent="0.2">
      <c r="D1936" s="226"/>
    </row>
    <row r="1937" spans="4:4" x14ac:dyDescent="0.2">
      <c r="D1937" s="226"/>
    </row>
    <row r="1938" spans="4:4" x14ac:dyDescent="0.2">
      <c r="D1938" s="226"/>
    </row>
    <row r="1939" spans="4:4" x14ac:dyDescent="0.2">
      <c r="D1939" s="226"/>
    </row>
    <row r="1940" spans="4:4" x14ac:dyDescent="0.2">
      <c r="D1940" s="226"/>
    </row>
    <row r="1941" spans="4:4" x14ac:dyDescent="0.2">
      <c r="D1941" s="226"/>
    </row>
    <row r="1942" spans="4:4" x14ac:dyDescent="0.2">
      <c r="D1942" s="226"/>
    </row>
    <row r="1943" spans="4:4" x14ac:dyDescent="0.2">
      <c r="D1943" s="226"/>
    </row>
    <row r="1944" spans="4:4" x14ac:dyDescent="0.2">
      <c r="D1944" s="226"/>
    </row>
    <row r="1945" spans="4:4" x14ac:dyDescent="0.2">
      <c r="D1945" s="226"/>
    </row>
    <row r="1946" spans="4:4" x14ac:dyDescent="0.2">
      <c r="D1946" s="226"/>
    </row>
    <row r="1947" spans="4:4" x14ac:dyDescent="0.2">
      <c r="D1947" s="226"/>
    </row>
    <row r="1948" spans="4:4" x14ac:dyDescent="0.2">
      <c r="D1948" s="226"/>
    </row>
    <row r="1949" spans="4:4" x14ac:dyDescent="0.2">
      <c r="D1949" s="226"/>
    </row>
    <row r="1950" spans="4:4" x14ac:dyDescent="0.2">
      <c r="D1950" s="226"/>
    </row>
    <row r="1951" spans="4:4" x14ac:dyDescent="0.2">
      <c r="D1951" s="226"/>
    </row>
    <row r="1952" spans="4:4" x14ac:dyDescent="0.2">
      <c r="D1952" s="226"/>
    </row>
    <row r="1953" spans="4:4" x14ac:dyDescent="0.2">
      <c r="D1953" s="226"/>
    </row>
    <row r="1954" spans="4:4" x14ac:dyDescent="0.2">
      <c r="D1954" s="226"/>
    </row>
    <row r="1955" spans="4:4" x14ac:dyDescent="0.2">
      <c r="D1955" s="226"/>
    </row>
    <row r="1956" spans="4:4" x14ac:dyDescent="0.2">
      <c r="D1956" s="226"/>
    </row>
    <row r="1957" spans="4:4" x14ac:dyDescent="0.2">
      <c r="D1957" s="226"/>
    </row>
    <row r="1958" spans="4:4" x14ac:dyDescent="0.2">
      <c r="D1958" s="226"/>
    </row>
    <row r="1959" spans="4:4" x14ac:dyDescent="0.2">
      <c r="D1959" s="226"/>
    </row>
    <row r="1960" spans="4:4" x14ac:dyDescent="0.2">
      <c r="D1960" s="226"/>
    </row>
    <row r="1961" spans="4:4" x14ac:dyDescent="0.2">
      <c r="D1961" s="226"/>
    </row>
    <row r="1962" spans="4:4" x14ac:dyDescent="0.2">
      <c r="D1962" s="226"/>
    </row>
    <row r="1963" spans="4:4" x14ac:dyDescent="0.2">
      <c r="D1963" s="226"/>
    </row>
    <row r="1964" spans="4:4" x14ac:dyDescent="0.2">
      <c r="D1964" s="226"/>
    </row>
    <row r="1965" spans="4:4" x14ac:dyDescent="0.2">
      <c r="D1965" s="226"/>
    </row>
    <row r="1966" spans="4:4" x14ac:dyDescent="0.2">
      <c r="D1966" s="226"/>
    </row>
    <row r="1967" spans="4:4" x14ac:dyDescent="0.2">
      <c r="D1967" s="226"/>
    </row>
    <row r="1968" spans="4:4" x14ac:dyDescent="0.2">
      <c r="D1968" s="226"/>
    </row>
    <row r="1969" spans="4:4" x14ac:dyDescent="0.2">
      <c r="D1969" s="226"/>
    </row>
    <row r="1970" spans="4:4" x14ac:dyDescent="0.2">
      <c r="D1970" s="226"/>
    </row>
    <row r="1971" spans="4:4" x14ac:dyDescent="0.2">
      <c r="D1971" s="226"/>
    </row>
    <row r="1972" spans="4:4" x14ac:dyDescent="0.2">
      <c r="D1972" s="226"/>
    </row>
    <row r="1973" spans="4:4" x14ac:dyDescent="0.2">
      <c r="D1973" s="226"/>
    </row>
    <row r="1974" spans="4:4" x14ac:dyDescent="0.2">
      <c r="D1974" s="226"/>
    </row>
    <row r="1975" spans="4:4" x14ac:dyDescent="0.2">
      <c r="D1975" s="226"/>
    </row>
    <row r="1976" spans="4:4" x14ac:dyDescent="0.2">
      <c r="D1976" s="226"/>
    </row>
    <row r="1977" spans="4:4" x14ac:dyDescent="0.2">
      <c r="D1977" s="226"/>
    </row>
    <row r="1978" spans="4:4" x14ac:dyDescent="0.2">
      <c r="D1978" s="226"/>
    </row>
    <row r="1979" spans="4:4" x14ac:dyDescent="0.2">
      <c r="D1979" s="226"/>
    </row>
    <row r="1980" spans="4:4" x14ac:dyDescent="0.2">
      <c r="D1980" s="226"/>
    </row>
    <row r="1981" spans="4:4" x14ac:dyDescent="0.2">
      <c r="D1981" s="226"/>
    </row>
    <row r="1982" spans="4:4" x14ac:dyDescent="0.2">
      <c r="D1982" s="226"/>
    </row>
    <row r="1983" spans="4:4" x14ac:dyDescent="0.2">
      <c r="D1983" s="226"/>
    </row>
    <row r="1984" spans="4:4" x14ac:dyDescent="0.2">
      <c r="D1984" s="226"/>
    </row>
    <row r="1985" spans="4:4" x14ac:dyDescent="0.2">
      <c r="D1985" s="226"/>
    </row>
    <row r="1986" spans="4:4" x14ac:dyDescent="0.2">
      <c r="D1986" s="226"/>
    </row>
    <row r="1987" spans="4:4" x14ac:dyDescent="0.2">
      <c r="D1987" s="226"/>
    </row>
    <row r="1988" spans="4:4" x14ac:dyDescent="0.2">
      <c r="D1988" s="226"/>
    </row>
    <row r="1989" spans="4:4" x14ac:dyDescent="0.2">
      <c r="D1989" s="226"/>
    </row>
    <row r="1990" spans="4:4" x14ac:dyDescent="0.2">
      <c r="D1990" s="226"/>
    </row>
    <row r="1991" spans="4:4" x14ac:dyDescent="0.2">
      <c r="D1991" s="226"/>
    </row>
    <row r="1992" spans="4:4" x14ac:dyDescent="0.2">
      <c r="D1992" s="226"/>
    </row>
    <row r="1993" spans="4:4" x14ac:dyDescent="0.2">
      <c r="D1993" s="226"/>
    </row>
    <row r="1994" spans="4:4" x14ac:dyDescent="0.2">
      <c r="D1994" s="226"/>
    </row>
    <row r="1995" spans="4:4" x14ac:dyDescent="0.2">
      <c r="D1995" s="226"/>
    </row>
    <row r="1996" spans="4:4" x14ac:dyDescent="0.2">
      <c r="D1996" s="226"/>
    </row>
    <row r="1997" spans="4:4" x14ac:dyDescent="0.2">
      <c r="D1997" s="226"/>
    </row>
    <row r="1998" spans="4:4" x14ac:dyDescent="0.2">
      <c r="D1998" s="226"/>
    </row>
    <row r="1999" spans="4:4" x14ac:dyDescent="0.2">
      <c r="D1999" s="226"/>
    </row>
    <row r="2000" spans="4:4" x14ac:dyDescent="0.2">
      <c r="D2000" s="226"/>
    </row>
    <row r="2001" spans="4:4" x14ac:dyDescent="0.2">
      <c r="D2001" s="226"/>
    </row>
    <row r="2002" spans="4:4" x14ac:dyDescent="0.2">
      <c r="D2002" s="226"/>
    </row>
    <row r="2003" spans="4:4" x14ac:dyDescent="0.2">
      <c r="D2003" s="226"/>
    </row>
    <row r="2004" spans="4:4" x14ac:dyDescent="0.2">
      <c r="D2004" s="226"/>
    </row>
    <row r="2005" spans="4:4" x14ac:dyDescent="0.2">
      <c r="D2005" s="226"/>
    </row>
    <row r="2006" spans="4:4" x14ac:dyDescent="0.2">
      <c r="D2006" s="226"/>
    </row>
    <row r="2007" spans="4:4" x14ac:dyDescent="0.2">
      <c r="D2007" s="226"/>
    </row>
    <row r="2008" spans="4:4" x14ac:dyDescent="0.2">
      <c r="D2008" s="226"/>
    </row>
    <row r="2009" spans="4:4" x14ac:dyDescent="0.2">
      <c r="D2009" s="226"/>
    </row>
    <row r="2010" spans="4:4" x14ac:dyDescent="0.2">
      <c r="D2010" s="226"/>
    </row>
    <row r="2011" spans="4:4" x14ac:dyDescent="0.2">
      <c r="D2011" s="226"/>
    </row>
    <row r="2012" spans="4:4" x14ac:dyDescent="0.2">
      <c r="D2012" s="226"/>
    </row>
    <row r="2013" spans="4:4" x14ac:dyDescent="0.2">
      <c r="D2013" s="226"/>
    </row>
    <row r="2014" spans="4:4" x14ac:dyDescent="0.2">
      <c r="D2014" s="226"/>
    </row>
    <row r="2015" spans="4:4" x14ac:dyDescent="0.2">
      <c r="D2015" s="226"/>
    </row>
    <row r="2016" spans="4:4" x14ac:dyDescent="0.2">
      <c r="D2016" s="226"/>
    </row>
    <row r="2017" spans="4:4" x14ac:dyDescent="0.2">
      <c r="D2017" s="226"/>
    </row>
    <row r="2018" spans="4:4" x14ac:dyDescent="0.2">
      <c r="D2018" s="226"/>
    </row>
    <row r="2019" spans="4:4" x14ac:dyDescent="0.2">
      <c r="D2019" s="226"/>
    </row>
    <row r="2020" spans="4:4" x14ac:dyDescent="0.2">
      <c r="D2020" s="226"/>
    </row>
    <row r="2021" spans="4:4" x14ac:dyDescent="0.2">
      <c r="D2021" s="226"/>
    </row>
    <row r="2022" spans="4:4" x14ac:dyDescent="0.2">
      <c r="D2022" s="226"/>
    </row>
    <row r="2023" spans="4:4" x14ac:dyDescent="0.2">
      <c r="D2023" s="226"/>
    </row>
    <row r="2024" spans="4:4" x14ac:dyDescent="0.2">
      <c r="D2024" s="226"/>
    </row>
    <row r="2025" spans="4:4" x14ac:dyDescent="0.2">
      <c r="D2025" s="226"/>
    </row>
    <row r="2026" spans="4:4" x14ac:dyDescent="0.2">
      <c r="D2026" s="226"/>
    </row>
    <row r="2027" spans="4:4" x14ac:dyDescent="0.2">
      <c r="D2027" s="226"/>
    </row>
    <row r="2028" spans="4:4" x14ac:dyDescent="0.2">
      <c r="D2028" s="226"/>
    </row>
    <row r="2029" spans="4:4" x14ac:dyDescent="0.2">
      <c r="D2029" s="226"/>
    </row>
    <row r="2030" spans="4:4" x14ac:dyDescent="0.2">
      <c r="D2030" s="226"/>
    </row>
    <row r="2031" spans="4:4" x14ac:dyDescent="0.2">
      <c r="D2031" s="226"/>
    </row>
    <row r="2032" spans="4:4" x14ac:dyDescent="0.2">
      <c r="D2032" s="226"/>
    </row>
    <row r="2033" spans="4:4" x14ac:dyDescent="0.2">
      <c r="D2033" s="226"/>
    </row>
    <row r="2034" spans="4:4" x14ac:dyDescent="0.2">
      <c r="D2034" s="226"/>
    </row>
    <row r="2035" spans="4:4" x14ac:dyDescent="0.2">
      <c r="D2035" s="226"/>
    </row>
    <row r="2036" spans="4:4" x14ac:dyDescent="0.2">
      <c r="D2036" s="226"/>
    </row>
    <row r="2037" spans="4:4" x14ac:dyDescent="0.2">
      <c r="D2037" s="226"/>
    </row>
    <row r="2038" spans="4:4" x14ac:dyDescent="0.2">
      <c r="D2038" s="226"/>
    </row>
    <row r="2039" spans="4:4" x14ac:dyDescent="0.2">
      <c r="D2039" s="226"/>
    </row>
    <row r="2040" spans="4:4" x14ac:dyDescent="0.2">
      <c r="D2040" s="226"/>
    </row>
    <row r="2041" spans="4:4" x14ac:dyDescent="0.2">
      <c r="D2041" s="226"/>
    </row>
    <row r="2042" spans="4:4" x14ac:dyDescent="0.2">
      <c r="D2042" s="226"/>
    </row>
    <row r="2043" spans="4:4" x14ac:dyDescent="0.2">
      <c r="D2043" s="226"/>
    </row>
    <row r="2044" spans="4:4" x14ac:dyDescent="0.2">
      <c r="D2044" s="226"/>
    </row>
    <row r="2045" spans="4:4" x14ac:dyDescent="0.2">
      <c r="D2045" s="226"/>
    </row>
    <row r="2046" spans="4:4" x14ac:dyDescent="0.2">
      <c r="D2046" s="226"/>
    </row>
    <row r="2047" spans="4:4" x14ac:dyDescent="0.2">
      <c r="D2047" s="226"/>
    </row>
    <row r="2048" spans="4:4" x14ac:dyDescent="0.2">
      <c r="D2048" s="226"/>
    </row>
    <row r="2049" spans="4:4" x14ac:dyDescent="0.2">
      <c r="D2049" s="226"/>
    </row>
    <row r="2050" spans="4:4" x14ac:dyDescent="0.2">
      <c r="D2050" s="226"/>
    </row>
    <row r="2051" spans="4:4" x14ac:dyDescent="0.2">
      <c r="D2051" s="226"/>
    </row>
    <row r="2052" spans="4:4" x14ac:dyDescent="0.2">
      <c r="D2052" s="226"/>
    </row>
    <row r="2053" spans="4:4" x14ac:dyDescent="0.2">
      <c r="D2053" s="226"/>
    </row>
    <row r="2054" spans="4:4" x14ac:dyDescent="0.2">
      <c r="D2054" s="226"/>
    </row>
    <row r="2055" spans="4:4" x14ac:dyDescent="0.2">
      <c r="D2055" s="226"/>
    </row>
    <row r="2056" spans="4:4" x14ac:dyDescent="0.2">
      <c r="D2056" s="226"/>
    </row>
    <row r="2057" spans="4:4" x14ac:dyDescent="0.2">
      <c r="D2057" s="226"/>
    </row>
    <row r="2058" spans="4:4" x14ac:dyDescent="0.2">
      <c r="D2058" s="226"/>
    </row>
    <row r="2059" spans="4:4" x14ac:dyDescent="0.2">
      <c r="D2059" s="226"/>
    </row>
    <row r="2060" spans="4:4" x14ac:dyDescent="0.2">
      <c r="D2060" s="226"/>
    </row>
    <row r="2061" spans="4:4" x14ac:dyDescent="0.2">
      <c r="D2061" s="226"/>
    </row>
    <row r="2062" spans="4:4" x14ac:dyDescent="0.2">
      <c r="D2062" s="226"/>
    </row>
    <row r="2063" spans="4:4" x14ac:dyDescent="0.2">
      <c r="D2063" s="226"/>
    </row>
    <row r="2064" spans="4:4" x14ac:dyDescent="0.2">
      <c r="D2064" s="226"/>
    </row>
    <row r="2065" spans="4:4" x14ac:dyDescent="0.2">
      <c r="D2065" s="226"/>
    </row>
    <row r="2066" spans="4:4" x14ac:dyDescent="0.2">
      <c r="D2066" s="226"/>
    </row>
    <row r="2067" spans="4:4" x14ac:dyDescent="0.2">
      <c r="D2067" s="226"/>
    </row>
    <row r="2068" spans="4:4" x14ac:dyDescent="0.2">
      <c r="D2068" s="226"/>
    </row>
    <row r="2069" spans="4:4" x14ac:dyDescent="0.2">
      <c r="D2069" s="226"/>
    </row>
    <row r="2070" spans="4:4" x14ac:dyDescent="0.2">
      <c r="D2070" s="226"/>
    </row>
    <row r="2071" spans="4:4" x14ac:dyDescent="0.2">
      <c r="D2071" s="226"/>
    </row>
    <row r="2072" spans="4:4" x14ac:dyDescent="0.2">
      <c r="D2072" s="226"/>
    </row>
    <row r="2073" spans="4:4" x14ac:dyDescent="0.2">
      <c r="D2073" s="226"/>
    </row>
    <row r="2074" spans="4:4" x14ac:dyDescent="0.2">
      <c r="D2074" s="226"/>
    </row>
    <row r="2075" spans="4:4" x14ac:dyDescent="0.2">
      <c r="D2075" s="226"/>
    </row>
    <row r="2076" spans="4:4" x14ac:dyDescent="0.2">
      <c r="D2076" s="226"/>
    </row>
    <row r="2077" spans="4:4" x14ac:dyDescent="0.2">
      <c r="D2077" s="226"/>
    </row>
    <row r="2078" spans="4:4" x14ac:dyDescent="0.2">
      <c r="D2078" s="226"/>
    </row>
    <row r="2079" spans="4:4" x14ac:dyDescent="0.2">
      <c r="D2079" s="226"/>
    </row>
    <row r="2080" spans="4:4" x14ac:dyDescent="0.2">
      <c r="D2080" s="226"/>
    </row>
    <row r="2081" spans="4:4" x14ac:dyDescent="0.2">
      <c r="D2081" s="226"/>
    </row>
    <row r="2082" spans="4:4" x14ac:dyDescent="0.2">
      <c r="D2082" s="226"/>
    </row>
    <row r="2083" spans="4:4" x14ac:dyDescent="0.2">
      <c r="D2083" s="226"/>
    </row>
    <row r="2084" spans="4:4" x14ac:dyDescent="0.2">
      <c r="D2084" s="226"/>
    </row>
    <row r="2085" spans="4:4" x14ac:dyDescent="0.2">
      <c r="D2085" s="226"/>
    </row>
    <row r="2086" spans="4:4" x14ac:dyDescent="0.2">
      <c r="D2086" s="226"/>
    </row>
    <row r="2087" spans="4:4" x14ac:dyDescent="0.2">
      <c r="D2087" s="226"/>
    </row>
    <row r="2088" spans="4:4" x14ac:dyDescent="0.2">
      <c r="D2088" s="226"/>
    </row>
    <row r="2089" spans="4:4" x14ac:dyDescent="0.2">
      <c r="D2089" s="226"/>
    </row>
    <row r="2090" spans="4:4" x14ac:dyDescent="0.2">
      <c r="D2090" s="226"/>
    </row>
    <row r="2091" spans="4:4" x14ac:dyDescent="0.2">
      <c r="D2091" s="226"/>
    </row>
    <row r="2092" spans="4:4" x14ac:dyDescent="0.2">
      <c r="D2092" s="226"/>
    </row>
    <row r="2093" spans="4:4" x14ac:dyDescent="0.2">
      <c r="D2093" s="226"/>
    </row>
    <row r="2094" spans="4:4" x14ac:dyDescent="0.2">
      <c r="D2094" s="226"/>
    </row>
    <row r="2095" spans="4:4" x14ac:dyDescent="0.2">
      <c r="D2095" s="226"/>
    </row>
    <row r="2096" spans="4:4" x14ac:dyDescent="0.2">
      <c r="D2096" s="226"/>
    </row>
    <row r="2097" spans="4:4" x14ac:dyDescent="0.2">
      <c r="D2097" s="226"/>
    </row>
    <row r="2098" spans="4:4" x14ac:dyDescent="0.2">
      <c r="D2098" s="226"/>
    </row>
    <row r="2099" spans="4:4" x14ac:dyDescent="0.2">
      <c r="D2099" s="226"/>
    </row>
    <row r="2100" spans="4:4" x14ac:dyDescent="0.2">
      <c r="D2100" s="226"/>
    </row>
    <row r="2101" spans="4:4" x14ac:dyDescent="0.2">
      <c r="D2101" s="226"/>
    </row>
    <row r="2102" spans="4:4" x14ac:dyDescent="0.2">
      <c r="D2102" s="226"/>
    </row>
    <row r="2103" spans="4:4" x14ac:dyDescent="0.2">
      <c r="D2103" s="226"/>
    </row>
    <row r="2104" spans="4:4" x14ac:dyDescent="0.2">
      <c r="D2104" s="226"/>
    </row>
    <row r="2105" spans="4:4" x14ac:dyDescent="0.2">
      <c r="D2105" s="226"/>
    </row>
    <row r="2106" spans="4:4" x14ac:dyDescent="0.2">
      <c r="D2106" s="226"/>
    </row>
    <row r="2107" spans="4:4" x14ac:dyDescent="0.2">
      <c r="D2107" s="226"/>
    </row>
    <row r="2108" spans="4:4" x14ac:dyDescent="0.2">
      <c r="D2108" s="226"/>
    </row>
    <row r="2109" spans="4:4" x14ac:dyDescent="0.2">
      <c r="D2109" s="226"/>
    </row>
    <row r="2110" spans="4:4" x14ac:dyDescent="0.2">
      <c r="D2110" s="226"/>
    </row>
    <row r="2111" spans="4:4" x14ac:dyDescent="0.2">
      <c r="D2111" s="226"/>
    </row>
    <row r="2112" spans="4:4" x14ac:dyDescent="0.2">
      <c r="D2112" s="226"/>
    </row>
    <row r="2113" spans="4:4" x14ac:dyDescent="0.2">
      <c r="D2113" s="226"/>
    </row>
    <row r="2114" spans="4:4" x14ac:dyDescent="0.2">
      <c r="D2114" s="226"/>
    </row>
    <row r="2115" spans="4:4" x14ac:dyDescent="0.2">
      <c r="D2115" s="226"/>
    </row>
    <row r="2116" spans="4:4" x14ac:dyDescent="0.2">
      <c r="D2116" s="226"/>
    </row>
    <row r="2117" spans="4:4" x14ac:dyDescent="0.2">
      <c r="D2117" s="226"/>
    </row>
    <row r="2118" spans="4:4" x14ac:dyDescent="0.2">
      <c r="D2118" s="226"/>
    </row>
    <row r="2119" spans="4:4" x14ac:dyDescent="0.2">
      <c r="D2119" s="226"/>
    </row>
    <row r="2120" spans="4:4" x14ac:dyDescent="0.2">
      <c r="D2120" s="226"/>
    </row>
    <row r="2121" spans="4:4" x14ac:dyDescent="0.2">
      <c r="D2121" s="226"/>
    </row>
    <row r="2122" spans="4:4" x14ac:dyDescent="0.2">
      <c r="D2122" s="226"/>
    </row>
    <row r="2123" spans="4:4" x14ac:dyDescent="0.2">
      <c r="D2123" s="226"/>
    </row>
    <row r="2124" spans="4:4" x14ac:dyDescent="0.2">
      <c r="D2124" s="226"/>
    </row>
    <row r="2125" spans="4:4" x14ac:dyDescent="0.2">
      <c r="D2125" s="226"/>
    </row>
    <row r="2126" spans="4:4" x14ac:dyDescent="0.2">
      <c r="D2126" s="226"/>
    </row>
    <row r="2127" spans="4:4" x14ac:dyDescent="0.2">
      <c r="D2127" s="226"/>
    </row>
    <row r="2128" spans="4:4" x14ac:dyDescent="0.2">
      <c r="D2128" s="226"/>
    </row>
    <row r="2129" spans="4:4" x14ac:dyDescent="0.2">
      <c r="D2129" s="226"/>
    </row>
    <row r="2130" spans="4:4" x14ac:dyDescent="0.2">
      <c r="D2130" s="226"/>
    </row>
    <row r="2131" spans="4:4" x14ac:dyDescent="0.2">
      <c r="D2131" s="226"/>
    </row>
    <row r="2132" spans="4:4" x14ac:dyDescent="0.2">
      <c r="D2132" s="226"/>
    </row>
    <row r="2133" spans="4:4" x14ac:dyDescent="0.2">
      <c r="D2133" s="226"/>
    </row>
    <row r="2134" spans="4:4" x14ac:dyDescent="0.2">
      <c r="D2134" s="226"/>
    </row>
    <row r="2135" spans="4:4" x14ac:dyDescent="0.2">
      <c r="D2135" s="226"/>
    </row>
    <row r="2136" spans="4:4" x14ac:dyDescent="0.2">
      <c r="D2136" s="226"/>
    </row>
    <row r="2137" spans="4:4" x14ac:dyDescent="0.2">
      <c r="D2137" s="226"/>
    </row>
    <row r="2138" spans="4:4" x14ac:dyDescent="0.2">
      <c r="D2138" s="226"/>
    </row>
    <row r="2139" spans="4:4" x14ac:dyDescent="0.2">
      <c r="D2139" s="226"/>
    </row>
    <row r="2140" spans="4:4" x14ac:dyDescent="0.2">
      <c r="D2140" s="226"/>
    </row>
    <row r="2141" spans="4:4" x14ac:dyDescent="0.2">
      <c r="D2141" s="226"/>
    </row>
    <row r="2142" spans="4:4" x14ac:dyDescent="0.2">
      <c r="D2142" s="226"/>
    </row>
    <row r="2143" spans="4:4" x14ac:dyDescent="0.2">
      <c r="D2143" s="226"/>
    </row>
    <row r="2144" spans="4:4" x14ac:dyDescent="0.2">
      <c r="D2144" s="226"/>
    </row>
    <row r="2145" spans="4:4" x14ac:dyDescent="0.2">
      <c r="D2145" s="226"/>
    </row>
    <row r="2146" spans="4:4" x14ac:dyDescent="0.2">
      <c r="D2146" s="226"/>
    </row>
    <row r="2147" spans="4:4" x14ac:dyDescent="0.2">
      <c r="D2147" s="226"/>
    </row>
    <row r="2148" spans="4:4" x14ac:dyDescent="0.2">
      <c r="D2148" s="226"/>
    </row>
    <row r="2149" spans="4:4" x14ac:dyDescent="0.2">
      <c r="D2149" s="226"/>
    </row>
    <row r="2150" spans="4:4" x14ac:dyDescent="0.2">
      <c r="D2150" s="226"/>
    </row>
    <row r="2151" spans="4:4" x14ac:dyDescent="0.2">
      <c r="D2151" s="226"/>
    </row>
    <row r="2152" spans="4:4" x14ac:dyDescent="0.2">
      <c r="D2152" s="226"/>
    </row>
    <row r="2153" spans="4:4" x14ac:dyDescent="0.2">
      <c r="D2153" s="226"/>
    </row>
    <row r="2154" spans="4:4" x14ac:dyDescent="0.2">
      <c r="D2154" s="226"/>
    </row>
    <row r="2155" spans="4:4" x14ac:dyDescent="0.2">
      <c r="D2155" s="226"/>
    </row>
    <row r="2156" spans="4:4" x14ac:dyDescent="0.2">
      <c r="D2156" s="226"/>
    </row>
    <row r="2157" spans="4:4" x14ac:dyDescent="0.2">
      <c r="D2157" s="226"/>
    </row>
    <row r="2158" spans="4:4" x14ac:dyDescent="0.2">
      <c r="D2158" s="226"/>
    </row>
    <row r="2159" spans="4:4" x14ac:dyDescent="0.2">
      <c r="D2159" s="226"/>
    </row>
    <row r="2160" spans="4:4" x14ac:dyDescent="0.2">
      <c r="D2160" s="226"/>
    </row>
    <row r="2161" spans="4:4" x14ac:dyDescent="0.2">
      <c r="D2161" s="226"/>
    </row>
    <row r="2162" spans="4:4" x14ac:dyDescent="0.2">
      <c r="D2162" s="226"/>
    </row>
    <row r="2163" spans="4:4" x14ac:dyDescent="0.2">
      <c r="D2163" s="226"/>
    </row>
    <row r="2164" spans="4:4" x14ac:dyDescent="0.2">
      <c r="D2164" s="226"/>
    </row>
    <row r="2165" spans="4:4" x14ac:dyDescent="0.2">
      <c r="D2165" s="226"/>
    </row>
    <row r="2166" spans="4:4" x14ac:dyDescent="0.2">
      <c r="D2166" s="226"/>
    </row>
    <row r="2167" spans="4:4" x14ac:dyDescent="0.2">
      <c r="D2167" s="226"/>
    </row>
    <row r="2168" spans="4:4" x14ac:dyDescent="0.2">
      <c r="D2168" s="226"/>
    </row>
    <row r="2169" spans="4:4" x14ac:dyDescent="0.2">
      <c r="D2169" s="226"/>
    </row>
    <row r="2170" spans="4:4" x14ac:dyDescent="0.2">
      <c r="D2170" s="226"/>
    </row>
    <row r="2171" spans="4:4" x14ac:dyDescent="0.2">
      <c r="D2171" s="226"/>
    </row>
    <row r="2172" spans="4:4" x14ac:dyDescent="0.2">
      <c r="D2172" s="226"/>
    </row>
    <row r="2173" spans="4:4" x14ac:dyDescent="0.2">
      <c r="D2173" s="226"/>
    </row>
    <row r="2174" spans="4:4" x14ac:dyDescent="0.2">
      <c r="D2174" s="226"/>
    </row>
    <row r="2175" spans="4:4" x14ac:dyDescent="0.2">
      <c r="D2175" s="226"/>
    </row>
    <row r="2176" spans="4:4" x14ac:dyDescent="0.2">
      <c r="D2176" s="226"/>
    </row>
    <row r="2177" spans="4:4" x14ac:dyDescent="0.2">
      <c r="D2177" s="226"/>
    </row>
    <row r="2178" spans="4:4" x14ac:dyDescent="0.2">
      <c r="D2178" s="226"/>
    </row>
    <row r="2179" spans="4:4" x14ac:dyDescent="0.2">
      <c r="D2179" s="226"/>
    </row>
    <row r="2180" spans="4:4" x14ac:dyDescent="0.2">
      <c r="D2180" s="226"/>
    </row>
    <row r="2181" spans="4:4" x14ac:dyDescent="0.2">
      <c r="D2181" s="226"/>
    </row>
    <row r="2182" spans="4:4" x14ac:dyDescent="0.2">
      <c r="D2182" s="226"/>
    </row>
    <row r="2183" spans="4:4" x14ac:dyDescent="0.2">
      <c r="D2183" s="226"/>
    </row>
    <row r="2184" spans="4:4" x14ac:dyDescent="0.2">
      <c r="D2184" s="226"/>
    </row>
    <row r="2185" spans="4:4" x14ac:dyDescent="0.2">
      <c r="D2185" s="226"/>
    </row>
    <row r="2186" spans="4:4" x14ac:dyDescent="0.2">
      <c r="D2186" s="226"/>
    </row>
    <row r="2187" spans="4:4" x14ac:dyDescent="0.2">
      <c r="D2187" s="226"/>
    </row>
    <row r="2188" spans="4:4" x14ac:dyDescent="0.2">
      <c r="D2188" s="226"/>
    </row>
    <row r="2189" spans="4:4" x14ac:dyDescent="0.2">
      <c r="D2189" s="226"/>
    </row>
    <row r="2190" spans="4:4" x14ac:dyDescent="0.2">
      <c r="D2190" s="226"/>
    </row>
    <row r="2191" spans="4:4" x14ac:dyDescent="0.2">
      <c r="D2191" s="226"/>
    </row>
    <row r="2192" spans="4:4" x14ac:dyDescent="0.2">
      <c r="D2192" s="226"/>
    </row>
    <row r="2193" spans="4:4" x14ac:dyDescent="0.2">
      <c r="D2193" s="226"/>
    </row>
    <row r="2194" spans="4:4" x14ac:dyDescent="0.2">
      <c r="D2194" s="226"/>
    </row>
    <row r="2195" spans="4:4" x14ac:dyDescent="0.2">
      <c r="D2195" s="226"/>
    </row>
    <row r="2196" spans="4:4" x14ac:dyDescent="0.2">
      <c r="D2196" s="226"/>
    </row>
    <row r="2197" spans="4:4" x14ac:dyDescent="0.2">
      <c r="D2197" s="226"/>
    </row>
    <row r="2198" spans="4:4" x14ac:dyDescent="0.2">
      <c r="D2198" s="226"/>
    </row>
    <row r="2199" spans="4:4" x14ac:dyDescent="0.2">
      <c r="D2199" s="226"/>
    </row>
    <row r="2200" spans="4:4" x14ac:dyDescent="0.2">
      <c r="D2200" s="226"/>
    </row>
    <row r="2201" spans="4:4" x14ac:dyDescent="0.2">
      <c r="D2201" s="226"/>
    </row>
    <row r="2202" spans="4:4" x14ac:dyDescent="0.2">
      <c r="D2202" s="226"/>
    </row>
    <row r="2203" spans="4:4" x14ac:dyDescent="0.2">
      <c r="D2203" s="226"/>
    </row>
    <row r="2204" spans="4:4" x14ac:dyDescent="0.2">
      <c r="D2204" s="226"/>
    </row>
    <row r="2205" spans="4:4" x14ac:dyDescent="0.2">
      <c r="D2205" s="226"/>
    </row>
    <row r="2206" spans="4:4" x14ac:dyDescent="0.2">
      <c r="D2206" s="226"/>
    </row>
    <row r="2207" spans="4:4" x14ac:dyDescent="0.2">
      <c r="D2207" s="226"/>
    </row>
    <row r="2208" spans="4:4" x14ac:dyDescent="0.2">
      <c r="D2208" s="226"/>
    </row>
    <row r="2209" spans="4:4" x14ac:dyDescent="0.2">
      <c r="D2209" s="226"/>
    </row>
    <row r="2210" spans="4:4" x14ac:dyDescent="0.2">
      <c r="D2210" s="226"/>
    </row>
    <row r="2211" spans="4:4" x14ac:dyDescent="0.2">
      <c r="D2211" s="226"/>
    </row>
    <row r="2212" spans="4:4" x14ac:dyDescent="0.2">
      <c r="D2212" s="226"/>
    </row>
    <row r="2213" spans="4:4" x14ac:dyDescent="0.2">
      <c r="D2213" s="226"/>
    </row>
    <row r="2214" spans="4:4" x14ac:dyDescent="0.2">
      <c r="D2214" s="226"/>
    </row>
    <row r="2215" spans="4:4" x14ac:dyDescent="0.2">
      <c r="D2215" s="226"/>
    </row>
    <row r="2216" spans="4:4" x14ac:dyDescent="0.2">
      <c r="D2216" s="226"/>
    </row>
    <row r="2217" spans="4:4" x14ac:dyDescent="0.2">
      <c r="D2217" s="226"/>
    </row>
    <row r="2218" spans="4:4" x14ac:dyDescent="0.2">
      <c r="D2218" s="226"/>
    </row>
    <row r="2219" spans="4:4" x14ac:dyDescent="0.2">
      <c r="D2219" s="226"/>
    </row>
    <row r="2220" spans="4:4" x14ac:dyDescent="0.2">
      <c r="D2220" s="226"/>
    </row>
    <row r="2221" spans="4:4" x14ac:dyDescent="0.2">
      <c r="D2221" s="226"/>
    </row>
    <row r="2222" spans="4:4" x14ac:dyDescent="0.2">
      <c r="D2222" s="226"/>
    </row>
    <row r="2223" spans="4:4" x14ac:dyDescent="0.2">
      <c r="D2223" s="226"/>
    </row>
    <row r="2224" spans="4:4" x14ac:dyDescent="0.2">
      <c r="D2224" s="226"/>
    </row>
    <row r="2225" spans="4:4" x14ac:dyDescent="0.2">
      <c r="D2225" s="226"/>
    </row>
    <row r="2226" spans="4:4" x14ac:dyDescent="0.2">
      <c r="D2226" s="226"/>
    </row>
    <row r="2227" spans="4:4" x14ac:dyDescent="0.2">
      <c r="D2227" s="226"/>
    </row>
    <row r="2228" spans="4:4" x14ac:dyDescent="0.2">
      <c r="D2228" s="226"/>
    </row>
    <row r="2229" spans="4:4" x14ac:dyDescent="0.2">
      <c r="D2229" s="226"/>
    </row>
    <row r="2230" spans="4:4" x14ac:dyDescent="0.2">
      <c r="D2230" s="226"/>
    </row>
    <row r="2231" spans="4:4" x14ac:dyDescent="0.2">
      <c r="D2231" s="226"/>
    </row>
    <row r="2232" spans="4:4" x14ac:dyDescent="0.2">
      <c r="D2232" s="226"/>
    </row>
    <row r="2233" spans="4:4" x14ac:dyDescent="0.2">
      <c r="D2233" s="226"/>
    </row>
    <row r="2234" spans="4:4" x14ac:dyDescent="0.2">
      <c r="D2234" s="226"/>
    </row>
    <row r="2235" spans="4:4" x14ac:dyDescent="0.2">
      <c r="D2235" s="226"/>
    </row>
    <row r="2236" spans="4:4" x14ac:dyDescent="0.2">
      <c r="D2236" s="226"/>
    </row>
    <row r="2237" spans="4:4" x14ac:dyDescent="0.2">
      <c r="D2237" s="226"/>
    </row>
    <row r="2238" spans="4:4" x14ac:dyDescent="0.2">
      <c r="D2238" s="226"/>
    </row>
    <row r="2239" spans="4:4" x14ac:dyDescent="0.2">
      <c r="D2239" s="226"/>
    </row>
    <row r="2240" spans="4:4" x14ac:dyDescent="0.2">
      <c r="D2240" s="226"/>
    </row>
    <row r="2241" spans="4:4" x14ac:dyDescent="0.2">
      <c r="D2241" s="226"/>
    </row>
    <row r="2242" spans="4:4" x14ac:dyDescent="0.2">
      <c r="D2242" s="226"/>
    </row>
    <row r="2243" spans="4:4" x14ac:dyDescent="0.2">
      <c r="D2243" s="226"/>
    </row>
    <row r="2244" spans="4:4" x14ac:dyDescent="0.2">
      <c r="D2244" s="226"/>
    </row>
    <row r="2245" spans="4:4" x14ac:dyDescent="0.2">
      <c r="D2245" s="226"/>
    </row>
    <row r="2246" spans="4:4" x14ac:dyDescent="0.2">
      <c r="D2246" s="226"/>
    </row>
    <row r="2247" spans="4:4" x14ac:dyDescent="0.2">
      <c r="D2247" s="226"/>
    </row>
    <row r="2248" spans="4:4" x14ac:dyDescent="0.2">
      <c r="D2248" s="226"/>
    </row>
    <row r="2249" spans="4:4" x14ac:dyDescent="0.2">
      <c r="D2249" s="226"/>
    </row>
    <row r="2250" spans="4:4" x14ac:dyDescent="0.2">
      <c r="D2250" s="226"/>
    </row>
    <row r="2251" spans="4:4" x14ac:dyDescent="0.2">
      <c r="D2251" s="226"/>
    </row>
    <row r="2252" spans="4:4" x14ac:dyDescent="0.2">
      <c r="D2252" s="226"/>
    </row>
    <row r="2253" spans="4:4" x14ac:dyDescent="0.2">
      <c r="D2253" s="226"/>
    </row>
    <row r="2254" spans="4:4" x14ac:dyDescent="0.2">
      <c r="D2254" s="226"/>
    </row>
    <row r="2255" spans="4:4" x14ac:dyDescent="0.2">
      <c r="D2255" s="226"/>
    </row>
    <row r="2256" spans="4:4" x14ac:dyDescent="0.2">
      <c r="D2256" s="226"/>
    </row>
    <row r="2257" spans="4:4" x14ac:dyDescent="0.2">
      <c r="D2257" s="226"/>
    </row>
    <row r="2258" spans="4:4" x14ac:dyDescent="0.2">
      <c r="D2258" s="226"/>
    </row>
    <row r="2259" spans="4:4" x14ac:dyDescent="0.2">
      <c r="D2259" s="226"/>
    </row>
    <row r="2260" spans="4:4" x14ac:dyDescent="0.2">
      <c r="D2260" s="226"/>
    </row>
    <row r="2261" spans="4:4" x14ac:dyDescent="0.2">
      <c r="D2261" s="226"/>
    </row>
    <row r="2262" spans="4:4" x14ac:dyDescent="0.2">
      <c r="D2262" s="226"/>
    </row>
    <row r="2263" spans="4:4" x14ac:dyDescent="0.2">
      <c r="D2263" s="226"/>
    </row>
    <row r="2264" spans="4:4" x14ac:dyDescent="0.2">
      <c r="D2264" s="226"/>
    </row>
    <row r="2265" spans="4:4" x14ac:dyDescent="0.2">
      <c r="D2265" s="226"/>
    </row>
    <row r="2266" spans="4:4" x14ac:dyDescent="0.2">
      <c r="D2266" s="226"/>
    </row>
    <row r="2267" spans="4:4" x14ac:dyDescent="0.2">
      <c r="D2267" s="226"/>
    </row>
    <row r="2268" spans="4:4" x14ac:dyDescent="0.2">
      <c r="D2268" s="226"/>
    </row>
    <row r="2269" spans="4:4" x14ac:dyDescent="0.2">
      <c r="D2269" s="226"/>
    </row>
    <row r="2270" spans="4:4" x14ac:dyDescent="0.2">
      <c r="D2270" s="226"/>
    </row>
    <row r="2271" spans="4:4" x14ac:dyDescent="0.2">
      <c r="D2271" s="226"/>
    </row>
    <row r="2272" spans="4:4" x14ac:dyDescent="0.2">
      <c r="D2272" s="226"/>
    </row>
    <row r="2273" spans="4:4" x14ac:dyDescent="0.2">
      <c r="D2273" s="226"/>
    </row>
    <row r="2274" spans="4:4" x14ac:dyDescent="0.2">
      <c r="D2274" s="226"/>
    </row>
    <row r="2275" spans="4:4" x14ac:dyDescent="0.2">
      <c r="D2275" s="226"/>
    </row>
    <row r="2276" spans="4:4" x14ac:dyDescent="0.2">
      <c r="D2276" s="226"/>
    </row>
    <row r="2277" spans="4:4" x14ac:dyDescent="0.2">
      <c r="D2277" s="226"/>
    </row>
    <row r="2278" spans="4:4" x14ac:dyDescent="0.2">
      <c r="D2278" s="226"/>
    </row>
    <row r="2279" spans="4:4" x14ac:dyDescent="0.2">
      <c r="D2279" s="226"/>
    </row>
    <row r="2280" spans="4:4" x14ac:dyDescent="0.2">
      <c r="D2280" s="226"/>
    </row>
    <row r="2281" spans="4:4" x14ac:dyDescent="0.2">
      <c r="D2281" s="226"/>
    </row>
    <row r="2282" spans="4:4" x14ac:dyDescent="0.2">
      <c r="D2282" s="226"/>
    </row>
    <row r="2283" spans="4:4" x14ac:dyDescent="0.2">
      <c r="D2283" s="226"/>
    </row>
    <row r="2284" spans="4:4" x14ac:dyDescent="0.2">
      <c r="D2284" s="226"/>
    </row>
    <row r="2285" spans="4:4" x14ac:dyDescent="0.2">
      <c r="D2285" s="226"/>
    </row>
    <row r="2286" spans="4:4" x14ac:dyDescent="0.2">
      <c r="D2286" s="226"/>
    </row>
    <row r="2287" spans="4:4" x14ac:dyDescent="0.2">
      <c r="D2287" s="226"/>
    </row>
    <row r="2288" spans="4:4" x14ac:dyDescent="0.2">
      <c r="D2288" s="226"/>
    </row>
    <row r="2289" spans="4:4" x14ac:dyDescent="0.2">
      <c r="D2289" s="226"/>
    </row>
    <row r="2290" spans="4:4" x14ac:dyDescent="0.2">
      <c r="D2290" s="226"/>
    </row>
    <row r="2291" spans="4:4" x14ac:dyDescent="0.2">
      <c r="D2291" s="226"/>
    </row>
    <row r="2292" spans="4:4" x14ac:dyDescent="0.2">
      <c r="D2292" s="226"/>
    </row>
    <row r="2293" spans="4:4" x14ac:dyDescent="0.2">
      <c r="D2293" s="226"/>
    </row>
    <row r="2294" spans="4:4" x14ac:dyDescent="0.2">
      <c r="D2294" s="226"/>
    </row>
    <row r="2295" spans="4:4" x14ac:dyDescent="0.2">
      <c r="D2295" s="226"/>
    </row>
    <row r="2296" spans="4:4" x14ac:dyDescent="0.2">
      <c r="D2296" s="226"/>
    </row>
    <row r="2297" spans="4:4" x14ac:dyDescent="0.2">
      <c r="D2297" s="226"/>
    </row>
    <row r="2298" spans="4:4" x14ac:dyDescent="0.2">
      <c r="D2298" s="226"/>
    </row>
    <row r="2299" spans="4:4" x14ac:dyDescent="0.2">
      <c r="D2299" s="226"/>
    </row>
    <row r="2300" spans="4:4" x14ac:dyDescent="0.2">
      <c r="D2300" s="226"/>
    </row>
    <row r="2301" spans="4:4" x14ac:dyDescent="0.2">
      <c r="D2301" s="226"/>
    </row>
    <row r="2302" spans="4:4" x14ac:dyDescent="0.2">
      <c r="D2302" s="226"/>
    </row>
    <row r="2303" spans="4:4" x14ac:dyDescent="0.2">
      <c r="D2303" s="226"/>
    </row>
    <row r="2304" spans="4:4" x14ac:dyDescent="0.2">
      <c r="D2304" s="226"/>
    </row>
    <row r="2305" spans="4:4" x14ac:dyDescent="0.2">
      <c r="D2305" s="226"/>
    </row>
    <row r="2306" spans="4:4" x14ac:dyDescent="0.2">
      <c r="D2306" s="226"/>
    </row>
    <row r="2307" spans="4:4" x14ac:dyDescent="0.2">
      <c r="D2307" s="226"/>
    </row>
    <row r="2308" spans="4:4" x14ac:dyDescent="0.2">
      <c r="D2308" s="226"/>
    </row>
    <row r="2309" spans="4:4" x14ac:dyDescent="0.2">
      <c r="D2309" s="226"/>
    </row>
    <row r="2310" spans="4:4" x14ac:dyDescent="0.2">
      <c r="D2310" s="226"/>
    </row>
    <row r="2311" spans="4:4" x14ac:dyDescent="0.2">
      <c r="D2311" s="226"/>
    </row>
    <row r="2312" spans="4:4" x14ac:dyDescent="0.2">
      <c r="D2312" s="226"/>
    </row>
    <row r="2313" spans="4:4" x14ac:dyDescent="0.2">
      <c r="D2313" s="226"/>
    </row>
    <row r="2314" spans="4:4" x14ac:dyDescent="0.2">
      <c r="D2314" s="226"/>
    </row>
    <row r="2315" spans="4:4" x14ac:dyDescent="0.2">
      <c r="D2315" s="226"/>
    </row>
    <row r="2316" spans="4:4" x14ac:dyDescent="0.2">
      <c r="D2316" s="226"/>
    </row>
    <row r="2317" spans="4:4" x14ac:dyDescent="0.2">
      <c r="D2317" s="226"/>
    </row>
    <row r="2318" spans="4:4" x14ac:dyDescent="0.2">
      <c r="D2318" s="226"/>
    </row>
    <row r="2319" spans="4:4" x14ac:dyDescent="0.2">
      <c r="D2319" s="226"/>
    </row>
    <row r="2320" spans="4:4" x14ac:dyDescent="0.2">
      <c r="D2320" s="226"/>
    </row>
    <row r="2321" spans="4:4" x14ac:dyDescent="0.2">
      <c r="D2321" s="226"/>
    </row>
    <row r="2322" spans="4:4" x14ac:dyDescent="0.2">
      <c r="D2322" s="226"/>
    </row>
    <row r="2323" spans="4:4" x14ac:dyDescent="0.2">
      <c r="D2323" s="226"/>
    </row>
    <row r="2324" spans="4:4" x14ac:dyDescent="0.2">
      <c r="D2324" s="226"/>
    </row>
    <row r="2325" spans="4:4" x14ac:dyDescent="0.2">
      <c r="D2325" s="226"/>
    </row>
    <row r="2326" spans="4:4" x14ac:dyDescent="0.2">
      <c r="D2326" s="226"/>
    </row>
    <row r="2327" spans="4:4" x14ac:dyDescent="0.2">
      <c r="D2327" s="226"/>
    </row>
    <row r="2328" spans="4:4" x14ac:dyDescent="0.2">
      <c r="D2328" s="226"/>
    </row>
    <row r="2329" spans="4:4" x14ac:dyDescent="0.2">
      <c r="D2329" s="226"/>
    </row>
    <row r="2330" spans="4:4" x14ac:dyDescent="0.2">
      <c r="D2330" s="226"/>
    </row>
    <row r="2331" spans="4:4" x14ac:dyDescent="0.2">
      <c r="D2331" s="226"/>
    </row>
    <row r="2332" spans="4:4" x14ac:dyDescent="0.2">
      <c r="D2332" s="226"/>
    </row>
    <row r="2333" spans="4:4" x14ac:dyDescent="0.2">
      <c r="D2333" s="226"/>
    </row>
    <row r="2334" spans="4:4" x14ac:dyDescent="0.2">
      <c r="D2334" s="226"/>
    </row>
    <row r="2335" spans="4:4" x14ac:dyDescent="0.2">
      <c r="D2335" s="226"/>
    </row>
    <row r="2336" spans="4:4" x14ac:dyDescent="0.2">
      <c r="D2336" s="226"/>
    </row>
    <row r="2337" spans="4:4" x14ac:dyDescent="0.2">
      <c r="D2337" s="226"/>
    </row>
    <row r="2338" spans="4:4" x14ac:dyDescent="0.2">
      <c r="D2338" s="226"/>
    </row>
    <row r="2339" spans="4:4" x14ac:dyDescent="0.2">
      <c r="D2339" s="226"/>
    </row>
    <row r="2340" spans="4:4" x14ac:dyDescent="0.2">
      <c r="D2340" s="226"/>
    </row>
    <row r="2341" spans="4:4" x14ac:dyDescent="0.2">
      <c r="D2341" s="226"/>
    </row>
    <row r="2342" spans="4:4" x14ac:dyDescent="0.2">
      <c r="D2342" s="226"/>
    </row>
    <row r="2343" spans="4:4" x14ac:dyDescent="0.2">
      <c r="D2343" s="226"/>
    </row>
    <row r="2344" spans="4:4" x14ac:dyDescent="0.2">
      <c r="D2344" s="226"/>
    </row>
    <row r="2345" spans="4:4" x14ac:dyDescent="0.2">
      <c r="D2345" s="226"/>
    </row>
    <row r="2346" spans="4:4" x14ac:dyDescent="0.2">
      <c r="D2346" s="226"/>
    </row>
    <row r="2347" spans="4:4" x14ac:dyDescent="0.2">
      <c r="D2347" s="226"/>
    </row>
    <row r="2348" spans="4:4" x14ac:dyDescent="0.2">
      <c r="D2348" s="226"/>
    </row>
    <row r="2349" spans="4:4" x14ac:dyDescent="0.2">
      <c r="D2349" s="226"/>
    </row>
    <row r="2350" spans="4:4" x14ac:dyDescent="0.2">
      <c r="D2350" s="226"/>
    </row>
    <row r="2351" spans="4:4" x14ac:dyDescent="0.2">
      <c r="D2351" s="226"/>
    </row>
    <row r="2352" spans="4:4" x14ac:dyDescent="0.2">
      <c r="D2352" s="226"/>
    </row>
    <row r="2353" spans="4:4" x14ac:dyDescent="0.2">
      <c r="D2353" s="226"/>
    </row>
    <row r="2354" spans="4:4" x14ac:dyDescent="0.2">
      <c r="D2354" s="226"/>
    </row>
    <row r="2355" spans="4:4" x14ac:dyDescent="0.2">
      <c r="D2355" s="226"/>
    </row>
    <row r="2356" spans="4:4" x14ac:dyDescent="0.2">
      <c r="D2356" s="226"/>
    </row>
    <row r="2357" spans="4:4" x14ac:dyDescent="0.2">
      <c r="D2357" s="226"/>
    </row>
    <row r="2358" spans="4:4" x14ac:dyDescent="0.2">
      <c r="D2358" s="226"/>
    </row>
    <row r="2359" spans="4:4" x14ac:dyDescent="0.2">
      <c r="D2359" s="226"/>
    </row>
    <row r="2360" spans="4:4" x14ac:dyDescent="0.2">
      <c r="D2360" s="226"/>
    </row>
    <row r="2361" spans="4:4" x14ac:dyDescent="0.2">
      <c r="D2361" s="226"/>
    </row>
    <row r="2362" spans="4:4" x14ac:dyDescent="0.2">
      <c r="D2362" s="226"/>
    </row>
    <row r="2363" spans="4:4" x14ac:dyDescent="0.2">
      <c r="D2363" s="226"/>
    </row>
    <row r="2364" spans="4:4" x14ac:dyDescent="0.2">
      <c r="D2364" s="226"/>
    </row>
    <row r="2365" spans="4:4" x14ac:dyDescent="0.2">
      <c r="D2365" s="226"/>
    </row>
    <row r="2366" spans="4:4" x14ac:dyDescent="0.2">
      <c r="D2366" s="226"/>
    </row>
    <row r="2367" spans="4:4" x14ac:dyDescent="0.2">
      <c r="D2367" s="226"/>
    </row>
    <row r="2368" spans="4:4" x14ac:dyDescent="0.2">
      <c r="D2368" s="226"/>
    </row>
    <row r="2369" spans="4:4" x14ac:dyDescent="0.2">
      <c r="D2369" s="226"/>
    </row>
    <row r="2370" spans="4:4" x14ac:dyDescent="0.2">
      <c r="D2370" s="226"/>
    </row>
    <row r="2371" spans="4:4" x14ac:dyDescent="0.2">
      <c r="D2371" s="226"/>
    </row>
    <row r="2372" spans="4:4" x14ac:dyDescent="0.2">
      <c r="D2372" s="226"/>
    </row>
    <row r="2373" spans="4:4" x14ac:dyDescent="0.2">
      <c r="D2373" s="226"/>
    </row>
    <row r="2374" spans="4:4" x14ac:dyDescent="0.2">
      <c r="D2374" s="226"/>
    </row>
    <row r="2375" spans="4:4" x14ac:dyDescent="0.2">
      <c r="D2375" s="226"/>
    </row>
    <row r="2376" spans="4:4" x14ac:dyDescent="0.2">
      <c r="D2376" s="226"/>
    </row>
    <row r="2377" spans="4:4" x14ac:dyDescent="0.2">
      <c r="D2377" s="226"/>
    </row>
    <row r="2378" spans="4:4" x14ac:dyDescent="0.2">
      <c r="D2378" s="226"/>
    </row>
    <row r="2379" spans="4:4" x14ac:dyDescent="0.2">
      <c r="D2379" s="226"/>
    </row>
    <row r="2380" spans="4:4" x14ac:dyDescent="0.2">
      <c r="D2380" s="226"/>
    </row>
    <row r="2381" spans="4:4" x14ac:dyDescent="0.2">
      <c r="D2381" s="226"/>
    </row>
    <row r="2382" spans="4:4" x14ac:dyDescent="0.2">
      <c r="D2382" s="226"/>
    </row>
    <row r="2383" spans="4:4" x14ac:dyDescent="0.2">
      <c r="D2383" s="226"/>
    </row>
    <row r="2384" spans="4:4" x14ac:dyDescent="0.2">
      <c r="D2384" s="226"/>
    </row>
    <row r="2385" spans="4:4" x14ac:dyDescent="0.2">
      <c r="D2385" s="226"/>
    </row>
    <row r="2386" spans="4:4" x14ac:dyDescent="0.2">
      <c r="D2386" s="226"/>
    </row>
    <row r="2387" spans="4:4" x14ac:dyDescent="0.2">
      <c r="D2387" s="226"/>
    </row>
    <row r="2388" spans="4:4" x14ac:dyDescent="0.2">
      <c r="D2388" s="226"/>
    </row>
    <row r="2389" spans="4:4" x14ac:dyDescent="0.2">
      <c r="D2389" s="226"/>
    </row>
    <row r="2390" spans="4:4" x14ac:dyDescent="0.2">
      <c r="D2390" s="226"/>
    </row>
    <row r="2391" spans="4:4" x14ac:dyDescent="0.2">
      <c r="D2391" s="226"/>
    </row>
    <row r="2392" spans="4:4" x14ac:dyDescent="0.2">
      <c r="D2392" s="226"/>
    </row>
    <row r="2393" spans="4:4" x14ac:dyDescent="0.2">
      <c r="D2393" s="226"/>
    </row>
    <row r="2394" spans="4:4" x14ac:dyDescent="0.2">
      <c r="D2394" s="226"/>
    </row>
    <row r="2395" spans="4:4" x14ac:dyDescent="0.2">
      <c r="D2395" s="226"/>
    </row>
    <row r="2396" spans="4:4" x14ac:dyDescent="0.2">
      <c r="D2396" s="226"/>
    </row>
    <row r="2397" spans="4:4" x14ac:dyDescent="0.2">
      <c r="D2397" s="226"/>
    </row>
    <row r="2398" spans="4:4" x14ac:dyDescent="0.2">
      <c r="D2398" s="226"/>
    </row>
    <row r="2399" spans="4:4" x14ac:dyDescent="0.2">
      <c r="D2399" s="226"/>
    </row>
    <row r="2400" spans="4:4" x14ac:dyDescent="0.2">
      <c r="D2400" s="226"/>
    </row>
    <row r="2401" spans="4:4" x14ac:dyDescent="0.2">
      <c r="D2401" s="226"/>
    </row>
    <row r="2402" spans="4:4" x14ac:dyDescent="0.2">
      <c r="D2402" s="226"/>
    </row>
    <row r="2403" spans="4:4" x14ac:dyDescent="0.2">
      <c r="D2403" s="226"/>
    </row>
    <row r="2404" spans="4:4" x14ac:dyDescent="0.2">
      <c r="D2404" s="226"/>
    </row>
    <row r="2405" spans="4:4" x14ac:dyDescent="0.2">
      <c r="D2405" s="226"/>
    </row>
    <row r="2406" spans="4:4" x14ac:dyDescent="0.2">
      <c r="D2406" s="226"/>
    </row>
    <row r="2407" spans="4:4" x14ac:dyDescent="0.2">
      <c r="D2407" s="226"/>
    </row>
    <row r="2408" spans="4:4" x14ac:dyDescent="0.2">
      <c r="D2408" s="226"/>
    </row>
    <row r="2409" spans="4:4" x14ac:dyDescent="0.2">
      <c r="D2409" s="226"/>
    </row>
    <row r="2410" spans="4:4" x14ac:dyDescent="0.2">
      <c r="D2410" s="226"/>
    </row>
    <row r="2411" spans="4:4" x14ac:dyDescent="0.2">
      <c r="D2411" s="226"/>
    </row>
    <row r="2412" spans="4:4" x14ac:dyDescent="0.2">
      <c r="D2412" s="226"/>
    </row>
    <row r="2413" spans="4:4" x14ac:dyDescent="0.2">
      <c r="D2413" s="226"/>
    </row>
    <row r="2414" spans="4:4" x14ac:dyDescent="0.2">
      <c r="D2414" s="226"/>
    </row>
    <row r="2415" spans="4:4" x14ac:dyDescent="0.2">
      <c r="D2415" s="226"/>
    </row>
    <row r="2416" spans="4:4" x14ac:dyDescent="0.2">
      <c r="D2416" s="226"/>
    </row>
    <row r="2417" spans="4:4" x14ac:dyDescent="0.2">
      <c r="D2417" s="226"/>
    </row>
    <row r="2418" spans="4:4" x14ac:dyDescent="0.2">
      <c r="D2418" s="226"/>
    </row>
    <row r="2419" spans="4:4" x14ac:dyDescent="0.2">
      <c r="D2419" s="226"/>
    </row>
    <row r="2420" spans="4:4" x14ac:dyDescent="0.2">
      <c r="D2420" s="226"/>
    </row>
    <row r="2421" spans="4:4" x14ac:dyDescent="0.2">
      <c r="D2421" s="226"/>
    </row>
    <row r="2422" spans="4:4" x14ac:dyDescent="0.2">
      <c r="D2422" s="226"/>
    </row>
    <row r="2423" spans="4:4" x14ac:dyDescent="0.2">
      <c r="D2423" s="226"/>
    </row>
    <row r="2424" spans="4:4" x14ac:dyDescent="0.2">
      <c r="D2424" s="226"/>
    </row>
    <row r="2425" spans="4:4" x14ac:dyDescent="0.2">
      <c r="D2425" s="226"/>
    </row>
    <row r="2426" spans="4:4" x14ac:dyDescent="0.2">
      <c r="D2426" s="226"/>
    </row>
    <row r="2427" spans="4:4" x14ac:dyDescent="0.2">
      <c r="D2427" s="226"/>
    </row>
    <row r="2428" spans="4:4" x14ac:dyDescent="0.2">
      <c r="D2428" s="226"/>
    </row>
    <row r="2429" spans="4:4" x14ac:dyDescent="0.2">
      <c r="D2429" s="226"/>
    </row>
    <row r="2430" spans="4:4" x14ac:dyDescent="0.2">
      <c r="D2430" s="226"/>
    </row>
    <row r="2431" spans="4:4" x14ac:dyDescent="0.2">
      <c r="D2431" s="226"/>
    </row>
    <row r="2432" spans="4:4" x14ac:dyDescent="0.2">
      <c r="D2432" s="226"/>
    </row>
    <row r="2433" spans="4:4" x14ac:dyDescent="0.2">
      <c r="D2433" s="226"/>
    </row>
    <row r="2434" spans="4:4" x14ac:dyDescent="0.2">
      <c r="D2434" s="226"/>
    </row>
    <row r="2435" spans="4:4" x14ac:dyDescent="0.2">
      <c r="D2435" s="226"/>
    </row>
    <row r="2436" spans="4:4" x14ac:dyDescent="0.2">
      <c r="D2436" s="226"/>
    </row>
    <row r="2437" spans="4:4" x14ac:dyDescent="0.2">
      <c r="D2437" s="226"/>
    </row>
    <row r="2438" spans="4:4" x14ac:dyDescent="0.2">
      <c r="D2438" s="226"/>
    </row>
    <row r="2439" spans="4:4" x14ac:dyDescent="0.2">
      <c r="D2439" s="226"/>
    </row>
    <row r="2440" spans="4:4" x14ac:dyDescent="0.2">
      <c r="D2440" s="226"/>
    </row>
    <row r="2441" spans="4:4" x14ac:dyDescent="0.2">
      <c r="D2441" s="226"/>
    </row>
    <row r="2442" spans="4:4" x14ac:dyDescent="0.2">
      <c r="D2442" s="226"/>
    </row>
    <row r="2443" spans="4:4" x14ac:dyDescent="0.2">
      <c r="D2443" s="226"/>
    </row>
    <row r="2444" spans="4:4" x14ac:dyDescent="0.2">
      <c r="D2444" s="226"/>
    </row>
    <row r="2445" spans="4:4" x14ac:dyDescent="0.2">
      <c r="D2445" s="226"/>
    </row>
    <row r="2446" spans="4:4" x14ac:dyDescent="0.2">
      <c r="D2446" s="226"/>
    </row>
    <row r="2447" spans="4:4" x14ac:dyDescent="0.2">
      <c r="D2447" s="226"/>
    </row>
    <row r="2448" spans="4:4" x14ac:dyDescent="0.2">
      <c r="D2448" s="226"/>
    </row>
    <row r="2449" spans="4:4" x14ac:dyDescent="0.2">
      <c r="D2449" s="226"/>
    </row>
    <row r="2450" spans="4:4" x14ac:dyDescent="0.2">
      <c r="D2450" s="226"/>
    </row>
    <row r="2451" spans="4:4" x14ac:dyDescent="0.2">
      <c r="D2451" s="226"/>
    </row>
    <row r="2452" spans="4:4" x14ac:dyDescent="0.2">
      <c r="D2452" s="226"/>
    </row>
    <row r="2453" spans="4:4" x14ac:dyDescent="0.2">
      <c r="D2453" s="226"/>
    </row>
    <row r="2454" spans="4:4" x14ac:dyDescent="0.2">
      <c r="D2454" s="226"/>
    </row>
    <row r="2455" spans="4:4" x14ac:dyDescent="0.2">
      <c r="D2455" s="226"/>
    </row>
    <row r="2456" spans="4:4" x14ac:dyDescent="0.2">
      <c r="D2456" s="226"/>
    </row>
    <row r="2457" spans="4:4" x14ac:dyDescent="0.2">
      <c r="D2457" s="226"/>
    </row>
    <row r="2458" spans="4:4" x14ac:dyDescent="0.2">
      <c r="D2458" s="226"/>
    </row>
    <row r="2459" spans="4:4" x14ac:dyDescent="0.2">
      <c r="D2459" s="226"/>
    </row>
    <row r="2460" spans="4:4" x14ac:dyDescent="0.2">
      <c r="D2460" s="226"/>
    </row>
    <row r="2461" spans="4:4" x14ac:dyDescent="0.2">
      <c r="D2461" s="226"/>
    </row>
    <row r="2462" spans="4:4" x14ac:dyDescent="0.2">
      <c r="D2462" s="226"/>
    </row>
    <row r="2463" spans="4:4" x14ac:dyDescent="0.2">
      <c r="D2463" s="226"/>
    </row>
    <row r="2464" spans="4:4" x14ac:dyDescent="0.2">
      <c r="D2464" s="226"/>
    </row>
    <row r="2465" spans="4:4" x14ac:dyDescent="0.2">
      <c r="D2465" s="226"/>
    </row>
    <row r="2466" spans="4:4" x14ac:dyDescent="0.2">
      <c r="D2466" s="226"/>
    </row>
    <row r="2467" spans="4:4" x14ac:dyDescent="0.2">
      <c r="D2467" s="226"/>
    </row>
    <row r="2468" spans="4:4" x14ac:dyDescent="0.2">
      <c r="D2468" s="226"/>
    </row>
    <row r="2469" spans="4:4" x14ac:dyDescent="0.2">
      <c r="D2469" s="226"/>
    </row>
    <row r="2470" spans="4:4" x14ac:dyDescent="0.2">
      <c r="D2470" s="226"/>
    </row>
    <row r="2471" spans="4:4" x14ac:dyDescent="0.2">
      <c r="D2471" s="226"/>
    </row>
    <row r="2472" spans="4:4" x14ac:dyDescent="0.2">
      <c r="D2472" s="226"/>
    </row>
    <row r="2473" spans="4:4" x14ac:dyDescent="0.2">
      <c r="D2473" s="226"/>
    </row>
    <row r="2474" spans="4:4" x14ac:dyDescent="0.2">
      <c r="D2474" s="226"/>
    </row>
    <row r="2475" spans="4:4" x14ac:dyDescent="0.2">
      <c r="D2475" s="226"/>
    </row>
    <row r="2476" spans="4:4" x14ac:dyDescent="0.2">
      <c r="D2476" s="226"/>
    </row>
    <row r="2477" spans="4:4" x14ac:dyDescent="0.2">
      <c r="D2477" s="226"/>
    </row>
    <row r="2478" spans="4:4" x14ac:dyDescent="0.2">
      <c r="D2478" s="226"/>
    </row>
    <row r="2479" spans="4:4" x14ac:dyDescent="0.2">
      <c r="D2479" s="226"/>
    </row>
    <row r="2480" spans="4:4" x14ac:dyDescent="0.2">
      <c r="D2480" s="226"/>
    </row>
    <row r="2481" spans="4:4" x14ac:dyDescent="0.2">
      <c r="D2481" s="226"/>
    </row>
    <row r="2482" spans="4:4" x14ac:dyDescent="0.2">
      <c r="D2482" s="226"/>
    </row>
    <row r="2483" spans="4:4" x14ac:dyDescent="0.2">
      <c r="D2483" s="226"/>
    </row>
    <row r="2484" spans="4:4" x14ac:dyDescent="0.2">
      <c r="D2484" s="226"/>
    </row>
    <row r="2485" spans="4:4" x14ac:dyDescent="0.2">
      <c r="D2485" s="226"/>
    </row>
    <row r="2486" spans="4:4" x14ac:dyDescent="0.2">
      <c r="D2486" s="226"/>
    </row>
    <row r="2487" spans="4:4" x14ac:dyDescent="0.2">
      <c r="D2487" s="226"/>
    </row>
    <row r="2488" spans="4:4" x14ac:dyDescent="0.2">
      <c r="D2488" s="226"/>
    </row>
    <row r="2489" spans="4:4" x14ac:dyDescent="0.2">
      <c r="D2489" s="226"/>
    </row>
    <row r="2490" spans="4:4" x14ac:dyDescent="0.2">
      <c r="D2490" s="226"/>
    </row>
    <row r="2491" spans="4:4" x14ac:dyDescent="0.2">
      <c r="D2491" s="226"/>
    </row>
    <row r="2492" spans="4:4" x14ac:dyDescent="0.2">
      <c r="D2492" s="226"/>
    </row>
    <row r="2493" spans="4:4" x14ac:dyDescent="0.2">
      <c r="D2493" s="226"/>
    </row>
    <row r="2494" spans="4:4" x14ac:dyDescent="0.2">
      <c r="D2494" s="226"/>
    </row>
    <row r="2495" spans="4:4" x14ac:dyDescent="0.2">
      <c r="D2495" s="226"/>
    </row>
    <row r="2496" spans="4:4" x14ac:dyDescent="0.2">
      <c r="D2496" s="226"/>
    </row>
    <row r="2497" spans="4:4" x14ac:dyDescent="0.2">
      <c r="D2497" s="226"/>
    </row>
    <row r="2498" spans="4:4" x14ac:dyDescent="0.2">
      <c r="D2498" s="226"/>
    </row>
    <row r="2499" spans="4:4" x14ac:dyDescent="0.2">
      <c r="D2499" s="226"/>
    </row>
    <row r="2500" spans="4:4" x14ac:dyDescent="0.2">
      <c r="D2500" s="226"/>
    </row>
    <row r="2501" spans="4:4" x14ac:dyDescent="0.2">
      <c r="D2501" s="226"/>
    </row>
    <row r="2502" spans="4:4" x14ac:dyDescent="0.2">
      <c r="D2502" s="226"/>
    </row>
    <row r="2503" spans="4:4" x14ac:dyDescent="0.2">
      <c r="D2503" s="226"/>
    </row>
    <row r="2504" spans="4:4" x14ac:dyDescent="0.2">
      <c r="D2504" s="226"/>
    </row>
    <row r="2505" spans="4:4" x14ac:dyDescent="0.2">
      <c r="D2505" s="226"/>
    </row>
    <row r="2506" spans="4:4" x14ac:dyDescent="0.2">
      <c r="D2506" s="226"/>
    </row>
    <row r="2507" spans="4:4" x14ac:dyDescent="0.2">
      <c r="D2507" s="226"/>
    </row>
    <row r="2508" spans="4:4" x14ac:dyDescent="0.2">
      <c r="D2508" s="226"/>
    </row>
    <row r="2509" spans="4:4" x14ac:dyDescent="0.2">
      <c r="D2509" s="226"/>
    </row>
    <row r="2510" spans="4:4" x14ac:dyDescent="0.2">
      <c r="D2510" s="226"/>
    </row>
    <row r="2511" spans="4:4" x14ac:dyDescent="0.2">
      <c r="D2511" s="226"/>
    </row>
    <row r="2512" spans="4:4" x14ac:dyDescent="0.2">
      <c r="D2512" s="226"/>
    </row>
    <row r="2513" spans="4:4" x14ac:dyDescent="0.2">
      <c r="D2513" s="226"/>
    </row>
    <row r="2514" spans="4:4" x14ac:dyDescent="0.2">
      <c r="D2514" s="226"/>
    </row>
    <row r="2515" spans="4:4" x14ac:dyDescent="0.2">
      <c r="D2515" s="226"/>
    </row>
    <row r="2516" spans="4:4" x14ac:dyDescent="0.2">
      <c r="D2516" s="226"/>
    </row>
    <row r="2517" spans="4:4" x14ac:dyDescent="0.2">
      <c r="D2517" s="226"/>
    </row>
    <row r="2518" spans="4:4" x14ac:dyDescent="0.2">
      <c r="D2518" s="226"/>
    </row>
    <row r="2519" spans="4:4" x14ac:dyDescent="0.2">
      <c r="D2519" s="226"/>
    </row>
    <row r="2520" spans="4:4" x14ac:dyDescent="0.2">
      <c r="D2520" s="226"/>
    </row>
    <row r="2521" spans="4:4" x14ac:dyDescent="0.2">
      <c r="D2521" s="226"/>
    </row>
    <row r="2522" spans="4:4" x14ac:dyDescent="0.2">
      <c r="D2522" s="226"/>
    </row>
    <row r="2523" spans="4:4" x14ac:dyDescent="0.2">
      <c r="D2523" s="226"/>
    </row>
    <row r="2524" spans="4:4" x14ac:dyDescent="0.2">
      <c r="D2524" s="226"/>
    </row>
    <row r="2525" spans="4:4" x14ac:dyDescent="0.2">
      <c r="D2525" s="226"/>
    </row>
    <row r="2526" spans="4:4" x14ac:dyDescent="0.2">
      <c r="D2526" s="226"/>
    </row>
    <row r="2527" spans="4:4" x14ac:dyDescent="0.2">
      <c r="D2527" s="226"/>
    </row>
    <row r="2528" spans="4:4" x14ac:dyDescent="0.2">
      <c r="D2528" s="226"/>
    </row>
    <row r="2529" spans="4:4" x14ac:dyDescent="0.2">
      <c r="D2529" s="226"/>
    </row>
    <row r="2530" spans="4:4" x14ac:dyDescent="0.2">
      <c r="D2530" s="226"/>
    </row>
    <row r="2531" spans="4:4" x14ac:dyDescent="0.2">
      <c r="D2531" s="226"/>
    </row>
    <row r="2532" spans="4:4" x14ac:dyDescent="0.2">
      <c r="D2532" s="226"/>
    </row>
    <row r="2533" spans="4:4" x14ac:dyDescent="0.2">
      <c r="D2533" s="226"/>
    </row>
    <row r="2534" spans="4:4" x14ac:dyDescent="0.2">
      <c r="D2534" s="226"/>
    </row>
    <row r="2535" spans="4:4" x14ac:dyDescent="0.2">
      <c r="D2535" s="226"/>
    </row>
    <row r="2536" spans="4:4" x14ac:dyDescent="0.2">
      <c r="D2536" s="226"/>
    </row>
    <row r="2537" spans="4:4" x14ac:dyDescent="0.2">
      <c r="D2537" s="226"/>
    </row>
    <row r="2538" spans="4:4" x14ac:dyDescent="0.2">
      <c r="D2538" s="226"/>
    </row>
    <row r="2539" spans="4:4" x14ac:dyDescent="0.2">
      <c r="D2539" s="226"/>
    </row>
    <row r="2540" spans="4:4" x14ac:dyDescent="0.2">
      <c r="D2540" s="226"/>
    </row>
    <row r="2541" spans="4:4" x14ac:dyDescent="0.2">
      <c r="D2541" s="226"/>
    </row>
    <row r="2542" spans="4:4" x14ac:dyDescent="0.2">
      <c r="D2542" s="226"/>
    </row>
    <row r="2543" spans="4:4" x14ac:dyDescent="0.2">
      <c r="D2543" s="226"/>
    </row>
    <row r="2544" spans="4:4" x14ac:dyDescent="0.2">
      <c r="D2544" s="226"/>
    </row>
    <row r="2545" spans="4:4" x14ac:dyDescent="0.2">
      <c r="D2545" s="226"/>
    </row>
    <row r="2546" spans="4:4" x14ac:dyDescent="0.2">
      <c r="D2546" s="226"/>
    </row>
    <row r="2547" spans="4:4" x14ac:dyDescent="0.2">
      <c r="D2547" s="226"/>
    </row>
    <row r="2548" spans="4:4" x14ac:dyDescent="0.2">
      <c r="D2548" s="226"/>
    </row>
    <row r="2549" spans="4:4" x14ac:dyDescent="0.2">
      <c r="D2549" s="226"/>
    </row>
    <row r="2550" spans="4:4" x14ac:dyDescent="0.2">
      <c r="D2550" s="226"/>
    </row>
    <row r="2551" spans="4:4" x14ac:dyDescent="0.2">
      <c r="D2551" s="226"/>
    </row>
    <row r="2552" spans="4:4" x14ac:dyDescent="0.2">
      <c r="D2552" s="226"/>
    </row>
    <row r="2553" spans="4:4" x14ac:dyDescent="0.2">
      <c r="D2553" s="226"/>
    </row>
    <row r="2554" spans="4:4" x14ac:dyDescent="0.2">
      <c r="D2554" s="226"/>
    </row>
    <row r="2555" spans="4:4" x14ac:dyDescent="0.2">
      <c r="D2555" s="226"/>
    </row>
    <row r="2556" spans="4:4" x14ac:dyDescent="0.2">
      <c r="D2556" s="226"/>
    </row>
    <row r="2557" spans="4:4" x14ac:dyDescent="0.2">
      <c r="D2557" s="226"/>
    </row>
    <row r="2558" spans="4:4" x14ac:dyDescent="0.2">
      <c r="D2558" s="226"/>
    </row>
    <row r="2559" spans="4:4" x14ac:dyDescent="0.2">
      <c r="D2559" s="226"/>
    </row>
    <row r="2560" spans="4:4" x14ac:dyDescent="0.2">
      <c r="D2560" s="226"/>
    </row>
    <row r="2561" spans="4:4" x14ac:dyDescent="0.2">
      <c r="D2561" s="226"/>
    </row>
    <row r="2562" spans="4:4" x14ac:dyDescent="0.2">
      <c r="D2562" s="226"/>
    </row>
    <row r="2563" spans="4:4" x14ac:dyDescent="0.2">
      <c r="D2563" s="226"/>
    </row>
    <row r="2564" spans="4:4" x14ac:dyDescent="0.2">
      <c r="D2564" s="226"/>
    </row>
    <row r="2565" spans="4:4" x14ac:dyDescent="0.2">
      <c r="D2565" s="226"/>
    </row>
    <row r="2566" spans="4:4" x14ac:dyDescent="0.2">
      <c r="D2566" s="226"/>
    </row>
    <row r="2567" spans="4:4" x14ac:dyDescent="0.2">
      <c r="D2567" s="226"/>
    </row>
    <row r="2568" spans="4:4" x14ac:dyDescent="0.2">
      <c r="D2568" s="226"/>
    </row>
    <row r="2569" spans="4:4" x14ac:dyDescent="0.2">
      <c r="D2569" s="226"/>
    </row>
    <row r="2570" spans="4:4" x14ac:dyDescent="0.2">
      <c r="D2570" s="226"/>
    </row>
    <row r="2571" spans="4:4" x14ac:dyDescent="0.2">
      <c r="D2571" s="226"/>
    </row>
    <row r="2572" spans="4:4" x14ac:dyDescent="0.2">
      <c r="D2572" s="226"/>
    </row>
    <row r="2573" spans="4:4" x14ac:dyDescent="0.2">
      <c r="D2573" s="226"/>
    </row>
    <row r="2574" spans="4:4" x14ac:dyDescent="0.2">
      <c r="D2574" s="226"/>
    </row>
    <row r="2575" spans="4:4" x14ac:dyDescent="0.2">
      <c r="D2575" s="226"/>
    </row>
    <row r="2576" spans="4:4" x14ac:dyDescent="0.2">
      <c r="D2576" s="226"/>
    </row>
    <row r="2577" spans="4:4" x14ac:dyDescent="0.2">
      <c r="D2577" s="226"/>
    </row>
    <row r="2578" spans="4:4" x14ac:dyDescent="0.2">
      <c r="D2578" s="226"/>
    </row>
    <row r="2579" spans="4:4" x14ac:dyDescent="0.2">
      <c r="D2579" s="226"/>
    </row>
    <row r="2580" spans="4:4" x14ac:dyDescent="0.2">
      <c r="D2580" s="226"/>
    </row>
    <row r="2581" spans="4:4" x14ac:dyDescent="0.2">
      <c r="D2581" s="226"/>
    </row>
    <row r="2582" spans="4:4" x14ac:dyDescent="0.2">
      <c r="D2582" s="226"/>
    </row>
    <row r="2583" spans="4:4" x14ac:dyDescent="0.2">
      <c r="D2583" s="226"/>
    </row>
    <row r="2584" spans="4:4" x14ac:dyDescent="0.2">
      <c r="D2584" s="226"/>
    </row>
    <row r="2585" spans="4:4" x14ac:dyDescent="0.2">
      <c r="D2585" s="226"/>
    </row>
    <row r="2586" spans="4:4" x14ac:dyDescent="0.2">
      <c r="D2586" s="226"/>
    </row>
    <row r="2587" spans="4:4" x14ac:dyDescent="0.2">
      <c r="D2587" s="226"/>
    </row>
    <row r="2588" spans="4:4" x14ac:dyDescent="0.2">
      <c r="D2588" s="226"/>
    </row>
    <row r="2589" spans="4:4" x14ac:dyDescent="0.2">
      <c r="D2589" s="226"/>
    </row>
    <row r="2590" spans="4:4" x14ac:dyDescent="0.2">
      <c r="D2590" s="226"/>
    </row>
    <row r="2591" spans="4:4" x14ac:dyDescent="0.2">
      <c r="D2591" s="226"/>
    </row>
    <row r="2592" spans="4:4" x14ac:dyDescent="0.2">
      <c r="D2592" s="226"/>
    </row>
    <row r="2593" spans="4:4" x14ac:dyDescent="0.2">
      <c r="D2593" s="226"/>
    </row>
    <row r="2594" spans="4:4" x14ac:dyDescent="0.2">
      <c r="D2594" s="226"/>
    </row>
    <row r="2595" spans="4:4" x14ac:dyDescent="0.2">
      <c r="D2595" s="226"/>
    </row>
    <row r="2596" spans="4:4" x14ac:dyDescent="0.2">
      <c r="D2596" s="226"/>
    </row>
    <row r="2597" spans="4:4" x14ac:dyDescent="0.2">
      <c r="D2597" s="226"/>
    </row>
    <row r="2598" spans="4:4" x14ac:dyDescent="0.2">
      <c r="D2598" s="226"/>
    </row>
    <row r="2599" spans="4:4" x14ac:dyDescent="0.2">
      <c r="D2599" s="226"/>
    </row>
    <row r="2600" spans="4:4" x14ac:dyDescent="0.2">
      <c r="D2600" s="226"/>
    </row>
    <row r="2601" spans="4:4" x14ac:dyDescent="0.2">
      <c r="D2601" s="226"/>
    </row>
    <row r="2602" spans="4:4" x14ac:dyDescent="0.2">
      <c r="D2602" s="226"/>
    </row>
    <row r="2603" spans="4:4" x14ac:dyDescent="0.2">
      <c r="D2603" s="226"/>
    </row>
    <row r="2604" spans="4:4" x14ac:dyDescent="0.2">
      <c r="D2604" s="226"/>
    </row>
    <row r="2605" spans="4:4" x14ac:dyDescent="0.2">
      <c r="D2605" s="226"/>
    </row>
    <row r="2606" spans="4:4" x14ac:dyDescent="0.2">
      <c r="D2606" s="226"/>
    </row>
    <row r="2607" spans="4:4" x14ac:dyDescent="0.2">
      <c r="D2607" s="226"/>
    </row>
    <row r="2608" spans="4:4" x14ac:dyDescent="0.2">
      <c r="D2608" s="226"/>
    </row>
    <row r="2609" spans="4:4" x14ac:dyDescent="0.2">
      <c r="D2609" s="226"/>
    </row>
    <row r="2610" spans="4:4" x14ac:dyDescent="0.2">
      <c r="D2610" s="226"/>
    </row>
    <row r="2611" spans="4:4" x14ac:dyDescent="0.2">
      <c r="D2611" s="226"/>
    </row>
    <row r="2612" spans="4:4" x14ac:dyDescent="0.2">
      <c r="D2612" s="226"/>
    </row>
    <row r="2613" spans="4:4" x14ac:dyDescent="0.2">
      <c r="D2613" s="226"/>
    </row>
    <row r="2614" spans="4:4" x14ac:dyDescent="0.2">
      <c r="D2614" s="226"/>
    </row>
    <row r="2615" spans="4:4" x14ac:dyDescent="0.2">
      <c r="D2615" s="226"/>
    </row>
    <row r="2616" spans="4:4" x14ac:dyDescent="0.2">
      <c r="D2616" s="226"/>
    </row>
    <row r="2617" spans="4:4" x14ac:dyDescent="0.2">
      <c r="D2617" s="226"/>
    </row>
    <row r="2618" spans="4:4" x14ac:dyDescent="0.2">
      <c r="D2618" s="226"/>
    </row>
    <row r="2619" spans="4:4" x14ac:dyDescent="0.2">
      <c r="D2619" s="226"/>
    </row>
    <row r="2620" spans="4:4" x14ac:dyDescent="0.2">
      <c r="D2620" s="226"/>
    </row>
    <row r="2621" spans="4:4" x14ac:dyDescent="0.2">
      <c r="D2621" s="226"/>
    </row>
    <row r="2622" spans="4:4" x14ac:dyDescent="0.2">
      <c r="D2622" s="226"/>
    </row>
    <row r="2623" spans="4:4" x14ac:dyDescent="0.2">
      <c r="D2623" s="226"/>
    </row>
    <row r="2624" spans="4:4" x14ac:dyDescent="0.2">
      <c r="D2624" s="226"/>
    </row>
    <row r="2625" spans="4:4" x14ac:dyDescent="0.2">
      <c r="D2625" s="226"/>
    </row>
    <row r="2626" spans="4:4" x14ac:dyDescent="0.2">
      <c r="D2626" s="226"/>
    </row>
    <row r="2627" spans="4:4" x14ac:dyDescent="0.2">
      <c r="D2627" s="226"/>
    </row>
    <row r="2628" spans="4:4" x14ac:dyDescent="0.2">
      <c r="D2628" s="226"/>
    </row>
    <row r="2629" spans="4:4" x14ac:dyDescent="0.2">
      <c r="D2629" s="226"/>
    </row>
    <row r="2630" spans="4:4" x14ac:dyDescent="0.2">
      <c r="D2630" s="226"/>
    </row>
    <row r="2631" spans="4:4" x14ac:dyDescent="0.2">
      <c r="D2631" s="226"/>
    </row>
    <row r="2632" spans="4:4" x14ac:dyDescent="0.2">
      <c r="D2632" s="226"/>
    </row>
    <row r="2633" spans="4:4" x14ac:dyDescent="0.2">
      <c r="D2633" s="226"/>
    </row>
    <row r="2634" spans="4:4" x14ac:dyDescent="0.2">
      <c r="D2634" s="226"/>
    </row>
    <row r="2635" spans="4:4" x14ac:dyDescent="0.2">
      <c r="D2635" s="226"/>
    </row>
    <row r="2636" spans="4:4" x14ac:dyDescent="0.2">
      <c r="D2636" s="226"/>
    </row>
    <row r="2637" spans="4:4" x14ac:dyDescent="0.2">
      <c r="D2637" s="226"/>
    </row>
    <row r="2638" spans="4:4" x14ac:dyDescent="0.2">
      <c r="D2638" s="226"/>
    </row>
    <row r="2639" spans="4:4" x14ac:dyDescent="0.2">
      <c r="D2639" s="226"/>
    </row>
    <row r="2640" spans="4:4" x14ac:dyDescent="0.2">
      <c r="D2640" s="226"/>
    </row>
    <row r="2641" spans="4:4" x14ac:dyDescent="0.2">
      <c r="D2641" s="226"/>
    </row>
    <row r="2642" spans="4:4" x14ac:dyDescent="0.2">
      <c r="D2642" s="226"/>
    </row>
    <row r="2643" spans="4:4" x14ac:dyDescent="0.2">
      <c r="D2643" s="226"/>
    </row>
    <row r="2644" spans="4:4" x14ac:dyDescent="0.2">
      <c r="D2644" s="226"/>
    </row>
    <row r="2645" spans="4:4" x14ac:dyDescent="0.2">
      <c r="D2645" s="226"/>
    </row>
    <row r="2646" spans="4:4" x14ac:dyDescent="0.2">
      <c r="D2646" s="226"/>
    </row>
    <row r="2647" spans="4:4" x14ac:dyDescent="0.2">
      <c r="D2647" s="226"/>
    </row>
    <row r="2648" spans="4:4" x14ac:dyDescent="0.2">
      <c r="D2648" s="226"/>
    </row>
    <row r="2649" spans="4:4" x14ac:dyDescent="0.2">
      <c r="D2649" s="226"/>
    </row>
    <row r="2650" spans="4:4" x14ac:dyDescent="0.2">
      <c r="D2650" s="226"/>
    </row>
    <row r="2651" spans="4:4" x14ac:dyDescent="0.2">
      <c r="D2651" s="226"/>
    </row>
    <row r="2652" spans="4:4" x14ac:dyDescent="0.2">
      <c r="D2652" s="226"/>
    </row>
    <row r="2653" spans="4:4" x14ac:dyDescent="0.2">
      <c r="D2653" s="226"/>
    </row>
    <row r="2654" spans="4:4" x14ac:dyDescent="0.2">
      <c r="D2654" s="226"/>
    </row>
    <row r="2655" spans="4:4" x14ac:dyDescent="0.2">
      <c r="D2655" s="226"/>
    </row>
    <row r="2656" spans="4:4" x14ac:dyDescent="0.2">
      <c r="D2656" s="226"/>
    </row>
    <row r="2657" spans="4:4" x14ac:dyDescent="0.2">
      <c r="D2657" s="226"/>
    </row>
    <row r="2658" spans="4:4" x14ac:dyDescent="0.2">
      <c r="D2658" s="226"/>
    </row>
    <row r="2659" spans="4:4" x14ac:dyDescent="0.2">
      <c r="D2659" s="226"/>
    </row>
    <row r="2660" spans="4:4" x14ac:dyDescent="0.2">
      <c r="D2660" s="226"/>
    </row>
    <row r="2661" spans="4:4" x14ac:dyDescent="0.2">
      <c r="D2661" s="226"/>
    </row>
    <row r="2662" spans="4:4" x14ac:dyDescent="0.2">
      <c r="D2662" s="226"/>
    </row>
    <row r="2663" spans="4:4" x14ac:dyDescent="0.2">
      <c r="D2663" s="226"/>
    </row>
    <row r="2664" spans="4:4" x14ac:dyDescent="0.2">
      <c r="D2664" s="226"/>
    </row>
    <row r="2665" spans="4:4" x14ac:dyDescent="0.2">
      <c r="D2665" s="226"/>
    </row>
    <row r="2666" spans="4:4" x14ac:dyDescent="0.2">
      <c r="D2666" s="226"/>
    </row>
    <row r="2667" spans="4:4" x14ac:dyDescent="0.2">
      <c r="D2667" s="226"/>
    </row>
    <row r="2668" spans="4:4" x14ac:dyDescent="0.2">
      <c r="D2668" s="226"/>
    </row>
    <row r="2669" spans="4:4" x14ac:dyDescent="0.2">
      <c r="D2669" s="226"/>
    </row>
    <row r="2670" spans="4:4" x14ac:dyDescent="0.2">
      <c r="D2670" s="226"/>
    </row>
    <row r="2671" spans="4:4" x14ac:dyDescent="0.2">
      <c r="D2671" s="226"/>
    </row>
    <row r="2672" spans="4:4" x14ac:dyDescent="0.2">
      <c r="D2672" s="226"/>
    </row>
    <row r="2673" spans="4:4" x14ac:dyDescent="0.2">
      <c r="D2673" s="226"/>
    </row>
    <row r="2674" spans="4:4" x14ac:dyDescent="0.2">
      <c r="D2674" s="226"/>
    </row>
    <row r="2675" spans="4:4" x14ac:dyDescent="0.2">
      <c r="D2675" s="226"/>
    </row>
    <row r="2676" spans="4:4" x14ac:dyDescent="0.2">
      <c r="D2676" s="226"/>
    </row>
    <row r="2677" spans="4:4" x14ac:dyDescent="0.2">
      <c r="D2677" s="226"/>
    </row>
    <row r="2678" spans="4:4" x14ac:dyDescent="0.2">
      <c r="D2678" s="226"/>
    </row>
    <row r="2679" spans="4:4" x14ac:dyDescent="0.2">
      <c r="D2679" s="226"/>
    </row>
    <row r="2680" spans="4:4" x14ac:dyDescent="0.2">
      <c r="D2680" s="226"/>
    </row>
    <row r="2681" spans="4:4" x14ac:dyDescent="0.2">
      <c r="D2681" s="226"/>
    </row>
    <row r="2682" spans="4:4" x14ac:dyDescent="0.2">
      <c r="D2682" s="226"/>
    </row>
    <row r="2683" spans="4:4" x14ac:dyDescent="0.2">
      <c r="D2683" s="226"/>
    </row>
    <row r="2684" spans="4:4" x14ac:dyDescent="0.2">
      <c r="D2684" s="226"/>
    </row>
    <row r="2685" spans="4:4" x14ac:dyDescent="0.2">
      <c r="D2685" s="226"/>
    </row>
    <row r="2686" spans="4:4" x14ac:dyDescent="0.2">
      <c r="D2686" s="226"/>
    </row>
    <row r="2687" spans="4:4" x14ac:dyDescent="0.2">
      <c r="D2687" s="226"/>
    </row>
    <row r="2688" spans="4:4" x14ac:dyDescent="0.2">
      <c r="D2688" s="226"/>
    </row>
    <row r="2689" spans="4:4" x14ac:dyDescent="0.2">
      <c r="D2689" s="226"/>
    </row>
    <row r="2690" spans="4:4" x14ac:dyDescent="0.2">
      <c r="D2690" s="226"/>
    </row>
    <row r="2691" spans="4:4" x14ac:dyDescent="0.2">
      <c r="D2691" s="226"/>
    </row>
    <row r="2692" spans="4:4" x14ac:dyDescent="0.2">
      <c r="D2692" s="226"/>
    </row>
    <row r="2693" spans="4:4" x14ac:dyDescent="0.2">
      <c r="D2693" s="226"/>
    </row>
    <row r="2694" spans="4:4" x14ac:dyDescent="0.2">
      <c r="D2694" s="226"/>
    </row>
    <row r="2695" spans="4:4" x14ac:dyDescent="0.2">
      <c r="D2695" s="226"/>
    </row>
    <row r="2696" spans="4:4" x14ac:dyDescent="0.2">
      <c r="D2696" s="226"/>
    </row>
    <row r="2697" spans="4:4" x14ac:dyDescent="0.2">
      <c r="D2697" s="226"/>
    </row>
    <row r="2698" spans="4:4" x14ac:dyDescent="0.2">
      <c r="D2698" s="226"/>
    </row>
    <row r="2699" spans="4:4" x14ac:dyDescent="0.2">
      <c r="D2699" s="226"/>
    </row>
    <row r="2700" spans="4:4" x14ac:dyDescent="0.2">
      <c r="D2700" s="226"/>
    </row>
    <row r="2701" spans="4:4" x14ac:dyDescent="0.2">
      <c r="D2701" s="226"/>
    </row>
    <row r="2702" spans="4:4" x14ac:dyDescent="0.2">
      <c r="D2702" s="226"/>
    </row>
    <row r="2703" spans="4:4" x14ac:dyDescent="0.2">
      <c r="D2703" s="226"/>
    </row>
    <row r="2704" spans="4:4" x14ac:dyDescent="0.2">
      <c r="D2704" s="226"/>
    </row>
    <row r="2705" spans="4:4" x14ac:dyDescent="0.2">
      <c r="D2705" s="226"/>
    </row>
    <row r="2706" spans="4:4" x14ac:dyDescent="0.2">
      <c r="D2706" s="226"/>
    </row>
    <row r="2707" spans="4:4" x14ac:dyDescent="0.2">
      <c r="D2707" s="226"/>
    </row>
    <row r="2708" spans="4:4" x14ac:dyDescent="0.2">
      <c r="D2708" s="226"/>
    </row>
    <row r="2709" spans="4:4" x14ac:dyDescent="0.2">
      <c r="D2709" s="226"/>
    </row>
    <row r="2710" spans="4:4" x14ac:dyDescent="0.2">
      <c r="D2710" s="226"/>
    </row>
    <row r="2711" spans="4:4" x14ac:dyDescent="0.2">
      <c r="D2711" s="226"/>
    </row>
    <row r="2712" spans="4:4" x14ac:dyDescent="0.2">
      <c r="D2712" s="226"/>
    </row>
    <row r="2713" spans="4:4" x14ac:dyDescent="0.2">
      <c r="D2713" s="226"/>
    </row>
    <row r="2714" spans="4:4" x14ac:dyDescent="0.2">
      <c r="D2714" s="226"/>
    </row>
    <row r="2715" spans="4:4" x14ac:dyDescent="0.2">
      <c r="D2715" s="226"/>
    </row>
    <row r="2716" spans="4:4" x14ac:dyDescent="0.2">
      <c r="D2716" s="226"/>
    </row>
    <row r="2717" spans="4:4" x14ac:dyDescent="0.2">
      <c r="D2717" s="226"/>
    </row>
    <row r="2718" spans="4:4" x14ac:dyDescent="0.2">
      <c r="D2718" s="226"/>
    </row>
    <row r="2719" spans="4:4" x14ac:dyDescent="0.2">
      <c r="D2719" s="226"/>
    </row>
    <row r="2720" spans="4:4" x14ac:dyDescent="0.2">
      <c r="D2720" s="226"/>
    </row>
    <row r="2721" spans="4:4" x14ac:dyDescent="0.2">
      <c r="D2721" s="226"/>
    </row>
    <row r="2722" spans="4:4" x14ac:dyDescent="0.2">
      <c r="D2722" s="226"/>
    </row>
    <row r="2723" spans="4:4" x14ac:dyDescent="0.2">
      <c r="D2723" s="226"/>
    </row>
    <row r="2724" spans="4:4" x14ac:dyDescent="0.2">
      <c r="D2724" s="226"/>
    </row>
    <row r="2725" spans="4:4" x14ac:dyDescent="0.2">
      <c r="D2725" s="226"/>
    </row>
    <row r="2726" spans="4:4" x14ac:dyDescent="0.2">
      <c r="D2726" s="226"/>
    </row>
    <row r="2727" spans="4:4" x14ac:dyDescent="0.2">
      <c r="D2727" s="226"/>
    </row>
    <row r="2728" spans="4:4" x14ac:dyDescent="0.2">
      <c r="D2728" s="226"/>
    </row>
    <row r="2729" spans="4:4" x14ac:dyDescent="0.2">
      <c r="D2729" s="226"/>
    </row>
    <row r="2730" spans="4:4" x14ac:dyDescent="0.2">
      <c r="D2730" s="226"/>
    </row>
    <row r="2731" spans="4:4" x14ac:dyDescent="0.2">
      <c r="D2731" s="226"/>
    </row>
    <row r="2732" spans="4:4" x14ac:dyDescent="0.2">
      <c r="D2732" s="226"/>
    </row>
    <row r="2733" spans="4:4" x14ac:dyDescent="0.2">
      <c r="D2733" s="226"/>
    </row>
    <row r="2734" spans="4:4" x14ac:dyDescent="0.2">
      <c r="D2734" s="226"/>
    </row>
    <row r="2735" spans="4:4" x14ac:dyDescent="0.2">
      <c r="D2735" s="226"/>
    </row>
    <row r="2736" spans="4:4" x14ac:dyDescent="0.2">
      <c r="D2736" s="226"/>
    </row>
    <row r="2737" spans="4:4" x14ac:dyDescent="0.2">
      <c r="D2737" s="226"/>
    </row>
    <row r="2738" spans="4:4" x14ac:dyDescent="0.2">
      <c r="D2738" s="226"/>
    </row>
    <row r="2739" spans="4:4" x14ac:dyDescent="0.2">
      <c r="D2739" s="226"/>
    </row>
    <row r="2740" spans="4:4" x14ac:dyDescent="0.2">
      <c r="D2740" s="226"/>
    </row>
    <row r="2741" spans="4:4" x14ac:dyDescent="0.2">
      <c r="D2741" s="226"/>
    </row>
    <row r="2742" spans="4:4" x14ac:dyDescent="0.2">
      <c r="D2742" s="226"/>
    </row>
    <row r="2743" spans="4:4" x14ac:dyDescent="0.2">
      <c r="D2743" s="226"/>
    </row>
    <row r="2744" spans="4:4" x14ac:dyDescent="0.2">
      <c r="D2744" s="226"/>
    </row>
    <row r="2745" spans="4:4" x14ac:dyDescent="0.2">
      <c r="D2745" s="226"/>
    </row>
    <row r="2746" spans="4:4" x14ac:dyDescent="0.2">
      <c r="D2746" s="226"/>
    </row>
    <row r="2747" spans="4:4" x14ac:dyDescent="0.2">
      <c r="D2747" s="226"/>
    </row>
    <row r="2748" spans="4:4" x14ac:dyDescent="0.2">
      <c r="D2748" s="226"/>
    </row>
    <row r="2749" spans="4:4" x14ac:dyDescent="0.2">
      <c r="D2749" s="226"/>
    </row>
    <row r="2750" spans="4:4" x14ac:dyDescent="0.2">
      <c r="D2750" s="226"/>
    </row>
    <row r="2751" spans="4:4" x14ac:dyDescent="0.2">
      <c r="D2751" s="226"/>
    </row>
    <row r="2752" spans="4:4" x14ac:dyDescent="0.2">
      <c r="D2752" s="226"/>
    </row>
    <row r="2753" spans="4:4" x14ac:dyDescent="0.2">
      <c r="D2753" s="226"/>
    </row>
    <row r="2754" spans="4:4" x14ac:dyDescent="0.2">
      <c r="D2754" s="226"/>
    </row>
    <row r="2755" spans="4:4" x14ac:dyDescent="0.2">
      <c r="D2755" s="226"/>
    </row>
    <row r="2756" spans="4:4" x14ac:dyDescent="0.2">
      <c r="D2756" s="226"/>
    </row>
    <row r="2757" spans="4:4" x14ac:dyDescent="0.2">
      <c r="D2757" s="226"/>
    </row>
    <row r="2758" spans="4:4" x14ac:dyDescent="0.2">
      <c r="D2758" s="226"/>
    </row>
    <row r="2759" spans="4:4" x14ac:dyDescent="0.2">
      <c r="D2759" s="226"/>
    </row>
    <row r="2760" spans="4:4" x14ac:dyDescent="0.2">
      <c r="D2760" s="226"/>
    </row>
    <row r="2761" spans="4:4" x14ac:dyDescent="0.2">
      <c r="D2761" s="226"/>
    </row>
    <row r="2762" spans="4:4" x14ac:dyDescent="0.2">
      <c r="D2762" s="226"/>
    </row>
    <row r="2763" spans="4:4" x14ac:dyDescent="0.2">
      <c r="D2763" s="226"/>
    </row>
    <row r="2764" spans="4:4" x14ac:dyDescent="0.2">
      <c r="D2764" s="226"/>
    </row>
    <row r="2765" spans="4:4" x14ac:dyDescent="0.2">
      <c r="D2765" s="226"/>
    </row>
    <row r="2766" spans="4:4" x14ac:dyDescent="0.2">
      <c r="D2766" s="226"/>
    </row>
    <row r="2767" spans="4:4" x14ac:dyDescent="0.2">
      <c r="D2767" s="226"/>
    </row>
    <row r="2768" spans="4:4" x14ac:dyDescent="0.2">
      <c r="D2768" s="226"/>
    </row>
    <row r="2769" spans="4:4" x14ac:dyDescent="0.2">
      <c r="D2769" s="226"/>
    </row>
    <row r="2770" spans="4:4" x14ac:dyDescent="0.2">
      <c r="D2770" s="226"/>
    </row>
    <row r="2771" spans="4:4" x14ac:dyDescent="0.2">
      <c r="D2771" s="226"/>
    </row>
    <row r="2772" spans="4:4" x14ac:dyDescent="0.2">
      <c r="D2772" s="226"/>
    </row>
    <row r="2773" spans="4:4" x14ac:dyDescent="0.2">
      <c r="D2773" s="226"/>
    </row>
    <row r="2774" spans="4:4" x14ac:dyDescent="0.2">
      <c r="D2774" s="226"/>
    </row>
    <row r="2775" spans="4:4" x14ac:dyDescent="0.2">
      <c r="D2775" s="226"/>
    </row>
    <row r="2776" spans="4:4" x14ac:dyDescent="0.2">
      <c r="D2776" s="226"/>
    </row>
    <row r="2777" spans="4:4" x14ac:dyDescent="0.2">
      <c r="D2777" s="226"/>
    </row>
    <row r="2778" spans="4:4" x14ac:dyDescent="0.2">
      <c r="D2778" s="226"/>
    </row>
    <row r="2779" spans="4:4" x14ac:dyDescent="0.2">
      <c r="D2779" s="226"/>
    </row>
    <row r="2780" spans="4:4" x14ac:dyDescent="0.2">
      <c r="D2780" s="226"/>
    </row>
    <row r="2781" spans="4:4" x14ac:dyDescent="0.2">
      <c r="D2781" s="226"/>
    </row>
    <row r="2782" spans="4:4" x14ac:dyDescent="0.2">
      <c r="D2782" s="226"/>
    </row>
    <row r="2783" spans="4:4" x14ac:dyDescent="0.2">
      <c r="D2783" s="226"/>
    </row>
    <row r="2784" spans="4:4" x14ac:dyDescent="0.2">
      <c r="D2784" s="226"/>
    </row>
    <row r="2785" spans="4:4" x14ac:dyDescent="0.2">
      <c r="D2785" s="226"/>
    </row>
    <row r="2786" spans="4:4" x14ac:dyDescent="0.2">
      <c r="D2786" s="226"/>
    </row>
    <row r="2787" spans="4:4" x14ac:dyDescent="0.2">
      <c r="D2787" s="226"/>
    </row>
    <row r="2788" spans="4:4" x14ac:dyDescent="0.2">
      <c r="D2788" s="226"/>
    </row>
    <row r="2789" spans="4:4" x14ac:dyDescent="0.2">
      <c r="D2789" s="226"/>
    </row>
    <row r="2790" spans="4:4" x14ac:dyDescent="0.2">
      <c r="D2790" s="226"/>
    </row>
    <row r="2791" spans="4:4" x14ac:dyDescent="0.2">
      <c r="D2791" s="226"/>
    </row>
    <row r="2792" spans="4:4" x14ac:dyDescent="0.2">
      <c r="D2792" s="226"/>
    </row>
    <row r="2793" spans="4:4" x14ac:dyDescent="0.2">
      <c r="D2793" s="226"/>
    </row>
    <row r="2794" spans="4:4" x14ac:dyDescent="0.2">
      <c r="D2794" s="226"/>
    </row>
    <row r="2795" spans="4:4" x14ac:dyDescent="0.2">
      <c r="D2795" s="226"/>
    </row>
    <row r="2796" spans="4:4" x14ac:dyDescent="0.2">
      <c r="D2796" s="226"/>
    </row>
    <row r="2797" spans="4:4" x14ac:dyDescent="0.2">
      <c r="D2797" s="226"/>
    </row>
    <row r="2798" spans="4:4" x14ac:dyDescent="0.2">
      <c r="D2798" s="226"/>
    </row>
    <row r="2799" spans="4:4" x14ac:dyDescent="0.2">
      <c r="D2799" s="226"/>
    </row>
    <row r="2800" spans="4:4" x14ac:dyDescent="0.2">
      <c r="D2800" s="226"/>
    </row>
    <row r="2801" spans="4:4" x14ac:dyDescent="0.2">
      <c r="D2801" s="226"/>
    </row>
    <row r="2802" spans="4:4" x14ac:dyDescent="0.2">
      <c r="D2802" s="226"/>
    </row>
    <row r="2803" spans="4:4" x14ac:dyDescent="0.2">
      <c r="D2803" s="226"/>
    </row>
    <row r="2804" spans="4:4" x14ac:dyDescent="0.2">
      <c r="D2804" s="226"/>
    </row>
    <row r="2805" spans="4:4" x14ac:dyDescent="0.2">
      <c r="D2805" s="226"/>
    </row>
    <row r="2806" spans="4:4" x14ac:dyDescent="0.2">
      <c r="D2806" s="226"/>
    </row>
    <row r="2807" spans="4:4" x14ac:dyDescent="0.2">
      <c r="D2807" s="226"/>
    </row>
    <row r="2808" spans="4:4" x14ac:dyDescent="0.2">
      <c r="D2808" s="226"/>
    </row>
    <row r="2809" spans="4:4" x14ac:dyDescent="0.2">
      <c r="D2809" s="226"/>
    </row>
    <row r="2810" spans="4:4" x14ac:dyDescent="0.2">
      <c r="D2810" s="226"/>
    </row>
    <row r="2811" spans="4:4" x14ac:dyDescent="0.2">
      <c r="D2811" s="226"/>
    </row>
    <row r="2812" spans="4:4" x14ac:dyDescent="0.2">
      <c r="D2812" s="226"/>
    </row>
    <row r="2813" spans="4:4" x14ac:dyDescent="0.2">
      <c r="D2813" s="226"/>
    </row>
    <row r="2814" spans="4:4" x14ac:dyDescent="0.2">
      <c r="D2814" s="226"/>
    </row>
    <row r="2815" spans="4:4" x14ac:dyDescent="0.2">
      <c r="D2815" s="226"/>
    </row>
    <row r="2816" spans="4:4" x14ac:dyDescent="0.2">
      <c r="D2816" s="226"/>
    </row>
    <row r="2817" spans="4:4" x14ac:dyDescent="0.2">
      <c r="D2817" s="226"/>
    </row>
    <row r="2818" spans="4:4" x14ac:dyDescent="0.2">
      <c r="D2818" s="226"/>
    </row>
    <row r="2819" spans="4:4" x14ac:dyDescent="0.2">
      <c r="D2819" s="226"/>
    </row>
    <row r="2820" spans="4:4" x14ac:dyDescent="0.2">
      <c r="D2820" s="226"/>
    </row>
    <row r="2821" spans="4:4" x14ac:dyDescent="0.2">
      <c r="D2821" s="226"/>
    </row>
    <row r="2822" spans="4:4" x14ac:dyDescent="0.2">
      <c r="D2822" s="226"/>
    </row>
    <row r="2823" spans="4:4" x14ac:dyDescent="0.2">
      <c r="D2823" s="226"/>
    </row>
    <row r="2824" spans="4:4" x14ac:dyDescent="0.2">
      <c r="D2824" s="226"/>
    </row>
    <row r="2825" spans="4:4" x14ac:dyDescent="0.2">
      <c r="D2825" s="226"/>
    </row>
    <row r="2826" spans="4:4" x14ac:dyDescent="0.2">
      <c r="D2826" s="226"/>
    </row>
    <row r="2827" spans="4:4" x14ac:dyDescent="0.2">
      <c r="D2827" s="226"/>
    </row>
    <row r="2828" spans="4:4" x14ac:dyDescent="0.2">
      <c r="D2828" s="226"/>
    </row>
    <row r="2829" spans="4:4" x14ac:dyDescent="0.2">
      <c r="D2829" s="226"/>
    </row>
    <row r="2830" spans="4:4" x14ac:dyDescent="0.2">
      <c r="D2830" s="226"/>
    </row>
    <row r="2831" spans="4:4" x14ac:dyDescent="0.2">
      <c r="D2831" s="226"/>
    </row>
    <row r="2832" spans="4:4" x14ac:dyDescent="0.2">
      <c r="D2832" s="226"/>
    </row>
    <row r="2833" spans="4:4" x14ac:dyDescent="0.2">
      <c r="D2833" s="226"/>
    </row>
    <row r="2834" spans="4:4" x14ac:dyDescent="0.2">
      <c r="D2834" s="226"/>
    </row>
    <row r="2835" spans="4:4" x14ac:dyDescent="0.2">
      <c r="D2835" s="226"/>
    </row>
    <row r="2836" spans="4:4" x14ac:dyDescent="0.2">
      <c r="D2836" s="226"/>
    </row>
    <row r="2837" spans="4:4" x14ac:dyDescent="0.2">
      <c r="D2837" s="226"/>
    </row>
    <row r="2838" spans="4:4" x14ac:dyDescent="0.2">
      <c r="D2838" s="226"/>
    </row>
    <row r="2839" spans="4:4" x14ac:dyDescent="0.2">
      <c r="D2839" s="226"/>
    </row>
    <row r="2840" spans="4:4" x14ac:dyDescent="0.2">
      <c r="D2840" s="226"/>
    </row>
    <row r="2841" spans="4:4" x14ac:dyDescent="0.2">
      <c r="D2841" s="226"/>
    </row>
    <row r="2842" spans="4:4" x14ac:dyDescent="0.2">
      <c r="D2842" s="226"/>
    </row>
    <row r="2843" spans="4:4" x14ac:dyDescent="0.2">
      <c r="D2843" s="226"/>
    </row>
    <row r="2844" spans="4:4" x14ac:dyDescent="0.2">
      <c r="D2844" s="226"/>
    </row>
    <row r="2845" spans="4:4" x14ac:dyDescent="0.2">
      <c r="D2845" s="226"/>
    </row>
    <row r="2846" spans="4:4" x14ac:dyDescent="0.2">
      <c r="D2846" s="226"/>
    </row>
    <row r="2847" spans="4:4" x14ac:dyDescent="0.2">
      <c r="D2847" s="226"/>
    </row>
    <row r="2848" spans="4:4" x14ac:dyDescent="0.2">
      <c r="D2848" s="226"/>
    </row>
    <row r="2849" spans="4:4" x14ac:dyDescent="0.2">
      <c r="D2849" s="226"/>
    </row>
    <row r="2850" spans="4:4" x14ac:dyDescent="0.2">
      <c r="D2850" s="226"/>
    </row>
    <row r="2851" spans="4:4" x14ac:dyDescent="0.2">
      <c r="D2851" s="226"/>
    </row>
    <row r="2852" spans="4:4" x14ac:dyDescent="0.2">
      <c r="D2852" s="226"/>
    </row>
    <row r="2853" spans="4:4" x14ac:dyDescent="0.2">
      <c r="D2853" s="226"/>
    </row>
    <row r="2854" spans="4:4" x14ac:dyDescent="0.2">
      <c r="D2854" s="226"/>
    </row>
    <row r="2855" spans="4:4" x14ac:dyDescent="0.2">
      <c r="D2855" s="226"/>
    </row>
    <row r="2856" spans="4:4" x14ac:dyDescent="0.2">
      <c r="D2856" s="226"/>
    </row>
    <row r="2857" spans="4:4" x14ac:dyDescent="0.2">
      <c r="D2857" s="226"/>
    </row>
    <row r="2858" spans="4:4" x14ac:dyDescent="0.2">
      <c r="D2858" s="226"/>
    </row>
    <row r="2859" spans="4:4" x14ac:dyDescent="0.2">
      <c r="D2859" s="226"/>
    </row>
    <row r="2860" spans="4:4" x14ac:dyDescent="0.2">
      <c r="D2860" s="226"/>
    </row>
    <row r="2861" spans="4:4" x14ac:dyDescent="0.2">
      <c r="D2861" s="226"/>
    </row>
    <row r="2862" spans="4:4" x14ac:dyDescent="0.2">
      <c r="D2862" s="226"/>
    </row>
    <row r="2863" spans="4:4" x14ac:dyDescent="0.2">
      <c r="D2863" s="226"/>
    </row>
    <row r="2864" spans="4:4" x14ac:dyDescent="0.2">
      <c r="D2864" s="226"/>
    </row>
    <row r="2865" spans="4:4" x14ac:dyDescent="0.2">
      <c r="D2865" s="226"/>
    </row>
    <row r="2866" spans="4:4" x14ac:dyDescent="0.2">
      <c r="D2866" s="226"/>
    </row>
    <row r="2867" spans="4:4" x14ac:dyDescent="0.2">
      <c r="D2867" s="226"/>
    </row>
    <row r="2868" spans="4:4" x14ac:dyDescent="0.2">
      <c r="D2868" s="226"/>
    </row>
    <row r="2869" spans="4:4" x14ac:dyDescent="0.2">
      <c r="D2869" s="226"/>
    </row>
    <row r="2870" spans="4:4" x14ac:dyDescent="0.2">
      <c r="D2870" s="226"/>
    </row>
    <row r="2871" spans="4:4" x14ac:dyDescent="0.2">
      <c r="D2871" s="226"/>
    </row>
    <row r="2872" spans="4:4" x14ac:dyDescent="0.2">
      <c r="D2872" s="226"/>
    </row>
    <row r="2873" spans="4:4" x14ac:dyDescent="0.2">
      <c r="D2873" s="226"/>
    </row>
    <row r="2874" spans="4:4" x14ac:dyDescent="0.2">
      <c r="D2874" s="226"/>
    </row>
    <row r="2875" spans="4:4" x14ac:dyDescent="0.2">
      <c r="D2875" s="226"/>
    </row>
    <row r="2876" spans="4:4" x14ac:dyDescent="0.2">
      <c r="D2876" s="226"/>
    </row>
    <row r="2877" spans="4:4" x14ac:dyDescent="0.2">
      <c r="D2877" s="226"/>
    </row>
    <row r="2878" spans="4:4" x14ac:dyDescent="0.2">
      <c r="D2878" s="226"/>
    </row>
    <row r="2879" spans="4:4" x14ac:dyDescent="0.2">
      <c r="D2879" s="226"/>
    </row>
    <row r="2880" spans="4:4" x14ac:dyDescent="0.2">
      <c r="D2880" s="226"/>
    </row>
    <row r="2881" spans="4:4" x14ac:dyDescent="0.2">
      <c r="D2881" s="226"/>
    </row>
    <row r="2882" spans="4:4" x14ac:dyDescent="0.2">
      <c r="D2882" s="226"/>
    </row>
    <row r="2883" spans="4:4" x14ac:dyDescent="0.2">
      <c r="D2883" s="226"/>
    </row>
    <row r="2884" spans="4:4" x14ac:dyDescent="0.2">
      <c r="D2884" s="226"/>
    </row>
    <row r="2885" spans="4:4" x14ac:dyDescent="0.2">
      <c r="D2885" s="226"/>
    </row>
    <row r="2886" spans="4:4" x14ac:dyDescent="0.2">
      <c r="D2886" s="226"/>
    </row>
    <row r="2887" spans="4:4" x14ac:dyDescent="0.2">
      <c r="D2887" s="226"/>
    </row>
    <row r="2888" spans="4:4" x14ac:dyDescent="0.2">
      <c r="D2888" s="226"/>
    </row>
    <row r="2889" spans="4:4" x14ac:dyDescent="0.2">
      <c r="D2889" s="226"/>
    </row>
    <row r="2890" spans="4:4" x14ac:dyDescent="0.2">
      <c r="D2890" s="226"/>
    </row>
    <row r="2891" spans="4:4" x14ac:dyDescent="0.2">
      <c r="D2891" s="226"/>
    </row>
    <row r="2892" spans="4:4" x14ac:dyDescent="0.2">
      <c r="D2892" s="226"/>
    </row>
    <row r="2893" spans="4:4" x14ac:dyDescent="0.2">
      <c r="D2893" s="226"/>
    </row>
    <row r="2894" spans="4:4" x14ac:dyDescent="0.2">
      <c r="D2894" s="226"/>
    </row>
    <row r="2895" spans="4:4" x14ac:dyDescent="0.2">
      <c r="D2895" s="226"/>
    </row>
    <row r="2896" spans="4:4" x14ac:dyDescent="0.2">
      <c r="D2896" s="226"/>
    </row>
    <row r="2897" spans="4:4" x14ac:dyDescent="0.2">
      <c r="D2897" s="226"/>
    </row>
    <row r="2898" spans="4:4" x14ac:dyDescent="0.2">
      <c r="D2898" s="226"/>
    </row>
    <row r="2899" spans="4:4" x14ac:dyDescent="0.2">
      <c r="D2899" s="226"/>
    </row>
    <row r="2900" spans="4:4" x14ac:dyDescent="0.2">
      <c r="D2900" s="226"/>
    </row>
    <row r="2901" spans="4:4" x14ac:dyDescent="0.2">
      <c r="D2901" s="226"/>
    </row>
    <row r="2902" spans="4:4" x14ac:dyDescent="0.2">
      <c r="D2902" s="226"/>
    </row>
    <row r="2903" spans="4:4" x14ac:dyDescent="0.2">
      <c r="D2903" s="226"/>
    </row>
    <row r="2904" spans="4:4" x14ac:dyDescent="0.2">
      <c r="D2904" s="226"/>
    </row>
    <row r="2905" spans="4:4" x14ac:dyDescent="0.2">
      <c r="D2905" s="226"/>
    </row>
    <row r="2906" spans="4:4" x14ac:dyDescent="0.2">
      <c r="D2906" s="226"/>
    </row>
    <row r="2907" spans="4:4" x14ac:dyDescent="0.2">
      <c r="D2907" s="226"/>
    </row>
    <row r="2908" spans="4:4" x14ac:dyDescent="0.2">
      <c r="D2908" s="226"/>
    </row>
    <row r="2909" spans="4:4" x14ac:dyDescent="0.2">
      <c r="D2909" s="226"/>
    </row>
    <row r="2910" spans="4:4" x14ac:dyDescent="0.2">
      <c r="D2910" s="226"/>
    </row>
    <row r="2911" spans="4:4" x14ac:dyDescent="0.2">
      <c r="D2911" s="226"/>
    </row>
    <row r="2912" spans="4:4" x14ac:dyDescent="0.2">
      <c r="D2912" s="226"/>
    </row>
    <row r="2913" spans="4:4" x14ac:dyDescent="0.2">
      <c r="D2913" s="226"/>
    </row>
    <row r="2914" spans="4:4" x14ac:dyDescent="0.2">
      <c r="D2914" s="226"/>
    </row>
    <row r="2915" spans="4:4" x14ac:dyDescent="0.2">
      <c r="D2915" s="226"/>
    </row>
    <row r="2916" spans="4:4" x14ac:dyDescent="0.2">
      <c r="D2916" s="226"/>
    </row>
    <row r="2917" spans="4:4" x14ac:dyDescent="0.2">
      <c r="D2917" s="226"/>
    </row>
    <row r="2918" spans="4:4" x14ac:dyDescent="0.2">
      <c r="D2918" s="226"/>
    </row>
    <row r="2919" spans="4:4" x14ac:dyDescent="0.2">
      <c r="D2919" s="226"/>
    </row>
    <row r="2920" spans="4:4" x14ac:dyDescent="0.2">
      <c r="D2920" s="226"/>
    </row>
    <row r="2921" spans="4:4" x14ac:dyDescent="0.2">
      <c r="D2921" s="226"/>
    </row>
    <row r="2922" spans="4:4" x14ac:dyDescent="0.2">
      <c r="D2922" s="226"/>
    </row>
    <row r="2923" spans="4:4" x14ac:dyDescent="0.2">
      <c r="D2923" s="226"/>
    </row>
    <row r="2924" spans="4:4" x14ac:dyDescent="0.2">
      <c r="D2924" s="226"/>
    </row>
    <row r="2925" spans="4:4" x14ac:dyDescent="0.2">
      <c r="D2925" s="226"/>
    </row>
    <row r="2926" spans="4:4" x14ac:dyDescent="0.2">
      <c r="D2926" s="226"/>
    </row>
    <row r="2927" spans="4:4" x14ac:dyDescent="0.2">
      <c r="D2927" s="226"/>
    </row>
    <row r="2928" spans="4:4" x14ac:dyDescent="0.2">
      <c r="D2928" s="226"/>
    </row>
    <row r="2929" spans="4:4" x14ac:dyDescent="0.2">
      <c r="D2929" s="226"/>
    </row>
    <row r="2930" spans="4:4" x14ac:dyDescent="0.2">
      <c r="D2930" s="226"/>
    </row>
    <row r="2931" spans="4:4" x14ac:dyDescent="0.2">
      <c r="D2931" s="226"/>
    </row>
    <row r="2932" spans="4:4" x14ac:dyDescent="0.2">
      <c r="D2932" s="226"/>
    </row>
    <row r="2933" spans="4:4" x14ac:dyDescent="0.2">
      <c r="D2933" s="226"/>
    </row>
    <row r="2934" spans="4:4" x14ac:dyDescent="0.2">
      <c r="D2934" s="226"/>
    </row>
    <row r="2935" spans="4:4" x14ac:dyDescent="0.2">
      <c r="D2935" s="226"/>
    </row>
    <row r="2936" spans="4:4" x14ac:dyDescent="0.2">
      <c r="D2936" s="226"/>
    </row>
    <row r="2937" spans="4:4" x14ac:dyDescent="0.2">
      <c r="D2937" s="226"/>
    </row>
    <row r="2938" spans="4:4" x14ac:dyDescent="0.2">
      <c r="D2938" s="226"/>
    </row>
    <row r="2939" spans="4:4" x14ac:dyDescent="0.2">
      <c r="D2939" s="226"/>
    </row>
    <row r="2940" spans="4:4" x14ac:dyDescent="0.2">
      <c r="D2940" s="226"/>
    </row>
    <row r="2941" spans="4:4" x14ac:dyDescent="0.2">
      <c r="D2941" s="226"/>
    </row>
    <row r="2942" spans="4:4" x14ac:dyDescent="0.2">
      <c r="D2942" s="226"/>
    </row>
    <row r="2943" spans="4:4" x14ac:dyDescent="0.2">
      <c r="D2943" s="226"/>
    </row>
    <row r="2944" spans="4:4" x14ac:dyDescent="0.2">
      <c r="D2944" s="226"/>
    </row>
    <row r="2945" spans="4:4" x14ac:dyDescent="0.2">
      <c r="D2945" s="226"/>
    </row>
    <row r="2946" spans="4:4" x14ac:dyDescent="0.2">
      <c r="D2946" s="226"/>
    </row>
    <row r="2947" spans="4:4" x14ac:dyDescent="0.2">
      <c r="D2947" s="226"/>
    </row>
    <row r="2948" spans="4:4" x14ac:dyDescent="0.2">
      <c r="D2948" s="226"/>
    </row>
    <row r="2949" spans="4:4" x14ac:dyDescent="0.2">
      <c r="D2949" s="226"/>
    </row>
    <row r="2950" spans="4:4" x14ac:dyDescent="0.2">
      <c r="D2950" s="226"/>
    </row>
    <row r="2951" spans="4:4" x14ac:dyDescent="0.2">
      <c r="D2951" s="226"/>
    </row>
    <row r="2952" spans="4:4" x14ac:dyDescent="0.2">
      <c r="D2952" s="226"/>
    </row>
    <row r="2953" spans="4:4" x14ac:dyDescent="0.2">
      <c r="D2953" s="226"/>
    </row>
    <row r="2954" spans="4:4" x14ac:dyDescent="0.2">
      <c r="D2954" s="226"/>
    </row>
    <row r="2955" spans="4:4" x14ac:dyDescent="0.2">
      <c r="D2955" s="226"/>
    </row>
    <row r="2956" spans="4:4" x14ac:dyDescent="0.2">
      <c r="D2956" s="226"/>
    </row>
    <row r="2957" spans="4:4" x14ac:dyDescent="0.2">
      <c r="D2957" s="226"/>
    </row>
    <row r="2958" spans="4:4" x14ac:dyDescent="0.2">
      <c r="D2958" s="226"/>
    </row>
    <row r="2959" spans="4:4" x14ac:dyDescent="0.2">
      <c r="D2959" s="226"/>
    </row>
    <row r="2960" spans="4:4" x14ac:dyDescent="0.2">
      <c r="D2960" s="226"/>
    </row>
    <row r="2961" spans="4:4" x14ac:dyDescent="0.2">
      <c r="D2961" s="226"/>
    </row>
    <row r="2962" spans="4:4" x14ac:dyDescent="0.2">
      <c r="D2962" s="226"/>
    </row>
    <row r="2963" spans="4:4" x14ac:dyDescent="0.2">
      <c r="D2963" s="226"/>
    </row>
    <row r="2964" spans="4:4" x14ac:dyDescent="0.2">
      <c r="D2964" s="226"/>
    </row>
    <row r="2965" spans="4:4" x14ac:dyDescent="0.2">
      <c r="D2965" s="226"/>
    </row>
    <row r="2966" spans="4:4" x14ac:dyDescent="0.2">
      <c r="D2966" s="226"/>
    </row>
    <row r="2967" spans="4:4" x14ac:dyDescent="0.2">
      <c r="D2967" s="226"/>
    </row>
    <row r="2968" spans="4:4" x14ac:dyDescent="0.2">
      <c r="D2968" s="226"/>
    </row>
    <row r="2969" spans="4:4" x14ac:dyDescent="0.2">
      <c r="D2969" s="226"/>
    </row>
    <row r="2970" spans="4:4" x14ac:dyDescent="0.2">
      <c r="D2970" s="226"/>
    </row>
    <row r="2971" spans="4:4" x14ac:dyDescent="0.2">
      <c r="D2971" s="226"/>
    </row>
    <row r="2972" spans="4:4" x14ac:dyDescent="0.2">
      <c r="D2972" s="226"/>
    </row>
    <row r="2973" spans="4:4" x14ac:dyDescent="0.2">
      <c r="D2973" s="226"/>
    </row>
    <row r="2974" spans="4:4" x14ac:dyDescent="0.2">
      <c r="D2974" s="226"/>
    </row>
    <row r="2975" spans="4:4" x14ac:dyDescent="0.2">
      <c r="D2975" s="226"/>
    </row>
    <row r="2976" spans="4:4" x14ac:dyDescent="0.2">
      <c r="D2976" s="226"/>
    </row>
    <row r="2977" spans="4:4" x14ac:dyDescent="0.2">
      <c r="D2977" s="226"/>
    </row>
    <row r="2978" spans="4:4" x14ac:dyDescent="0.2">
      <c r="D2978" s="226"/>
    </row>
    <row r="2979" spans="4:4" x14ac:dyDescent="0.2">
      <c r="D2979" s="226"/>
    </row>
    <row r="2980" spans="4:4" x14ac:dyDescent="0.2">
      <c r="D2980" s="226"/>
    </row>
    <row r="2981" spans="4:4" x14ac:dyDescent="0.2">
      <c r="D2981" s="226"/>
    </row>
    <row r="2982" spans="4:4" x14ac:dyDescent="0.2">
      <c r="D2982" s="226"/>
    </row>
    <row r="2983" spans="4:4" x14ac:dyDescent="0.2">
      <c r="D2983" s="226"/>
    </row>
    <row r="2984" spans="4:4" x14ac:dyDescent="0.2">
      <c r="D2984" s="226"/>
    </row>
    <row r="2985" spans="4:4" x14ac:dyDescent="0.2">
      <c r="D2985" s="226"/>
    </row>
    <row r="2986" spans="4:4" x14ac:dyDescent="0.2">
      <c r="D2986" s="226"/>
    </row>
    <row r="2987" spans="4:4" x14ac:dyDescent="0.2">
      <c r="D2987" s="226"/>
    </row>
    <row r="2988" spans="4:4" x14ac:dyDescent="0.2">
      <c r="D2988" s="226"/>
    </row>
    <row r="2989" spans="4:4" x14ac:dyDescent="0.2">
      <c r="D2989" s="226"/>
    </row>
    <row r="2990" spans="4:4" x14ac:dyDescent="0.2">
      <c r="D2990" s="226"/>
    </row>
    <row r="2991" spans="4:4" x14ac:dyDescent="0.2">
      <c r="D2991" s="226"/>
    </row>
    <row r="2992" spans="4:4" x14ac:dyDescent="0.2">
      <c r="D2992" s="226"/>
    </row>
    <row r="2993" spans="4:4" x14ac:dyDescent="0.2">
      <c r="D2993" s="226"/>
    </row>
    <row r="2994" spans="4:4" x14ac:dyDescent="0.2">
      <c r="D2994" s="226"/>
    </row>
    <row r="2995" spans="4:4" x14ac:dyDescent="0.2">
      <c r="D2995" s="226"/>
    </row>
    <row r="2996" spans="4:4" x14ac:dyDescent="0.2">
      <c r="D2996" s="226"/>
    </row>
    <row r="2997" spans="4:4" x14ac:dyDescent="0.2">
      <c r="D2997" s="226"/>
    </row>
    <row r="2998" spans="4:4" x14ac:dyDescent="0.2">
      <c r="D2998" s="226"/>
    </row>
    <row r="2999" spans="4:4" x14ac:dyDescent="0.2">
      <c r="D2999" s="226"/>
    </row>
    <row r="3000" spans="4:4" x14ac:dyDescent="0.2">
      <c r="D3000" s="226"/>
    </row>
    <row r="3001" spans="4:4" x14ac:dyDescent="0.2">
      <c r="D3001" s="226"/>
    </row>
    <row r="3002" spans="4:4" x14ac:dyDescent="0.2">
      <c r="D3002" s="226"/>
    </row>
    <row r="3003" spans="4:4" x14ac:dyDescent="0.2">
      <c r="D3003" s="226"/>
    </row>
    <row r="3004" spans="4:4" x14ac:dyDescent="0.2">
      <c r="D3004" s="226"/>
    </row>
    <row r="3005" spans="4:4" x14ac:dyDescent="0.2">
      <c r="D3005" s="226"/>
    </row>
    <row r="3006" spans="4:4" x14ac:dyDescent="0.2">
      <c r="D3006" s="226"/>
    </row>
    <row r="3007" spans="4:4" x14ac:dyDescent="0.2">
      <c r="D3007" s="226"/>
    </row>
    <row r="3008" spans="4:4" x14ac:dyDescent="0.2">
      <c r="D3008" s="226"/>
    </row>
    <row r="3009" spans="4:4" x14ac:dyDescent="0.2">
      <c r="D3009" s="226"/>
    </row>
    <row r="3010" spans="4:4" x14ac:dyDescent="0.2">
      <c r="D3010" s="226"/>
    </row>
    <row r="3011" spans="4:4" x14ac:dyDescent="0.2">
      <c r="D3011" s="226"/>
    </row>
    <row r="3012" spans="4:4" x14ac:dyDescent="0.2">
      <c r="D3012" s="226"/>
    </row>
    <row r="3013" spans="4:4" x14ac:dyDescent="0.2">
      <c r="D3013" s="226"/>
    </row>
    <row r="3014" spans="4:4" x14ac:dyDescent="0.2">
      <c r="D3014" s="226"/>
    </row>
    <row r="3015" spans="4:4" x14ac:dyDescent="0.2">
      <c r="D3015" s="226"/>
    </row>
    <row r="3016" spans="4:4" x14ac:dyDescent="0.2">
      <c r="D3016" s="226"/>
    </row>
    <row r="3017" spans="4:4" x14ac:dyDescent="0.2">
      <c r="D3017" s="226"/>
    </row>
    <row r="3018" spans="4:4" x14ac:dyDescent="0.2">
      <c r="D3018" s="226"/>
    </row>
    <row r="3019" spans="4:4" x14ac:dyDescent="0.2">
      <c r="D3019" s="226"/>
    </row>
    <row r="3020" spans="4:4" x14ac:dyDescent="0.2">
      <c r="D3020" s="226"/>
    </row>
    <row r="3021" spans="4:4" x14ac:dyDescent="0.2">
      <c r="D3021" s="226"/>
    </row>
    <row r="3022" spans="4:4" x14ac:dyDescent="0.2">
      <c r="D3022" s="226"/>
    </row>
    <row r="3023" spans="4:4" x14ac:dyDescent="0.2">
      <c r="D3023" s="226"/>
    </row>
    <row r="3024" spans="4:4" x14ac:dyDescent="0.2">
      <c r="D3024" s="226"/>
    </row>
    <row r="3025" spans="4:4" x14ac:dyDescent="0.2">
      <c r="D3025" s="226"/>
    </row>
    <row r="3026" spans="4:4" x14ac:dyDescent="0.2">
      <c r="D3026" s="226"/>
    </row>
    <row r="3027" spans="4:4" x14ac:dyDescent="0.2">
      <c r="D3027" s="226"/>
    </row>
    <row r="3028" spans="4:4" x14ac:dyDescent="0.2">
      <c r="D3028" s="226"/>
    </row>
    <row r="3029" spans="4:4" x14ac:dyDescent="0.2">
      <c r="D3029" s="226"/>
    </row>
    <row r="3030" spans="4:4" x14ac:dyDescent="0.2">
      <c r="D3030" s="226"/>
    </row>
    <row r="3031" spans="4:4" x14ac:dyDescent="0.2">
      <c r="D3031" s="226"/>
    </row>
    <row r="3032" spans="4:4" x14ac:dyDescent="0.2">
      <c r="D3032" s="226"/>
    </row>
    <row r="3033" spans="4:4" x14ac:dyDescent="0.2">
      <c r="D3033" s="226"/>
    </row>
    <row r="3034" spans="4:4" x14ac:dyDescent="0.2">
      <c r="D3034" s="226"/>
    </row>
    <row r="3035" spans="4:4" x14ac:dyDescent="0.2">
      <c r="D3035" s="226"/>
    </row>
    <row r="3036" spans="4:4" x14ac:dyDescent="0.2">
      <c r="D3036" s="226"/>
    </row>
    <row r="3037" spans="4:4" x14ac:dyDescent="0.2">
      <c r="D3037" s="226"/>
    </row>
    <row r="3038" spans="4:4" x14ac:dyDescent="0.2">
      <c r="D3038" s="226"/>
    </row>
    <row r="3039" spans="4:4" x14ac:dyDescent="0.2">
      <c r="D3039" s="226"/>
    </row>
    <row r="3040" spans="4:4" x14ac:dyDescent="0.2">
      <c r="D3040" s="226"/>
    </row>
    <row r="3041" spans="4:4" x14ac:dyDescent="0.2">
      <c r="D3041" s="226"/>
    </row>
    <row r="3042" spans="4:4" x14ac:dyDescent="0.2">
      <c r="D3042" s="226"/>
    </row>
    <row r="3043" spans="4:4" x14ac:dyDescent="0.2">
      <c r="D3043" s="226"/>
    </row>
    <row r="3044" spans="4:4" x14ac:dyDescent="0.2">
      <c r="D3044" s="226"/>
    </row>
    <row r="3045" spans="4:4" x14ac:dyDescent="0.2">
      <c r="D3045" s="226"/>
    </row>
    <row r="3046" spans="4:4" x14ac:dyDescent="0.2">
      <c r="D3046" s="226"/>
    </row>
    <row r="3047" spans="4:4" x14ac:dyDescent="0.2">
      <c r="D3047" s="226"/>
    </row>
    <row r="3048" spans="4:4" x14ac:dyDescent="0.2">
      <c r="D3048" s="226"/>
    </row>
    <row r="3049" spans="4:4" x14ac:dyDescent="0.2">
      <c r="D3049" s="226"/>
    </row>
    <row r="3050" spans="4:4" x14ac:dyDescent="0.2">
      <c r="D3050" s="226"/>
    </row>
    <row r="3051" spans="4:4" x14ac:dyDescent="0.2">
      <c r="D3051" s="226"/>
    </row>
    <row r="3052" spans="4:4" x14ac:dyDescent="0.2">
      <c r="D3052" s="226"/>
    </row>
    <row r="3053" spans="4:4" x14ac:dyDescent="0.2">
      <c r="D3053" s="226"/>
    </row>
    <row r="3054" spans="4:4" x14ac:dyDescent="0.2">
      <c r="D3054" s="226"/>
    </row>
    <row r="3055" spans="4:4" x14ac:dyDescent="0.2">
      <c r="D3055" s="226"/>
    </row>
    <row r="3056" spans="4:4" x14ac:dyDescent="0.2">
      <c r="D3056" s="226"/>
    </row>
    <row r="3057" spans="4:4" x14ac:dyDescent="0.2">
      <c r="D3057" s="226"/>
    </row>
    <row r="3058" spans="4:4" x14ac:dyDescent="0.2">
      <c r="D3058" s="226"/>
    </row>
    <row r="3059" spans="4:4" x14ac:dyDescent="0.2">
      <c r="D3059" s="226"/>
    </row>
    <row r="3060" spans="4:4" x14ac:dyDescent="0.2">
      <c r="D3060" s="226"/>
    </row>
    <row r="3061" spans="4:4" x14ac:dyDescent="0.2">
      <c r="D3061" s="226"/>
    </row>
    <row r="3062" spans="4:4" x14ac:dyDescent="0.2">
      <c r="D3062" s="226"/>
    </row>
    <row r="3063" spans="4:4" x14ac:dyDescent="0.2">
      <c r="D3063" s="226"/>
    </row>
    <row r="3064" spans="4:4" x14ac:dyDescent="0.2">
      <c r="D3064" s="226"/>
    </row>
    <row r="3065" spans="4:4" x14ac:dyDescent="0.2">
      <c r="D3065" s="226"/>
    </row>
    <row r="3066" spans="4:4" x14ac:dyDescent="0.2">
      <c r="D3066" s="226"/>
    </row>
    <row r="3067" spans="4:4" x14ac:dyDescent="0.2">
      <c r="D3067" s="226"/>
    </row>
    <row r="3068" spans="4:4" x14ac:dyDescent="0.2">
      <c r="D3068" s="226"/>
    </row>
    <row r="3069" spans="4:4" x14ac:dyDescent="0.2">
      <c r="D3069" s="226"/>
    </row>
    <row r="3070" spans="4:4" x14ac:dyDescent="0.2">
      <c r="D3070" s="226"/>
    </row>
    <row r="3071" spans="4:4" x14ac:dyDescent="0.2">
      <c r="D3071" s="226"/>
    </row>
    <row r="3072" spans="4:4" x14ac:dyDescent="0.2">
      <c r="D3072" s="226"/>
    </row>
    <row r="3073" spans="4:4" x14ac:dyDescent="0.2">
      <c r="D3073" s="226"/>
    </row>
    <row r="3074" spans="4:4" x14ac:dyDescent="0.2">
      <c r="D3074" s="226"/>
    </row>
    <row r="3075" spans="4:4" x14ac:dyDescent="0.2">
      <c r="D3075" s="226"/>
    </row>
    <row r="3076" spans="4:4" x14ac:dyDescent="0.2">
      <c r="D3076" s="226"/>
    </row>
    <row r="3077" spans="4:4" x14ac:dyDescent="0.2">
      <c r="D3077" s="226"/>
    </row>
    <row r="3078" spans="4:4" x14ac:dyDescent="0.2">
      <c r="D3078" s="226"/>
    </row>
    <row r="3079" spans="4:4" x14ac:dyDescent="0.2">
      <c r="D3079" s="226"/>
    </row>
    <row r="3080" spans="4:4" x14ac:dyDescent="0.2">
      <c r="D3080" s="226"/>
    </row>
    <row r="3081" spans="4:4" x14ac:dyDescent="0.2">
      <c r="D3081" s="226"/>
    </row>
    <row r="3082" spans="4:4" x14ac:dyDescent="0.2">
      <c r="D3082" s="226"/>
    </row>
    <row r="3083" spans="4:4" x14ac:dyDescent="0.2">
      <c r="D3083" s="226"/>
    </row>
    <row r="3084" spans="4:4" x14ac:dyDescent="0.2">
      <c r="D3084" s="226"/>
    </row>
    <row r="3085" spans="4:4" x14ac:dyDescent="0.2">
      <c r="D3085" s="226"/>
    </row>
    <row r="3086" spans="4:4" x14ac:dyDescent="0.2">
      <c r="D3086" s="226"/>
    </row>
    <row r="3087" spans="4:4" x14ac:dyDescent="0.2">
      <c r="D3087" s="226"/>
    </row>
    <row r="3088" spans="4:4" x14ac:dyDescent="0.2">
      <c r="D3088" s="226"/>
    </row>
    <row r="3089" spans="4:4" x14ac:dyDescent="0.2">
      <c r="D3089" s="226"/>
    </row>
    <row r="3090" spans="4:4" x14ac:dyDescent="0.2">
      <c r="D3090" s="226"/>
    </row>
    <row r="3091" spans="4:4" x14ac:dyDescent="0.2">
      <c r="D3091" s="226"/>
    </row>
    <row r="3092" spans="4:4" x14ac:dyDescent="0.2">
      <c r="D3092" s="226"/>
    </row>
    <row r="3093" spans="4:4" x14ac:dyDescent="0.2">
      <c r="D3093" s="226"/>
    </row>
    <row r="3094" spans="4:4" x14ac:dyDescent="0.2">
      <c r="D3094" s="226"/>
    </row>
    <row r="3095" spans="4:4" x14ac:dyDescent="0.2">
      <c r="D3095" s="226"/>
    </row>
    <row r="3096" spans="4:4" x14ac:dyDescent="0.2">
      <c r="D3096" s="226"/>
    </row>
    <row r="3097" spans="4:4" x14ac:dyDescent="0.2">
      <c r="D3097" s="226"/>
    </row>
    <row r="3098" spans="4:4" x14ac:dyDescent="0.2">
      <c r="D3098" s="226"/>
    </row>
    <row r="3099" spans="4:4" x14ac:dyDescent="0.2">
      <c r="D3099" s="226"/>
    </row>
    <row r="3100" spans="4:4" x14ac:dyDescent="0.2">
      <c r="D3100" s="226"/>
    </row>
    <row r="3101" spans="4:4" x14ac:dyDescent="0.2">
      <c r="D3101" s="226"/>
    </row>
    <row r="3102" spans="4:4" x14ac:dyDescent="0.2">
      <c r="D3102" s="226"/>
    </row>
    <row r="3103" spans="4:4" x14ac:dyDescent="0.2">
      <c r="D3103" s="226"/>
    </row>
    <row r="3104" spans="4:4" x14ac:dyDescent="0.2">
      <c r="D3104" s="226"/>
    </row>
    <row r="3105" spans="4:4" x14ac:dyDescent="0.2">
      <c r="D3105" s="226"/>
    </row>
    <row r="3106" spans="4:4" x14ac:dyDescent="0.2">
      <c r="D3106" s="226"/>
    </row>
    <row r="3107" spans="4:4" x14ac:dyDescent="0.2">
      <c r="D3107" s="226"/>
    </row>
    <row r="3108" spans="4:4" x14ac:dyDescent="0.2">
      <c r="D3108" s="226"/>
    </row>
    <row r="3109" spans="4:4" x14ac:dyDescent="0.2">
      <c r="D3109" s="226"/>
    </row>
    <row r="3110" spans="4:4" x14ac:dyDescent="0.2">
      <c r="D3110" s="226"/>
    </row>
    <row r="3111" spans="4:4" x14ac:dyDescent="0.2">
      <c r="D3111" s="226"/>
    </row>
    <row r="3112" spans="4:4" x14ac:dyDescent="0.2">
      <c r="D3112" s="226"/>
    </row>
    <row r="3113" spans="4:4" x14ac:dyDescent="0.2">
      <c r="D3113" s="226"/>
    </row>
    <row r="3114" spans="4:4" x14ac:dyDescent="0.2">
      <c r="D3114" s="226"/>
    </row>
    <row r="3115" spans="4:4" x14ac:dyDescent="0.2">
      <c r="D3115" s="226"/>
    </row>
    <row r="3116" spans="4:4" x14ac:dyDescent="0.2">
      <c r="D3116" s="226"/>
    </row>
    <row r="3117" spans="4:4" x14ac:dyDescent="0.2">
      <c r="D3117" s="226"/>
    </row>
    <row r="3118" spans="4:4" x14ac:dyDescent="0.2">
      <c r="D3118" s="226"/>
    </row>
    <row r="3119" spans="4:4" x14ac:dyDescent="0.2">
      <c r="D3119" s="226"/>
    </row>
    <row r="3120" spans="4:4" x14ac:dyDescent="0.2">
      <c r="D3120" s="226"/>
    </row>
    <row r="3121" spans="4:4" x14ac:dyDescent="0.2">
      <c r="D3121" s="226"/>
    </row>
    <row r="3122" spans="4:4" x14ac:dyDescent="0.2">
      <c r="D3122" s="226"/>
    </row>
    <row r="3123" spans="4:4" x14ac:dyDescent="0.2">
      <c r="D3123" s="226"/>
    </row>
    <row r="3124" spans="4:4" x14ac:dyDescent="0.2">
      <c r="D3124" s="226"/>
    </row>
    <row r="3125" spans="4:4" x14ac:dyDescent="0.2">
      <c r="D3125" s="226"/>
    </row>
    <row r="3126" spans="4:4" x14ac:dyDescent="0.2">
      <c r="D3126" s="226"/>
    </row>
    <row r="3127" spans="4:4" x14ac:dyDescent="0.2">
      <c r="D3127" s="226"/>
    </row>
    <row r="3128" spans="4:4" x14ac:dyDescent="0.2">
      <c r="D3128" s="226"/>
    </row>
    <row r="3129" spans="4:4" x14ac:dyDescent="0.2">
      <c r="D3129" s="226"/>
    </row>
    <row r="3130" spans="4:4" x14ac:dyDescent="0.2">
      <c r="D3130" s="226"/>
    </row>
    <row r="3131" spans="4:4" x14ac:dyDescent="0.2">
      <c r="D3131" s="226"/>
    </row>
    <row r="3132" spans="4:4" x14ac:dyDescent="0.2">
      <c r="D3132" s="226"/>
    </row>
    <row r="3133" spans="4:4" x14ac:dyDescent="0.2">
      <c r="D3133" s="226"/>
    </row>
    <row r="3134" spans="4:4" x14ac:dyDescent="0.2">
      <c r="D3134" s="226"/>
    </row>
    <row r="3135" spans="4:4" x14ac:dyDescent="0.2">
      <c r="D3135" s="226"/>
    </row>
    <row r="3136" spans="4:4" x14ac:dyDescent="0.2">
      <c r="D3136" s="226"/>
    </row>
    <row r="3137" spans="4:4" x14ac:dyDescent="0.2">
      <c r="D3137" s="226"/>
    </row>
    <row r="3138" spans="4:4" x14ac:dyDescent="0.2">
      <c r="D3138" s="226"/>
    </row>
    <row r="3139" spans="4:4" x14ac:dyDescent="0.2">
      <c r="D3139" s="226"/>
    </row>
    <row r="3140" spans="4:4" x14ac:dyDescent="0.2">
      <c r="D3140" s="226"/>
    </row>
    <row r="3141" spans="4:4" x14ac:dyDescent="0.2">
      <c r="D3141" s="226"/>
    </row>
    <row r="3142" spans="4:4" x14ac:dyDescent="0.2">
      <c r="D3142" s="226"/>
    </row>
    <row r="3143" spans="4:4" x14ac:dyDescent="0.2">
      <c r="D3143" s="226"/>
    </row>
    <row r="3144" spans="4:4" x14ac:dyDescent="0.2">
      <c r="D3144" s="226"/>
    </row>
    <row r="3145" spans="4:4" x14ac:dyDescent="0.2">
      <c r="D3145" s="226"/>
    </row>
    <row r="3146" spans="4:4" x14ac:dyDescent="0.2">
      <c r="D3146" s="226"/>
    </row>
    <row r="3147" spans="4:4" x14ac:dyDescent="0.2">
      <c r="D3147" s="226"/>
    </row>
    <row r="3148" spans="4:4" x14ac:dyDescent="0.2">
      <c r="D3148" s="226"/>
    </row>
    <row r="3149" spans="4:4" x14ac:dyDescent="0.2">
      <c r="D3149" s="226"/>
    </row>
    <row r="3150" spans="4:4" x14ac:dyDescent="0.2">
      <c r="D3150" s="226"/>
    </row>
    <row r="3151" spans="4:4" x14ac:dyDescent="0.2">
      <c r="D3151" s="226"/>
    </row>
    <row r="3152" spans="4:4" x14ac:dyDescent="0.2">
      <c r="D3152" s="226"/>
    </row>
    <row r="3153" spans="4:4" x14ac:dyDescent="0.2">
      <c r="D3153" s="226"/>
    </row>
    <row r="3154" spans="4:4" x14ac:dyDescent="0.2">
      <c r="D3154" s="226"/>
    </row>
    <row r="3155" spans="4:4" x14ac:dyDescent="0.2">
      <c r="D3155" s="226"/>
    </row>
    <row r="3156" spans="4:4" x14ac:dyDescent="0.2">
      <c r="D3156" s="226"/>
    </row>
    <row r="3157" spans="4:4" x14ac:dyDescent="0.2">
      <c r="D3157" s="226"/>
    </row>
    <row r="3158" spans="4:4" x14ac:dyDescent="0.2">
      <c r="D3158" s="226"/>
    </row>
    <row r="3159" spans="4:4" x14ac:dyDescent="0.2">
      <c r="D3159" s="226"/>
    </row>
    <row r="3160" spans="4:4" x14ac:dyDescent="0.2">
      <c r="D3160" s="226"/>
    </row>
    <row r="3161" spans="4:4" x14ac:dyDescent="0.2">
      <c r="D3161" s="226"/>
    </row>
    <row r="3162" spans="4:4" x14ac:dyDescent="0.2">
      <c r="D3162" s="226"/>
    </row>
    <row r="3163" spans="4:4" x14ac:dyDescent="0.2">
      <c r="D3163" s="226"/>
    </row>
    <row r="3164" spans="4:4" x14ac:dyDescent="0.2">
      <c r="D3164" s="226"/>
    </row>
    <row r="3165" spans="4:4" x14ac:dyDescent="0.2">
      <c r="D3165" s="226"/>
    </row>
    <row r="3166" spans="4:4" x14ac:dyDescent="0.2">
      <c r="D3166" s="226"/>
    </row>
    <row r="3167" spans="4:4" x14ac:dyDescent="0.2">
      <c r="D3167" s="226"/>
    </row>
    <row r="3168" spans="4:4" x14ac:dyDescent="0.2">
      <c r="D3168" s="226"/>
    </row>
    <row r="3169" spans="4:4" x14ac:dyDescent="0.2">
      <c r="D3169" s="226"/>
    </row>
    <row r="3170" spans="4:4" x14ac:dyDescent="0.2">
      <c r="D3170" s="226"/>
    </row>
    <row r="3171" spans="4:4" x14ac:dyDescent="0.2">
      <c r="D3171" s="226"/>
    </row>
    <row r="3172" spans="4:4" x14ac:dyDescent="0.2">
      <c r="D3172" s="226"/>
    </row>
    <row r="3173" spans="4:4" x14ac:dyDescent="0.2">
      <c r="D3173" s="226"/>
    </row>
    <row r="3174" spans="4:4" x14ac:dyDescent="0.2">
      <c r="D3174" s="226"/>
    </row>
    <row r="3175" spans="4:4" x14ac:dyDescent="0.2">
      <c r="D3175" s="226"/>
    </row>
    <row r="3176" spans="4:4" x14ac:dyDescent="0.2">
      <c r="D3176" s="226"/>
    </row>
    <row r="3177" spans="4:4" x14ac:dyDescent="0.2">
      <c r="D3177" s="226"/>
    </row>
    <row r="3178" spans="4:4" x14ac:dyDescent="0.2">
      <c r="D3178" s="226"/>
    </row>
    <row r="3179" spans="4:4" x14ac:dyDescent="0.2">
      <c r="D3179" s="226"/>
    </row>
    <row r="3180" spans="4:4" x14ac:dyDescent="0.2">
      <c r="D3180" s="226"/>
    </row>
    <row r="3181" spans="4:4" x14ac:dyDescent="0.2">
      <c r="D3181" s="226"/>
    </row>
    <row r="3182" spans="4:4" x14ac:dyDescent="0.2">
      <c r="D3182" s="226"/>
    </row>
    <row r="3183" spans="4:4" x14ac:dyDescent="0.2">
      <c r="D3183" s="226"/>
    </row>
    <row r="3184" spans="4:4" x14ac:dyDescent="0.2">
      <c r="D3184" s="226"/>
    </row>
    <row r="3185" spans="4:4" x14ac:dyDescent="0.2">
      <c r="D3185" s="226"/>
    </row>
    <row r="3186" spans="4:4" x14ac:dyDescent="0.2">
      <c r="D3186" s="226"/>
    </row>
    <row r="3187" spans="4:4" x14ac:dyDescent="0.2">
      <c r="D3187" s="226"/>
    </row>
    <row r="3188" spans="4:4" x14ac:dyDescent="0.2">
      <c r="D3188" s="226"/>
    </row>
    <row r="3189" spans="4:4" x14ac:dyDescent="0.2">
      <c r="D3189" s="226"/>
    </row>
    <row r="3190" spans="4:4" x14ac:dyDescent="0.2">
      <c r="D3190" s="226"/>
    </row>
    <row r="3191" spans="4:4" x14ac:dyDescent="0.2">
      <c r="D3191" s="226"/>
    </row>
    <row r="3192" spans="4:4" x14ac:dyDescent="0.2">
      <c r="D3192" s="226"/>
    </row>
    <row r="3193" spans="4:4" x14ac:dyDescent="0.2">
      <c r="D3193" s="226"/>
    </row>
    <row r="3194" spans="4:4" x14ac:dyDescent="0.2">
      <c r="D3194" s="226"/>
    </row>
    <row r="3195" spans="4:4" x14ac:dyDescent="0.2">
      <c r="D3195" s="226"/>
    </row>
    <row r="3196" spans="4:4" x14ac:dyDescent="0.2">
      <c r="D3196" s="226"/>
    </row>
    <row r="3197" spans="4:4" x14ac:dyDescent="0.2">
      <c r="D3197" s="226"/>
    </row>
    <row r="3198" spans="4:4" x14ac:dyDescent="0.2">
      <c r="D3198" s="226"/>
    </row>
    <row r="3199" spans="4:4" x14ac:dyDescent="0.2">
      <c r="D3199" s="226"/>
    </row>
    <row r="3200" spans="4:4" x14ac:dyDescent="0.2">
      <c r="D3200" s="226"/>
    </row>
    <row r="3201" spans="4:4" x14ac:dyDescent="0.2">
      <c r="D3201" s="226"/>
    </row>
    <row r="3202" spans="4:4" x14ac:dyDescent="0.2">
      <c r="D3202" s="226"/>
    </row>
    <row r="3203" spans="4:4" x14ac:dyDescent="0.2">
      <c r="D3203" s="226"/>
    </row>
    <row r="3204" spans="4:4" x14ac:dyDescent="0.2">
      <c r="D3204" s="226"/>
    </row>
    <row r="3205" spans="4:4" x14ac:dyDescent="0.2">
      <c r="D3205" s="226"/>
    </row>
    <row r="3206" spans="4:4" x14ac:dyDescent="0.2">
      <c r="D3206" s="226"/>
    </row>
    <row r="3207" spans="4:4" x14ac:dyDescent="0.2">
      <c r="D3207" s="226"/>
    </row>
    <row r="3208" spans="4:4" x14ac:dyDescent="0.2">
      <c r="D3208" s="226"/>
    </row>
    <row r="3209" spans="4:4" x14ac:dyDescent="0.2">
      <c r="D3209" s="226"/>
    </row>
    <row r="3210" spans="4:4" x14ac:dyDescent="0.2">
      <c r="D3210" s="226"/>
    </row>
    <row r="3211" spans="4:4" x14ac:dyDescent="0.2">
      <c r="D3211" s="226"/>
    </row>
    <row r="3212" spans="4:4" x14ac:dyDescent="0.2">
      <c r="D3212" s="226"/>
    </row>
    <row r="3213" spans="4:4" x14ac:dyDescent="0.2">
      <c r="D3213" s="226"/>
    </row>
    <row r="3214" spans="4:4" x14ac:dyDescent="0.2">
      <c r="D3214" s="226"/>
    </row>
    <row r="3215" spans="4:4" x14ac:dyDescent="0.2">
      <c r="D3215" s="226"/>
    </row>
    <row r="3216" spans="4:4" x14ac:dyDescent="0.2">
      <c r="D3216" s="226"/>
    </row>
    <row r="3217" spans="4:4" x14ac:dyDescent="0.2">
      <c r="D3217" s="226"/>
    </row>
    <row r="3218" spans="4:4" x14ac:dyDescent="0.2">
      <c r="D3218" s="226"/>
    </row>
    <row r="3219" spans="4:4" x14ac:dyDescent="0.2">
      <c r="D3219" s="226"/>
    </row>
    <row r="3220" spans="4:4" x14ac:dyDescent="0.2">
      <c r="D3220" s="226"/>
    </row>
    <row r="3221" spans="4:4" x14ac:dyDescent="0.2">
      <c r="D3221" s="226"/>
    </row>
    <row r="3222" spans="4:4" x14ac:dyDescent="0.2">
      <c r="D3222" s="226"/>
    </row>
    <row r="3223" spans="4:4" x14ac:dyDescent="0.2">
      <c r="D3223" s="226"/>
    </row>
    <row r="3224" spans="4:4" x14ac:dyDescent="0.2">
      <c r="D3224" s="226"/>
    </row>
    <row r="3225" spans="4:4" x14ac:dyDescent="0.2">
      <c r="D3225" s="226"/>
    </row>
    <row r="3226" spans="4:4" x14ac:dyDescent="0.2">
      <c r="D3226" s="226"/>
    </row>
    <row r="3227" spans="4:4" x14ac:dyDescent="0.2">
      <c r="D3227" s="226"/>
    </row>
    <row r="3228" spans="4:4" x14ac:dyDescent="0.2">
      <c r="D3228" s="226"/>
    </row>
    <row r="3229" spans="4:4" x14ac:dyDescent="0.2">
      <c r="D3229" s="226"/>
    </row>
    <row r="3230" spans="4:4" x14ac:dyDescent="0.2">
      <c r="D3230" s="226"/>
    </row>
    <row r="3231" spans="4:4" x14ac:dyDescent="0.2">
      <c r="D3231" s="226"/>
    </row>
    <row r="3232" spans="4:4" x14ac:dyDescent="0.2">
      <c r="D3232" s="226"/>
    </row>
    <row r="3233" spans="4:4" x14ac:dyDescent="0.2">
      <c r="D3233" s="226"/>
    </row>
    <row r="3234" spans="4:4" x14ac:dyDescent="0.2">
      <c r="D3234" s="226"/>
    </row>
    <row r="3235" spans="4:4" x14ac:dyDescent="0.2">
      <c r="D3235" s="226"/>
    </row>
    <row r="3236" spans="4:4" x14ac:dyDescent="0.2">
      <c r="D3236" s="226"/>
    </row>
    <row r="3237" spans="4:4" x14ac:dyDescent="0.2">
      <c r="D3237" s="226"/>
    </row>
    <row r="3238" spans="4:4" x14ac:dyDescent="0.2">
      <c r="D3238" s="226"/>
    </row>
    <row r="3239" spans="4:4" x14ac:dyDescent="0.2">
      <c r="D3239" s="226"/>
    </row>
    <row r="3240" spans="4:4" x14ac:dyDescent="0.2">
      <c r="D3240" s="226"/>
    </row>
    <row r="3241" spans="4:4" x14ac:dyDescent="0.2">
      <c r="D3241" s="226"/>
    </row>
    <row r="3242" spans="4:4" x14ac:dyDescent="0.2">
      <c r="D3242" s="226"/>
    </row>
    <row r="3243" spans="4:4" x14ac:dyDescent="0.2">
      <c r="D3243" s="226"/>
    </row>
    <row r="3244" spans="4:4" x14ac:dyDescent="0.2">
      <c r="D3244" s="226"/>
    </row>
    <row r="3245" spans="4:4" x14ac:dyDescent="0.2">
      <c r="D3245" s="226"/>
    </row>
    <row r="3246" spans="4:4" x14ac:dyDescent="0.2">
      <c r="D3246" s="226"/>
    </row>
    <row r="3247" spans="4:4" x14ac:dyDescent="0.2">
      <c r="D3247" s="226"/>
    </row>
    <row r="3248" spans="4:4" x14ac:dyDescent="0.2">
      <c r="D3248" s="226"/>
    </row>
    <row r="3249" spans="4:4" x14ac:dyDescent="0.2">
      <c r="D3249" s="226"/>
    </row>
    <row r="3250" spans="4:4" x14ac:dyDescent="0.2">
      <c r="D3250" s="226"/>
    </row>
    <row r="3251" spans="4:4" x14ac:dyDescent="0.2">
      <c r="D3251" s="226"/>
    </row>
    <row r="3252" spans="4:4" x14ac:dyDescent="0.2">
      <c r="D3252" s="226"/>
    </row>
    <row r="3253" spans="4:4" x14ac:dyDescent="0.2">
      <c r="D3253" s="226"/>
    </row>
    <row r="3254" spans="4:4" x14ac:dyDescent="0.2">
      <c r="D3254" s="226"/>
    </row>
    <row r="3255" spans="4:4" x14ac:dyDescent="0.2">
      <c r="D3255" s="226"/>
    </row>
    <row r="3256" spans="4:4" x14ac:dyDescent="0.2">
      <c r="D3256" s="226"/>
    </row>
    <row r="3257" spans="4:4" x14ac:dyDescent="0.2">
      <c r="D3257" s="226"/>
    </row>
    <row r="3258" spans="4:4" x14ac:dyDescent="0.2">
      <c r="D3258" s="226"/>
    </row>
    <row r="3259" spans="4:4" x14ac:dyDescent="0.2">
      <c r="D3259" s="226"/>
    </row>
    <row r="3260" spans="4:4" x14ac:dyDescent="0.2">
      <c r="D3260" s="226"/>
    </row>
    <row r="3261" spans="4:4" x14ac:dyDescent="0.2">
      <c r="D3261" s="226"/>
    </row>
    <row r="3262" spans="4:4" x14ac:dyDescent="0.2">
      <c r="D3262" s="226"/>
    </row>
    <row r="3263" spans="4:4" x14ac:dyDescent="0.2">
      <c r="D3263" s="226"/>
    </row>
    <row r="3264" spans="4:4" x14ac:dyDescent="0.2">
      <c r="D3264" s="226"/>
    </row>
    <row r="3265" spans="4:4" x14ac:dyDescent="0.2">
      <c r="D3265" s="226"/>
    </row>
    <row r="3266" spans="4:4" x14ac:dyDescent="0.2">
      <c r="D3266" s="226"/>
    </row>
    <row r="3267" spans="4:4" x14ac:dyDescent="0.2">
      <c r="D3267" s="226"/>
    </row>
    <row r="3268" spans="4:4" x14ac:dyDescent="0.2">
      <c r="D3268" s="226"/>
    </row>
    <row r="3269" spans="4:4" x14ac:dyDescent="0.2">
      <c r="D3269" s="226"/>
    </row>
    <row r="3270" spans="4:4" x14ac:dyDescent="0.2">
      <c r="D3270" s="226"/>
    </row>
    <row r="3271" spans="4:4" x14ac:dyDescent="0.2">
      <c r="D3271" s="226"/>
    </row>
    <row r="3272" spans="4:4" x14ac:dyDescent="0.2">
      <c r="D3272" s="226"/>
    </row>
    <row r="3273" spans="4:4" x14ac:dyDescent="0.2">
      <c r="D3273" s="226"/>
    </row>
    <row r="3274" spans="4:4" x14ac:dyDescent="0.2">
      <c r="D3274" s="226"/>
    </row>
    <row r="3275" spans="4:4" x14ac:dyDescent="0.2">
      <c r="D3275" s="226"/>
    </row>
    <row r="3276" spans="4:4" x14ac:dyDescent="0.2">
      <c r="D3276" s="226"/>
    </row>
    <row r="3277" spans="4:4" x14ac:dyDescent="0.2">
      <c r="D3277" s="226"/>
    </row>
    <row r="3278" spans="4:4" x14ac:dyDescent="0.2">
      <c r="D3278" s="226"/>
    </row>
    <row r="3279" spans="4:4" x14ac:dyDescent="0.2">
      <c r="D3279" s="226"/>
    </row>
    <row r="3280" spans="4:4" x14ac:dyDescent="0.2">
      <c r="D3280" s="226"/>
    </row>
    <row r="3281" spans="4:4" x14ac:dyDescent="0.2">
      <c r="D3281" s="226"/>
    </row>
    <row r="3282" spans="4:4" x14ac:dyDescent="0.2">
      <c r="D3282" s="226"/>
    </row>
    <row r="3283" spans="4:4" x14ac:dyDescent="0.2">
      <c r="D3283" s="226"/>
    </row>
    <row r="3284" spans="4:4" x14ac:dyDescent="0.2">
      <c r="D3284" s="226"/>
    </row>
    <row r="3285" spans="4:4" x14ac:dyDescent="0.2">
      <c r="D3285" s="226"/>
    </row>
    <row r="3286" spans="4:4" x14ac:dyDescent="0.2">
      <c r="D3286" s="226"/>
    </row>
    <row r="3287" spans="4:4" x14ac:dyDescent="0.2">
      <c r="D3287" s="226"/>
    </row>
    <row r="3288" spans="4:4" x14ac:dyDescent="0.2">
      <c r="D3288" s="226"/>
    </row>
    <row r="3289" spans="4:4" x14ac:dyDescent="0.2">
      <c r="D3289" s="226"/>
    </row>
    <row r="3290" spans="4:4" x14ac:dyDescent="0.2">
      <c r="D3290" s="226"/>
    </row>
    <row r="3291" spans="4:4" x14ac:dyDescent="0.2">
      <c r="D3291" s="226"/>
    </row>
    <row r="3292" spans="4:4" x14ac:dyDescent="0.2">
      <c r="D3292" s="226"/>
    </row>
    <row r="3293" spans="4:4" x14ac:dyDescent="0.2">
      <c r="D3293" s="226"/>
    </row>
    <row r="3294" spans="4:4" x14ac:dyDescent="0.2">
      <c r="D3294" s="226"/>
    </row>
    <row r="3295" spans="4:4" x14ac:dyDescent="0.2">
      <c r="D3295" s="226"/>
    </row>
    <row r="3296" spans="4:4" x14ac:dyDescent="0.2">
      <c r="D3296" s="226"/>
    </row>
    <row r="3297" spans="4:4" x14ac:dyDescent="0.2">
      <c r="D3297" s="226"/>
    </row>
    <row r="3298" spans="4:4" x14ac:dyDescent="0.2">
      <c r="D3298" s="226"/>
    </row>
    <row r="3299" spans="4:4" x14ac:dyDescent="0.2">
      <c r="D3299" s="226"/>
    </row>
    <row r="3300" spans="4:4" x14ac:dyDescent="0.2">
      <c r="D3300" s="226"/>
    </row>
    <row r="3301" spans="4:4" x14ac:dyDescent="0.2">
      <c r="D3301" s="226"/>
    </row>
    <row r="3302" spans="4:4" x14ac:dyDescent="0.2">
      <c r="D3302" s="226"/>
    </row>
    <row r="3303" spans="4:4" x14ac:dyDescent="0.2">
      <c r="D3303" s="226"/>
    </row>
    <row r="3304" spans="4:4" x14ac:dyDescent="0.2">
      <c r="D3304" s="226"/>
    </row>
    <row r="3305" spans="4:4" x14ac:dyDescent="0.2">
      <c r="D3305" s="226"/>
    </row>
    <row r="3306" spans="4:4" x14ac:dyDescent="0.2">
      <c r="D3306" s="226"/>
    </row>
    <row r="3307" spans="4:4" x14ac:dyDescent="0.2">
      <c r="D3307" s="226"/>
    </row>
    <row r="3308" spans="4:4" x14ac:dyDescent="0.2">
      <c r="D3308" s="226"/>
    </row>
    <row r="3309" spans="4:4" x14ac:dyDescent="0.2">
      <c r="D3309" s="226"/>
    </row>
    <row r="3310" spans="4:4" x14ac:dyDescent="0.2">
      <c r="D3310" s="226"/>
    </row>
    <row r="3311" spans="4:4" x14ac:dyDescent="0.2">
      <c r="D3311" s="226"/>
    </row>
    <row r="3312" spans="4:4" x14ac:dyDescent="0.2">
      <c r="D3312" s="226"/>
    </row>
    <row r="3313" spans="4:4" x14ac:dyDescent="0.2">
      <c r="D3313" s="226"/>
    </row>
    <row r="3314" spans="4:4" x14ac:dyDescent="0.2">
      <c r="D3314" s="226"/>
    </row>
    <row r="3315" spans="4:4" x14ac:dyDescent="0.2">
      <c r="D3315" s="226"/>
    </row>
    <row r="3316" spans="4:4" x14ac:dyDescent="0.2">
      <c r="D3316" s="226"/>
    </row>
    <row r="3317" spans="4:4" x14ac:dyDescent="0.2">
      <c r="D3317" s="226"/>
    </row>
    <row r="3318" spans="4:4" x14ac:dyDescent="0.2">
      <c r="D3318" s="226"/>
    </row>
    <row r="3319" spans="4:4" x14ac:dyDescent="0.2">
      <c r="D3319" s="226"/>
    </row>
    <row r="3320" spans="4:4" x14ac:dyDescent="0.2">
      <c r="D3320" s="226"/>
    </row>
    <row r="3321" spans="4:4" x14ac:dyDescent="0.2">
      <c r="D3321" s="226"/>
    </row>
    <row r="3322" spans="4:4" x14ac:dyDescent="0.2">
      <c r="D3322" s="226"/>
    </row>
    <row r="3323" spans="4:4" x14ac:dyDescent="0.2">
      <c r="D3323" s="226"/>
    </row>
    <row r="3324" spans="4:4" x14ac:dyDescent="0.2">
      <c r="D3324" s="226"/>
    </row>
    <row r="3325" spans="4:4" x14ac:dyDescent="0.2">
      <c r="D3325" s="226"/>
    </row>
    <row r="3326" spans="4:4" x14ac:dyDescent="0.2">
      <c r="D3326" s="226"/>
    </row>
    <row r="3327" spans="4:4" x14ac:dyDescent="0.2">
      <c r="D3327" s="226"/>
    </row>
    <row r="3328" spans="4:4" x14ac:dyDescent="0.2">
      <c r="D3328" s="226"/>
    </row>
    <row r="3329" spans="4:4" x14ac:dyDescent="0.2">
      <c r="D3329" s="226"/>
    </row>
    <row r="3330" spans="4:4" x14ac:dyDescent="0.2">
      <c r="D3330" s="226"/>
    </row>
    <row r="3331" spans="4:4" x14ac:dyDescent="0.2">
      <c r="D3331" s="226"/>
    </row>
    <row r="3332" spans="4:4" x14ac:dyDescent="0.2">
      <c r="D3332" s="226"/>
    </row>
    <row r="3333" spans="4:4" x14ac:dyDescent="0.2">
      <c r="D3333" s="226"/>
    </row>
    <row r="3334" spans="4:4" x14ac:dyDescent="0.2">
      <c r="D3334" s="226"/>
    </row>
    <row r="3335" spans="4:4" x14ac:dyDescent="0.2">
      <c r="D3335" s="226"/>
    </row>
    <row r="3336" spans="4:4" x14ac:dyDescent="0.2">
      <c r="D3336" s="226"/>
    </row>
    <row r="3337" spans="4:4" x14ac:dyDescent="0.2">
      <c r="D3337" s="226"/>
    </row>
    <row r="3338" spans="4:4" x14ac:dyDescent="0.2">
      <c r="D3338" s="226"/>
    </row>
    <row r="3339" spans="4:4" x14ac:dyDescent="0.2">
      <c r="D3339" s="226"/>
    </row>
    <row r="3340" spans="4:4" x14ac:dyDescent="0.2">
      <c r="D3340" s="226"/>
    </row>
    <row r="3341" spans="4:4" x14ac:dyDescent="0.2">
      <c r="D3341" s="226"/>
    </row>
    <row r="3342" spans="4:4" x14ac:dyDescent="0.2">
      <c r="D3342" s="226"/>
    </row>
    <row r="3343" spans="4:4" x14ac:dyDescent="0.2">
      <c r="D3343" s="226"/>
    </row>
    <row r="3344" spans="4:4" x14ac:dyDescent="0.2">
      <c r="D3344" s="226"/>
    </row>
    <row r="3345" spans="4:4" x14ac:dyDescent="0.2">
      <c r="D3345" s="226"/>
    </row>
    <row r="3346" spans="4:4" x14ac:dyDescent="0.2">
      <c r="D3346" s="226"/>
    </row>
    <row r="3347" spans="4:4" x14ac:dyDescent="0.2">
      <c r="D3347" s="226"/>
    </row>
    <row r="3348" spans="4:4" x14ac:dyDescent="0.2">
      <c r="D3348" s="226"/>
    </row>
    <row r="3349" spans="4:4" x14ac:dyDescent="0.2">
      <c r="D3349" s="226"/>
    </row>
    <row r="3350" spans="4:4" x14ac:dyDescent="0.2">
      <c r="D3350" s="226"/>
    </row>
    <row r="3351" spans="4:4" x14ac:dyDescent="0.2">
      <c r="D3351" s="226"/>
    </row>
    <row r="3352" spans="4:4" x14ac:dyDescent="0.2">
      <c r="D3352" s="226"/>
    </row>
    <row r="3353" spans="4:4" x14ac:dyDescent="0.2">
      <c r="D3353" s="226"/>
    </row>
    <row r="3354" spans="4:4" x14ac:dyDescent="0.2">
      <c r="D3354" s="226"/>
    </row>
    <row r="3355" spans="4:4" x14ac:dyDescent="0.2">
      <c r="D3355" s="226"/>
    </row>
    <row r="3356" spans="4:4" x14ac:dyDescent="0.2">
      <c r="D3356" s="226"/>
    </row>
    <row r="3357" spans="4:4" x14ac:dyDescent="0.2">
      <c r="D3357" s="226"/>
    </row>
    <row r="3358" spans="4:4" x14ac:dyDescent="0.2">
      <c r="D3358" s="226"/>
    </row>
    <row r="3359" spans="4:4" x14ac:dyDescent="0.2">
      <c r="D3359" s="226"/>
    </row>
    <row r="3360" spans="4:4" x14ac:dyDescent="0.2">
      <c r="D3360" s="226"/>
    </row>
    <row r="3361" spans="4:4" x14ac:dyDescent="0.2">
      <c r="D3361" s="226"/>
    </row>
    <row r="3362" spans="4:4" x14ac:dyDescent="0.2">
      <c r="D3362" s="226"/>
    </row>
    <row r="3363" spans="4:4" x14ac:dyDescent="0.2">
      <c r="D3363" s="226"/>
    </row>
    <row r="3364" spans="4:4" x14ac:dyDescent="0.2">
      <c r="D3364" s="226"/>
    </row>
    <row r="3365" spans="4:4" x14ac:dyDescent="0.2">
      <c r="D3365" s="226"/>
    </row>
    <row r="3366" spans="4:4" x14ac:dyDescent="0.2">
      <c r="D3366" s="226"/>
    </row>
    <row r="3367" spans="4:4" x14ac:dyDescent="0.2">
      <c r="D3367" s="226"/>
    </row>
    <row r="3368" spans="4:4" x14ac:dyDescent="0.2">
      <c r="D3368" s="226"/>
    </row>
    <row r="3369" spans="4:4" x14ac:dyDescent="0.2">
      <c r="D3369" s="226"/>
    </row>
    <row r="3370" spans="4:4" x14ac:dyDescent="0.2">
      <c r="D3370" s="226"/>
    </row>
    <row r="3371" spans="4:4" x14ac:dyDescent="0.2">
      <c r="D3371" s="226"/>
    </row>
    <row r="3372" spans="4:4" x14ac:dyDescent="0.2">
      <c r="D3372" s="226"/>
    </row>
    <row r="3373" spans="4:4" x14ac:dyDescent="0.2">
      <c r="D3373" s="226"/>
    </row>
    <row r="3374" spans="4:4" x14ac:dyDescent="0.2">
      <c r="D3374" s="226"/>
    </row>
    <row r="3375" spans="4:4" x14ac:dyDescent="0.2">
      <c r="D3375" s="226"/>
    </row>
    <row r="3376" spans="4:4" x14ac:dyDescent="0.2">
      <c r="D3376" s="226"/>
    </row>
    <row r="3377" spans="4:4" x14ac:dyDescent="0.2">
      <c r="D3377" s="226"/>
    </row>
    <row r="3378" spans="4:4" x14ac:dyDescent="0.2">
      <c r="D3378" s="226"/>
    </row>
    <row r="3379" spans="4:4" x14ac:dyDescent="0.2">
      <c r="D3379" s="226"/>
    </row>
    <row r="3380" spans="4:4" x14ac:dyDescent="0.2">
      <c r="D3380" s="226"/>
    </row>
    <row r="3381" spans="4:4" x14ac:dyDescent="0.2">
      <c r="D3381" s="226"/>
    </row>
    <row r="3382" spans="4:4" x14ac:dyDescent="0.2">
      <c r="D3382" s="226"/>
    </row>
    <row r="3383" spans="4:4" x14ac:dyDescent="0.2">
      <c r="D3383" s="226"/>
    </row>
    <row r="3384" spans="4:4" x14ac:dyDescent="0.2">
      <c r="D3384" s="226"/>
    </row>
    <row r="3385" spans="4:4" x14ac:dyDescent="0.2">
      <c r="D3385" s="226"/>
    </row>
    <row r="3386" spans="4:4" x14ac:dyDescent="0.2">
      <c r="D3386" s="226"/>
    </row>
    <row r="3387" spans="4:4" x14ac:dyDescent="0.2">
      <c r="D3387" s="226"/>
    </row>
    <row r="3388" spans="4:4" x14ac:dyDescent="0.2">
      <c r="D3388" s="226"/>
    </row>
    <row r="3389" spans="4:4" x14ac:dyDescent="0.2">
      <c r="D3389" s="226"/>
    </row>
    <row r="3390" spans="4:4" x14ac:dyDescent="0.2">
      <c r="D3390" s="226"/>
    </row>
    <row r="3391" spans="4:4" x14ac:dyDescent="0.2">
      <c r="D3391" s="226"/>
    </row>
    <row r="3392" spans="4:4" x14ac:dyDescent="0.2">
      <c r="D3392" s="226"/>
    </row>
    <row r="3393" spans="4:4" x14ac:dyDescent="0.2">
      <c r="D3393" s="226"/>
    </row>
    <row r="3394" spans="4:4" x14ac:dyDescent="0.2">
      <c r="D3394" s="226"/>
    </row>
    <row r="3395" spans="4:4" x14ac:dyDescent="0.2">
      <c r="D3395" s="226"/>
    </row>
    <row r="3396" spans="4:4" x14ac:dyDescent="0.2">
      <c r="D3396" s="226"/>
    </row>
    <row r="3397" spans="4:4" x14ac:dyDescent="0.2">
      <c r="D3397" s="226"/>
    </row>
    <row r="3398" spans="4:4" x14ac:dyDescent="0.2">
      <c r="D3398" s="226"/>
    </row>
    <row r="3399" spans="4:4" x14ac:dyDescent="0.2">
      <c r="D3399" s="226"/>
    </row>
    <row r="3400" spans="4:4" x14ac:dyDescent="0.2">
      <c r="D3400" s="226"/>
    </row>
    <row r="3401" spans="4:4" x14ac:dyDescent="0.2">
      <c r="D3401" s="226"/>
    </row>
    <row r="3402" spans="4:4" x14ac:dyDescent="0.2">
      <c r="D3402" s="226"/>
    </row>
    <row r="3403" spans="4:4" x14ac:dyDescent="0.2">
      <c r="D3403" s="226"/>
    </row>
    <row r="3404" spans="4:4" x14ac:dyDescent="0.2">
      <c r="D3404" s="226"/>
    </row>
    <row r="3405" spans="4:4" x14ac:dyDescent="0.2">
      <c r="D3405" s="226"/>
    </row>
    <row r="3406" spans="4:4" x14ac:dyDescent="0.2">
      <c r="D3406" s="226"/>
    </row>
    <row r="3407" spans="4:4" x14ac:dyDescent="0.2">
      <c r="D3407" s="226"/>
    </row>
    <row r="3408" spans="4:4" x14ac:dyDescent="0.2">
      <c r="D3408" s="226"/>
    </row>
    <row r="3409" spans="4:4" x14ac:dyDescent="0.2">
      <c r="D3409" s="226"/>
    </row>
    <row r="3410" spans="4:4" x14ac:dyDescent="0.2">
      <c r="D3410" s="226"/>
    </row>
    <row r="3411" spans="4:4" x14ac:dyDescent="0.2">
      <c r="D3411" s="226"/>
    </row>
    <row r="3412" spans="4:4" x14ac:dyDescent="0.2">
      <c r="D3412" s="226"/>
    </row>
    <row r="3413" spans="4:4" x14ac:dyDescent="0.2">
      <c r="D3413" s="226"/>
    </row>
    <row r="3414" spans="4:4" x14ac:dyDescent="0.2">
      <c r="D3414" s="226"/>
    </row>
    <row r="3415" spans="4:4" x14ac:dyDescent="0.2">
      <c r="D3415" s="226"/>
    </row>
    <row r="3416" spans="4:4" x14ac:dyDescent="0.2">
      <c r="D3416" s="226"/>
    </row>
    <row r="3417" spans="4:4" x14ac:dyDescent="0.2">
      <c r="D3417" s="226"/>
    </row>
    <row r="3418" spans="4:4" x14ac:dyDescent="0.2">
      <c r="D3418" s="226"/>
    </row>
    <row r="3419" spans="4:4" x14ac:dyDescent="0.2">
      <c r="D3419" s="226"/>
    </row>
    <row r="3420" spans="4:4" x14ac:dyDescent="0.2">
      <c r="D3420" s="226"/>
    </row>
    <row r="3421" spans="4:4" x14ac:dyDescent="0.2">
      <c r="D3421" s="226"/>
    </row>
    <row r="3422" spans="4:4" x14ac:dyDescent="0.2">
      <c r="D3422" s="226"/>
    </row>
    <row r="3423" spans="4:4" x14ac:dyDescent="0.2">
      <c r="D3423" s="226"/>
    </row>
    <row r="3424" spans="4:4" x14ac:dyDescent="0.2">
      <c r="D3424" s="226"/>
    </row>
    <row r="3425" spans="4:4" x14ac:dyDescent="0.2">
      <c r="D3425" s="226"/>
    </row>
    <row r="3426" spans="4:4" x14ac:dyDescent="0.2">
      <c r="D3426" s="226"/>
    </row>
    <row r="3427" spans="4:4" x14ac:dyDescent="0.2">
      <c r="D3427" s="226"/>
    </row>
    <row r="3428" spans="4:4" x14ac:dyDescent="0.2">
      <c r="D3428" s="226"/>
    </row>
    <row r="3429" spans="4:4" x14ac:dyDescent="0.2">
      <c r="D3429" s="226"/>
    </row>
    <row r="3430" spans="4:4" x14ac:dyDescent="0.2">
      <c r="D3430" s="226"/>
    </row>
    <row r="3431" spans="4:4" x14ac:dyDescent="0.2">
      <c r="D3431" s="226"/>
    </row>
    <row r="3432" spans="4:4" x14ac:dyDescent="0.2">
      <c r="D3432" s="226"/>
    </row>
    <row r="3433" spans="4:4" x14ac:dyDescent="0.2">
      <c r="D3433" s="226"/>
    </row>
    <row r="3434" spans="4:4" x14ac:dyDescent="0.2">
      <c r="D3434" s="226"/>
    </row>
    <row r="3435" spans="4:4" x14ac:dyDescent="0.2">
      <c r="D3435" s="226"/>
    </row>
    <row r="3436" spans="4:4" x14ac:dyDescent="0.2">
      <c r="D3436" s="226"/>
    </row>
    <row r="3437" spans="4:4" x14ac:dyDescent="0.2">
      <c r="D3437" s="226"/>
    </row>
    <row r="3438" spans="4:4" x14ac:dyDescent="0.2">
      <c r="D3438" s="226"/>
    </row>
    <row r="3439" spans="4:4" x14ac:dyDescent="0.2">
      <c r="D3439" s="226"/>
    </row>
    <row r="3440" spans="4:4" x14ac:dyDescent="0.2">
      <c r="D3440" s="226"/>
    </row>
    <row r="3441" spans="4:4" x14ac:dyDescent="0.2">
      <c r="D3441" s="226"/>
    </row>
    <row r="3442" spans="4:4" x14ac:dyDescent="0.2">
      <c r="D3442" s="226"/>
    </row>
    <row r="3443" spans="4:4" x14ac:dyDescent="0.2">
      <c r="D3443" s="226"/>
    </row>
    <row r="3444" spans="4:4" x14ac:dyDescent="0.2">
      <c r="D3444" s="226"/>
    </row>
    <row r="3445" spans="4:4" x14ac:dyDescent="0.2">
      <c r="D3445" s="226"/>
    </row>
    <row r="3446" spans="4:4" x14ac:dyDescent="0.2">
      <c r="D3446" s="226"/>
    </row>
    <row r="3447" spans="4:4" x14ac:dyDescent="0.2">
      <c r="D3447" s="226"/>
    </row>
    <row r="3448" spans="4:4" x14ac:dyDescent="0.2">
      <c r="D3448" s="226"/>
    </row>
    <row r="3449" spans="4:4" x14ac:dyDescent="0.2">
      <c r="D3449" s="226"/>
    </row>
    <row r="3450" spans="4:4" x14ac:dyDescent="0.2">
      <c r="D3450" s="226"/>
    </row>
    <row r="3451" spans="4:4" x14ac:dyDescent="0.2">
      <c r="D3451" s="226"/>
    </row>
    <row r="3452" spans="4:4" x14ac:dyDescent="0.2">
      <c r="D3452" s="226"/>
    </row>
    <row r="3453" spans="4:4" x14ac:dyDescent="0.2">
      <c r="D3453" s="226"/>
    </row>
    <row r="3454" spans="4:4" x14ac:dyDescent="0.2">
      <c r="D3454" s="226"/>
    </row>
    <row r="3455" spans="4:4" x14ac:dyDescent="0.2">
      <c r="D3455" s="226"/>
    </row>
    <row r="3456" spans="4:4" x14ac:dyDescent="0.2">
      <c r="D3456" s="226"/>
    </row>
    <row r="3457" spans="4:4" x14ac:dyDescent="0.2">
      <c r="D3457" s="226"/>
    </row>
    <row r="3458" spans="4:4" x14ac:dyDescent="0.2">
      <c r="D3458" s="226"/>
    </row>
    <row r="3459" spans="4:4" x14ac:dyDescent="0.2">
      <c r="D3459" s="226"/>
    </row>
    <row r="3460" spans="4:4" x14ac:dyDescent="0.2">
      <c r="D3460" s="226"/>
    </row>
    <row r="3461" spans="4:4" x14ac:dyDescent="0.2">
      <c r="D3461" s="226"/>
    </row>
    <row r="3462" spans="4:4" x14ac:dyDescent="0.2">
      <c r="D3462" s="226"/>
    </row>
    <row r="3463" spans="4:4" x14ac:dyDescent="0.2">
      <c r="D3463" s="226"/>
    </row>
    <row r="3464" spans="4:4" x14ac:dyDescent="0.2">
      <c r="D3464" s="226"/>
    </row>
    <row r="3465" spans="4:4" x14ac:dyDescent="0.2">
      <c r="D3465" s="226"/>
    </row>
    <row r="3466" spans="4:4" x14ac:dyDescent="0.2">
      <c r="D3466" s="226"/>
    </row>
    <row r="3467" spans="4:4" x14ac:dyDescent="0.2">
      <c r="D3467" s="226"/>
    </row>
    <row r="3468" spans="4:4" x14ac:dyDescent="0.2">
      <c r="D3468" s="226"/>
    </row>
    <row r="3469" spans="4:4" x14ac:dyDescent="0.2">
      <c r="D3469" s="226"/>
    </row>
    <row r="3470" spans="4:4" x14ac:dyDescent="0.2">
      <c r="D3470" s="226"/>
    </row>
    <row r="3471" spans="4:4" x14ac:dyDescent="0.2">
      <c r="D3471" s="226"/>
    </row>
    <row r="3472" spans="4:4" x14ac:dyDescent="0.2">
      <c r="D3472" s="226"/>
    </row>
    <row r="3473" spans="4:4" x14ac:dyDescent="0.2">
      <c r="D3473" s="226"/>
    </row>
    <row r="3474" spans="4:4" x14ac:dyDescent="0.2">
      <c r="D3474" s="226"/>
    </row>
    <row r="3475" spans="4:4" x14ac:dyDescent="0.2">
      <c r="D3475" s="226"/>
    </row>
    <row r="3476" spans="4:4" x14ac:dyDescent="0.2">
      <c r="D3476" s="226"/>
    </row>
    <row r="3477" spans="4:4" x14ac:dyDescent="0.2">
      <c r="D3477" s="226"/>
    </row>
    <row r="3478" spans="4:4" x14ac:dyDescent="0.2">
      <c r="D3478" s="226"/>
    </row>
    <row r="3479" spans="4:4" x14ac:dyDescent="0.2">
      <c r="D3479" s="226"/>
    </row>
    <row r="3480" spans="4:4" x14ac:dyDescent="0.2">
      <c r="D3480" s="226"/>
    </row>
    <row r="3481" spans="4:4" x14ac:dyDescent="0.2">
      <c r="D3481" s="226"/>
    </row>
    <row r="3482" spans="4:4" x14ac:dyDescent="0.2">
      <c r="D3482" s="226"/>
    </row>
    <row r="3483" spans="4:4" x14ac:dyDescent="0.2">
      <c r="D3483" s="226"/>
    </row>
    <row r="3484" spans="4:4" x14ac:dyDescent="0.2">
      <c r="D3484" s="226"/>
    </row>
    <row r="3485" spans="4:4" x14ac:dyDescent="0.2">
      <c r="D3485" s="226"/>
    </row>
    <row r="3486" spans="4:4" x14ac:dyDescent="0.2">
      <c r="D3486" s="226"/>
    </row>
    <row r="3487" spans="4:4" x14ac:dyDescent="0.2">
      <c r="D3487" s="226"/>
    </row>
    <row r="3488" spans="4:4" x14ac:dyDescent="0.2">
      <c r="D3488" s="226"/>
    </row>
    <row r="3489" spans="4:4" x14ac:dyDescent="0.2">
      <c r="D3489" s="226"/>
    </row>
    <row r="3490" spans="4:4" x14ac:dyDescent="0.2">
      <c r="D3490" s="226"/>
    </row>
    <row r="3491" spans="4:4" x14ac:dyDescent="0.2">
      <c r="D3491" s="226"/>
    </row>
    <row r="3492" spans="4:4" x14ac:dyDescent="0.2">
      <c r="D3492" s="226"/>
    </row>
    <row r="3493" spans="4:4" x14ac:dyDescent="0.2">
      <c r="D3493" s="226"/>
    </row>
    <row r="3494" spans="4:4" x14ac:dyDescent="0.2">
      <c r="D3494" s="226"/>
    </row>
    <row r="3495" spans="4:4" x14ac:dyDescent="0.2">
      <c r="D3495" s="226"/>
    </row>
    <row r="3496" spans="4:4" x14ac:dyDescent="0.2">
      <c r="D3496" s="226"/>
    </row>
    <row r="3497" spans="4:4" x14ac:dyDescent="0.2">
      <c r="D3497" s="226"/>
    </row>
    <row r="3498" spans="4:4" x14ac:dyDescent="0.2">
      <c r="D3498" s="226"/>
    </row>
    <row r="3499" spans="4:4" x14ac:dyDescent="0.2">
      <c r="D3499" s="226"/>
    </row>
    <row r="3500" spans="4:4" x14ac:dyDescent="0.2">
      <c r="D3500" s="226"/>
    </row>
    <row r="3501" spans="4:4" x14ac:dyDescent="0.2">
      <c r="D3501" s="226"/>
    </row>
    <row r="3502" spans="4:4" x14ac:dyDescent="0.2">
      <c r="D3502" s="226"/>
    </row>
    <row r="3503" spans="4:4" x14ac:dyDescent="0.2">
      <c r="D3503" s="226"/>
    </row>
    <row r="3504" spans="4:4" x14ac:dyDescent="0.2">
      <c r="D3504" s="226"/>
    </row>
    <row r="3505" spans="4:4" x14ac:dyDescent="0.2">
      <c r="D3505" s="226"/>
    </row>
    <row r="3506" spans="4:4" x14ac:dyDescent="0.2">
      <c r="D3506" s="226"/>
    </row>
    <row r="3507" spans="4:4" x14ac:dyDescent="0.2">
      <c r="D3507" s="226"/>
    </row>
    <row r="3508" spans="4:4" x14ac:dyDescent="0.2">
      <c r="D3508" s="226"/>
    </row>
    <row r="3509" spans="4:4" x14ac:dyDescent="0.2">
      <c r="D3509" s="226"/>
    </row>
    <row r="3510" spans="4:4" x14ac:dyDescent="0.2">
      <c r="D3510" s="226"/>
    </row>
    <row r="3511" spans="4:4" x14ac:dyDescent="0.2">
      <c r="D3511" s="226"/>
    </row>
    <row r="3512" spans="4:4" x14ac:dyDescent="0.2">
      <c r="D3512" s="226"/>
    </row>
    <row r="3513" spans="4:4" x14ac:dyDescent="0.2">
      <c r="D3513" s="226"/>
    </row>
    <row r="3514" spans="4:4" x14ac:dyDescent="0.2">
      <c r="D3514" s="226"/>
    </row>
    <row r="3515" spans="4:4" x14ac:dyDescent="0.2">
      <c r="D3515" s="226"/>
    </row>
    <row r="3516" spans="4:4" x14ac:dyDescent="0.2">
      <c r="D3516" s="226"/>
    </row>
    <row r="3517" spans="4:4" x14ac:dyDescent="0.2">
      <c r="D3517" s="226"/>
    </row>
    <row r="3518" spans="4:4" x14ac:dyDescent="0.2">
      <c r="D3518" s="226"/>
    </row>
    <row r="3519" spans="4:4" x14ac:dyDescent="0.2">
      <c r="D3519" s="226"/>
    </row>
    <row r="3520" spans="4:4" x14ac:dyDescent="0.2">
      <c r="D3520" s="226"/>
    </row>
    <row r="3521" spans="4:4" x14ac:dyDescent="0.2">
      <c r="D3521" s="226"/>
    </row>
    <row r="3522" spans="4:4" x14ac:dyDescent="0.2">
      <c r="D3522" s="226"/>
    </row>
    <row r="3523" spans="4:4" x14ac:dyDescent="0.2">
      <c r="D3523" s="226"/>
    </row>
    <row r="3524" spans="4:4" x14ac:dyDescent="0.2">
      <c r="D3524" s="226"/>
    </row>
    <row r="3525" spans="4:4" x14ac:dyDescent="0.2">
      <c r="D3525" s="226"/>
    </row>
    <row r="3526" spans="4:4" x14ac:dyDescent="0.2">
      <c r="D3526" s="226"/>
    </row>
    <row r="3527" spans="4:4" x14ac:dyDescent="0.2">
      <c r="D3527" s="226"/>
    </row>
    <row r="3528" spans="4:4" x14ac:dyDescent="0.2">
      <c r="D3528" s="226"/>
    </row>
    <row r="3529" spans="4:4" x14ac:dyDescent="0.2">
      <c r="D3529" s="226"/>
    </row>
    <row r="3530" spans="4:4" x14ac:dyDescent="0.2">
      <c r="D3530" s="226"/>
    </row>
    <row r="3531" spans="4:4" x14ac:dyDescent="0.2">
      <c r="D3531" s="226"/>
    </row>
    <row r="3532" spans="4:4" x14ac:dyDescent="0.2">
      <c r="D3532" s="226"/>
    </row>
    <row r="3533" spans="4:4" x14ac:dyDescent="0.2">
      <c r="D3533" s="226"/>
    </row>
    <row r="3534" spans="4:4" x14ac:dyDescent="0.2">
      <c r="D3534" s="226"/>
    </row>
    <row r="3535" spans="4:4" x14ac:dyDescent="0.2">
      <c r="D3535" s="226"/>
    </row>
    <row r="3536" spans="4:4" x14ac:dyDescent="0.2">
      <c r="D3536" s="226"/>
    </row>
    <row r="3537" spans="4:4" x14ac:dyDescent="0.2">
      <c r="D3537" s="226"/>
    </row>
    <row r="3538" spans="4:4" x14ac:dyDescent="0.2">
      <c r="D3538" s="226"/>
    </row>
    <row r="3539" spans="4:4" x14ac:dyDescent="0.2">
      <c r="D3539" s="226"/>
    </row>
    <row r="3540" spans="4:4" x14ac:dyDescent="0.2">
      <c r="D3540" s="226"/>
    </row>
    <row r="3541" spans="4:4" x14ac:dyDescent="0.2">
      <c r="D3541" s="226"/>
    </row>
    <row r="3542" spans="4:4" x14ac:dyDescent="0.2">
      <c r="D3542" s="226"/>
    </row>
    <row r="3543" spans="4:4" x14ac:dyDescent="0.2">
      <c r="D3543" s="226"/>
    </row>
    <row r="3544" spans="4:4" x14ac:dyDescent="0.2">
      <c r="D3544" s="226"/>
    </row>
    <row r="3545" spans="4:4" x14ac:dyDescent="0.2">
      <c r="D3545" s="226"/>
    </row>
    <row r="3546" spans="4:4" x14ac:dyDescent="0.2">
      <c r="D3546" s="226"/>
    </row>
    <row r="3547" spans="4:4" x14ac:dyDescent="0.2">
      <c r="D3547" s="226"/>
    </row>
    <row r="3548" spans="4:4" x14ac:dyDescent="0.2">
      <c r="D3548" s="226"/>
    </row>
    <row r="3549" spans="4:4" x14ac:dyDescent="0.2">
      <c r="D3549" s="226"/>
    </row>
    <row r="3550" spans="4:4" x14ac:dyDescent="0.2">
      <c r="D3550" s="226"/>
    </row>
    <row r="3551" spans="4:4" x14ac:dyDescent="0.2">
      <c r="D3551" s="226"/>
    </row>
    <row r="3552" spans="4:4" x14ac:dyDescent="0.2">
      <c r="D3552" s="226"/>
    </row>
    <row r="3553" spans="4:4" x14ac:dyDescent="0.2">
      <c r="D3553" s="226"/>
    </row>
    <row r="3554" spans="4:4" x14ac:dyDescent="0.2">
      <c r="D3554" s="226"/>
    </row>
    <row r="3555" spans="4:4" x14ac:dyDescent="0.2">
      <c r="D3555" s="226"/>
    </row>
    <row r="3556" spans="4:4" x14ac:dyDescent="0.2">
      <c r="D3556" s="226"/>
    </row>
    <row r="3557" spans="4:4" x14ac:dyDescent="0.2">
      <c r="D3557" s="226"/>
    </row>
    <row r="3558" spans="4:4" x14ac:dyDescent="0.2">
      <c r="D3558" s="226"/>
    </row>
    <row r="3559" spans="4:4" x14ac:dyDescent="0.2">
      <c r="D3559" s="226"/>
    </row>
    <row r="3560" spans="4:4" x14ac:dyDescent="0.2">
      <c r="D3560" s="226"/>
    </row>
    <row r="3561" spans="4:4" x14ac:dyDescent="0.2">
      <c r="D3561" s="226"/>
    </row>
    <row r="3562" spans="4:4" x14ac:dyDescent="0.2">
      <c r="D3562" s="226"/>
    </row>
    <row r="3563" spans="4:4" x14ac:dyDescent="0.2">
      <c r="D3563" s="226"/>
    </row>
    <row r="3564" spans="4:4" x14ac:dyDescent="0.2">
      <c r="D3564" s="226"/>
    </row>
    <row r="3565" spans="4:4" x14ac:dyDescent="0.2">
      <c r="D3565" s="226"/>
    </row>
    <row r="3566" spans="4:4" x14ac:dyDescent="0.2">
      <c r="D3566" s="226"/>
    </row>
    <row r="3567" spans="4:4" x14ac:dyDescent="0.2">
      <c r="D3567" s="226"/>
    </row>
    <row r="3568" spans="4:4" x14ac:dyDescent="0.2">
      <c r="D3568" s="226"/>
    </row>
    <row r="3569" spans="4:4" x14ac:dyDescent="0.2">
      <c r="D3569" s="226"/>
    </row>
    <row r="3570" spans="4:4" x14ac:dyDescent="0.2">
      <c r="D3570" s="226"/>
    </row>
    <row r="3571" spans="4:4" x14ac:dyDescent="0.2">
      <c r="D3571" s="226"/>
    </row>
    <row r="3572" spans="4:4" x14ac:dyDescent="0.2">
      <c r="D3572" s="226"/>
    </row>
    <row r="3573" spans="4:4" x14ac:dyDescent="0.2">
      <c r="D3573" s="226"/>
    </row>
    <row r="3574" spans="4:4" x14ac:dyDescent="0.2">
      <c r="D3574" s="226"/>
    </row>
    <row r="3575" spans="4:4" x14ac:dyDescent="0.2">
      <c r="D3575" s="226"/>
    </row>
    <row r="3576" spans="4:4" x14ac:dyDescent="0.2">
      <c r="D3576" s="226"/>
    </row>
    <row r="3577" spans="4:4" x14ac:dyDescent="0.2">
      <c r="D3577" s="226"/>
    </row>
    <row r="3578" spans="4:4" x14ac:dyDescent="0.2">
      <c r="D3578" s="226"/>
    </row>
    <row r="3579" spans="4:4" x14ac:dyDescent="0.2">
      <c r="D3579" s="226"/>
    </row>
    <row r="3580" spans="4:4" x14ac:dyDescent="0.2">
      <c r="D3580" s="226"/>
    </row>
    <row r="3581" spans="4:4" x14ac:dyDescent="0.2">
      <c r="D3581" s="226"/>
    </row>
    <row r="3582" spans="4:4" x14ac:dyDescent="0.2">
      <c r="D3582" s="226"/>
    </row>
    <row r="3583" spans="4:4" x14ac:dyDescent="0.2">
      <c r="D3583" s="226"/>
    </row>
    <row r="3584" spans="4:4" x14ac:dyDescent="0.2">
      <c r="D3584" s="226"/>
    </row>
    <row r="3585" spans="4:4" x14ac:dyDescent="0.2">
      <c r="D3585" s="226"/>
    </row>
    <row r="3586" spans="4:4" x14ac:dyDescent="0.2">
      <c r="D3586" s="226"/>
    </row>
    <row r="3587" spans="4:4" x14ac:dyDescent="0.2">
      <c r="D3587" s="226"/>
    </row>
    <row r="3588" spans="4:4" x14ac:dyDescent="0.2">
      <c r="D3588" s="226"/>
    </row>
    <row r="3589" spans="4:4" x14ac:dyDescent="0.2">
      <c r="D3589" s="226"/>
    </row>
    <row r="3590" spans="4:4" x14ac:dyDescent="0.2">
      <c r="D3590" s="226"/>
    </row>
    <row r="3591" spans="4:4" x14ac:dyDescent="0.2">
      <c r="D3591" s="226"/>
    </row>
    <row r="3592" spans="4:4" x14ac:dyDescent="0.2">
      <c r="D3592" s="226"/>
    </row>
    <row r="3593" spans="4:4" x14ac:dyDescent="0.2">
      <c r="D3593" s="226"/>
    </row>
    <row r="3594" spans="4:4" x14ac:dyDescent="0.2">
      <c r="D3594" s="226"/>
    </row>
    <row r="3595" spans="4:4" x14ac:dyDescent="0.2">
      <c r="D3595" s="226"/>
    </row>
    <row r="3596" spans="4:4" x14ac:dyDescent="0.2">
      <c r="D3596" s="226"/>
    </row>
    <row r="3597" spans="4:4" x14ac:dyDescent="0.2">
      <c r="D3597" s="226"/>
    </row>
    <row r="3598" spans="4:4" x14ac:dyDescent="0.2">
      <c r="D3598" s="226"/>
    </row>
    <row r="3599" spans="4:4" x14ac:dyDescent="0.2">
      <c r="D3599" s="226"/>
    </row>
    <row r="3600" spans="4:4" x14ac:dyDescent="0.2">
      <c r="D3600" s="226"/>
    </row>
    <row r="3601" spans="4:4" x14ac:dyDescent="0.2">
      <c r="D3601" s="226"/>
    </row>
    <row r="3602" spans="4:4" x14ac:dyDescent="0.2">
      <c r="D3602" s="226"/>
    </row>
    <row r="3603" spans="4:4" x14ac:dyDescent="0.2">
      <c r="D3603" s="226"/>
    </row>
    <row r="3604" spans="4:4" x14ac:dyDescent="0.2">
      <c r="D3604" s="226"/>
    </row>
    <row r="3605" spans="4:4" x14ac:dyDescent="0.2">
      <c r="D3605" s="226"/>
    </row>
    <row r="3606" spans="4:4" x14ac:dyDescent="0.2">
      <c r="D3606" s="226"/>
    </row>
    <row r="3607" spans="4:4" x14ac:dyDescent="0.2">
      <c r="D3607" s="226"/>
    </row>
    <row r="3608" spans="4:4" x14ac:dyDescent="0.2">
      <c r="D3608" s="226"/>
    </row>
    <row r="3609" spans="4:4" x14ac:dyDescent="0.2">
      <c r="D3609" s="226"/>
    </row>
    <row r="3610" spans="4:4" x14ac:dyDescent="0.2">
      <c r="D3610" s="226"/>
    </row>
    <row r="3611" spans="4:4" x14ac:dyDescent="0.2">
      <c r="D3611" s="226"/>
    </row>
    <row r="3612" spans="4:4" x14ac:dyDescent="0.2">
      <c r="D3612" s="226"/>
    </row>
    <row r="3613" spans="4:4" x14ac:dyDescent="0.2">
      <c r="D3613" s="226"/>
    </row>
    <row r="3614" spans="4:4" x14ac:dyDescent="0.2">
      <c r="D3614" s="226"/>
    </row>
    <row r="3615" spans="4:4" x14ac:dyDescent="0.2">
      <c r="D3615" s="226"/>
    </row>
    <row r="3616" spans="4:4" x14ac:dyDescent="0.2">
      <c r="D3616" s="226"/>
    </row>
    <row r="3617" spans="4:4" x14ac:dyDescent="0.2">
      <c r="D3617" s="226"/>
    </row>
    <row r="3618" spans="4:4" x14ac:dyDescent="0.2">
      <c r="D3618" s="226"/>
    </row>
    <row r="3619" spans="4:4" x14ac:dyDescent="0.2">
      <c r="D3619" s="226"/>
    </row>
    <row r="3620" spans="4:4" x14ac:dyDescent="0.2">
      <c r="D3620" s="226"/>
    </row>
    <row r="3621" spans="4:4" x14ac:dyDescent="0.2">
      <c r="D3621" s="226"/>
    </row>
    <row r="3622" spans="4:4" x14ac:dyDescent="0.2">
      <c r="D3622" s="226"/>
    </row>
    <row r="3623" spans="4:4" x14ac:dyDescent="0.2">
      <c r="D3623" s="226"/>
    </row>
    <row r="3624" spans="4:4" x14ac:dyDescent="0.2">
      <c r="D3624" s="226"/>
    </row>
    <row r="3625" spans="4:4" x14ac:dyDescent="0.2">
      <c r="D3625" s="226"/>
    </row>
    <row r="3626" spans="4:4" x14ac:dyDescent="0.2">
      <c r="D3626" s="226"/>
    </row>
    <row r="3627" spans="4:4" x14ac:dyDescent="0.2">
      <c r="D3627" s="226"/>
    </row>
    <row r="3628" spans="4:4" x14ac:dyDescent="0.2">
      <c r="D3628" s="226"/>
    </row>
    <row r="3629" spans="4:4" x14ac:dyDescent="0.2">
      <c r="D3629" s="226"/>
    </row>
    <row r="3630" spans="4:4" x14ac:dyDescent="0.2">
      <c r="D3630" s="226"/>
    </row>
    <row r="3631" spans="4:4" x14ac:dyDescent="0.2">
      <c r="D3631" s="226"/>
    </row>
    <row r="3632" spans="4:4" x14ac:dyDescent="0.2">
      <c r="D3632" s="226"/>
    </row>
    <row r="3633" spans="4:4" x14ac:dyDescent="0.2">
      <c r="D3633" s="226"/>
    </row>
    <row r="3634" spans="4:4" x14ac:dyDescent="0.2">
      <c r="D3634" s="226"/>
    </row>
    <row r="3635" spans="4:4" x14ac:dyDescent="0.2">
      <c r="D3635" s="226"/>
    </row>
    <row r="3636" spans="4:4" x14ac:dyDescent="0.2">
      <c r="D3636" s="226"/>
    </row>
    <row r="3637" spans="4:4" x14ac:dyDescent="0.2">
      <c r="D3637" s="226"/>
    </row>
    <row r="3638" spans="4:4" x14ac:dyDescent="0.2">
      <c r="D3638" s="226"/>
    </row>
    <row r="3639" spans="4:4" x14ac:dyDescent="0.2">
      <c r="D3639" s="226"/>
    </row>
    <row r="3640" spans="4:4" x14ac:dyDescent="0.2">
      <c r="D3640" s="226"/>
    </row>
    <row r="3641" spans="4:4" x14ac:dyDescent="0.2">
      <c r="D3641" s="226"/>
    </row>
    <row r="3642" spans="4:4" x14ac:dyDescent="0.2">
      <c r="D3642" s="226"/>
    </row>
    <row r="3643" spans="4:4" x14ac:dyDescent="0.2">
      <c r="D3643" s="226"/>
    </row>
    <row r="3644" spans="4:4" x14ac:dyDescent="0.2">
      <c r="D3644" s="226"/>
    </row>
    <row r="3645" spans="4:4" x14ac:dyDescent="0.2">
      <c r="D3645" s="226"/>
    </row>
    <row r="3646" spans="4:4" x14ac:dyDescent="0.2">
      <c r="D3646" s="226"/>
    </row>
    <row r="3647" spans="4:4" x14ac:dyDescent="0.2">
      <c r="D3647" s="226"/>
    </row>
    <row r="3648" spans="4:4" x14ac:dyDescent="0.2">
      <c r="D3648" s="226"/>
    </row>
    <row r="3649" spans="4:4" x14ac:dyDescent="0.2">
      <c r="D3649" s="226"/>
    </row>
    <row r="3650" spans="4:4" x14ac:dyDescent="0.2">
      <c r="D3650" s="226"/>
    </row>
    <row r="3651" spans="4:4" x14ac:dyDescent="0.2">
      <c r="D3651" s="226"/>
    </row>
    <row r="3652" spans="4:4" x14ac:dyDescent="0.2">
      <c r="D3652" s="226"/>
    </row>
    <row r="3653" spans="4:4" x14ac:dyDescent="0.2">
      <c r="D3653" s="226"/>
    </row>
    <row r="3654" spans="4:4" x14ac:dyDescent="0.2">
      <c r="D3654" s="226"/>
    </row>
    <row r="3655" spans="4:4" x14ac:dyDescent="0.2">
      <c r="D3655" s="226"/>
    </row>
    <row r="3656" spans="4:4" x14ac:dyDescent="0.2">
      <c r="D3656" s="226"/>
    </row>
    <row r="3657" spans="4:4" x14ac:dyDescent="0.2">
      <c r="D3657" s="226"/>
    </row>
    <row r="3658" spans="4:4" x14ac:dyDescent="0.2">
      <c r="D3658" s="226"/>
    </row>
    <row r="3659" spans="4:4" x14ac:dyDescent="0.2">
      <c r="D3659" s="226"/>
    </row>
    <row r="3660" spans="4:4" x14ac:dyDescent="0.2">
      <c r="D3660" s="226"/>
    </row>
    <row r="3661" spans="4:4" x14ac:dyDescent="0.2">
      <c r="D3661" s="226"/>
    </row>
    <row r="3662" spans="4:4" x14ac:dyDescent="0.2">
      <c r="D3662" s="226"/>
    </row>
    <row r="3663" spans="4:4" x14ac:dyDescent="0.2">
      <c r="D3663" s="226"/>
    </row>
    <row r="3664" spans="4:4" x14ac:dyDescent="0.2">
      <c r="D3664" s="226"/>
    </row>
    <row r="3665" spans="4:4" x14ac:dyDescent="0.2">
      <c r="D3665" s="226"/>
    </row>
    <row r="3666" spans="4:4" x14ac:dyDescent="0.2">
      <c r="D3666" s="226"/>
    </row>
    <row r="3667" spans="4:4" x14ac:dyDescent="0.2">
      <c r="D3667" s="226"/>
    </row>
    <row r="3668" spans="4:4" x14ac:dyDescent="0.2">
      <c r="D3668" s="226"/>
    </row>
    <row r="3669" spans="4:4" x14ac:dyDescent="0.2">
      <c r="D3669" s="226"/>
    </row>
    <row r="3670" spans="4:4" x14ac:dyDescent="0.2">
      <c r="D3670" s="226"/>
    </row>
    <row r="3671" spans="4:4" x14ac:dyDescent="0.2">
      <c r="D3671" s="226"/>
    </row>
    <row r="3672" spans="4:4" x14ac:dyDescent="0.2">
      <c r="D3672" s="226"/>
    </row>
    <row r="3673" spans="4:4" x14ac:dyDescent="0.2">
      <c r="D3673" s="226"/>
    </row>
    <row r="3674" spans="4:4" x14ac:dyDescent="0.2">
      <c r="D3674" s="226"/>
    </row>
    <row r="3675" spans="4:4" x14ac:dyDescent="0.2">
      <c r="D3675" s="226"/>
    </row>
    <row r="3676" spans="4:4" x14ac:dyDescent="0.2">
      <c r="D3676" s="226"/>
    </row>
    <row r="3677" spans="4:4" x14ac:dyDescent="0.2">
      <c r="D3677" s="226"/>
    </row>
    <row r="3678" spans="4:4" x14ac:dyDescent="0.2">
      <c r="D3678" s="226"/>
    </row>
    <row r="3679" spans="4:4" x14ac:dyDescent="0.2">
      <c r="D3679" s="226"/>
    </row>
    <row r="3680" spans="4:4" x14ac:dyDescent="0.2">
      <c r="D3680" s="226"/>
    </row>
    <row r="3681" spans="4:4" x14ac:dyDescent="0.2">
      <c r="D3681" s="226"/>
    </row>
    <row r="3682" spans="4:4" x14ac:dyDescent="0.2">
      <c r="D3682" s="226"/>
    </row>
    <row r="3683" spans="4:4" x14ac:dyDescent="0.2">
      <c r="D3683" s="226"/>
    </row>
    <row r="3684" spans="4:4" x14ac:dyDescent="0.2">
      <c r="D3684" s="226"/>
    </row>
    <row r="3685" spans="4:4" x14ac:dyDescent="0.2">
      <c r="D3685" s="226"/>
    </row>
    <row r="3686" spans="4:4" x14ac:dyDescent="0.2">
      <c r="D3686" s="226"/>
    </row>
    <row r="3687" spans="4:4" x14ac:dyDescent="0.2">
      <c r="D3687" s="226"/>
    </row>
    <row r="3688" spans="4:4" x14ac:dyDescent="0.2">
      <c r="D3688" s="226"/>
    </row>
    <row r="3689" spans="4:4" x14ac:dyDescent="0.2">
      <c r="D3689" s="226"/>
    </row>
    <row r="3690" spans="4:4" x14ac:dyDescent="0.2">
      <c r="D3690" s="226"/>
    </row>
    <row r="3691" spans="4:4" x14ac:dyDescent="0.2">
      <c r="D3691" s="226"/>
    </row>
    <row r="3692" spans="4:4" x14ac:dyDescent="0.2">
      <c r="D3692" s="226"/>
    </row>
    <row r="3693" spans="4:4" x14ac:dyDescent="0.2">
      <c r="D3693" s="226"/>
    </row>
    <row r="3694" spans="4:4" x14ac:dyDescent="0.2">
      <c r="D3694" s="226"/>
    </row>
    <row r="3695" spans="4:4" x14ac:dyDescent="0.2">
      <c r="D3695" s="226"/>
    </row>
    <row r="3696" spans="4:4" x14ac:dyDescent="0.2">
      <c r="D3696" s="226"/>
    </row>
    <row r="3697" spans="4:4" x14ac:dyDescent="0.2">
      <c r="D3697" s="226"/>
    </row>
    <row r="3698" spans="4:4" x14ac:dyDescent="0.2">
      <c r="D3698" s="226"/>
    </row>
    <row r="3699" spans="4:4" x14ac:dyDescent="0.2">
      <c r="D3699" s="226"/>
    </row>
    <row r="3700" spans="4:4" x14ac:dyDescent="0.2">
      <c r="D3700" s="226"/>
    </row>
    <row r="3701" spans="4:4" x14ac:dyDescent="0.2">
      <c r="D3701" s="226"/>
    </row>
    <row r="3702" spans="4:4" x14ac:dyDescent="0.2">
      <c r="D3702" s="226"/>
    </row>
    <row r="3703" spans="4:4" x14ac:dyDescent="0.2">
      <c r="D3703" s="226"/>
    </row>
    <row r="3704" spans="4:4" x14ac:dyDescent="0.2">
      <c r="D3704" s="226"/>
    </row>
    <row r="3705" spans="4:4" x14ac:dyDescent="0.2">
      <c r="D3705" s="226"/>
    </row>
    <row r="3706" spans="4:4" x14ac:dyDescent="0.2">
      <c r="D3706" s="226"/>
    </row>
    <row r="3707" spans="4:4" x14ac:dyDescent="0.2">
      <c r="D3707" s="226"/>
    </row>
    <row r="3708" spans="4:4" x14ac:dyDescent="0.2">
      <c r="D3708" s="226"/>
    </row>
    <row r="3709" spans="4:4" x14ac:dyDescent="0.2">
      <c r="D3709" s="226"/>
    </row>
    <row r="3710" spans="4:4" x14ac:dyDescent="0.2">
      <c r="D3710" s="226"/>
    </row>
    <row r="3711" spans="4:4" x14ac:dyDescent="0.2">
      <c r="D3711" s="226"/>
    </row>
    <row r="3712" spans="4:4" x14ac:dyDescent="0.2">
      <c r="D3712" s="226"/>
    </row>
    <row r="3713" spans="4:4" x14ac:dyDescent="0.2">
      <c r="D3713" s="226"/>
    </row>
    <row r="3714" spans="4:4" x14ac:dyDescent="0.2">
      <c r="D3714" s="226"/>
    </row>
    <row r="3715" spans="4:4" x14ac:dyDescent="0.2">
      <c r="D3715" s="226"/>
    </row>
    <row r="3716" spans="4:4" x14ac:dyDescent="0.2">
      <c r="D3716" s="226"/>
    </row>
    <row r="3717" spans="4:4" x14ac:dyDescent="0.2">
      <c r="D3717" s="226"/>
    </row>
    <row r="3718" spans="4:4" x14ac:dyDescent="0.2">
      <c r="D3718" s="226"/>
    </row>
    <row r="3719" spans="4:4" x14ac:dyDescent="0.2">
      <c r="D3719" s="226"/>
    </row>
    <row r="3720" spans="4:4" x14ac:dyDescent="0.2">
      <c r="D3720" s="226"/>
    </row>
    <row r="3721" spans="4:4" x14ac:dyDescent="0.2">
      <c r="D3721" s="226"/>
    </row>
    <row r="3722" spans="4:4" x14ac:dyDescent="0.2">
      <c r="D3722" s="226"/>
    </row>
    <row r="3723" spans="4:4" x14ac:dyDescent="0.2">
      <c r="D3723" s="226"/>
    </row>
    <row r="3724" spans="4:4" x14ac:dyDescent="0.2">
      <c r="D3724" s="226"/>
    </row>
    <row r="3725" spans="4:4" x14ac:dyDescent="0.2">
      <c r="D3725" s="226"/>
    </row>
    <row r="3726" spans="4:4" x14ac:dyDescent="0.2">
      <c r="D3726" s="226"/>
    </row>
    <row r="3727" spans="4:4" x14ac:dyDescent="0.2">
      <c r="D3727" s="226"/>
    </row>
    <row r="3728" spans="4:4" x14ac:dyDescent="0.2">
      <c r="D3728" s="226"/>
    </row>
    <row r="3729" spans="4:4" x14ac:dyDescent="0.2">
      <c r="D3729" s="226"/>
    </row>
    <row r="3730" spans="4:4" x14ac:dyDescent="0.2">
      <c r="D3730" s="226"/>
    </row>
    <row r="3731" spans="4:4" x14ac:dyDescent="0.2">
      <c r="D3731" s="226"/>
    </row>
    <row r="3732" spans="4:4" x14ac:dyDescent="0.2">
      <c r="D3732" s="226"/>
    </row>
    <row r="3733" spans="4:4" x14ac:dyDescent="0.2">
      <c r="D3733" s="226"/>
    </row>
    <row r="3734" spans="4:4" x14ac:dyDescent="0.2">
      <c r="D3734" s="226"/>
    </row>
    <row r="3735" spans="4:4" x14ac:dyDescent="0.2">
      <c r="D3735" s="226"/>
    </row>
    <row r="3736" spans="4:4" x14ac:dyDescent="0.2">
      <c r="D3736" s="226"/>
    </row>
    <row r="3737" spans="4:4" x14ac:dyDescent="0.2">
      <c r="D3737" s="226"/>
    </row>
    <row r="3738" spans="4:4" x14ac:dyDescent="0.2">
      <c r="D3738" s="226"/>
    </row>
    <row r="3739" spans="4:4" x14ac:dyDescent="0.2">
      <c r="D3739" s="226"/>
    </row>
    <row r="3740" spans="4:4" x14ac:dyDescent="0.2">
      <c r="D3740" s="226"/>
    </row>
    <row r="3741" spans="4:4" x14ac:dyDescent="0.2">
      <c r="D3741" s="226"/>
    </row>
    <row r="3742" spans="4:4" x14ac:dyDescent="0.2">
      <c r="D3742" s="226"/>
    </row>
    <row r="3743" spans="4:4" x14ac:dyDescent="0.2">
      <c r="D3743" s="226"/>
    </row>
    <row r="3744" spans="4:4" x14ac:dyDescent="0.2">
      <c r="D3744" s="226"/>
    </row>
    <row r="3745" spans="4:4" x14ac:dyDescent="0.2">
      <c r="D3745" s="226"/>
    </row>
    <row r="3746" spans="4:4" x14ac:dyDescent="0.2">
      <c r="D3746" s="226"/>
    </row>
    <row r="3747" spans="4:4" x14ac:dyDescent="0.2">
      <c r="D3747" s="226"/>
    </row>
    <row r="3748" spans="4:4" x14ac:dyDescent="0.2">
      <c r="D3748" s="226"/>
    </row>
    <row r="3749" spans="4:4" x14ac:dyDescent="0.2">
      <c r="D3749" s="226"/>
    </row>
    <row r="3750" spans="4:4" x14ac:dyDescent="0.2">
      <c r="D3750" s="226"/>
    </row>
    <row r="3751" spans="4:4" x14ac:dyDescent="0.2">
      <c r="D3751" s="226"/>
    </row>
    <row r="3752" spans="4:4" x14ac:dyDescent="0.2">
      <c r="D3752" s="226"/>
    </row>
    <row r="3753" spans="4:4" x14ac:dyDescent="0.2">
      <c r="D3753" s="226"/>
    </row>
    <row r="3754" spans="4:4" x14ac:dyDescent="0.2">
      <c r="D3754" s="226"/>
    </row>
    <row r="3755" spans="4:4" x14ac:dyDescent="0.2">
      <c r="D3755" s="226"/>
    </row>
    <row r="3756" spans="4:4" x14ac:dyDescent="0.2">
      <c r="D3756" s="226"/>
    </row>
    <row r="3757" spans="4:4" x14ac:dyDescent="0.2">
      <c r="D3757" s="226"/>
    </row>
    <row r="3758" spans="4:4" x14ac:dyDescent="0.2">
      <c r="D3758" s="226"/>
    </row>
    <row r="3759" spans="4:4" x14ac:dyDescent="0.2">
      <c r="D3759" s="226"/>
    </row>
    <row r="3760" spans="4:4" x14ac:dyDescent="0.2">
      <c r="D3760" s="226"/>
    </row>
    <row r="3761" spans="4:4" x14ac:dyDescent="0.2">
      <c r="D3761" s="226"/>
    </row>
    <row r="3762" spans="4:4" x14ac:dyDescent="0.2">
      <c r="D3762" s="226"/>
    </row>
    <row r="3763" spans="4:4" x14ac:dyDescent="0.2">
      <c r="D3763" s="226"/>
    </row>
    <row r="3764" spans="4:4" x14ac:dyDescent="0.2">
      <c r="D3764" s="226"/>
    </row>
    <row r="3765" spans="4:4" x14ac:dyDescent="0.2">
      <c r="D3765" s="226"/>
    </row>
    <row r="3766" spans="4:4" x14ac:dyDescent="0.2">
      <c r="D3766" s="226"/>
    </row>
    <row r="3767" spans="4:4" x14ac:dyDescent="0.2">
      <c r="D3767" s="226"/>
    </row>
    <row r="3768" spans="4:4" x14ac:dyDescent="0.2">
      <c r="D3768" s="226"/>
    </row>
    <row r="3769" spans="4:4" x14ac:dyDescent="0.2">
      <c r="D3769" s="226"/>
    </row>
    <row r="3770" spans="4:4" x14ac:dyDescent="0.2">
      <c r="D3770" s="226"/>
    </row>
    <row r="3771" spans="4:4" x14ac:dyDescent="0.2">
      <c r="D3771" s="226"/>
    </row>
    <row r="3772" spans="4:4" x14ac:dyDescent="0.2">
      <c r="D3772" s="226"/>
    </row>
    <row r="3773" spans="4:4" x14ac:dyDescent="0.2">
      <c r="D3773" s="226"/>
    </row>
    <row r="3774" spans="4:4" x14ac:dyDescent="0.2">
      <c r="D3774" s="226"/>
    </row>
    <row r="3775" spans="4:4" x14ac:dyDescent="0.2">
      <c r="D3775" s="226"/>
    </row>
    <row r="3776" spans="4:4" x14ac:dyDescent="0.2">
      <c r="D3776" s="226"/>
    </row>
    <row r="3777" spans="4:4" x14ac:dyDescent="0.2">
      <c r="D3777" s="226"/>
    </row>
    <row r="3778" spans="4:4" x14ac:dyDescent="0.2">
      <c r="D3778" s="226"/>
    </row>
    <row r="3779" spans="4:4" x14ac:dyDescent="0.2">
      <c r="D3779" s="226"/>
    </row>
    <row r="3780" spans="4:4" x14ac:dyDescent="0.2">
      <c r="D3780" s="226"/>
    </row>
    <row r="3781" spans="4:4" x14ac:dyDescent="0.2">
      <c r="D3781" s="226"/>
    </row>
    <row r="3782" spans="4:4" x14ac:dyDescent="0.2">
      <c r="D3782" s="226"/>
    </row>
    <row r="3783" spans="4:4" x14ac:dyDescent="0.2">
      <c r="D3783" s="226"/>
    </row>
    <row r="3784" spans="4:4" x14ac:dyDescent="0.2">
      <c r="D3784" s="226"/>
    </row>
    <row r="3785" spans="4:4" x14ac:dyDescent="0.2">
      <c r="D3785" s="226"/>
    </row>
    <row r="3786" spans="4:4" x14ac:dyDescent="0.2">
      <c r="D3786" s="226"/>
    </row>
    <row r="3787" spans="4:4" x14ac:dyDescent="0.2">
      <c r="D3787" s="226"/>
    </row>
    <row r="3788" spans="4:4" x14ac:dyDescent="0.2">
      <c r="D3788" s="226"/>
    </row>
    <row r="3789" spans="4:4" x14ac:dyDescent="0.2">
      <c r="D3789" s="226"/>
    </row>
    <row r="3790" spans="4:4" x14ac:dyDescent="0.2">
      <c r="D3790" s="226"/>
    </row>
    <row r="3791" spans="4:4" x14ac:dyDescent="0.2">
      <c r="D3791" s="226"/>
    </row>
    <row r="3792" spans="4:4" x14ac:dyDescent="0.2">
      <c r="D3792" s="226"/>
    </row>
    <row r="3793" spans="4:4" x14ac:dyDescent="0.2">
      <c r="D3793" s="226"/>
    </row>
    <row r="3794" spans="4:4" x14ac:dyDescent="0.2">
      <c r="D3794" s="226"/>
    </row>
    <row r="3795" spans="4:4" x14ac:dyDescent="0.2">
      <c r="D3795" s="226"/>
    </row>
    <row r="3796" spans="4:4" x14ac:dyDescent="0.2">
      <c r="D3796" s="226"/>
    </row>
    <row r="3797" spans="4:4" x14ac:dyDescent="0.2">
      <c r="D3797" s="226"/>
    </row>
    <row r="3798" spans="4:4" x14ac:dyDescent="0.2">
      <c r="D3798" s="226"/>
    </row>
    <row r="3799" spans="4:4" x14ac:dyDescent="0.2">
      <c r="D3799" s="226"/>
    </row>
    <row r="3800" spans="4:4" x14ac:dyDescent="0.2">
      <c r="D3800" s="226"/>
    </row>
    <row r="3801" spans="4:4" x14ac:dyDescent="0.2">
      <c r="D3801" s="226"/>
    </row>
    <row r="3802" spans="4:4" x14ac:dyDescent="0.2">
      <c r="D3802" s="226"/>
    </row>
    <row r="3803" spans="4:4" x14ac:dyDescent="0.2">
      <c r="D3803" s="226"/>
    </row>
    <row r="3804" spans="4:4" x14ac:dyDescent="0.2">
      <c r="D3804" s="226"/>
    </row>
    <row r="3805" spans="4:4" x14ac:dyDescent="0.2">
      <c r="D3805" s="226"/>
    </row>
    <row r="3806" spans="4:4" x14ac:dyDescent="0.2">
      <c r="D3806" s="226"/>
    </row>
    <row r="3807" spans="4:4" x14ac:dyDescent="0.2">
      <c r="D3807" s="226"/>
    </row>
    <row r="3808" spans="4:4" x14ac:dyDescent="0.2">
      <c r="D3808" s="226"/>
    </row>
    <row r="3809" spans="4:4" x14ac:dyDescent="0.2">
      <c r="D3809" s="226"/>
    </row>
    <row r="3810" spans="4:4" x14ac:dyDescent="0.2">
      <c r="D3810" s="226"/>
    </row>
    <row r="3811" spans="4:4" x14ac:dyDescent="0.2">
      <c r="D3811" s="226"/>
    </row>
    <row r="3812" spans="4:4" x14ac:dyDescent="0.2">
      <c r="D3812" s="226"/>
    </row>
    <row r="3813" spans="4:4" x14ac:dyDescent="0.2">
      <c r="D3813" s="226"/>
    </row>
    <row r="3814" spans="4:4" x14ac:dyDescent="0.2">
      <c r="D3814" s="226"/>
    </row>
    <row r="3815" spans="4:4" x14ac:dyDescent="0.2">
      <c r="D3815" s="226"/>
    </row>
    <row r="3816" spans="4:4" x14ac:dyDescent="0.2">
      <c r="D3816" s="226"/>
    </row>
    <row r="3817" spans="4:4" x14ac:dyDescent="0.2">
      <c r="D3817" s="226"/>
    </row>
    <row r="3818" spans="4:4" x14ac:dyDescent="0.2">
      <c r="D3818" s="226"/>
    </row>
    <row r="3819" spans="4:4" x14ac:dyDescent="0.2">
      <c r="D3819" s="226"/>
    </row>
    <row r="3820" spans="4:4" x14ac:dyDescent="0.2">
      <c r="D3820" s="226"/>
    </row>
    <row r="3821" spans="4:4" x14ac:dyDescent="0.2">
      <c r="D3821" s="226"/>
    </row>
    <row r="3822" spans="4:4" x14ac:dyDescent="0.2">
      <c r="D3822" s="226"/>
    </row>
    <row r="3823" spans="4:4" x14ac:dyDescent="0.2">
      <c r="D3823" s="226"/>
    </row>
    <row r="3824" spans="4:4" x14ac:dyDescent="0.2">
      <c r="D3824" s="226"/>
    </row>
    <row r="3825" spans="4:4" x14ac:dyDescent="0.2">
      <c r="D3825" s="226"/>
    </row>
    <row r="3826" spans="4:4" x14ac:dyDescent="0.2">
      <c r="D3826" s="226"/>
    </row>
    <row r="3827" spans="4:4" x14ac:dyDescent="0.2">
      <c r="D3827" s="226"/>
    </row>
    <row r="3828" spans="4:4" x14ac:dyDescent="0.2">
      <c r="D3828" s="226"/>
    </row>
    <row r="3829" spans="4:4" x14ac:dyDescent="0.2">
      <c r="D3829" s="226"/>
    </row>
    <row r="3830" spans="4:4" x14ac:dyDescent="0.2">
      <c r="D3830" s="226"/>
    </row>
    <row r="3831" spans="4:4" x14ac:dyDescent="0.2">
      <c r="D3831" s="226"/>
    </row>
    <row r="3832" spans="4:4" x14ac:dyDescent="0.2">
      <c r="D3832" s="226"/>
    </row>
    <row r="3833" spans="4:4" x14ac:dyDescent="0.2">
      <c r="D3833" s="226"/>
    </row>
    <row r="3834" spans="4:4" x14ac:dyDescent="0.2">
      <c r="D3834" s="226"/>
    </row>
    <row r="3835" spans="4:4" x14ac:dyDescent="0.2">
      <c r="D3835" s="226"/>
    </row>
    <row r="3836" spans="4:4" x14ac:dyDescent="0.2">
      <c r="D3836" s="226"/>
    </row>
    <row r="3837" spans="4:4" x14ac:dyDescent="0.2">
      <c r="D3837" s="226"/>
    </row>
    <row r="3838" spans="4:4" x14ac:dyDescent="0.2">
      <c r="D3838" s="226"/>
    </row>
    <row r="3839" spans="4:4" x14ac:dyDescent="0.2">
      <c r="D3839" s="226"/>
    </row>
    <row r="3840" spans="4:4" x14ac:dyDescent="0.2">
      <c r="D3840" s="226"/>
    </row>
    <row r="3841" spans="4:4" x14ac:dyDescent="0.2">
      <c r="D3841" s="226"/>
    </row>
    <row r="3842" spans="4:4" x14ac:dyDescent="0.2">
      <c r="D3842" s="226"/>
    </row>
    <row r="3843" spans="4:4" x14ac:dyDescent="0.2">
      <c r="D3843" s="226"/>
    </row>
    <row r="3844" spans="4:4" x14ac:dyDescent="0.2">
      <c r="D3844" s="226"/>
    </row>
    <row r="3845" spans="4:4" x14ac:dyDescent="0.2">
      <c r="D3845" s="226"/>
    </row>
    <row r="3846" spans="4:4" x14ac:dyDescent="0.2">
      <c r="D3846" s="226"/>
    </row>
    <row r="3847" spans="4:4" x14ac:dyDescent="0.2">
      <c r="D3847" s="226"/>
    </row>
    <row r="3848" spans="4:4" x14ac:dyDescent="0.2">
      <c r="D3848" s="226"/>
    </row>
    <row r="3849" spans="4:4" x14ac:dyDescent="0.2">
      <c r="D3849" s="226"/>
    </row>
    <row r="3850" spans="4:4" x14ac:dyDescent="0.2">
      <c r="D3850" s="226"/>
    </row>
    <row r="3851" spans="4:4" x14ac:dyDescent="0.2">
      <c r="D3851" s="226"/>
    </row>
    <row r="3852" spans="4:4" x14ac:dyDescent="0.2">
      <c r="D3852" s="226"/>
    </row>
    <row r="3853" spans="4:4" x14ac:dyDescent="0.2">
      <c r="D3853" s="226"/>
    </row>
    <row r="3854" spans="4:4" x14ac:dyDescent="0.2">
      <c r="D3854" s="226"/>
    </row>
    <row r="3855" spans="4:4" x14ac:dyDescent="0.2">
      <c r="D3855" s="226"/>
    </row>
    <row r="3856" spans="4:4" x14ac:dyDescent="0.2">
      <c r="D3856" s="226"/>
    </row>
    <row r="3857" spans="4:4" x14ac:dyDescent="0.2">
      <c r="D3857" s="226"/>
    </row>
    <row r="3858" spans="4:4" x14ac:dyDescent="0.2">
      <c r="D3858" s="226"/>
    </row>
    <row r="3859" spans="4:4" x14ac:dyDescent="0.2">
      <c r="D3859" s="226"/>
    </row>
    <row r="3860" spans="4:4" x14ac:dyDescent="0.2">
      <c r="D3860" s="226"/>
    </row>
    <row r="3861" spans="4:4" x14ac:dyDescent="0.2">
      <c r="D3861" s="226"/>
    </row>
    <row r="3862" spans="4:4" x14ac:dyDescent="0.2">
      <c r="D3862" s="226"/>
    </row>
    <row r="3863" spans="4:4" x14ac:dyDescent="0.2">
      <c r="D3863" s="226"/>
    </row>
    <row r="3864" spans="4:4" x14ac:dyDescent="0.2">
      <c r="D3864" s="226"/>
    </row>
    <row r="3865" spans="4:4" x14ac:dyDescent="0.2">
      <c r="D3865" s="226"/>
    </row>
    <row r="3866" spans="4:4" x14ac:dyDescent="0.2">
      <c r="D3866" s="226"/>
    </row>
    <row r="3867" spans="4:4" x14ac:dyDescent="0.2">
      <c r="D3867" s="226"/>
    </row>
    <row r="3868" spans="4:4" x14ac:dyDescent="0.2">
      <c r="D3868" s="226"/>
    </row>
    <row r="3869" spans="4:4" x14ac:dyDescent="0.2">
      <c r="D3869" s="226"/>
    </row>
    <row r="3870" spans="4:4" x14ac:dyDescent="0.2">
      <c r="D3870" s="226"/>
    </row>
    <row r="3871" spans="4:4" x14ac:dyDescent="0.2">
      <c r="D3871" s="226"/>
    </row>
    <row r="3872" spans="4:4" x14ac:dyDescent="0.2">
      <c r="D3872" s="226"/>
    </row>
    <row r="3873" spans="4:4" x14ac:dyDescent="0.2">
      <c r="D3873" s="226"/>
    </row>
    <row r="3874" spans="4:4" x14ac:dyDescent="0.2">
      <c r="D3874" s="226"/>
    </row>
    <row r="3875" spans="4:4" x14ac:dyDescent="0.2">
      <c r="D3875" s="226"/>
    </row>
    <row r="3876" spans="4:4" x14ac:dyDescent="0.2">
      <c r="D3876" s="226"/>
    </row>
    <row r="3877" spans="4:4" x14ac:dyDescent="0.2">
      <c r="D3877" s="226"/>
    </row>
    <row r="3878" spans="4:4" x14ac:dyDescent="0.2">
      <c r="D3878" s="226"/>
    </row>
    <row r="3879" spans="4:4" x14ac:dyDescent="0.2">
      <c r="D3879" s="226"/>
    </row>
    <row r="3880" spans="4:4" x14ac:dyDescent="0.2">
      <c r="D3880" s="226"/>
    </row>
    <row r="3881" spans="4:4" x14ac:dyDescent="0.2">
      <c r="D3881" s="226"/>
    </row>
    <row r="3882" spans="4:4" x14ac:dyDescent="0.2">
      <c r="D3882" s="226"/>
    </row>
    <row r="3883" spans="4:4" x14ac:dyDescent="0.2">
      <c r="D3883" s="226"/>
    </row>
    <row r="3884" spans="4:4" x14ac:dyDescent="0.2">
      <c r="D3884" s="226"/>
    </row>
    <row r="3885" spans="4:4" x14ac:dyDescent="0.2">
      <c r="D3885" s="226"/>
    </row>
    <row r="3886" spans="4:4" x14ac:dyDescent="0.2">
      <c r="D3886" s="226"/>
    </row>
    <row r="3887" spans="4:4" x14ac:dyDescent="0.2">
      <c r="D3887" s="226"/>
    </row>
    <row r="3888" spans="4:4" x14ac:dyDescent="0.2">
      <c r="D3888" s="226"/>
    </row>
    <row r="3889" spans="4:4" x14ac:dyDescent="0.2">
      <c r="D3889" s="226"/>
    </row>
    <row r="3890" spans="4:4" x14ac:dyDescent="0.2">
      <c r="D3890" s="226"/>
    </row>
    <row r="3891" spans="4:4" x14ac:dyDescent="0.2">
      <c r="D3891" s="226"/>
    </row>
    <row r="3892" spans="4:4" x14ac:dyDescent="0.2">
      <c r="D3892" s="226"/>
    </row>
    <row r="3893" spans="4:4" x14ac:dyDescent="0.2">
      <c r="D3893" s="226"/>
    </row>
    <row r="3894" spans="4:4" x14ac:dyDescent="0.2">
      <c r="D3894" s="226"/>
    </row>
    <row r="3895" spans="4:4" x14ac:dyDescent="0.2">
      <c r="D3895" s="226"/>
    </row>
    <row r="3896" spans="4:4" x14ac:dyDescent="0.2">
      <c r="D3896" s="226"/>
    </row>
    <row r="3897" spans="4:4" x14ac:dyDescent="0.2">
      <c r="D3897" s="226"/>
    </row>
    <row r="3898" spans="4:4" x14ac:dyDescent="0.2">
      <c r="D3898" s="226"/>
    </row>
    <row r="3899" spans="4:4" x14ac:dyDescent="0.2">
      <c r="D3899" s="226"/>
    </row>
    <row r="3900" spans="4:4" x14ac:dyDescent="0.2">
      <c r="D3900" s="226"/>
    </row>
    <row r="3901" spans="4:4" x14ac:dyDescent="0.2">
      <c r="D3901" s="226"/>
    </row>
    <row r="3902" spans="4:4" x14ac:dyDescent="0.2">
      <c r="D3902" s="226"/>
    </row>
    <row r="3903" spans="4:4" x14ac:dyDescent="0.2">
      <c r="D3903" s="226"/>
    </row>
    <row r="3904" spans="4:4" x14ac:dyDescent="0.2">
      <c r="D3904" s="226"/>
    </row>
    <row r="3905" spans="4:4" x14ac:dyDescent="0.2">
      <c r="D3905" s="226"/>
    </row>
    <row r="3906" spans="4:4" x14ac:dyDescent="0.2">
      <c r="D3906" s="226"/>
    </row>
    <row r="3907" spans="4:4" x14ac:dyDescent="0.2">
      <c r="D3907" s="226"/>
    </row>
    <row r="3908" spans="4:4" x14ac:dyDescent="0.2">
      <c r="D3908" s="226"/>
    </row>
    <row r="3909" spans="4:4" x14ac:dyDescent="0.2">
      <c r="D3909" s="226"/>
    </row>
    <row r="3910" spans="4:4" x14ac:dyDescent="0.2">
      <c r="D3910" s="226"/>
    </row>
    <row r="3911" spans="4:4" x14ac:dyDescent="0.2">
      <c r="D3911" s="226"/>
    </row>
    <row r="3912" spans="4:4" x14ac:dyDescent="0.2">
      <c r="D3912" s="226"/>
    </row>
    <row r="3913" spans="4:4" x14ac:dyDescent="0.2">
      <c r="D3913" s="226"/>
    </row>
    <row r="3914" spans="4:4" x14ac:dyDescent="0.2">
      <c r="D3914" s="226"/>
    </row>
    <row r="3915" spans="4:4" x14ac:dyDescent="0.2">
      <c r="D3915" s="226"/>
    </row>
    <row r="3916" spans="4:4" x14ac:dyDescent="0.2">
      <c r="D3916" s="226"/>
    </row>
    <row r="3917" spans="4:4" x14ac:dyDescent="0.2">
      <c r="D3917" s="226"/>
    </row>
    <row r="3918" spans="4:4" x14ac:dyDescent="0.2">
      <c r="D3918" s="226"/>
    </row>
    <row r="3919" spans="4:4" x14ac:dyDescent="0.2">
      <c r="D3919" s="226"/>
    </row>
    <row r="3920" spans="4:4" x14ac:dyDescent="0.2">
      <c r="D3920" s="226"/>
    </row>
    <row r="3921" spans="4:4" x14ac:dyDescent="0.2">
      <c r="D3921" s="226"/>
    </row>
    <row r="3922" spans="4:4" x14ac:dyDescent="0.2">
      <c r="D3922" s="226"/>
    </row>
    <row r="3923" spans="4:4" x14ac:dyDescent="0.2">
      <c r="D3923" s="226"/>
    </row>
    <row r="3924" spans="4:4" x14ac:dyDescent="0.2">
      <c r="D3924" s="226"/>
    </row>
    <row r="3925" spans="4:4" x14ac:dyDescent="0.2">
      <c r="D3925" s="226"/>
    </row>
    <row r="3926" spans="4:4" x14ac:dyDescent="0.2">
      <c r="D3926" s="226"/>
    </row>
    <row r="3927" spans="4:4" x14ac:dyDescent="0.2">
      <c r="D3927" s="226"/>
    </row>
    <row r="3928" spans="4:4" x14ac:dyDescent="0.2">
      <c r="D3928" s="226"/>
    </row>
    <row r="3929" spans="4:4" x14ac:dyDescent="0.2">
      <c r="D3929" s="226"/>
    </row>
    <row r="3930" spans="4:4" x14ac:dyDescent="0.2">
      <c r="D3930" s="226"/>
    </row>
    <row r="3931" spans="4:4" x14ac:dyDescent="0.2">
      <c r="D3931" s="226"/>
    </row>
    <row r="3932" spans="4:4" x14ac:dyDescent="0.2">
      <c r="D3932" s="226"/>
    </row>
    <row r="3933" spans="4:4" x14ac:dyDescent="0.2">
      <c r="D3933" s="226"/>
    </row>
    <row r="3934" spans="4:4" x14ac:dyDescent="0.2">
      <c r="D3934" s="226"/>
    </row>
    <row r="3935" spans="4:4" x14ac:dyDescent="0.2">
      <c r="D3935" s="226"/>
    </row>
    <row r="3936" spans="4:4" x14ac:dyDescent="0.2">
      <c r="D3936" s="226"/>
    </row>
    <row r="3937" spans="4:4" x14ac:dyDescent="0.2">
      <c r="D3937" s="226"/>
    </row>
    <row r="3938" spans="4:4" x14ac:dyDescent="0.2">
      <c r="D3938" s="226"/>
    </row>
    <row r="3939" spans="4:4" x14ac:dyDescent="0.2">
      <c r="D3939" s="226"/>
    </row>
    <row r="3940" spans="4:4" x14ac:dyDescent="0.2">
      <c r="D3940" s="226"/>
    </row>
    <row r="3941" spans="4:4" x14ac:dyDescent="0.2">
      <c r="D3941" s="226"/>
    </row>
    <row r="3942" spans="4:4" x14ac:dyDescent="0.2">
      <c r="D3942" s="226"/>
    </row>
    <row r="3943" spans="4:4" x14ac:dyDescent="0.2">
      <c r="D3943" s="226"/>
    </row>
    <row r="3944" spans="4:4" x14ac:dyDescent="0.2">
      <c r="D3944" s="226"/>
    </row>
    <row r="3945" spans="4:4" x14ac:dyDescent="0.2">
      <c r="D3945" s="226"/>
    </row>
    <row r="3946" spans="4:4" x14ac:dyDescent="0.2">
      <c r="D3946" s="226"/>
    </row>
    <row r="3947" spans="4:4" x14ac:dyDescent="0.2">
      <c r="D3947" s="226"/>
    </row>
    <row r="3948" spans="4:4" x14ac:dyDescent="0.2">
      <c r="D3948" s="226"/>
    </row>
    <row r="3949" spans="4:4" x14ac:dyDescent="0.2">
      <c r="D3949" s="226"/>
    </row>
    <row r="3950" spans="4:4" x14ac:dyDescent="0.2">
      <c r="D3950" s="226"/>
    </row>
    <row r="3951" spans="4:4" x14ac:dyDescent="0.2">
      <c r="D3951" s="226"/>
    </row>
    <row r="3952" spans="4:4" x14ac:dyDescent="0.2">
      <c r="D3952" s="226"/>
    </row>
    <row r="3953" spans="4:4" x14ac:dyDescent="0.2">
      <c r="D3953" s="226"/>
    </row>
    <row r="3954" spans="4:4" x14ac:dyDescent="0.2">
      <c r="D3954" s="226"/>
    </row>
    <row r="3955" spans="4:4" x14ac:dyDescent="0.2">
      <c r="D3955" s="226"/>
    </row>
    <row r="3956" spans="4:4" x14ac:dyDescent="0.2">
      <c r="D3956" s="226"/>
    </row>
    <row r="3957" spans="4:4" x14ac:dyDescent="0.2">
      <c r="D3957" s="226"/>
    </row>
    <row r="3958" spans="4:4" x14ac:dyDescent="0.2">
      <c r="D3958" s="226"/>
    </row>
    <row r="3959" spans="4:4" x14ac:dyDescent="0.2">
      <c r="D3959" s="226"/>
    </row>
    <row r="3960" spans="4:4" x14ac:dyDescent="0.2">
      <c r="D3960" s="226"/>
    </row>
    <row r="3961" spans="4:4" x14ac:dyDescent="0.2">
      <c r="D3961" s="226"/>
    </row>
    <row r="3962" spans="4:4" x14ac:dyDescent="0.2">
      <c r="D3962" s="226"/>
    </row>
    <row r="3963" spans="4:4" x14ac:dyDescent="0.2">
      <c r="D3963" s="226"/>
    </row>
    <row r="3964" spans="4:4" x14ac:dyDescent="0.2">
      <c r="D3964" s="226"/>
    </row>
    <row r="3965" spans="4:4" x14ac:dyDescent="0.2">
      <c r="D3965" s="226"/>
    </row>
    <row r="3966" spans="4:4" x14ac:dyDescent="0.2">
      <c r="D3966" s="226"/>
    </row>
    <row r="3967" spans="4:4" x14ac:dyDescent="0.2">
      <c r="D3967" s="226"/>
    </row>
    <row r="3968" spans="4:4" x14ac:dyDescent="0.2">
      <c r="D3968" s="226"/>
    </row>
    <row r="3969" spans="4:4" x14ac:dyDescent="0.2">
      <c r="D3969" s="226"/>
    </row>
    <row r="3970" spans="4:4" x14ac:dyDescent="0.2">
      <c r="D3970" s="226"/>
    </row>
    <row r="3971" spans="4:4" x14ac:dyDescent="0.2">
      <c r="D3971" s="226"/>
    </row>
    <row r="3972" spans="4:4" x14ac:dyDescent="0.2">
      <c r="D3972" s="226"/>
    </row>
    <row r="3973" spans="4:4" x14ac:dyDescent="0.2">
      <c r="D3973" s="226"/>
    </row>
    <row r="3974" spans="4:4" x14ac:dyDescent="0.2">
      <c r="D3974" s="226"/>
    </row>
    <row r="3975" spans="4:4" x14ac:dyDescent="0.2">
      <c r="D3975" s="226"/>
    </row>
    <row r="3976" spans="4:4" x14ac:dyDescent="0.2">
      <c r="D3976" s="226"/>
    </row>
    <row r="3977" spans="4:4" x14ac:dyDescent="0.2">
      <c r="D3977" s="226"/>
    </row>
    <row r="3978" spans="4:4" x14ac:dyDescent="0.2">
      <c r="D3978" s="226"/>
    </row>
    <row r="3979" spans="4:4" x14ac:dyDescent="0.2">
      <c r="D3979" s="226"/>
    </row>
    <row r="3980" spans="4:4" x14ac:dyDescent="0.2">
      <c r="D3980" s="226"/>
    </row>
    <row r="3981" spans="4:4" x14ac:dyDescent="0.2">
      <c r="D3981" s="226"/>
    </row>
    <row r="3982" spans="4:4" x14ac:dyDescent="0.2">
      <c r="D3982" s="226"/>
    </row>
    <row r="3983" spans="4:4" x14ac:dyDescent="0.2">
      <c r="D3983" s="226"/>
    </row>
    <row r="3984" spans="4:4" x14ac:dyDescent="0.2">
      <c r="D3984" s="226"/>
    </row>
    <row r="3985" spans="4:4" x14ac:dyDescent="0.2">
      <c r="D3985" s="226"/>
    </row>
    <row r="3986" spans="4:4" x14ac:dyDescent="0.2">
      <c r="D3986" s="226"/>
    </row>
    <row r="3987" spans="4:4" x14ac:dyDescent="0.2">
      <c r="D3987" s="226"/>
    </row>
    <row r="3988" spans="4:4" x14ac:dyDescent="0.2">
      <c r="D3988" s="226"/>
    </row>
    <row r="3989" spans="4:4" x14ac:dyDescent="0.2">
      <c r="D3989" s="226"/>
    </row>
    <row r="3990" spans="4:4" x14ac:dyDescent="0.2">
      <c r="D3990" s="226"/>
    </row>
    <row r="3991" spans="4:4" x14ac:dyDescent="0.2">
      <c r="D3991" s="226"/>
    </row>
    <row r="3992" spans="4:4" x14ac:dyDescent="0.2">
      <c r="D3992" s="226"/>
    </row>
    <row r="3993" spans="4:4" x14ac:dyDescent="0.2">
      <c r="D3993" s="226"/>
    </row>
    <row r="3994" spans="4:4" x14ac:dyDescent="0.2">
      <c r="D3994" s="226"/>
    </row>
    <row r="3995" spans="4:4" x14ac:dyDescent="0.2">
      <c r="D3995" s="226"/>
    </row>
    <row r="3996" spans="4:4" x14ac:dyDescent="0.2">
      <c r="D3996" s="226"/>
    </row>
    <row r="3997" spans="4:4" x14ac:dyDescent="0.2">
      <c r="D3997" s="226"/>
    </row>
    <row r="3998" spans="4:4" x14ac:dyDescent="0.2">
      <c r="D3998" s="226"/>
    </row>
    <row r="3999" spans="4:4" x14ac:dyDescent="0.2">
      <c r="D3999" s="226"/>
    </row>
    <row r="4000" spans="4:4" x14ac:dyDescent="0.2">
      <c r="D4000" s="226"/>
    </row>
    <row r="4001" spans="4:4" x14ac:dyDescent="0.2">
      <c r="D4001" s="226"/>
    </row>
    <row r="4002" spans="4:4" x14ac:dyDescent="0.2">
      <c r="D4002" s="226"/>
    </row>
    <row r="4003" spans="4:4" x14ac:dyDescent="0.2">
      <c r="D4003" s="226"/>
    </row>
    <row r="4004" spans="4:4" x14ac:dyDescent="0.2">
      <c r="D4004" s="226"/>
    </row>
    <row r="4005" spans="4:4" x14ac:dyDescent="0.2">
      <c r="D4005" s="226"/>
    </row>
    <row r="4006" spans="4:4" x14ac:dyDescent="0.2">
      <c r="D4006" s="226"/>
    </row>
    <row r="4007" spans="4:4" x14ac:dyDescent="0.2">
      <c r="D4007" s="226"/>
    </row>
    <row r="4008" spans="4:4" x14ac:dyDescent="0.2">
      <c r="D4008" s="226"/>
    </row>
    <row r="4009" spans="4:4" x14ac:dyDescent="0.2">
      <c r="D4009" s="226"/>
    </row>
    <row r="4010" spans="4:4" x14ac:dyDescent="0.2">
      <c r="D4010" s="226"/>
    </row>
    <row r="4011" spans="4:4" x14ac:dyDescent="0.2">
      <c r="D4011" s="226"/>
    </row>
    <row r="4012" spans="4:4" x14ac:dyDescent="0.2">
      <c r="D4012" s="226"/>
    </row>
    <row r="4013" spans="4:4" x14ac:dyDescent="0.2">
      <c r="D4013" s="226"/>
    </row>
    <row r="4014" spans="4:4" x14ac:dyDescent="0.2">
      <c r="D4014" s="226"/>
    </row>
    <row r="4015" spans="4:4" x14ac:dyDescent="0.2">
      <c r="D4015" s="226"/>
    </row>
    <row r="4016" spans="4:4" x14ac:dyDescent="0.2">
      <c r="D4016" s="226"/>
    </row>
    <row r="4017" spans="4:4" x14ac:dyDescent="0.2">
      <c r="D4017" s="226"/>
    </row>
    <row r="4018" spans="4:4" x14ac:dyDescent="0.2">
      <c r="D4018" s="226"/>
    </row>
    <row r="4019" spans="4:4" x14ac:dyDescent="0.2">
      <c r="D4019" s="226"/>
    </row>
    <row r="4020" spans="4:4" x14ac:dyDescent="0.2">
      <c r="D4020" s="226"/>
    </row>
    <row r="4021" spans="4:4" x14ac:dyDescent="0.2">
      <c r="D4021" s="226"/>
    </row>
    <row r="4022" spans="4:4" x14ac:dyDescent="0.2">
      <c r="D4022" s="226"/>
    </row>
    <row r="4023" spans="4:4" x14ac:dyDescent="0.2">
      <c r="D4023" s="226"/>
    </row>
    <row r="4024" spans="4:4" x14ac:dyDescent="0.2">
      <c r="D4024" s="226"/>
    </row>
    <row r="4025" spans="4:4" x14ac:dyDescent="0.2">
      <c r="D4025" s="226"/>
    </row>
    <row r="4026" spans="4:4" x14ac:dyDescent="0.2">
      <c r="D4026" s="226"/>
    </row>
    <row r="4027" spans="4:4" x14ac:dyDescent="0.2">
      <c r="D4027" s="226"/>
    </row>
    <row r="4028" spans="4:4" x14ac:dyDescent="0.2">
      <c r="D4028" s="226"/>
    </row>
    <row r="4029" spans="4:4" x14ac:dyDescent="0.2">
      <c r="D4029" s="226"/>
    </row>
    <row r="4030" spans="4:4" x14ac:dyDescent="0.2">
      <c r="D4030" s="226"/>
    </row>
    <row r="4031" spans="4:4" x14ac:dyDescent="0.2">
      <c r="D4031" s="226"/>
    </row>
    <row r="4032" spans="4:4" x14ac:dyDescent="0.2">
      <c r="D4032" s="226"/>
    </row>
    <row r="4033" spans="4:4" x14ac:dyDescent="0.2">
      <c r="D4033" s="226"/>
    </row>
    <row r="4034" spans="4:4" x14ac:dyDescent="0.2">
      <c r="D4034" s="226"/>
    </row>
    <row r="4035" spans="4:4" x14ac:dyDescent="0.2">
      <c r="D4035" s="226"/>
    </row>
    <row r="4036" spans="4:4" x14ac:dyDescent="0.2">
      <c r="D4036" s="226"/>
    </row>
    <row r="4037" spans="4:4" x14ac:dyDescent="0.2">
      <c r="D4037" s="226"/>
    </row>
    <row r="4038" spans="4:4" x14ac:dyDescent="0.2">
      <c r="D4038" s="226"/>
    </row>
    <row r="4039" spans="4:4" x14ac:dyDescent="0.2">
      <c r="D4039" s="226"/>
    </row>
    <row r="4040" spans="4:4" x14ac:dyDescent="0.2">
      <c r="D4040" s="226"/>
    </row>
    <row r="4041" spans="4:4" x14ac:dyDescent="0.2">
      <c r="D4041" s="226"/>
    </row>
    <row r="4042" spans="4:4" x14ac:dyDescent="0.2">
      <c r="D4042" s="226"/>
    </row>
    <row r="4043" spans="4:4" x14ac:dyDescent="0.2">
      <c r="D4043" s="226"/>
    </row>
    <row r="4044" spans="4:4" x14ac:dyDescent="0.2">
      <c r="D4044" s="226"/>
    </row>
    <row r="4045" spans="4:4" x14ac:dyDescent="0.2">
      <c r="D4045" s="226"/>
    </row>
    <row r="4046" spans="4:4" x14ac:dyDescent="0.2">
      <c r="D4046" s="226"/>
    </row>
    <row r="4047" spans="4:4" x14ac:dyDescent="0.2">
      <c r="D4047" s="226"/>
    </row>
    <row r="4048" spans="4:4" x14ac:dyDescent="0.2">
      <c r="D4048" s="226"/>
    </row>
    <row r="4049" spans="4:4" x14ac:dyDescent="0.2">
      <c r="D4049" s="226"/>
    </row>
    <row r="4050" spans="4:4" x14ac:dyDescent="0.2">
      <c r="D4050" s="226"/>
    </row>
    <row r="4051" spans="4:4" x14ac:dyDescent="0.2">
      <c r="D4051" s="226"/>
    </row>
    <row r="4052" spans="4:4" x14ac:dyDescent="0.2">
      <c r="D4052" s="226"/>
    </row>
    <row r="4053" spans="4:4" x14ac:dyDescent="0.2">
      <c r="D4053" s="226"/>
    </row>
    <row r="4054" spans="4:4" x14ac:dyDescent="0.2">
      <c r="D4054" s="226"/>
    </row>
    <row r="4055" spans="4:4" x14ac:dyDescent="0.2">
      <c r="D4055" s="226"/>
    </row>
    <row r="4056" spans="4:4" x14ac:dyDescent="0.2">
      <c r="D4056" s="226"/>
    </row>
    <row r="4057" spans="4:4" x14ac:dyDescent="0.2">
      <c r="D4057" s="226"/>
    </row>
    <row r="4058" spans="4:4" x14ac:dyDescent="0.2">
      <c r="D4058" s="226"/>
    </row>
    <row r="4059" spans="4:4" x14ac:dyDescent="0.2">
      <c r="D4059" s="226"/>
    </row>
    <row r="4060" spans="4:4" x14ac:dyDescent="0.2">
      <c r="D4060" s="226"/>
    </row>
    <row r="4061" spans="4:4" x14ac:dyDescent="0.2">
      <c r="D4061" s="226"/>
    </row>
    <row r="4062" spans="4:4" x14ac:dyDescent="0.2">
      <c r="D4062" s="226"/>
    </row>
    <row r="4063" spans="4:4" x14ac:dyDescent="0.2">
      <c r="D4063" s="226"/>
    </row>
    <row r="4064" spans="4:4" x14ac:dyDescent="0.2">
      <c r="D4064" s="226"/>
    </row>
    <row r="4065" spans="4:4" x14ac:dyDescent="0.2">
      <c r="D4065" s="226"/>
    </row>
    <row r="4066" spans="4:4" x14ac:dyDescent="0.2">
      <c r="D4066" s="226"/>
    </row>
    <row r="4067" spans="4:4" x14ac:dyDescent="0.2">
      <c r="D4067" s="226"/>
    </row>
    <row r="4068" spans="4:4" x14ac:dyDescent="0.2">
      <c r="D4068" s="226"/>
    </row>
    <row r="4069" spans="4:4" x14ac:dyDescent="0.2">
      <c r="D4069" s="226"/>
    </row>
    <row r="4070" spans="4:4" x14ac:dyDescent="0.2">
      <c r="D4070" s="226"/>
    </row>
    <row r="4071" spans="4:4" x14ac:dyDescent="0.2">
      <c r="D4071" s="226"/>
    </row>
    <row r="4072" spans="4:4" x14ac:dyDescent="0.2">
      <c r="D4072" s="226"/>
    </row>
    <row r="4073" spans="4:4" x14ac:dyDescent="0.2">
      <c r="D4073" s="226"/>
    </row>
    <row r="4074" spans="4:4" x14ac:dyDescent="0.2">
      <c r="D4074" s="226"/>
    </row>
    <row r="4075" spans="4:4" x14ac:dyDescent="0.2">
      <c r="D4075" s="226"/>
    </row>
    <row r="4076" spans="4:4" x14ac:dyDescent="0.2">
      <c r="D4076" s="226"/>
    </row>
    <row r="4077" spans="4:4" x14ac:dyDescent="0.2">
      <c r="D4077" s="226"/>
    </row>
    <row r="4078" spans="4:4" x14ac:dyDescent="0.2">
      <c r="D4078" s="226"/>
    </row>
    <row r="4079" spans="4:4" x14ac:dyDescent="0.2">
      <c r="D4079" s="226"/>
    </row>
    <row r="4080" spans="4:4" x14ac:dyDescent="0.2">
      <c r="D4080" s="226"/>
    </row>
    <row r="4081" spans="4:4" x14ac:dyDescent="0.2">
      <c r="D4081" s="226"/>
    </row>
    <row r="4082" spans="4:4" x14ac:dyDescent="0.2">
      <c r="D4082" s="226"/>
    </row>
    <row r="4083" spans="4:4" x14ac:dyDescent="0.2">
      <c r="D4083" s="226"/>
    </row>
    <row r="4084" spans="4:4" x14ac:dyDescent="0.2">
      <c r="D4084" s="226"/>
    </row>
    <row r="4085" spans="4:4" x14ac:dyDescent="0.2">
      <c r="D4085" s="226"/>
    </row>
    <row r="4086" spans="4:4" x14ac:dyDescent="0.2">
      <c r="D4086" s="226"/>
    </row>
    <row r="4087" spans="4:4" x14ac:dyDescent="0.2">
      <c r="D4087" s="226"/>
    </row>
    <row r="4088" spans="4:4" x14ac:dyDescent="0.2">
      <c r="D4088" s="226"/>
    </row>
    <row r="4089" spans="4:4" x14ac:dyDescent="0.2">
      <c r="D4089" s="226"/>
    </row>
    <row r="4090" spans="4:4" x14ac:dyDescent="0.2">
      <c r="D4090" s="226"/>
    </row>
    <row r="4091" spans="4:4" x14ac:dyDescent="0.2">
      <c r="D4091" s="226"/>
    </row>
    <row r="4092" spans="4:4" x14ac:dyDescent="0.2">
      <c r="D4092" s="226"/>
    </row>
    <row r="4093" spans="4:4" x14ac:dyDescent="0.2">
      <c r="D4093" s="226"/>
    </row>
    <row r="4094" spans="4:4" x14ac:dyDescent="0.2">
      <c r="D4094" s="226"/>
    </row>
    <row r="4095" spans="4:4" x14ac:dyDescent="0.2">
      <c r="D4095" s="226"/>
    </row>
    <row r="4096" spans="4:4" x14ac:dyDescent="0.2">
      <c r="D4096" s="226"/>
    </row>
    <row r="4097" spans="4:4" x14ac:dyDescent="0.2">
      <c r="D4097" s="226"/>
    </row>
    <row r="4098" spans="4:4" x14ac:dyDescent="0.2">
      <c r="D4098" s="226"/>
    </row>
    <row r="4099" spans="4:4" x14ac:dyDescent="0.2">
      <c r="D4099" s="226"/>
    </row>
    <row r="4100" spans="4:4" x14ac:dyDescent="0.2">
      <c r="D4100" s="226"/>
    </row>
    <row r="4101" spans="4:4" x14ac:dyDescent="0.2">
      <c r="D4101" s="226"/>
    </row>
    <row r="4102" spans="4:4" x14ac:dyDescent="0.2">
      <c r="D4102" s="226"/>
    </row>
    <row r="4103" spans="4:4" x14ac:dyDescent="0.2">
      <c r="D4103" s="226"/>
    </row>
    <row r="4104" spans="4:4" x14ac:dyDescent="0.2">
      <c r="D4104" s="226"/>
    </row>
    <row r="4105" spans="4:4" x14ac:dyDescent="0.2">
      <c r="D4105" s="226"/>
    </row>
    <row r="4106" spans="4:4" x14ac:dyDescent="0.2">
      <c r="D4106" s="226"/>
    </row>
    <row r="4107" spans="4:4" x14ac:dyDescent="0.2">
      <c r="D4107" s="226"/>
    </row>
    <row r="4108" spans="4:4" x14ac:dyDescent="0.2">
      <c r="D4108" s="226"/>
    </row>
    <row r="4109" spans="4:4" x14ac:dyDescent="0.2">
      <c r="D4109" s="226"/>
    </row>
    <row r="4110" spans="4:4" x14ac:dyDescent="0.2">
      <c r="D4110" s="226"/>
    </row>
    <row r="4111" spans="4:4" x14ac:dyDescent="0.2">
      <c r="D4111" s="226"/>
    </row>
    <row r="4112" spans="4:4" x14ac:dyDescent="0.2">
      <c r="D4112" s="226"/>
    </row>
    <row r="4113" spans="4:4" x14ac:dyDescent="0.2">
      <c r="D4113" s="226"/>
    </row>
    <row r="4114" spans="4:4" x14ac:dyDescent="0.2">
      <c r="D4114" s="226"/>
    </row>
    <row r="4115" spans="4:4" x14ac:dyDescent="0.2">
      <c r="D4115" s="226"/>
    </row>
    <row r="4116" spans="4:4" x14ac:dyDescent="0.2">
      <c r="D4116" s="226"/>
    </row>
    <row r="4117" spans="4:4" x14ac:dyDescent="0.2">
      <c r="D4117" s="226"/>
    </row>
    <row r="4118" spans="4:4" x14ac:dyDescent="0.2">
      <c r="D4118" s="226"/>
    </row>
    <row r="4119" spans="4:4" x14ac:dyDescent="0.2">
      <c r="D4119" s="226"/>
    </row>
    <row r="4120" spans="4:4" x14ac:dyDescent="0.2">
      <c r="D4120" s="226"/>
    </row>
    <row r="4121" spans="4:4" x14ac:dyDescent="0.2">
      <c r="D4121" s="226"/>
    </row>
    <row r="4122" spans="4:4" x14ac:dyDescent="0.2">
      <c r="D4122" s="226"/>
    </row>
    <row r="4123" spans="4:4" x14ac:dyDescent="0.2">
      <c r="D4123" s="226"/>
    </row>
    <row r="4124" spans="4:4" x14ac:dyDescent="0.2">
      <c r="D4124" s="226"/>
    </row>
    <row r="4125" spans="4:4" x14ac:dyDescent="0.2">
      <c r="D4125" s="226"/>
    </row>
    <row r="4126" spans="4:4" x14ac:dyDescent="0.2">
      <c r="D4126" s="226"/>
    </row>
    <row r="4127" spans="4:4" x14ac:dyDescent="0.2">
      <c r="D4127" s="226"/>
    </row>
    <row r="4128" spans="4:4" x14ac:dyDescent="0.2">
      <c r="D4128" s="226"/>
    </row>
    <row r="4129" spans="4:4" x14ac:dyDescent="0.2">
      <c r="D4129" s="226"/>
    </row>
    <row r="4130" spans="4:4" x14ac:dyDescent="0.2">
      <c r="D4130" s="226"/>
    </row>
    <row r="4131" spans="4:4" x14ac:dyDescent="0.2">
      <c r="D4131" s="226"/>
    </row>
    <row r="4132" spans="4:4" x14ac:dyDescent="0.2">
      <c r="D4132" s="226"/>
    </row>
    <row r="4133" spans="4:4" x14ac:dyDescent="0.2">
      <c r="D4133" s="226"/>
    </row>
    <row r="4134" spans="4:4" x14ac:dyDescent="0.2">
      <c r="D4134" s="226"/>
    </row>
    <row r="4135" spans="4:4" x14ac:dyDescent="0.2">
      <c r="D4135" s="226"/>
    </row>
    <row r="4136" spans="4:4" x14ac:dyDescent="0.2">
      <c r="D4136" s="226"/>
    </row>
    <row r="4137" spans="4:4" x14ac:dyDescent="0.2">
      <c r="D4137" s="226"/>
    </row>
    <row r="4138" spans="4:4" x14ac:dyDescent="0.2">
      <c r="D4138" s="226"/>
    </row>
    <row r="4139" spans="4:4" x14ac:dyDescent="0.2">
      <c r="D4139" s="226"/>
    </row>
    <row r="4140" spans="4:4" x14ac:dyDescent="0.2">
      <c r="D4140" s="226"/>
    </row>
    <row r="4141" spans="4:4" x14ac:dyDescent="0.2">
      <c r="D4141" s="226"/>
    </row>
    <row r="4142" spans="4:4" x14ac:dyDescent="0.2">
      <c r="D4142" s="226"/>
    </row>
    <row r="4143" spans="4:4" x14ac:dyDescent="0.2">
      <c r="D4143" s="226"/>
    </row>
    <row r="4144" spans="4:4" x14ac:dyDescent="0.2">
      <c r="D4144" s="226"/>
    </row>
    <row r="4145" spans="4:4" x14ac:dyDescent="0.2">
      <c r="D4145" s="226"/>
    </row>
    <row r="4146" spans="4:4" x14ac:dyDescent="0.2">
      <c r="D4146" s="226"/>
    </row>
    <row r="4147" spans="4:4" x14ac:dyDescent="0.2">
      <c r="D4147" s="226"/>
    </row>
    <row r="4148" spans="4:4" x14ac:dyDescent="0.2">
      <c r="D4148" s="226"/>
    </row>
    <row r="4149" spans="4:4" x14ac:dyDescent="0.2">
      <c r="D4149" s="226"/>
    </row>
    <row r="4150" spans="4:4" x14ac:dyDescent="0.2">
      <c r="D4150" s="226"/>
    </row>
    <row r="4151" spans="4:4" x14ac:dyDescent="0.2">
      <c r="D4151" s="226"/>
    </row>
    <row r="4152" spans="4:4" x14ac:dyDescent="0.2">
      <c r="D4152" s="226"/>
    </row>
    <row r="4153" spans="4:4" x14ac:dyDescent="0.2">
      <c r="D4153" s="226"/>
    </row>
    <row r="4154" spans="4:4" x14ac:dyDescent="0.2">
      <c r="D4154" s="226"/>
    </row>
    <row r="4155" spans="4:4" x14ac:dyDescent="0.2">
      <c r="D4155" s="226"/>
    </row>
    <row r="4156" spans="4:4" x14ac:dyDescent="0.2">
      <c r="D4156" s="226"/>
    </row>
    <row r="4157" spans="4:4" x14ac:dyDescent="0.2">
      <c r="D4157" s="226"/>
    </row>
    <row r="4158" spans="4:4" x14ac:dyDescent="0.2">
      <c r="D4158" s="226"/>
    </row>
    <row r="4159" spans="4:4" x14ac:dyDescent="0.2">
      <c r="D4159" s="226"/>
    </row>
    <row r="4160" spans="4:4" x14ac:dyDescent="0.2">
      <c r="D4160" s="226"/>
    </row>
    <row r="4161" spans="4:4" x14ac:dyDescent="0.2">
      <c r="D4161" s="226"/>
    </row>
    <row r="4162" spans="4:4" x14ac:dyDescent="0.2">
      <c r="D4162" s="226"/>
    </row>
    <row r="4163" spans="4:4" x14ac:dyDescent="0.2">
      <c r="D4163" s="226"/>
    </row>
    <row r="4164" spans="4:4" x14ac:dyDescent="0.2">
      <c r="D4164" s="226"/>
    </row>
    <row r="4165" spans="4:4" x14ac:dyDescent="0.2">
      <c r="D4165" s="226"/>
    </row>
    <row r="4166" spans="4:4" x14ac:dyDescent="0.2">
      <c r="D4166" s="226"/>
    </row>
    <row r="4167" spans="4:4" x14ac:dyDescent="0.2">
      <c r="D4167" s="226"/>
    </row>
    <row r="4168" spans="4:4" x14ac:dyDescent="0.2">
      <c r="D4168" s="226"/>
    </row>
    <row r="4169" spans="4:4" x14ac:dyDescent="0.2">
      <c r="D4169" s="226"/>
    </row>
    <row r="4170" spans="4:4" x14ac:dyDescent="0.2">
      <c r="D4170" s="226"/>
    </row>
    <row r="4171" spans="4:4" x14ac:dyDescent="0.2">
      <c r="D4171" s="226"/>
    </row>
    <row r="4172" spans="4:4" x14ac:dyDescent="0.2">
      <c r="D4172" s="226"/>
    </row>
    <row r="4173" spans="4:4" x14ac:dyDescent="0.2">
      <c r="D4173" s="226"/>
    </row>
    <row r="4174" spans="4:4" x14ac:dyDescent="0.2">
      <c r="D4174" s="226"/>
    </row>
    <row r="4175" spans="4:4" x14ac:dyDescent="0.2">
      <c r="D4175" s="226"/>
    </row>
    <row r="4176" spans="4:4" x14ac:dyDescent="0.2">
      <c r="D4176" s="226"/>
    </row>
    <row r="4177" spans="4:4" x14ac:dyDescent="0.2">
      <c r="D4177" s="226"/>
    </row>
    <row r="4178" spans="4:4" x14ac:dyDescent="0.2">
      <c r="D4178" s="226"/>
    </row>
    <row r="4179" spans="4:4" x14ac:dyDescent="0.2">
      <c r="D4179" s="226"/>
    </row>
    <row r="4180" spans="4:4" x14ac:dyDescent="0.2">
      <c r="D4180" s="226"/>
    </row>
    <row r="4181" spans="4:4" x14ac:dyDescent="0.2">
      <c r="D4181" s="226"/>
    </row>
    <row r="4182" spans="4:4" x14ac:dyDescent="0.2">
      <c r="D4182" s="226"/>
    </row>
    <row r="4183" spans="4:4" x14ac:dyDescent="0.2">
      <c r="D4183" s="226"/>
    </row>
    <row r="4184" spans="4:4" x14ac:dyDescent="0.2">
      <c r="D4184" s="226"/>
    </row>
    <row r="4185" spans="4:4" x14ac:dyDescent="0.2">
      <c r="D4185" s="226"/>
    </row>
    <row r="4186" spans="4:4" x14ac:dyDescent="0.2">
      <c r="D4186" s="226"/>
    </row>
    <row r="4187" spans="4:4" x14ac:dyDescent="0.2">
      <c r="D4187" s="226"/>
    </row>
    <row r="4188" spans="4:4" x14ac:dyDescent="0.2">
      <c r="D4188" s="226"/>
    </row>
    <row r="4189" spans="4:4" x14ac:dyDescent="0.2">
      <c r="D4189" s="226"/>
    </row>
    <row r="4190" spans="4:4" x14ac:dyDescent="0.2">
      <c r="D4190" s="226"/>
    </row>
    <row r="4191" spans="4:4" x14ac:dyDescent="0.2">
      <c r="D4191" s="226"/>
    </row>
    <row r="4192" spans="4:4" x14ac:dyDescent="0.2">
      <c r="D4192" s="226"/>
    </row>
    <row r="4193" spans="4:4" x14ac:dyDescent="0.2">
      <c r="D4193" s="226"/>
    </row>
    <row r="4194" spans="4:4" x14ac:dyDescent="0.2">
      <c r="D4194" s="226"/>
    </row>
    <row r="4195" spans="4:4" x14ac:dyDescent="0.2">
      <c r="D4195" s="226"/>
    </row>
    <row r="4196" spans="4:4" x14ac:dyDescent="0.2">
      <c r="D4196" s="226"/>
    </row>
    <row r="4197" spans="4:4" x14ac:dyDescent="0.2">
      <c r="D4197" s="226"/>
    </row>
    <row r="4198" spans="4:4" x14ac:dyDescent="0.2">
      <c r="D4198" s="226"/>
    </row>
    <row r="4199" spans="4:4" x14ac:dyDescent="0.2">
      <c r="D4199" s="226"/>
    </row>
    <row r="4200" spans="4:4" x14ac:dyDescent="0.2">
      <c r="D4200" s="226"/>
    </row>
    <row r="4201" spans="4:4" x14ac:dyDescent="0.2">
      <c r="D4201" s="226"/>
    </row>
    <row r="4202" spans="4:4" x14ac:dyDescent="0.2">
      <c r="D4202" s="226"/>
    </row>
    <row r="4203" spans="4:4" x14ac:dyDescent="0.2">
      <c r="D4203" s="226"/>
    </row>
    <row r="4204" spans="4:4" x14ac:dyDescent="0.2">
      <c r="D4204" s="226"/>
    </row>
    <row r="4205" spans="4:4" x14ac:dyDescent="0.2">
      <c r="D4205" s="226"/>
    </row>
    <row r="4206" spans="4:4" x14ac:dyDescent="0.2">
      <c r="D4206" s="226"/>
    </row>
    <row r="4207" spans="4:4" x14ac:dyDescent="0.2">
      <c r="D4207" s="226"/>
    </row>
    <row r="4208" spans="4:4" x14ac:dyDescent="0.2">
      <c r="D4208" s="226"/>
    </row>
    <row r="4209" spans="4:4" x14ac:dyDescent="0.2">
      <c r="D4209" s="226"/>
    </row>
    <row r="4210" spans="4:4" x14ac:dyDescent="0.2">
      <c r="D4210" s="226"/>
    </row>
    <row r="4211" spans="4:4" x14ac:dyDescent="0.2">
      <c r="D4211" s="226"/>
    </row>
    <row r="4212" spans="4:4" x14ac:dyDescent="0.2">
      <c r="D4212" s="226"/>
    </row>
    <row r="4213" spans="4:4" x14ac:dyDescent="0.2">
      <c r="D4213" s="226"/>
    </row>
    <row r="4214" spans="4:4" x14ac:dyDescent="0.2">
      <c r="D4214" s="226"/>
    </row>
    <row r="4215" spans="4:4" x14ac:dyDescent="0.2">
      <c r="D4215" s="226"/>
    </row>
    <row r="4216" spans="4:4" x14ac:dyDescent="0.2">
      <c r="D4216" s="226"/>
    </row>
    <row r="4217" spans="4:4" x14ac:dyDescent="0.2">
      <c r="D4217" s="226"/>
    </row>
    <row r="4218" spans="4:4" x14ac:dyDescent="0.2">
      <c r="D4218" s="226"/>
    </row>
    <row r="4219" spans="4:4" x14ac:dyDescent="0.2">
      <c r="D4219" s="226"/>
    </row>
    <row r="4220" spans="4:4" x14ac:dyDescent="0.2">
      <c r="D4220" s="226"/>
    </row>
    <row r="4221" spans="4:4" x14ac:dyDescent="0.2">
      <c r="D4221" s="226"/>
    </row>
    <row r="4222" spans="4:4" x14ac:dyDescent="0.2">
      <c r="D4222" s="226"/>
    </row>
    <row r="4223" spans="4:4" x14ac:dyDescent="0.2">
      <c r="D4223" s="226"/>
    </row>
    <row r="4224" spans="4:4" x14ac:dyDescent="0.2">
      <c r="D4224" s="226"/>
    </row>
    <row r="4225" spans="4:4" x14ac:dyDescent="0.2">
      <c r="D4225" s="226"/>
    </row>
    <row r="4226" spans="4:4" x14ac:dyDescent="0.2">
      <c r="D4226" s="226"/>
    </row>
    <row r="4227" spans="4:4" x14ac:dyDescent="0.2">
      <c r="D4227" s="226"/>
    </row>
    <row r="4228" spans="4:4" x14ac:dyDescent="0.2">
      <c r="D4228" s="226"/>
    </row>
    <row r="4229" spans="4:4" x14ac:dyDescent="0.2">
      <c r="D4229" s="226"/>
    </row>
    <row r="4230" spans="4:4" x14ac:dyDescent="0.2">
      <c r="D4230" s="226"/>
    </row>
    <row r="4231" spans="4:4" x14ac:dyDescent="0.2">
      <c r="D4231" s="226"/>
    </row>
    <row r="4232" spans="4:4" x14ac:dyDescent="0.2">
      <c r="D4232" s="226"/>
    </row>
    <row r="4233" spans="4:4" x14ac:dyDescent="0.2">
      <c r="D4233" s="226"/>
    </row>
    <row r="4234" spans="4:4" x14ac:dyDescent="0.2">
      <c r="D4234" s="226"/>
    </row>
    <row r="4235" spans="4:4" x14ac:dyDescent="0.2">
      <c r="D4235" s="226"/>
    </row>
    <row r="4236" spans="4:4" x14ac:dyDescent="0.2">
      <c r="D4236" s="226"/>
    </row>
    <row r="4237" spans="4:4" x14ac:dyDescent="0.2">
      <c r="D4237" s="226"/>
    </row>
    <row r="4238" spans="4:4" x14ac:dyDescent="0.2">
      <c r="D4238" s="226"/>
    </row>
    <row r="4239" spans="4:4" x14ac:dyDescent="0.2">
      <c r="D4239" s="226"/>
    </row>
    <row r="4240" spans="4:4" x14ac:dyDescent="0.2">
      <c r="D4240" s="226"/>
    </row>
    <row r="4241" spans="4:4" x14ac:dyDescent="0.2">
      <c r="D4241" s="226"/>
    </row>
    <row r="4242" spans="4:4" x14ac:dyDescent="0.2">
      <c r="D4242" s="226"/>
    </row>
    <row r="4243" spans="4:4" x14ac:dyDescent="0.2">
      <c r="D4243" s="226"/>
    </row>
    <row r="4244" spans="4:4" x14ac:dyDescent="0.2">
      <c r="D4244" s="226"/>
    </row>
    <row r="4245" spans="4:4" x14ac:dyDescent="0.2">
      <c r="D4245" s="226"/>
    </row>
    <row r="4246" spans="4:4" x14ac:dyDescent="0.2">
      <c r="D4246" s="226"/>
    </row>
    <row r="4247" spans="4:4" x14ac:dyDescent="0.2">
      <c r="D4247" s="226"/>
    </row>
    <row r="4248" spans="4:4" x14ac:dyDescent="0.2">
      <c r="D4248" s="226"/>
    </row>
    <row r="4249" spans="4:4" x14ac:dyDescent="0.2">
      <c r="D4249" s="226"/>
    </row>
    <row r="4250" spans="4:4" x14ac:dyDescent="0.2">
      <c r="D4250" s="226"/>
    </row>
    <row r="4251" spans="4:4" x14ac:dyDescent="0.2">
      <c r="D4251" s="226"/>
    </row>
    <row r="4252" spans="4:4" x14ac:dyDescent="0.2">
      <c r="D4252" s="226"/>
    </row>
    <row r="4253" spans="4:4" x14ac:dyDescent="0.2">
      <c r="D4253" s="226"/>
    </row>
    <row r="4254" spans="4:4" x14ac:dyDescent="0.2">
      <c r="D4254" s="226"/>
    </row>
    <row r="4255" spans="4:4" x14ac:dyDescent="0.2">
      <c r="D4255" s="226"/>
    </row>
    <row r="4256" spans="4:4" x14ac:dyDescent="0.2">
      <c r="D4256" s="226"/>
    </row>
    <row r="4257" spans="4:4" x14ac:dyDescent="0.2">
      <c r="D4257" s="226"/>
    </row>
    <row r="4258" spans="4:4" x14ac:dyDescent="0.2">
      <c r="D4258" s="226"/>
    </row>
    <row r="4259" spans="4:4" x14ac:dyDescent="0.2">
      <c r="D4259" s="226"/>
    </row>
    <row r="4260" spans="4:4" x14ac:dyDescent="0.2">
      <c r="D4260" s="226"/>
    </row>
    <row r="4261" spans="4:4" x14ac:dyDescent="0.2">
      <c r="D4261" s="226"/>
    </row>
    <row r="4262" spans="4:4" x14ac:dyDescent="0.2">
      <c r="D4262" s="226"/>
    </row>
    <row r="4263" spans="4:4" x14ac:dyDescent="0.2">
      <c r="D4263" s="226"/>
    </row>
    <row r="4264" spans="4:4" x14ac:dyDescent="0.2">
      <c r="D4264" s="226"/>
    </row>
    <row r="4265" spans="4:4" x14ac:dyDescent="0.2">
      <c r="D4265" s="226"/>
    </row>
    <row r="4266" spans="4:4" x14ac:dyDescent="0.2">
      <c r="D4266" s="226"/>
    </row>
    <row r="4267" spans="4:4" x14ac:dyDescent="0.2">
      <c r="D4267" s="226"/>
    </row>
    <row r="4268" spans="4:4" x14ac:dyDescent="0.2">
      <c r="D4268" s="226"/>
    </row>
    <row r="4269" spans="4:4" x14ac:dyDescent="0.2">
      <c r="D4269" s="226"/>
    </row>
    <row r="4270" spans="4:4" x14ac:dyDescent="0.2">
      <c r="D4270" s="226"/>
    </row>
    <row r="4271" spans="4:4" x14ac:dyDescent="0.2">
      <c r="D4271" s="226"/>
    </row>
    <row r="4272" spans="4:4" x14ac:dyDescent="0.2">
      <c r="D4272" s="226"/>
    </row>
    <row r="4273" spans="4:4" x14ac:dyDescent="0.2">
      <c r="D4273" s="226"/>
    </row>
    <row r="4274" spans="4:4" x14ac:dyDescent="0.2">
      <c r="D4274" s="226"/>
    </row>
    <row r="4275" spans="4:4" x14ac:dyDescent="0.2">
      <c r="D4275" s="226"/>
    </row>
    <row r="4276" spans="4:4" x14ac:dyDescent="0.2">
      <c r="D4276" s="226"/>
    </row>
    <row r="4277" spans="4:4" x14ac:dyDescent="0.2">
      <c r="D4277" s="226"/>
    </row>
    <row r="4278" spans="4:4" x14ac:dyDescent="0.2">
      <c r="D4278" s="226"/>
    </row>
    <row r="4279" spans="4:4" x14ac:dyDescent="0.2">
      <c r="D4279" s="226"/>
    </row>
    <row r="4280" spans="4:4" x14ac:dyDescent="0.2">
      <c r="D4280" s="226"/>
    </row>
    <row r="4281" spans="4:4" x14ac:dyDescent="0.2">
      <c r="D4281" s="226"/>
    </row>
    <row r="4282" spans="4:4" x14ac:dyDescent="0.2">
      <c r="D4282" s="226"/>
    </row>
    <row r="4283" spans="4:4" x14ac:dyDescent="0.2">
      <c r="D4283" s="226"/>
    </row>
    <row r="4284" spans="4:4" x14ac:dyDescent="0.2">
      <c r="D4284" s="226"/>
    </row>
    <row r="4285" spans="4:4" x14ac:dyDescent="0.2">
      <c r="D4285" s="226"/>
    </row>
    <row r="4286" spans="4:4" x14ac:dyDescent="0.2">
      <c r="D4286" s="226"/>
    </row>
    <row r="4287" spans="4:4" x14ac:dyDescent="0.2">
      <c r="D4287" s="226"/>
    </row>
    <row r="4288" spans="4:4" x14ac:dyDescent="0.2">
      <c r="D4288" s="226"/>
    </row>
    <row r="4289" spans="4:4" x14ac:dyDescent="0.2">
      <c r="D4289" s="226"/>
    </row>
    <row r="4290" spans="4:4" x14ac:dyDescent="0.2">
      <c r="D4290" s="226"/>
    </row>
    <row r="4291" spans="4:4" x14ac:dyDescent="0.2">
      <c r="D4291" s="226"/>
    </row>
    <row r="4292" spans="4:4" x14ac:dyDescent="0.2">
      <c r="D4292" s="226"/>
    </row>
    <row r="4293" spans="4:4" x14ac:dyDescent="0.2">
      <c r="D4293" s="226"/>
    </row>
    <row r="4294" spans="4:4" x14ac:dyDescent="0.2">
      <c r="D4294" s="226"/>
    </row>
    <row r="4295" spans="4:4" x14ac:dyDescent="0.2">
      <c r="D4295" s="226"/>
    </row>
    <row r="4296" spans="4:4" x14ac:dyDescent="0.2">
      <c r="D4296" s="226"/>
    </row>
    <row r="4297" spans="4:4" x14ac:dyDescent="0.2">
      <c r="D4297" s="226"/>
    </row>
    <row r="4298" spans="4:4" x14ac:dyDescent="0.2">
      <c r="D4298" s="226"/>
    </row>
    <row r="4299" spans="4:4" x14ac:dyDescent="0.2">
      <c r="D4299" s="226"/>
    </row>
    <row r="4300" spans="4:4" x14ac:dyDescent="0.2">
      <c r="D4300" s="226"/>
    </row>
    <row r="4301" spans="4:4" x14ac:dyDescent="0.2">
      <c r="D4301" s="226"/>
    </row>
    <row r="4302" spans="4:4" x14ac:dyDescent="0.2">
      <c r="D4302" s="226"/>
    </row>
    <row r="4303" spans="4:4" x14ac:dyDescent="0.2">
      <c r="D4303" s="226"/>
    </row>
    <row r="4304" spans="4:4" x14ac:dyDescent="0.2">
      <c r="D4304" s="226"/>
    </row>
    <row r="4305" spans="4:4" x14ac:dyDescent="0.2">
      <c r="D4305" s="226"/>
    </row>
    <row r="4306" spans="4:4" x14ac:dyDescent="0.2">
      <c r="D4306" s="226"/>
    </row>
    <row r="4307" spans="4:4" x14ac:dyDescent="0.2">
      <c r="D4307" s="226"/>
    </row>
    <row r="4308" spans="4:4" x14ac:dyDescent="0.2">
      <c r="D4308" s="226"/>
    </row>
    <row r="4309" spans="4:4" x14ac:dyDescent="0.2">
      <c r="D4309" s="226"/>
    </row>
    <row r="4310" spans="4:4" x14ac:dyDescent="0.2">
      <c r="D4310" s="226"/>
    </row>
    <row r="4311" spans="4:4" x14ac:dyDescent="0.2">
      <c r="D4311" s="226"/>
    </row>
    <row r="4312" spans="4:4" x14ac:dyDescent="0.2">
      <c r="D4312" s="226"/>
    </row>
    <row r="4313" spans="4:4" x14ac:dyDescent="0.2">
      <c r="D4313" s="226"/>
    </row>
    <row r="4314" spans="4:4" x14ac:dyDescent="0.2">
      <c r="D4314" s="226"/>
    </row>
    <row r="4315" spans="4:4" x14ac:dyDescent="0.2">
      <c r="D4315" s="226"/>
    </row>
    <row r="4316" spans="4:4" x14ac:dyDescent="0.2">
      <c r="D4316" s="226"/>
    </row>
    <row r="4317" spans="4:4" x14ac:dyDescent="0.2">
      <c r="D4317" s="226"/>
    </row>
    <row r="4318" spans="4:4" x14ac:dyDescent="0.2">
      <c r="D4318" s="226"/>
    </row>
    <row r="4319" spans="4:4" x14ac:dyDescent="0.2">
      <c r="D4319" s="226"/>
    </row>
    <row r="4320" spans="4:4" x14ac:dyDescent="0.2">
      <c r="D4320" s="226"/>
    </row>
    <row r="4321" spans="4:4" x14ac:dyDescent="0.2">
      <c r="D4321" s="226"/>
    </row>
    <row r="4322" spans="4:4" x14ac:dyDescent="0.2">
      <c r="D4322" s="226"/>
    </row>
    <row r="4323" spans="4:4" x14ac:dyDescent="0.2">
      <c r="D4323" s="226"/>
    </row>
    <row r="4324" spans="4:4" x14ac:dyDescent="0.2">
      <c r="D4324" s="226"/>
    </row>
    <row r="4325" spans="4:4" x14ac:dyDescent="0.2">
      <c r="D4325" s="226"/>
    </row>
    <row r="4326" spans="4:4" x14ac:dyDescent="0.2">
      <c r="D4326" s="226"/>
    </row>
    <row r="4327" spans="4:4" x14ac:dyDescent="0.2">
      <c r="D4327" s="226"/>
    </row>
    <row r="4328" spans="4:4" x14ac:dyDescent="0.2">
      <c r="D4328" s="226"/>
    </row>
    <row r="4329" spans="4:4" x14ac:dyDescent="0.2">
      <c r="D4329" s="226"/>
    </row>
    <row r="4330" spans="4:4" x14ac:dyDescent="0.2">
      <c r="D4330" s="226"/>
    </row>
    <row r="4331" spans="4:4" x14ac:dyDescent="0.2">
      <c r="D4331" s="226"/>
    </row>
    <row r="4332" spans="4:4" x14ac:dyDescent="0.2">
      <c r="D4332" s="226"/>
    </row>
    <row r="4333" spans="4:4" x14ac:dyDescent="0.2">
      <c r="D4333" s="226"/>
    </row>
    <row r="4334" spans="4:4" x14ac:dyDescent="0.2">
      <c r="D4334" s="226"/>
    </row>
    <row r="4335" spans="4:4" x14ac:dyDescent="0.2">
      <c r="D4335" s="226"/>
    </row>
    <row r="4336" spans="4:4" x14ac:dyDescent="0.2">
      <c r="D4336" s="226"/>
    </row>
    <row r="4337" spans="4:4" x14ac:dyDescent="0.2">
      <c r="D4337" s="226"/>
    </row>
    <row r="4338" spans="4:4" x14ac:dyDescent="0.2">
      <c r="D4338" s="226"/>
    </row>
    <row r="4339" spans="4:4" x14ac:dyDescent="0.2">
      <c r="D4339" s="226"/>
    </row>
    <row r="4340" spans="4:4" x14ac:dyDescent="0.2">
      <c r="D4340" s="226"/>
    </row>
    <row r="4341" spans="4:4" x14ac:dyDescent="0.2">
      <c r="D4341" s="226"/>
    </row>
    <row r="4342" spans="4:4" x14ac:dyDescent="0.2">
      <c r="D4342" s="226"/>
    </row>
    <row r="4343" spans="4:4" x14ac:dyDescent="0.2">
      <c r="D4343" s="226"/>
    </row>
    <row r="4344" spans="4:4" x14ac:dyDescent="0.2">
      <c r="D4344" s="226"/>
    </row>
    <row r="4345" spans="4:4" x14ac:dyDescent="0.2">
      <c r="D4345" s="226"/>
    </row>
    <row r="4346" spans="4:4" x14ac:dyDescent="0.2">
      <c r="D4346" s="226"/>
    </row>
    <row r="4347" spans="4:4" x14ac:dyDescent="0.2">
      <c r="D4347" s="226"/>
    </row>
    <row r="4348" spans="4:4" x14ac:dyDescent="0.2">
      <c r="D4348" s="226"/>
    </row>
    <row r="4349" spans="4:4" x14ac:dyDescent="0.2">
      <c r="D4349" s="226"/>
    </row>
    <row r="4350" spans="4:4" x14ac:dyDescent="0.2">
      <c r="D4350" s="226"/>
    </row>
    <row r="4351" spans="4:4" x14ac:dyDescent="0.2">
      <c r="D4351" s="226"/>
    </row>
    <row r="4352" spans="4:4" x14ac:dyDescent="0.2">
      <c r="D4352" s="226"/>
    </row>
    <row r="4353" spans="4:4" x14ac:dyDescent="0.2">
      <c r="D4353" s="226"/>
    </row>
    <row r="4354" spans="4:4" x14ac:dyDescent="0.2">
      <c r="D4354" s="226"/>
    </row>
    <row r="4355" spans="4:4" x14ac:dyDescent="0.2">
      <c r="D4355" s="226"/>
    </row>
    <row r="4356" spans="4:4" x14ac:dyDescent="0.2">
      <c r="D4356" s="226"/>
    </row>
    <row r="4357" spans="4:4" x14ac:dyDescent="0.2">
      <c r="D4357" s="226"/>
    </row>
    <row r="4358" spans="4:4" x14ac:dyDescent="0.2">
      <c r="D4358" s="226"/>
    </row>
    <row r="4359" spans="4:4" x14ac:dyDescent="0.2">
      <c r="D4359" s="226"/>
    </row>
    <row r="4360" spans="4:4" x14ac:dyDescent="0.2">
      <c r="D4360" s="226"/>
    </row>
    <row r="4361" spans="4:4" x14ac:dyDescent="0.2">
      <c r="D4361" s="226"/>
    </row>
    <row r="4362" spans="4:4" x14ac:dyDescent="0.2">
      <c r="D4362" s="226"/>
    </row>
    <row r="4363" spans="4:4" x14ac:dyDescent="0.2">
      <c r="D4363" s="226"/>
    </row>
    <row r="4364" spans="4:4" x14ac:dyDescent="0.2">
      <c r="D4364" s="226"/>
    </row>
    <row r="4365" spans="4:4" x14ac:dyDescent="0.2">
      <c r="D4365" s="226"/>
    </row>
    <row r="4366" spans="4:4" x14ac:dyDescent="0.2">
      <c r="D4366" s="226"/>
    </row>
    <row r="4367" spans="4:4" x14ac:dyDescent="0.2">
      <c r="D4367" s="226"/>
    </row>
    <row r="4368" spans="4:4" x14ac:dyDescent="0.2">
      <c r="D4368" s="226"/>
    </row>
    <row r="4369" spans="4:4" x14ac:dyDescent="0.2">
      <c r="D4369" s="226"/>
    </row>
    <row r="4370" spans="4:4" x14ac:dyDescent="0.2">
      <c r="D4370" s="226"/>
    </row>
    <row r="4371" spans="4:4" x14ac:dyDescent="0.2">
      <c r="D4371" s="226"/>
    </row>
    <row r="4372" spans="4:4" x14ac:dyDescent="0.2">
      <c r="D4372" s="226"/>
    </row>
    <row r="4373" spans="4:4" x14ac:dyDescent="0.2">
      <c r="D4373" s="226"/>
    </row>
    <row r="4374" spans="4:4" x14ac:dyDescent="0.2">
      <c r="D4374" s="226"/>
    </row>
    <row r="4375" spans="4:4" x14ac:dyDescent="0.2">
      <c r="D4375" s="226"/>
    </row>
    <row r="4376" spans="4:4" x14ac:dyDescent="0.2">
      <c r="D4376" s="226"/>
    </row>
    <row r="4377" spans="4:4" x14ac:dyDescent="0.2">
      <c r="D4377" s="226"/>
    </row>
    <row r="4378" spans="4:4" x14ac:dyDescent="0.2">
      <c r="D4378" s="226"/>
    </row>
    <row r="4379" spans="4:4" x14ac:dyDescent="0.2">
      <c r="D4379" s="226"/>
    </row>
    <row r="4380" spans="4:4" x14ac:dyDescent="0.2">
      <c r="D4380" s="226"/>
    </row>
    <row r="4381" spans="4:4" x14ac:dyDescent="0.2">
      <c r="D4381" s="226"/>
    </row>
    <row r="4382" spans="4:4" x14ac:dyDescent="0.2">
      <c r="D4382" s="226"/>
    </row>
    <row r="4383" spans="4:4" x14ac:dyDescent="0.2">
      <c r="D4383" s="226"/>
    </row>
    <row r="4384" spans="4:4" x14ac:dyDescent="0.2">
      <c r="D4384" s="226"/>
    </row>
    <row r="4385" spans="4:4" x14ac:dyDescent="0.2">
      <c r="D4385" s="226"/>
    </row>
    <row r="4386" spans="4:4" x14ac:dyDescent="0.2">
      <c r="D4386" s="226"/>
    </row>
    <row r="4387" spans="4:4" x14ac:dyDescent="0.2">
      <c r="D4387" s="226"/>
    </row>
    <row r="4388" spans="4:4" x14ac:dyDescent="0.2">
      <c r="D4388" s="226"/>
    </row>
    <row r="4389" spans="4:4" x14ac:dyDescent="0.2">
      <c r="D4389" s="226"/>
    </row>
    <row r="4390" spans="4:4" x14ac:dyDescent="0.2">
      <c r="D4390" s="226"/>
    </row>
    <row r="4391" spans="4:4" x14ac:dyDescent="0.2">
      <c r="D4391" s="226"/>
    </row>
    <row r="4392" spans="4:4" x14ac:dyDescent="0.2">
      <c r="D4392" s="226"/>
    </row>
    <row r="4393" spans="4:4" x14ac:dyDescent="0.2">
      <c r="D4393" s="226"/>
    </row>
    <row r="4394" spans="4:4" x14ac:dyDescent="0.2">
      <c r="D4394" s="226"/>
    </row>
    <row r="4395" spans="4:4" x14ac:dyDescent="0.2">
      <c r="D4395" s="226"/>
    </row>
    <row r="4396" spans="4:4" x14ac:dyDescent="0.2">
      <c r="D4396" s="226"/>
    </row>
    <row r="4397" spans="4:4" x14ac:dyDescent="0.2">
      <c r="D4397" s="226"/>
    </row>
    <row r="4398" spans="4:4" x14ac:dyDescent="0.2">
      <c r="D4398" s="226"/>
    </row>
    <row r="4399" spans="4:4" x14ac:dyDescent="0.2">
      <c r="D4399" s="226"/>
    </row>
    <row r="4400" spans="4:4" x14ac:dyDescent="0.2">
      <c r="D4400" s="226"/>
    </row>
    <row r="4401" spans="4:4" x14ac:dyDescent="0.2">
      <c r="D4401" s="226"/>
    </row>
    <row r="4402" spans="4:4" x14ac:dyDescent="0.2">
      <c r="D4402" s="226"/>
    </row>
    <row r="4403" spans="4:4" x14ac:dyDescent="0.2">
      <c r="D4403" s="226"/>
    </row>
    <row r="4404" spans="4:4" x14ac:dyDescent="0.2">
      <c r="D4404" s="226"/>
    </row>
    <row r="4405" spans="4:4" x14ac:dyDescent="0.2">
      <c r="D4405" s="226"/>
    </row>
    <row r="4406" spans="4:4" x14ac:dyDescent="0.2">
      <c r="D4406" s="226"/>
    </row>
    <row r="4407" spans="4:4" x14ac:dyDescent="0.2">
      <c r="D4407" s="226"/>
    </row>
    <row r="4408" spans="4:4" x14ac:dyDescent="0.2">
      <c r="D4408" s="226"/>
    </row>
    <row r="4409" spans="4:4" x14ac:dyDescent="0.2">
      <c r="D4409" s="226"/>
    </row>
    <row r="4410" spans="4:4" x14ac:dyDescent="0.2">
      <c r="D4410" s="226"/>
    </row>
    <row r="4411" spans="4:4" x14ac:dyDescent="0.2">
      <c r="D4411" s="226"/>
    </row>
    <row r="4412" spans="4:4" x14ac:dyDescent="0.2">
      <c r="D4412" s="226"/>
    </row>
    <row r="4413" spans="4:4" x14ac:dyDescent="0.2">
      <c r="D4413" s="226"/>
    </row>
    <row r="4414" spans="4:4" x14ac:dyDescent="0.2">
      <c r="D4414" s="226"/>
    </row>
    <row r="4415" spans="4:4" x14ac:dyDescent="0.2">
      <c r="D4415" s="226"/>
    </row>
    <row r="4416" spans="4:4" x14ac:dyDescent="0.2">
      <c r="D4416" s="226"/>
    </row>
    <row r="4417" spans="4:4" x14ac:dyDescent="0.2">
      <c r="D4417" s="226"/>
    </row>
    <row r="4418" spans="4:4" x14ac:dyDescent="0.2">
      <c r="D4418" s="226"/>
    </row>
    <row r="4419" spans="4:4" x14ac:dyDescent="0.2">
      <c r="D4419" s="226"/>
    </row>
    <row r="4420" spans="4:4" x14ac:dyDescent="0.2">
      <c r="D4420" s="226"/>
    </row>
    <row r="4421" spans="4:4" x14ac:dyDescent="0.2">
      <c r="D4421" s="226"/>
    </row>
    <row r="4422" spans="4:4" x14ac:dyDescent="0.2">
      <c r="D4422" s="226"/>
    </row>
    <row r="4423" spans="4:4" x14ac:dyDescent="0.2">
      <c r="D4423" s="226"/>
    </row>
    <row r="4424" spans="4:4" x14ac:dyDescent="0.2">
      <c r="D4424" s="226"/>
    </row>
    <row r="4425" spans="4:4" x14ac:dyDescent="0.2">
      <c r="D4425" s="226"/>
    </row>
    <row r="4426" spans="4:4" x14ac:dyDescent="0.2">
      <c r="D4426" s="226"/>
    </row>
    <row r="4427" spans="4:4" x14ac:dyDescent="0.2">
      <c r="D4427" s="226"/>
    </row>
    <row r="4428" spans="4:4" x14ac:dyDescent="0.2">
      <c r="D4428" s="226"/>
    </row>
    <row r="4429" spans="4:4" x14ac:dyDescent="0.2">
      <c r="D4429" s="226"/>
    </row>
    <row r="4430" spans="4:4" x14ac:dyDescent="0.2">
      <c r="D4430" s="226"/>
    </row>
    <row r="4431" spans="4:4" x14ac:dyDescent="0.2">
      <c r="D4431" s="226"/>
    </row>
    <row r="4432" spans="4:4" x14ac:dyDescent="0.2">
      <c r="D4432" s="226"/>
    </row>
    <row r="4433" spans="4:4" x14ac:dyDescent="0.2">
      <c r="D4433" s="226"/>
    </row>
    <row r="4434" spans="4:4" x14ac:dyDescent="0.2">
      <c r="D4434" s="226"/>
    </row>
    <row r="4435" spans="4:4" x14ac:dyDescent="0.2">
      <c r="D4435" s="226"/>
    </row>
    <row r="4436" spans="4:4" x14ac:dyDescent="0.2">
      <c r="D4436" s="226"/>
    </row>
    <row r="4437" spans="4:4" x14ac:dyDescent="0.2">
      <c r="D4437" s="226"/>
    </row>
    <row r="4438" spans="4:4" x14ac:dyDescent="0.2">
      <c r="D4438" s="226"/>
    </row>
    <row r="4439" spans="4:4" x14ac:dyDescent="0.2">
      <c r="D4439" s="226"/>
    </row>
    <row r="4440" spans="4:4" x14ac:dyDescent="0.2">
      <c r="D4440" s="226"/>
    </row>
    <row r="4441" spans="4:4" x14ac:dyDescent="0.2">
      <c r="D4441" s="226"/>
    </row>
    <row r="4442" spans="4:4" x14ac:dyDescent="0.2">
      <c r="D4442" s="226"/>
    </row>
    <row r="4443" spans="4:4" x14ac:dyDescent="0.2">
      <c r="D4443" s="226"/>
    </row>
    <row r="4444" spans="4:4" x14ac:dyDescent="0.2">
      <c r="D4444" s="226"/>
    </row>
    <row r="4445" spans="4:4" x14ac:dyDescent="0.2">
      <c r="D4445" s="226"/>
    </row>
    <row r="4446" spans="4:4" x14ac:dyDescent="0.2">
      <c r="D4446" s="226"/>
    </row>
    <row r="4447" spans="4:4" x14ac:dyDescent="0.2">
      <c r="D4447" s="226"/>
    </row>
    <row r="4448" spans="4:4" x14ac:dyDescent="0.2">
      <c r="D4448" s="226"/>
    </row>
    <row r="4449" spans="4:4" x14ac:dyDescent="0.2">
      <c r="D4449" s="226"/>
    </row>
    <row r="4450" spans="4:4" x14ac:dyDescent="0.2">
      <c r="D4450" s="226"/>
    </row>
    <row r="4451" spans="4:4" x14ac:dyDescent="0.2">
      <c r="D4451" s="226"/>
    </row>
    <row r="4452" spans="4:4" x14ac:dyDescent="0.2">
      <c r="D4452" s="226"/>
    </row>
    <row r="4453" spans="4:4" x14ac:dyDescent="0.2">
      <c r="D4453" s="226"/>
    </row>
    <row r="4454" spans="4:4" x14ac:dyDescent="0.2">
      <c r="D4454" s="226"/>
    </row>
    <row r="4455" spans="4:4" x14ac:dyDescent="0.2">
      <c r="D4455" s="226"/>
    </row>
    <row r="4456" spans="4:4" x14ac:dyDescent="0.2">
      <c r="D4456" s="226"/>
    </row>
    <row r="4457" spans="4:4" x14ac:dyDescent="0.2">
      <c r="D4457" s="226"/>
    </row>
    <row r="4458" spans="4:4" x14ac:dyDescent="0.2">
      <c r="D4458" s="226"/>
    </row>
    <row r="4459" spans="4:4" x14ac:dyDescent="0.2">
      <c r="D4459" s="226"/>
    </row>
    <row r="4460" spans="4:4" x14ac:dyDescent="0.2">
      <c r="D4460" s="226"/>
    </row>
    <row r="4461" spans="4:4" x14ac:dyDescent="0.2">
      <c r="D4461" s="226"/>
    </row>
    <row r="4462" spans="4:4" x14ac:dyDescent="0.2">
      <c r="D4462" s="226"/>
    </row>
    <row r="4463" spans="4:4" x14ac:dyDescent="0.2">
      <c r="D4463" s="226"/>
    </row>
    <row r="4464" spans="4:4" x14ac:dyDescent="0.2">
      <c r="D4464" s="226"/>
    </row>
    <row r="4465" spans="4:4" x14ac:dyDescent="0.2">
      <c r="D4465" s="226"/>
    </row>
    <row r="4466" spans="4:4" x14ac:dyDescent="0.2">
      <c r="D4466" s="226"/>
    </row>
    <row r="4467" spans="4:4" x14ac:dyDescent="0.2">
      <c r="D4467" s="226"/>
    </row>
    <row r="4468" spans="4:4" x14ac:dyDescent="0.2">
      <c r="D4468" s="226"/>
    </row>
    <row r="4469" spans="4:4" x14ac:dyDescent="0.2">
      <c r="D4469" s="226"/>
    </row>
    <row r="4470" spans="4:4" x14ac:dyDescent="0.2">
      <c r="D4470" s="226"/>
    </row>
    <row r="4471" spans="4:4" x14ac:dyDescent="0.2">
      <c r="D4471" s="226"/>
    </row>
    <row r="4472" spans="4:4" x14ac:dyDescent="0.2">
      <c r="D4472" s="226"/>
    </row>
    <row r="4473" spans="4:4" x14ac:dyDescent="0.2">
      <c r="D4473" s="226"/>
    </row>
    <row r="4474" spans="4:4" x14ac:dyDescent="0.2">
      <c r="D4474" s="226"/>
    </row>
    <row r="4475" spans="4:4" x14ac:dyDescent="0.2">
      <c r="D4475" s="226"/>
    </row>
    <row r="4476" spans="4:4" x14ac:dyDescent="0.2">
      <c r="D4476" s="226"/>
    </row>
    <row r="4477" spans="4:4" x14ac:dyDescent="0.2">
      <c r="D4477" s="226"/>
    </row>
    <row r="4478" spans="4:4" x14ac:dyDescent="0.2">
      <c r="D4478" s="226"/>
    </row>
    <row r="4479" spans="4:4" x14ac:dyDescent="0.2">
      <c r="D4479" s="226"/>
    </row>
    <row r="4480" spans="4:4" x14ac:dyDescent="0.2">
      <c r="D4480" s="226"/>
    </row>
    <row r="4481" spans="4:4" x14ac:dyDescent="0.2">
      <c r="D4481" s="226"/>
    </row>
    <row r="4482" spans="4:4" x14ac:dyDescent="0.2">
      <c r="D4482" s="226"/>
    </row>
    <row r="4483" spans="4:4" x14ac:dyDescent="0.2">
      <c r="D4483" s="226"/>
    </row>
    <row r="4484" spans="4:4" x14ac:dyDescent="0.2">
      <c r="D4484" s="226"/>
    </row>
    <row r="4485" spans="4:4" x14ac:dyDescent="0.2">
      <c r="D4485" s="226"/>
    </row>
    <row r="4486" spans="4:4" x14ac:dyDescent="0.2">
      <c r="D4486" s="226"/>
    </row>
    <row r="4487" spans="4:4" x14ac:dyDescent="0.2">
      <c r="D4487" s="226"/>
    </row>
    <row r="4488" spans="4:4" x14ac:dyDescent="0.2">
      <c r="D4488" s="226"/>
    </row>
    <row r="4489" spans="4:4" x14ac:dyDescent="0.2">
      <c r="D4489" s="226"/>
    </row>
    <row r="4490" spans="4:4" x14ac:dyDescent="0.2">
      <c r="D4490" s="226"/>
    </row>
    <row r="4491" spans="4:4" x14ac:dyDescent="0.2">
      <c r="D4491" s="226"/>
    </row>
    <row r="4492" spans="4:4" x14ac:dyDescent="0.2">
      <c r="D4492" s="226"/>
    </row>
    <row r="4493" spans="4:4" x14ac:dyDescent="0.2">
      <c r="D4493" s="226"/>
    </row>
    <row r="4494" spans="4:4" x14ac:dyDescent="0.2">
      <c r="D4494" s="226"/>
    </row>
    <row r="4495" spans="4:4" x14ac:dyDescent="0.2">
      <c r="D4495" s="226"/>
    </row>
    <row r="4496" spans="4:4" x14ac:dyDescent="0.2">
      <c r="D4496" s="226"/>
    </row>
    <row r="4497" spans="4:4" x14ac:dyDescent="0.2">
      <c r="D4497" s="226"/>
    </row>
    <row r="4498" spans="4:4" x14ac:dyDescent="0.2">
      <c r="D4498" s="226"/>
    </row>
    <row r="4499" spans="4:4" x14ac:dyDescent="0.2">
      <c r="D4499" s="226"/>
    </row>
    <row r="4500" spans="4:4" x14ac:dyDescent="0.2">
      <c r="D4500" s="226"/>
    </row>
    <row r="4501" spans="4:4" x14ac:dyDescent="0.2">
      <c r="D4501" s="226"/>
    </row>
    <row r="4502" spans="4:4" x14ac:dyDescent="0.2">
      <c r="D4502" s="226"/>
    </row>
    <row r="4503" spans="4:4" x14ac:dyDescent="0.2">
      <c r="D4503" s="226"/>
    </row>
    <row r="4504" spans="4:4" x14ac:dyDescent="0.2">
      <c r="D4504" s="226"/>
    </row>
    <row r="4505" spans="4:4" x14ac:dyDescent="0.2">
      <c r="D4505" s="226"/>
    </row>
    <row r="4506" spans="4:4" x14ac:dyDescent="0.2">
      <c r="D4506" s="226"/>
    </row>
    <row r="4507" spans="4:4" x14ac:dyDescent="0.2">
      <c r="D4507" s="226"/>
    </row>
    <row r="4508" spans="4:4" x14ac:dyDescent="0.2">
      <c r="D4508" s="226"/>
    </row>
    <row r="4509" spans="4:4" x14ac:dyDescent="0.2">
      <c r="D4509" s="226"/>
    </row>
    <row r="4510" spans="4:4" x14ac:dyDescent="0.2">
      <c r="D4510" s="226"/>
    </row>
    <row r="4511" spans="4:4" x14ac:dyDescent="0.2">
      <c r="D4511" s="226"/>
    </row>
    <row r="4512" spans="4:4" x14ac:dyDescent="0.2">
      <c r="D4512" s="226"/>
    </row>
    <row r="4513" spans="4:4" x14ac:dyDescent="0.2">
      <c r="D4513" s="226"/>
    </row>
    <row r="4514" spans="4:4" x14ac:dyDescent="0.2">
      <c r="D4514" s="226"/>
    </row>
    <row r="4515" spans="4:4" x14ac:dyDescent="0.2">
      <c r="D4515" s="226"/>
    </row>
    <row r="4516" spans="4:4" x14ac:dyDescent="0.2">
      <c r="D4516" s="226"/>
    </row>
    <row r="4517" spans="4:4" x14ac:dyDescent="0.2">
      <c r="D4517" s="226"/>
    </row>
    <row r="4518" spans="4:4" x14ac:dyDescent="0.2">
      <c r="D4518" s="226"/>
    </row>
    <row r="4519" spans="4:4" x14ac:dyDescent="0.2">
      <c r="D4519" s="226"/>
    </row>
    <row r="4520" spans="4:4" x14ac:dyDescent="0.2">
      <c r="D4520" s="226"/>
    </row>
    <row r="4521" spans="4:4" x14ac:dyDescent="0.2">
      <c r="D4521" s="226"/>
    </row>
    <row r="4522" spans="4:4" x14ac:dyDescent="0.2">
      <c r="D4522" s="226"/>
    </row>
    <row r="4523" spans="4:4" x14ac:dyDescent="0.2">
      <c r="D4523" s="226"/>
    </row>
    <row r="4524" spans="4:4" x14ac:dyDescent="0.2">
      <c r="D4524" s="226"/>
    </row>
    <row r="4525" spans="4:4" x14ac:dyDescent="0.2">
      <c r="D4525" s="226"/>
    </row>
    <row r="4526" spans="4:4" x14ac:dyDescent="0.2">
      <c r="D4526" s="226"/>
    </row>
    <row r="4527" spans="4:4" x14ac:dyDescent="0.2">
      <c r="D4527" s="226"/>
    </row>
    <row r="4528" spans="4:4" x14ac:dyDescent="0.2">
      <c r="D4528" s="226"/>
    </row>
    <row r="4529" spans="4:4" x14ac:dyDescent="0.2">
      <c r="D4529" s="226"/>
    </row>
    <row r="4530" spans="4:4" x14ac:dyDescent="0.2">
      <c r="D4530" s="226"/>
    </row>
    <row r="4531" spans="4:4" x14ac:dyDescent="0.2">
      <c r="D4531" s="226"/>
    </row>
    <row r="4532" spans="4:4" x14ac:dyDescent="0.2">
      <c r="D4532" s="226"/>
    </row>
    <row r="4533" spans="4:4" x14ac:dyDescent="0.2">
      <c r="D4533" s="226"/>
    </row>
    <row r="4534" spans="4:4" x14ac:dyDescent="0.2">
      <c r="D4534" s="226"/>
    </row>
    <row r="4535" spans="4:4" x14ac:dyDescent="0.2">
      <c r="D4535" s="226"/>
    </row>
    <row r="4536" spans="4:4" x14ac:dyDescent="0.2">
      <c r="D4536" s="226"/>
    </row>
    <row r="4537" spans="4:4" x14ac:dyDescent="0.2">
      <c r="D4537" s="226"/>
    </row>
    <row r="4538" spans="4:4" x14ac:dyDescent="0.2">
      <c r="D4538" s="226"/>
    </row>
    <row r="4539" spans="4:4" x14ac:dyDescent="0.2">
      <c r="D4539" s="226"/>
    </row>
    <row r="4540" spans="4:4" x14ac:dyDescent="0.2">
      <c r="D4540" s="226"/>
    </row>
    <row r="4541" spans="4:4" x14ac:dyDescent="0.2">
      <c r="D4541" s="226"/>
    </row>
    <row r="4542" spans="4:4" x14ac:dyDescent="0.2">
      <c r="D4542" s="226"/>
    </row>
    <row r="4543" spans="4:4" x14ac:dyDescent="0.2">
      <c r="D4543" s="226"/>
    </row>
    <row r="4544" spans="4:4" x14ac:dyDescent="0.2">
      <c r="D4544" s="226"/>
    </row>
    <row r="4545" spans="4:4" x14ac:dyDescent="0.2">
      <c r="D4545" s="226"/>
    </row>
    <row r="4546" spans="4:4" x14ac:dyDescent="0.2">
      <c r="D4546" s="226"/>
    </row>
    <row r="4547" spans="4:4" x14ac:dyDescent="0.2">
      <c r="D4547" s="226"/>
    </row>
    <row r="4548" spans="4:4" x14ac:dyDescent="0.2">
      <c r="D4548" s="226"/>
    </row>
    <row r="4549" spans="4:4" x14ac:dyDescent="0.2">
      <c r="D4549" s="226"/>
    </row>
    <row r="4550" spans="4:4" x14ac:dyDescent="0.2">
      <c r="D4550" s="226"/>
    </row>
    <row r="4551" spans="4:4" x14ac:dyDescent="0.2">
      <c r="D4551" s="226"/>
    </row>
    <row r="4552" spans="4:4" x14ac:dyDescent="0.2">
      <c r="D4552" s="226"/>
    </row>
    <row r="4553" spans="4:4" x14ac:dyDescent="0.2">
      <c r="D4553" s="226"/>
    </row>
    <row r="4554" spans="4:4" x14ac:dyDescent="0.2">
      <c r="D4554" s="226"/>
    </row>
    <row r="4555" spans="4:4" x14ac:dyDescent="0.2">
      <c r="D4555" s="226"/>
    </row>
    <row r="4556" spans="4:4" x14ac:dyDescent="0.2">
      <c r="D4556" s="226"/>
    </row>
    <row r="4557" spans="4:4" x14ac:dyDescent="0.2">
      <c r="D4557" s="226"/>
    </row>
    <row r="4558" spans="4:4" x14ac:dyDescent="0.2">
      <c r="D4558" s="226"/>
    </row>
    <row r="4559" spans="4:4" x14ac:dyDescent="0.2">
      <c r="D4559" s="226"/>
    </row>
    <row r="4560" spans="4:4" x14ac:dyDescent="0.2">
      <c r="D4560" s="226"/>
    </row>
    <row r="4561" spans="4:4" x14ac:dyDescent="0.2">
      <c r="D4561" s="226"/>
    </row>
    <row r="4562" spans="4:4" x14ac:dyDescent="0.2">
      <c r="D4562" s="226"/>
    </row>
    <row r="4563" spans="4:4" x14ac:dyDescent="0.2">
      <c r="D4563" s="226"/>
    </row>
    <row r="4564" spans="4:4" x14ac:dyDescent="0.2">
      <c r="D4564" s="226"/>
    </row>
    <row r="4565" spans="4:4" x14ac:dyDescent="0.2">
      <c r="D4565" s="226"/>
    </row>
    <row r="4566" spans="4:4" x14ac:dyDescent="0.2">
      <c r="D4566" s="226"/>
    </row>
    <row r="4567" spans="4:4" x14ac:dyDescent="0.2">
      <c r="D4567" s="226"/>
    </row>
    <row r="4568" spans="4:4" x14ac:dyDescent="0.2">
      <c r="D4568" s="226"/>
    </row>
    <row r="4569" spans="4:4" x14ac:dyDescent="0.2">
      <c r="D4569" s="226"/>
    </row>
    <row r="4570" spans="4:4" x14ac:dyDescent="0.2">
      <c r="D4570" s="226"/>
    </row>
    <row r="4571" spans="4:4" x14ac:dyDescent="0.2">
      <c r="D4571" s="226"/>
    </row>
    <row r="4572" spans="4:4" x14ac:dyDescent="0.2">
      <c r="D4572" s="226"/>
    </row>
    <row r="4573" spans="4:4" x14ac:dyDescent="0.2">
      <c r="D4573" s="226"/>
    </row>
    <row r="4574" spans="4:4" x14ac:dyDescent="0.2">
      <c r="D4574" s="226"/>
    </row>
    <row r="4575" spans="4:4" x14ac:dyDescent="0.2">
      <c r="D4575" s="226"/>
    </row>
    <row r="4576" spans="4:4" x14ac:dyDescent="0.2">
      <c r="D4576" s="226"/>
    </row>
    <row r="4577" spans="4:4" x14ac:dyDescent="0.2">
      <c r="D4577" s="226"/>
    </row>
    <row r="4578" spans="4:4" x14ac:dyDescent="0.2">
      <c r="D4578" s="226"/>
    </row>
    <row r="4579" spans="4:4" x14ac:dyDescent="0.2">
      <c r="D4579" s="226"/>
    </row>
    <row r="4580" spans="4:4" x14ac:dyDescent="0.2">
      <c r="D4580" s="226"/>
    </row>
    <row r="4581" spans="4:4" x14ac:dyDescent="0.2">
      <c r="D4581" s="226"/>
    </row>
    <row r="4582" spans="4:4" x14ac:dyDescent="0.2">
      <c r="D4582" s="226"/>
    </row>
    <row r="4583" spans="4:4" x14ac:dyDescent="0.2">
      <c r="D4583" s="226"/>
    </row>
    <row r="4584" spans="4:4" x14ac:dyDescent="0.2">
      <c r="D4584" s="226"/>
    </row>
    <row r="4585" spans="4:4" x14ac:dyDescent="0.2">
      <c r="D4585" s="226"/>
    </row>
    <row r="4586" spans="4:4" x14ac:dyDescent="0.2">
      <c r="D4586" s="226"/>
    </row>
    <row r="4587" spans="4:4" x14ac:dyDescent="0.2">
      <c r="D4587" s="226"/>
    </row>
    <row r="4588" spans="4:4" x14ac:dyDescent="0.2">
      <c r="D4588" s="226"/>
    </row>
    <row r="4589" spans="4:4" x14ac:dyDescent="0.2">
      <c r="D4589" s="226"/>
    </row>
    <row r="4590" spans="4:4" x14ac:dyDescent="0.2">
      <c r="D4590" s="226"/>
    </row>
    <row r="4591" spans="4:4" x14ac:dyDescent="0.2">
      <c r="D4591" s="226"/>
    </row>
    <row r="4592" spans="4:4" x14ac:dyDescent="0.2">
      <c r="D4592" s="226"/>
    </row>
    <row r="4593" spans="4:4" x14ac:dyDescent="0.2">
      <c r="D4593" s="226"/>
    </row>
    <row r="4594" spans="4:4" x14ac:dyDescent="0.2">
      <c r="D4594" s="226"/>
    </row>
    <row r="4595" spans="4:4" x14ac:dyDescent="0.2">
      <c r="D4595" s="226"/>
    </row>
    <row r="4596" spans="4:4" x14ac:dyDescent="0.2">
      <c r="D4596" s="226"/>
    </row>
    <row r="4597" spans="4:4" x14ac:dyDescent="0.2">
      <c r="D4597" s="226"/>
    </row>
    <row r="4598" spans="4:4" x14ac:dyDescent="0.2">
      <c r="D4598" s="226"/>
    </row>
    <row r="4599" spans="4:4" x14ac:dyDescent="0.2">
      <c r="D4599" s="226"/>
    </row>
    <row r="4600" spans="4:4" x14ac:dyDescent="0.2">
      <c r="D4600" s="226"/>
    </row>
    <row r="4601" spans="4:4" x14ac:dyDescent="0.2">
      <c r="D4601" s="226"/>
    </row>
    <row r="4602" spans="4:4" x14ac:dyDescent="0.2">
      <c r="D4602" s="226"/>
    </row>
    <row r="4603" spans="4:4" x14ac:dyDescent="0.2">
      <c r="D4603" s="226"/>
    </row>
    <row r="4604" spans="4:4" x14ac:dyDescent="0.2">
      <c r="D4604" s="226"/>
    </row>
    <row r="4605" spans="4:4" x14ac:dyDescent="0.2">
      <c r="D4605" s="226"/>
    </row>
    <row r="4606" spans="4:4" x14ac:dyDescent="0.2">
      <c r="D4606" s="226"/>
    </row>
    <row r="4607" spans="4:4" x14ac:dyDescent="0.2">
      <c r="D4607" s="226"/>
    </row>
    <row r="4608" spans="4:4" x14ac:dyDescent="0.2">
      <c r="D4608" s="226"/>
    </row>
    <row r="4609" spans="4:4" x14ac:dyDescent="0.2">
      <c r="D4609" s="226"/>
    </row>
    <row r="4610" spans="4:4" x14ac:dyDescent="0.2">
      <c r="D4610" s="226"/>
    </row>
    <row r="4611" spans="4:4" x14ac:dyDescent="0.2">
      <c r="D4611" s="226"/>
    </row>
    <row r="4612" spans="4:4" x14ac:dyDescent="0.2">
      <c r="D4612" s="226"/>
    </row>
    <row r="4613" spans="4:4" x14ac:dyDescent="0.2">
      <c r="D4613" s="226"/>
    </row>
    <row r="4614" spans="4:4" x14ac:dyDescent="0.2">
      <c r="D4614" s="226"/>
    </row>
    <row r="4615" spans="4:4" x14ac:dyDescent="0.2">
      <c r="D4615" s="226"/>
    </row>
    <row r="4616" spans="4:4" x14ac:dyDescent="0.2">
      <c r="D4616" s="226"/>
    </row>
    <row r="4617" spans="4:4" x14ac:dyDescent="0.2">
      <c r="D4617" s="226"/>
    </row>
    <row r="4618" spans="4:4" x14ac:dyDescent="0.2">
      <c r="D4618" s="226"/>
    </row>
    <row r="4619" spans="4:4" x14ac:dyDescent="0.2">
      <c r="D4619" s="226"/>
    </row>
    <row r="4620" spans="4:4" x14ac:dyDescent="0.2">
      <c r="D4620" s="226"/>
    </row>
    <row r="4621" spans="4:4" x14ac:dyDescent="0.2">
      <c r="D4621" s="226"/>
    </row>
    <row r="4622" spans="4:4" x14ac:dyDescent="0.2">
      <c r="D4622" s="226"/>
    </row>
    <row r="4623" spans="4:4" x14ac:dyDescent="0.2">
      <c r="D4623" s="226"/>
    </row>
    <row r="4624" spans="4:4" x14ac:dyDescent="0.2">
      <c r="D4624" s="226"/>
    </row>
    <row r="4625" spans="4:4" x14ac:dyDescent="0.2">
      <c r="D4625" s="226"/>
    </row>
    <row r="4626" spans="4:4" x14ac:dyDescent="0.2">
      <c r="D4626" s="226"/>
    </row>
    <row r="4627" spans="4:4" x14ac:dyDescent="0.2">
      <c r="D4627" s="226"/>
    </row>
    <row r="4628" spans="4:4" x14ac:dyDescent="0.2">
      <c r="D4628" s="226"/>
    </row>
    <row r="4629" spans="4:4" x14ac:dyDescent="0.2">
      <c r="D4629" s="226"/>
    </row>
    <row r="4630" spans="4:4" x14ac:dyDescent="0.2">
      <c r="D4630" s="226"/>
    </row>
    <row r="4631" spans="4:4" x14ac:dyDescent="0.2">
      <c r="D4631" s="226"/>
    </row>
    <row r="4632" spans="4:4" x14ac:dyDescent="0.2">
      <c r="D4632" s="226"/>
    </row>
    <row r="4633" spans="4:4" x14ac:dyDescent="0.2">
      <c r="D4633" s="226"/>
    </row>
    <row r="4634" spans="4:4" x14ac:dyDescent="0.2">
      <c r="D4634" s="226"/>
    </row>
    <row r="4635" spans="4:4" x14ac:dyDescent="0.2">
      <c r="D4635" s="226"/>
    </row>
    <row r="4636" spans="4:4" x14ac:dyDescent="0.2">
      <c r="D4636" s="226"/>
    </row>
    <row r="4637" spans="4:4" x14ac:dyDescent="0.2">
      <c r="D4637" s="226"/>
    </row>
    <row r="4638" spans="4:4" x14ac:dyDescent="0.2">
      <c r="D4638" s="226"/>
    </row>
    <row r="4639" spans="4:4" x14ac:dyDescent="0.2">
      <c r="D4639" s="226"/>
    </row>
    <row r="4640" spans="4:4" x14ac:dyDescent="0.2">
      <c r="D4640" s="226"/>
    </row>
    <row r="4641" spans="4:4" x14ac:dyDescent="0.2">
      <c r="D4641" s="226"/>
    </row>
    <row r="4642" spans="4:4" x14ac:dyDescent="0.2">
      <c r="D4642" s="226"/>
    </row>
    <row r="4643" spans="4:4" x14ac:dyDescent="0.2">
      <c r="D4643" s="226"/>
    </row>
    <row r="4644" spans="4:4" x14ac:dyDescent="0.2">
      <c r="D4644" s="226"/>
    </row>
    <row r="4645" spans="4:4" x14ac:dyDescent="0.2">
      <c r="D4645" s="226"/>
    </row>
    <row r="4646" spans="4:4" x14ac:dyDescent="0.2">
      <c r="D4646" s="226"/>
    </row>
    <row r="4647" spans="4:4" x14ac:dyDescent="0.2">
      <c r="D4647" s="226"/>
    </row>
    <row r="4648" spans="4:4" x14ac:dyDescent="0.2">
      <c r="D4648" s="226"/>
    </row>
    <row r="4649" spans="4:4" x14ac:dyDescent="0.2">
      <c r="D4649" s="226"/>
    </row>
    <row r="4650" spans="4:4" x14ac:dyDescent="0.2">
      <c r="D4650" s="226"/>
    </row>
    <row r="4651" spans="4:4" x14ac:dyDescent="0.2">
      <c r="D4651" s="226"/>
    </row>
    <row r="4652" spans="4:4" x14ac:dyDescent="0.2">
      <c r="D4652" s="226"/>
    </row>
    <row r="4653" spans="4:4" x14ac:dyDescent="0.2">
      <c r="D4653" s="226"/>
    </row>
    <row r="4654" spans="4:4" x14ac:dyDescent="0.2">
      <c r="D4654" s="226"/>
    </row>
    <row r="4655" spans="4:4" x14ac:dyDescent="0.2">
      <c r="D4655" s="226"/>
    </row>
    <row r="4656" spans="4:4" x14ac:dyDescent="0.2">
      <c r="D4656" s="226"/>
    </row>
    <row r="4657" spans="4:4" x14ac:dyDescent="0.2">
      <c r="D4657" s="226"/>
    </row>
    <row r="4658" spans="4:4" x14ac:dyDescent="0.2">
      <c r="D4658" s="226"/>
    </row>
    <row r="4659" spans="4:4" x14ac:dyDescent="0.2">
      <c r="D4659" s="226"/>
    </row>
    <row r="4660" spans="4:4" x14ac:dyDescent="0.2">
      <c r="D4660" s="226"/>
    </row>
    <row r="4661" spans="4:4" x14ac:dyDescent="0.2">
      <c r="D4661" s="226"/>
    </row>
    <row r="4662" spans="4:4" x14ac:dyDescent="0.2">
      <c r="D4662" s="226"/>
    </row>
    <row r="4663" spans="4:4" x14ac:dyDescent="0.2">
      <c r="D4663" s="226"/>
    </row>
    <row r="4664" spans="4:4" x14ac:dyDescent="0.2">
      <c r="D4664" s="226"/>
    </row>
    <row r="4665" spans="4:4" x14ac:dyDescent="0.2">
      <c r="D4665" s="226"/>
    </row>
    <row r="4666" spans="4:4" x14ac:dyDescent="0.2">
      <c r="D4666" s="226"/>
    </row>
    <row r="4667" spans="4:4" x14ac:dyDescent="0.2">
      <c r="D4667" s="226"/>
    </row>
    <row r="4668" spans="4:4" x14ac:dyDescent="0.2">
      <c r="D4668" s="226"/>
    </row>
    <row r="4669" spans="4:4" x14ac:dyDescent="0.2">
      <c r="D4669" s="226"/>
    </row>
    <row r="4670" spans="4:4" x14ac:dyDescent="0.2">
      <c r="D4670" s="226"/>
    </row>
    <row r="4671" spans="4:4" x14ac:dyDescent="0.2">
      <c r="D4671" s="226"/>
    </row>
    <row r="4672" spans="4:4" x14ac:dyDescent="0.2">
      <c r="D4672" s="226"/>
    </row>
    <row r="4673" spans="4:4" x14ac:dyDescent="0.2">
      <c r="D4673" s="226"/>
    </row>
    <row r="4674" spans="4:4" x14ac:dyDescent="0.2">
      <c r="D4674" s="226"/>
    </row>
    <row r="4675" spans="4:4" x14ac:dyDescent="0.2">
      <c r="D4675" s="226"/>
    </row>
    <row r="4676" spans="4:4" x14ac:dyDescent="0.2">
      <c r="D4676" s="226"/>
    </row>
    <row r="4677" spans="4:4" x14ac:dyDescent="0.2">
      <c r="D4677" s="226"/>
    </row>
    <row r="4678" spans="4:4" x14ac:dyDescent="0.2">
      <c r="D4678" s="226"/>
    </row>
    <row r="4679" spans="4:4" x14ac:dyDescent="0.2">
      <c r="D4679" s="226"/>
    </row>
    <row r="4680" spans="4:4" x14ac:dyDescent="0.2">
      <c r="D4680" s="226"/>
    </row>
    <row r="4681" spans="4:4" x14ac:dyDescent="0.2">
      <c r="D4681" s="226"/>
    </row>
    <row r="4682" spans="4:4" x14ac:dyDescent="0.2">
      <c r="D4682" s="226"/>
    </row>
    <row r="4683" spans="4:4" x14ac:dyDescent="0.2">
      <c r="D4683" s="226"/>
    </row>
    <row r="4684" spans="4:4" x14ac:dyDescent="0.2">
      <c r="D4684" s="226"/>
    </row>
    <row r="4685" spans="4:4" x14ac:dyDescent="0.2">
      <c r="D4685" s="226"/>
    </row>
    <row r="4686" spans="4:4" x14ac:dyDescent="0.2">
      <c r="D4686" s="226"/>
    </row>
    <row r="4687" spans="4:4" x14ac:dyDescent="0.2">
      <c r="D4687" s="226"/>
    </row>
    <row r="4688" spans="4:4" x14ac:dyDescent="0.2">
      <c r="D4688" s="226"/>
    </row>
    <row r="4689" spans="4:4" x14ac:dyDescent="0.2">
      <c r="D4689" s="226"/>
    </row>
    <row r="4690" spans="4:4" x14ac:dyDescent="0.2">
      <c r="D4690" s="226"/>
    </row>
    <row r="4691" spans="4:4" x14ac:dyDescent="0.2">
      <c r="D4691" s="226"/>
    </row>
    <row r="4692" spans="4:4" x14ac:dyDescent="0.2">
      <c r="D4692" s="226"/>
    </row>
    <row r="4693" spans="4:4" x14ac:dyDescent="0.2">
      <c r="D4693" s="226"/>
    </row>
    <row r="4694" spans="4:4" x14ac:dyDescent="0.2">
      <c r="D4694" s="226"/>
    </row>
    <row r="4695" spans="4:4" x14ac:dyDescent="0.2">
      <c r="D4695" s="226"/>
    </row>
    <row r="4696" spans="4:4" x14ac:dyDescent="0.2">
      <c r="D4696" s="226"/>
    </row>
    <row r="4697" spans="4:4" x14ac:dyDescent="0.2">
      <c r="D4697" s="226"/>
    </row>
    <row r="4698" spans="4:4" x14ac:dyDescent="0.2">
      <c r="D4698" s="226"/>
    </row>
    <row r="4699" spans="4:4" x14ac:dyDescent="0.2">
      <c r="D4699" s="226"/>
    </row>
    <row r="4700" spans="4:4" x14ac:dyDescent="0.2">
      <c r="D4700" s="226"/>
    </row>
    <row r="4701" spans="4:4" x14ac:dyDescent="0.2">
      <c r="D4701" s="226"/>
    </row>
    <row r="4702" spans="4:4" x14ac:dyDescent="0.2">
      <c r="D4702" s="226"/>
    </row>
    <row r="4703" spans="4:4" x14ac:dyDescent="0.2">
      <c r="D4703" s="226"/>
    </row>
    <row r="4704" spans="4:4" x14ac:dyDescent="0.2">
      <c r="D4704" s="226"/>
    </row>
    <row r="4705" spans="4:4" x14ac:dyDescent="0.2">
      <c r="D4705" s="226"/>
    </row>
    <row r="4706" spans="4:4" x14ac:dyDescent="0.2">
      <c r="D4706" s="226"/>
    </row>
    <row r="4707" spans="4:4" x14ac:dyDescent="0.2">
      <c r="D4707" s="226"/>
    </row>
    <row r="4708" spans="4:4" x14ac:dyDescent="0.2">
      <c r="D4708" s="226"/>
    </row>
    <row r="4709" spans="4:4" x14ac:dyDescent="0.2">
      <c r="D4709" s="226"/>
    </row>
    <row r="4710" spans="4:4" x14ac:dyDescent="0.2">
      <c r="D4710" s="226"/>
    </row>
    <row r="4711" spans="4:4" x14ac:dyDescent="0.2">
      <c r="D4711" s="226"/>
    </row>
    <row r="4712" spans="4:4" x14ac:dyDescent="0.2">
      <c r="D4712" s="226"/>
    </row>
    <row r="4713" spans="4:4" x14ac:dyDescent="0.2">
      <c r="D4713" s="226"/>
    </row>
    <row r="4714" spans="4:4" x14ac:dyDescent="0.2">
      <c r="D4714" s="226"/>
    </row>
    <row r="4715" spans="4:4" x14ac:dyDescent="0.2">
      <c r="D4715" s="226"/>
    </row>
    <row r="4716" spans="4:4" x14ac:dyDescent="0.2">
      <c r="D4716" s="226"/>
    </row>
    <row r="4717" spans="4:4" x14ac:dyDescent="0.2">
      <c r="D4717" s="226"/>
    </row>
    <row r="4718" spans="4:4" x14ac:dyDescent="0.2">
      <c r="D4718" s="226"/>
    </row>
    <row r="4719" spans="4:4" x14ac:dyDescent="0.2">
      <c r="D4719" s="226"/>
    </row>
    <row r="4720" spans="4:4" x14ac:dyDescent="0.2">
      <c r="D4720" s="226"/>
    </row>
    <row r="4721" spans="4:4" x14ac:dyDescent="0.2">
      <c r="D4721" s="226"/>
    </row>
    <row r="4722" spans="4:4" x14ac:dyDescent="0.2">
      <c r="D4722" s="226"/>
    </row>
    <row r="4723" spans="4:4" x14ac:dyDescent="0.2">
      <c r="D4723" s="226"/>
    </row>
    <row r="4724" spans="4:4" x14ac:dyDescent="0.2">
      <c r="D4724" s="226"/>
    </row>
    <row r="4725" spans="4:4" x14ac:dyDescent="0.2">
      <c r="D4725" s="226"/>
    </row>
    <row r="4726" spans="4:4" x14ac:dyDescent="0.2">
      <c r="D4726" s="226"/>
    </row>
    <row r="4727" spans="4:4" x14ac:dyDescent="0.2">
      <c r="D4727" s="226"/>
    </row>
    <row r="4728" spans="4:4" x14ac:dyDescent="0.2">
      <c r="D4728" s="226"/>
    </row>
    <row r="4729" spans="4:4" x14ac:dyDescent="0.2">
      <c r="D4729" s="226"/>
    </row>
    <row r="4730" spans="4:4" x14ac:dyDescent="0.2">
      <c r="D4730" s="226"/>
    </row>
    <row r="4731" spans="4:4" x14ac:dyDescent="0.2">
      <c r="D4731" s="226"/>
    </row>
    <row r="4732" spans="4:4" x14ac:dyDescent="0.2">
      <c r="D4732" s="226"/>
    </row>
    <row r="4733" spans="4:4" x14ac:dyDescent="0.2">
      <c r="D4733" s="226"/>
    </row>
    <row r="4734" spans="4:4" x14ac:dyDescent="0.2">
      <c r="D4734" s="226"/>
    </row>
    <row r="4735" spans="4:4" x14ac:dyDescent="0.2">
      <c r="D4735" s="226"/>
    </row>
    <row r="4736" spans="4:4" x14ac:dyDescent="0.2">
      <c r="D4736" s="226"/>
    </row>
    <row r="4737" spans="4:4" x14ac:dyDescent="0.2">
      <c r="D4737" s="226"/>
    </row>
    <row r="4738" spans="4:4" x14ac:dyDescent="0.2">
      <c r="D4738" s="226"/>
    </row>
    <row r="4739" spans="4:4" x14ac:dyDescent="0.2">
      <c r="D4739" s="226"/>
    </row>
    <row r="4740" spans="4:4" x14ac:dyDescent="0.2">
      <c r="D4740" s="226"/>
    </row>
    <row r="4741" spans="4:4" x14ac:dyDescent="0.2">
      <c r="D4741" s="226"/>
    </row>
    <row r="4742" spans="4:4" x14ac:dyDescent="0.2">
      <c r="D4742" s="226"/>
    </row>
    <row r="4743" spans="4:4" x14ac:dyDescent="0.2">
      <c r="D4743" s="226"/>
    </row>
    <row r="4744" spans="4:4" x14ac:dyDescent="0.2">
      <c r="D4744" s="226"/>
    </row>
    <row r="4745" spans="4:4" x14ac:dyDescent="0.2">
      <c r="D4745" s="226"/>
    </row>
    <row r="4746" spans="4:4" x14ac:dyDescent="0.2">
      <c r="D4746" s="226"/>
    </row>
    <row r="4747" spans="4:4" x14ac:dyDescent="0.2">
      <c r="D4747" s="226"/>
    </row>
    <row r="4748" spans="4:4" x14ac:dyDescent="0.2">
      <c r="D4748" s="226"/>
    </row>
    <row r="4749" spans="4:4" x14ac:dyDescent="0.2">
      <c r="D4749" s="226"/>
    </row>
    <row r="4750" spans="4:4" x14ac:dyDescent="0.2">
      <c r="D4750" s="226"/>
    </row>
    <row r="4751" spans="4:4" x14ac:dyDescent="0.2">
      <c r="D4751" s="226"/>
    </row>
    <row r="4752" spans="4:4" x14ac:dyDescent="0.2">
      <c r="D4752" s="226"/>
    </row>
    <row r="4753" spans="4:4" x14ac:dyDescent="0.2">
      <c r="D4753" s="226"/>
    </row>
    <row r="4754" spans="4:4" x14ac:dyDescent="0.2">
      <c r="D4754" s="226"/>
    </row>
    <row r="4755" spans="4:4" x14ac:dyDescent="0.2">
      <c r="D4755" s="226"/>
    </row>
    <row r="4756" spans="4:4" x14ac:dyDescent="0.2">
      <c r="D4756" s="226"/>
    </row>
    <row r="4757" spans="4:4" x14ac:dyDescent="0.2">
      <c r="D4757" s="226"/>
    </row>
    <row r="4758" spans="4:4" x14ac:dyDescent="0.2">
      <c r="D4758" s="226"/>
    </row>
    <row r="4759" spans="4:4" x14ac:dyDescent="0.2">
      <c r="D4759" s="226"/>
    </row>
    <row r="4760" spans="4:4" x14ac:dyDescent="0.2">
      <c r="D4760" s="226"/>
    </row>
    <row r="4761" spans="4:4" x14ac:dyDescent="0.2">
      <c r="D4761" s="226"/>
    </row>
    <row r="4762" spans="4:4" x14ac:dyDescent="0.2">
      <c r="D4762" s="226"/>
    </row>
    <row r="4763" spans="4:4" x14ac:dyDescent="0.2">
      <c r="D4763" s="226"/>
    </row>
    <row r="4764" spans="4:4" x14ac:dyDescent="0.2">
      <c r="D4764" s="226"/>
    </row>
    <row r="4765" spans="4:4" x14ac:dyDescent="0.2">
      <c r="D4765" s="226"/>
    </row>
    <row r="4766" spans="4:4" x14ac:dyDescent="0.2">
      <c r="D4766" s="226"/>
    </row>
    <row r="4767" spans="4:4" x14ac:dyDescent="0.2">
      <c r="D4767" s="226"/>
    </row>
    <row r="4768" spans="4:4" x14ac:dyDescent="0.2">
      <c r="D4768" s="226"/>
    </row>
    <row r="4769" spans="4:4" x14ac:dyDescent="0.2">
      <c r="D4769" s="226"/>
    </row>
    <row r="4770" spans="4:4" x14ac:dyDescent="0.2">
      <c r="D4770" s="226"/>
    </row>
    <row r="4771" spans="4:4" x14ac:dyDescent="0.2">
      <c r="D4771" s="226"/>
    </row>
    <row r="4772" spans="4:4" x14ac:dyDescent="0.2">
      <c r="D4772" s="226"/>
    </row>
    <row r="4773" spans="4:4" x14ac:dyDescent="0.2">
      <c r="D4773" s="226"/>
    </row>
    <row r="4774" spans="4:4" x14ac:dyDescent="0.2">
      <c r="D4774" s="226"/>
    </row>
    <row r="4775" spans="4:4" x14ac:dyDescent="0.2">
      <c r="D4775" s="226"/>
    </row>
    <row r="4776" spans="4:4" x14ac:dyDescent="0.2">
      <c r="D4776" s="226"/>
    </row>
    <row r="4777" spans="4:4" x14ac:dyDescent="0.2">
      <c r="D4777" s="226"/>
    </row>
    <row r="4778" spans="4:4" x14ac:dyDescent="0.2">
      <c r="D4778" s="226"/>
    </row>
    <row r="4779" spans="4:4" x14ac:dyDescent="0.2">
      <c r="D4779" s="226"/>
    </row>
    <row r="4780" spans="4:4" x14ac:dyDescent="0.2">
      <c r="D4780" s="226"/>
    </row>
    <row r="4781" spans="4:4" x14ac:dyDescent="0.2">
      <c r="D4781" s="226"/>
    </row>
    <row r="4782" spans="4:4" x14ac:dyDescent="0.2">
      <c r="D4782" s="226"/>
    </row>
    <row r="4783" spans="4:4" x14ac:dyDescent="0.2">
      <c r="D4783" s="226"/>
    </row>
    <row r="4784" spans="4:4" x14ac:dyDescent="0.2">
      <c r="D4784" s="226"/>
    </row>
    <row r="4785" spans="4:4" x14ac:dyDescent="0.2">
      <c r="D4785" s="226"/>
    </row>
    <row r="4786" spans="4:4" x14ac:dyDescent="0.2">
      <c r="D4786" s="226"/>
    </row>
    <row r="4787" spans="4:4" x14ac:dyDescent="0.2">
      <c r="D4787" s="226"/>
    </row>
    <row r="4788" spans="4:4" x14ac:dyDescent="0.2">
      <c r="D4788" s="226"/>
    </row>
    <row r="4789" spans="4:4" x14ac:dyDescent="0.2">
      <c r="D4789" s="226"/>
    </row>
    <row r="4790" spans="4:4" x14ac:dyDescent="0.2">
      <c r="D4790" s="226"/>
    </row>
    <row r="4791" spans="4:4" x14ac:dyDescent="0.2">
      <c r="D4791" s="226"/>
    </row>
    <row r="4792" spans="4:4" x14ac:dyDescent="0.2">
      <c r="D4792" s="226"/>
    </row>
    <row r="4793" spans="4:4" x14ac:dyDescent="0.2">
      <c r="D4793" s="226"/>
    </row>
    <row r="4794" spans="4:4" x14ac:dyDescent="0.2">
      <c r="D4794" s="226"/>
    </row>
    <row r="4795" spans="4:4" x14ac:dyDescent="0.2">
      <c r="D4795" s="226"/>
    </row>
    <row r="4796" spans="4:4" x14ac:dyDescent="0.2">
      <c r="D4796" s="226"/>
    </row>
    <row r="4797" spans="4:4" x14ac:dyDescent="0.2">
      <c r="D4797" s="226"/>
    </row>
    <row r="4798" spans="4:4" x14ac:dyDescent="0.2">
      <c r="D4798" s="226"/>
    </row>
    <row r="4799" spans="4:4" x14ac:dyDescent="0.2">
      <c r="D4799" s="226"/>
    </row>
    <row r="4800" spans="4:4" x14ac:dyDescent="0.2">
      <c r="D4800" s="226"/>
    </row>
    <row r="4801" spans="4:4" x14ac:dyDescent="0.2">
      <c r="D4801" s="226"/>
    </row>
    <row r="4802" spans="4:4" x14ac:dyDescent="0.2">
      <c r="D4802" s="226"/>
    </row>
    <row r="4803" spans="4:4" x14ac:dyDescent="0.2">
      <c r="D4803" s="226"/>
    </row>
    <row r="4804" spans="4:4" x14ac:dyDescent="0.2">
      <c r="D4804" s="226"/>
    </row>
    <row r="4805" spans="4:4" x14ac:dyDescent="0.2">
      <c r="D4805" s="226"/>
    </row>
    <row r="4806" spans="4:4" x14ac:dyDescent="0.2">
      <c r="D4806" s="226"/>
    </row>
    <row r="4807" spans="4:4" x14ac:dyDescent="0.2">
      <c r="D4807" s="226"/>
    </row>
    <row r="4808" spans="4:4" x14ac:dyDescent="0.2">
      <c r="D4808" s="226"/>
    </row>
    <row r="4809" spans="4:4" x14ac:dyDescent="0.2">
      <c r="D4809" s="226"/>
    </row>
    <row r="4810" spans="4:4" x14ac:dyDescent="0.2">
      <c r="D4810" s="226"/>
    </row>
    <row r="4811" spans="4:4" x14ac:dyDescent="0.2">
      <c r="D4811" s="226"/>
    </row>
    <row r="4812" spans="4:4" x14ac:dyDescent="0.2">
      <c r="D4812" s="226"/>
    </row>
    <row r="4813" spans="4:4" x14ac:dyDescent="0.2">
      <c r="D4813" s="226"/>
    </row>
    <row r="4814" spans="4:4" x14ac:dyDescent="0.2">
      <c r="D4814" s="226"/>
    </row>
    <row r="4815" spans="4:4" x14ac:dyDescent="0.2">
      <c r="D4815" s="226"/>
    </row>
    <row r="4816" spans="4:4" x14ac:dyDescent="0.2">
      <c r="D4816" s="226"/>
    </row>
    <row r="4817" spans="4:4" x14ac:dyDescent="0.2">
      <c r="D4817" s="226"/>
    </row>
    <row r="4818" spans="4:4" x14ac:dyDescent="0.2">
      <c r="D4818" s="226"/>
    </row>
    <row r="4819" spans="4:4" x14ac:dyDescent="0.2">
      <c r="D4819" s="226"/>
    </row>
    <row r="4820" spans="4:4" x14ac:dyDescent="0.2">
      <c r="D4820" s="226"/>
    </row>
    <row r="4821" spans="4:4" x14ac:dyDescent="0.2">
      <c r="D4821" s="226"/>
    </row>
    <row r="4822" spans="4:4" x14ac:dyDescent="0.2">
      <c r="D4822" s="226"/>
    </row>
    <row r="4823" spans="4:4" x14ac:dyDescent="0.2">
      <c r="D4823" s="226"/>
    </row>
    <row r="4824" spans="4:4" x14ac:dyDescent="0.2">
      <c r="D4824" s="226"/>
    </row>
    <row r="4825" spans="4:4" x14ac:dyDescent="0.2">
      <c r="D4825" s="226"/>
    </row>
    <row r="4826" spans="4:4" x14ac:dyDescent="0.2">
      <c r="D4826" s="226"/>
    </row>
    <row r="4827" spans="4:4" x14ac:dyDescent="0.2">
      <c r="D4827" s="226"/>
    </row>
    <row r="4828" spans="4:4" x14ac:dyDescent="0.2">
      <c r="D4828" s="226"/>
    </row>
    <row r="4829" spans="4:4" x14ac:dyDescent="0.2">
      <c r="D4829" s="226"/>
    </row>
    <row r="4830" spans="4:4" x14ac:dyDescent="0.2">
      <c r="D4830" s="226"/>
    </row>
    <row r="4831" spans="4:4" x14ac:dyDescent="0.2">
      <c r="D4831" s="226"/>
    </row>
    <row r="4832" spans="4:4" x14ac:dyDescent="0.2">
      <c r="D4832" s="226"/>
    </row>
    <row r="4833" spans="4:4" x14ac:dyDescent="0.2">
      <c r="D4833" s="226"/>
    </row>
    <row r="4834" spans="4:4" x14ac:dyDescent="0.2">
      <c r="D4834" s="226"/>
    </row>
    <row r="4835" spans="4:4" x14ac:dyDescent="0.2">
      <c r="D4835" s="226"/>
    </row>
    <row r="4836" spans="4:4" x14ac:dyDescent="0.2">
      <c r="D4836" s="226"/>
    </row>
    <row r="4837" spans="4:4" x14ac:dyDescent="0.2">
      <c r="D4837" s="226"/>
    </row>
    <row r="4838" spans="4:4" x14ac:dyDescent="0.2">
      <c r="D4838" s="226"/>
    </row>
    <row r="4839" spans="4:4" x14ac:dyDescent="0.2">
      <c r="D4839" s="226"/>
    </row>
    <row r="4840" spans="4:4" x14ac:dyDescent="0.2">
      <c r="D4840" s="226"/>
    </row>
    <row r="4841" spans="4:4" x14ac:dyDescent="0.2">
      <c r="D4841" s="226"/>
    </row>
    <row r="4842" spans="4:4" x14ac:dyDescent="0.2">
      <c r="D4842" s="226"/>
    </row>
    <row r="4843" spans="4:4" x14ac:dyDescent="0.2">
      <c r="D4843" s="226"/>
    </row>
    <row r="4844" spans="4:4" x14ac:dyDescent="0.2">
      <c r="D4844" s="226"/>
    </row>
    <row r="4845" spans="4:4" x14ac:dyDescent="0.2">
      <c r="D4845" s="226"/>
    </row>
    <row r="4846" spans="4:4" x14ac:dyDescent="0.2">
      <c r="D4846" s="226"/>
    </row>
    <row r="4847" spans="4:4" x14ac:dyDescent="0.2">
      <c r="D4847" s="226"/>
    </row>
    <row r="4848" spans="4:4" x14ac:dyDescent="0.2">
      <c r="D4848" s="226"/>
    </row>
    <row r="4849" spans="4:4" x14ac:dyDescent="0.2">
      <c r="D4849" s="226"/>
    </row>
    <row r="4850" spans="4:4" x14ac:dyDescent="0.2">
      <c r="D4850" s="226"/>
    </row>
    <row r="4851" spans="4:4" x14ac:dyDescent="0.2">
      <c r="D4851" s="226"/>
    </row>
    <row r="4852" spans="4:4" x14ac:dyDescent="0.2">
      <c r="D4852" s="226"/>
    </row>
    <row r="4853" spans="4:4" x14ac:dyDescent="0.2">
      <c r="D4853" s="226"/>
    </row>
    <row r="4854" spans="4:4" x14ac:dyDescent="0.2">
      <c r="D4854" s="226"/>
    </row>
    <row r="4855" spans="4:4" x14ac:dyDescent="0.2">
      <c r="D4855" s="226"/>
    </row>
    <row r="4856" spans="4:4" x14ac:dyDescent="0.2">
      <c r="D4856" s="226"/>
    </row>
    <row r="4857" spans="4:4" x14ac:dyDescent="0.2">
      <c r="D4857" s="226"/>
    </row>
    <row r="4858" spans="4:4" x14ac:dyDescent="0.2">
      <c r="D4858" s="226"/>
    </row>
    <row r="4859" spans="4:4" x14ac:dyDescent="0.2">
      <c r="D4859" s="226"/>
    </row>
    <row r="4860" spans="4:4" x14ac:dyDescent="0.2">
      <c r="D4860" s="226"/>
    </row>
    <row r="4861" spans="4:4" x14ac:dyDescent="0.2">
      <c r="D4861" s="226"/>
    </row>
    <row r="4862" spans="4:4" x14ac:dyDescent="0.2">
      <c r="D4862" s="226"/>
    </row>
    <row r="4863" spans="4:4" x14ac:dyDescent="0.2">
      <c r="D4863" s="226"/>
    </row>
    <row r="4864" spans="4:4" x14ac:dyDescent="0.2">
      <c r="D4864" s="226"/>
    </row>
    <row r="4865" spans="4:4" x14ac:dyDescent="0.2">
      <c r="D4865" s="226"/>
    </row>
    <row r="4866" spans="4:4" x14ac:dyDescent="0.2">
      <c r="D4866" s="226"/>
    </row>
    <row r="4867" spans="4:4" x14ac:dyDescent="0.2">
      <c r="D4867" s="226"/>
    </row>
    <row r="4868" spans="4:4" x14ac:dyDescent="0.2">
      <c r="D4868" s="226"/>
    </row>
    <row r="4869" spans="4:4" x14ac:dyDescent="0.2">
      <c r="D4869" s="226"/>
    </row>
    <row r="4870" spans="4:4" x14ac:dyDescent="0.2">
      <c r="D4870" s="226"/>
    </row>
    <row r="4871" spans="4:4" x14ac:dyDescent="0.2">
      <c r="D4871" s="226"/>
    </row>
    <row r="4872" spans="4:4" x14ac:dyDescent="0.2">
      <c r="D4872" s="226"/>
    </row>
    <row r="4873" spans="4:4" x14ac:dyDescent="0.2">
      <c r="D4873" s="226"/>
    </row>
    <row r="4874" spans="4:4" x14ac:dyDescent="0.2">
      <c r="D4874" s="226"/>
    </row>
    <row r="4875" spans="4:4" x14ac:dyDescent="0.2">
      <c r="D4875" s="226"/>
    </row>
    <row r="4876" spans="4:4" x14ac:dyDescent="0.2">
      <c r="D4876" s="226"/>
    </row>
    <row r="4877" spans="4:4" x14ac:dyDescent="0.2">
      <c r="D4877" s="226"/>
    </row>
    <row r="4878" spans="4:4" x14ac:dyDescent="0.2">
      <c r="D4878" s="226"/>
    </row>
    <row r="4879" spans="4:4" x14ac:dyDescent="0.2">
      <c r="D4879" s="226"/>
    </row>
    <row r="4880" spans="4:4" x14ac:dyDescent="0.2">
      <c r="D4880" s="226"/>
    </row>
    <row r="4881" spans="4:4" x14ac:dyDescent="0.2">
      <c r="D4881" s="226"/>
    </row>
    <row r="4882" spans="4:4" x14ac:dyDescent="0.2">
      <c r="D4882" s="226"/>
    </row>
    <row r="4883" spans="4:4" x14ac:dyDescent="0.2">
      <c r="D4883" s="226"/>
    </row>
    <row r="4884" spans="4:4" x14ac:dyDescent="0.2">
      <c r="D4884" s="226"/>
    </row>
    <row r="4885" spans="4:4" x14ac:dyDescent="0.2">
      <c r="D4885" s="226"/>
    </row>
    <row r="4886" spans="4:4" x14ac:dyDescent="0.2">
      <c r="D4886" s="226"/>
    </row>
    <row r="4887" spans="4:4" x14ac:dyDescent="0.2">
      <c r="D4887" s="226"/>
    </row>
    <row r="4888" spans="4:4" x14ac:dyDescent="0.2">
      <c r="D4888" s="226"/>
    </row>
    <row r="4889" spans="4:4" x14ac:dyDescent="0.2">
      <c r="D4889" s="226"/>
    </row>
    <row r="4890" spans="4:4" x14ac:dyDescent="0.2">
      <c r="D4890" s="226"/>
    </row>
    <row r="4891" spans="4:4" x14ac:dyDescent="0.2">
      <c r="D4891" s="226"/>
    </row>
    <row r="4892" spans="4:4" x14ac:dyDescent="0.2">
      <c r="D4892" s="226"/>
    </row>
    <row r="4893" spans="4:4" x14ac:dyDescent="0.2">
      <c r="D4893" s="226"/>
    </row>
    <row r="4894" spans="4:4" x14ac:dyDescent="0.2">
      <c r="D4894" s="226"/>
    </row>
    <row r="4895" spans="4:4" x14ac:dyDescent="0.2">
      <c r="D4895" s="226"/>
    </row>
    <row r="4896" spans="4:4" x14ac:dyDescent="0.2">
      <c r="D4896" s="226"/>
    </row>
    <row r="4897" spans="4:4" x14ac:dyDescent="0.2">
      <c r="D4897" s="226"/>
    </row>
    <row r="4898" spans="4:4" x14ac:dyDescent="0.2">
      <c r="D4898" s="226"/>
    </row>
    <row r="4899" spans="4:4" x14ac:dyDescent="0.2">
      <c r="D4899" s="226"/>
    </row>
    <row r="4900" spans="4:4" x14ac:dyDescent="0.2">
      <c r="D4900" s="226"/>
    </row>
    <row r="4901" spans="4:4" x14ac:dyDescent="0.2">
      <c r="D4901" s="226"/>
    </row>
    <row r="4902" spans="4:4" x14ac:dyDescent="0.2">
      <c r="D4902" s="226"/>
    </row>
    <row r="4903" spans="4:4" x14ac:dyDescent="0.2">
      <c r="D4903" s="226"/>
    </row>
    <row r="4904" spans="4:4" x14ac:dyDescent="0.2">
      <c r="D4904" s="226"/>
    </row>
    <row r="4905" spans="4:4" x14ac:dyDescent="0.2">
      <c r="D4905" s="226"/>
    </row>
    <row r="4906" spans="4:4" x14ac:dyDescent="0.2">
      <c r="D4906" s="226"/>
    </row>
    <row r="4907" spans="4:4" x14ac:dyDescent="0.2">
      <c r="D4907" s="226"/>
    </row>
    <row r="4908" spans="4:4" x14ac:dyDescent="0.2">
      <c r="D4908" s="226"/>
    </row>
    <row r="4909" spans="4:4" x14ac:dyDescent="0.2">
      <c r="D4909" s="226"/>
    </row>
    <row r="4910" spans="4:4" x14ac:dyDescent="0.2">
      <c r="D4910" s="226"/>
    </row>
    <row r="4911" spans="4:4" x14ac:dyDescent="0.2">
      <c r="D4911" s="226"/>
    </row>
    <row r="4912" spans="4:4" x14ac:dyDescent="0.2">
      <c r="D4912" s="226"/>
    </row>
    <row r="4913" spans="4:4" x14ac:dyDescent="0.2">
      <c r="D4913" s="226"/>
    </row>
    <row r="4914" spans="4:4" x14ac:dyDescent="0.2">
      <c r="D4914" s="226"/>
    </row>
    <row r="4915" spans="4:4" x14ac:dyDescent="0.2">
      <c r="D4915" s="226"/>
    </row>
    <row r="4916" spans="4:4" x14ac:dyDescent="0.2">
      <c r="D4916" s="226"/>
    </row>
    <row r="4917" spans="4:4" x14ac:dyDescent="0.2">
      <c r="D4917" s="226"/>
    </row>
    <row r="4918" spans="4:4" x14ac:dyDescent="0.2">
      <c r="D4918" s="226"/>
    </row>
    <row r="4919" spans="4:4" x14ac:dyDescent="0.2">
      <c r="D4919" s="226"/>
    </row>
    <row r="4920" spans="4:4" x14ac:dyDescent="0.2">
      <c r="D4920" s="226"/>
    </row>
    <row r="4921" spans="4:4" x14ac:dyDescent="0.2">
      <c r="D4921" s="226"/>
    </row>
    <row r="4922" spans="4:4" x14ac:dyDescent="0.2">
      <c r="D4922" s="226"/>
    </row>
    <row r="4923" spans="4:4" x14ac:dyDescent="0.2">
      <c r="D4923" s="226"/>
    </row>
    <row r="4924" spans="4:4" x14ac:dyDescent="0.2">
      <c r="D4924" s="226"/>
    </row>
    <row r="4925" spans="4:4" x14ac:dyDescent="0.2">
      <c r="D4925" s="226"/>
    </row>
    <row r="4926" spans="4:4" x14ac:dyDescent="0.2">
      <c r="D4926" s="226"/>
    </row>
    <row r="4927" spans="4:4" x14ac:dyDescent="0.2">
      <c r="D4927" s="226"/>
    </row>
    <row r="4928" spans="4:4" x14ac:dyDescent="0.2">
      <c r="D4928" s="226"/>
    </row>
    <row r="4929" spans="4:4" x14ac:dyDescent="0.2">
      <c r="D4929" s="226"/>
    </row>
    <row r="4930" spans="4:4" x14ac:dyDescent="0.2">
      <c r="D4930" s="226"/>
    </row>
    <row r="4931" spans="4:4" x14ac:dyDescent="0.2">
      <c r="D4931" s="226"/>
    </row>
    <row r="4932" spans="4:4" x14ac:dyDescent="0.2">
      <c r="D4932" s="226"/>
    </row>
    <row r="4933" spans="4:4" x14ac:dyDescent="0.2">
      <c r="D4933" s="226"/>
    </row>
    <row r="4934" spans="4:4" x14ac:dyDescent="0.2">
      <c r="D4934" s="226"/>
    </row>
    <row r="4935" spans="4:4" x14ac:dyDescent="0.2">
      <c r="D4935" s="226"/>
    </row>
    <row r="4936" spans="4:4" x14ac:dyDescent="0.2">
      <c r="D4936" s="226"/>
    </row>
    <row r="4937" spans="4:4" x14ac:dyDescent="0.2">
      <c r="D4937" s="226"/>
    </row>
    <row r="4938" spans="4:4" x14ac:dyDescent="0.2">
      <c r="D4938" s="226"/>
    </row>
    <row r="4939" spans="4:4" x14ac:dyDescent="0.2">
      <c r="D4939" s="226"/>
    </row>
    <row r="4940" spans="4:4" x14ac:dyDescent="0.2">
      <c r="D4940" s="226"/>
    </row>
    <row r="4941" spans="4:4" x14ac:dyDescent="0.2">
      <c r="D4941" s="226"/>
    </row>
    <row r="4942" spans="4:4" x14ac:dyDescent="0.2">
      <c r="D4942" s="226"/>
    </row>
    <row r="4943" spans="4:4" x14ac:dyDescent="0.2">
      <c r="D4943" s="226"/>
    </row>
    <row r="4944" spans="4:4" x14ac:dyDescent="0.2">
      <c r="D4944" s="226"/>
    </row>
    <row r="4945" spans="4:4" x14ac:dyDescent="0.2">
      <c r="D4945" s="226"/>
    </row>
    <row r="4946" spans="4:4" x14ac:dyDescent="0.2">
      <c r="D4946" s="226"/>
    </row>
    <row r="4947" spans="4:4" x14ac:dyDescent="0.2">
      <c r="D4947" s="226"/>
    </row>
    <row r="4948" spans="4:4" x14ac:dyDescent="0.2">
      <c r="D4948" s="226"/>
    </row>
    <row r="4949" spans="4:4" x14ac:dyDescent="0.2">
      <c r="D4949" s="226"/>
    </row>
    <row r="4950" spans="4:4" x14ac:dyDescent="0.2">
      <c r="D4950" s="226"/>
    </row>
    <row r="4951" spans="4:4" x14ac:dyDescent="0.2">
      <c r="D4951" s="226"/>
    </row>
    <row r="4952" spans="4:4" x14ac:dyDescent="0.2">
      <c r="D4952" s="226"/>
    </row>
    <row r="4953" spans="4:4" x14ac:dyDescent="0.2">
      <c r="D4953" s="226"/>
    </row>
    <row r="4954" spans="4:4" x14ac:dyDescent="0.2">
      <c r="D4954" s="226"/>
    </row>
    <row r="4955" spans="4:4" x14ac:dyDescent="0.2">
      <c r="D4955" s="226"/>
    </row>
    <row r="4956" spans="4:4" x14ac:dyDescent="0.2">
      <c r="D4956" s="226"/>
    </row>
    <row r="4957" spans="4:4" x14ac:dyDescent="0.2">
      <c r="D4957" s="226"/>
    </row>
    <row r="4958" spans="4:4" x14ac:dyDescent="0.2">
      <c r="D4958" s="226"/>
    </row>
    <row r="4959" spans="4:4" x14ac:dyDescent="0.2">
      <c r="D4959" s="226"/>
    </row>
    <row r="4960" spans="4:4" x14ac:dyDescent="0.2">
      <c r="D4960" s="226"/>
    </row>
    <row r="4961" spans="4:4" x14ac:dyDescent="0.2">
      <c r="D4961" s="226"/>
    </row>
    <row r="4962" spans="4:4" x14ac:dyDescent="0.2">
      <c r="D4962" s="226"/>
    </row>
    <row r="4963" spans="4:4" x14ac:dyDescent="0.2">
      <c r="D4963" s="226"/>
    </row>
    <row r="4964" spans="4:4" x14ac:dyDescent="0.2">
      <c r="D4964" s="226"/>
    </row>
    <row r="4965" spans="4:4" x14ac:dyDescent="0.2">
      <c r="D4965" s="226"/>
    </row>
    <row r="4966" spans="4:4" x14ac:dyDescent="0.2">
      <c r="D4966" s="226"/>
    </row>
    <row r="4967" spans="4:4" x14ac:dyDescent="0.2">
      <c r="D4967" s="226"/>
    </row>
    <row r="4968" spans="4:4" x14ac:dyDescent="0.2">
      <c r="D4968" s="226"/>
    </row>
    <row r="4969" spans="4:4" x14ac:dyDescent="0.2">
      <c r="D4969" s="226"/>
    </row>
    <row r="4970" spans="4:4" x14ac:dyDescent="0.2">
      <c r="D4970" s="226"/>
    </row>
    <row r="4971" spans="4:4" x14ac:dyDescent="0.2">
      <c r="D4971" s="226"/>
    </row>
    <row r="4972" spans="4:4" x14ac:dyDescent="0.2">
      <c r="D4972" s="226"/>
    </row>
    <row r="4973" spans="4:4" x14ac:dyDescent="0.2">
      <c r="D4973" s="226"/>
    </row>
    <row r="4974" spans="4:4" x14ac:dyDescent="0.2">
      <c r="D4974" s="226"/>
    </row>
    <row r="4975" spans="4:4" x14ac:dyDescent="0.2">
      <c r="D4975" s="226"/>
    </row>
    <row r="4976" spans="4:4" x14ac:dyDescent="0.2">
      <c r="D4976" s="226"/>
    </row>
    <row r="4977" spans="4:4" x14ac:dyDescent="0.2">
      <c r="D4977" s="226"/>
    </row>
    <row r="4978" spans="4:4" x14ac:dyDescent="0.2">
      <c r="D4978" s="226"/>
    </row>
    <row r="4979" spans="4:4" x14ac:dyDescent="0.2">
      <c r="D4979" s="226"/>
    </row>
    <row r="4980" spans="4:4" x14ac:dyDescent="0.2">
      <c r="D4980" s="226"/>
    </row>
    <row r="4981" spans="4:4" x14ac:dyDescent="0.2">
      <c r="D4981" s="226"/>
    </row>
    <row r="4982" spans="4:4" x14ac:dyDescent="0.2">
      <c r="D4982" s="226"/>
    </row>
    <row r="4983" spans="4:4" x14ac:dyDescent="0.2">
      <c r="D4983" s="226"/>
    </row>
    <row r="4984" spans="4:4" x14ac:dyDescent="0.2">
      <c r="D4984" s="226"/>
    </row>
    <row r="4985" spans="4:4" x14ac:dyDescent="0.2">
      <c r="D4985" s="226"/>
    </row>
    <row r="4986" spans="4:4" x14ac:dyDescent="0.2">
      <c r="D4986" s="226"/>
    </row>
    <row r="4987" spans="4:4" x14ac:dyDescent="0.2">
      <c r="D4987" s="226"/>
    </row>
    <row r="4988" spans="4:4" x14ac:dyDescent="0.2">
      <c r="D4988" s="226"/>
    </row>
    <row r="4989" spans="4:4" x14ac:dyDescent="0.2">
      <c r="D4989" s="226"/>
    </row>
    <row r="4990" spans="4:4" x14ac:dyDescent="0.2">
      <c r="D4990" s="226"/>
    </row>
    <row r="4991" spans="4:4" x14ac:dyDescent="0.2">
      <c r="D4991" s="226"/>
    </row>
    <row r="4992" spans="4:4" x14ac:dyDescent="0.2">
      <c r="D4992" s="226"/>
    </row>
    <row r="4993" spans="4:4" x14ac:dyDescent="0.2">
      <c r="D4993" s="226"/>
    </row>
    <row r="4994" spans="4:4" x14ac:dyDescent="0.2">
      <c r="D4994" s="226"/>
    </row>
    <row r="4995" spans="4:4" x14ac:dyDescent="0.2">
      <c r="D4995" s="226"/>
    </row>
    <row r="4996" spans="4:4" x14ac:dyDescent="0.2">
      <c r="D4996" s="226"/>
    </row>
    <row r="4997" spans="4:4" x14ac:dyDescent="0.2">
      <c r="D4997" s="226"/>
    </row>
    <row r="4998" spans="4:4" x14ac:dyDescent="0.2">
      <c r="D4998" s="226"/>
    </row>
    <row r="4999" spans="4:4" x14ac:dyDescent="0.2">
      <c r="D4999" s="226"/>
    </row>
    <row r="5000" spans="4:4" x14ac:dyDescent="0.2">
      <c r="D5000" s="226"/>
    </row>
  </sheetData>
  <sheetProtection algorithmName="SHA-512" hashValue="hGcjrQDVrQvNS6Hyuk6Ur2OKbZDHNBXWeUiwrj8cBOBJOpW5ow6Z/1Ove2wW5hs73sVhGCdhkUeKwyWI0PmPhQ==" saltValue="xCyMZkTvaUsXc2kJc2LamA==" spinCount="100000" sheet="1" formatRows="0"/>
  <pageMargins left="0.59055118110236204" right="0.196850393700787" top="0.78740157499999996" bottom="0.78740157499999996" header="0.3" footer="0.3"/>
  <pageSetup paperSize="9" orientation="landscape" r:id="rId1"/>
  <headerFooter>
    <oddFooter>&amp;LZpracováno programem BUILDpower S,  © RTS, a.s.&amp;RStránka &amp;P z &amp;N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C5A36-6F75-462B-AA9C-F069B3FC7AEE}">
  <sheetPr codeName="Sheet12">
    <outlinePr summaryBelow="0"/>
  </sheetPr>
  <dimension ref="B1:BM381"/>
  <sheetViews>
    <sheetView showGridLines="0" topLeftCell="A117" workbookViewId="0">
      <selection activeCell="I135" sqref="I135"/>
    </sheetView>
  </sheetViews>
  <sheetFormatPr defaultRowHeight="15" customHeight="1" x14ac:dyDescent="0.2"/>
  <cols>
    <col min="1" max="1" width="7.140625" customWidth="1"/>
    <col min="2" max="2" width="1" customWidth="1"/>
    <col min="3" max="3" width="3.5703125" customWidth="1"/>
    <col min="4" max="4" width="3.7109375" customWidth="1"/>
    <col min="5" max="5" width="14.7109375" customWidth="1"/>
    <col min="6" max="6" width="43.5703125" customWidth="1"/>
    <col min="7" max="7" width="6.42578125" customWidth="1"/>
    <col min="8" max="8" width="12" customWidth="1"/>
    <col min="9" max="9" width="13.5703125" style="486" customWidth="1"/>
    <col min="10" max="10" width="19.140625" customWidth="1"/>
    <col min="11" max="11" width="19.140625" hidden="1" customWidth="1"/>
    <col min="12" max="12" width="8" customWidth="1"/>
    <col min="13" max="13" width="9.28515625" hidden="1" customWidth="1"/>
    <col min="15" max="21" width="12.140625" hidden="1" customWidth="1"/>
    <col min="22" max="22" width="10.5703125" customWidth="1"/>
    <col min="23" max="23" width="14" customWidth="1"/>
    <col min="24" max="24" width="10.5703125" customWidth="1"/>
    <col min="25" max="25" width="12.85546875" customWidth="1"/>
    <col min="26" max="26" width="9.42578125" customWidth="1"/>
    <col min="27" max="27" width="12.85546875" customWidth="1"/>
    <col min="28" max="28" width="14" customWidth="1"/>
    <col min="29" max="29" width="9.42578125" customWidth="1"/>
    <col min="30" max="30" width="12.85546875" customWidth="1"/>
    <col min="31" max="31" width="14" customWidth="1"/>
  </cols>
  <sheetData>
    <row r="1" spans="2:46" ht="12.75" x14ac:dyDescent="0.2"/>
    <row r="2" spans="2:46" ht="36.950000000000003" customHeight="1" x14ac:dyDescent="0.2">
      <c r="L2" s="593" t="s">
        <v>3759</v>
      </c>
      <c r="M2" s="594"/>
      <c r="N2" s="594"/>
      <c r="O2" s="594"/>
      <c r="P2" s="594"/>
      <c r="Q2" s="594"/>
      <c r="R2" s="594"/>
      <c r="S2" s="594"/>
      <c r="T2" s="594"/>
      <c r="U2" s="594"/>
      <c r="V2" s="594"/>
      <c r="AT2" s="310" t="s">
        <v>4240</v>
      </c>
    </row>
    <row r="3" spans="2:46" ht="6.95" hidden="1" customHeight="1" x14ac:dyDescent="0.2">
      <c r="B3" s="311"/>
      <c r="C3" s="312"/>
      <c r="D3" s="312"/>
      <c r="E3" s="312"/>
      <c r="F3" s="312"/>
      <c r="G3" s="312"/>
      <c r="H3" s="312"/>
      <c r="I3" s="524"/>
      <c r="J3" s="312"/>
      <c r="K3" s="312"/>
      <c r="L3" s="313"/>
      <c r="AT3" s="310" t="s">
        <v>49</v>
      </c>
    </row>
    <row r="4" spans="2:46" ht="24.95" hidden="1" customHeight="1" x14ac:dyDescent="0.2">
      <c r="B4" s="313"/>
      <c r="D4" s="314" t="s">
        <v>3761</v>
      </c>
      <c r="L4" s="313"/>
      <c r="M4" s="315" t="s">
        <v>3762</v>
      </c>
      <c r="AT4" s="310" t="s">
        <v>3763</v>
      </c>
    </row>
    <row r="5" spans="2:46" ht="6.95" hidden="1" customHeight="1" x14ac:dyDescent="0.2">
      <c r="B5" s="313"/>
      <c r="L5" s="313"/>
    </row>
    <row r="6" spans="2:46" ht="12" hidden="1" customHeight="1" x14ac:dyDescent="0.2">
      <c r="B6" s="313"/>
      <c r="D6" s="316" t="s">
        <v>2</v>
      </c>
      <c r="L6" s="313"/>
    </row>
    <row r="7" spans="2:46" ht="16.5" hidden="1" customHeight="1" x14ac:dyDescent="0.2">
      <c r="B7" s="313"/>
      <c r="E7" s="591" t="s">
        <v>5240</v>
      </c>
      <c r="F7" s="592"/>
      <c r="G7" s="592"/>
      <c r="H7" s="592"/>
      <c r="L7" s="313"/>
    </row>
    <row r="8" spans="2:46" s="317" customFormat="1" ht="12" hidden="1" customHeight="1" x14ac:dyDescent="0.2">
      <c r="B8" s="318"/>
      <c r="D8" s="316" t="s">
        <v>3764</v>
      </c>
      <c r="I8" s="507"/>
      <c r="L8" s="318"/>
    </row>
    <row r="9" spans="2:46" s="317" customFormat="1" ht="16.5" hidden="1" customHeight="1" x14ac:dyDescent="0.2">
      <c r="B9" s="318"/>
      <c r="E9" s="589" t="s">
        <v>4241</v>
      </c>
      <c r="F9" s="590"/>
      <c r="G9" s="590"/>
      <c r="H9" s="590"/>
      <c r="I9" s="507"/>
      <c r="L9" s="318"/>
    </row>
    <row r="10" spans="2:46" s="317" customFormat="1" ht="12.75" hidden="1" x14ac:dyDescent="0.2">
      <c r="B10" s="318"/>
      <c r="I10" s="507"/>
      <c r="L10" s="318"/>
    </row>
    <row r="11" spans="2:46" s="317" customFormat="1" ht="12" hidden="1" customHeight="1" x14ac:dyDescent="0.2">
      <c r="B11" s="318"/>
      <c r="D11" s="316" t="s">
        <v>3766</v>
      </c>
      <c r="F11" s="319" t="s">
        <v>810</v>
      </c>
      <c r="I11" s="525" t="s">
        <v>3767</v>
      </c>
      <c r="J11" s="319" t="s">
        <v>810</v>
      </c>
      <c r="L11" s="318"/>
    </row>
    <row r="12" spans="2:46" s="317" customFormat="1" ht="12" hidden="1" customHeight="1" x14ac:dyDescent="0.2">
      <c r="B12" s="318"/>
      <c r="D12" s="316" t="s">
        <v>3768</v>
      </c>
      <c r="F12" s="319" t="s">
        <v>520</v>
      </c>
      <c r="I12" s="525" t="s">
        <v>3769</v>
      </c>
      <c r="J12" s="320" t="s">
        <v>5241</v>
      </c>
      <c r="L12" s="318"/>
    </row>
    <row r="13" spans="2:46" s="317" customFormat="1" ht="10.9" hidden="1" customHeight="1" x14ac:dyDescent="0.2">
      <c r="B13" s="318"/>
      <c r="I13" s="507"/>
      <c r="L13" s="318"/>
    </row>
    <row r="14" spans="2:46" s="317" customFormat="1" ht="12" hidden="1" customHeight="1" x14ac:dyDescent="0.2">
      <c r="B14" s="318"/>
      <c r="D14" s="316" t="s">
        <v>3770</v>
      </c>
      <c r="I14" s="525" t="s">
        <v>3771</v>
      </c>
      <c r="J14" s="319" t="s">
        <v>810</v>
      </c>
      <c r="L14" s="318"/>
    </row>
    <row r="15" spans="2:46" s="317" customFormat="1" ht="18" hidden="1" customHeight="1" x14ac:dyDescent="0.2">
      <c r="B15" s="318"/>
      <c r="E15" s="319" t="s">
        <v>520</v>
      </c>
      <c r="I15" s="525" t="s">
        <v>7</v>
      </c>
      <c r="J15" s="319" t="s">
        <v>810</v>
      </c>
      <c r="L15" s="318"/>
    </row>
    <row r="16" spans="2:46" s="317" customFormat="1" ht="6.95" hidden="1" customHeight="1" x14ac:dyDescent="0.2">
      <c r="B16" s="318"/>
      <c r="I16" s="507"/>
      <c r="L16" s="318"/>
    </row>
    <row r="17" spans="2:12" s="317" customFormat="1" ht="12" hidden="1" customHeight="1" x14ac:dyDescent="0.2">
      <c r="B17" s="318"/>
      <c r="D17" s="316" t="s">
        <v>9</v>
      </c>
      <c r="I17" s="525" t="s">
        <v>3771</v>
      </c>
      <c r="J17" s="319" t="s">
        <v>810</v>
      </c>
      <c r="L17" s="318"/>
    </row>
    <row r="18" spans="2:12" s="317" customFormat="1" ht="18" hidden="1" customHeight="1" x14ac:dyDescent="0.2">
      <c r="B18" s="318"/>
      <c r="E18" s="595" t="s">
        <v>520</v>
      </c>
      <c r="F18" s="595"/>
      <c r="G18" s="595"/>
      <c r="H18" s="595"/>
      <c r="I18" s="525" t="s">
        <v>7</v>
      </c>
      <c r="J18" s="319" t="s">
        <v>810</v>
      </c>
      <c r="L18" s="318"/>
    </row>
    <row r="19" spans="2:12" s="317" customFormat="1" ht="6.95" hidden="1" customHeight="1" x14ac:dyDescent="0.2">
      <c r="B19" s="318"/>
      <c r="I19" s="507"/>
      <c r="L19" s="318"/>
    </row>
    <row r="20" spans="2:12" s="317" customFormat="1" ht="12" hidden="1" customHeight="1" x14ac:dyDescent="0.2">
      <c r="B20" s="318"/>
      <c r="D20" s="316" t="s">
        <v>8</v>
      </c>
      <c r="I20" s="525" t="s">
        <v>3771</v>
      </c>
      <c r="J20" s="319" t="s">
        <v>810</v>
      </c>
      <c r="L20" s="318"/>
    </row>
    <row r="21" spans="2:12" s="317" customFormat="1" ht="18" hidden="1" customHeight="1" x14ac:dyDescent="0.2">
      <c r="B21" s="318"/>
      <c r="E21" s="319" t="s">
        <v>520</v>
      </c>
      <c r="I21" s="525" t="s">
        <v>7</v>
      </c>
      <c r="J21" s="319" t="s">
        <v>810</v>
      </c>
      <c r="L21" s="318"/>
    </row>
    <row r="22" spans="2:12" s="317" customFormat="1" ht="6.95" hidden="1" customHeight="1" x14ac:dyDescent="0.2">
      <c r="B22" s="318"/>
      <c r="I22" s="507"/>
      <c r="L22" s="318"/>
    </row>
    <row r="23" spans="2:12" s="317" customFormat="1" ht="12" hidden="1" customHeight="1" x14ac:dyDescent="0.2">
      <c r="B23" s="318"/>
      <c r="D23" s="316" t="s">
        <v>3772</v>
      </c>
      <c r="I23" s="525" t="s">
        <v>3771</v>
      </c>
      <c r="J23" s="319" t="s">
        <v>810</v>
      </c>
      <c r="L23" s="318"/>
    </row>
    <row r="24" spans="2:12" s="317" customFormat="1" ht="18" hidden="1" customHeight="1" x14ac:dyDescent="0.2">
      <c r="B24" s="318"/>
      <c r="E24" s="319" t="s">
        <v>520</v>
      </c>
      <c r="I24" s="525" t="s">
        <v>7</v>
      </c>
      <c r="J24" s="319" t="s">
        <v>810</v>
      </c>
      <c r="L24" s="318"/>
    </row>
    <row r="25" spans="2:12" s="317" customFormat="1" ht="6.95" hidden="1" customHeight="1" x14ac:dyDescent="0.2">
      <c r="B25" s="318"/>
      <c r="I25" s="507"/>
      <c r="L25" s="318"/>
    </row>
    <row r="26" spans="2:12" s="317" customFormat="1" ht="12" hidden="1" customHeight="1" x14ac:dyDescent="0.2">
      <c r="B26" s="318"/>
      <c r="D26" s="316" t="s">
        <v>3773</v>
      </c>
      <c r="I26" s="507"/>
      <c r="L26" s="318"/>
    </row>
    <row r="27" spans="2:12" s="321" customFormat="1" ht="16.5" hidden="1" customHeight="1" x14ac:dyDescent="0.2">
      <c r="B27" s="322"/>
      <c r="E27" s="596" t="s">
        <v>810</v>
      </c>
      <c r="F27" s="596"/>
      <c r="G27" s="596"/>
      <c r="H27" s="596"/>
      <c r="I27" s="526"/>
      <c r="L27" s="322"/>
    </row>
    <row r="28" spans="2:12" s="317" customFormat="1" ht="6.95" hidden="1" customHeight="1" x14ac:dyDescent="0.2">
      <c r="B28" s="318"/>
      <c r="I28" s="507"/>
      <c r="L28" s="318"/>
    </row>
    <row r="29" spans="2:12" s="317" customFormat="1" ht="6.95" hidden="1" customHeight="1" x14ac:dyDescent="0.2">
      <c r="B29" s="318"/>
      <c r="D29" s="324"/>
      <c r="E29" s="324"/>
      <c r="F29" s="324"/>
      <c r="G29" s="324"/>
      <c r="H29" s="324"/>
      <c r="I29" s="527"/>
      <c r="J29" s="324"/>
      <c r="K29" s="324"/>
      <c r="L29" s="318"/>
    </row>
    <row r="30" spans="2:12" s="317" customFormat="1" ht="25.35" hidden="1" customHeight="1" x14ac:dyDescent="0.2">
      <c r="B30" s="318"/>
      <c r="D30" s="325" t="s">
        <v>3774</v>
      </c>
      <c r="I30" s="507"/>
      <c r="J30" s="326">
        <f>ROUND(J131, 2)</f>
        <v>0</v>
      </c>
      <c r="L30" s="318"/>
    </row>
    <row r="31" spans="2:12" s="317" customFormat="1" ht="6.95" hidden="1" customHeight="1" x14ac:dyDescent="0.2">
      <c r="B31" s="318"/>
      <c r="D31" s="324"/>
      <c r="E31" s="324"/>
      <c r="F31" s="324"/>
      <c r="G31" s="324"/>
      <c r="H31" s="324"/>
      <c r="I31" s="527"/>
      <c r="J31" s="324"/>
      <c r="K31" s="324"/>
      <c r="L31" s="318"/>
    </row>
    <row r="32" spans="2:12" s="317" customFormat="1" ht="14.45" hidden="1" customHeight="1" x14ac:dyDescent="0.2">
      <c r="B32" s="318"/>
      <c r="F32" s="327" t="s">
        <v>3775</v>
      </c>
      <c r="I32" s="528" t="s">
        <v>3776</v>
      </c>
      <c r="J32" s="327" t="s">
        <v>3777</v>
      </c>
      <c r="L32" s="318"/>
    </row>
    <row r="33" spans="2:12" s="317" customFormat="1" ht="14.45" hidden="1" customHeight="1" x14ac:dyDescent="0.2">
      <c r="B33" s="318"/>
      <c r="D33" s="328" t="s">
        <v>111</v>
      </c>
      <c r="E33" s="316" t="s">
        <v>2977</v>
      </c>
      <c r="F33" s="329">
        <f>ROUND((SUM(BE131:BE380)),  2)</f>
        <v>0</v>
      </c>
      <c r="I33" s="529">
        <v>0.21</v>
      </c>
      <c r="J33" s="329">
        <f>ROUND(((SUM(BE131:BE380))*I33),  2)</f>
        <v>0</v>
      </c>
      <c r="L33" s="318"/>
    </row>
    <row r="34" spans="2:12" s="317" customFormat="1" ht="14.45" hidden="1" customHeight="1" x14ac:dyDescent="0.2">
      <c r="B34" s="318"/>
      <c r="E34" s="316" t="s">
        <v>3778</v>
      </c>
      <c r="F34" s="329">
        <f>ROUND((SUM(BF131:BF380)),  2)</f>
        <v>0</v>
      </c>
      <c r="I34" s="529">
        <v>0.15</v>
      </c>
      <c r="J34" s="329">
        <f>ROUND(((SUM(BF131:BF380))*I34),  2)</f>
        <v>0</v>
      </c>
      <c r="L34" s="318"/>
    </row>
    <row r="35" spans="2:12" s="317" customFormat="1" ht="14.45" hidden="1" customHeight="1" x14ac:dyDescent="0.2">
      <c r="B35" s="318"/>
      <c r="E35" s="316" t="s">
        <v>3779</v>
      </c>
      <c r="F35" s="329">
        <f>ROUND((SUM(BG131:BG380)),  2)</f>
        <v>0</v>
      </c>
      <c r="I35" s="529">
        <v>0.21</v>
      </c>
      <c r="J35" s="329">
        <f>0</f>
        <v>0</v>
      </c>
      <c r="L35" s="318"/>
    </row>
    <row r="36" spans="2:12" s="317" customFormat="1" ht="14.45" hidden="1" customHeight="1" x14ac:dyDescent="0.2">
      <c r="B36" s="318"/>
      <c r="E36" s="316" t="s">
        <v>3780</v>
      </c>
      <c r="F36" s="329">
        <f>ROUND((SUM(BH131:BH380)),  2)</f>
        <v>0</v>
      </c>
      <c r="I36" s="529">
        <v>0.15</v>
      </c>
      <c r="J36" s="329">
        <f>0</f>
        <v>0</v>
      </c>
      <c r="L36" s="318"/>
    </row>
    <row r="37" spans="2:12" s="317" customFormat="1" ht="14.45" hidden="1" customHeight="1" x14ac:dyDescent="0.2">
      <c r="B37" s="318"/>
      <c r="E37" s="316" t="s">
        <v>3781</v>
      </c>
      <c r="F37" s="329">
        <f>ROUND((SUM(BI131:BI380)),  2)</f>
        <v>0</v>
      </c>
      <c r="I37" s="529">
        <v>0</v>
      </c>
      <c r="J37" s="329">
        <f>0</f>
        <v>0</v>
      </c>
      <c r="L37" s="318"/>
    </row>
    <row r="38" spans="2:12" s="317" customFormat="1" ht="6.95" hidden="1" customHeight="1" x14ac:dyDescent="0.2">
      <c r="B38" s="318"/>
      <c r="I38" s="507"/>
      <c r="L38" s="318"/>
    </row>
    <row r="39" spans="2:12" s="317" customFormat="1" ht="25.35" hidden="1" customHeight="1" x14ac:dyDescent="0.2">
      <c r="B39" s="318"/>
      <c r="C39" s="331"/>
      <c r="D39" s="332" t="s">
        <v>112</v>
      </c>
      <c r="E39" s="333"/>
      <c r="F39" s="333"/>
      <c r="G39" s="334" t="s">
        <v>21</v>
      </c>
      <c r="H39" s="335" t="s">
        <v>20</v>
      </c>
      <c r="I39" s="530"/>
      <c r="J39" s="336">
        <f>SUM(J30:J37)</f>
        <v>0</v>
      </c>
      <c r="K39" s="337"/>
      <c r="L39" s="318"/>
    </row>
    <row r="40" spans="2:12" s="317" customFormat="1" ht="14.45" hidden="1" customHeight="1" x14ac:dyDescent="0.2">
      <c r="B40" s="318"/>
      <c r="I40" s="507"/>
      <c r="L40" s="318"/>
    </row>
    <row r="41" spans="2:12" ht="14.45" hidden="1" customHeight="1" x14ac:dyDescent="0.2">
      <c r="B41" s="313"/>
      <c r="L41" s="313"/>
    </row>
    <row r="42" spans="2:12" ht="14.45" hidden="1" customHeight="1" x14ac:dyDescent="0.2">
      <c r="B42" s="313"/>
      <c r="L42" s="313"/>
    </row>
    <row r="43" spans="2:12" ht="14.45" hidden="1" customHeight="1" x14ac:dyDescent="0.2">
      <c r="B43" s="313"/>
      <c r="L43" s="313"/>
    </row>
    <row r="44" spans="2:12" ht="14.45" hidden="1" customHeight="1" x14ac:dyDescent="0.2">
      <c r="B44" s="313"/>
      <c r="L44" s="313"/>
    </row>
    <row r="45" spans="2:12" ht="14.45" hidden="1" customHeight="1" x14ac:dyDescent="0.2">
      <c r="B45" s="313"/>
      <c r="L45" s="313"/>
    </row>
    <row r="46" spans="2:12" ht="14.45" hidden="1" customHeight="1" x14ac:dyDescent="0.2">
      <c r="B46" s="313"/>
      <c r="L46" s="313"/>
    </row>
    <row r="47" spans="2:12" ht="14.45" hidden="1" customHeight="1" x14ac:dyDescent="0.2">
      <c r="B47" s="313"/>
      <c r="L47" s="313"/>
    </row>
    <row r="48" spans="2:12" ht="14.45" hidden="1" customHeight="1" x14ac:dyDescent="0.2">
      <c r="B48" s="313"/>
      <c r="L48" s="313"/>
    </row>
    <row r="49" spans="2:12" ht="14.45" hidden="1" customHeight="1" x14ac:dyDescent="0.2">
      <c r="B49" s="313"/>
      <c r="L49" s="313"/>
    </row>
    <row r="50" spans="2:12" s="317" customFormat="1" ht="14.45" hidden="1" customHeight="1" x14ac:dyDescent="0.2">
      <c r="B50" s="318"/>
      <c r="D50" s="405" t="s">
        <v>4242</v>
      </c>
      <c r="E50" s="406"/>
      <c r="F50" s="406"/>
      <c r="G50" s="405" t="s">
        <v>4243</v>
      </c>
      <c r="H50" s="406"/>
      <c r="I50" s="537"/>
      <c r="J50" s="406"/>
      <c r="K50" s="406"/>
      <c r="L50" s="318"/>
    </row>
    <row r="51" spans="2:12" ht="12.75" hidden="1" x14ac:dyDescent="0.2">
      <c r="B51" s="313"/>
      <c r="L51" s="313"/>
    </row>
    <row r="52" spans="2:12" ht="12.75" hidden="1" x14ac:dyDescent="0.2">
      <c r="B52" s="313"/>
      <c r="L52" s="313"/>
    </row>
    <row r="53" spans="2:12" ht="12.75" hidden="1" x14ac:dyDescent="0.2">
      <c r="B53" s="313"/>
      <c r="L53" s="313"/>
    </row>
    <row r="54" spans="2:12" ht="12.75" hidden="1" x14ac:dyDescent="0.2">
      <c r="B54" s="313"/>
      <c r="L54" s="313"/>
    </row>
    <row r="55" spans="2:12" ht="12.75" hidden="1" x14ac:dyDescent="0.2">
      <c r="B55" s="313"/>
      <c r="L55" s="313"/>
    </row>
    <row r="56" spans="2:12" ht="12.75" hidden="1" x14ac:dyDescent="0.2">
      <c r="B56" s="313"/>
      <c r="L56" s="313"/>
    </row>
    <row r="57" spans="2:12" ht="12.75" hidden="1" x14ac:dyDescent="0.2">
      <c r="B57" s="313"/>
      <c r="L57" s="313"/>
    </row>
    <row r="58" spans="2:12" ht="12.75" hidden="1" x14ac:dyDescent="0.2">
      <c r="B58" s="313"/>
      <c r="L58" s="313"/>
    </row>
    <row r="59" spans="2:12" ht="12.75" hidden="1" x14ac:dyDescent="0.2">
      <c r="B59" s="313"/>
      <c r="L59" s="313"/>
    </row>
    <row r="60" spans="2:12" ht="12.75" hidden="1" x14ac:dyDescent="0.2">
      <c r="B60" s="313"/>
      <c r="L60" s="313"/>
    </row>
    <row r="61" spans="2:12" s="317" customFormat="1" ht="12.75" hidden="1" x14ac:dyDescent="0.2">
      <c r="B61" s="318"/>
      <c r="D61" s="407" t="s">
        <v>4244</v>
      </c>
      <c r="E61" s="408"/>
      <c r="F61" s="409" t="s">
        <v>4245</v>
      </c>
      <c r="G61" s="407" t="s">
        <v>4244</v>
      </c>
      <c r="H61" s="408"/>
      <c r="I61" s="538"/>
      <c r="J61" s="410" t="s">
        <v>4245</v>
      </c>
      <c r="K61" s="408"/>
      <c r="L61" s="318"/>
    </row>
    <row r="62" spans="2:12" ht="12.75" hidden="1" x14ac:dyDescent="0.2">
      <c r="B62" s="313"/>
      <c r="L62" s="313"/>
    </row>
    <row r="63" spans="2:12" ht="12.75" hidden="1" x14ac:dyDescent="0.2">
      <c r="B63" s="313"/>
      <c r="L63" s="313"/>
    </row>
    <row r="64" spans="2:12" ht="12.75" hidden="1" x14ac:dyDescent="0.2">
      <c r="B64" s="313"/>
      <c r="L64" s="313"/>
    </row>
    <row r="65" spans="2:12" s="317" customFormat="1" ht="12.75" hidden="1" x14ac:dyDescent="0.2">
      <c r="B65" s="318"/>
      <c r="D65" s="405" t="s">
        <v>4246</v>
      </c>
      <c r="E65" s="406"/>
      <c r="F65" s="406"/>
      <c r="G65" s="405" t="s">
        <v>4247</v>
      </c>
      <c r="H65" s="406"/>
      <c r="I65" s="537"/>
      <c r="J65" s="406"/>
      <c r="K65" s="406"/>
      <c r="L65" s="318"/>
    </row>
    <row r="66" spans="2:12" ht="12.75" hidden="1" x14ac:dyDescent="0.2">
      <c r="B66" s="313"/>
      <c r="L66" s="313"/>
    </row>
    <row r="67" spans="2:12" ht="12.75" hidden="1" x14ac:dyDescent="0.2">
      <c r="B67" s="313"/>
      <c r="L67" s="313"/>
    </row>
    <row r="68" spans="2:12" ht="12.75" hidden="1" x14ac:dyDescent="0.2">
      <c r="B68" s="313"/>
      <c r="L68" s="313"/>
    </row>
    <row r="69" spans="2:12" ht="12.75" hidden="1" x14ac:dyDescent="0.2">
      <c r="B69" s="313"/>
      <c r="L69" s="313"/>
    </row>
    <row r="70" spans="2:12" ht="12.75" hidden="1" x14ac:dyDescent="0.2">
      <c r="B70" s="313"/>
      <c r="L70" s="313"/>
    </row>
    <row r="71" spans="2:12" ht="12.75" hidden="1" x14ac:dyDescent="0.2">
      <c r="B71" s="313"/>
      <c r="L71" s="313"/>
    </row>
    <row r="72" spans="2:12" ht="12.75" hidden="1" x14ac:dyDescent="0.2">
      <c r="B72" s="313"/>
      <c r="L72" s="313"/>
    </row>
    <row r="73" spans="2:12" ht="12.75" hidden="1" x14ac:dyDescent="0.2">
      <c r="B73" s="313"/>
      <c r="L73" s="313"/>
    </row>
    <row r="74" spans="2:12" ht="12.75" hidden="1" x14ac:dyDescent="0.2">
      <c r="B74" s="313"/>
      <c r="L74" s="313"/>
    </row>
    <row r="75" spans="2:12" ht="12.75" hidden="1" x14ac:dyDescent="0.2">
      <c r="B75" s="313"/>
      <c r="L75" s="313"/>
    </row>
    <row r="76" spans="2:12" s="317" customFormat="1" ht="12.75" hidden="1" x14ac:dyDescent="0.2">
      <c r="B76" s="318"/>
      <c r="D76" s="407" t="s">
        <v>4244</v>
      </c>
      <c r="E76" s="408"/>
      <c r="F76" s="409" t="s">
        <v>4245</v>
      </c>
      <c r="G76" s="407" t="s">
        <v>4244</v>
      </c>
      <c r="H76" s="408"/>
      <c r="I76" s="538"/>
      <c r="J76" s="410" t="s">
        <v>4245</v>
      </c>
      <c r="K76" s="408"/>
      <c r="L76" s="318"/>
    </row>
    <row r="77" spans="2:12" s="317" customFormat="1" ht="14.45" hidden="1" customHeight="1" x14ac:dyDescent="0.2">
      <c r="B77" s="338"/>
      <c r="C77" s="339"/>
      <c r="D77" s="339"/>
      <c r="E77" s="339"/>
      <c r="F77" s="339"/>
      <c r="G77" s="339"/>
      <c r="H77" s="339"/>
      <c r="I77" s="531"/>
      <c r="J77" s="339"/>
      <c r="K77" s="339"/>
      <c r="L77" s="318"/>
    </row>
    <row r="78" spans="2:12" ht="12.75" hidden="1" x14ac:dyDescent="0.2"/>
    <row r="79" spans="2:12" ht="12.75" hidden="1" x14ac:dyDescent="0.2"/>
    <row r="80" spans="2:12" ht="12.75" hidden="1" x14ac:dyDescent="0.2"/>
    <row r="81" spans="2:47" s="317" customFormat="1" ht="6.95" hidden="1" customHeight="1" x14ac:dyDescent="0.2">
      <c r="B81" s="340"/>
      <c r="C81" s="341"/>
      <c r="D81" s="341"/>
      <c r="E81" s="341"/>
      <c r="F81" s="341"/>
      <c r="G81" s="341"/>
      <c r="H81" s="341"/>
      <c r="I81" s="532"/>
      <c r="J81" s="341"/>
      <c r="K81" s="341"/>
      <c r="L81" s="318"/>
    </row>
    <row r="82" spans="2:47" s="317" customFormat="1" ht="24.95" hidden="1" customHeight="1" x14ac:dyDescent="0.2">
      <c r="B82" s="318"/>
      <c r="C82" s="314" t="s">
        <v>3782</v>
      </c>
      <c r="I82" s="507"/>
      <c r="L82" s="318"/>
    </row>
    <row r="83" spans="2:47" s="317" customFormat="1" ht="6.95" hidden="1" customHeight="1" x14ac:dyDescent="0.2">
      <c r="B83" s="318"/>
      <c r="I83" s="507"/>
      <c r="L83" s="318"/>
    </row>
    <row r="84" spans="2:47" s="317" customFormat="1" ht="12" hidden="1" customHeight="1" x14ac:dyDescent="0.2">
      <c r="B84" s="318"/>
      <c r="C84" s="316" t="s">
        <v>2</v>
      </c>
      <c r="I84" s="507"/>
      <c r="L84" s="318"/>
    </row>
    <row r="85" spans="2:47" s="317" customFormat="1" ht="16.5" hidden="1" customHeight="1" x14ac:dyDescent="0.2">
      <c r="B85" s="318"/>
      <c r="E85" s="591" t="str">
        <f>E7</f>
        <v>CTIV Kyjov - SO02 Administrativní budova</v>
      </c>
      <c r="F85" s="592"/>
      <c r="G85" s="592"/>
      <c r="H85" s="592"/>
      <c r="I85" s="507"/>
      <c r="L85" s="318"/>
    </row>
    <row r="86" spans="2:47" s="317" customFormat="1" ht="12" hidden="1" customHeight="1" x14ac:dyDescent="0.2">
      <c r="B86" s="318"/>
      <c r="C86" s="316" t="s">
        <v>3764</v>
      </c>
      <c r="I86" s="507"/>
      <c r="L86" s="318"/>
    </row>
    <row r="87" spans="2:47" s="317" customFormat="1" ht="16.5" hidden="1" customHeight="1" x14ac:dyDescent="0.2">
      <c r="B87" s="318"/>
      <c r="E87" s="589" t="str">
        <f>E9</f>
        <v>D.102.04 - Zdravotně_technické_instalace</v>
      </c>
      <c r="F87" s="590"/>
      <c r="G87" s="590"/>
      <c r="H87" s="590"/>
      <c r="I87" s="507"/>
      <c r="L87" s="318"/>
    </row>
    <row r="88" spans="2:47" s="317" customFormat="1" ht="6.95" hidden="1" customHeight="1" x14ac:dyDescent="0.2">
      <c r="B88" s="318"/>
      <c r="I88" s="507"/>
      <c r="L88" s="318"/>
    </row>
    <row r="89" spans="2:47" s="317" customFormat="1" ht="12" hidden="1" customHeight="1" x14ac:dyDescent="0.2">
      <c r="B89" s="318"/>
      <c r="C89" s="316" t="s">
        <v>3768</v>
      </c>
      <c r="F89" s="319" t="str">
        <f>F12</f>
        <v xml:space="preserve"> </v>
      </c>
      <c r="I89" s="525" t="s">
        <v>3769</v>
      </c>
      <c r="J89" s="320" t="str">
        <f>IF(J12="","",J12)</f>
        <v>8. 12. 2023</v>
      </c>
      <c r="L89" s="318"/>
    </row>
    <row r="90" spans="2:47" s="317" customFormat="1" ht="6.95" hidden="1" customHeight="1" x14ac:dyDescent="0.2">
      <c r="B90" s="318"/>
      <c r="I90" s="507"/>
      <c r="L90" s="318"/>
    </row>
    <row r="91" spans="2:47" s="317" customFormat="1" ht="15.2" hidden="1" customHeight="1" x14ac:dyDescent="0.2">
      <c r="B91" s="318"/>
      <c r="C91" s="316" t="s">
        <v>3770</v>
      </c>
      <c r="F91" s="319" t="str">
        <f>E15</f>
        <v xml:space="preserve"> </v>
      </c>
      <c r="I91" s="525" t="s">
        <v>8</v>
      </c>
      <c r="J91" s="323" t="str">
        <f>E21</f>
        <v xml:space="preserve"> </v>
      </c>
      <c r="L91" s="318"/>
    </row>
    <row r="92" spans="2:47" s="317" customFormat="1" ht="15.2" hidden="1" customHeight="1" x14ac:dyDescent="0.2">
      <c r="B92" s="318"/>
      <c r="C92" s="316" t="s">
        <v>9</v>
      </c>
      <c r="F92" s="319" t="str">
        <f>IF(E18="","",E18)</f>
        <v xml:space="preserve"> </v>
      </c>
      <c r="I92" s="525" t="s">
        <v>3772</v>
      </c>
      <c r="J92" s="323" t="str">
        <f>E24</f>
        <v xml:space="preserve"> </v>
      </c>
      <c r="L92" s="318"/>
    </row>
    <row r="93" spans="2:47" s="317" customFormat="1" ht="10.35" hidden="1" customHeight="1" x14ac:dyDescent="0.2">
      <c r="B93" s="318"/>
      <c r="I93" s="507"/>
      <c r="L93" s="318"/>
    </row>
    <row r="94" spans="2:47" s="317" customFormat="1" ht="29.25" hidden="1" customHeight="1" x14ac:dyDescent="0.2">
      <c r="B94" s="318"/>
      <c r="C94" s="342" t="s">
        <v>3783</v>
      </c>
      <c r="D94" s="331"/>
      <c r="E94" s="331"/>
      <c r="F94" s="331"/>
      <c r="G94" s="331"/>
      <c r="H94" s="331"/>
      <c r="I94" s="533"/>
      <c r="J94" s="343" t="s">
        <v>3784</v>
      </c>
      <c r="K94" s="331"/>
      <c r="L94" s="318"/>
    </row>
    <row r="95" spans="2:47" s="317" customFormat="1" ht="10.35" hidden="1" customHeight="1" x14ac:dyDescent="0.2">
      <c r="B95" s="318"/>
      <c r="I95" s="507"/>
      <c r="L95" s="318"/>
    </row>
    <row r="96" spans="2:47" s="317" customFormat="1" ht="22.9" hidden="1" customHeight="1" x14ac:dyDescent="0.2">
      <c r="B96" s="318"/>
      <c r="C96" s="344" t="s">
        <v>4248</v>
      </c>
      <c r="I96" s="507"/>
      <c r="J96" s="326">
        <f>J131</f>
        <v>0</v>
      </c>
      <c r="L96" s="318"/>
      <c r="AU96" s="310" t="s">
        <v>2972</v>
      </c>
    </row>
    <row r="97" spans="2:12" s="345" customFormat="1" ht="24.95" hidden="1" customHeight="1" x14ac:dyDescent="0.2">
      <c r="B97" s="346"/>
      <c r="D97" s="347" t="s">
        <v>3786</v>
      </c>
      <c r="E97" s="348"/>
      <c r="F97" s="348"/>
      <c r="G97" s="348"/>
      <c r="H97" s="348"/>
      <c r="I97" s="534"/>
      <c r="J97" s="349">
        <f>J132</f>
        <v>0</v>
      </c>
      <c r="L97" s="346"/>
    </row>
    <row r="98" spans="2:12" s="350" customFormat="1" ht="19.899999999999999" hidden="1" customHeight="1" x14ac:dyDescent="0.2">
      <c r="B98" s="351"/>
      <c r="D98" s="352" t="s">
        <v>3787</v>
      </c>
      <c r="E98" s="353"/>
      <c r="F98" s="353"/>
      <c r="G98" s="353"/>
      <c r="H98" s="353"/>
      <c r="I98" s="535"/>
      <c r="J98" s="354">
        <f>J133</f>
        <v>0</v>
      </c>
      <c r="L98" s="351"/>
    </row>
    <row r="99" spans="2:12" s="350" customFormat="1" ht="19.899999999999999" hidden="1" customHeight="1" x14ac:dyDescent="0.2">
      <c r="B99" s="351"/>
      <c r="D99" s="352" t="s">
        <v>3788</v>
      </c>
      <c r="E99" s="353"/>
      <c r="F99" s="353"/>
      <c r="G99" s="353"/>
      <c r="H99" s="353"/>
      <c r="I99" s="535"/>
      <c r="J99" s="354">
        <f>J140</f>
        <v>0</v>
      </c>
      <c r="L99" s="351"/>
    </row>
    <row r="100" spans="2:12" s="350" customFormat="1" ht="19.899999999999999" hidden="1" customHeight="1" x14ac:dyDescent="0.2">
      <c r="B100" s="351"/>
      <c r="D100" s="352" t="s">
        <v>3789</v>
      </c>
      <c r="E100" s="353"/>
      <c r="F100" s="353"/>
      <c r="G100" s="353"/>
      <c r="H100" s="353"/>
      <c r="I100" s="535"/>
      <c r="J100" s="354">
        <f>J144</f>
        <v>0</v>
      </c>
      <c r="L100" s="351"/>
    </row>
    <row r="101" spans="2:12" s="350" customFormat="1" ht="19.899999999999999" hidden="1" customHeight="1" x14ac:dyDescent="0.2">
      <c r="B101" s="351"/>
      <c r="D101" s="352" t="s">
        <v>3790</v>
      </c>
      <c r="E101" s="353"/>
      <c r="F101" s="353"/>
      <c r="G101" s="353"/>
      <c r="H101" s="353"/>
      <c r="I101" s="535"/>
      <c r="J101" s="354">
        <f>J151</f>
        <v>0</v>
      </c>
      <c r="L101" s="351"/>
    </row>
    <row r="102" spans="2:12" s="350" customFormat="1" ht="19.899999999999999" hidden="1" customHeight="1" x14ac:dyDescent="0.2">
      <c r="B102" s="351"/>
      <c r="D102" s="352" t="s">
        <v>3791</v>
      </c>
      <c r="E102" s="353"/>
      <c r="F102" s="353"/>
      <c r="G102" s="353"/>
      <c r="H102" s="353"/>
      <c r="I102" s="535"/>
      <c r="J102" s="354">
        <f>J155</f>
        <v>0</v>
      </c>
      <c r="L102" s="351"/>
    </row>
    <row r="103" spans="2:12" s="350" customFormat="1" ht="19.899999999999999" hidden="1" customHeight="1" x14ac:dyDescent="0.2">
      <c r="B103" s="351"/>
      <c r="D103" s="352" t="s">
        <v>3792</v>
      </c>
      <c r="E103" s="353"/>
      <c r="F103" s="353"/>
      <c r="G103" s="353"/>
      <c r="H103" s="353"/>
      <c r="I103" s="535"/>
      <c r="J103" s="354">
        <f>J171</f>
        <v>0</v>
      </c>
      <c r="L103" s="351"/>
    </row>
    <row r="104" spans="2:12" s="345" customFormat="1" ht="24.95" hidden="1" customHeight="1" x14ac:dyDescent="0.2">
      <c r="B104" s="346"/>
      <c r="D104" s="347" t="s">
        <v>3793</v>
      </c>
      <c r="E104" s="348"/>
      <c r="F104" s="348"/>
      <c r="G104" s="348"/>
      <c r="H104" s="348"/>
      <c r="I104" s="534"/>
      <c r="J104" s="349">
        <f>J189</f>
        <v>0</v>
      </c>
      <c r="L104" s="346"/>
    </row>
    <row r="105" spans="2:12" s="350" customFormat="1" ht="19.899999999999999" hidden="1" customHeight="1" x14ac:dyDescent="0.2">
      <c r="B105" s="351"/>
      <c r="D105" s="352" t="s">
        <v>3794</v>
      </c>
      <c r="E105" s="353"/>
      <c r="F105" s="353"/>
      <c r="G105" s="353"/>
      <c r="H105" s="353"/>
      <c r="I105" s="535"/>
      <c r="J105" s="354">
        <f>J190</f>
        <v>0</v>
      </c>
      <c r="L105" s="351"/>
    </row>
    <row r="106" spans="2:12" s="350" customFormat="1" ht="19.899999999999999" hidden="1" customHeight="1" x14ac:dyDescent="0.2">
      <c r="B106" s="351"/>
      <c r="D106" s="352" t="s">
        <v>3795</v>
      </c>
      <c r="E106" s="353"/>
      <c r="F106" s="353"/>
      <c r="G106" s="353"/>
      <c r="H106" s="353"/>
      <c r="I106" s="535"/>
      <c r="J106" s="354">
        <f>J196</f>
        <v>0</v>
      </c>
      <c r="L106" s="351"/>
    </row>
    <row r="107" spans="2:12" s="350" customFormat="1" ht="19.899999999999999" hidden="1" customHeight="1" x14ac:dyDescent="0.2">
      <c r="B107" s="351"/>
      <c r="D107" s="352" t="s">
        <v>3796</v>
      </c>
      <c r="E107" s="353"/>
      <c r="F107" s="353"/>
      <c r="G107" s="353"/>
      <c r="H107" s="353"/>
      <c r="I107" s="535"/>
      <c r="J107" s="354">
        <f>J243</f>
        <v>0</v>
      </c>
      <c r="L107" s="351"/>
    </row>
    <row r="108" spans="2:12" s="350" customFormat="1" ht="19.899999999999999" hidden="1" customHeight="1" x14ac:dyDescent="0.2">
      <c r="B108" s="351"/>
      <c r="D108" s="352" t="s">
        <v>4249</v>
      </c>
      <c r="E108" s="353"/>
      <c r="F108" s="353"/>
      <c r="G108" s="353"/>
      <c r="H108" s="353"/>
      <c r="I108" s="535"/>
      <c r="J108" s="354">
        <f>J301</f>
        <v>0</v>
      </c>
      <c r="L108" s="351"/>
    </row>
    <row r="109" spans="2:12" s="350" customFormat="1" ht="19.899999999999999" hidden="1" customHeight="1" x14ac:dyDescent="0.2">
      <c r="B109" s="351"/>
      <c r="D109" s="352" t="s">
        <v>3797</v>
      </c>
      <c r="E109" s="353"/>
      <c r="F109" s="353"/>
      <c r="G109" s="353"/>
      <c r="H109" s="353"/>
      <c r="I109" s="535"/>
      <c r="J109" s="354">
        <f>J305</f>
        <v>0</v>
      </c>
      <c r="L109" s="351"/>
    </row>
    <row r="110" spans="2:12" s="350" customFormat="1" ht="19.899999999999999" hidden="1" customHeight="1" x14ac:dyDescent="0.2">
      <c r="B110" s="351"/>
      <c r="D110" s="352" t="s">
        <v>3798</v>
      </c>
      <c r="E110" s="353"/>
      <c r="F110" s="353"/>
      <c r="G110" s="353"/>
      <c r="H110" s="353"/>
      <c r="I110" s="535"/>
      <c r="J110" s="354">
        <f>J367</f>
        <v>0</v>
      </c>
      <c r="L110" s="351"/>
    </row>
    <row r="111" spans="2:12" s="350" customFormat="1" ht="19.899999999999999" hidden="1" customHeight="1" x14ac:dyDescent="0.2">
      <c r="B111" s="351"/>
      <c r="D111" s="352" t="s">
        <v>3799</v>
      </c>
      <c r="E111" s="353"/>
      <c r="F111" s="353"/>
      <c r="G111" s="353"/>
      <c r="H111" s="353"/>
      <c r="I111" s="535"/>
      <c r="J111" s="354">
        <f>J377</f>
        <v>0</v>
      </c>
      <c r="L111" s="351"/>
    </row>
    <row r="112" spans="2:12" s="317" customFormat="1" ht="21.75" hidden="1" customHeight="1" x14ac:dyDescent="0.2">
      <c r="B112" s="318"/>
      <c r="I112" s="507"/>
      <c r="L112" s="318"/>
    </row>
    <row r="113" spans="2:12" s="317" customFormat="1" ht="6.95" hidden="1" customHeight="1" x14ac:dyDescent="0.2">
      <c r="B113" s="338"/>
      <c r="C113" s="339"/>
      <c r="D113" s="339"/>
      <c r="E113" s="339"/>
      <c r="F113" s="339"/>
      <c r="G113" s="339"/>
      <c r="H113" s="339"/>
      <c r="I113" s="531"/>
      <c r="J113" s="339"/>
      <c r="K113" s="339"/>
      <c r="L113" s="318"/>
    </row>
    <row r="114" spans="2:12" ht="12.75" hidden="1" x14ac:dyDescent="0.2"/>
    <row r="115" spans="2:12" ht="12.75" hidden="1" x14ac:dyDescent="0.2"/>
    <row r="116" spans="2:12" ht="12.75" hidden="1" x14ac:dyDescent="0.2"/>
    <row r="117" spans="2:12" s="317" customFormat="1" ht="6.95" customHeight="1" x14ac:dyDescent="0.2">
      <c r="B117" s="340"/>
      <c r="C117" s="341"/>
      <c r="D117" s="341"/>
      <c r="E117" s="341"/>
      <c r="F117" s="341"/>
      <c r="G117" s="341"/>
      <c r="H117" s="341"/>
      <c r="I117" s="532"/>
      <c r="J117" s="341"/>
      <c r="K117" s="341"/>
      <c r="L117" s="318"/>
    </row>
    <row r="118" spans="2:12" s="317" customFormat="1" ht="24.95" customHeight="1" x14ac:dyDescent="0.2">
      <c r="B118" s="318"/>
      <c r="C118" s="314" t="s">
        <v>3800</v>
      </c>
      <c r="I118" s="507"/>
      <c r="L118" s="318"/>
    </row>
    <row r="119" spans="2:12" s="317" customFormat="1" ht="6.95" customHeight="1" x14ac:dyDescent="0.2">
      <c r="B119" s="318"/>
      <c r="I119" s="507"/>
      <c r="L119" s="318"/>
    </row>
    <row r="120" spans="2:12" s="317" customFormat="1" ht="12" customHeight="1" x14ac:dyDescent="0.2">
      <c r="B120" s="318"/>
      <c r="C120" s="316" t="s">
        <v>2</v>
      </c>
      <c r="I120" s="507"/>
      <c r="L120" s="318"/>
    </row>
    <row r="121" spans="2:12" s="317" customFormat="1" ht="16.5" customHeight="1" x14ac:dyDescent="0.2">
      <c r="B121" s="318"/>
      <c r="E121" s="591" t="str">
        <f>E7</f>
        <v>CTIV Kyjov - SO02 Administrativní budova</v>
      </c>
      <c r="F121" s="592"/>
      <c r="G121" s="592"/>
      <c r="H121" s="592"/>
      <c r="I121" s="507"/>
      <c r="L121" s="318"/>
    </row>
    <row r="122" spans="2:12" s="317" customFormat="1" ht="12" customHeight="1" x14ac:dyDescent="0.2">
      <c r="B122" s="318"/>
      <c r="C122" s="316" t="s">
        <v>3764</v>
      </c>
      <c r="I122" s="507"/>
      <c r="L122" s="318"/>
    </row>
    <row r="123" spans="2:12" s="317" customFormat="1" ht="16.5" customHeight="1" x14ac:dyDescent="0.2">
      <c r="B123" s="318"/>
      <c r="E123" s="589" t="str">
        <f>E9</f>
        <v>D.102.04 - Zdravotně_technické_instalace</v>
      </c>
      <c r="F123" s="590"/>
      <c r="G123" s="590"/>
      <c r="H123" s="590"/>
      <c r="I123" s="507"/>
      <c r="L123" s="318"/>
    </row>
    <row r="124" spans="2:12" s="317" customFormat="1" ht="6.95" customHeight="1" x14ac:dyDescent="0.2">
      <c r="B124" s="318"/>
      <c r="I124" s="507"/>
      <c r="L124" s="318"/>
    </row>
    <row r="125" spans="2:12" s="317" customFormat="1" ht="12" customHeight="1" x14ac:dyDescent="0.2">
      <c r="B125" s="318"/>
      <c r="C125" s="316" t="s">
        <v>3768</v>
      </c>
      <c r="F125" s="319" t="str">
        <f>F12</f>
        <v xml:space="preserve"> </v>
      </c>
      <c r="I125" s="525" t="s">
        <v>3769</v>
      </c>
      <c r="J125" s="320" t="str">
        <f>IF(J12="","",J12)</f>
        <v>8. 12. 2023</v>
      </c>
      <c r="L125" s="318"/>
    </row>
    <row r="126" spans="2:12" s="317" customFormat="1" ht="6.95" customHeight="1" x14ac:dyDescent="0.2">
      <c r="B126" s="318"/>
      <c r="I126" s="507"/>
      <c r="L126" s="318"/>
    </row>
    <row r="127" spans="2:12" s="317" customFormat="1" ht="15.2" customHeight="1" x14ac:dyDescent="0.2">
      <c r="B127" s="318"/>
      <c r="C127" s="316" t="s">
        <v>3770</v>
      </c>
      <c r="F127" s="319" t="str">
        <f>E15</f>
        <v xml:space="preserve"> </v>
      </c>
      <c r="I127" s="525" t="s">
        <v>8</v>
      </c>
      <c r="J127" s="323" t="str">
        <f>E21</f>
        <v xml:space="preserve"> </v>
      </c>
      <c r="L127" s="318"/>
    </row>
    <row r="128" spans="2:12" s="317" customFormat="1" ht="15.2" customHeight="1" x14ac:dyDescent="0.2">
      <c r="B128" s="318"/>
      <c r="C128" s="316" t="s">
        <v>9</v>
      </c>
      <c r="F128" s="319" t="str">
        <f>IF(E18="","",E18)</f>
        <v xml:space="preserve"> </v>
      </c>
      <c r="I128" s="525" t="s">
        <v>3772</v>
      </c>
      <c r="J128" s="323" t="str">
        <f>E24</f>
        <v xml:space="preserve"> </v>
      </c>
      <c r="L128" s="318"/>
    </row>
    <row r="129" spans="2:65" s="317" customFormat="1" ht="10.35" customHeight="1" x14ac:dyDescent="0.2">
      <c r="B129" s="318"/>
      <c r="I129" s="507"/>
      <c r="L129" s="318"/>
    </row>
    <row r="130" spans="2:65" s="355" customFormat="1" ht="29.25" customHeight="1" x14ac:dyDescent="0.2">
      <c r="B130" s="356"/>
      <c r="C130" s="357" t="s">
        <v>3801</v>
      </c>
      <c r="D130" s="358" t="s">
        <v>3802</v>
      </c>
      <c r="E130" s="358" t="s">
        <v>3803</v>
      </c>
      <c r="F130" s="358" t="s">
        <v>1688</v>
      </c>
      <c r="G130" s="358" t="s">
        <v>96</v>
      </c>
      <c r="H130" s="358" t="s">
        <v>97</v>
      </c>
      <c r="I130" s="536" t="s">
        <v>3804</v>
      </c>
      <c r="J130" s="359" t="s">
        <v>3784</v>
      </c>
      <c r="K130" s="411" t="s">
        <v>519</v>
      </c>
      <c r="L130" s="356"/>
      <c r="M130" s="360" t="s">
        <v>810</v>
      </c>
      <c r="N130" s="361" t="s">
        <v>111</v>
      </c>
      <c r="O130" s="361" t="s">
        <v>3805</v>
      </c>
      <c r="P130" s="361" t="s">
        <v>3806</v>
      </c>
      <c r="Q130" s="361" t="s">
        <v>3807</v>
      </c>
      <c r="R130" s="361" t="s">
        <v>3808</v>
      </c>
      <c r="S130" s="361" t="s">
        <v>3809</v>
      </c>
      <c r="T130" s="361" t="s">
        <v>3810</v>
      </c>
      <c r="U130" s="362" t="s">
        <v>122</v>
      </c>
    </row>
    <row r="131" spans="2:65" s="317" customFormat="1" ht="22.9" customHeight="1" x14ac:dyDescent="0.25">
      <c r="B131" s="318"/>
      <c r="C131" s="363" t="s">
        <v>2971</v>
      </c>
      <c r="I131" s="507"/>
      <c r="J131" s="364">
        <f>BK131</f>
        <v>0</v>
      </c>
      <c r="L131" s="318"/>
      <c r="M131" s="365"/>
      <c r="N131" s="324"/>
      <c r="O131" s="324"/>
      <c r="P131" s="366">
        <f>P132+P189</f>
        <v>1526.6381879999999</v>
      </c>
      <c r="Q131" s="324"/>
      <c r="R131" s="366">
        <f>R132+R189</f>
        <v>12.092775</v>
      </c>
      <c r="S131" s="324"/>
      <c r="T131" s="366">
        <f>T132+T189</f>
        <v>21.079229999999999</v>
      </c>
      <c r="U131" s="412"/>
      <c r="AT131" s="310" t="s">
        <v>521</v>
      </c>
      <c r="AU131" s="310" t="s">
        <v>2972</v>
      </c>
      <c r="BK131" s="368">
        <f>BK132+BK189</f>
        <v>0</v>
      </c>
    </row>
    <row r="132" spans="2:65" s="369" customFormat="1" ht="25.9" customHeight="1" x14ac:dyDescent="0.2">
      <c r="B132" s="370"/>
      <c r="D132" s="371" t="s">
        <v>521</v>
      </c>
      <c r="E132" s="372" t="s">
        <v>13</v>
      </c>
      <c r="F132" s="372" t="s">
        <v>522</v>
      </c>
      <c r="I132" s="508"/>
      <c r="J132" s="373">
        <f>BK132</f>
        <v>0</v>
      </c>
      <c r="L132" s="370"/>
      <c r="M132" s="374"/>
      <c r="P132" s="375">
        <f>P133+P140+P144+P151+P155+P171</f>
        <v>595.33889999999997</v>
      </c>
      <c r="R132" s="375">
        <f>R133+R140+R144+R151+R155+R171</f>
        <v>8.6395949999999999</v>
      </c>
      <c r="T132" s="375">
        <f>T133+T140+T144+T151+T155+T171</f>
        <v>17.532</v>
      </c>
      <c r="U132" s="413"/>
      <c r="AR132" s="371" t="s">
        <v>47</v>
      </c>
      <c r="AT132" s="377" t="s">
        <v>521</v>
      </c>
      <c r="AU132" s="377" t="s">
        <v>2973</v>
      </c>
      <c r="AY132" s="371" t="s">
        <v>2974</v>
      </c>
      <c r="BK132" s="378">
        <f>BK133+BK140+BK144+BK151+BK155+BK171</f>
        <v>0</v>
      </c>
    </row>
    <row r="133" spans="2:65" s="369" customFormat="1" ht="22.9" customHeight="1" x14ac:dyDescent="0.2">
      <c r="B133" s="370"/>
      <c r="D133" s="371" t="s">
        <v>521</v>
      </c>
      <c r="E133" s="379" t="s">
        <v>47</v>
      </c>
      <c r="F133" s="379" t="s">
        <v>48</v>
      </c>
      <c r="I133" s="508"/>
      <c r="J133" s="380">
        <f>BK133</f>
        <v>0</v>
      </c>
      <c r="L133" s="370"/>
      <c r="M133" s="374"/>
      <c r="P133" s="375">
        <f>SUM(P134:P139)</f>
        <v>7.0830000000000002</v>
      </c>
      <c r="R133" s="375">
        <f>SUM(R134:R139)</f>
        <v>0</v>
      </c>
      <c r="T133" s="375">
        <f>SUM(T134:T139)</f>
        <v>0</v>
      </c>
      <c r="U133" s="413"/>
      <c r="AR133" s="371" t="s">
        <v>47</v>
      </c>
      <c r="AT133" s="377" t="s">
        <v>521</v>
      </c>
      <c r="AU133" s="377" t="s">
        <v>47</v>
      </c>
      <c r="AY133" s="371" t="s">
        <v>2974</v>
      </c>
      <c r="BK133" s="378">
        <f>SUM(BK134:BK139)</f>
        <v>0</v>
      </c>
    </row>
    <row r="134" spans="2:65" s="317" customFormat="1" ht="33" customHeight="1" x14ac:dyDescent="0.2">
      <c r="B134" s="381"/>
      <c r="C134" s="496" t="s">
        <v>47</v>
      </c>
      <c r="D134" s="496" t="s">
        <v>523</v>
      </c>
      <c r="E134" s="497" t="s">
        <v>524</v>
      </c>
      <c r="F134" s="498" t="s">
        <v>1689</v>
      </c>
      <c r="G134" s="499" t="s">
        <v>129</v>
      </c>
      <c r="H134" s="500">
        <v>1</v>
      </c>
      <c r="I134" s="383"/>
      <c r="J134" s="383">
        <f>ROUND(I134*H134,2)</f>
        <v>0</v>
      </c>
      <c r="K134" s="414"/>
      <c r="L134" s="318"/>
      <c r="M134" s="384" t="s">
        <v>810</v>
      </c>
      <c r="N134" s="385" t="s">
        <v>2977</v>
      </c>
      <c r="O134" s="386">
        <v>4.4930000000000003</v>
      </c>
      <c r="P134" s="386">
        <f>O134*H134</f>
        <v>4.4930000000000003</v>
      </c>
      <c r="Q134" s="386">
        <v>0</v>
      </c>
      <c r="R134" s="386">
        <f>Q134*H134</f>
        <v>0</v>
      </c>
      <c r="S134" s="386">
        <v>0</v>
      </c>
      <c r="T134" s="386">
        <f>S134*H134</f>
        <v>0</v>
      </c>
      <c r="U134" s="415" t="s">
        <v>810</v>
      </c>
      <c r="AR134" s="388" t="s">
        <v>53</v>
      </c>
      <c r="AT134" s="388" t="s">
        <v>523</v>
      </c>
      <c r="AU134" s="388" t="s">
        <v>49</v>
      </c>
      <c r="AY134" s="310" t="s">
        <v>2974</v>
      </c>
      <c r="BE134" s="389">
        <f>IF(N134="základní",J134,0)</f>
        <v>0</v>
      </c>
      <c r="BF134" s="389">
        <f>IF(N134="snížená",J134,0)</f>
        <v>0</v>
      </c>
      <c r="BG134" s="389">
        <f>IF(N134="zákl. přenesená",J134,0)</f>
        <v>0</v>
      </c>
      <c r="BH134" s="389">
        <f>IF(N134="sníž. přenesená",J134,0)</f>
        <v>0</v>
      </c>
      <c r="BI134" s="389">
        <f>IF(N134="nulová",J134,0)</f>
        <v>0</v>
      </c>
      <c r="BJ134" s="310" t="s">
        <v>47</v>
      </c>
      <c r="BK134" s="389">
        <f>ROUND(I134*H134,2)</f>
        <v>0</v>
      </c>
      <c r="BL134" s="310" t="s">
        <v>53</v>
      </c>
      <c r="BM134" s="388" t="s">
        <v>4250</v>
      </c>
    </row>
    <row r="135" spans="2:65" s="317" customFormat="1" ht="29.25" x14ac:dyDescent="0.2">
      <c r="B135" s="318"/>
      <c r="D135" s="416" t="s">
        <v>3104</v>
      </c>
      <c r="F135" s="417" t="s">
        <v>525</v>
      </c>
      <c r="I135" s="507"/>
      <c r="L135" s="318"/>
      <c r="M135" s="391"/>
      <c r="U135" s="392"/>
      <c r="AT135" s="310" t="s">
        <v>3104</v>
      </c>
      <c r="AU135" s="310" t="s">
        <v>49</v>
      </c>
    </row>
    <row r="136" spans="2:65" s="317" customFormat="1" ht="12.75" x14ac:dyDescent="0.2">
      <c r="B136" s="318"/>
      <c r="D136" s="390" t="s">
        <v>3813</v>
      </c>
      <c r="F136" s="501" t="s">
        <v>3814</v>
      </c>
      <c r="I136" s="507"/>
      <c r="L136" s="318"/>
      <c r="M136" s="391"/>
      <c r="U136" s="392"/>
      <c r="AT136" s="310" t="s">
        <v>3813</v>
      </c>
      <c r="AU136" s="310" t="s">
        <v>49</v>
      </c>
    </row>
    <row r="137" spans="2:65" s="317" customFormat="1" ht="33" customHeight="1" x14ac:dyDescent="0.2">
      <c r="B137" s="381"/>
      <c r="C137" s="496" t="s">
        <v>49</v>
      </c>
      <c r="D137" s="496" t="s">
        <v>523</v>
      </c>
      <c r="E137" s="497" t="s">
        <v>527</v>
      </c>
      <c r="F137" s="498" t="s">
        <v>1690</v>
      </c>
      <c r="G137" s="499" t="s">
        <v>129</v>
      </c>
      <c r="H137" s="500">
        <v>1</v>
      </c>
      <c r="I137" s="383"/>
      <c r="J137" s="383">
        <f>ROUND(I137*H137,2)</f>
        <v>0</v>
      </c>
      <c r="K137" s="414"/>
      <c r="L137" s="318"/>
      <c r="M137" s="384" t="s">
        <v>810</v>
      </c>
      <c r="N137" s="385" t="s">
        <v>2977</v>
      </c>
      <c r="O137" s="386">
        <v>2.59</v>
      </c>
      <c r="P137" s="386">
        <f>O137*H137</f>
        <v>2.59</v>
      </c>
      <c r="Q137" s="386">
        <v>0</v>
      </c>
      <c r="R137" s="386">
        <f>Q137*H137</f>
        <v>0</v>
      </c>
      <c r="S137" s="386">
        <v>0</v>
      </c>
      <c r="T137" s="386">
        <f>S137*H137</f>
        <v>0</v>
      </c>
      <c r="U137" s="415" t="s">
        <v>810</v>
      </c>
      <c r="AR137" s="388" t="s">
        <v>53</v>
      </c>
      <c r="AT137" s="388" t="s">
        <v>523</v>
      </c>
      <c r="AU137" s="388" t="s">
        <v>49</v>
      </c>
      <c r="AY137" s="310" t="s">
        <v>2974</v>
      </c>
      <c r="BE137" s="389">
        <f>IF(N137="základní",J137,0)</f>
        <v>0</v>
      </c>
      <c r="BF137" s="389">
        <f>IF(N137="snížená",J137,0)</f>
        <v>0</v>
      </c>
      <c r="BG137" s="389">
        <f>IF(N137="zákl. přenesená",J137,0)</f>
        <v>0</v>
      </c>
      <c r="BH137" s="389">
        <f>IF(N137="sníž. přenesená",J137,0)</f>
        <v>0</v>
      </c>
      <c r="BI137" s="389">
        <f>IF(N137="nulová",J137,0)</f>
        <v>0</v>
      </c>
      <c r="BJ137" s="310" t="s">
        <v>47</v>
      </c>
      <c r="BK137" s="389">
        <f>ROUND(I137*H137,2)</f>
        <v>0</v>
      </c>
      <c r="BL137" s="310" t="s">
        <v>53</v>
      </c>
      <c r="BM137" s="388" t="s">
        <v>4251</v>
      </c>
    </row>
    <row r="138" spans="2:65" s="317" customFormat="1" ht="29.25" x14ac:dyDescent="0.2">
      <c r="B138" s="318"/>
      <c r="D138" s="416" t="s">
        <v>3104</v>
      </c>
      <c r="F138" s="417" t="s">
        <v>528</v>
      </c>
      <c r="I138" s="507"/>
      <c r="L138" s="318"/>
      <c r="M138" s="391"/>
      <c r="U138" s="392"/>
      <c r="AT138" s="310" t="s">
        <v>3104</v>
      </c>
      <c r="AU138" s="310" t="s">
        <v>49</v>
      </c>
    </row>
    <row r="139" spans="2:65" s="317" customFormat="1" ht="12.75" x14ac:dyDescent="0.2">
      <c r="B139" s="318"/>
      <c r="D139" s="390" t="s">
        <v>3813</v>
      </c>
      <c r="F139" s="501" t="s">
        <v>3817</v>
      </c>
      <c r="I139" s="507"/>
      <c r="L139" s="318"/>
      <c r="M139" s="391"/>
      <c r="U139" s="392"/>
      <c r="AT139" s="310" t="s">
        <v>3813</v>
      </c>
      <c r="AU139" s="310" t="s">
        <v>49</v>
      </c>
    </row>
    <row r="140" spans="2:65" s="369" customFormat="1" ht="22.9" customHeight="1" x14ac:dyDescent="0.2">
      <c r="B140" s="370"/>
      <c r="D140" s="371" t="s">
        <v>521</v>
      </c>
      <c r="E140" s="379" t="s">
        <v>51</v>
      </c>
      <c r="F140" s="379" t="s">
        <v>52</v>
      </c>
      <c r="I140" s="508"/>
      <c r="J140" s="380">
        <f>BK140</f>
        <v>0</v>
      </c>
      <c r="L140" s="370"/>
      <c r="M140" s="374"/>
      <c r="P140" s="375">
        <f>SUM(P141:P143)</f>
        <v>15.403500000000001</v>
      </c>
      <c r="R140" s="375">
        <f>SUM(R141:R143)</f>
        <v>3.4242749999999997</v>
      </c>
      <c r="T140" s="375">
        <f>SUM(T141:T143)</f>
        <v>0</v>
      </c>
      <c r="U140" s="413"/>
      <c r="AR140" s="371" t="s">
        <v>47</v>
      </c>
      <c r="AT140" s="377" t="s">
        <v>521</v>
      </c>
      <c r="AU140" s="377" t="s">
        <v>47</v>
      </c>
      <c r="AY140" s="371" t="s">
        <v>2974</v>
      </c>
      <c r="BK140" s="378">
        <f>SUM(BK141:BK143)</f>
        <v>0</v>
      </c>
    </row>
    <row r="141" spans="2:65" s="317" customFormat="1" ht="24.2" customHeight="1" x14ac:dyDescent="0.2">
      <c r="B141" s="381"/>
      <c r="C141" s="496" t="s">
        <v>51</v>
      </c>
      <c r="D141" s="496" t="s">
        <v>523</v>
      </c>
      <c r="E141" s="497" t="s">
        <v>529</v>
      </c>
      <c r="F141" s="498" t="s">
        <v>1691</v>
      </c>
      <c r="G141" s="499" t="s">
        <v>160</v>
      </c>
      <c r="H141" s="500">
        <v>13.5</v>
      </c>
      <c r="I141" s="383"/>
      <c r="J141" s="383">
        <f>ROUND(I141*H141,2)</f>
        <v>0</v>
      </c>
      <c r="K141" s="414"/>
      <c r="L141" s="318"/>
      <c r="M141" s="384" t="s">
        <v>810</v>
      </c>
      <c r="N141" s="385" t="s">
        <v>2977</v>
      </c>
      <c r="O141" s="386">
        <v>1.141</v>
      </c>
      <c r="P141" s="386">
        <f>O141*H141</f>
        <v>15.403500000000001</v>
      </c>
      <c r="Q141" s="386">
        <v>0.25364999999999999</v>
      </c>
      <c r="R141" s="386">
        <f>Q141*H141</f>
        <v>3.4242749999999997</v>
      </c>
      <c r="S141" s="386">
        <v>0</v>
      </c>
      <c r="T141" s="386">
        <f>S141*H141</f>
        <v>0</v>
      </c>
      <c r="U141" s="415" t="s">
        <v>810</v>
      </c>
      <c r="AR141" s="388" t="s">
        <v>53</v>
      </c>
      <c r="AT141" s="388" t="s">
        <v>523</v>
      </c>
      <c r="AU141" s="388" t="s">
        <v>49</v>
      </c>
      <c r="AY141" s="310" t="s">
        <v>2974</v>
      </c>
      <c r="BE141" s="389">
        <f>IF(N141="základní",J141,0)</f>
        <v>0</v>
      </c>
      <c r="BF141" s="389">
        <f>IF(N141="snížená",J141,0)</f>
        <v>0</v>
      </c>
      <c r="BG141" s="389">
        <f>IF(N141="zákl. přenesená",J141,0)</f>
        <v>0</v>
      </c>
      <c r="BH141" s="389">
        <f>IF(N141="sníž. přenesená",J141,0)</f>
        <v>0</v>
      </c>
      <c r="BI141" s="389">
        <f>IF(N141="nulová",J141,0)</f>
        <v>0</v>
      </c>
      <c r="BJ141" s="310" t="s">
        <v>47</v>
      </c>
      <c r="BK141" s="389">
        <f>ROUND(I141*H141,2)</f>
        <v>0</v>
      </c>
      <c r="BL141" s="310" t="s">
        <v>53</v>
      </c>
      <c r="BM141" s="388" t="s">
        <v>4252</v>
      </c>
    </row>
    <row r="142" spans="2:65" s="317" customFormat="1" ht="19.5" x14ac:dyDescent="0.2">
      <c r="B142" s="318"/>
      <c r="D142" s="416" t="s">
        <v>3104</v>
      </c>
      <c r="F142" s="417" t="s">
        <v>530</v>
      </c>
      <c r="I142" s="507"/>
      <c r="L142" s="318"/>
      <c r="M142" s="391"/>
      <c r="U142" s="392"/>
      <c r="AT142" s="310" t="s">
        <v>3104</v>
      </c>
      <c r="AU142" s="310" t="s">
        <v>49</v>
      </c>
    </row>
    <row r="143" spans="2:65" s="317" customFormat="1" ht="12.75" x14ac:dyDescent="0.2">
      <c r="B143" s="318"/>
      <c r="D143" s="390" t="s">
        <v>3813</v>
      </c>
      <c r="F143" s="501" t="s">
        <v>3821</v>
      </c>
      <c r="I143" s="507"/>
      <c r="L143" s="318"/>
      <c r="M143" s="391"/>
      <c r="U143" s="392"/>
      <c r="AT143" s="310" t="s">
        <v>3813</v>
      </c>
      <c r="AU143" s="310" t="s">
        <v>49</v>
      </c>
    </row>
    <row r="144" spans="2:65" s="369" customFormat="1" ht="22.9" customHeight="1" x14ac:dyDescent="0.2">
      <c r="B144" s="370"/>
      <c r="D144" s="371" t="s">
        <v>521</v>
      </c>
      <c r="E144" s="379" t="s">
        <v>57</v>
      </c>
      <c r="F144" s="379" t="s">
        <v>532</v>
      </c>
      <c r="I144" s="508"/>
      <c r="J144" s="380">
        <f>BK144</f>
        <v>0</v>
      </c>
      <c r="L144" s="370"/>
      <c r="M144" s="374"/>
      <c r="P144" s="375">
        <f>SUM(P145:P150)</f>
        <v>102.252</v>
      </c>
      <c r="R144" s="375">
        <f>SUM(R145:R150)</f>
        <v>5.2153200000000002</v>
      </c>
      <c r="T144" s="375">
        <f>SUM(T145:T150)</f>
        <v>0</v>
      </c>
      <c r="U144" s="413"/>
      <c r="AR144" s="371" t="s">
        <v>47</v>
      </c>
      <c r="AT144" s="377" t="s">
        <v>521</v>
      </c>
      <c r="AU144" s="377" t="s">
        <v>47</v>
      </c>
      <c r="AY144" s="371" t="s">
        <v>2974</v>
      </c>
      <c r="BK144" s="378">
        <f>SUM(BK145:BK150)</f>
        <v>0</v>
      </c>
    </row>
    <row r="145" spans="2:65" s="317" customFormat="1" ht="21.75" customHeight="1" x14ac:dyDescent="0.2">
      <c r="B145" s="381"/>
      <c r="C145" s="496" t="s">
        <v>53</v>
      </c>
      <c r="D145" s="496" t="s">
        <v>523</v>
      </c>
      <c r="E145" s="497" t="s">
        <v>533</v>
      </c>
      <c r="F145" s="498" t="s">
        <v>1692</v>
      </c>
      <c r="G145" s="499" t="s">
        <v>160</v>
      </c>
      <c r="H145" s="500">
        <v>78</v>
      </c>
      <c r="I145" s="383"/>
      <c r="J145" s="383">
        <f>ROUND(I145*H145,2)</f>
        <v>0</v>
      </c>
      <c r="K145" s="414"/>
      <c r="L145" s="318"/>
      <c r="M145" s="384" t="s">
        <v>810</v>
      </c>
      <c r="N145" s="385" t="s">
        <v>2977</v>
      </c>
      <c r="O145" s="386">
        <v>0.624</v>
      </c>
      <c r="P145" s="386">
        <f>O145*H145</f>
        <v>48.671999999999997</v>
      </c>
      <c r="Q145" s="386">
        <v>0.04</v>
      </c>
      <c r="R145" s="386">
        <f>Q145*H145</f>
        <v>3.12</v>
      </c>
      <c r="S145" s="386">
        <v>0</v>
      </c>
      <c r="T145" s="386">
        <f>S145*H145</f>
        <v>0</v>
      </c>
      <c r="U145" s="415" t="s">
        <v>810</v>
      </c>
      <c r="AR145" s="388" t="s">
        <v>53</v>
      </c>
      <c r="AT145" s="388" t="s">
        <v>523</v>
      </c>
      <c r="AU145" s="388" t="s">
        <v>49</v>
      </c>
      <c r="AY145" s="310" t="s">
        <v>2974</v>
      </c>
      <c r="BE145" s="389">
        <f>IF(N145="základní",J145,0)</f>
        <v>0</v>
      </c>
      <c r="BF145" s="389">
        <f>IF(N145="snížená",J145,0)</f>
        <v>0</v>
      </c>
      <c r="BG145" s="389">
        <f>IF(N145="zákl. přenesená",J145,0)</f>
        <v>0</v>
      </c>
      <c r="BH145" s="389">
        <f>IF(N145="sníž. přenesená",J145,0)</f>
        <v>0</v>
      </c>
      <c r="BI145" s="389">
        <f>IF(N145="nulová",J145,0)</f>
        <v>0</v>
      </c>
      <c r="BJ145" s="310" t="s">
        <v>47</v>
      </c>
      <c r="BK145" s="389">
        <f>ROUND(I145*H145,2)</f>
        <v>0</v>
      </c>
      <c r="BL145" s="310" t="s">
        <v>53</v>
      </c>
      <c r="BM145" s="388" t="s">
        <v>4253</v>
      </c>
    </row>
    <row r="146" spans="2:65" s="317" customFormat="1" ht="12.75" x14ac:dyDescent="0.2">
      <c r="B146" s="318"/>
      <c r="D146" s="416" t="s">
        <v>3104</v>
      </c>
      <c r="F146" s="417" t="s">
        <v>534</v>
      </c>
      <c r="I146" s="507"/>
      <c r="L146" s="318"/>
      <c r="M146" s="391"/>
      <c r="U146" s="392"/>
      <c r="AT146" s="310" t="s">
        <v>3104</v>
      </c>
      <c r="AU146" s="310" t="s">
        <v>49</v>
      </c>
    </row>
    <row r="147" spans="2:65" s="317" customFormat="1" ht="12.75" x14ac:dyDescent="0.2">
      <c r="B147" s="318"/>
      <c r="D147" s="390" t="s">
        <v>3813</v>
      </c>
      <c r="F147" s="501" t="s">
        <v>3825</v>
      </c>
      <c r="I147" s="507"/>
      <c r="L147" s="318"/>
      <c r="M147" s="391"/>
      <c r="U147" s="392"/>
      <c r="AT147" s="310" t="s">
        <v>3813</v>
      </c>
      <c r="AU147" s="310" t="s">
        <v>49</v>
      </c>
    </row>
    <row r="148" spans="2:65" s="317" customFormat="1" ht="24.2" customHeight="1" x14ac:dyDescent="0.2">
      <c r="B148" s="381"/>
      <c r="C148" s="496" t="s">
        <v>55</v>
      </c>
      <c r="D148" s="496" t="s">
        <v>523</v>
      </c>
      <c r="E148" s="497" t="s">
        <v>535</v>
      </c>
      <c r="F148" s="498" t="s">
        <v>1693</v>
      </c>
      <c r="G148" s="499" t="s">
        <v>160</v>
      </c>
      <c r="H148" s="500">
        <v>114</v>
      </c>
      <c r="I148" s="383"/>
      <c r="J148" s="383">
        <f>ROUND(I148*H148,2)</f>
        <v>0</v>
      </c>
      <c r="K148" s="414"/>
      <c r="L148" s="318"/>
      <c r="M148" s="384" t="s">
        <v>810</v>
      </c>
      <c r="N148" s="385" t="s">
        <v>2977</v>
      </c>
      <c r="O148" s="386">
        <v>0.47</v>
      </c>
      <c r="P148" s="386">
        <f>O148*H148</f>
        <v>53.58</v>
      </c>
      <c r="Q148" s="386">
        <v>1.8380000000000001E-2</v>
      </c>
      <c r="R148" s="386">
        <f>Q148*H148</f>
        <v>2.0953200000000001</v>
      </c>
      <c r="S148" s="386">
        <v>0</v>
      </c>
      <c r="T148" s="386">
        <f>S148*H148</f>
        <v>0</v>
      </c>
      <c r="U148" s="415" t="s">
        <v>810</v>
      </c>
      <c r="AR148" s="388" t="s">
        <v>53</v>
      </c>
      <c r="AT148" s="388" t="s">
        <v>523</v>
      </c>
      <c r="AU148" s="388" t="s">
        <v>49</v>
      </c>
      <c r="AY148" s="310" t="s">
        <v>2974</v>
      </c>
      <c r="BE148" s="389">
        <f>IF(N148="základní",J148,0)</f>
        <v>0</v>
      </c>
      <c r="BF148" s="389">
        <f>IF(N148="snížená",J148,0)</f>
        <v>0</v>
      </c>
      <c r="BG148" s="389">
        <f>IF(N148="zákl. přenesená",J148,0)</f>
        <v>0</v>
      </c>
      <c r="BH148" s="389">
        <f>IF(N148="sníž. přenesená",J148,0)</f>
        <v>0</v>
      </c>
      <c r="BI148" s="389">
        <f>IF(N148="nulová",J148,0)</f>
        <v>0</v>
      </c>
      <c r="BJ148" s="310" t="s">
        <v>47</v>
      </c>
      <c r="BK148" s="389">
        <f>ROUND(I148*H148,2)</f>
        <v>0</v>
      </c>
      <c r="BL148" s="310" t="s">
        <v>53</v>
      </c>
      <c r="BM148" s="388" t="s">
        <v>4254</v>
      </c>
    </row>
    <row r="149" spans="2:65" s="317" customFormat="1" ht="29.25" x14ac:dyDescent="0.2">
      <c r="B149" s="318"/>
      <c r="D149" s="416" t="s">
        <v>3104</v>
      </c>
      <c r="F149" s="417" t="s">
        <v>536</v>
      </c>
      <c r="I149" s="507"/>
      <c r="L149" s="318"/>
      <c r="M149" s="391"/>
      <c r="U149" s="392"/>
      <c r="AT149" s="310" t="s">
        <v>3104</v>
      </c>
      <c r="AU149" s="310" t="s">
        <v>49</v>
      </c>
    </row>
    <row r="150" spans="2:65" s="317" customFormat="1" ht="12.75" x14ac:dyDescent="0.2">
      <c r="B150" s="318"/>
      <c r="D150" s="390" t="s">
        <v>3813</v>
      </c>
      <c r="F150" s="501" t="s">
        <v>3829</v>
      </c>
      <c r="I150" s="507"/>
      <c r="L150" s="318"/>
      <c r="M150" s="391"/>
      <c r="U150" s="392"/>
      <c r="AT150" s="310" t="s">
        <v>3813</v>
      </c>
      <c r="AU150" s="310" t="s">
        <v>49</v>
      </c>
    </row>
    <row r="151" spans="2:65" s="369" customFormat="1" ht="22.9" customHeight="1" x14ac:dyDescent="0.2">
      <c r="B151" s="370"/>
      <c r="D151" s="371" t="s">
        <v>521</v>
      </c>
      <c r="E151" s="379" t="s">
        <v>537</v>
      </c>
      <c r="F151" s="379" t="s">
        <v>538</v>
      </c>
      <c r="I151" s="508"/>
      <c r="J151" s="380">
        <f>BK151</f>
        <v>0</v>
      </c>
      <c r="L151" s="370"/>
      <c r="M151" s="374"/>
      <c r="P151" s="375">
        <f>SUM(P152:P154)</f>
        <v>27.103999999999999</v>
      </c>
      <c r="R151" s="375">
        <f>SUM(R152:R154)</f>
        <v>0</v>
      </c>
      <c r="T151" s="375">
        <f>SUM(T152:T154)</f>
        <v>0</v>
      </c>
      <c r="U151" s="413"/>
      <c r="AR151" s="371" t="s">
        <v>47</v>
      </c>
      <c r="AT151" s="377" t="s">
        <v>521</v>
      </c>
      <c r="AU151" s="377" t="s">
        <v>47</v>
      </c>
      <c r="AY151" s="371" t="s">
        <v>2974</v>
      </c>
      <c r="BK151" s="378">
        <f>SUM(BK152:BK154)</f>
        <v>0</v>
      </c>
    </row>
    <row r="152" spans="2:65" s="317" customFormat="1" ht="16.5" customHeight="1" x14ac:dyDescent="0.2">
      <c r="B152" s="381"/>
      <c r="C152" s="496" t="s">
        <v>57</v>
      </c>
      <c r="D152" s="496" t="s">
        <v>523</v>
      </c>
      <c r="E152" s="497" t="s">
        <v>539</v>
      </c>
      <c r="F152" s="498" t="s">
        <v>1694</v>
      </c>
      <c r="G152" s="499" t="s">
        <v>227</v>
      </c>
      <c r="H152" s="500">
        <v>616</v>
      </c>
      <c r="I152" s="383"/>
      <c r="J152" s="383">
        <f>ROUND(I152*H152,2)</f>
        <v>0</v>
      </c>
      <c r="K152" s="414"/>
      <c r="L152" s="318"/>
      <c r="M152" s="384" t="s">
        <v>810</v>
      </c>
      <c r="N152" s="385" t="s">
        <v>2977</v>
      </c>
      <c r="O152" s="386">
        <v>4.3999999999999997E-2</v>
      </c>
      <c r="P152" s="386">
        <f>O152*H152</f>
        <v>27.103999999999999</v>
      </c>
      <c r="Q152" s="386">
        <v>0</v>
      </c>
      <c r="R152" s="386">
        <f>Q152*H152</f>
        <v>0</v>
      </c>
      <c r="S152" s="386">
        <v>0</v>
      </c>
      <c r="T152" s="386">
        <f>S152*H152</f>
        <v>0</v>
      </c>
      <c r="U152" s="415" t="s">
        <v>810</v>
      </c>
      <c r="AR152" s="388" t="s">
        <v>53</v>
      </c>
      <c r="AT152" s="388" t="s">
        <v>523</v>
      </c>
      <c r="AU152" s="388" t="s">
        <v>49</v>
      </c>
      <c r="AY152" s="310" t="s">
        <v>2974</v>
      </c>
      <c r="BE152" s="389">
        <f>IF(N152="základní",J152,0)</f>
        <v>0</v>
      </c>
      <c r="BF152" s="389">
        <f>IF(N152="snížená",J152,0)</f>
        <v>0</v>
      </c>
      <c r="BG152" s="389">
        <f>IF(N152="zákl. přenesená",J152,0)</f>
        <v>0</v>
      </c>
      <c r="BH152" s="389">
        <f>IF(N152="sníž. přenesená",J152,0)</f>
        <v>0</v>
      </c>
      <c r="BI152" s="389">
        <f>IF(N152="nulová",J152,0)</f>
        <v>0</v>
      </c>
      <c r="BJ152" s="310" t="s">
        <v>47</v>
      </c>
      <c r="BK152" s="389">
        <f>ROUND(I152*H152,2)</f>
        <v>0</v>
      </c>
      <c r="BL152" s="310" t="s">
        <v>53</v>
      </c>
      <c r="BM152" s="388" t="s">
        <v>4255</v>
      </c>
    </row>
    <row r="153" spans="2:65" s="317" customFormat="1" ht="12.75" x14ac:dyDescent="0.2">
      <c r="B153" s="318"/>
      <c r="D153" s="416" t="s">
        <v>3104</v>
      </c>
      <c r="F153" s="417" t="s">
        <v>540</v>
      </c>
      <c r="I153" s="507"/>
      <c r="L153" s="318"/>
      <c r="M153" s="391"/>
      <c r="U153" s="392"/>
      <c r="AT153" s="310" t="s">
        <v>3104</v>
      </c>
      <c r="AU153" s="310" t="s">
        <v>49</v>
      </c>
    </row>
    <row r="154" spans="2:65" s="317" customFormat="1" ht="12.75" x14ac:dyDescent="0.2">
      <c r="B154" s="318"/>
      <c r="D154" s="390" t="s">
        <v>3813</v>
      </c>
      <c r="F154" s="501" t="s">
        <v>3832</v>
      </c>
      <c r="I154" s="507"/>
      <c r="L154" s="318"/>
      <c r="M154" s="391"/>
      <c r="U154" s="392"/>
      <c r="AT154" s="310" t="s">
        <v>3813</v>
      </c>
      <c r="AU154" s="310" t="s">
        <v>49</v>
      </c>
    </row>
    <row r="155" spans="2:65" s="369" customFormat="1" ht="22.9" customHeight="1" x14ac:dyDescent="0.2">
      <c r="B155" s="370"/>
      <c r="D155" s="371" t="s">
        <v>521</v>
      </c>
      <c r="E155" s="379" t="s">
        <v>59</v>
      </c>
      <c r="F155" s="379" t="s">
        <v>541</v>
      </c>
      <c r="I155" s="508"/>
      <c r="J155" s="380">
        <f>BK155</f>
        <v>0</v>
      </c>
      <c r="L155" s="370"/>
      <c r="M155" s="374"/>
      <c r="P155" s="375">
        <f>SUM(P156:P170)</f>
        <v>296.33100000000002</v>
      </c>
      <c r="R155" s="375">
        <f>SUM(R156:R170)</f>
        <v>0</v>
      </c>
      <c r="T155" s="375">
        <f>SUM(T156:T170)</f>
        <v>17.532</v>
      </c>
      <c r="U155" s="413"/>
      <c r="AR155" s="371" t="s">
        <v>47</v>
      </c>
      <c r="AT155" s="377" t="s">
        <v>521</v>
      </c>
      <c r="AU155" s="377" t="s">
        <v>47</v>
      </c>
      <c r="AY155" s="371" t="s">
        <v>2974</v>
      </c>
      <c r="BK155" s="378">
        <f>SUM(BK156:BK170)</f>
        <v>0</v>
      </c>
    </row>
    <row r="156" spans="2:65" s="317" customFormat="1" ht="24.2" customHeight="1" x14ac:dyDescent="0.2">
      <c r="B156" s="381"/>
      <c r="C156" s="496" t="s">
        <v>2994</v>
      </c>
      <c r="D156" s="496" t="s">
        <v>523</v>
      </c>
      <c r="E156" s="497" t="s">
        <v>542</v>
      </c>
      <c r="F156" s="498" t="s">
        <v>1695</v>
      </c>
      <c r="G156" s="499" t="s">
        <v>101</v>
      </c>
      <c r="H156" s="500">
        <v>24</v>
      </c>
      <c r="I156" s="383"/>
      <c r="J156" s="383">
        <f>ROUND(I156*H156,2)</f>
        <v>0</v>
      </c>
      <c r="K156" s="414"/>
      <c r="L156" s="318"/>
      <c r="M156" s="384" t="s">
        <v>810</v>
      </c>
      <c r="N156" s="385" t="s">
        <v>2977</v>
      </c>
      <c r="O156" s="386">
        <v>1.6359999999999999</v>
      </c>
      <c r="P156" s="386">
        <f>O156*H156</f>
        <v>39.263999999999996</v>
      </c>
      <c r="Q156" s="386">
        <v>0</v>
      </c>
      <c r="R156" s="386">
        <f>Q156*H156</f>
        <v>0</v>
      </c>
      <c r="S156" s="386">
        <v>5.8999999999999997E-2</v>
      </c>
      <c r="T156" s="386">
        <f>S156*H156</f>
        <v>1.4159999999999999</v>
      </c>
      <c r="U156" s="415" t="s">
        <v>810</v>
      </c>
      <c r="AR156" s="388" t="s">
        <v>53</v>
      </c>
      <c r="AT156" s="388" t="s">
        <v>523</v>
      </c>
      <c r="AU156" s="388" t="s">
        <v>49</v>
      </c>
      <c r="AY156" s="310" t="s">
        <v>2974</v>
      </c>
      <c r="BE156" s="389">
        <f>IF(N156="základní",J156,0)</f>
        <v>0</v>
      </c>
      <c r="BF156" s="389">
        <f>IF(N156="snížená",J156,0)</f>
        <v>0</v>
      </c>
      <c r="BG156" s="389">
        <f>IF(N156="zákl. přenesená",J156,0)</f>
        <v>0</v>
      </c>
      <c r="BH156" s="389">
        <f>IF(N156="sníž. přenesená",J156,0)</f>
        <v>0</v>
      </c>
      <c r="BI156" s="389">
        <f>IF(N156="nulová",J156,0)</f>
        <v>0</v>
      </c>
      <c r="BJ156" s="310" t="s">
        <v>47</v>
      </c>
      <c r="BK156" s="389">
        <f>ROUND(I156*H156,2)</f>
        <v>0</v>
      </c>
      <c r="BL156" s="310" t="s">
        <v>53</v>
      </c>
      <c r="BM156" s="388" t="s">
        <v>4256</v>
      </c>
    </row>
    <row r="157" spans="2:65" s="317" customFormat="1" ht="19.5" x14ac:dyDescent="0.2">
      <c r="B157" s="318"/>
      <c r="D157" s="416" t="s">
        <v>3104</v>
      </c>
      <c r="F157" s="417" t="s">
        <v>543</v>
      </c>
      <c r="I157" s="507"/>
      <c r="L157" s="318"/>
      <c r="M157" s="391"/>
      <c r="U157" s="392"/>
      <c r="AT157" s="310" t="s">
        <v>3104</v>
      </c>
      <c r="AU157" s="310" t="s">
        <v>49</v>
      </c>
    </row>
    <row r="158" spans="2:65" s="317" customFormat="1" ht="12.75" x14ac:dyDescent="0.2">
      <c r="B158" s="318"/>
      <c r="D158" s="390" t="s">
        <v>3813</v>
      </c>
      <c r="F158" s="501" t="s">
        <v>3835</v>
      </c>
      <c r="I158" s="507"/>
      <c r="L158" s="318"/>
      <c r="M158" s="391"/>
      <c r="U158" s="392"/>
      <c r="AT158" s="310" t="s">
        <v>3813</v>
      </c>
      <c r="AU158" s="310" t="s">
        <v>49</v>
      </c>
    </row>
    <row r="159" spans="2:65" s="317" customFormat="1" ht="24.2" customHeight="1" x14ac:dyDescent="0.2">
      <c r="B159" s="381"/>
      <c r="C159" s="496" t="s">
        <v>537</v>
      </c>
      <c r="D159" s="496" t="s">
        <v>523</v>
      </c>
      <c r="E159" s="497" t="s">
        <v>1696</v>
      </c>
      <c r="F159" s="498" t="s">
        <v>1697</v>
      </c>
      <c r="G159" s="499" t="s">
        <v>101</v>
      </c>
      <c r="H159" s="500">
        <v>6</v>
      </c>
      <c r="I159" s="383"/>
      <c r="J159" s="383">
        <f>ROUND(I159*H159,2)</f>
        <v>0</v>
      </c>
      <c r="K159" s="414"/>
      <c r="L159" s="318"/>
      <c r="M159" s="384" t="s">
        <v>810</v>
      </c>
      <c r="N159" s="385" t="s">
        <v>2977</v>
      </c>
      <c r="O159" s="386">
        <v>2.9430000000000001</v>
      </c>
      <c r="P159" s="386">
        <f>O159*H159</f>
        <v>17.658000000000001</v>
      </c>
      <c r="Q159" s="386">
        <v>0</v>
      </c>
      <c r="R159" s="386">
        <f>Q159*H159</f>
        <v>0</v>
      </c>
      <c r="S159" s="386">
        <v>8.8999999999999996E-2</v>
      </c>
      <c r="T159" s="386">
        <f>S159*H159</f>
        <v>0.53400000000000003</v>
      </c>
      <c r="U159" s="415" t="s">
        <v>810</v>
      </c>
      <c r="AR159" s="388" t="s">
        <v>53</v>
      </c>
      <c r="AT159" s="388" t="s">
        <v>523</v>
      </c>
      <c r="AU159" s="388" t="s">
        <v>49</v>
      </c>
      <c r="AY159" s="310" t="s">
        <v>2974</v>
      </c>
      <c r="BE159" s="389">
        <f>IF(N159="základní",J159,0)</f>
        <v>0</v>
      </c>
      <c r="BF159" s="389">
        <f>IF(N159="snížená",J159,0)</f>
        <v>0</v>
      </c>
      <c r="BG159" s="389">
        <f>IF(N159="zákl. přenesená",J159,0)</f>
        <v>0</v>
      </c>
      <c r="BH159" s="389">
        <f>IF(N159="sníž. přenesená",J159,0)</f>
        <v>0</v>
      </c>
      <c r="BI159" s="389">
        <f>IF(N159="nulová",J159,0)</f>
        <v>0</v>
      </c>
      <c r="BJ159" s="310" t="s">
        <v>47</v>
      </c>
      <c r="BK159" s="389">
        <f>ROUND(I159*H159,2)</f>
        <v>0</v>
      </c>
      <c r="BL159" s="310" t="s">
        <v>53</v>
      </c>
      <c r="BM159" s="388" t="s">
        <v>4257</v>
      </c>
    </row>
    <row r="160" spans="2:65" s="317" customFormat="1" ht="19.5" x14ac:dyDescent="0.2">
      <c r="B160" s="318"/>
      <c r="D160" s="416" t="s">
        <v>3104</v>
      </c>
      <c r="F160" s="417" t="s">
        <v>4258</v>
      </c>
      <c r="I160" s="507"/>
      <c r="L160" s="318"/>
      <c r="M160" s="391"/>
      <c r="U160" s="392"/>
      <c r="AT160" s="310" t="s">
        <v>3104</v>
      </c>
      <c r="AU160" s="310" t="s">
        <v>49</v>
      </c>
    </row>
    <row r="161" spans="2:65" s="317" customFormat="1" ht="12.75" x14ac:dyDescent="0.2">
      <c r="B161" s="318"/>
      <c r="D161" s="390" t="s">
        <v>3813</v>
      </c>
      <c r="F161" s="501" t="s">
        <v>4259</v>
      </c>
      <c r="I161" s="507"/>
      <c r="L161" s="318"/>
      <c r="M161" s="391"/>
      <c r="U161" s="392"/>
      <c r="AT161" s="310" t="s">
        <v>3813</v>
      </c>
      <c r="AU161" s="310" t="s">
        <v>49</v>
      </c>
    </row>
    <row r="162" spans="2:65" s="317" customFormat="1" ht="24.2" customHeight="1" x14ac:dyDescent="0.2">
      <c r="B162" s="381"/>
      <c r="C162" s="496" t="s">
        <v>59</v>
      </c>
      <c r="D162" s="496" t="s">
        <v>523</v>
      </c>
      <c r="E162" s="497" t="s">
        <v>1698</v>
      </c>
      <c r="F162" s="498" t="s">
        <v>1699</v>
      </c>
      <c r="G162" s="499" t="s">
        <v>101</v>
      </c>
      <c r="H162" s="500">
        <v>6</v>
      </c>
      <c r="I162" s="383"/>
      <c r="J162" s="383">
        <f>ROUND(I162*H162,2)</f>
        <v>0</v>
      </c>
      <c r="K162" s="414"/>
      <c r="L162" s="318"/>
      <c r="M162" s="384" t="s">
        <v>810</v>
      </c>
      <c r="N162" s="385" t="s">
        <v>2977</v>
      </c>
      <c r="O162" s="386">
        <v>3.9420000000000002</v>
      </c>
      <c r="P162" s="386">
        <f>O162*H162</f>
        <v>23.652000000000001</v>
      </c>
      <c r="Q162" s="386">
        <v>0</v>
      </c>
      <c r="R162" s="386">
        <f>Q162*H162</f>
        <v>0</v>
      </c>
      <c r="S162" s="386">
        <v>0.11899999999999999</v>
      </c>
      <c r="T162" s="386">
        <f>S162*H162</f>
        <v>0.71399999999999997</v>
      </c>
      <c r="U162" s="415" t="s">
        <v>810</v>
      </c>
      <c r="AR162" s="388" t="s">
        <v>53</v>
      </c>
      <c r="AT162" s="388" t="s">
        <v>523</v>
      </c>
      <c r="AU162" s="388" t="s">
        <v>49</v>
      </c>
      <c r="AY162" s="310" t="s">
        <v>2974</v>
      </c>
      <c r="BE162" s="389">
        <f>IF(N162="základní",J162,0)</f>
        <v>0</v>
      </c>
      <c r="BF162" s="389">
        <f>IF(N162="snížená",J162,0)</f>
        <v>0</v>
      </c>
      <c r="BG162" s="389">
        <f>IF(N162="zákl. přenesená",J162,0)</f>
        <v>0</v>
      </c>
      <c r="BH162" s="389">
        <f>IF(N162="sníž. přenesená",J162,0)</f>
        <v>0</v>
      </c>
      <c r="BI162" s="389">
        <f>IF(N162="nulová",J162,0)</f>
        <v>0</v>
      </c>
      <c r="BJ162" s="310" t="s">
        <v>47</v>
      </c>
      <c r="BK162" s="389">
        <f>ROUND(I162*H162,2)</f>
        <v>0</v>
      </c>
      <c r="BL162" s="310" t="s">
        <v>53</v>
      </c>
      <c r="BM162" s="388" t="s">
        <v>4260</v>
      </c>
    </row>
    <row r="163" spans="2:65" s="317" customFormat="1" ht="19.5" x14ac:dyDescent="0.2">
      <c r="B163" s="318"/>
      <c r="D163" s="416" t="s">
        <v>3104</v>
      </c>
      <c r="F163" s="417" t="s">
        <v>4261</v>
      </c>
      <c r="I163" s="507"/>
      <c r="L163" s="318"/>
      <c r="M163" s="391"/>
      <c r="U163" s="392"/>
      <c r="AT163" s="310" t="s">
        <v>3104</v>
      </c>
      <c r="AU163" s="310" t="s">
        <v>49</v>
      </c>
    </row>
    <row r="164" spans="2:65" s="317" customFormat="1" ht="12.75" x14ac:dyDescent="0.2">
      <c r="B164" s="318"/>
      <c r="D164" s="390" t="s">
        <v>3813</v>
      </c>
      <c r="F164" s="501" t="s">
        <v>4262</v>
      </c>
      <c r="I164" s="507"/>
      <c r="L164" s="318"/>
      <c r="M164" s="391"/>
      <c r="U164" s="392"/>
      <c r="AT164" s="310" t="s">
        <v>3813</v>
      </c>
      <c r="AU164" s="310" t="s">
        <v>49</v>
      </c>
    </row>
    <row r="165" spans="2:65" s="317" customFormat="1" ht="24.2" customHeight="1" x14ac:dyDescent="0.2">
      <c r="B165" s="381"/>
      <c r="C165" s="496" t="s">
        <v>478</v>
      </c>
      <c r="D165" s="496" t="s">
        <v>523</v>
      </c>
      <c r="E165" s="497" t="s">
        <v>544</v>
      </c>
      <c r="F165" s="498" t="s">
        <v>1700</v>
      </c>
      <c r="G165" s="499" t="s">
        <v>227</v>
      </c>
      <c r="H165" s="500">
        <v>421</v>
      </c>
      <c r="I165" s="383"/>
      <c r="J165" s="383">
        <f>ROUND(I165*H165,2)</f>
        <v>0</v>
      </c>
      <c r="K165" s="414"/>
      <c r="L165" s="318"/>
      <c r="M165" s="384" t="s">
        <v>810</v>
      </c>
      <c r="N165" s="385" t="s">
        <v>2977</v>
      </c>
      <c r="O165" s="386">
        <v>0.34200000000000003</v>
      </c>
      <c r="P165" s="386">
        <f>O165*H165</f>
        <v>143.982</v>
      </c>
      <c r="Q165" s="386">
        <v>0</v>
      </c>
      <c r="R165" s="386">
        <f>Q165*H165</f>
        <v>0</v>
      </c>
      <c r="S165" s="386">
        <v>1.7999999999999999E-2</v>
      </c>
      <c r="T165" s="386">
        <f>S165*H165</f>
        <v>7.5779999999999994</v>
      </c>
      <c r="U165" s="415" t="s">
        <v>810</v>
      </c>
      <c r="AR165" s="388" t="s">
        <v>53</v>
      </c>
      <c r="AT165" s="388" t="s">
        <v>523</v>
      </c>
      <c r="AU165" s="388" t="s">
        <v>49</v>
      </c>
      <c r="AY165" s="310" t="s">
        <v>2974</v>
      </c>
      <c r="BE165" s="389">
        <f>IF(N165="základní",J165,0)</f>
        <v>0</v>
      </c>
      <c r="BF165" s="389">
        <f>IF(N165="snížená",J165,0)</f>
        <v>0</v>
      </c>
      <c r="BG165" s="389">
        <f>IF(N165="zákl. přenesená",J165,0)</f>
        <v>0</v>
      </c>
      <c r="BH165" s="389">
        <f>IF(N165="sníž. přenesená",J165,0)</f>
        <v>0</v>
      </c>
      <c r="BI165" s="389">
        <f>IF(N165="nulová",J165,0)</f>
        <v>0</v>
      </c>
      <c r="BJ165" s="310" t="s">
        <v>47</v>
      </c>
      <c r="BK165" s="389">
        <f>ROUND(I165*H165,2)</f>
        <v>0</v>
      </c>
      <c r="BL165" s="310" t="s">
        <v>53</v>
      </c>
      <c r="BM165" s="388" t="s">
        <v>4263</v>
      </c>
    </row>
    <row r="166" spans="2:65" s="317" customFormat="1" ht="19.5" x14ac:dyDescent="0.2">
      <c r="B166" s="318"/>
      <c r="D166" s="416" t="s">
        <v>3104</v>
      </c>
      <c r="F166" s="417" t="s">
        <v>545</v>
      </c>
      <c r="I166" s="507"/>
      <c r="L166" s="318"/>
      <c r="M166" s="391"/>
      <c r="U166" s="392"/>
      <c r="AT166" s="310" t="s">
        <v>3104</v>
      </c>
      <c r="AU166" s="310" t="s">
        <v>49</v>
      </c>
    </row>
    <row r="167" spans="2:65" s="317" customFormat="1" ht="12.75" x14ac:dyDescent="0.2">
      <c r="B167" s="318"/>
      <c r="D167" s="390" t="s">
        <v>3813</v>
      </c>
      <c r="F167" s="501" t="s">
        <v>3838</v>
      </c>
      <c r="I167" s="507"/>
      <c r="L167" s="318"/>
      <c r="M167" s="391"/>
      <c r="U167" s="392"/>
      <c r="AT167" s="310" t="s">
        <v>3813</v>
      </c>
      <c r="AU167" s="310" t="s">
        <v>49</v>
      </c>
    </row>
    <row r="168" spans="2:65" s="317" customFormat="1" ht="33" customHeight="1" x14ac:dyDescent="0.2">
      <c r="B168" s="381"/>
      <c r="C168" s="496" t="s">
        <v>2288</v>
      </c>
      <c r="D168" s="496" t="s">
        <v>523</v>
      </c>
      <c r="E168" s="497" t="s">
        <v>546</v>
      </c>
      <c r="F168" s="498" t="s">
        <v>1701</v>
      </c>
      <c r="G168" s="499" t="s">
        <v>227</v>
      </c>
      <c r="H168" s="500">
        <v>45</v>
      </c>
      <c r="I168" s="383"/>
      <c r="J168" s="383">
        <f>ROUND(I168*H168,2)</f>
        <v>0</v>
      </c>
      <c r="K168" s="414"/>
      <c r="L168" s="318"/>
      <c r="M168" s="384" t="s">
        <v>810</v>
      </c>
      <c r="N168" s="385" t="s">
        <v>2977</v>
      </c>
      <c r="O168" s="386">
        <v>1.595</v>
      </c>
      <c r="P168" s="386">
        <f>O168*H168</f>
        <v>71.775000000000006</v>
      </c>
      <c r="Q168" s="386">
        <v>0</v>
      </c>
      <c r="R168" s="386">
        <f>Q168*H168</f>
        <v>0</v>
      </c>
      <c r="S168" s="386">
        <v>0.16200000000000001</v>
      </c>
      <c r="T168" s="386">
        <f>S168*H168</f>
        <v>7.29</v>
      </c>
      <c r="U168" s="415" t="s">
        <v>810</v>
      </c>
      <c r="AR168" s="388" t="s">
        <v>53</v>
      </c>
      <c r="AT168" s="388" t="s">
        <v>523</v>
      </c>
      <c r="AU168" s="388" t="s">
        <v>49</v>
      </c>
      <c r="AY168" s="310" t="s">
        <v>2974</v>
      </c>
      <c r="BE168" s="389">
        <f>IF(N168="základní",J168,0)</f>
        <v>0</v>
      </c>
      <c r="BF168" s="389">
        <f>IF(N168="snížená",J168,0)</f>
        <v>0</v>
      </c>
      <c r="BG168" s="389">
        <f>IF(N168="zákl. přenesená",J168,0)</f>
        <v>0</v>
      </c>
      <c r="BH168" s="389">
        <f>IF(N168="sníž. přenesená",J168,0)</f>
        <v>0</v>
      </c>
      <c r="BI168" s="389">
        <f>IF(N168="nulová",J168,0)</f>
        <v>0</v>
      </c>
      <c r="BJ168" s="310" t="s">
        <v>47</v>
      </c>
      <c r="BK168" s="389">
        <f>ROUND(I168*H168,2)</f>
        <v>0</v>
      </c>
      <c r="BL168" s="310" t="s">
        <v>53</v>
      </c>
      <c r="BM168" s="388" t="s">
        <v>4264</v>
      </c>
    </row>
    <row r="169" spans="2:65" s="317" customFormat="1" ht="29.25" x14ac:dyDescent="0.2">
      <c r="B169" s="318"/>
      <c r="D169" s="416" t="s">
        <v>3104</v>
      </c>
      <c r="F169" s="417" t="s">
        <v>547</v>
      </c>
      <c r="I169" s="507"/>
      <c r="L169" s="318"/>
      <c r="M169" s="391"/>
      <c r="U169" s="392"/>
      <c r="AT169" s="310" t="s">
        <v>3104</v>
      </c>
      <c r="AU169" s="310" t="s">
        <v>49</v>
      </c>
    </row>
    <row r="170" spans="2:65" s="317" customFormat="1" ht="12.75" x14ac:dyDescent="0.2">
      <c r="B170" s="318"/>
      <c r="D170" s="390" t="s">
        <v>3813</v>
      </c>
      <c r="F170" s="501" t="s">
        <v>3841</v>
      </c>
      <c r="I170" s="507"/>
      <c r="L170" s="318"/>
      <c r="M170" s="391"/>
      <c r="U170" s="392"/>
      <c r="AT170" s="310" t="s">
        <v>3813</v>
      </c>
      <c r="AU170" s="310" t="s">
        <v>49</v>
      </c>
    </row>
    <row r="171" spans="2:65" s="369" customFormat="1" ht="22.9" customHeight="1" x14ac:dyDescent="0.2">
      <c r="B171" s="370"/>
      <c r="D171" s="371" t="s">
        <v>521</v>
      </c>
      <c r="E171" s="379" t="s">
        <v>548</v>
      </c>
      <c r="F171" s="379" t="s">
        <v>549</v>
      </c>
      <c r="I171" s="508"/>
      <c r="J171" s="380">
        <f>BK171</f>
        <v>0</v>
      </c>
      <c r="L171" s="370"/>
      <c r="M171" s="374"/>
      <c r="P171" s="375">
        <f>SUM(P172:P188)</f>
        <v>147.16540000000001</v>
      </c>
      <c r="R171" s="375">
        <f>SUM(R172:R188)</f>
        <v>0</v>
      </c>
      <c r="T171" s="375">
        <f>SUM(T172:T188)</f>
        <v>0</v>
      </c>
      <c r="U171" s="413"/>
      <c r="AR171" s="371" t="s">
        <v>47</v>
      </c>
      <c r="AT171" s="377" t="s">
        <v>521</v>
      </c>
      <c r="AU171" s="377" t="s">
        <v>47</v>
      </c>
      <c r="AY171" s="371" t="s">
        <v>2974</v>
      </c>
      <c r="BK171" s="378">
        <f>SUM(BK172:BK188)</f>
        <v>0</v>
      </c>
    </row>
    <row r="172" spans="2:65" s="317" customFormat="1" ht="16.5" customHeight="1" x14ac:dyDescent="0.2">
      <c r="B172" s="381"/>
      <c r="C172" s="496" t="s">
        <v>2289</v>
      </c>
      <c r="D172" s="496" t="s">
        <v>523</v>
      </c>
      <c r="E172" s="497" t="s">
        <v>550</v>
      </c>
      <c r="F172" s="498" t="s">
        <v>1702</v>
      </c>
      <c r="G172" s="499" t="s">
        <v>152</v>
      </c>
      <c r="H172" s="500">
        <v>27.4</v>
      </c>
      <c r="I172" s="383"/>
      <c r="J172" s="383">
        <f>ROUND(I172*H172,2)</f>
        <v>0</v>
      </c>
      <c r="K172" s="414"/>
      <c r="L172" s="318"/>
      <c r="M172" s="384" t="s">
        <v>810</v>
      </c>
      <c r="N172" s="385" t="s">
        <v>2977</v>
      </c>
      <c r="O172" s="386">
        <v>0.13600000000000001</v>
      </c>
      <c r="P172" s="386">
        <f>O172*H172</f>
        <v>3.7263999999999999</v>
      </c>
      <c r="Q172" s="386">
        <v>0</v>
      </c>
      <c r="R172" s="386">
        <f>Q172*H172</f>
        <v>0</v>
      </c>
      <c r="S172" s="386">
        <v>0</v>
      </c>
      <c r="T172" s="386">
        <f>S172*H172</f>
        <v>0</v>
      </c>
      <c r="U172" s="415" t="s">
        <v>810</v>
      </c>
      <c r="AR172" s="388" t="s">
        <v>53</v>
      </c>
      <c r="AT172" s="388" t="s">
        <v>523</v>
      </c>
      <c r="AU172" s="388" t="s">
        <v>49</v>
      </c>
      <c r="AY172" s="310" t="s">
        <v>2974</v>
      </c>
      <c r="BE172" s="389">
        <f>IF(N172="základní",J172,0)</f>
        <v>0</v>
      </c>
      <c r="BF172" s="389">
        <f>IF(N172="snížená",J172,0)</f>
        <v>0</v>
      </c>
      <c r="BG172" s="389">
        <f>IF(N172="zákl. přenesená",J172,0)</f>
        <v>0</v>
      </c>
      <c r="BH172" s="389">
        <f>IF(N172="sníž. přenesená",J172,0)</f>
        <v>0</v>
      </c>
      <c r="BI172" s="389">
        <f>IF(N172="nulová",J172,0)</f>
        <v>0</v>
      </c>
      <c r="BJ172" s="310" t="s">
        <v>47</v>
      </c>
      <c r="BK172" s="389">
        <f>ROUND(I172*H172,2)</f>
        <v>0</v>
      </c>
      <c r="BL172" s="310" t="s">
        <v>53</v>
      </c>
      <c r="BM172" s="388" t="s">
        <v>4265</v>
      </c>
    </row>
    <row r="173" spans="2:65" s="317" customFormat="1" ht="19.5" x14ac:dyDescent="0.2">
      <c r="B173" s="318"/>
      <c r="D173" s="416" t="s">
        <v>3104</v>
      </c>
      <c r="F173" s="417" t="s">
        <v>551</v>
      </c>
      <c r="I173" s="507"/>
      <c r="L173" s="318"/>
      <c r="M173" s="391"/>
      <c r="U173" s="392"/>
      <c r="AT173" s="310" t="s">
        <v>3104</v>
      </c>
      <c r="AU173" s="310" t="s">
        <v>49</v>
      </c>
    </row>
    <row r="174" spans="2:65" s="317" customFormat="1" ht="12.75" x14ac:dyDescent="0.2">
      <c r="B174" s="318"/>
      <c r="D174" s="390" t="s">
        <v>3813</v>
      </c>
      <c r="F174" s="501" t="s">
        <v>3845</v>
      </c>
      <c r="I174" s="507"/>
      <c r="L174" s="318"/>
      <c r="M174" s="391"/>
      <c r="U174" s="392"/>
      <c r="AT174" s="310" t="s">
        <v>3813</v>
      </c>
      <c r="AU174" s="310" t="s">
        <v>49</v>
      </c>
    </row>
    <row r="175" spans="2:65" s="317" customFormat="1" ht="33" customHeight="1" x14ac:dyDescent="0.2">
      <c r="B175" s="381"/>
      <c r="C175" s="496" t="s">
        <v>2290</v>
      </c>
      <c r="D175" s="496" t="s">
        <v>523</v>
      </c>
      <c r="E175" s="497" t="s">
        <v>552</v>
      </c>
      <c r="F175" s="498" t="s">
        <v>1703</v>
      </c>
      <c r="G175" s="499" t="s">
        <v>152</v>
      </c>
      <c r="H175" s="500">
        <v>27.4</v>
      </c>
      <c r="I175" s="383"/>
      <c r="J175" s="383">
        <f>ROUND(I175*H175,2)</f>
        <v>0</v>
      </c>
      <c r="K175" s="414"/>
      <c r="L175" s="318"/>
      <c r="M175" s="384" t="s">
        <v>810</v>
      </c>
      <c r="N175" s="385" t="s">
        <v>2977</v>
      </c>
      <c r="O175" s="386">
        <v>3.89</v>
      </c>
      <c r="P175" s="386">
        <f>O175*H175</f>
        <v>106.586</v>
      </c>
      <c r="Q175" s="386">
        <v>0</v>
      </c>
      <c r="R175" s="386">
        <f>Q175*H175</f>
        <v>0</v>
      </c>
      <c r="S175" s="386">
        <v>0</v>
      </c>
      <c r="T175" s="386">
        <f>S175*H175</f>
        <v>0</v>
      </c>
      <c r="U175" s="415" t="s">
        <v>810</v>
      </c>
      <c r="AR175" s="388" t="s">
        <v>53</v>
      </c>
      <c r="AT175" s="388" t="s">
        <v>523</v>
      </c>
      <c r="AU175" s="388" t="s">
        <v>49</v>
      </c>
      <c r="AY175" s="310" t="s">
        <v>2974</v>
      </c>
      <c r="BE175" s="389">
        <f>IF(N175="základní",J175,0)</f>
        <v>0</v>
      </c>
      <c r="BF175" s="389">
        <f>IF(N175="snížená",J175,0)</f>
        <v>0</v>
      </c>
      <c r="BG175" s="389">
        <f>IF(N175="zákl. přenesená",J175,0)</f>
        <v>0</v>
      </c>
      <c r="BH175" s="389">
        <f>IF(N175="sníž. přenesená",J175,0)</f>
        <v>0</v>
      </c>
      <c r="BI175" s="389">
        <f>IF(N175="nulová",J175,0)</f>
        <v>0</v>
      </c>
      <c r="BJ175" s="310" t="s">
        <v>47</v>
      </c>
      <c r="BK175" s="389">
        <f>ROUND(I175*H175,2)</f>
        <v>0</v>
      </c>
      <c r="BL175" s="310" t="s">
        <v>53</v>
      </c>
      <c r="BM175" s="388" t="s">
        <v>4266</v>
      </c>
    </row>
    <row r="176" spans="2:65" s="317" customFormat="1" ht="29.25" x14ac:dyDescent="0.2">
      <c r="B176" s="318"/>
      <c r="D176" s="416" t="s">
        <v>3104</v>
      </c>
      <c r="F176" s="417" t="s">
        <v>553</v>
      </c>
      <c r="I176" s="507"/>
      <c r="L176" s="318"/>
      <c r="M176" s="391"/>
      <c r="U176" s="392"/>
      <c r="AT176" s="310" t="s">
        <v>3104</v>
      </c>
      <c r="AU176" s="310" t="s">
        <v>49</v>
      </c>
    </row>
    <row r="177" spans="2:65" s="317" customFormat="1" ht="12.75" x14ac:dyDescent="0.2">
      <c r="B177" s="318"/>
      <c r="D177" s="390" t="s">
        <v>3813</v>
      </c>
      <c r="F177" s="501" t="s">
        <v>3848</v>
      </c>
      <c r="I177" s="507"/>
      <c r="L177" s="318"/>
      <c r="M177" s="391"/>
      <c r="U177" s="392"/>
      <c r="AT177" s="310" t="s">
        <v>3813</v>
      </c>
      <c r="AU177" s="310" t="s">
        <v>49</v>
      </c>
    </row>
    <row r="178" spans="2:65" s="317" customFormat="1" ht="33" customHeight="1" x14ac:dyDescent="0.2">
      <c r="B178" s="381"/>
      <c r="C178" s="496" t="s">
        <v>2291</v>
      </c>
      <c r="D178" s="496" t="s">
        <v>523</v>
      </c>
      <c r="E178" s="497" t="s">
        <v>554</v>
      </c>
      <c r="F178" s="498" t="s">
        <v>1704</v>
      </c>
      <c r="G178" s="499" t="s">
        <v>152</v>
      </c>
      <c r="H178" s="500">
        <v>109.6</v>
      </c>
      <c r="I178" s="383"/>
      <c r="J178" s="383">
        <f>ROUND(I178*H178,2)</f>
        <v>0</v>
      </c>
      <c r="K178" s="414"/>
      <c r="L178" s="318"/>
      <c r="M178" s="384" t="s">
        <v>810</v>
      </c>
      <c r="N178" s="385" t="s">
        <v>2977</v>
      </c>
      <c r="O178" s="386">
        <v>0.26</v>
      </c>
      <c r="P178" s="386">
        <f>O178*H178</f>
        <v>28.495999999999999</v>
      </c>
      <c r="Q178" s="386">
        <v>0</v>
      </c>
      <c r="R178" s="386">
        <f>Q178*H178</f>
        <v>0</v>
      </c>
      <c r="S178" s="386">
        <v>0</v>
      </c>
      <c r="T178" s="386">
        <f>S178*H178</f>
        <v>0</v>
      </c>
      <c r="U178" s="415" t="s">
        <v>810</v>
      </c>
      <c r="AR178" s="388" t="s">
        <v>53</v>
      </c>
      <c r="AT178" s="388" t="s">
        <v>523</v>
      </c>
      <c r="AU178" s="388" t="s">
        <v>49</v>
      </c>
      <c r="AY178" s="310" t="s">
        <v>2974</v>
      </c>
      <c r="BE178" s="389">
        <f>IF(N178="základní",J178,0)</f>
        <v>0</v>
      </c>
      <c r="BF178" s="389">
        <f>IF(N178="snížená",J178,0)</f>
        <v>0</v>
      </c>
      <c r="BG178" s="389">
        <f>IF(N178="zákl. přenesená",J178,0)</f>
        <v>0</v>
      </c>
      <c r="BH178" s="389">
        <f>IF(N178="sníž. přenesená",J178,0)</f>
        <v>0</v>
      </c>
      <c r="BI178" s="389">
        <f>IF(N178="nulová",J178,0)</f>
        <v>0</v>
      </c>
      <c r="BJ178" s="310" t="s">
        <v>47</v>
      </c>
      <c r="BK178" s="389">
        <f>ROUND(I178*H178,2)</f>
        <v>0</v>
      </c>
      <c r="BL178" s="310" t="s">
        <v>53</v>
      </c>
      <c r="BM178" s="388" t="s">
        <v>4267</v>
      </c>
    </row>
    <row r="179" spans="2:65" s="317" customFormat="1" ht="39" x14ac:dyDescent="0.2">
      <c r="B179" s="318"/>
      <c r="D179" s="416" t="s">
        <v>3104</v>
      </c>
      <c r="F179" s="417" t="s">
        <v>555</v>
      </c>
      <c r="I179" s="507"/>
      <c r="L179" s="318"/>
      <c r="M179" s="391"/>
      <c r="U179" s="392"/>
      <c r="AT179" s="310" t="s">
        <v>3104</v>
      </c>
      <c r="AU179" s="310" t="s">
        <v>49</v>
      </c>
    </row>
    <row r="180" spans="2:65" s="317" customFormat="1" ht="12.75" x14ac:dyDescent="0.2">
      <c r="B180" s="318"/>
      <c r="D180" s="390" t="s">
        <v>3813</v>
      </c>
      <c r="F180" s="501" t="s">
        <v>3851</v>
      </c>
      <c r="I180" s="507"/>
      <c r="L180" s="318"/>
      <c r="M180" s="391"/>
      <c r="U180" s="392"/>
      <c r="AT180" s="310" t="s">
        <v>3813</v>
      </c>
      <c r="AU180" s="310" t="s">
        <v>49</v>
      </c>
    </row>
    <row r="181" spans="2:65" s="317" customFormat="1" ht="24.2" customHeight="1" x14ac:dyDescent="0.2">
      <c r="B181" s="381"/>
      <c r="C181" s="496" t="s">
        <v>2253</v>
      </c>
      <c r="D181" s="496" t="s">
        <v>523</v>
      </c>
      <c r="E181" s="497" t="s">
        <v>556</v>
      </c>
      <c r="F181" s="498" t="s">
        <v>1705</v>
      </c>
      <c r="G181" s="499" t="s">
        <v>152</v>
      </c>
      <c r="H181" s="500">
        <v>27.4</v>
      </c>
      <c r="I181" s="383"/>
      <c r="J181" s="383">
        <f>ROUND(I181*H181,2)</f>
        <v>0</v>
      </c>
      <c r="K181" s="414"/>
      <c r="L181" s="318"/>
      <c r="M181" s="384" t="s">
        <v>810</v>
      </c>
      <c r="N181" s="385" t="s">
        <v>2977</v>
      </c>
      <c r="O181" s="386">
        <v>0.125</v>
      </c>
      <c r="P181" s="386">
        <f>O181*H181</f>
        <v>3.4249999999999998</v>
      </c>
      <c r="Q181" s="386">
        <v>0</v>
      </c>
      <c r="R181" s="386">
        <f>Q181*H181</f>
        <v>0</v>
      </c>
      <c r="S181" s="386">
        <v>0</v>
      </c>
      <c r="T181" s="386">
        <f>S181*H181</f>
        <v>0</v>
      </c>
      <c r="U181" s="415" t="s">
        <v>810</v>
      </c>
      <c r="AR181" s="388" t="s">
        <v>53</v>
      </c>
      <c r="AT181" s="388" t="s">
        <v>523</v>
      </c>
      <c r="AU181" s="388" t="s">
        <v>49</v>
      </c>
      <c r="AY181" s="310" t="s">
        <v>2974</v>
      </c>
      <c r="BE181" s="389">
        <f>IF(N181="základní",J181,0)</f>
        <v>0</v>
      </c>
      <c r="BF181" s="389">
        <f>IF(N181="snížená",J181,0)</f>
        <v>0</v>
      </c>
      <c r="BG181" s="389">
        <f>IF(N181="zákl. přenesená",J181,0)</f>
        <v>0</v>
      </c>
      <c r="BH181" s="389">
        <f>IF(N181="sníž. přenesená",J181,0)</f>
        <v>0</v>
      </c>
      <c r="BI181" s="389">
        <f>IF(N181="nulová",J181,0)</f>
        <v>0</v>
      </c>
      <c r="BJ181" s="310" t="s">
        <v>47</v>
      </c>
      <c r="BK181" s="389">
        <f>ROUND(I181*H181,2)</f>
        <v>0</v>
      </c>
      <c r="BL181" s="310" t="s">
        <v>53</v>
      </c>
      <c r="BM181" s="388" t="s">
        <v>4268</v>
      </c>
    </row>
    <row r="182" spans="2:65" s="317" customFormat="1" ht="19.5" x14ac:dyDescent="0.2">
      <c r="B182" s="318"/>
      <c r="D182" s="416" t="s">
        <v>3104</v>
      </c>
      <c r="F182" s="417" t="s">
        <v>557</v>
      </c>
      <c r="I182" s="507"/>
      <c r="L182" s="318"/>
      <c r="M182" s="391"/>
      <c r="U182" s="392"/>
      <c r="AT182" s="310" t="s">
        <v>3104</v>
      </c>
      <c r="AU182" s="310" t="s">
        <v>49</v>
      </c>
    </row>
    <row r="183" spans="2:65" s="317" customFormat="1" ht="12.75" x14ac:dyDescent="0.2">
      <c r="B183" s="318"/>
      <c r="D183" s="390" t="s">
        <v>3813</v>
      </c>
      <c r="F183" s="501" t="s">
        <v>3855</v>
      </c>
      <c r="I183" s="507"/>
      <c r="L183" s="318"/>
      <c r="M183" s="391"/>
      <c r="U183" s="392"/>
      <c r="AT183" s="310" t="s">
        <v>3813</v>
      </c>
      <c r="AU183" s="310" t="s">
        <v>49</v>
      </c>
    </row>
    <row r="184" spans="2:65" s="317" customFormat="1" ht="24.2" customHeight="1" x14ac:dyDescent="0.2">
      <c r="B184" s="381"/>
      <c r="C184" s="496" t="s">
        <v>2292</v>
      </c>
      <c r="D184" s="496" t="s">
        <v>523</v>
      </c>
      <c r="E184" s="497" t="s">
        <v>558</v>
      </c>
      <c r="F184" s="498" t="s">
        <v>1706</v>
      </c>
      <c r="G184" s="499" t="s">
        <v>152</v>
      </c>
      <c r="H184" s="500">
        <v>822</v>
      </c>
      <c r="I184" s="383"/>
      <c r="J184" s="383">
        <f>ROUND(I184*H184,2)</f>
        <v>0</v>
      </c>
      <c r="K184" s="414"/>
      <c r="L184" s="318"/>
      <c r="M184" s="384" t="s">
        <v>810</v>
      </c>
      <c r="N184" s="385" t="s">
        <v>2977</v>
      </c>
      <c r="O184" s="386">
        <v>6.0000000000000001E-3</v>
      </c>
      <c r="P184" s="386">
        <f>O184*H184</f>
        <v>4.9320000000000004</v>
      </c>
      <c r="Q184" s="386">
        <v>0</v>
      </c>
      <c r="R184" s="386">
        <f>Q184*H184</f>
        <v>0</v>
      </c>
      <c r="S184" s="386">
        <v>0</v>
      </c>
      <c r="T184" s="386">
        <f>S184*H184</f>
        <v>0</v>
      </c>
      <c r="U184" s="415" t="s">
        <v>810</v>
      </c>
      <c r="AR184" s="388" t="s">
        <v>53</v>
      </c>
      <c r="AT184" s="388" t="s">
        <v>523</v>
      </c>
      <c r="AU184" s="388" t="s">
        <v>49</v>
      </c>
      <c r="AY184" s="310" t="s">
        <v>2974</v>
      </c>
      <c r="BE184" s="389">
        <f>IF(N184="základní",J184,0)</f>
        <v>0</v>
      </c>
      <c r="BF184" s="389">
        <f>IF(N184="snížená",J184,0)</f>
        <v>0</v>
      </c>
      <c r="BG184" s="389">
        <f>IF(N184="zákl. přenesená",J184,0)</f>
        <v>0</v>
      </c>
      <c r="BH184" s="389">
        <f>IF(N184="sníž. přenesená",J184,0)</f>
        <v>0</v>
      </c>
      <c r="BI184" s="389">
        <f>IF(N184="nulová",J184,0)</f>
        <v>0</v>
      </c>
      <c r="BJ184" s="310" t="s">
        <v>47</v>
      </c>
      <c r="BK184" s="389">
        <f>ROUND(I184*H184,2)</f>
        <v>0</v>
      </c>
      <c r="BL184" s="310" t="s">
        <v>53</v>
      </c>
      <c r="BM184" s="388" t="s">
        <v>4269</v>
      </c>
    </row>
    <row r="185" spans="2:65" s="317" customFormat="1" ht="29.25" x14ac:dyDescent="0.2">
      <c r="B185" s="318"/>
      <c r="D185" s="416" t="s">
        <v>3104</v>
      </c>
      <c r="F185" s="417" t="s">
        <v>559</v>
      </c>
      <c r="I185" s="507"/>
      <c r="L185" s="318"/>
      <c r="M185" s="391"/>
      <c r="U185" s="392"/>
      <c r="AT185" s="310" t="s">
        <v>3104</v>
      </c>
      <c r="AU185" s="310" t="s">
        <v>49</v>
      </c>
    </row>
    <row r="186" spans="2:65" s="317" customFormat="1" ht="12.75" x14ac:dyDescent="0.2">
      <c r="B186" s="318"/>
      <c r="D186" s="390" t="s">
        <v>3813</v>
      </c>
      <c r="F186" s="501" t="s">
        <v>3859</v>
      </c>
      <c r="I186" s="507"/>
      <c r="L186" s="318"/>
      <c r="M186" s="391"/>
      <c r="U186" s="392"/>
      <c r="AT186" s="310" t="s">
        <v>3813</v>
      </c>
      <c r="AU186" s="310" t="s">
        <v>49</v>
      </c>
    </row>
    <row r="187" spans="2:65" s="317" customFormat="1" ht="21.75" customHeight="1" x14ac:dyDescent="0.2">
      <c r="B187" s="381"/>
      <c r="C187" s="496" t="s">
        <v>2293</v>
      </c>
      <c r="D187" s="496" t="s">
        <v>523</v>
      </c>
      <c r="E187" s="497" t="s">
        <v>560</v>
      </c>
      <c r="F187" s="498" t="s">
        <v>561</v>
      </c>
      <c r="G187" s="499" t="s">
        <v>152</v>
      </c>
      <c r="H187" s="500">
        <v>27.4</v>
      </c>
      <c r="I187" s="383"/>
      <c r="J187" s="383">
        <f>ROUND(I187*H187,2)</f>
        <v>0</v>
      </c>
      <c r="K187" s="414"/>
      <c r="L187" s="318"/>
      <c r="M187" s="384" t="s">
        <v>810</v>
      </c>
      <c r="N187" s="385" t="s">
        <v>2977</v>
      </c>
      <c r="O187" s="386">
        <v>0</v>
      </c>
      <c r="P187" s="386">
        <f>O187*H187</f>
        <v>0</v>
      </c>
      <c r="Q187" s="386">
        <v>0</v>
      </c>
      <c r="R187" s="386">
        <f>Q187*H187</f>
        <v>0</v>
      </c>
      <c r="S187" s="386">
        <v>0</v>
      </c>
      <c r="T187" s="386">
        <f>S187*H187</f>
        <v>0</v>
      </c>
      <c r="U187" s="415" t="s">
        <v>810</v>
      </c>
      <c r="AR187" s="388" t="s">
        <v>53</v>
      </c>
      <c r="AT187" s="388" t="s">
        <v>523</v>
      </c>
      <c r="AU187" s="388" t="s">
        <v>49</v>
      </c>
      <c r="AY187" s="310" t="s">
        <v>2974</v>
      </c>
      <c r="BE187" s="389">
        <f>IF(N187="základní",J187,0)</f>
        <v>0</v>
      </c>
      <c r="BF187" s="389">
        <f>IF(N187="snížená",J187,0)</f>
        <v>0</v>
      </c>
      <c r="BG187" s="389">
        <f>IF(N187="zákl. přenesená",J187,0)</f>
        <v>0</v>
      </c>
      <c r="BH187" s="389">
        <f>IF(N187="sníž. přenesená",J187,0)</f>
        <v>0</v>
      </c>
      <c r="BI187" s="389">
        <f>IF(N187="nulová",J187,0)</f>
        <v>0</v>
      </c>
      <c r="BJ187" s="310" t="s">
        <v>47</v>
      </c>
      <c r="BK187" s="389">
        <f>ROUND(I187*H187,2)</f>
        <v>0</v>
      </c>
      <c r="BL187" s="310" t="s">
        <v>53</v>
      </c>
      <c r="BM187" s="388" t="s">
        <v>4270</v>
      </c>
    </row>
    <row r="188" spans="2:65" s="317" customFormat="1" ht="12.75" x14ac:dyDescent="0.2">
      <c r="B188" s="318"/>
      <c r="D188" s="416" t="s">
        <v>3104</v>
      </c>
      <c r="F188" s="417" t="s">
        <v>561</v>
      </c>
      <c r="I188" s="507"/>
      <c r="L188" s="318"/>
      <c r="M188" s="391"/>
      <c r="U188" s="392"/>
      <c r="AT188" s="310" t="s">
        <v>3104</v>
      </c>
      <c r="AU188" s="310" t="s">
        <v>49</v>
      </c>
    </row>
    <row r="189" spans="2:65" s="369" customFormat="1" ht="25.9" customHeight="1" x14ac:dyDescent="0.2">
      <c r="B189" s="370"/>
      <c r="D189" s="371" t="s">
        <v>521</v>
      </c>
      <c r="E189" s="372" t="s">
        <v>14</v>
      </c>
      <c r="F189" s="372" t="s">
        <v>562</v>
      </c>
      <c r="I189" s="508"/>
      <c r="J189" s="373">
        <f>BK189</f>
        <v>0</v>
      </c>
      <c r="L189" s="370"/>
      <c r="M189" s="374"/>
      <c r="P189" s="375">
        <f>P190+P196+P243+P301+P305+P367+P377</f>
        <v>931.29928799999993</v>
      </c>
      <c r="R189" s="375">
        <f>R190+R196+R243+R301+R305+R367+R377</f>
        <v>3.4531800000000001</v>
      </c>
      <c r="T189" s="375">
        <f>T190+T196+T243+T301+T305+T367+T377</f>
        <v>3.5472299999999999</v>
      </c>
      <c r="U189" s="413"/>
      <c r="AR189" s="371" t="s">
        <v>49</v>
      </c>
      <c r="AT189" s="377" t="s">
        <v>521</v>
      </c>
      <c r="AU189" s="377" t="s">
        <v>2973</v>
      </c>
      <c r="AY189" s="371" t="s">
        <v>2974</v>
      </c>
      <c r="BK189" s="378">
        <f>BK190+BK196+BK243+BK301+BK305+BK367+BK377</f>
        <v>0</v>
      </c>
    </row>
    <row r="190" spans="2:65" s="369" customFormat="1" ht="22.9" customHeight="1" x14ac:dyDescent="0.2">
      <c r="B190" s="370"/>
      <c r="D190" s="371" t="s">
        <v>521</v>
      </c>
      <c r="E190" s="379" t="s">
        <v>65</v>
      </c>
      <c r="F190" s="379" t="s">
        <v>66</v>
      </c>
      <c r="I190" s="508"/>
      <c r="J190" s="380">
        <f>BK190</f>
        <v>0</v>
      </c>
      <c r="L190" s="370"/>
      <c r="M190" s="374"/>
      <c r="P190" s="375">
        <f>SUM(P191:P195)</f>
        <v>8.26</v>
      </c>
      <c r="R190" s="375">
        <f>SUM(R191:R195)</f>
        <v>0.252</v>
      </c>
      <c r="T190" s="375">
        <f>SUM(T191:T195)</f>
        <v>0</v>
      </c>
      <c r="U190" s="413"/>
      <c r="AR190" s="371" t="s">
        <v>49</v>
      </c>
      <c r="AT190" s="377" t="s">
        <v>521</v>
      </c>
      <c r="AU190" s="377" t="s">
        <v>47</v>
      </c>
      <c r="AY190" s="371" t="s">
        <v>2974</v>
      </c>
      <c r="BK190" s="378">
        <f>SUM(BK191:BK195)</f>
        <v>0</v>
      </c>
    </row>
    <row r="191" spans="2:65" s="317" customFormat="1" ht="24.2" customHeight="1" x14ac:dyDescent="0.2">
      <c r="B191" s="381"/>
      <c r="C191" s="496" t="s">
        <v>2294</v>
      </c>
      <c r="D191" s="496" t="s">
        <v>523</v>
      </c>
      <c r="E191" s="497" t="s">
        <v>563</v>
      </c>
      <c r="F191" s="498" t="s">
        <v>1707</v>
      </c>
      <c r="G191" s="499" t="s">
        <v>160</v>
      </c>
      <c r="H191" s="500">
        <v>140</v>
      </c>
      <c r="I191" s="383"/>
      <c r="J191" s="383">
        <f>ROUND(I191*H191,2)</f>
        <v>0</v>
      </c>
      <c r="K191" s="414"/>
      <c r="L191" s="318"/>
      <c r="M191" s="384" t="s">
        <v>810</v>
      </c>
      <c r="N191" s="385" t="s">
        <v>2977</v>
      </c>
      <c r="O191" s="386">
        <v>5.8999999999999997E-2</v>
      </c>
      <c r="P191" s="386">
        <f>O191*H191</f>
        <v>8.26</v>
      </c>
      <c r="Q191" s="386">
        <v>0</v>
      </c>
      <c r="R191" s="386">
        <f>Q191*H191</f>
        <v>0</v>
      </c>
      <c r="S191" s="386">
        <v>0</v>
      </c>
      <c r="T191" s="386">
        <f>S191*H191</f>
        <v>0</v>
      </c>
      <c r="U191" s="415" t="s">
        <v>810</v>
      </c>
      <c r="AR191" s="388" t="s">
        <v>2292</v>
      </c>
      <c r="AT191" s="388" t="s">
        <v>523</v>
      </c>
      <c r="AU191" s="388" t="s">
        <v>49</v>
      </c>
      <c r="AY191" s="310" t="s">
        <v>2974</v>
      </c>
      <c r="BE191" s="389">
        <f>IF(N191="základní",J191,0)</f>
        <v>0</v>
      </c>
      <c r="BF191" s="389">
        <f>IF(N191="snížená",J191,0)</f>
        <v>0</v>
      </c>
      <c r="BG191" s="389">
        <f>IF(N191="zákl. přenesená",J191,0)</f>
        <v>0</v>
      </c>
      <c r="BH191" s="389">
        <f>IF(N191="sníž. přenesená",J191,0)</f>
        <v>0</v>
      </c>
      <c r="BI191" s="389">
        <f>IF(N191="nulová",J191,0)</f>
        <v>0</v>
      </c>
      <c r="BJ191" s="310" t="s">
        <v>47</v>
      </c>
      <c r="BK191" s="389">
        <f>ROUND(I191*H191,2)</f>
        <v>0</v>
      </c>
      <c r="BL191" s="310" t="s">
        <v>2292</v>
      </c>
      <c r="BM191" s="388" t="s">
        <v>4271</v>
      </c>
    </row>
    <row r="192" spans="2:65" s="317" customFormat="1" ht="29.25" x14ac:dyDescent="0.2">
      <c r="B192" s="318"/>
      <c r="D192" s="416" t="s">
        <v>3104</v>
      </c>
      <c r="F192" s="417" t="s">
        <v>564</v>
      </c>
      <c r="I192" s="507"/>
      <c r="L192" s="318"/>
      <c r="M192" s="391"/>
      <c r="U192" s="392"/>
      <c r="AT192" s="310" t="s">
        <v>3104</v>
      </c>
      <c r="AU192" s="310" t="s">
        <v>49</v>
      </c>
    </row>
    <row r="193" spans="2:65" s="317" customFormat="1" ht="12.75" x14ac:dyDescent="0.2">
      <c r="B193" s="318"/>
      <c r="D193" s="390" t="s">
        <v>3813</v>
      </c>
      <c r="F193" s="501" t="s">
        <v>3862</v>
      </c>
      <c r="I193" s="507"/>
      <c r="L193" s="318"/>
      <c r="M193" s="391"/>
      <c r="U193" s="392"/>
      <c r="AT193" s="310" t="s">
        <v>3813</v>
      </c>
      <c r="AU193" s="310" t="s">
        <v>49</v>
      </c>
    </row>
    <row r="194" spans="2:65" s="317" customFormat="1" ht="16.5" customHeight="1" x14ac:dyDescent="0.2">
      <c r="B194" s="381"/>
      <c r="C194" s="502" t="s">
        <v>2295</v>
      </c>
      <c r="D194" s="502" t="s">
        <v>565</v>
      </c>
      <c r="E194" s="503" t="s">
        <v>566</v>
      </c>
      <c r="F194" s="504" t="s">
        <v>567</v>
      </c>
      <c r="G194" s="505" t="s">
        <v>227</v>
      </c>
      <c r="H194" s="506">
        <v>2800</v>
      </c>
      <c r="I194" s="394"/>
      <c r="J194" s="394">
        <f>ROUND(I194*H194,2)</f>
        <v>0</v>
      </c>
      <c r="K194" s="418"/>
      <c r="L194" s="395"/>
      <c r="M194" s="396" t="s">
        <v>810</v>
      </c>
      <c r="N194" s="397" t="s">
        <v>2977</v>
      </c>
      <c r="O194" s="386">
        <v>0</v>
      </c>
      <c r="P194" s="386">
        <f>O194*H194</f>
        <v>0</v>
      </c>
      <c r="Q194" s="386">
        <v>9.0000000000000006E-5</v>
      </c>
      <c r="R194" s="386">
        <f>Q194*H194</f>
        <v>0.252</v>
      </c>
      <c r="S194" s="386">
        <v>0</v>
      </c>
      <c r="T194" s="386">
        <f>S194*H194</f>
        <v>0</v>
      </c>
      <c r="U194" s="415" t="s">
        <v>810</v>
      </c>
      <c r="AR194" s="388" t="s">
        <v>3018</v>
      </c>
      <c r="AT194" s="388" t="s">
        <v>565</v>
      </c>
      <c r="AU194" s="388" t="s">
        <v>49</v>
      </c>
      <c r="AY194" s="310" t="s">
        <v>2974</v>
      </c>
      <c r="BE194" s="389">
        <f>IF(N194="základní",J194,0)</f>
        <v>0</v>
      </c>
      <c r="BF194" s="389">
        <f>IF(N194="snížená",J194,0)</f>
        <v>0</v>
      </c>
      <c r="BG194" s="389">
        <f>IF(N194="zákl. přenesená",J194,0)</f>
        <v>0</v>
      </c>
      <c r="BH194" s="389">
        <f>IF(N194="sníž. přenesená",J194,0)</f>
        <v>0</v>
      </c>
      <c r="BI194" s="389">
        <f>IF(N194="nulová",J194,0)</f>
        <v>0</v>
      </c>
      <c r="BJ194" s="310" t="s">
        <v>47</v>
      </c>
      <c r="BK194" s="389">
        <f>ROUND(I194*H194,2)</f>
        <v>0</v>
      </c>
      <c r="BL194" s="310" t="s">
        <v>2292</v>
      </c>
      <c r="BM194" s="388" t="s">
        <v>4272</v>
      </c>
    </row>
    <row r="195" spans="2:65" s="317" customFormat="1" ht="12.75" x14ac:dyDescent="0.2">
      <c r="B195" s="318"/>
      <c r="D195" s="416" t="s">
        <v>3104</v>
      </c>
      <c r="F195" s="417" t="s">
        <v>567</v>
      </c>
      <c r="I195" s="507"/>
      <c r="L195" s="318"/>
      <c r="M195" s="391"/>
      <c r="U195" s="392"/>
      <c r="AT195" s="310" t="s">
        <v>3104</v>
      </c>
      <c r="AU195" s="310" t="s">
        <v>49</v>
      </c>
    </row>
    <row r="196" spans="2:65" s="369" customFormat="1" ht="22.9" customHeight="1" x14ac:dyDescent="0.2">
      <c r="B196" s="370"/>
      <c r="D196" s="371" t="s">
        <v>521</v>
      </c>
      <c r="E196" s="379" t="s">
        <v>568</v>
      </c>
      <c r="F196" s="379" t="s">
        <v>569</v>
      </c>
      <c r="I196" s="508"/>
      <c r="J196" s="380">
        <f>BK196</f>
        <v>0</v>
      </c>
      <c r="L196" s="370"/>
      <c r="M196" s="374"/>
      <c r="P196" s="375">
        <f>SUM(P197:P242)</f>
        <v>140.67367400000001</v>
      </c>
      <c r="R196" s="375">
        <f>SUM(R197:R242)</f>
        <v>0.63822000000000001</v>
      </c>
      <c r="T196" s="375">
        <f>SUM(T197:T242)</f>
        <v>0</v>
      </c>
      <c r="U196" s="413"/>
      <c r="AR196" s="371" t="s">
        <v>49</v>
      </c>
      <c r="AT196" s="377" t="s">
        <v>521</v>
      </c>
      <c r="AU196" s="377" t="s">
        <v>47</v>
      </c>
      <c r="AY196" s="371" t="s">
        <v>2974</v>
      </c>
      <c r="BK196" s="378">
        <f>SUM(BK197:BK242)</f>
        <v>0</v>
      </c>
    </row>
    <row r="197" spans="2:65" s="317" customFormat="1" ht="16.5" customHeight="1" x14ac:dyDescent="0.2">
      <c r="B197" s="381"/>
      <c r="C197" s="496" t="s">
        <v>2296</v>
      </c>
      <c r="D197" s="496" t="s">
        <v>523</v>
      </c>
      <c r="E197" s="497" t="s">
        <v>574</v>
      </c>
      <c r="F197" s="498" t="s">
        <v>575</v>
      </c>
      <c r="G197" s="499" t="s">
        <v>308</v>
      </c>
      <c r="H197" s="500">
        <v>166</v>
      </c>
      <c r="I197" s="383"/>
      <c r="J197" s="383">
        <f>ROUND(I197*H197,2)</f>
        <v>0</v>
      </c>
      <c r="K197" s="414"/>
      <c r="L197" s="318"/>
      <c r="M197" s="384" t="s">
        <v>810</v>
      </c>
      <c r="N197" s="385" t="s">
        <v>2977</v>
      </c>
      <c r="O197" s="386">
        <v>0</v>
      </c>
      <c r="P197" s="386">
        <f>O197*H197</f>
        <v>0</v>
      </c>
      <c r="Q197" s="386">
        <v>0</v>
      </c>
      <c r="R197" s="386">
        <f>Q197*H197</f>
        <v>0</v>
      </c>
      <c r="S197" s="386">
        <v>0</v>
      </c>
      <c r="T197" s="386">
        <f>S197*H197</f>
        <v>0</v>
      </c>
      <c r="U197" s="415" t="s">
        <v>810</v>
      </c>
      <c r="AR197" s="388" t="s">
        <v>2292</v>
      </c>
      <c r="AT197" s="388" t="s">
        <v>523</v>
      </c>
      <c r="AU197" s="388" t="s">
        <v>49</v>
      </c>
      <c r="AY197" s="310" t="s">
        <v>2974</v>
      </c>
      <c r="BE197" s="389">
        <f>IF(N197="základní",J197,0)</f>
        <v>0</v>
      </c>
      <c r="BF197" s="389">
        <f>IF(N197="snížená",J197,0)</f>
        <v>0</v>
      </c>
      <c r="BG197" s="389">
        <f>IF(N197="zákl. přenesená",J197,0)</f>
        <v>0</v>
      </c>
      <c r="BH197" s="389">
        <f>IF(N197="sníž. přenesená",J197,0)</f>
        <v>0</v>
      </c>
      <c r="BI197" s="389">
        <f>IF(N197="nulová",J197,0)</f>
        <v>0</v>
      </c>
      <c r="BJ197" s="310" t="s">
        <v>47</v>
      </c>
      <c r="BK197" s="389">
        <f>ROUND(I197*H197,2)</f>
        <v>0</v>
      </c>
      <c r="BL197" s="310" t="s">
        <v>2292</v>
      </c>
      <c r="BM197" s="388" t="s">
        <v>4273</v>
      </c>
    </row>
    <row r="198" spans="2:65" s="317" customFormat="1" ht="12.75" x14ac:dyDescent="0.2">
      <c r="B198" s="318"/>
      <c r="D198" s="416" t="s">
        <v>3104</v>
      </c>
      <c r="F198" s="417" t="s">
        <v>4274</v>
      </c>
      <c r="I198" s="507"/>
      <c r="L198" s="318"/>
      <c r="M198" s="391"/>
      <c r="U198" s="392"/>
      <c r="AT198" s="310" t="s">
        <v>3104</v>
      </c>
      <c r="AU198" s="310" t="s">
        <v>49</v>
      </c>
    </row>
    <row r="199" spans="2:65" s="317" customFormat="1" ht="21.75" customHeight="1" x14ac:dyDescent="0.2">
      <c r="B199" s="381"/>
      <c r="C199" s="496" t="s">
        <v>3822</v>
      </c>
      <c r="D199" s="496" t="s">
        <v>523</v>
      </c>
      <c r="E199" s="497" t="s">
        <v>568</v>
      </c>
      <c r="F199" s="498" t="s">
        <v>4275</v>
      </c>
      <c r="G199" s="499" t="s">
        <v>227</v>
      </c>
      <c r="H199" s="500">
        <v>51</v>
      </c>
      <c r="I199" s="383"/>
      <c r="J199" s="383">
        <f>ROUND(I199*H199,2)</f>
        <v>0</v>
      </c>
      <c r="K199" s="414"/>
      <c r="L199" s="318"/>
      <c r="M199" s="384" t="s">
        <v>810</v>
      </c>
      <c r="N199" s="385" t="s">
        <v>2977</v>
      </c>
      <c r="O199" s="386">
        <v>0.38300000000000001</v>
      </c>
      <c r="P199" s="386">
        <f>O199*H199</f>
        <v>19.533000000000001</v>
      </c>
      <c r="Q199" s="386">
        <v>7.4400000000000004E-3</v>
      </c>
      <c r="R199" s="386">
        <f>Q199*H199</f>
        <v>0.37944</v>
      </c>
      <c r="S199" s="386">
        <v>0</v>
      </c>
      <c r="T199" s="386">
        <f>S199*H199</f>
        <v>0</v>
      </c>
      <c r="U199" s="415" t="s">
        <v>810</v>
      </c>
      <c r="AR199" s="388" t="s">
        <v>2292</v>
      </c>
      <c r="AT199" s="388" t="s">
        <v>523</v>
      </c>
      <c r="AU199" s="388" t="s">
        <v>49</v>
      </c>
      <c r="AY199" s="310" t="s">
        <v>2974</v>
      </c>
      <c r="BE199" s="389">
        <f>IF(N199="základní",J199,0)</f>
        <v>0</v>
      </c>
      <c r="BF199" s="389">
        <f>IF(N199="snížená",J199,0)</f>
        <v>0</v>
      </c>
      <c r="BG199" s="389">
        <f>IF(N199="zákl. přenesená",J199,0)</f>
        <v>0</v>
      </c>
      <c r="BH199" s="389">
        <f>IF(N199="sníž. přenesená",J199,0)</f>
        <v>0</v>
      </c>
      <c r="BI199" s="389">
        <f>IF(N199="nulová",J199,0)</f>
        <v>0</v>
      </c>
      <c r="BJ199" s="310" t="s">
        <v>47</v>
      </c>
      <c r="BK199" s="389">
        <f>ROUND(I199*H199,2)</f>
        <v>0</v>
      </c>
      <c r="BL199" s="310" t="s">
        <v>2292</v>
      </c>
      <c r="BM199" s="388" t="s">
        <v>4276</v>
      </c>
    </row>
    <row r="200" spans="2:65" s="317" customFormat="1" ht="12.75" x14ac:dyDescent="0.2">
      <c r="B200" s="318"/>
      <c r="D200" s="416" t="s">
        <v>3104</v>
      </c>
      <c r="F200" s="417" t="s">
        <v>586</v>
      </c>
      <c r="I200" s="507"/>
      <c r="L200" s="318"/>
      <c r="M200" s="391"/>
      <c r="U200" s="392"/>
      <c r="AT200" s="310" t="s">
        <v>3104</v>
      </c>
      <c r="AU200" s="310" t="s">
        <v>49</v>
      </c>
    </row>
    <row r="201" spans="2:65" s="317" customFormat="1" ht="21.75" customHeight="1" x14ac:dyDescent="0.2">
      <c r="B201" s="381"/>
      <c r="C201" s="496" t="s">
        <v>3826</v>
      </c>
      <c r="D201" s="496" t="s">
        <v>523</v>
      </c>
      <c r="E201" s="497" t="s">
        <v>605</v>
      </c>
      <c r="F201" s="498" t="s">
        <v>4277</v>
      </c>
      <c r="G201" s="499" t="s">
        <v>227</v>
      </c>
      <c r="H201" s="500">
        <v>36</v>
      </c>
      <c r="I201" s="383"/>
      <c r="J201" s="383">
        <f>ROUND(I201*H201,2)</f>
        <v>0</v>
      </c>
      <c r="K201" s="414"/>
      <c r="L201" s="318"/>
      <c r="M201" s="384" t="s">
        <v>810</v>
      </c>
      <c r="N201" s="385" t="s">
        <v>2977</v>
      </c>
      <c r="O201" s="386">
        <v>0.40400000000000003</v>
      </c>
      <c r="P201" s="386">
        <f>O201*H201</f>
        <v>14.544</v>
      </c>
      <c r="Q201" s="386">
        <v>3.0400000000000002E-3</v>
      </c>
      <c r="R201" s="386">
        <f>Q201*H201</f>
        <v>0.10944000000000001</v>
      </c>
      <c r="S201" s="386">
        <v>0</v>
      </c>
      <c r="T201" s="386">
        <f>S201*H201</f>
        <v>0</v>
      </c>
      <c r="U201" s="415" t="s">
        <v>810</v>
      </c>
      <c r="AR201" s="388" t="s">
        <v>2292</v>
      </c>
      <c r="AT201" s="388" t="s">
        <v>523</v>
      </c>
      <c r="AU201" s="388" t="s">
        <v>49</v>
      </c>
      <c r="AY201" s="310" t="s">
        <v>2974</v>
      </c>
      <c r="BE201" s="389">
        <f>IF(N201="základní",J201,0)</f>
        <v>0</v>
      </c>
      <c r="BF201" s="389">
        <f>IF(N201="snížená",J201,0)</f>
        <v>0</v>
      </c>
      <c r="BG201" s="389">
        <f>IF(N201="zákl. přenesená",J201,0)</f>
        <v>0</v>
      </c>
      <c r="BH201" s="389">
        <f>IF(N201="sníž. přenesená",J201,0)</f>
        <v>0</v>
      </c>
      <c r="BI201" s="389">
        <f>IF(N201="nulová",J201,0)</f>
        <v>0</v>
      </c>
      <c r="BJ201" s="310" t="s">
        <v>47</v>
      </c>
      <c r="BK201" s="389">
        <f>ROUND(I201*H201,2)</f>
        <v>0</v>
      </c>
      <c r="BL201" s="310" t="s">
        <v>2292</v>
      </c>
      <c r="BM201" s="388" t="s">
        <v>4278</v>
      </c>
    </row>
    <row r="202" spans="2:65" s="317" customFormat="1" ht="12.75" x14ac:dyDescent="0.2">
      <c r="B202" s="318"/>
      <c r="D202" s="416" t="s">
        <v>3104</v>
      </c>
      <c r="F202" s="417" t="s">
        <v>4279</v>
      </c>
      <c r="I202" s="507"/>
      <c r="L202" s="318"/>
      <c r="M202" s="391"/>
      <c r="U202" s="392"/>
      <c r="AT202" s="310" t="s">
        <v>3104</v>
      </c>
      <c r="AU202" s="310" t="s">
        <v>49</v>
      </c>
    </row>
    <row r="203" spans="2:65" s="317" customFormat="1" ht="24.2" customHeight="1" x14ac:dyDescent="0.2">
      <c r="B203" s="381"/>
      <c r="C203" s="496" t="s">
        <v>3818</v>
      </c>
      <c r="D203" s="496" t="s">
        <v>523</v>
      </c>
      <c r="E203" s="497" t="s">
        <v>3908</v>
      </c>
      <c r="F203" s="498" t="s">
        <v>4280</v>
      </c>
      <c r="G203" s="499" t="s">
        <v>101</v>
      </c>
      <c r="H203" s="500">
        <v>3</v>
      </c>
      <c r="I203" s="383"/>
      <c r="J203" s="383">
        <f>ROUND(I203*H203,2)</f>
        <v>0</v>
      </c>
      <c r="K203" s="414"/>
      <c r="L203" s="318"/>
      <c r="M203" s="384" t="s">
        <v>810</v>
      </c>
      <c r="N203" s="385" t="s">
        <v>2977</v>
      </c>
      <c r="O203" s="386">
        <v>0.46500000000000002</v>
      </c>
      <c r="P203" s="386">
        <f>O203*H203</f>
        <v>1.395</v>
      </c>
      <c r="Q203" s="386">
        <v>1.01E-3</v>
      </c>
      <c r="R203" s="386">
        <f>Q203*H203</f>
        <v>3.0300000000000001E-3</v>
      </c>
      <c r="S203" s="386">
        <v>0</v>
      </c>
      <c r="T203" s="386">
        <f>S203*H203</f>
        <v>0</v>
      </c>
      <c r="U203" s="415" t="s">
        <v>810</v>
      </c>
      <c r="AR203" s="388" t="s">
        <v>2292</v>
      </c>
      <c r="AT203" s="388" t="s">
        <v>523</v>
      </c>
      <c r="AU203" s="388" t="s">
        <v>49</v>
      </c>
      <c r="AY203" s="310" t="s">
        <v>2974</v>
      </c>
      <c r="BE203" s="389">
        <f>IF(N203="základní",J203,0)</f>
        <v>0</v>
      </c>
      <c r="BF203" s="389">
        <f>IF(N203="snížená",J203,0)</f>
        <v>0</v>
      </c>
      <c r="BG203" s="389">
        <f>IF(N203="zákl. přenesená",J203,0)</f>
        <v>0</v>
      </c>
      <c r="BH203" s="389">
        <f>IF(N203="sníž. přenesená",J203,0)</f>
        <v>0</v>
      </c>
      <c r="BI203" s="389">
        <f>IF(N203="nulová",J203,0)</f>
        <v>0</v>
      </c>
      <c r="BJ203" s="310" t="s">
        <v>47</v>
      </c>
      <c r="BK203" s="389">
        <f>ROUND(I203*H203,2)</f>
        <v>0</v>
      </c>
      <c r="BL203" s="310" t="s">
        <v>2292</v>
      </c>
      <c r="BM203" s="388" t="s">
        <v>4281</v>
      </c>
    </row>
    <row r="204" spans="2:65" s="317" customFormat="1" ht="19.5" x14ac:dyDescent="0.2">
      <c r="B204" s="318"/>
      <c r="D204" s="416" t="s">
        <v>3104</v>
      </c>
      <c r="F204" s="417" t="s">
        <v>3909</v>
      </c>
      <c r="I204" s="507"/>
      <c r="L204" s="318"/>
      <c r="M204" s="391"/>
      <c r="U204" s="392"/>
      <c r="AT204" s="310" t="s">
        <v>3104</v>
      </c>
      <c r="AU204" s="310" t="s">
        <v>49</v>
      </c>
    </row>
    <row r="205" spans="2:65" s="317" customFormat="1" ht="12.75" x14ac:dyDescent="0.2">
      <c r="B205" s="318"/>
      <c r="D205" s="390" t="s">
        <v>3813</v>
      </c>
      <c r="F205" s="501" t="s">
        <v>4282</v>
      </c>
      <c r="I205" s="507"/>
      <c r="L205" s="318"/>
      <c r="M205" s="391"/>
      <c r="U205" s="392"/>
      <c r="AT205" s="310" t="s">
        <v>3813</v>
      </c>
      <c r="AU205" s="310" t="s">
        <v>49</v>
      </c>
    </row>
    <row r="206" spans="2:65" s="317" customFormat="1" ht="21.75" customHeight="1" x14ac:dyDescent="0.2">
      <c r="B206" s="381"/>
      <c r="C206" s="496" t="s">
        <v>3050</v>
      </c>
      <c r="D206" s="496" t="s">
        <v>523</v>
      </c>
      <c r="E206" s="497" t="s">
        <v>576</v>
      </c>
      <c r="F206" s="498" t="s">
        <v>577</v>
      </c>
      <c r="G206" s="499" t="s">
        <v>308</v>
      </c>
      <c r="H206" s="500">
        <v>18</v>
      </c>
      <c r="I206" s="383"/>
      <c r="J206" s="383">
        <f>ROUND(I206*H206,2)</f>
        <v>0</v>
      </c>
      <c r="K206" s="414"/>
      <c r="L206" s="318"/>
      <c r="M206" s="384" t="s">
        <v>810</v>
      </c>
      <c r="N206" s="385" t="s">
        <v>2977</v>
      </c>
      <c r="O206" s="386">
        <v>0</v>
      </c>
      <c r="P206" s="386">
        <f>O206*H206</f>
        <v>0</v>
      </c>
      <c r="Q206" s="386">
        <v>0</v>
      </c>
      <c r="R206" s="386">
        <f>Q206*H206</f>
        <v>0</v>
      </c>
      <c r="S206" s="386">
        <v>0</v>
      </c>
      <c r="T206" s="386">
        <f>S206*H206</f>
        <v>0</v>
      </c>
      <c r="U206" s="415" t="s">
        <v>810</v>
      </c>
      <c r="AR206" s="388" t="s">
        <v>2292</v>
      </c>
      <c r="AT206" s="388" t="s">
        <v>523</v>
      </c>
      <c r="AU206" s="388" t="s">
        <v>49</v>
      </c>
      <c r="AY206" s="310" t="s">
        <v>2974</v>
      </c>
      <c r="BE206" s="389">
        <f>IF(N206="základní",J206,0)</f>
        <v>0</v>
      </c>
      <c r="BF206" s="389">
        <f>IF(N206="snížená",J206,0)</f>
        <v>0</v>
      </c>
      <c r="BG206" s="389">
        <f>IF(N206="zákl. přenesená",J206,0)</f>
        <v>0</v>
      </c>
      <c r="BH206" s="389">
        <f>IF(N206="sníž. přenesená",J206,0)</f>
        <v>0</v>
      </c>
      <c r="BI206" s="389">
        <f>IF(N206="nulová",J206,0)</f>
        <v>0</v>
      </c>
      <c r="BJ206" s="310" t="s">
        <v>47</v>
      </c>
      <c r="BK206" s="389">
        <f>ROUND(I206*H206,2)</f>
        <v>0</v>
      </c>
      <c r="BL206" s="310" t="s">
        <v>2292</v>
      </c>
      <c r="BM206" s="388" t="s">
        <v>4283</v>
      </c>
    </row>
    <row r="207" spans="2:65" s="317" customFormat="1" ht="12.75" x14ac:dyDescent="0.2">
      <c r="B207" s="318"/>
      <c r="D207" s="416" t="s">
        <v>3104</v>
      </c>
      <c r="F207" s="417" t="s">
        <v>4284</v>
      </c>
      <c r="I207" s="507"/>
      <c r="L207" s="318"/>
      <c r="M207" s="391"/>
      <c r="U207" s="392"/>
      <c r="AT207" s="310" t="s">
        <v>3104</v>
      </c>
      <c r="AU207" s="310" t="s">
        <v>49</v>
      </c>
    </row>
    <row r="208" spans="2:65" s="317" customFormat="1" ht="16.5" customHeight="1" x14ac:dyDescent="0.2">
      <c r="B208" s="381"/>
      <c r="C208" s="496" t="s">
        <v>4072</v>
      </c>
      <c r="D208" s="496" t="s">
        <v>523</v>
      </c>
      <c r="E208" s="497" t="s">
        <v>578</v>
      </c>
      <c r="F208" s="498" t="s">
        <v>579</v>
      </c>
      <c r="G208" s="499" t="s">
        <v>308</v>
      </c>
      <c r="H208" s="500">
        <v>55</v>
      </c>
      <c r="I208" s="383"/>
      <c r="J208" s="383">
        <f>ROUND(I208*H208,2)</f>
        <v>0</v>
      </c>
      <c r="K208" s="414"/>
      <c r="L208" s="318"/>
      <c r="M208" s="384" t="s">
        <v>810</v>
      </c>
      <c r="N208" s="385" t="s">
        <v>2977</v>
      </c>
      <c r="O208" s="386">
        <v>0</v>
      </c>
      <c r="P208" s="386">
        <f>O208*H208</f>
        <v>0</v>
      </c>
      <c r="Q208" s="386">
        <v>0</v>
      </c>
      <c r="R208" s="386">
        <f>Q208*H208</f>
        <v>0</v>
      </c>
      <c r="S208" s="386">
        <v>0</v>
      </c>
      <c r="T208" s="386">
        <f>S208*H208</f>
        <v>0</v>
      </c>
      <c r="U208" s="415" t="s">
        <v>810</v>
      </c>
      <c r="AR208" s="388" t="s">
        <v>2292</v>
      </c>
      <c r="AT208" s="388" t="s">
        <v>523</v>
      </c>
      <c r="AU208" s="388" t="s">
        <v>49</v>
      </c>
      <c r="AY208" s="310" t="s">
        <v>2974</v>
      </c>
      <c r="BE208" s="389">
        <f>IF(N208="základní",J208,0)</f>
        <v>0</v>
      </c>
      <c r="BF208" s="389">
        <f>IF(N208="snížená",J208,0)</f>
        <v>0</v>
      </c>
      <c r="BG208" s="389">
        <f>IF(N208="zákl. přenesená",J208,0)</f>
        <v>0</v>
      </c>
      <c r="BH208" s="389">
        <f>IF(N208="sníž. přenesená",J208,0)</f>
        <v>0</v>
      </c>
      <c r="BI208" s="389">
        <f>IF(N208="nulová",J208,0)</f>
        <v>0</v>
      </c>
      <c r="BJ208" s="310" t="s">
        <v>47</v>
      </c>
      <c r="BK208" s="389">
        <f>ROUND(I208*H208,2)</f>
        <v>0</v>
      </c>
      <c r="BL208" s="310" t="s">
        <v>2292</v>
      </c>
      <c r="BM208" s="388" t="s">
        <v>4285</v>
      </c>
    </row>
    <row r="209" spans="2:65" s="317" customFormat="1" ht="12.75" x14ac:dyDescent="0.2">
      <c r="B209" s="318"/>
      <c r="D209" s="416" t="s">
        <v>3104</v>
      </c>
      <c r="F209" s="417" t="s">
        <v>4286</v>
      </c>
      <c r="I209" s="507"/>
      <c r="L209" s="318"/>
      <c r="M209" s="391"/>
      <c r="U209" s="392"/>
      <c r="AT209" s="310" t="s">
        <v>3104</v>
      </c>
      <c r="AU209" s="310" t="s">
        <v>49</v>
      </c>
    </row>
    <row r="210" spans="2:65" s="317" customFormat="1" ht="16.5" customHeight="1" x14ac:dyDescent="0.2">
      <c r="B210" s="381"/>
      <c r="C210" s="496" t="s">
        <v>4287</v>
      </c>
      <c r="D210" s="496" t="s">
        <v>523</v>
      </c>
      <c r="E210" s="497" t="s">
        <v>580</v>
      </c>
      <c r="F210" s="498" t="s">
        <v>581</v>
      </c>
      <c r="G210" s="499" t="s">
        <v>308</v>
      </c>
      <c r="H210" s="500">
        <v>1</v>
      </c>
      <c r="I210" s="383"/>
      <c r="J210" s="383">
        <f>ROUND(I210*H210,2)</f>
        <v>0</v>
      </c>
      <c r="K210" s="414"/>
      <c r="L210" s="318"/>
      <c r="M210" s="384" t="s">
        <v>810</v>
      </c>
      <c r="N210" s="385" t="s">
        <v>2977</v>
      </c>
      <c r="O210" s="386">
        <v>0</v>
      </c>
      <c r="P210" s="386">
        <f>O210*H210</f>
        <v>0</v>
      </c>
      <c r="Q210" s="386">
        <v>0</v>
      </c>
      <c r="R210" s="386">
        <f>Q210*H210</f>
        <v>0</v>
      </c>
      <c r="S210" s="386">
        <v>0</v>
      </c>
      <c r="T210" s="386">
        <f>S210*H210</f>
        <v>0</v>
      </c>
      <c r="U210" s="415" t="s">
        <v>810</v>
      </c>
      <c r="AR210" s="388" t="s">
        <v>2292</v>
      </c>
      <c r="AT210" s="388" t="s">
        <v>523</v>
      </c>
      <c r="AU210" s="388" t="s">
        <v>49</v>
      </c>
      <c r="AY210" s="310" t="s">
        <v>2974</v>
      </c>
      <c r="BE210" s="389">
        <f>IF(N210="základní",J210,0)</f>
        <v>0</v>
      </c>
      <c r="BF210" s="389">
        <f>IF(N210="snížená",J210,0)</f>
        <v>0</v>
      </c>
      <c r="BG210" s="389">
        <f>IF(N210="zákl. přenesená",J210,0)</f>
        <v>0</v>
      </c>
      <c r="BH210" s="389">
        <f>IF(N210="sníž. přenesená",J210,0)</f>
        <v>0</v>
      </c>
      <c r="BI210" s="389">
        <f>IF(N210="nulová",J210,0)</f>
        <v>0</v>
      </c>
      <c r="BJ210" s="310" t="s">
        <v>47</v>
      </c>
      <c r="BK210" s="389">
        <f>ROUND(I210*H210,2)</f>
        <v>0</v>
      </c>
      <c r="BL210" s="310" t="s">
        <v>2292</v>
      </c>
      <c r="BM210" s="388" t="s">
        <v>4288</v>
      </c>
    </row>
    <row r="211" spans="2:65" s="317" customFormat="1" ht="12.75" x14ac:dyDescent="0.2">
      <c r="B211" s="318"/>
      <c r="D211" s="416" t="s">
        <v>3104</v>
      </c>
      <c r="F211" s="417" t="s">
        <v>4289</v>
      </c>
      <c r="I211" s="507"/>
      <c r="L211" s="318"/>
      <c r="M211" s="391"/>
      <c r="U211" s="392"/>
      <c r="AT211" s="310" t="s">
        <v>3104</v>
      </c>
      <c r="AU211" s="310" t="s">
        <v>49</v>
      </c>
    </row>
    <row r="212" spans="2:65" s="317" customFormat="1" ht="24.2" customHeight="1" x14ac:dyDescent="0.2">
      <c r="B212" s="381"/>
      <c r="C212" s="496" t="s">
        <v>4075</v>
      </c>
      <c r="D212" s="496" t="s">
        <v>523</v>
      </c>
      <c r="E212" s="497" t="s">
        <v>582</v>
      </c>
      <c r="F212" s="498" t="s">
        <v>585</v>
      </c>
      <c r="G212" s="499" t="s">
        <v>308</v>
      </c>
      <c r="H212" s="500">
        <v>5</v>
      </c>
      <c r="I212" s="383"/>
      <c r="J212" s="383">
        <f>ROUND(I212*H212,2)</f>
        <v>0</v>
      </c>
      <c r="K212" s="414"/>
      <c r="L212" s="318"/>
      <c r="M212" s="384" t="s">
        <v>810</v>
      </c>
      <c r="N212" s="385" t="s">
        <v>2977</v>
      </c>
      <c r="O212" s="386">
        <v>0</v>
      </c>
      <c r="P212" s="386">
        <f>O212*H212</f>
        <v>0</v>
      </c>
      <c r="Q212" s="386">
        <v>0</v>
      </c>
      <c r="R212" s="386">
        <f>Q212*H212</f>
        <v>0</v>
      </c>
      <c r="S212" s="386">
        <v>0</v>
      </c>
      <c r="T212" s="386">
        <f>S212*H212</f>
        <v>0</v>
      </c>
      <c r="U212" s="415" t="s">
        <v>810</v>
      </c>
      <c r="AR212" s="388" t="s">
        <v>2292</v>
      </c>
      <c r="AT212" s="388" t="s">
        <v>523</v>
      </c>
      <c r="AU212" s="388" t="s">
        <v>49</v>
      </c>
      <c r="AY212" s="310" t="s">
        <v>2974</v>
      </c>
      <c r="BE212" s="389">
        <f>IF(N212="základní",J212,0)</f>
        <v>0</v>
      </c>
      <c r="BF212" s="389">
        <f>IF(N212="snížená",J212,0)</f>
        <v>0</v>
      </c>
      <c r="BG212" s="389">
        <f>IF(N212="zákl. přenesená",J212,0)</f>
        <v>0</v>
      </c>
      <c r="BH212" s="389">
        <f>IF(N212="sníž. přenesená",J212,0)</f>
        <v>0</v>
      </c>
      <c r="BI212" s="389">
        <f>IF(N212="nulová",J212,0)</f>
        <v>0</v>
      </c>
      <c r="BJ212" s="310" t="s">
        <v>47</v>
      </c>
      <c r="BK212" s="389">
        <f>ROUND(I212*H212,2)</f>
        <v>0</v>
      </c>
      <c r="BL212" s="310" t="s">
        <v>2292</v>
      </c>
      <c r="BM212" s="388" t="s">
        <v>4290</v>
      </c>
    </row>
    <row r="213" spans="2:65" s="317" customFormat="1" ht="12.75" x14ac:dyDescent="0.2">
      <c r="B213" s="318"/>
      <c r="D213" s="416" t="s">
        <v>3104</v>
      </c>
      <c r="F213" s="417" t="s">
        <v>4291</v>
      </c>
      <c r="I213" s="507"/>
      <c r="L213" s="318"/>
      <c r="M213" s="391"/>
      <c r="U213" s="392"/>
      <c r="AT213" s="310" t="s">
        <v>3104</v>
      </c>
      <c r="AU213" s="310" t="s">
        <v>49</v>
      </c>
    </row>
    <row r="214" spans="2:65" s="317" customFormat="1" ht="16.5" customHeight="1" x14ac:dyDescent="0.2">
      <c r="B214" s="381"/>
      <c r="C214" s="496" t="s">
        <v>4078</v>
      </c>
      <c r="D214" s="496" t="s">
        <v>523</v>
      </c>
      <c r="E214" s="497" t="s">
        <v>587</v>
      </c>
      <c r="F214" s="498" t="s">
        <v>1708</v>
      </c>
      <c r="G214" s="499" t="s">
        <v>227</v>
      </c>
      <c r="H214" s="500">
        <v>20</v>
      </c>
      <c r="I214" s="383"/>
      <c r="J214" s="383">
        <f>ROUND(I214*H214,2)</f>
        <v>0</v>
      </c>
      <c r="K214" s="414"/>
      <c r="L214" s="318"/>
      <c r="M214" s="384" t="s">
        <v>810</v>
      </c>
      <c r="N214" s="385" t="s">
        <v>2977</v>
      </c>
      <c r="O214" s="386">
        <v>0.82699999999999996</v>
      </c>
      <c r="P214" s="386">
        <f>O214*H214</f>
        <v>16.54</v>
      </c>
      <c r="Q214" s="386">
        <v>2.0100000000000001E-3</v>
      </c>
      <c r="R214" s="386">
        <f>Q214*H214</f>
        <v>4.02E-2</v>
      </c>
      <c r="S214" s="386">
        <v>0</v>
      </c>
      <c r="T214" s="386">
        <f>S214*H214</f>
        <v>0</v>
      </c>
      <c r="U214" s="415" t="s">
        <v>810</v>
      </c>
      <c r="AR214" s="388" t="s">
        <v>2292</v>
      </c>
      <c r="AT214" s="388" t="s">
        <v>523</v>
      </c>
      <c r="AU214" s="388" t="s">
        <v>49</v>
      </c>
      <c r="AY214" s="310" t="s">
        <v>2974</v>
      </c>
      <c r="BE214" s="389">
        <f>IF(N214="základní",J214,0)</f>
        <v>0</v>
      </c>
      <c r="BF214" s="389">
        <f>IF(N214="snížená",J214,0)</f>
        <v>0</v>
      </c>
      <c r="BG214" s="389">
        <f>IF(N214="zákl. přenesená",J214,0)</f>
        <v>0</v>
      </c>
      <c r="BH214" s="389">
        <f>IF(N214="sníž. přenesená",J214,0)</f>
        <v>0</v>
      </c>
      <c r="BI214" s="389">
        <f>IF(N214="nulová",J214,0)</f>
        <v>0</v>
      </c>
      <c r="BJ214" s="310" t="s">
        <v>47</v>
      </c>
      <c r="BK214" s="389">
        <f>ROUND(I214*H214,2)</f>
        <v>0</v>
      </c>
      <c r="BL214" s="310" t="s">
        <v>2292</v>
      </c>
      <c r="BM214" s="388" t="s">
        <v>4292</v>
      </c>
    </row>
    <row r="215" spans="2:65" s="317" customFormat="1" ht="12.75" x14ac:dyDescent="0.2">
      <c r="B215" s="318"/>
      <c r="D215" s="416" t="s">
        <v>3104</v>
      </c>
      <c r="F215" s="417" t="s">
        <v>588</v>
      </c>
      <c r="I215" s="507"/>
      <c r="L215" s="318"/>
      <c r="M215" s="391"/>
      <c r="U215" s="392"/>
      <c r="AT215" s="310" t="s">
        <v>3104</v>
      </c>
      <c r="AU215" s="310" t="s">
        <v>49</v>
      </c>
    </row>
    <row r="216" spans="2:65" s="317" customFormat="1" ht="12.75" x14ac:dyDescent="0.2">
      <c r="B216" s="318"/>
      <c r="D216" s="390" t="s">
        <v>3813</v>
      </c>
      <c r="F216" s="501" t="s">
        <v>3890</v>
      </c>
      <c r="I216" s="507"/>
      <c r="L216" s="318"/>
      <c r="M216" s="391"/>
      <c r="U216" s="392"/>
      <c r="AT216" s="310" t="s">
        <v>3813</v>
      </c>
      <c r="AU216" s="310" t="s">
        <v>49</v>
      </c>
    </row>
    <row r="217" spans="2:65" s="317" customFormat="1" ht="16.5" customHeight="1" x14ac:dyDescent="0.2">
      <c r="B217" s="381"/>
      <c r="C217" s="496" t="s">
        <v>4000</v>
      </c>
      <c r="D217" s="496" t="s">
        <v>523</v>
      </c>
      <c r="E217" s="497" t="s">
        <v>589</v>
      </c>
      <c r="F217" s="498" t="s">
        <v>1709</v>
      </c>
      <c r="G217" s="499" t="s">
        <v>227</v>
      </c>
      <c r="H217" s="500">
        <v>72</v>
      </c>
      <c r="I217" s="383"/>
      <c r="J217" s="383">
        <f>ROUND(I217*H217,2)</f>
        <v>0</v>
      </c>
      <c r="K217" s="414"/>
      <c r="L217" s="318"/>
      <c r="M217" s="384" t="s">
        <v>810</v>
      </c>
      <c r="N217" s="385" t="s">
        <v>2977</v>
      </c>
      <c r="O217" s="386">
        <v>0.72799999999999998</v>
      </c>
      <c r="P217" s="386">
        <f>O217*H217</f>
        <v>52.415999999999997</v>
      </c>
      <c r="Q217" s="386">
        <v>4.8000000000000001E-4</v>
      </c>
      <c r="R217" s="386">
        <f>Q217*H217</f>
        <v>3.456E-2</v>
      </c>
      <c r="S217" s="386">
        <v>0</v>
      </c>
      <c r="T217" s="386">
        <f>S217*H217</f>
        <v>0</v>
      </c>
      <c r="U217" s="415" t="s">
        <v>810</v>
      </c>
      <c r="AR217" s="388" t="s">
        <v>2292</v>
      </c>
      <c r="AT217" s="388" t="s">
        <v>523</v>
      </c>
      <c r="AU217" s="388" t="s">
        <v>49</v>
      </c>
      <c r="AY217" s="310" t="s">
        <v>2974</v>
      </c>
      <c r="BE217" s="389">
        <f>IF(N217="základní",J217,0)</f>
        <v>0</v>
      </c>
      <c r="BF217" s="389">
        <f>IF(N217="snížená",J217,0)</f>
        <v>0</v>
      </c>
      <c r="BG217" s="389">
        <f>IF(N217="zákl. přenesená",J217,0)</f>
        <v>0</v>
      </c>
      <c r="BH217" s="389">
        <f>IF(N217="sníž. přenesená",J217,0)</f>
        <v>0</v>
      </c>
      <c r="BI217" s="389">
        <f>IF(N217="nulová",J217,0)</f>
        <v>0</v>
      </c>
      <c r="BJ217" s="310" t="s">
        <v>47</v>
      </c>
      <c r="BK217" s="389">
        <f>ROUND(I217*H217,2)</f>
        <v>0</v>
      </c>
      <c r="BL217" s="310" t="s">
        <v>2292</v>
      </c>
      <c r="BM217" s="388" t="s">
        <v>4293</v>
      </c>
    </row>
    <row r="218" spans="2:65" s="317" customFormat="1" ht="12.75" x14ac:dyDescent="0.2">
      <c r="B218" s="318"/>
      <c r="D218" s="416" t="s">
        <v>3104</v>
      </c>
      <c r="F218" s="417" t="s">
        <v>590</v>
      </c>
      <c r="I218" s="507"/>
      <c r="L218" s="318"/>
      <c r="M218" s="391"/>
      <c r="U218" s="392"/>
      <c r="AT218" s="310" t="s">
        <v>3104</v>
      </c>
      <c r="AU218" s="310" t="s">
        <v>49</v>
      </c>
    </row>
    <row r="219" spans="2:65" s="317" customFormat="1" ht="12.75" x14ac:dyDescent="0.2">
      <c r="B219" s="318"/>
      <c r="D219" s="390" t="s">
        <v>3813</v>
      </c>
      <c r="F219" s="501" t="s">
        <v>3892</v>
      </c>
      <c r="I219" s="507"/>
      <c r="L219" s="318"/>
      <c r="M219" s="391"/>
      <c r="U219" s="392"/>
      <c r="AT219" s="310" t="s">
        <v>3813</v>
      </c>
      <c r="AU219" s="310" t="s">
        <v>49</v>
      </c>
    </row>
    <row r="220" spans="2:65" s="317" customFormat="1" ht="16.5" customHeight="1" x14ac:dyDescent="0.2">
      <c r="B220" s="381"/>
      <c r="C220" s="496" t="s">
        <v>4003</v>
      </c>
      <c r="D220" s="496" t="s">
        <v>523</v>
      </c>
      <c r="E220" s="497" t="s">
        <v>1710</v>
      </c>
      <c r="F220" s="498" t="s">
        <v>1711</v>
      </c>
      <c r="G220" s="499" t="s">
        <v>227</v>
      </c>
      <c r="H220" s="500">
        <v>25</v>
      </c>
      <c r="I220" s="383"/>
      <c r="J220" s="383">
        <f>ROUND(I220*H220,2)</f>
        <v>0</v>
      </c>
      <c r="K220" s="414"/>
      <c r="L220" s="318"/>
      <c r="M220" s="384" t="s">
        <v>810</v>
      </c>
      <c r="N220" s="385" t="s">
        <v>2977</v>
      </c>
      <c r="O220" s="386">
        <v>0.83199999999999996</v>
      </c>
      <c r="P220" s="386">
        <f>O220*H220</f>
        <v>20.8</v>
      </c>
      <c r="Q220" s="386">
        <v>2.2399999999999998E-3</v>
      </c>
      <c r="R220" s="386">
        <f>Q220*H220</f>
        <v>5.5999999999999994E-2</v>
      </c>
      <c r="S220" s="386">
        <v>0</v>
      </c>
      <c r="T220" s="386">
        <f>S220*H220</f>
        <v>0</v>
      </c>
      <c r="U220" s="415" t="s">
        <v>810</v>
      </c>
      <c r="AR220" s="388" t="s">
        <v>2292</v>
      </c>
      <c r="AT220" s="388" t="s">
        <v>523</v>
      </c>
      <c r="AU220" s="388" t="s">
        <v>49</v>
      </c>
      <c r="AY220" s="310" t="s">
        <v>2974</v>
      </c>
      <c r="BE220" s="389">
        <f>IF(N220="základní",J220,0)</f>
        <v>0</v>
      </c>
      <c r="BF220" s="389">
        <f>IF(N220="snížená",J220,0)</f>
        <v>0</v>
      </c>
      <c r="BG220" s="389">
        <f>IF(N220="zákl. přenesená",J220,0)</f>
        <v>0</v>
      </c>
      <c r="BH220" s="389">
        <f>IF(N220="sníž. přenesená",J220,0)</f>
        <v>0</v>
      </c>
      <c r="BI220" s="389">
        <f>IF(N220="nulová",J220,0)</f>
        <v>0</v>
      </c>
      <c r="BJ220" s="310" t="s">
        <v>47</v>
      </c>
      <c r="BK220" s="389">
        <f>ROUND(I220*H220,2)</f>
        <v>0</v>
      </c>
      <c r="BL220" s="310" t="s">
        <v>2292</v>
      </c>
      <c r="BM220" s="388" t="s">
        <v>4294</v>
      </c>
    </row>
    <row r="221" spans="2:65" s="317" customFormat="1" ht="12.75" x14ac:dyDescent="0.2">
      <c r="B221" s="318"/>
      <c r="D221" s="416" t="s">
        <v>3104</v>
      </c>
      <c r="F221" s="417" t="s">
        <v>3885</v>
      </c>
      <c r="I221" s="507"/>
      <c r="L221" s="318"/>
      <c r="M221" s="391"/>
      <c r="U221" s="392"/>
      <c r="AT221" s="310" t="s">
        <v>3104</v>
      </c>
      <c r="AU221" s="310" t="s">
        <v>49</v>
      </c>
    </row>
    <row r="222" spans="2:65" s="317" customFormat="1" ht="12.75" x14ac:dyDescent="0.2">
      <c r="B222" s="318"/>
      <c r="D222" s="390" t="s">
        <v>3813</v>
      </c>
      <c r="F222" s="501" t="s">
        <v>4295</v>
      </c>
      <c r="I222" s="507"/>
      <c r="L222" s="318"/>
      <c r="M222" s="391"/>
      <c r="U222" s="392"/>
      <c r="AT222" s="310" t="s">
        <v>3813</v>
      </c>
      <c r="AU222" s="310" t="s">
        <v>49</v>
      </c>
    </row>
    <row r="223" spans="2:65" s="317" customFormat="1" ht="16.5" customHeight="1" x14ac:dyDescent="0.2">
      <c r="B223" s="381"/>
      <c r="C223" s="496" t="s">
        <v>4084</v>
      </c>
      <c r="D223" s="496" t="s">
        <v>523</v>
      </c>
      <c r="E223" s="497" t="s">
        <v>597</v>
      </c>
      <c r="F223" s="498" t="s">
        <v>1712</v>
      </c>
      <c r="G223" s="499" t="s">
        <v>101</v>
      </c>
      <c r="H223" s="500">
        <v>35</v>
      </c>
      <c r="I223" s="383"/>
      <c r="J223" s="383">
        <f>ROUND(I223*H223,2)</f>
        <v>0</v>
      </c>
      <c r="K223" s="414"/>
      <c r="L223" s="318"/>
      <c r="M223" s="384" t="s">
        <v>810</v>
      </c>
      <c r="N223" s="385" t="s">
        <v>2977</v>
      </c>
      <c r="O223" s="386">
        <v>0.17399999999999999</v>
      </c>
      <c r="P223" s="386">
        <f>O223*H223</f>
        <v>6.09</v>
      </c>
      <c r="Q223" s="386">
        <v>0</v>
      </c>
      <c r="R223" s="386">
        <f>Q223*H223</f>
        <v>0</v>
      </c>
      <c r="S223" s="386">
        <v>0</v>
      </c>
      <c r="T223" s="386">
        <f>S223*H223</f>
        <v>0</v>
      </c>
      <c r="U223" s="415" t="s">
        <v>810</v>
      </c>
      <c r="AR223" s="388" t="s">
        <v>2292</v>
      </c>
      <c r="AT223" s="388" t="s">
        <v>523</v>
      </c>
      <c r="AU223" s="388" t="s">
        <v>49</v>
      </c>
      <c r="AY223" s="310" t="s">
        <v>2974</v>
      </c>
      <c r="BE223" s="389">
        <f>IF(N223="základní",J223,0)</f>
        <v>0</v>
      </c>
      <c r="BF223" s="389">
        <f>IF(N223="snížená",J223,0)</f>
        <v>0</v>
      </c>
      <c r="BG223" s="389">
        <f>IF(N223="zákl. přenesená",J223,0)</f>
        <v>0</v>
      </c>
      <c r="BH223" s="389">
        <f>IF(N223="sníž. přenesená",J223,0)</f>
        <v>0</v>
      </c>
      <c r="BI223" s="389">
        <f>IF(N223="nulová",J223,0)</f>
        <v>0</v>
      </c>
      <c r="BJ223" s="310" t="s">
        <v>47</v>
      </c>
      <c r="BK223" s="389">
        <f>ROUND(I223*H223,2)</f>
        <v>0</v>
      </c>
      <c r="BL223" s="310" t="s">
        <v>2292</v>
      </c>
      <c r="BM223" s="388" t="s">
        <v>4296</v>
      </c>
    </row>
    <row r="224" spans="2:65" s="317" customFormat="1" ht="19.5" x14ac:dyDescent="0.2">
      <c r="B224" s="318"/>
      <c r="D224" s="416" t="s">
        <v>3104</v>
      </c>
      <c r="F224" s="417" t="s">
        <v>598</v>
      </c>
      <c r="I224" s="507"/>
      <c r="L224" s="318"/>
      <c r="M224" s="391"/>
      <c r="U224" s="392"/>
      <c r="AT224" s="310" t="s">
        <v>3104</v>
      </c>
      <c r="AU224" s="310" t="s">
        <v>49</v>
      </c>
    </row>
    <row r="225" spans="2:65" s="317" customFormat="1" ht="12.75" x14ac:dyDescent="0.2">
      <c r="B225" s="318"/>
      <c r="D225" s="390" t="s">
        <v>3813</v>
      </c>
      <c r="F225" s="501" t="s">
        <v>3903</v>
      </c>
      <c r="I225" s="507"/>
      <c r="L225" s="318"/>
      <c r="M225" s="391"/>
      <c r="U225" s="392"/>
      <c r="AT225" s="310" t="s">
        <v>3813</v>
      </c>
      <c r="AU225" s="310" t="s">
        <v>49</v>
      </c>
    </row>
    <row r="226" spans="2:65" s="317" customFormat="1" ht="21.75" customHeight="1" x14ac:dyDescent="0.2">
      <c r="B226" s="381"/>
      <c r="C226" s="496" t="s">
        <v>4006</v>
      </c>
      <c r="D226" s="496" t="s">
        <v>523</v>
      </c>
      <c r="E226" s="497" t="s">
        <v>599</v>
      </c>
      <c r="F226" s="498" t="s">
        <v>1713</v>
      </c>
      <c r="G226" s="499" t="s">
        <v>101</v>
      </c>
      <c r="H226" s="500">
        <v>15</v>
      </c>
      <c r="I226" s="383"/>
      <c r="J226" s="383">
        <f>ROUND(I226*H226,2)</f>
        <v>0</v>
      </c>
      <c r="K226" s="414"/>
      <c r="L226" s="318"/>
      <c r="M226" s="384" t="s">
        <v>810</v>
      </c>
      <c r="N226" s="385" t="s">
        <v>2977</v>
      </c>
      <c r="O226" s="386">
        <v>0.25900000000000001</v>
      </c>
      <c r="P226" s="386">
        <f>O226*H226</f>
        <v>3.8850000000000002</v>
      </c>
      <c r="Q226" s="386">
        <v>0</v>
      </c>
      <c r="R226" s="386">
        <f>Q226*H226</f>
        <v>0</v>
      </c>
      <c r="S226" s="386">
        <v>0</v>
      </c>
      <c r="T226" s="386">
        <f>S226*H226</f>
        <v>0</v>
      </c>
      <c r="U226" s="415" t="s">
        <v>810</v>
      </c>
      <c r="AR226" s="388" t="s">
        <v>2292</v>
      </c>
      <c r="AT226" s="388" t="s">
        <v>523</v>
      </c>
      <c r="AU226" s="388" t="s">
        <v>49</v>
      </c>
      <c r="AY226" s="310" t="s">
        <v>2974</v>
      </c>
      <c r="BE226" s="389">
        <f>IF(N226="základní",J226,0)</f>
        <v>0</v>
      </c>
      <c r="BF226" s="389">
        <f>IF(N226="snížená",J226,0)</f>
        <v>0</v>
      </c>
      <c r="BG226" s="389">
        <f>IF(N226="zákl. přenesená",J226,0)</f>
        <v>0</v>
      </c>
      <c r="BH226" s="389">
        <f>IF(N226="sníž. přenesená",J226,0)</f>
        <v>0</v>
      </c>
      <c r="BI226" s="389">
        <f>IF(N226="nulová",J226,0)</f>
        <v>0</v>
      </c>
      <c r="BJ226" s="310" t="s">
        <v>47</v>
      </c>
      <c r="BK226" s="389">
        <f>ROUND(I226*H226,2)</f>
        <v>0</v>
      </c>
      <c r="BL226" s="310" t="s">
        <v>2292</v>
      </c>
      <c r="BM226" s="388" t="s">
        <v>4297</v>
      </c>
    </row>
    <row r="227" spans="2:65" s="317" customFormat="1" ht="19.5" x14ac:dyDescent="0.2">
      <c r="B227" s="318"/>
      <c r="D227" s="416" t="s">
        <v>3104</v>
      </c>
      <c r="F227" s="417" t="s">
        <v>600</v>
      </c>
      <c r="I227" s="507"/>
      <c r="L227" s="318"/>
      <c r="M227" s="391"/>
      <c r="U227" s="392"/>
      <c r="AT227" s="310" t="s">
        <v>3104</v>
      </c>
      <c r="AU227" s="310" t="s">
        <v>49</v>
      </c>
    </row>
    <row r="228" spans="2:65" s="317" customFormat="1" ht="12.75" x14ac:dyDescent="0.2">
      <c r="B228" s="318"/>
      <c r="D228" s="390" t="s">
        <v>3813</v>
      </c>
      <c r="F228" s="501" t="s">
        <v>3906</v>
      </c>
      <c r="I228" s="507"/>
      <c r="L228" s="318"/>
      <c r="M228" s="391"/>
      <c r="U228" s="392"/>
      <c r="AT228" s="310" t="s">
        <v>3813</v>
      </c>
      <c r="AU228" s="310" t="s">
        <v>49</v>
      </c>
    </row>
    <row r="229" spans="2:65" s="317" customFormat="1" ht="37.9" customHeight="1" x14ac:dyDescent="0.2">
      <c r="B229" s="381"/>
      <c r="C229" s="496" t="s">
        <v>4009</v>
      </c>
      <c r="D229" s="496" t="s">
        <v>523</v>
      </c>
      <c r="E229" s="497" t="s">
        <v>1714</v>
      </c>
      <c r="F229" s="498" t="s">
        <v>1715</v>
      </c>
      <c r="G229" s="499" t="s">
        <v>101</v>
      </c>
      <c r="H229" s="500">
        <v>4</v>
      </c>
      <c r="I229" s="383"/>
      <c r="J229" s="383">
        <f>ROUND(I229*H229,2)</f>
        <v>0</v>
      </c>
      <c r="K229" s="414"/>
      <c r="L229" s="318"/>
      <c r="M229" s="384" t="s">
        <v>810</v>
      </c>
      <c r="N229" s="385" t="s">
        <v>2977</v>
      </c>
      <c r="O229" s="386">
        <v>0.46500000000000002</v>
      </c>
      <c r="P229" s="386">
        <f>O229*H229</f>
        <v>1.86</v>
      </c>
      <c r="Q229" s="386">
        <v>1.1199999999999999E-3</v>
      </c>
      <c r="R229" s="386">
        <f>Q229*H229</f>
        <v>4.4799999999999996E-3</v>
      </c>
      <c r="S229" s="386">
        <v>0</v>
      </c>
      <c r="T229" s="386">
        <f>S229*H229</f>
        <v>0</v>
      </c>
      <c r="U229" s="415" t="s">
        <v>810</v>
      </c>
      <c r="AR229" s="388" t="s">
        <v>2292</v>
      </c>
      <c r="AT229" s="388" t="s">
        <v>523</v>
      </c>
      <c r="AU229" s="388" t="s">
        <v>49</v>
      </c>
      <c r="AY229" s="310" t="s">
        <v>2974</v>
      </c>
      <c r="BE229" s="389">
        <f>IF(N229="základní",J229,0)</f>
        <v>0</v>
      </c>
      <c r="BF229" s="389">
        <f>IF(N229="snížená",J229,0)</f>
        <v>0</v>
      </c>
      <c r="BG229" s="389">
        <f>IF(N229="zákl. přenesená",J229,0)</f>
        <v>0</v>
      </c>
      <c r="BH229" s="389">
        <f>IF(N229="sníž. přenesená",J229,0)</f>
        <v>0</v>
      </c>
      <c r="BI229" s="389">
        <f>IF(N229="nulová",J229,0)</f>
        <v>0</v>
      </c>
      <c r="BJ229" s="310" t="s">
        <v>47</v>
      </c>
      <c r="BK229" s="389">
        <f>ROUND(I229*H229,2)</f>
        <v>0</v>
      </c>
      <c r="BL229" s="310" t="s">
        <v>2292</v>
      </c>
      <c r="BM229" s="388" t="s">
        <v>4298</v>
      </c>
    </row>
    <row r="230" spans="2:65" s="317" customFormat="1" ht="19.5" x14ac:dyDescent="0.2">
      <c r="B230" s="318"/>
      <c r="D230" s="416" t="s">
        <v>3104</v>
      </c>
      <c r="F230" s="417" t="s">
        <v>4299</v>
      </c>
      <c r="I230" s="507"/>
      <c r="L230" s="318"/>
      <c r="M230" s="391"/>
      <c r="U230" s="392"/>
      <c r="AT230" s="310" t="s">
        <v>3104</v>
      </c>
      <c r="AU230" s="310" t="s">
        <v>49</v>
      </c>
    </row>
    <row r="231" spans="2:65" s="317" customFormat="1" ht="12.75" x14ac:dyDescent="0.2">
      <c r="B231" s="318"/>
      <c r="D231" s="390" t="s">
        <v>3813</v>
      </c>
      <c r="F231" s="501" t="s">
        <v>4300</v>
      </c>
      <c r="I231" s="507"/>
      <c r="L231" s="318"/>
      <c r="M231" s="391"/>
      <c r="U231" s="392"/>
      <c r="AT231" s="310" t="s">
        <v>3813</v>
      </c>
      <c r="AU231" s="310" t="s">
        <v>49</v>
      </c>
    </row>
    <row r="232" spans="2:65" s="317" customFormat="1" ht="16.5" customHeight="1" x14ac:dyDescent="0.2">
      <c r="B232" s="381"/>
      <c r="C232" s="502" t="s">
        <v>3018</v>
      </c>
      <c r="D232" s="502" t="s">
        <v>565</v>
      </c>
      <c r="E232" s="503" t="s">
        <v>1716</v>
      </c>
      <c r="F232" s="504" t="s">
        <v>1717</v>
      </c>
      <c r="G232" s="505" t="s">
        <v>1718</v>
      </c>
      <c r="H232" s="506">
        <v>4</v>
      </c>
      <c r="I232" s="394"/>
      <c r="J232" s="394">
        <f>ROUND(I232*H232,2)</f>
        <v>0</v>
      </c>
      <c r="K232" s="418"/>
      <c r="L232" s="395"/>
      <c r="M232" s="396" t="s">
        <v>810</v>
      </c>
      <c r="N232" s="397" t="s">
        <v>2977</v>
      </c>
      <c r="O232" s="386">
        <v>0</v>
      </c>
      <c r="P232" s="386">
        <f>O232*H232</f>
        <v>0</v>
      </c>
      <c r="Q232" s="386">
        <v>2.0999999999999999E-3</v>
      </c>
      <c r="R232" s="386">
        <f>Q232*H232</f>
        <v>8.3999999999999995E-3</v>
      </c>
      <c r="S232" s="386">
        <v>0</v>
      </c>
      <c r="T232" s="386">
        <f>S232*H232</f>
        <v>0</v>
      </c>
      <c r="U232" s="415" t="s">
        <v>810</v>
      </c>
      <c r="AR232" s="388" t="s">
        <v>3018</v>
      </c>
      <c r="AT232" s="388" t="s">
        <v>565</v>
      </c>
      <c r="AU232" s="388" t="s">
        <v>49</v>
      </c>
      <c r="AY232" s="310" t="s">
        <v>2974</v>
      </c>
      <c r="BE232" s="389">
        <f>IF(N232="základní",J232,0)</f>
        <v>0</v>
      </c>
      <c r="BF232" s="389">
        <f>IF(N232="snížená",J232,0)</f>
        <v>0</v>
      </c>
      <c r="BG232" s="389">
        <f>IF(N232="zákl. přenesená",J232,0)</f>
        <v>0</v>
      </c>
      <c r="BH232" s="389">
        <f>IF(N232="sníž. přenesená",J232,0)</f>
        <v>0</v>
      </c>
      <c r="BI232" s="389">
        <f>IF(N232="nulová",J232,0)</f>
        <v>0</v>
      </c>
      <c r="BJ232" s="310" t="s">
        <v>47</v>
      </c>
      <c r="BK232" s="389">
        <f>ROUND(I232*H232,2)</f>
        <v>0</v>
      </c>
      <c r="BL232" s="310" t="s">
        <v>2292</v>
      </c>
      <c r="BM232" s="388" t="s">
        <v>4301</v>
      </c>
    </row>
    <row r="233" spans="2:65" s="317" customFormat="1" ht="12.75" x14ac:dyDescent="0.2">
      <c r="B233" s="318"/>
      <c r="D233" s="416" t="s">
        <v>3104</v>
      </c>
      <c r="F233" s="417" t="s">
        <v>1717</v>
      </c>
      <c r="I233" s="507"/>
      <c r="L233" s="318"/>
      <c r="M233" s="391"/>
      <c r="U233" s="392"/>
      <c r="AT233" s="310" t="s">
        <v>3104</v>
      </c>
      <c r="AU233" s="310" t="s">
        <v>49</v>
      </c>
    </row>
    <row r="234" spans="2:65" s="317" customFormat="1" ht="16.5" customHeight="1" x14ac:dyDescent="0.2">
      <c r="B234" s="381"/>
      <c r="C234" s="496" t="s">
        <v>4013</v>
      </c>
      <c r="D234" s="496" t="s">
        <v>523</v>
      </c>
      <c r="E234" s="497" t="s">
        <v>1719</v>
      </c>
      <c r="F234" s="498" t="s">
        <v>1720</v>
      </c>
      <c r="G234" s="499" t="s">
        <v>101</v>
      </c>
      <c r="H234" s="500">
        <v>8</v>
      </c>
      <c r="I234" s="383"/>
      <c r="J234" s="383">
        <f>ROUND(I234*H234,2)</f>
        <v>0</v>
      </c>
      <c r="K234" s="414"/>
      <c r="L234" s="318"/>
      <c r="M234" s="384" t="s">
        <v>810</v>
      </c>
      <c r="N234" s="385" t="s">
        <v>2977</v>
      </c>
      <c r="O234" s="386">
        <v>0.17499999999999999</v>
      </c>
      <c r="P234" s="386">
        <f>O234*H234</f>
        <v>1.4</v>
      </c>
      <c r="Q234" s="386">
        <v>8.0000000000000007E-5</v>
      </c>
      <c r="R234" s="386">
        <f>Q234*H234</f>
        <v>6.4000000000000005E-4</v>
      </c>
      <c r="S234" s="386">
        <v>0</v>
      </c>
      <c r="T234" s="386">
        <f>S234*H234</f>
        <v>0</v>
      </c>
      <c r="U234" s="415" t="s">
        <v>810</v>
      </c>
      <c r="AR234" s="388" t="s">
        <v>2292</v>
      </c>
      <c r="AT234" s="388" t="s">
        <v>523</v>
      </c>
      <c r="AU234" s="388" t="s">
        <v>49</v>
      </c>
      <c r="AY234" s="310" t="s">
        <v>2974</v>
      </c>
      <c r="BE234" s="389">
        <f>IF(N234="základní",J234,0)</f>
        <v>0</v>
      </c>
      <c r="BF234" s="389">
        <f>IF(N234="snížená",J234,0)</f>
        <v>0</v>
      </c>
      <c r="BG234" s="389">
        <f>IF(N234="zákl. přenesená",J234,0)</f>
        <v>0</v>
      </c>
      <c r="BH234" s="389">
        <f>IF(N234="sníž. přenesená",J234,0)</f>
        <v>0</v>
      </c>
      <c r="BI234" s="389">
        <f>IF(N234="nulová",J234,0)</f>
        <v>0</v>
      </c>
      <c r="BJ234" s="310" t="s">
        <v>47</v>
      </c>
      <c r="BK234" s="389">
        <f>ROUND(I234*H234,2)</f>
        <v>0</v>
      </c>
      <c r="BL234" s="310" t="s">
        <v>2292</v>
      </c>
      <c r="BM234" s="388" t="s">
        <v>4302</v>
      </c>
    </row>
    <row r="235" spans="2:65" s="317" customFormat="1" ht="12.75" x14ac:dyDescent="0.2">
      <c r="B235" s="318"/>
      <c r="D235" s="416" t="s">
        <v>3104</v>
      </c>
      <c r="F235" s="417" t="s">
        <v>4303</v>
      </c>
      <c r="I235" s="507"/>
      <c r="L235" s="318"/>
      <c r="M235" s="391"/>
      <c r="U235" s="392"/>
      <c r="AT235" s="310" t="s">
        <v>3104</v>
      </c>
      <c r="AU235" s="310" t="s">
        <v>49</v>
      </c>
    </row>
    <row r="236" spans="2:65" s="317" customFormat="1" ht="12.75" x14ac:dyDescent="0.2">
      <c r="B236" s="318"/>
      <c r="D236" s="390" t="s">
        <v>3813</v>
      </c>
      <c r="F236" s="501" t="s">
        <v>4304</v>
      </c>
      <c r="I236" s="507"/>
      <c r="L236" s="318"/>
      <c r="M236" s="391"/>
      <c r="U236" s="392"/>
      <c r="AT236" s="310" t="s">
        <v>3813</v>
      </c>
      <c r="AU236" s="310" t="s">
        <v>49</v>
      </c>
    </row>
    <row r="237" spans="2:65" s="317" customFormat="1" ht="16.5" customHeight="1" x14ac:dyDescent="0.2">
      <c r="B237" s="381"/>
      <c r="C237" s="496" t="s">
        <v>4305</v>
      </c>
      <c r="D237" s="496" t="s">
        <v>523</v>
      </c>
      <c r="E237" s="497" t="s">
        <v>601</v>
      </c>
      <c r="F237" s="498" t="s">
        <v>1721</v>
      </c>
      <c r="G237" s="499" t="s">
        <v>101</v>
      </c>
      <c r="H237" s="500">
        <v>7</v>
      </c>
      <c r="I237" s="383"/>
      <c r="J237" s="383">
        <f>ROUND(I237*H237,2)</f>
        <v>0</v>
      </c>
      <c r="K237" s="414"/>
      <c r="L237" s="318"/>
      <c r="M237" s="384" t="s">
        <v>810</v>
      </c>
      <c r="N237" s="385" t="s">
        <v>2977</v>
      </c>
      <c r="O237" s="386">
        <v>0.17699999999999999</v>
      </c>
      <c r="P237" s="386">
        <f>O237*H237</f>
        <v>1.2389999999999999</v>
      </c>
      <c r="Q237" s="386">
        <v>2.9E-4</v>
      </c>
      <c r="R237" s="386">
        <f>Q237*H237</f>
        <v>2.0300000000000001E-3</v>
      </c>
      <c r="S237" s="386">
        <v>0</v>
      </c>
      <c r="T237" s="386">
        <f>S237*H237</f>
        <v>0</v>
      </c>
      <c r="U237" s="415" t="s">
        <v>810</v>
      </c>
      <c r="AR237" s="388" t="s">
        <v>2292</v>
      </c>
      <c r="AT237" s="388" t="s">
        <v>523</v>
      </c>
      <c r="AU237" s="388" t="s">
        <v>49</v>
      </c>
      <c r="AY237" s="310" t="s">
        <v>2974</v>
      </c>
      <c r="BE237" s="389">
        <f>IF(N237="základní",J237,0)</f>
        <v>0</v>
      </c>
      <c r="BF237" s="389">
        <f>IF(N237="snížená",J237,0)</f>
        <v>0</v>
      </c>
      <c r="BG237" s="389">
        <f>IF(N237="zákl. přenesená",J237,0)</f>
        <v>0</v>
      </c>
      <c r="BH237" s="389">
        <f>IF(N237="sníž. přenesená",J237,0)</f>
        <v>0</v>
      </c>
      <c r="BI237" s="389">
        <f>IF(N237="nulová",J237,0)</f>
        <v>0</v>
      </c>
      <c r="BJ237" s="310" t="s">
        <v>47</v>
      </c>
      <c r="BK237" s="389">
        <f>ROUND(I237*H237,2)</f>
        <v>0</v>
      </c>
      <c r="BL237" s="310" t="s">
        <v>2292</v>
      </c>
      <c r="BM237" s="388" t="s">
        <v>4306</v>
      </c>
    </row>
    <row r="238" spans="2:65" s="317" customFormat="1" ht="12.75" x14ac:dyDescent="0.2">
      <c r="B238" s="318"/>
      <c r="D238" s="416" t="s">
        <v>3104</v>
      </c>
      <c r="F238" s="417" t="s">
        <v>602</v>
      </c>
      <c r="I238" s="507"/>
      <c r="L238" s="318"/>
      <c r="M238" s="391"/>
      <c r="U238" s="392"/>
      <c r="AT238" s="310" t="s">
        <v>3104</v>
      </c>
      <c r="AU238" s="310" t="s">
        <v>49</v>
      </c>
    </row>
    <row r="239" spans="2:65" s="317" customFormat="1" ht="12.75" x14ac:dyDescent="0.2">
      <c r="B239" s="318"/>
      <c r="D239" s="390" t="s">
        <v>3813</v>
      </c>
      <c r="F239" s="501" t="s">
        <v>3914</v>
      </c>
      <c r="I239" s="507"/>
      <c r="L239" s="318"/>
      <c r="M239" s="391"/>
      <c r="U239" s="392"/>
      <c r="AT239" s="310" t="s">
        <v>3813</v>
      </c>
      <c r="AU239" s="310" t="s">
        <v>49</v>
      </c>
    </row>
    <row r="240" spans="2:65" s="317" customFormat="1" ht="24.2" customHeight="1" x14ac:dyDescent="0.2">
      <c r="B240" s="381"/>
      <c r="C240" s="496" t="s">
        <v>4015</v>
      </c>
      <c r="D240" s="496" t="s">
        <v>523</v>
      </c>
      <c r="E240" s="497" t="s">
        <v>603</v>
      </c>
      <c r="F240" s="498" t="s">
        <v>1722</v>
      </c>
      <c r="G240" s="499" t="s">
        <v>152</v>
      </c>
      <c r="H240" s="500">
        <v>0.63800000000000001</v>
      </c>
      <c r="I240" s="383"/>
      <c r="J240" s="383">
        <f>ROUND(I240*H240,2)</f>
        <v>0</v>
      </c>
      <c r="K240" s="414"/>
      <c r="L240" s="318"/>
      <c r="M240" s="384" t="s">
        <v>810</v>
      </c>
      <c r="N240" s="385" t="s">
        <v>2977</v>
      </c>
      <c r="O240" s="386">
        <v>1.5229999999999999</v>
      </c>
      <c r="P240" s="386">
        <f>O240*H240</f>
        <v>0.97167399999999993</v>
      </c>
      <c r="Q240" s="386">
        <v>0</v>
      </c>
      <c r="R240" s="386">
        <f>Q240*H240</f>
        <v>0</v>
      </c>
      <c r="S240" s="386">
        <v>0</v>
      </c>
      <c r="T240" s="386">
        <f>S240*H240</f>
        <v>0</v>
      </c>
      <c r="U240" s="415" t="s">
        <v>810</v>
      </c>
      <c r="AR240" s="388" t="s">
        <v>2292</v>
      </c>
      <c r="AT240" s="388" t="s">
        <v>523</v>
      </c>
      <c r="AU240" s="388" t="s">
        <v>49</v>
      </c>
      <c r="AY240" s="310" t="s">
        <v>2974</v>
      </c>
      <c r="BE240" s="389">
        <f>IF(N240="základní",J240,0)</f>
        <v>0</v>
      </c>
      <c r="BF240" s="389">
        <f>IF(N240="snížená",J240,0)</f>
        <v>0</v>
      </c>
      <c r="BG240" s="389">
        <f>IF(N240="zákl. přenesená",J240,0)</f>
        <v>0</v>
      </c>
      <c r="BH240" s="389">
        <f>IF(N240="sníž. přenesená",J240,0)</f>
        <v>0</v>
      </c>
      <c r="BI240" s="389">
        <f>IF(N240="nulová",J240,0)</f>
        <v>0</v>
      </c>
      <c r="BJ240" s="310" t="s">
        <v>47</v>
      </c>
      <c r="BK240" s="389">
        <f>ROUND(I240*H240,2)</f>
        <v>0</v>
      </c>
      <c r="BL240" s="310" t="s">
        <v>2292</v>
      </c>
      <c r="BM240" s="388" t="s">
        <v>4307</v>
      </c>
    </row>
    <row r="241" spans="2:65" s="317" customFormat="1" ht="29.25" x14ac:dyDescent="0.2">
      <c r="B241" s="318"/>
      <c r="D241" s="416" t="s">
        <v>3104</v>
      </c>
      <c r="F241" s="417" t="s">
        <v>604</v>
      </c>
      <c r="I241" s="507"/>
      <c r="L241" s="318"/>
      <c r="M241" s="391"/>
      <c r="U241" s="392"/>
      <c r="AT241" s="310" t="s">
        <v>3104</v>
      </c>
      <c r="AU241" s="310" t="s">
        <v>49</v>
      </c>
    </row>
    <row r="242" spans="2:65" s="317" customFormat="1" ht="12.75" x14ac:dyDescent="0.2">
      <c r="B242" s="318"/>
      <c r="D242" s="390" t="s">
        <v>3813</v>
      </c>
      <c r="F242" s="501" t="s">
        <v>3917</v>
      </c>
      <c r="I242" s="507"/>
      <c r="L242" s="318"/>
      <c r="M242" s="391"/>
      <c r="U242" s="392"/>
      <c r="AT242" s="310" t="s">
        <v>3813</v>
      </c>
      <c r="AU242" s="310" t="s">
        <v>49</v>
      </c>
    </row>
    <row r="243" spans="2:65" s="369" customFormat="1" ht="22.9" customHeight="1" x14ac:dyDescent="0.2">
      <c r="B243" s="370"/>
      <c r="D243" s="371" t="s">
        <v>521</v>
      </c>
      <c r="E243" s="379" t="s">
        <v>605</v>
      </c>
      <c r="F243" s="379" t="s">
        <v>606</v>
      </c>
      <c r="I243" s="508"/>
      <c r="J243" s="380">
        <f>BK243</f>
        <v>0</v>
      </c>
      <c r="L243" s="370"/>
      <c r="M243" s="374"/>
      <c r="P243" s="375">
        <f>SUM(P244:P300)</f>
        <v>662.59114399999999</v>
      </c>
      <c r="R243" s="375">
        <f>SUM(R244:R300)</f>
        <v>1.3555200000000001</v>
      </c>
      <c r="T243" s="375">
        <f>SUM(T244:T300)</f>
        <v>3.0920000000000001</v>
      </c>
      <c r="U243" s="413"/>
      <c r="AR243" s="371" t="s">
        <v>49</v>
      </c>
      <c r="AT243" s="377" t="s">
        <v>521</v>
      </c>
      <c r="AU243" s="377" t="s">
        <v>47</v>
      </c>
      <c r="AY243" s="371" t="s">
        <v>2974</v>
      </c>
      <c r="BK243" s="378">
        <f>SUM(BK244:BK300)</f>
        <v>0</v>
      </c>
    </row>
    <row r="244" spans="2:65" s="317" customFormat="1" ht="24.2" customHeight="1" x14ac:dyDescent="0.2">
      <c r="B244" s="381"/>
      <c r="C244" s="496" t="s">
        <v>4018</v>
      </c>
      <c r="D244" s="496" t="s">
        <v>523</v>
      </c>
      <c r="E244" s="497" t="s">
        <v>607</v>
      </c>
      <c r="F244" s="498" t="s">
        <v>1723</v>
      </c>
      <c r="G244" s="499" t="s">
        <v>227</v>
      </c>
      <c r="H244" s="500">
        <v>360</v>
      </c>
      <c r="I244" s="383"/>
      <c r="J244" s="383">
        <f>ROUND(I244*H244,2)</f>
        <v>0</v>
      </c>
      <c r="K244" s="414"/>
      <c r="L244" s="318"/>
      <c r="M244" s="384" t="s">
        <v>810</v>
      </c>
      <c r="N244" s="385" t="s">
        <v>2977</v>
      </c>
      <c r="O244" s="386">
        <v>0.17299999999999999</v>
      </c>
      <c r="P244" s="386">
        <f>O244*H244</f>
        <v>62.279999999999994</v>
      </c>
      <c r="Q244" s="386">
        <v>0</v>
      </c>
      <c r="R244" s="386">
        <f>Q244*H244</f>
        <v>0</v>
      </c>
      <c r="S244" s="386">
        <v>2.1299999999999999E-3</v>
      </c>
      <c r="T244" s="386">
        <f>S244*H244</f>
        <v>0.76679999999999993</v>
      </c>
      <c r="U244" s="415" t="s">
        <v>810</v>
      </c>
      <c r="AR244" s="388" t="s">
        <v>2292</v>
      </c>
      <c r="AT244" s="388" t="s">
        <v>523</v>
      </c>
      <c r="AU244" s="388" t="s">
        <v>49</v>
      </c>
      <c r="AY244" s="310" t="s">
        <v>2974</v>
      </c>
      <c r="BE244" s="389">
        <f>IF(N244="základní",J244,0)</f>
        <v>0</v>
      </c>
      <c r="BF244" s="389">
        <f>IF(N244="snížená",J244,0)</f>
        <v>0</v>
      </c>
      <c r="BG244" s="389">
        <f>IF(N244="zákl. přenesená",J244,0)</f>
        <v>0</v>
      </c>
      <c r="BH244" s="389">
        <f>IF(N244="sníž. přenesená",J244,0)</f>
        <v>0</v>
      </c>
      <c r="BI244" s="389">
        <f>IF(N244="nulová",J244,0)</f>
        <v>0</v>
      </c>
      <c r="BJ244" s="310" t="s">
        <v>47</v>
      </c>
      <c r="BK244" s="389">
        <f>ROUND(I244*H244,2)</f>
        <v>0</v>
      </c>
      <c r="BL244" s="310" t="s">
        <v>2292</v>
      </c>
      <c r="BM244" s="388" t="s">
        <v>4308</v>
      </c>
    </row>
    <row r="245" spans="2:65" s="317" customFormat="1" ht="19.5" x14ac:dyDescent="0.2">
      <c r="B245" s="318"/>
      <c r="D245" s="416" t="s">
        <v>3104</v>
      </c>
      <c r="F245" s="417" t="s">
        <v>608</v>
      </c>
      <c r="I245" s="507"/>
      <c r="L245" s="318"/>
      <c r="M245" s="391"/>
      <c r="U245" s="392"/>
      <c r="AT245" s="310" t="s">
        <v>3104</v>
      </c>
      <c r="AU245" s="310" t="s">
        <v>49</v>
      </c>
    </row>
    <row r="246" spans="2:65" s="317" customFormat="1" ht="12.75" x14ac:dyDescent="0.2">
      <c r="B246" s="318"/>
      <c r="D246" s="390" t="s">
        <v>3813</v>
      </c>
      <c r="F246" s="501" t="s">
        <v>3920</v>
      </c>
      <c r="I246" s="507"/>
      <c r="L246" s="318"/>
      <c r="M246" s="391"/>
      <c r="U246" s="392"/>
      <c r="AT246" s="310" t="s">
        <v>3813</v>
      </c>
      <c r="AU246" s="310" t="s">
        <v>49</v>
      </c>
    </row>
    <row r="247" spans="2:65" s="317" customFormat="1" ht="24.2" customHeight="1" x14ac:dyDescent="0.2">
      <c r="B247" s="381"/>
      <c r="C247" s="496" t="s">
        <v>4309</v>
      </c>
      <c r="D247" s="496" t="s">
        <v>523</v>
      </c>
      <c r="E247" s="497" t="s">
        <v>609</v>
      </c>
      <c r="F247" s="498" t="s">
        <v>1724</v>
      </c>
      <c r="G247" s="499" t="s">
        <v>227</v>
      </c>
      <c r="H247" s="500">
        <v>360</v>
      </c>
      <c r="I247" s="383"/>
      <c r="J247" s="383">
        <f>ROUND(I247*H247,2)</f>
        <v>0</v>
      </c>
      <c r="K247" s="414"/>
      <c r="L247" s="318"/>
      <c r="M247" s="384" t="s">
        <v>810</v>
      </c>
      <c r="N247" s="385" t="s">
        <v>2977</v>
      </c>
      <c r="O247" s="386">
        <v>0.20399999999999999</v>
      </c>
      <c r="P247" s="386">
        <f>O247*H247</f>
        <v>73.44</v>
      </c>
      <c r="Q247" s="386">
        <v>0</v>
      </c>
      <c r="R247" s="386">
        <f>Q247*H247</f>
        <v>0</v>
      </c>
      <c r="S247" s="386">
        <v>4.9699999999999996E-3</v>
      </c>
      <c r="T247" s="386">
        <f>S247*H247</f>
        <v>1.7891999999999999</v>
      </c>
      <c r="U247" s="415" t="s">
        <v>810</v>
      </c>
      <c r="AR247" s="388" t="s">
        <v>2292</v>
      </c>
      <c r="AT247" s="388" t="s">
        <v>523</v>
      </c>
      <c r="AU247" s="388" t="s">
        <v>49</v>
      </c>
      <c r="AY247" s="310" t="s">
        <v>2974</v>
      </c>
      <c r="BE247" s="389">
        <f>IF(N247="základní",J247,0)</f>
        <v>0</v>
      </c>
      <c r="BF247" s="389">
        <f>IF(N247="snížená",J247,0)</f>
        <v>0</v>
      </c>
      <c r="BG247" s="389">
        <f>IF(N247="zákl. přenesená",J247,0)</f>
        <v>0</v>
      </c>
      <c r="BH247" s="389">
        <f>IF(N247="sníž. přenesená",J247,0)</f>
        <v>0</v>
      </c>
      <c r="BI247" s="389">
        <f>IF(N247="nulová",J247,0)</f>
        <v>0</v>
      </c>
      <c r="BJ247" s="310" t="s">
        <v>47</v>
      </c>
      <c r="BK247" s="389">
        <f>ROUND(I247*H247,2)</f>
        <v>0</v>
      </c>
      <c r="BL247" s="310" t="s">
        <v>2292</v>
      </c>
      <c r="BM247" s="388" t="s">
        <v>4310</v>
      </c>
    </row>
    <row r="248" spans="2:65" s="317" customFormat="1" ht="19.5" x14ac:dyDescent="0.2">
      <c r="B248" s="318"/>
      <c r="D248" s="416" t="s">
        <v>3104</v>
      </c>
      <c r="F248" s="417" t="s">
        <v>610</v>
      </c>
      <c r="I248" s="507"/>
      <c r="L248" s="318"/>
      <c r="M248" s="391"/>
      <c r="U248" s="392"/>
      <c r="AT248" s="310" t="s">
        <v>3104</v>
      </c>
      <c r="AU248" s="310" t="s">
        <v>49</v>
      </c>
    </row>
    <row r="249" spans="2:65" s="317" customFormat="1" ht="12.75" x14ac:dyDescent="0.2">
      <c r="B249" s="318"/>
      <c r="D249" s="390" t="s">
        <v>3813</v>
      </c>
      <c r="F249" s="501" t="s">
        <v>3923</v>
      </c>
      <c r="I249" s="507"/>
      <c r="L249" s="318"/>
      <c r="M249" s="391"/>
      <c r="U249" s="392"/>
      <c r="AT249" s="310" t="s">
        <v>3813</v>
      </c>
      <c r="AU249" s="310" t="s">
        <v>49</v>
      </c>
    </row>
    <row r="250" spans="2:65" s="317" customFormat="1" ht="24.2" customHeight="1" x14ac:dyDescent="0.2">
      <c r="B250" s="381"/>
      <c r="C250" s="496" t="s">
        <v>4311</v>
      </c>
      <c r="D250" s="496" t="s">
        <v>523</v>
      </c>
      <c r="E250" s="497" t="s">
        <v>611</v>
      </c>
      <c r="F250" s="498" t="s">
        <v>1725</v>
      </c>
      <c r="G250" s="499" t="s">
        <v>227</v>
      </c>
      <c r="H250" s="500">
        <v>80</v>
      </c>
      <c r="I250" s="383"/>
      <c r="J250" s="383">
        <f>ROUND(I250*H250,2)</f>
        <v>0</v>
      </c>
      <c r="K250" s="414"/>
      <c r="L250" s="318"/>
      <c r="M250" s="384" t="s">
        <v>810</v>
      </c>
      <c r="N250" s="385" t="s">
        <v>2977</v>
      </c>
      <c r="O250" s="386">
        <v>0.23899999999999999</v>
      </c>
      <c r="P250" s="386">
        <f>O250*H250</f>
        <v>19.119999999999997</v>
      </c>
      <c r="Q250" s="386">
        <v>0</v>
      </c>
      <c r="R250" s="386">
        <f>Q250*H250</f>
        <v>0</v>
      </c>
      <c r="S250" s="386">
        <v>6.7000000000000002E-3</v>
      </c>
      <c r="T250" s="386">
        <f>S250*H250</f>
        <v>0.53600000000000003</v>
      </c>
      <c r="U250" s="415" t="s">
        <v>810</v>
      </c>
      <c r="AR250" s="388" t="s">
        <v>2292</v>
      </c>
      <c r="AT250" s="388" t="s">
        <v>523</v>
      </c>
      <c r="AU250" s="388" t="s">
        <v>49</v>
      </c>
      <c r="AY250" s="310" t="s">
        <v>2974</v>
      </c>
      <c r="BE250" s="389">
        <f>IF(N250="základní",J250,0)</f>
        <v>0</v>
      </c>
      <c r="BF250" s="389">
        <f>IF(N250="snížená",J250,0)</f>
        <v>0</v>
      </c>
      <c r="BG250" s="389">
        <f>IF(N250="zákl. přenesená",J250,0)</f>
        <v>0</v>
      </c>
      <c r="BH250" s="389">
        <f>IF(N250="sníž. přenesená",J250,0)</f>
        <v>0</v>
      </c>
      <c r="BI250" s="389">
        <f>IF(N250="nulová",J250,0)</f>
        <v>0</v>
      </c>
      <c r="BJ250" s="310" t="s">
        <v>47</v>
      </c>
      <c r="BK250" s="389">
        <f>ROUND(I250*H250,2)</f>
        <v>0</v>
      </c>
      <c r="BL250" s="310" t="s">
        <v>2292</v>
      </c>
      <c r="BM250" s="388" t="s">
        <v>4312</v>
      </c>
    </row>
    <row r="251" spans="2:65" s="317" customFormat="1" ht="19.5" x14ac:dyDescent="0.2">
      <c r="B251" s="318"/>
      <c r="D251" s="416" t="s">
        <v>3104</v>
      </c>
      <c r="F251" s="417" t="s">
        <v>612</v>
      </c>
      <c r="I251" s="507"/>
      <c r="L251" s="318"/>
      <c r="M251" s="391"/>
      <c r="U251" s="392"/>
      <c r="AT251" s="310" t="s">
        <v>3104</v>
      </c>
      <c r="AU251" s="310" t="s">
        <v>49</v>
      </c>
    </row>
    <row r="252" spans="2:65" s="317" customFormat="1" ht="12.75" x14ac:dyDescent="0.2">
      <c r="B252" s="318"/>
      <c r="D252" s="390" t="s">
        <v>3813</v>
      </c>
      <c r="F252" s="501" t="s">
        <v>3926</v>
      </c>
      <c r="I252" s="507"/>
      <c r="L252" s="318"/>
      <c r="M252" s="391"/>
      <c r="U252" s="392"/>
      <c r="AT252" s="310" t="s">
        <v>3813</v>
      </c>
      <c r="AU252" s="310" t="s">
        <v>49</v>
      </c>
    </row>
    <row r="253" spans="2:65" s="317" customFormat="1" ht="24.2" customHeight="1" x14ac:dyDescent="0.2">
      <c r="B253" s="381"/>
      <c r="C253" s="496" t="s">
        <v>4106</v>
      </c>
      <c r="D253" s="496" t="s">
        <v>523</v>
      </c>
      <c r="E253" s="497" t="s">
        <v>615</v>
      </c>
      <c r="F253" s="498" t="s">
        <v>1726</v>
      </c>
      <c r="G253" s="499" t="s">
        <v>227</v>
      </c>
      <c r="H253" s="500">
        <v>260</v>
      </c>
      <c r="I253" s="383"/>
      <c r="J253" s="383">
        <f>ROUND(I253*H253,2)</f>
        <v>0</v>
      </c>
      <c r="K253" s="414"/>
      <c r="L253" s="318"/>
      <c r="M253" s="384" t="s">
        <v>810</v>
      </c>
      <c r="N253" s="385" t="s">
        <v>2977</v>
      </c>
      <c r="O253" s="386">
        <v>0.52900000000000003</v>
      </c>
      <c r="P253" s="386">
        <f>O253*H253</f>
        <v>137.54000000000002</v>
      </c>
      <c r="Q253" s="386">
        <v>9.7999999999999997E-4</v>
      </c>
      <c r="R253" s="386">
        <f>Q253*H253</f>
        <v>0.25479999999999997</v>
      </c>
      <c r="S253" s="386">
        <v>0</v>
      </c>
      <c r="T253" s="386">
        <f>S253*H253</f>
        <v>0</v>
      </c>
      <c r="U253" s="415" t="s">
        <v>810</v>
      </c>
      <c r="AR253" s="388" t="s">
        <v>2292</v>
      </c>
      <c r="AT253" s="388" t="s">
        <v>523</v>
      </c>
      <c r="AU253" s="388" t="s">
        <v>49</v>
      </c>
      <c r="AY253" s="310" t="s">
        <v>2974</v>
      </c>
      <c r="BE253" s="389">
        <f>IF(N253="základní",J253,0)</f>
        <v>0</v>
      </c>
      <c r="BF253" s="389">
        <f>IF(N253="snížená",J253,0)</f>
        <v>0</v>
      </c>
      <c r="BG253" s="389">
        <f>IF(N253="zákl. přenesená",J253,0)</f>
        <v>0</v>
      </c>
      <c r="BH253" s="389">
        <f>IF(N253="sníž. přenesená",J253,0)</f>
        <v>0</v>
      </c>
      <c r="BI253" s="389">
        <f>IF(N253="nulová",J253,0)</f>
        <v>0</v>
      </c>
      <c r="BJ253" s="310" t="s">
        <v>47</v>
      </c>
      <c r="BK253" s="389">
        <f>ROUND(I253*H253,2)</f>
        <v>0</v>
      </c>
      <c r="BL253" s="310" t="s">
        <v>2292</v>
      </c>
      <c r="BM253" s="388" t="s">
        <v>4313</v>
      </c>
    </row>
    <row r="254" spans="2:65" s="317" customFormat="1" ht="19.5" x14ac:dyDescent="0.2">
      <c r="B254" s="318"/>
      <c r="D254" s="416" t="s">
        <v>3104</v>
      </c>
      <c r="F254" s="417" t="s">
        <v>616</v>
      </c>
      <c r="I254" s="507"/>
      <c r="L254" s="318"/>
      <c r="M254" s="391"/>
      <c r="U254" s="392"/>
      <c r="AT254" s="310" t="s">
        <v>3104</v>
      </c>
      <c r="AU254" s="310" t="s">
        <v>49</v>
      </c>
    </row>
    <row r="255" spans="2:65" s="317" customFormat="1" ht="12.75" x14ac:dyDescent="0.2">
      <c r="B255" s="318"/>
      <c r="D255" s="390" t="s">
        <v>3813</v>
      </c>
      <c r="F255" s="501" t="s">
        <v>3930</v>
      </c>
      <c r="I255" s="507"/>
      <c r="L255" s="318"/>
      <c r="M255" s="391"/>
      <c r="U255" s="392"/>
      <c r="AT255" s="310" t="s">
        <v>3813</v>
      </c>
      <c r="AU255" s="310" t="s">
        <v>49</v>
      </c>
    </row>
    <row r="256" spans="2:65" s="317" customFormat="1" ht="24.2" customHeight="1" x14ac:dyDescent="0.2">
      <c r="B256" s="381"/>
      <c r="C256" s="496" t="s">
        <v>4108</v>
      </c>
      <c r="D256" s="496" t="s">
        <v>523</v>
      </c>
      <c r="E256" s="497" t="s">
        <v>617</v>
      </c>
      <c r="F256" s="498" t="s">
        <v>1727</v>
      </c>
      <c r="G256" s="499" t="s">
        <v>227</v>
      </c>
      <c r="H256" s="500">
        <v>89</v>
      </c>
      <c r="I256" s="383"/>
      <c r="J256" s="383">
        <f>ROUND(I256*H256,2)</f>
        <v>0</v>
      </c>
      <c r="K256" s="414"/>
      <c r="L256" s="318"/>
      <c r="M256" s="384" t="s">
        <v>810</v>
      </c>
      <c r="N256" s="385" t="s">
        <v>2977</v>
      </c>
      <c r="O256" s="386">
        <v>0.61599999999999999</v>
      </c>
      <c r="P256" s="386">
        <f>O256*H256</f>
        <v>54.823999999999998</v>
      </c>
      <c r="Q256" s="386">
        <v>1.2600000000000001E-3</v>
      </c>
      <c r="R256" s="386">
        <f>Q256*H256</f>
        <v>0.11214</v>
      </c>
      <c r="S256" s="386">
        <v>0</v>
      </c>
      <c r="T256" s="386">
        <f>S256*H256</f>
        <v>0</v>
      </c>
      <c r="U256" s="415" t="s">
        <v>810</v>
      </c>
      <c r="AR256" s="388" t="s">
        <v>2292</v>
      </c>
      <c r="AT256" s="388" t="s">
        <v>523</v>
      </c>
      <c r="AU256" s="388" t="s">
        <v>49</v>
      </c>
      <c r="AY256" s="310" t="s">
        <v>2974</v>
      </c>
      <c r="BE256" s="389">
        <f>IF(N256="základní",J256,0)</f>
        <v>0</v>
      </c>
      <c r="BF256" s="389">
        <f>IF(N256="snížená",J256,0)</f>
        <v>0</v>
      </c>
      <c r="BG256" s="389">
        <f>IF(N256="zákl. přenesená",J256,0)</f>
        <v>0</v>
      </c>
      <c r="BH256" s="389">
        <f>IF(N256="sníž. přenesená",J256,0)</f>
        <v>0</v>
      </c>
      <c r="BI256" s="389">
        <f>IF(N256="nulová",J256,0)</f>
        <v>0</v>
      </c>
      <c r="BJ256" s="310" t="s">
        <v>47</v>
      </c>
      <c r="BK256" s="389">
        <f>ROUND(I256*H256,2)</f>
        <v>0</v>
      </c>
      <c r="BL256" s="310" t="s">
        <v>2292</v>
      </c>
      <c r="BM256" s="388" t="s">
        <v>4314</v>
      </c>
    </row>
    <row r="257" spans="2:65" s="317" customFormat="1" ht="19.5" x14ac:dyDescent="0.2">
      <c r="B257" s="318"/>
      <c r="D257" s="416" t="s">
        <v>3104</v>
      </c>
      <c r="F257" s="417" t="s">
        <v>618</v>
      </c>
      <c r="I257" s="507"/>
      <c r="L257" s="318"/>
      <c r="M257" s="391"/>
      <c r="U257" s="392"/>
      <c r="AT257" s="310" t="s">
        <v>3104</v>
      </c>
      <c r="AU257" s="310" t="s">
        <v>49</v>
      </c>
    </row>
    <row r="258" spans="2:65" s="317" customFormat="1" ht="12.75" x14ac:dyDescent="0.2">
      <c r="B258" s="318"/>
      <c r="D258" s="390" t="s">
        <v>3813</v>
      </c>
      <c r="F258" s="501" t="s">
        <v>3932</v>
      </c>
      <c r="I258" s="507"/>
      <c r="L258" s="318"/>
      <c r="M258" s="391"/>
      <c r="U258" s="392"/>
      <c r="AT258" s="310" t="s">
        <v>3813</v>
      </c>
      <c r="AU258" s="310" t="s">
        <v>49</v>
      </c>
    </row>
    <row r="259" spans="2:65" s="317" customFormat="1" ht="24.2" customHeight="1" x14ac:dyDescent="0.2">
      <c r="B259" s="381"/>
      <c r="C259" s="496" t="s">
        <v>4315</v>
      </c>
      <c r="D259" s="496" t="s">
        <v>523</v>
      </c>
      <c r="E259" s="497" t="s">
        <v>619</v>
      </c>
      <c r="F259" s="498" t="s">
        <v>1728</v>
      </c>
      <c r="G259" s="499" t="s">
        <v>227</v>
      </c>
      <c r="H259" s="500">
        <v>97</v>
      </c>
      <c r="I259" s="383"/>
      <c r="J259" s="383">
        <f>ROUND(I259*H259,2)</f>
        <v>0</v>
      </c>
      <c r="K259" s="414"/>
      <c r="L259" s="318"/>
      <c r="M259" s="384" t="s">
        <v>810</v>
      </c>
      <c r="N259" s="385" t="s">
        <v>2977</v>
      </c>
      <c r="O259" s="386">
        <v>0.69599999999999995</v>
      </c>
      <c r="P259" s="386">
        <f>O259*H259</f>
        <v>67.512</v>
      </c>
      <c r="Q259" s="386">
        <v>1.5299999999999999E-3</v>
      </c>
      <c r="R259" s="386">
        <f>Q259*H259</f>
        <v>0.14840999999999999</v>
      </c>
      <c r="S259" s="386">
        <v>0</v>
      </c>
      <c r="T259" s="386">
        <f>S259*H259</f>
        <v>0</v>
      </c>
      <c r="U259" s="415" t="s">
        <v>810</v>
      </c>
      <c r="AR259" s="388" t="s">
        <v>2292</v>
      </c>
      <c r="AT259" s="388" t="s">
        <v>523</v>
      </c>
      <c r="AU259" s="388" t="s">
        <v>49</v>
      </c>
      <c r="AY259" s="310" t="s">
        <v>2974</v>
      </c>
      <c r="BE259" s="389">
        <f>IF(N259="základní",J259,0)</f>
        <v>0</v>
      </c>
      <c r="BF259" s="389">
        <f>IF(N259="snížená",J259,0)</f>
        <v>0</v>
      </c>
      <c r="BG259" s="389">
        <f>IF(N259="zákl. přenesená",J259,0)</f>
        <v>0</v>
      </c>
      <c r="BH259" s="389">
        <f>IF(N259="sníž. přenesená",J259,0)</f>
        <v>0</v>
      </c>
      <c r="BI259" s="389">
        <f>IF(N259="nulová",J259,0)</f>
        <v>0</v>
      </c>
      <c r="BJ259" s="310" t="s">
        <v>47</v>
      </c>
      <c r="BK259" s="389">
        <f>ROUND(I259*H259,2)</f>
        <v>0</v>
      </c>
      <c r="BL259" s="310" t="s">
        <v>2292</v>
      </c>
      <c r="BM259" s="388" t="s">
        <v>4316</v>
      </c>
    </row>
    <row r="260" spans="2:65" s="317" customFormat="1" ht="19.5" x14ac:dyDescent="0.2">
      <c r="B260" s="318"/>
      <c r="D260" s="416" t="s">
        <v>3104</v>
      </c>
      <c r="F260" s="417" t="s">
        <v>620</v>
      </c>
      <c r="I260" s="507"/>
      <c r="L260" s="318"/>
      <c r="M260" s="391"/>
      <c r="U260" s="392"/>
      <c r="AT260" s="310" t="s">
        <v>3104</v>
      </c>
      <c r="AU260" s="310" t="s">
        <v>49</v>
      </c>
    </row>
    <row r="261" spans="2:65" s="317" customFormat="1" ht="12.75" x14ac:dyDescent="0.2">
      <c r="B261" s="318"/>
      <c r="D261" s="390" t="s">
        <v>3813</v>
      </c>
      <c r="F261" s="501" t="s">
        <v>3934</v>
      </c>
      <c r="I261" s="507"/>
      <c r="L261" s="318"/>
      <c r="M261" s="391"/>
      <c r="U261" s="392"/>
      <c r="AT261" s="310" t="s">
        <v>3813</v>
      </c>
      <c r="AU261" s="310" t="s">
        <v>49</v>
      </c>
    </row>
    <row r="262" spans="2:65" s="317" customFormat="1" ht="24.2" customHeight="1" x14ac:dyDescent="0.2">
      <c r="B262" s="381"/>
      <c r="C262" s="496" t="s">
        <v>4317</v>
      </c>
      <c r="D262" s="496" t="s">
        <v>523</v>
      </c>
      <c r="E262" s="497" t="s">
        <v>621</v>
      </c>
      <c r="F262" s="498" t="s">
        <v>1729</v>
      </c>
      <c r="G262" s="499" t="s">
        <v>227</v>
      </c>
      <c r="H262" s="500">
        <v>70</v>
      </c>
      <c r="I262" s="383"/>
      <c r="J262" s="383">
        <f>ROUND(I262*H262,2)</f>
        <v>0</v>
      </c>
      <c r="K262" s="414"/>
      <c r="L262" s="318"/>
      <c r="M262" s="384" t="s">
        <v>810</v>
      </c>
      <c r="N262" s="385" t="s">
        <v>2977</v>
      </c>
      <c r="O262" s="386">
        <v>0.74299999999999999</v>
      </c>
      <c r="P262" s="386">
        <f>O262*H262</f>
        <v>52.01</v>
      </c>
      <c r="Q262" s="386">
        <v>2.8400000000000001E-3</v>
      </c>
      <c r="R262" s="386">
        <f>Q262*H262</f>
        <v>0.1988</v>
      </c>
      <c r="S262" s="386">
        <v>0</v>
      </c>
      <c r="T262" s="386">
        <f>S262*H262</f>
        <v>0</v>
      </c>
      <c r="U262" s="415" t="s">
        <v>810</v>
      </c>
      <c r="AR262" s="388" t="s">
        <v>2292</v>
      </c>
      <c r="AT262" s="388" t="s">
        <v>523</v>
      </c>
      <c r="AU262" s="388" t="s">
        <v>49</v>
      </c>
      <c r="AY262" s="310" t="s">
        <v>2974</v>
      </c>
      <c r="BE262" s="389">
        <f>IF(N262="základní",J262,0)</f>
        <v>0</v>
      </c>
      <c r="BF262" s="389">
        <f>IF(N262="snížená",J262,0)</f>
        <v>0</v>
      </c>
      <c r="BG262" s="389">
        <f>IF(N262="zákl. přenesená",J262,0)</f>
        <v>0</v>
      </c>
      <c r="BH262" s="389">
        <f>IF(N262="sníž. přenesená",J262,0)</f>
        <v>0</v>
      </c>
      <c r="BI262" s="389">
        <f>IF(N262="nulová",J262,0)</f>
        <v>0</v>
      </c>
      <c r="BJ262" s="310" t="s">
        <v>47</v>
      </c>
      <c r="BK262" s="389">
        <f>ROUND(I262*H262,2)</f>
        <v>0</v>
      </c>
      <c r="BL262" s="310" t="s">
        <v>2292</v>
      </c>
      <c r="BM262" s="388" t="s">
        <v>4318</v>
      </c>
    </row>
    <row r="263" spans="2:65" s="317" customFormat="1" ht="19.5" x14ac:dyDescent="0.2">
      <c r="B263" s="318"/>
      <c r="D263" s="416" t="s">
        <v>3104</v>
      </c>
      <c r="F263" s="417" t="s">
        <v>622</v>
      </c>
      <c r="I263" s="507"/>
      <c r="L263" s="318"/>
      <c r="M263" s="391"/>
      <c r="U263" s="392"/>
      <c r="AT263" s="310" t="s">
        <v>3104</v>
      </c>
      <c r="AU263" s="310" t="s">
        <v>49</v>
      </c>
    </row>
    <row r="264" spans="2:65" s="317" customFormat="1" ht="12.75" x14ac:dyDescent="0.2">
      <c r="B264" s="318"/>
      <c r="D264" s="390" t="s">
        <v>3813</v>
      </c>
      <c r="F264" s="501" t="s">
        <v>3936</v>
      </c>
      <c r="I264" s="507"/>
      <c r="L264" s="318"/>
      <c r="M264" s="391"/>
      <c r="U264" s="392"/>
      <c r="AT264" s="310" t="s">
        <v>3813</v>
      </c>
      <c r="AU264" s="310" t="s">
        <v>49</v>
      </c>
    </row>
    <row r="265" spans="2:65" s="317" customFormat="1" ht="24.2" customHeight="1" x14ac:dyDescent="0.2">
      <c r="B265" s="381"/>
      <c r="C265" s="496" t="s">
        <v>4319</v>
      </c>
      <c r="D265" s="496" t="s">
        <v>523</v>
      </c>
      <c r="E265" s="497" t="s">
        <v>1730</v>
      </c>
      <c r="F265" s="498" t="s">
        <v>1731</v>
      </c>
      <c r="G265" s="499" t="s">
        <v>227</v>
      </c>
      <c r="H265" s="500">
        <v>25</v>
      </c>
      <c r="I265" s="383"/>
      <c r="J265" s="383">
        <f>ROUND(I265*H265,2)</f>
        <v>0</v>
      </c>
      <c r="K265" s="414"/>
      <c r="L265" s="318"/>
      <c r="M265" s="384" t="s">
        <v>810</v>
      </c>
      <c r="N265" s="385" t="s">
        <v>2977</v>
      </c>
      <c r="O265" s="386">
        <v>0.78900000000000003</v>
      </c>
      <c r="P265" s="386">
        <f>O265*H265</f>
        <v>19.725000000000001</v>
      </c>
      <c r="Q265" s="386">
        <v>3.7299999999999998E-3</v>
      </c>
      <c r="R265" s="386">
        <f>Q265*H265</f>
        <v>9.325E-2</v>
      </c>
      <c r="S265" s="386">
        <v>0</v>
      </c>
      <c r="T265" s="386">
        <f>S265*H265</f>
        <v>0</v>
      </c>
      <c r="U265" s="415" t="s">
        <v>810</v>
      </c>
      <c r="AR265" s="388" t="s">
        <v>2292</v>
      </c>
      <c r="AT265" s="388" t="s">
        <v>523</v>
      </c>
      <c r="AU265" s="388" t="s">
        <v>49</v>
      </c>
      <c r="AY265" s="310" t="s">
        <v>2974</v>
      </c>
      <c r="BE265" s="389">
        <f>IF(N265="základní",J265,0)</f>
        <v>0</v>
      </c>
      <c r="BF265" s="389">
        <f>IF(N265="snížená",J265,0)</f>
        <v>0</v>
      </c>
      <c r="BG265" s="389">
        <f>IF(N265="zákl. přenesená",J265,0)</f>
        <v>0</v>
      </c>
      <c r="BH265" s="389">
        <f>IF(N265="sníž. přenesená",J265,0)</f>
        <v>0</v>
      </c>
      <c r="BI265" s="389">
        <f>IF(N265="nulová",J265,0)</f>
        <v>0</v>
      </c>
      <c r="BJ265" s="310" t="s">
        <v>47</v>
      </c>
      <c r="BK265" s="389">
        <f>ROUND(I265*H265,2)</f>
        <v>0</v>
      </c>
      <c r="BL265" s="310" t="s">
        <v>2292</v>
      </c>
      <c r="BM265" s="388" t="s">
        <v>4320</v>
      </c>
    </row>
    <row r="266" spans="2:65" s="317" customFormat="1" ht="19.5" x14ac:dyDescent="0.2">
      <c r="B266" s="318"/>
      <c r="D266" s="416" t="s">
        <v>3104</v>
      </c>
      <c r="F266" s="417" t="s">
        <v>4321</v>
      </c>
      <c r="I266" s="507"/>
      <c r="L266" s="318"/>
      <c r="M266" s="391"/>
      <c r="U266" s="392"/>
      <c r="AT266" s="310" t="s">
        <v>3104</v>
      </c>
      <c r="AU266" s="310" t="s">
        <v>49</v>
      </c>
    </row>
    <row r="267" spans="2:65" s="317" customFormat="1" ht="12.75" x14ac:dyDescent="0.2">
      <c r="B267" s="318"/>
      <c r="D267" s="390" t="s">
        <v>3813</v>
      </c>
      <c r="F267" s="501" t="s">
        <v>4322</v>
      </c>
      <c r="I267" s="507"/>
      <c r="L267" s="318"/>
      <c r="M267" s="391"/>
      <c r="U267" s="392"/>
      <c r="AT267" s="310" t="s">
        <v>3813</v>
      </c>
      <c r="AU267" s="310" t="s">
        <v>49</v>
      </c>
    </row>
    <row r="268" spans="2:65" s="317" customFormat="1" ht="24.2" customHeight="1" x14ac:dyDescent="0.2">
      <c r="B268" s="381"/>
      <c r="C268" s="496" t="s">
        <v>4323</v>
      </c>
      <c r="D268" s="496" t="s">
        <v>523</v>
      </c>
      <c r="E268" s="497" t="s">
        <v>1732</v>
      </c>
      <c r="F268" s="498" t="s">
        <v>1733</v>
      </c>
      <c r="G268" s="499" t="s">
        <v>227</v>
      </c>
      <c r="H268" s="500">
        <v>75</v>
      </c>
      <c r="I268" s="383"/>
      <c r="J268" s="383">
        <f>ROUND(I268*H268,2)</f>
        <v>0</v>
      </c>
      <c r="K268" s="414"/>
      <c r="L268" s="318"/>
      <c r="M268" s="384" t="s">
        <v>810</v>
      </c>
      <c r="N268" s="385" t="s">
        <v>2977</v>
      </c>
      <c r="O268" s="386">
        <v>0.81399999999999995</v>
      </c>
      <c r="P268" s="386">
        <f>O268*H268</f>
        <v>61.05</v>
      </c>
      <c r="Q268" s="386">
        <v>6.3E-3</v>
      </c>
      <c r="R268" s="386">
        <f>Q268*H268</f>
        <v>0.47250000000000003</v>
      </c>
      <c r="S268" s="386">
        <v>0</v>
      </c>
      <c r="T268" s="386">
        <f>S268*H268</f>
        <v>0</v>
      </c>
      <c r="U268" s="415" t="s">
        <v>810</v>
      </c>
      <c r="AR268" s="388" t="s">
        <v>2292</v>
      </c>
      <c r="AT268" s="388" t="s">
        <v>523</v>
      </c>
      <c r="AU268" s="388" t="s">
        <v>49</v>
      </c>
      <c r="AY268" s="310" t="s">
        <v>2974</v>
      </c>
      <c r="BE268" s="389">
        <f>IF(N268="základní",J268,0)</f>
        <v>0</v>
      </c>
      <c r="BF268" s="389">
        <f>IF(N268="snížená",J268,0)</f>
        <v>0</v>
      </c>
      <c r="BG268" s="389">
        <f>IF(N268="zákl. přenesená",J268,0)</f>
        <v>0</v>
      </c>
      <c r="BH268" s="389">
        <f>IF(N268="sníž. přenesená",J268,0)</f>
        <v>0</v>
      </c>
      <c r="BI268" s="389">
        <f>IF(N268="nulová",J268,0)</f>
        <v>0</v>
      </c>
      <c r="BJ268" s="310" t="s">
        <v>47</v>
      </c>
      <c r="BK268" s="389">
        <f>ROUND(I268*H268,2)</f>
        <v>0</v>
      </c>
      <c r="BL268" s="310" t="s">
        <v>2292</v>
      </c>
      <c r="BM268" s="388" t="s">
        <v>4324</v>
      </c>
    </row>
    <row r="269" spans="2:65" s="317" customFormat="1" ht="19.5" x14ac:dyDescent="0.2">
      <c r="B269" s="318"/>
      <c r="D269" s="416" t="s">
        <v>3104</v>
      </c>
      <c r="F269" s="417" t="s">
        <v>4325</v>
      </c>
      <c r="I269" s="507"/>
      <c r="L269" s="318"/>
      <c r="M269" s="391"/>
      <c r="U269" s="392"/>
      <c r="AT269" s="310" t="s">
        <v>3104</v>
      </c>
      <c r="AU269" s="310" t="s">
        <v>49</v>
      </c>
    </row>
    <row r="270" spans="2:65" s="317" customFormat="1" ht="12.75" x14ac:dyDescent="0.2">
      <c r="B270" s="318"/>
      <c r="D270" s="390" t="s">
        <v>3813</v>
      </c>
      <c r="F270" s="501" t="s">
        <v>4326</v>
      </c>
      <c r="I270" s="507"/>
      <c r="L270" s="318"/>
      <c r="M270" s="391"/>
      <c r="U270" s="392"/>
      <c r="AT270" s="310" t="s">
        <v>3813</v>
      </c>
      <c r="AU270" s="310" t="s">
        <v>49</v>
      </c>
    </row>
    <row r="271" spans="2:65" s="317" customFormat="1" ht="37.9" customHeight="1" x14ac:dyDescent="0.2">
      <c r="B271" s="381"/>
      <c r="C271" s="496" t="s">
        <v>3978</v>
      </c>
      <c r="D271" s="496" t="s">
        <v>523</v>
      </c>
      <c r="E271" s="497" t="s">
        <v>623</v>
      </c>
      <c r="F271" s="498" t="s">
        <v>1734</v>
      </c>
      <c r="G271" s="499" t="s">
        <v>227</v>
      </c>
      <c r="H271" s="500">
        <v>260</v>
      </c>
      <c r="I271" s="383"/>
      <c r="J271" s="383">
        <f>ROUND(I271*H271,2)</f>
        <v>0</v>
      </c>
      <c r="K271" s="414"/>
      <c r="L271" s="318"/>
      <c r="M271" s="384" t="s">
        <v>810</v>
      </c>
      <c r="N271" s="385" t="s">
        <v>2977</v>
      </c>
      <c r="O271" s="386">
        <v>0.106</v>
      </c>
      <c r="P271" s="386">
        <f>O271*H271</f>
        <v>27.56</v>
      </c>
      <c r="Q271" s="386">
        <v>6.9999999999999994E-5</v>
      </c>
      <c r="R271" s="386">
        <f>Q271*H271</f>
        <v>1.8199999999999997E-2</v>
      </c>
      <c r="S271" s="386">
        <v>0</v>
      </c>
      <c r="T271" s="386">
        <f>S271*H271</f>
        <v>0</v>
      </c>
      <c r="U271" s="415" t="s">
        <v>810</v>
      </c>
      <c r="AR271" s="388" t="s">
        <v>2292</v>
      </c>
      <c r="AT271" s="388" t="s">
        <v>523</v>
      </c>
      <c r="AU271" s="388" t="s">
        <v>49</v>
      </c>
      <c r="AY271" s="310" t="s">
        <v>2974</v>
      </c>
      <c r="BE271" s="389">
        <f>IF(N271="základní",J271,0)</f>
        <v>0</v>
      </c>
      <c r="BF271" s="389">
        <f>IF(N271="snížená",J271,0)</f>
        <v>0</v>
      </c>
      <c r="BG271" s="389">
        <f>IF(N271="zákl. přenesená",J271,0)</f>
        <v>0</v>
      </c>
      <c r="BH271" s="389">
        <f>IF(N271="sníž. přenesená",J271,0)</f>
        <v>0</v>
      </c>
      <c r="BI271" s="389">
        <f>IF(N271="nulová",J271,0)</f>
        <v>0</v>
      </c>
      <c r="BJ271" s="310" t="s">
        <v>47</v>
      </c>
      <c r="BK271" s="389">
        <f>ROUND(I271*H271,2)</f>
        <v>0</v>
      </c>
      <c r="BL271" s="310" t="s">
        <v>2292</v>
      </c>
      <c r="BM271" s="388" t="s">
        <v>4327</v>
      </c>
    </row>
    <row r="272" spans="2:65" s="317" customFormat="1" ht="29.25" x14ac:dyDescent="0.2">
      <c r="B272" s="318"/>
      <c r="D272" s="416" t="s">
        <v>3104</v>
      </c>
      <c r="F272" s="417" t="s">
        <v>624</v>
      </c>
      <c r="I272" s="507"/>
      <c r="L272" s="318"/>
      <c r="M272" s="391"/>
      <c r="U272" s="392"/>
      <c r="AT272" s="310" t="s">
        <v>3104</v>
      </c>
      <c r="AU272" s="310" t="s">
        <v>49</v>
      </c>
    </row>
    <row r="273" spans="2:65" s="317" customFormat="1" ht="12.75" x14ac:dyDescent="0.2">
      <c r="B273" s="318"/>
      <c r="D273" s="390" t="s">
        <v>3813</v>
      </c>
      <c r="F273" s="501" t="s">
        <v>3939</v>
      </c>
      <c r="I273" s="507"/>
      <c r="L273" s="318"/>
      <c r="M273" s="391"/>
      <c r="U273" s="392"/>
      <c r="AT273" s="310" t="s">
        <v>3813</v>
      </c>
      <c r="AU273" s="310" t="s">
        <v>49</v>
      </c>
    </row>
    <row r="274" spans="2:65" s="317" customFormat="1" ht="37.9" customHeight="1" x14ac:dyDescent="0.2">
      <c r="B274" s="381"/>
      <c r="C274" s="496" t="s">
        <v>3997</v>
      </c>
      <c r="D274" s="496" t="s">
        <v>523</v>
      </c>
      <c r="E274" s="497" t="s">
        <v>625</v>
      </c>
      <c r="F274" s="498" t="s">
        <v>1735</v>
      </c>
      <c r="G274" s="499" t="s">
        <v>227</v>
      </c>
      <c r="H274" s="500">
        <v>256</v>
      </c>
      <c r="I274" s="383"/>
      <c r="J274" s="383">
        <f>ROUND(I274*H274,2)</f>
        <v>0</v>
      </c>
      <c r="K274" s="414"/>
      <c r="L274" s="318"/>
      <c r="M274" s="384" t="s">
        <v>810</v>
      </c>
      <c r="N274" s="385" t="s">
        <v>2977</v>
      </c>
      <c r="O274" s="386">
        <v>0.106</v>
      </c>
      <c r="P274" s="386">
        <f>O274*H274</f>
        <v>27.135999999999999</v>
      </c>
      <c r="Q274" s="386">
        <v>9.0000000000000006E-5</v>
      </c>
      <c r="R274" s="386">
        <f>Q274*H274</f>
        <v>2.3040000000000001E-2</v>
      </c>
      <c r="S274" s="386">
        <v>0</v>
      </c>
      <c r="T274" s="386">
        <f>S274*H274</f>
        <v>0</v>
      </c>
      <c r="U274" s="415" t="s">
        <v>810</v>
      </c>
      <c r="AR274" s="388" t="s">
        <v>2292</v>
      </c>
      <c r="AT274" s="388" t="s">
        <v>523</v>
      </c>
      <c r="AU274" s="388" t="s">
        <v>49</v>
      </c>
      <c r="AY274" s="310" t="s">
        <v>2974</v>
      </c>
      <c r="BE274" s="389">
        <f>IF(N274="základní",J274,0)</f>
        <v>0</v>
      </c>
      <c r="BF274" s="389">
        <f>IF(N274="snížená",J274,0)</f>
        <v>0</v>
      </c>
      <c r="BG274" s="389">
        <f>IF(N274="zákl. přenesená",J274,0)</f>
        <v>0</v>
      </c>
      <c r="BH274" s="389">
        <f>IF(N274="sníž. přenesená",J274,0)</f>
        <v>0</v>
      </c>
      <c r="BI274" s="389">
        <f>IF(N274="nulová",J274,0)</f>
        <v>0</v>
      </c>
      <c r="BJ274" s="310" t="s">
        <v>47</v>
      </c>
      <c r="BK274" s="389">
        <f>ROUND(I274*H274,2)</f>
        <v>0</v>
      </c>
      <c r="BL274" s="310" t="s">
        <v>2292</v>
      </c>
      <c r="BM274" s="388" t="s">
        <v>4328</v>
      </c>
    </row>
    <row r="275" spans="2:65" s="317" customFormat="1" ht="29.25" x14ac:dyDescent="0.2">
      <c r="B275" s="318"/>
      <c r="D275" s="416" t="s">
        <v>3104</v>
      </c>
      <c r="F275" s="417" t="s">
        <v>626</v>
      </c>
      <c r="I275" s="507"/>
      <c r="L275" s="318"/>
      <c r="M275" s="391"/>
      <c r="U275" s="392"/>
      <c r="AT275" s="310" t="s">
        <v>3104</v>
      </c>
      <c r="AU275" s="310" t="s">
        <v>49</v>
      </c>
    </row>
    <row r="276" spans="2:65" s="317" customFormat="1" ht="12.75" x14ac:dyDescent="0.2">
      <c r="B276" s="318"/>
      <c r="D276" s="390" t="s">
        <v>3813</v>
      </c>
      <c r="F276" s="501" t="s">
        <v>3942</v>
      </c>
      <c r="I276" s="507"/>
      <c r="L276" s="318"/>
      <c r="M276" s="391"/>
      <c r="U276" s="392"/>
      <c r="AT276" s="310" t="s">
        <v>3813</v>
      </c>
      <c r="AU276" s="310" t="s">
        <v>49</v>
      </c>
    </row>
    <row r="277" spans="2:65" s="317" customFormat="1" ht="37.9" customHeight="1" x14ac:dyDescent="0.2">
      <c r="B277" s="381"/>
      <c r="C277" s="496" t="s">
        <v>4021</v>
      </c>
      <c r="D277" s="496" t="s">
        <v>523</v>
      </c>
      <c r="E277" s="497" t="s">
        <v>1736</v>
      </c>
      <c r="F277" s="498" t="s">
        <v>1737</v>
      </c>
      <c r="G277" s="499" t="s">
        <v>227</v>
      </c>
      <c r="H277" s="500">
        <v>100</v>
      </c>
      <c r="I277" s="383"/>
      <c r="J277" s="383">
        <f>ROUND(I277*H277,2)</f>
        <v>0</v>
      </c>
      <c r="K277" s="414"/>
      <c r="L277" s="318"/>
      <c r="M277" s="384" t="s">
        <v>810</v>
      </c>
      <c r="N277" s="385" t="s">
        <v>2977</v>
      </c>
      <c r="O277" s="386">
        <v>0.106</v>
      </c>
      <c r="P277" s="386">
        <f>O277*H277</f>
        <v>10.6</v>
      </c>
      <c r="Q277" s="386">
        <v>1.2E-4</v>
      </c>
      <c r="R277" s="386">
        <f>Q277*H277</f>
        <v>1.2E-2</v>
      </c>
      <c r="S277" s="386">
        <v>0</v>
      </c>
      <c r="T277" s="386">
        <f>S277*H277</f>
        <v>0</v>
      </c>
      <c r="U277" s="415" t="s">
        <v>810</v>
      </c>
      <c r="AR277" s="388" t="s">
        <v>2292</v>
      </c>
      <c r="AT277" s="388" t="s">
        <v>523</v>
      </c>
      <c r="AU277" s="388" t="s">
        <v>49</v>
      </c>
      <c r="AY277" s="310" t="s">
        <v>2974</v>
      </c>
      <c r="BE277" s="389">
        <f>IF(N277="základní",J277,0)</f>
        <v>0</v>
      </c>
      <c r="BF277" s="389">
        <f>IF(N277="snížená",J277,0)</f>
        <v>0</v>
      </c>
      <c r="BG277" s="389">
        <f>IF(N277="zákl. přenesená",J277,0)</f>
        <v>0</v>
      </c>
      <c r="BH277" s="389">
        <f>IF(N277="sníž. přenesená",J277,0)</f>
        <v>0</v>
      </c>
      <c r="BI277" s="389">
        <f>IF(N277="nulová",J277,0)</f>
        <v>0</v>
      </c>
      <c r="BJ277" s="310" t="s">
        <v>47</v>
      </c>
      <c r="BK277" s="389">
        <f>ROUND(I277*H277,2)</f>
        <v>0</v>
      </c>
      <c r="BL277" s="310" t="s">
        <v>2292</v>
      </c>
      <c r="BM277" s="388" t="s">
        <v>4329</v>
      </c>
    </row>
    <row r="278" spans="2:65" s="317" customFormat="1" ht="29.25" x14ac:dyDescent="0.2">
      <c r="B278" s="318"/>
      <c r="D278" s="416" t="s">
        <v>3104</v>
      </c>
      <c r="F278" s="417" t="s">
        <v>4330</v>
      </c>
      <c r="I278" s="507"/>
      <c r="L278" s="318"/>
      <c r="M278" s="391"/>
      <c r="U278" s="392"/>
      <c r="AT278" s="310" t="s">
        <v>3104</v>
      </c>
      <c r="AU278" s="310" t="s">
        <v>49</v>
      </c>
    </row>
    <row r="279" spans="2:65" s="317" customFormat="1" ht="12.75" x14ac:dyDescent="0.2">
      <c r="B279" s="318"/>
      <c r="D279" s="390" t="s">
        <v>3813</v>
      </c>
      <c r="F279" s="501" t="s">
        <v>4331</v>
      </c>
      <c r="I279" s="507"/>
      <c r="L279" s="318"/>
      <c r="M279" s="391"/>
      <c r="U279" s="392"/>
      <c r="AT279" s="310" t="s">
        <v>3813</v>
      </c>
      <c r="AU279" s="310" t="s">
        <v>49</v>
      </c>
    </row>
    <row r="280" spans="2:65" s="317" customFormat="1" ht="16.5" customHeight="1" x14ac:dyDescent="0.2">
      <c r="B280" s="381"/>
      <c r="C280" s="496" t="s">
        <v>3865</v>
      </c>
      <c r="D280" s="496" t="s">
        <v>523</v>
      </c>
      <c r="E280" s="497" t="s">
        <v>627</v>
      </c>
      <c r="F280" s="498" t="s">
        <v>1738</v>
      </c>
      <c r="G280" s="499" t="s">
        <v>101</v>
      </c>
      <c r="H280" s="500">
        <v>102</v>
      </c>
      <c r="I280" s="383"/>
      <c r="J280" s="383">
        <f>ROUND(I280*H280,2)</f>
        <v>0</v>
      </c>
      <c r="K280" s="414"/>
      <c r="L280" s="318"/>
      <c r="M280" s="384" t="s">
        <v>810</v>
      </c>
      <c r="N280" s="385" t="s">
        <v>2977</v>
      </c>
      <c r="O280" s="386">
        <v>0.42499999999999999</v>
      </c>
      <c r="P280" s="386">
        <f>O280*H280</f>
        <v>43.35</v>
      </c>
      <c r="Q280" s="386">
        <v>0</v>
      </c>
      <c r="R280" s="386">
        <f>Q280*H280</f>
        <v>0</v>
      </c>
      <c r="S280" s="386">
        <v>0</v>
      </c>
      <c r="T280" s="386">
        <f>S280*H280</f>
        <v>0</v>
      </c>
      <c r="U280" s="415" t="s">
        <v>810</v>
      </c>
      <c r="AR280" s="388" t="s">
        <v>2292</v>
      </c>
      <c r="AT280" s="388" t="s">
        <v>523</v>
      </c>
      <c r="AU280" s="388" t="s">
        <v>49</v>
      </c>
      <c r="AY280" s="310" t="s">
        <v>2974</v>
      </c>
      <c r="BE280" s="389">
        <f>IF(N280="základní",J280,0)</f>
        <v>0</v>
      </c>
      <c r="BF280" s="389">
        <f>IF(N280="snížená",J280,0)</f>
        <v>0</v>
      </c>
      <c r="BG280" s="389">
        <f>IF(N280="zákl. přenesená",J280,0)</f>
        <v>0</v>
      </c>
      <c r="BH280" s="389">
        <f>IF(N280="sníž. přenesená",J280,0)</f>
        <v>0</v>
      </c>
      <c r="BI280" s="389">
        <f>IF(N280="nulová",J280,0)</f>
        <v>0</v>
      </c>
      <c r="BJ280" s="310" t="s">
        <v>47</v>
      </c>
      <c r="BK280" s="389">
        <f>ROUND(I280*H280,2)</f>
        <v>0</v>
      </c>
      <c r="BL280" s="310" t="s">
        <v>2292</v>
      </c>
      <c r="BM280" s="388" t="s">
        <v>4332</v>
      </c>
    </row>
    <row r="281" spans="2:65" s="317" customFormat="1" ht="19.5" x14ac:dyDescent="0.2">
      <c r="B281" s="318"/>
      <c r="D281" s="416" t="s">
        <v>3104</v>
      </c>
      <c r="F281" s="417" t="s">
        <v>628</v>
      </c>
      <c r="I281" s="507"/>
      <c r="L281" s="318"/>
      <c r="M281" s="391"/>
      <c r="U281" s="392"/>
      <c r="AT281" s="310" t="s">
        <v>3104</v>
      </c>
      <c r="AU281" s="310" t="s">
        <v>49</v>
      </c>
    </row>
    <row r="282" spans="2:65" s="317" customFormat="1" ht="12.75" x14ac:dyDescent="0.2">
      <c r="B282" s="318"/>
      <c r="D282" s="390" t="s">
        <v>3813</v>
      </c>
      <c r="F282" s="501" t="s">
        <v>3945</v>
      </c>
      <c r="I282" s="507"/>
      <c r="L282" s="318"/>
      <c r="M282" s="391"/>
      <c r="U282" s="392"/>
      <c r="AT282" s="310" t="s">
        <v>3813</v>
      </c>
      <c r="AU282" s="310" t="s">
        <v>49</v>
      </c>
    </row>
    <row r="283" spans="2:65" s="317" customFormat="1" ht="24.2" customHeight="1" x14ac:dyDescent="0.2">
      <c r="B283" s="381"/>
      <c r="C283" s="496" t="s">
        <v>3867</v>
      </c>
      <c r="D283" s="496" t="s">
        <v>523</v>
      </c>
      <c r="E283" s="497" t="s">
        <v>629</v>
      </c>
      <c r="F283" s="498" t="s">
        <v>1739</v>
      </c>
      <c r="G283" s="499" t="s">
        <v>101</v>
      </c>
      <c r="H283" s="500">
        <v>1</v>
      </c>
      <c r="I283" s="383"/>
      <c r="J283" s="383">
        <f>ROUND(I283*H283,2)</f>
        <v>0</v>
      </c>
      <c r="K283" s="414"/>
      <c r="L283" s="318"/>
      <c r="M283" s="384" t="s">
        <v>810</v>
      </c>
      <c r="N283" s="385" t="s">
        <v>2977</v>
      </c>
      <c r="O283" s="386">
        <v>0.16500000000000001</v>
      </c>
      <c r="P283" s="386">
        <f>O283*H283</f>
        <v>0.16500000000000001</v>
      </c>
      <c r="Q283" s="386">
        <v>0</v>
      </c>
      <c r="R283" s="386">
        <f>Q283*H283</f>
        <v>0</v>
      </c>
      <c r="S283" s="386">
        <v>0</v>
      </c>
      <c r="T283" s="386">
        <f>S283*H283</f>
        <v>0</v>
      </c>
      <c r="U283" s="415" t="s">
        <v>810</v>
      </c>
      <c r="AR283" s="388" t="s">
        <v>2292</v>
      </c>
      <c r="AT283" s="388" t="s">
        <v>523</v>
      </c>
      <c r="AU283" s="388" t="s">
        <v>49</v>
      </c>
      <c r="AY283" s="310" t="s">
        <v>2974</v>
      </c>
      <c r="BE283" s="389">
        <f>IF(N283="základní",J283,0)</f>
        <v>0</v>
      </c>
      <c r="BF283" s="389">
        <f>IF(N283="snížená",J283,0)</f>
        <v>0</v>
      </c>
      <c r="BG283" s="389">
        <f>IF(N283="zákl. přenesená",J283,0)</f>
        <v>0</v>
      </c>
      <c r="BH283" s="389">
        <f>IF(N283="sníž. přenesená",J283,0)</f>
        <v>0</v>
      </c>
      <c r="BI283" s="389">
        <f>IF(N283="nulová",J283,0)</f>
        <v>0</v>
      </c>
      <c r="BJ283" s="310" t="s">
        <v>47</v>
      </c>
      <c r="BK283" s="389">
        <f>ROUND(I283*H283,2)</f>
        <v>0</v>
      </c>
      <c r="BL283" s="310" t="s">
        <v>2292</v>
      </c>
      <c r="BM283" s="388" t="s">
        <v>4333</v>
      </c>
    </row>
    <row r="284" spans="2:65" s="317" customFormat="1" ht="19.5" x14ac:dyDescent="0.2">
      <c r="B284" s="318"/>
      <c r="D284" s="416" t="s">
        <v>3104</v>
      </c>
      <c r="F284" s="417" t="s">
        <v>630</v>
      </c>
      <c r="I284" s="507"/>
      <c r="L284" s="318"/>
      <c r="M284" s="391"/>
      <c r="U284" s="392"/>
      <c r="AT284" s="310" t="s">
        <v>3104</v>
      </c>
      <c r="AU284" s="310" t="s">
        <v>49</v>
      </c>
    </row>
    <row r="285" spans="2:65" s="317" customFormat="1" ht="12.75" x14ac:dyDescent="0.2">
      <c r="B285" s="318"/>
      <c r="D285" s="390" t="s">
        <v>3813</v>
      </c>
      <c r="F285" s="501" t="s">
        <v>3948</v>
      </c>
      <c r="I285" s="507"/>
      <c r="L285" s="318"/>
      <c r="M285" s="391"/>
      <c r="U285" s="392"/>
      <c r="AT285" s="310" t="s">
        <v>3813</v>
      </c>
      <c r="AU285" s="310" t="s">
        <v>49</v>
      </c>
    </row>
    <row r="286" spans="2:65" s="317" customFormat="1" ht="16.5" customHeight="1" x14ac:dyDescent="0.2">
      <c r="B286" s="381"/>
      <c r="C286" s="496" t="s">
        <v>2089</v>
      </c>
      <c r="D286" s="496" t="s">
        <v>523</v>
      </c>
      <c r="E286" s="497" t="s">
        <v>635</v>
      </c>
      <c r="F286" s="498" t="s">
        <v>1740</v>
      </c>
      <c r="G286" s="499" t="s">
        <v>101</v>
      </c>
      <c r="H286" s="500">
        <v>10</v>
      </c>
      <c r="I286" s="383"/>
      <c r="J286" s="383">
        <f>ROUND(I286*H286,2)</f>
        <v>0</v>
      </c>
      <c r="K286" s="414"/>
      <c r="L286" s="318"/>
      <c r="M286" s="384" t="s">
        <v>810</v>
      </c>
      <c r="N286" s="385" t="s">
        <v>2977</v>
      </c>
      <c r="O286" s="386">
        <v>0.20399999999999999</v>
      </c>
      <c r="P286" s="386">
        <f>O286*H286</f>
        <v>2.04</v>
      </c>
      <c r="Q286" s="386">
        <v>7.6000000000000004E-4</v>
      </c>
      <c r="R286" s="386">
        <f>Q286*H286</f>
        <v>7.6000000000000009E-3</v>
      </c>
      <c r="S286" s="386">
        <v>0</v>
      </c>
      <c r="T286" s="386">
        <f>S286*H286</f>
        <v>0</v>
      </c>
      <c r="U286" s="415" t="s">
        <v>810</v>
      </c>
      <c r="AR286" s="388" t="s">
        <v>2292</v>
      </c>
      <c r="AT286" s="388" t="s">
        <v>523</v>
      </c>
      <c r="AU286" s="388" t="s">
        <v>49</v>
      </c>
      <c r="AY286" s="310" t="s">
        <v>2974</v>
      </c>
      <c r="BE286" s="389">
        <f>IF(N286="základní",J286,0)</f>
        <v>0</v>
      </c>
      <c r="BF286" s="389">
        <f>IF(N286="snížená",J286,0)</f>
        <v>0</v>
      </c>
      <c r="BG286" s="389">
        <f>IF(N286="zákl. přenesená",J286,0)</f>
        <v>0</v>
      </c>
      <c r="BH286" s="389">
        <f>IF(N286="sníž. přenesená",J286,0)</f>
        <v>0</v>
      </c>
      <c r="BI286" s="389">
        <f>IF(N286="nulová",J286,0)</f>
        <v>0</v>
      </c>
      <c r="BJ286" s="310" t="s">
        <v>47</v>
      </c>
      <c r="BK286" s="389">
        <f>ROUND(I286*H286,2)</f>
        <v>0</v>
      </c>
      <c r="BL286" s="310" t="s">
        <v>2292</v>
      </c>
      <c r="BM286" s="388" t="s">
        <v>4334</v>
      </c>
    </row>
    <row r="287" spans="2:65" s="317" customFormat="1" ht="12.75" x14ac:dyDescent="0.2">
      <c r="B287" s="318"/>
      <c r="D287" s="416" t="s">
        <v>3104</v>
      </c>
      <c r="F287" s="417" t="s">
        <v>636</v>
      </c>
      <c r="I287" s="507"/>
      <c r="L287" s="318"/>
      <c r="M287" s="391"/>
      <c r="U287" s="392"/>
      <c r="AT287" s="310" t="s">
        <v>3104</v>
      </c>
      <c r="AU287" s="310" t="s">
        <v>49</v>
      </c>
    </row>
    <row r="288" spans="2:65" s="317" customFormat="1" ht="12.75" x14ac:dyDescent="0.2">
      <c r="B288" s="318"/>
      <c r="D288" s="390" t="s">
        <v>3813</v>
      </c>
      <c r="F288" s="501" t="s">
        <v>3961</v>
      </c>
      <c r="I288" s="507"/>
      <c r="L288" s="318"/>
      <c r="M288" s="391"/>
      <c r="U288" s="392"/>
      <c r="AT288" s="310" t="s">
        <v>3813</v>
      </c>
      <c r="AU288" s="310" t="s">
        <v>49</v>
      </c>
    </row>
    <row r="289" spans="2:65" s="317" customFormat="1" ht="16.5" customHeight="1" x14ac:dyDescent="0.2">
      <c r="B289" s="381"/>
      <c r="C289" s="496" t="s">
        <v>3869</v>
      </c>
      <c r="D289" s="496" t="s">
        <v>523</v>
      </c>
      <c r="E289" s="497" t="s">
        <v>638</v>
      </c>
      <c r="F289" s="498" t="s">
        <v>1741</v>
      </c>
      <c r="G289" s="499" t="s">
        <v>101</v>
      </c>
      <c r="H289" s="500">
        <v>2</v>
      </c>
      <c r="I289" s="383"/>
      <c r="J289" s="383">
        <f>ROUND(I289*H289,2)</f>
        <v>0</v>
      </c>
      <c r="K289" s="414"/>
      <c r="L289" s="318"/>
      <c r="M289" s="384" t="s">
        <v>810</v>
      </c>
      <c r="N289" s="385" t="s">
        <v>2977</v>
      </c>
      <c r="O289" s="386">
        <v>0.22500000000000001</v>
      </c>
      <c r="P289" s="386">
        <f>O289*H289</f>
        <v>0.45</v>
      </c>
      <c r="Q289" s="386">
        <v>9.5E-4</v>
      </c>
      <c r="R289" s="386">
        <f>Q289*H289</f>
        <v>1.9E-3</v>
      </c>
      <c r="S289" s="386">
        <v>0</v>
      </c>
      <c r="T289" s="386">
        <f>S289*H289</f>
        <v>0</v>
      </c>
      <c r="U289" s="415" t="s">
        <v>810</v>
      </c>
      <c r="AR289" s="388" t="s">
        <v>2292</v>
      </c>
      <c r="AT289" s="388" t="s">
        <v>523</v>
      </c>
      <c r="AU289" s="388" t="s">
        <v>49</v>
      </c>
      <c r="AY289" s="310" t="s">
        <v>2974</v>
      </c>
      <c r="BE289" s="389">
        <f>IF(N289="základní",J289,0)</f>
        <v>0</v>
      </c>
      <c r="BF289" s="389">
        <f>IF(N289="snížená",J289,0)</f>
        <v>0</v>
      </c>
      <c r="BG289" s="389">
        <f>IF(N289="zákl. přenesená",J289,0)</f>
        <v>0</v>
      </c>
      <c r="BH289" s="389">
        <f>IF(N289="sníž. přenesená",J289,0)</f>
        <v>0</v>
      </c>
      <c r="BI289" s="389">
        <f>IF(N289="nulová",J289,0)</f>
        <v>0</v>
      </c>
      <c r="BJ289" s="310" t="s">
        <v>47</v>
      </c>
      <c r="BK289" s="389">
        <f>ROUND(I289*H289,2)</f>
        <v>0</v>
      </c>
      <c r="BL289" s="310" t="s">
        <v>2292</v>
      </c>
      <c r="BM289" s="388" t="s">
        <v>4335</v>
      </c>
    </row>
    <row r="290" spans="2:65" s="317" customFormat="1" ht="12.75" x14ac:dyDescent="0.2">
      <c r="B290" s="318"/>
      <c r="D290" s="416" t="s">
        <v>3104</v>
      </c>
      <c r="F290" s="417" t="s">
        <v>639</v>
      </c>
      <c r="I290" s="507"/>
      <c r="L290" s="318"/>
      <c r="M290" s="391"/>
      <c r="U290" s="392"/>
      <c r="AT290" s="310" t="s">
        <v>3104</v>
      </c>
      <c r="AU290" s="310" t="s">
        <v>49</v>
      </c>
    </row>
    <row r="291" spans="2:65" s="317" customFormat="1" ht="12.75" x14ac:dyDescent="0.2">
      <c r="B291" s="318"/>
      <c r="D291" s="390" t="s">
        <v>3813</v>
      </c>
      <c r="F291" s="501" t="s">
        <v>4336</v>
      </c>
      <c r="I291" s="507"/>
      <c r="L291" s="318"/>
      <c r="M291" s="391"/>
      <c r="U291" s="392"/>
      <c r="AT291" s="310" t="s">
        <v>3813</v>
      </c>
      <c r="AU291" s="310" t="s">
        <v>49</v>
      </c>
    </row>
    <row r="292" spans="2:65" s="317" customFormat="1" ht="16.5" customHeight="1" x14ac:dyDescent="0.2">
      <c r="B292" s="381"/>
      <c r="C292" s="496" t="s">
        <v>3871</v>
      </c>
      <c r="D292" s="496" t="s">
        <v>523</v>
      </c>
      <c r="E292" s="497" t="s">
        <v>3966</v>
      </c>
      <c r="F292" s="498" t="s">
        <v>4337</v>
      </c>
      <c r="G292" s="499" t="s">
        <v>101</v>
      </c>
      <c r="H292" s="500">
        <v>2</v>
      </c>
      <c r="I292" s="383"/>
      <c r="J292" s="383">
        <f>ROUND(I292*H292,2)</f>
        <v>0</v>
      </c>
      <c r="K292" s="414"/>
      <c r="L292" s="318"/>
      <c r="M292" s="384" t="s">
        <v>810</v>
      </c>
      <c r="N292" s="385" t="s">
        <v>2977</v>
      </c>
      <c r="O292" s="386">
        <v>0.307</v>
      </c>
      <c r="P292" s="386">
        <f>O292*H292</f>
        <v>0.61399999999999999</v>
      </c>
      <c r="Q292" s="386">
        <v>1.8799999999999999E-3</v>
      </c>
      <c r="R292" s="386">
        <f>Q292*H292</f>
        <v>3.7599999999999999E-3</v>
      </c>
      <c r="S292" s="386">
        <v>0</v>
      </c>
      <c r="T292" s="386">
        <f>S292*H292</f>
        <v>0</v>
      </c>
      <c r="U292" s="415" t="s">
        <v>810</v>
      </c>
      <c r="AR292" s="388" t="s">
        <v>2292</v>
      </c>
      <c r="AT292" s="388" t="s">
        <v>523</v>
      </c>
      <c r="AU292" s="388" t="s">
        <v>49</v>
      </c>
      <c r="AY292" s="310" t="s">
        <v>2974</v>
      </c>
      <c r="BE292" s="389">
        <f>IF(N292="základní",J292,0)</f>
        <v>0</v>
      </c>
      <c r="BF292" s="389">
        <f>IF(N292="snížená",J292,0)</f>
        <v>0</v>
      </c>
      <c r="BG292" s="389">
        <f>IF(N292="zákl. přenesená",J292,0)</f>
        <v>0</v>
      </c>
      <c r="BH292" s="389">
        <f>IF(N292="sníž. přenesená",J292,0)</f>
        <v>0</v>
      </c>
      <c r="BI292" s="389">
        <f>IF(N292="nulová",J292,0)</f>
        <v>0</v>
      </c>
      <c r="BJ292" s="310" t="s">
        <v>47</v>
      </c>
      <c r="BK292" s="389">
        <f>ROUND(I292*H292,2)</f>
        <v>0</v>
      </c>
      <c r="BL292" s="310" t="s">
        <v>2292</v>
      </c>
      <c r="BM292" s="388" t="s">
        <v>4338</v>
      </c>
    </row>
    <row r="293" spans="2:65" s="317" customFormat="1" ht="12.75" x14ac:dyDescent="0.2">
      <c r="B293" s="318"/>
      <c r="D293" s="416" t="s">
        <v>3104</v>
      </c>
      <c r="F293" s="417" t="s">
        <v>3967</v>
      </c>
      <c r="I293" s="507"/>
      <c r="L293" s="318"/>
      <c r="M293" s="391"/>
      <c r="U293" s="392"/>
      <c r="AT293" s="310" t="s">
        <v>3104</v>
      </c>
      <c r="AU293" s="310" t="s">
        <v>49</v>
      </c>
    </row>
    <row r="294" spans="2:65" s="317" customFormat="1" ht="12.75" x14ac:dyDescent="0.2">
      <c r="B294" s="318"/>
      <c r="D294" s="390" t="s">
        <v>3813</v>
      </c>
      <c r="F294" s="501" t="s">
        <v>4339</v>
      </c>
      <c r="I294" s="507"/>
      <c r="L294" s="318"/>
      <c r="M294" s="391"/>
      <c r="U294" s="392"/>
      <c r="AT294" s="310" t="s">
        <v>3813</v>
      </c>
      <c r="AU294" s="310" t="s">
        <v>49</v>
      </c>
    </row>
    <row r="295" spans="2:65" s="317" customFormat="1" ht="16.5" customHeight="1" x14ac:dyDescent="0.2">
      <c r="B295" s="381"/>
      <c r="C295" s="496" t="s">
        <v>4137</v>
      </c>
      <c r="D295" s="496" t="s">
        <v>523</v>
      </c>
      <c r="E295" s="497" t="s">
        <v>4340</v>
      </c>
      <c r="F295" s="498" t="s">
        <v>4341</v>
      </c>
      <c r="G295" s="499" t="s">
        <v>101</v>
      </c>
      <c r="H295" s="500">
        <v>4</v>
      </c>
      <c r="I295" s="383"/>
      <c r="J295" s="383">
        <f>ROUND(I295*H295,2)</f>
        <v>0</v>
      </c>
      <c r="K295" s="414"/>
      <c r="L295" s="318"/>
      <c r="M295" s="384" t="s">
        <v>810</v>
      </c>
      <c r="N295" s="385" t="s">
        <v>2977</v>
      </c>
      <c r="O295" s="386">
        <v>0.32800000000000001</v>
      </c>
      <c r="P295" s="386">
        <f>O295*H295</f>
        <v>1.3120000000000001</v>
      </c>
      <c r="Q295" s="386">
        <v>2.2799999999999999E-3</v>
      </c>
      <c r="R295" s="386">
        <f>Q295*H295</f>
        <v>9.1199999999999996E-3</v>
      </c>
      <c r="S295" s="386">
        <v>0</v>
      </c>
      <c r="T295" s="386">
        <f>S295*H295</f>
        <v>0</v>
      </c>
      <c r="U295" s="415" t="s">
        <v>810</v>
      </c>
      <c r="AR295" s="388" t="s">
        <v>2292</v>
      </c>
      <c r="AT295" s="388" t="s">
        <v>523</v>
      </c>
      <c r="AU295" s="388" t="s">
        <v>49</v>
      </c>
      <c r="AY295" s="310" t="s">
        <v>2974</v>
      </c>
      <c r="BE295" s="389">
        <f>IF(N295="základní",J295,0)</f>
        <v>0</v>
      </c>
      <c r="BF295" s="389">
        <f>IF(N295="snížená",J295,0)</f>
        <v>0</v>
      </c>
      <c r="BG295" s="389">
        <f>IF(N295="zákl. přenesená",J295,0)</f>
        <v>0</v>
      </c>
      <c r="BH295" s="389">
        <f>IF(N295="sníž. přenesená",J295,0)</f>
        <v>0</v>
      </c>
      <c r="BI295" s="389">
        <f>IF(N295="nulová",J295,0)</f>
        <v>0</v>
      </c>
      <c r="BJ295" s="310" t="s">
        <v>47</v>
      </c>
      <c r="BK295" s="389">
        <f>ROUND(I295*H295,2)</f>
        <v>0</v>
      </c>
      <c r="BL295" s="310" t="s">
        <v>2292</v>
      </c>
      <c r="BM295" s="388" t="s">
        <v>4342</v>
      </c>
    </row>
    <row r="296" spans="2:65" s="317" customFormat="1" ht="12.75" x14ac:dyDescent="0.2">
      <c r="B296" s="318"/>
      <c r="D296" s="416" t="s">
        <v>3104</v>
      </c>
      <c r="F296" s="417" t="s">
        <v>4343</v>
      </c>
      <c r="I296" s="507"/>
      <c r="L296" s="318"/>
      <c r="M296" s="391"/>
      <c r="U296" s="392"/>
      <c r="AT296" s="310" t="s">
        <v>3104</v>
      </c>
      <c r="AU296" s="310" t="s">
        <v>49</v>
      </c>
    </row>
    <row r="297" spans="2:65" s="317" customFormat="1" ht="12.75" x14ac:dyDescent="0.2">
      <c r="B297" s="318"/>
      <c r="D297" s="390" t="s">
        <v>3813</v>
      </c>
      <c r="F297" s="501" t="s">
        <v>4344</v>
      </c>
      <c r="I297" s="507"/>
      <c r="L297" s="318"/>
      <c r="M297" s="391"/>
      <c r="U297" s="392"/>
      <c r="AT297" s="310" t="s">
        <v>3813</v>
      </c>
      <c r="AU297" s="310" t="s">
        <v>49</v>
      </c>
    </row>
    <row r="298" spans="2:65" s="317" customFormat="1" ht="24.2" customHeight="1" x14ac:dyDescent="0.2">
      <c r="B298" s="381"/>
      <c r="C298" s="496" t="s">
        <v>3873</v>
      </c>
      <c r="D298" s="496" t="s">
        <v>523</v>
      </c>
      <c r="E298" s="497" t="s">
        <v>642</v>
      </c>
      <c r="F298" s="498" t="s">
        <v>1743</v>
      </c>
      <c r="G298" s="499" t="s">
        <v>152</v>
      </c>
      <c r="H298" s="500">
        <v>1.3560000000000001</v>
      </c>
      <c r="I298" s="383"/>
      <c r="J298" s="383">
        <f>ROUND(I298*H298,2)</f>
        <v>0</v>
      </c>
      <c r="K298" s="414"/>
      <c r="L298" s="318"/>
      <c r="M298" s="384" t="s">
        <v>810</v>
      </c>
      <c r="N298" s="385" t="s">
        <v>2977</v>
      </c>
      <c r="O298" s="386">
        <v>1.3740000000000001</v>
      </c>
      <c r="P298" s="386">
        <f>O298*H298</f>
        <v>1.8631440000000004</v>
      </c>
      <c r="Q298" s="386">
        <v>0</v>
      </c>
      <c r="R298" s="386">
        <f>Q298*H298</f>
        <v>0</v>
      </c>
      <c r="S298" s="386">
        <v>0</v>
      </c>
      <c r="T298" s="386">
        <f>S298*H298</f>
        <v>0</v>
      </c>
      <c r="U298" s="415" t="s">
        <v>810</v>
      </c>
      <c r="AR298" s="388" t="s">
        <v>2292</v>
      </c>
      <c r="AT298" s="388" t="s">
        <v>523</v>
      </c>
      <c r="AU298" s="388" t="s">
        <v>49</v>
      </c>
      <c r="AY298" s="310" t="s">
        <v>2974</v>
      </c>
      <c r="BE298" s="389">
        <f>IF(N298="základní",J298,0)</f>
        <v>0</v>
      </c>
      <c r="BF298" s="389">
        <f>IF(N298="snížená",J298,0)</f>
        <v>0</v>
      </c>
      <c r="BG298" s="389">
        <f>IF(N298="zákl. přenesená",J298,0)</f>
        <v>0</v>
      </c>
      <c r="BH298" s="389">
        <f>IF(N298="sníž. přenesená",J298,0)</f>
        <v>0</v>
      </c>
      <c r="BI298" s="389">
        <f>IF(N298="nulová",J298,0)</f>
        <v>0</v>
      </c>
      <c r="BJ298" s="310" t="s">
        <v>47</v>
      </c>
      <c r="BK298" s="389">
        <f>ROUND(I298*H298,2)</f>
        <v>0</v>
      </c>
      <c r="BL298" s="310" t="s">
        <v>2292</v>
      </c>
      <c r="BM298" s="388" t="s">
        <v>4345</v>
      </c>
    </row>
    <row r="299" spans="2:65" s="317" customFormat="1" ht="29.25" x14ac:dyDescent="0.2">
      <c r="B299" s="318"/>
      <c r="D299" s="416" t="s">
        <v>3104</v>
      </c>
      <c r="F299" s="417" t="s">
        <v>643</v>
      </c>
      <c r="I299" s="507"/>
      <c r="L299" s="318"/>
      <c r="M299" s="391"/>
      <c r="U299" s="392"/>
      <c r="AT299" s="310" t="s">
        <v>3104</v>
      </c>
      <c r="AU299" s="310" t="s">
        <v>49</v>
      </c>
    </row>
    <row r="300" spans="2:65" s="317" customFormat="1" ht="12.75" x14ac:dyDescent="0.2">
      <c r="B300" s="318"/>
      <c r="D300" s="390" t="s">
        <v>3813</v>
      </c>
      <c r="F300" s="501" t="s">
        <v>3972</v>
      </c>
      <c r="I300" s="507"/>
      <c r="L300" s="318"/>
      <c r="M300" s="391"/>
      <c r="U300" s="392"/>
      <c r="AT300" s="310" t="s">
        <v>3813</v>
      </c>
      <c r="AU300" s="310" t="s">
        <v>49</v>
      </c>
    </row>
    <row r="301" spans="2:65" s="369" customFormat="1" ht="22.9" customHeight="1" x14ac:dyDescent="0.2">
      <c r="B301" s="370"/>
      <c r="D301" s="371" t="s">
        <v>521</v>
      </c>
      <c r="E301" s="379" t="s">
        <v>1744</v>
      </c>
      <c r="F301" s="379" t="s">
        <v>1745</v>
      </c>
      <c r="I301" s="508"/>
      <c r="J301" s="380">
        <f>BK301</f>
        <v>0</v>
      </c>
      <c r="L301" s="370"/>
      <c r="M301" s="374"/>
      <c r="P301" s="375">
        <f>SUM(P302:P304)</f>
        <v>4.7119999999999997</v>
      </c>
      <c r="R301" s="375">
        <f>SUM(R302:R304)</f>
        <v>1.4800000000000001E-2</v>
      </c>
      <c r="T301" s="375">
        <f>SUM(T302:T304)</f>
        <v>0</v>
      </c>
      <c r="U301" s="413"/>
      <c r="AR301" s="371" t="s">
        <v>49</v>
      </c>
      <c r="AT301" s="377" t="s">
        <v>521</v>
      </c>
      <c r="AU301" s="377" t="s">
        <v>47</v>
      </c>
      <c r="AY301" s="371" t="s">
        <v>2974</v>
      </c>
      <c r="BK301" s="378">
        <f>SUM(BK302:BK304)</f>
        <v>0</v>
      </c>
    </row>
    <row r="302" spans="2:65" s="317" customFormat="1" ht="24.2" customHeight="1" x14ac:dyDescent="0.2">
      <c r="B302" s="381"/>
      <c r="C302" s="496" t="s">
        <v>3875</v>
      </c>
      <c r="D302" s="496" t="s">
        <v>523</v>
      </c>
      <c r="E302" s="497" t="s">
        <v>1746</v>
      </c>
      <c r="F302" s="498" t="s">
        <v>1747</v>
      </c>
      <c r="G302" s="499" t="s">
        <v>227</v>
      </c>
      <c r="H302" s="500">
        <v>8</v>
      </c>
      <c r="I302" s="383"/>
      <c r="J302" s="383">
        <f>ROUND(I302*H302,2)</f>
        <v>0</v>
      </c>
      <c r="K302" s="414"/>
      <c r="L302" s="318"/>
      <c r="M302" s="384" t="s">
        <v>810</v>
      </c>
      <c r="N302" s="385" t="s">
        <v>2977</v>
      </c>
      <c r="O302" s="386">
        <v>0.58899999999999997</v>
      </c>
      <c r="P302" s="386">
        <f>O302*H302</f>
        <v>4.7119999999999997</v>
      </c>
      <c r="Q302" s="386">
        <v>1.8500000000000001E-3</v>
      </c>
      <c r="R302" s="386">
        <f>Q302*H302</f>
        <v>1.4800000000000001E-2</v>
      </c>
      <c r="S302" s="386">
        <v>0</v>
      </c>
      <c r="T302" s="386">
        <f>S302*H302</f>
        <v>0</v>
      </c>
      <c r="U302" s="415" t="s">
        <v>810</v>
      </c>
      <c r="AR302" s="388" t="s">
        <v>2292</v>
      </c>
      <c r="AT302" s="388" t="s">
        <v>523</v>
      </c>
      <c r="AU302" s="388" t="s">
        <v>49</v>
      </c>
      <c r="AY302" s="310" t="s">
        <v>2974</v>
      </c>
      <c r="BE302" s="389">
        <f>IF(N302="základní",J302,0)</f>
        <v>0</v>
      </c>
      <c r="BF302" s="389">
        <f>IF(N302="snížená",J302,0)</f>
        <v>0</v>
      </c>
      <c r="BG302" s="389">
        <f>IF(N302="zákl. přenesená",J302,0)</f>
        <v>0</v>
      </c>
      <c r="BH302" s="389">
        <f>IF(N302="sníž. přenesená",J302,0)</f>
        <v>0</v>
      </c>
      <c r="BI302" s="389">
        <f>IF(N302="nulová",J302,0)</f>
        <v>0</v>
      </c>
      <c r="BJ302" s="310" t="s">
        <v>47</v>
      </c>
      <c r="BK302" s="389">
        <f>ROUND(I302*H302,2)</f>
        <v>0</v>
      </c>
      <c r="BL302" s="310" t="s">
        <v>2292</v>
      </c>
      <c r="BM302" s="388" t="s">
        <v>4346</v>
      </c>
    </row>
    <row r="303" spans="2:65" s="317" customFormat="1" ht="19.5" x14ac:dyDescent="0.2">
      <c r="B303" s="318"/>
      <c r="D303" s="416" t="s">
        <v>3104</v>
      </c>
      <c r="F303" s="417" t="s">
        <v>4347</v>
      </c>
      <c r="I303" s="507"/>
      <c r="L303" s="318"/>
      <c r="M303" s="391"/>
      <c r="U303" s="392"/>
      <c r="AT303" s="310" t="s">
        <v>3104</v>
      </c>
      <c r="AU303" s="310" t="s">
        <v>49</v>
      </c>
    </row>
    <row r="304" spans="2:65" s="317" customFormat="1" ht="12.75" x14ac:dyDescent="0.2">
      <c r="B304" s="318"/>
      <c r="D304" s="390" t="s">
        <v>3813</v>
      </c>
      <c r="F304" s="501" t="s">
        <v>4348</v>
      </c>
      <c r="I304" s="507"/>
      <c r="L304" s="318"/>
      <c r="M304" s="391"/>
      <c r="U304" s="392"/>
      <c r="AT304" s="310" t="s">
        <v>3813</v>
      </c>
      <c r="AU304" s="310" t="s">
        <v>49</v>
      </c>
    </row>
    <row r="305" spans="2:65" s="369" customFormat="1" ht="22.9" customHeight="1" x14ac:dyDescent="0.2">
      <c r="B305" s="370"/>
      <c r="D305" s="371" t="s">
        <v>521</v>
      </c>
      <c r="E305" s="379" t="s">
        <v>644</v>
      </c>
      <c r="F305" s="379" t="s">
        <v>645</v>
      </c>
      <c r="I305" s="508"/>
      <c r="J305" s="380">
        <f>BK305</f>
        <v>0</v>
      </c>
      <c r="L305" s="370"/>
      <c r="M305" s="374"/>
      <c r="P305" s="375">
        <f>SUM(P306:P366)</f>
        <v>82.543269999999993</v>
      </c>
      <c r="R305" s="375">
        <f>SUM(R306:R366)</f>
        <v>0.98984000000000005</v>
      </c>
      <c r="T305" s="375">
        <f>SUM(T306:T366)</f>
        <v>0.40722999999999998</v>
      </c>
      <c r="U305" s="413"/>
      <c r="AR305" s="371" t="s">
        <v>49</v>
      </c>
      <c r="AT305" s="377" t="s">
        <v>521</v>
      </c>
      <c r="AU305" s="377" t="s">
        <v>47</v>
      </c>
      <c r="AY305" s="371" t="s">
        <v>2974</v>
      </c>
      <c r="BK305" s="378">
        <f>SUM(BK306:BK366)</f>
        <v>0</v>
      </c>
    </row>
    <row r="306" spans="2:65" s="317" customFormat="1" ht="24.2" customHeight="1" x14ac:dyDescent="0.2">
      <c r="B306" s="381"/>
      <c r="C306" s="496" t="s">
        <v>3830</v>
      </c>
      <c r="D306" s="496" t="s">
        <v>523</v>
      </c>
      <c r="E306" s="497" t="s">
        <v>4349</v>
      </c>
      <c r="F306" s="498" t="s">
        <v>3975</v>
      </c>
      <c r="G306" s="499" t="s">
        <v>227</v>
      </c>
      <c r="H306" s="500">
        <v>30</v>
      </c>
      <c r="I306" s="383"/>
      <c r="J306" s="383">
        <f>ROUND(I306*H306,2)</f>
        <v>0</v>
      </c>
      <c r="K306" s="414"/>
      <c r="L306" s="318"/>
      <c r="M306" s="384" t="s">
        <v>810</v>
      </c>
      <c r="N306" s="385" t="s">
        <v>2977</v>
      </c>
      <c r="O306" s="386">
        <v>0</v>
      </c>
      <c r="P306" s="386">
        <f>O306*H306</f>
        <v>0</v>
      </c>
      <c r="Q306" s="386">
        <v>0</v>
      </c>
      <c r="R306" s="386">
        <f>Q306*H306</f>
        <v>0</v>
      </c>
      <c r="S306" s="386">
        <v>0</v>
      </c>
      <c r="T306" s="386">
        <f>S306*H306</f>
        <v>0</v>
      </c>
      <c r="U306" s="415" t="s">
        <v>810</v>
      </c>
      <c r="AR306" s="388" t="s">
        <v>2292</v>
      </c>
      <c r="AT306" s="388" t="s">
        <v>523</v>
      </c>
      <c r="AU306" s="388" t="s">
        <v>49</v>
      </c>
      <c r="AY306" s="310" t="s">
        <v>2974</v>
      </c>
      <c r="BE306" s="389">
        <f>IF(N306="základní",J306,0)</f>
        <v>0</v>
      </c>
      <c r="BF306" s="389">
        <f>IF(N306="snížená",J306,0)</f>
        <v>0</v>
      </c>
      <c r="BG306" s="389">
        <f>IF(N306="zákl. přenesená",J306,0)</f>
        <v>0</v>
      </c>
      <c r="BH306" s="389">
        <f>IF(N306="sníž. přenesená",J306,0)</f>
        <v>0</v>
      </c>
      <c r="BI306" s="389">
        <f>IF(N306="nulová",J306,0)</f>
        <v>0</v>
      </c>
      <c r="BJ306" s="310" t="s">
        <v>47</v>
      </c>
      <c r="BK306" s="389">
        <f>ROUND(I306*H306,2)</f>
        <v>0</v>
      </c>
      <c r="BL306" s="310" t="s">
        <v>2292</v>
      </c>
      <c r="BM306" s="388" t="s">
        <v>4350</v>
      </c>
    </row>
    <row r="307" spans="2:65" s="317" customFormat="1" ht="19.5" x14ac:dyDescent="0.2">
      <c r="B307" s="318"/>
      <c r="D307" s="416" t="s">
        <v>3104</v>
      </c>
      <c r="F307" s="417" t="s">
        <v>3975</v>
      </c>
      <c r="I307" s="507"/>
      <c r="L307" s="318"/>
      <c r="M307" s="391"/>
      <c r="U307" s="392"/>
      <c r="AT307" s="310" t="s">
        <v>3104</v>
      </c>
      <c r="AU307" s="310" t="s">
        <v>49</v>
      </c>
    </row>
    <row r="308" spans="2:65" s="317" customFormat="1" ht="16.5" customHeight="1" x14ac:dyDescent="0.2">
      <c r="B308" s="381"/>
      <c r="C308" s="496" t="s">
        <v>3877</v>
      </c>
      <c r="D308" s="496" t="s">
        <v>523</v>
      </c>
      <c r="E308" s="497" t="s">
        <v>646</v>
      </c>
      <c r="F308" s="498" t="s">
        <v>647</v>
      </c>
      <c r="G308" s="499" t="s">
        <v>308</v>
      </c>
      <c r="H308" s="500">
        <v>17</v>
      </c>
      <c r="I308" s="383"/>
      <c r="J308" s="383">
        <f>ROUND(I308*H308,2)</f>
        <v>0</v>
      </c>
      <c r="K308" s="414"/>
      <c r="L308" s="318"/>
      <c r="M308" s="384" t="s">
        <v>810</v>
      </c>
      <c r="N308" s="385" t="s">
        <v>2977</v>
      </c>
      <c r="O308" s="386">
        <v>0</v>
      </c>
      <c r="P308" s="386">
        <f>O308*H308</f>
        <v>0</v>
      </c>
      <c r="Q308" s="386">
        <v>0</v>
      </c>
      <c r="R308" s="386">
        <f>Q308*H308</f>
        <v>0</v>
      </c>
      <c r="S308" s="386">
        <v>0</v>
      </c>
      <c r="T308" s="386">
        <f>S308*H308</f>
        <v>0</v>
      </c>
      <c r="U308" s="415" t="s">
        <v>810</v>
      </c>
      <c r="AR308" s="388" t="s">
        <v>2292</v>
      </c>
      <c r="AT308" s="388" t="s">
        <v>523</v>
      </c>
      <c r="AU308" s="388" t="s">
        <v>49</v>
      </c>
      <c r="AY308" s="310" t="s">
        <v>2974</v>
      </c>
      <c r="BE308" s="389">
        <f>IF(N308="základní",J308,0)</f>
        <v>0</v>
      </c>
      <c r="BF308" s="389">
        <f>IF(N308="snížená",J308,0)</f>
        <v>0</v>
      </c>
      <c r="BG308" s="389">
        <f>IF(N308="zákl. přenesená",J308,0)</f>
        <v>0</v>
      </c>
      <c r="BH308" s="389">
        <f>IF(N308="sníž. přenesená",J308,0)</f>
        <v>0</v>
      </c>
      <c r="BI308" s="389">
        <f>IF(N308="nulová",J308,0)</f>
        <v>0</v>
      </c>
      <c r="BJ308" s="310" t="s">
        <v>47</v>
      </c>
      <c r="BK308" s="389">
        <f>ROUND(I308*H308,2)</f>
        <v>0</v>
      </c>
      <c r="BL308" s="310" t="s">
        <v>2292</v>
      </c>
      <c r="BM308" s="388" t="s">
        <v>4351</v>
      </c>
    </row>
    <row r="309" spans="2:65" s="317" customFormat="1" ht="12.75" x14ac:dyDescent="0.2">
      <c r="B309" s="318"/>
      <c r="D309" s="416" t="s">
        <v>3104</v>
      </c>
      <c r="F309" s="417" t="s">
        <v>647</v>
      </c>
      <c r="I309" s="507"/>
      <c r="L309" s="318"/>
      <c r="M309" s="391"/>
      <c r="U309" s="392"/>
      <c r="AT309" s="310" t="s">
        <v>3104</v>
      </c>
      <c r="AU309" s="310" t="s">
        <v>49</v>
      </c>
    </row>
    <row r="310" spans="2:65" s="317" customFormat="1" ht="24.2" customHeight="1" x14ac:dyDescent="0.2">
      <c r="B310" s="381"/>
      <c r="C310" s="496" t="s">
        <v>4117</v>
      </c>
      <c r="D310" s="496" t="s">
        <v>523</v>
      </c>
      <c r="E310" s="497" t="s">
        <v>648</v>
      </c>
      <c r="F310" s="498" t="s">
        <v>649</v>
      </c>
      <c r="G310" s="499" t="s">
        <v>308</v>
      </c>
      <c r="H310" s="500">
        <v>3</v>
      </c>
      <c r="I310" s="383"/>
      <c r="J310" s="383">
        <f>ROUND(I310*H310,2)</f>
        <v>0</v>
      </c>
      <c r="K310" s="414"/>
      <c r="L310" s="318"/>
      <c r="M310" s="384" t="s">
        <v>810</v>
      </c>
      <c r="N310" s="385" t="s">
        <v>2977</v>
      </c>
      <c r="O310" s="386">
        <v>0</v>
      </c>
      <c r="P310" s="386">
        <f>O310*H310</f>
        <v>0</v>
      </c>
      <c r="Q310" s="386">
        <v>0</v>
      </c>
      <c r="R310" s="386">
        <f>Q310*H310</f>
        <v>0</v>
      </c>
      <c r="S310" s="386">
        <v>0</v>
      </c>
      <c r="T310" s="386">
        <f>S310*H310</f>
        <v>0</v>
      </c>
      <c r="U310" s="415" t="s">
        <v>810</v>
      </c>
      <c r="AR310" s="388" t="s">
        <v>2292</v>
      </c>
      <c r="AT310" s="388" t="s">
        <v>523</v>
      </c>
      <c r="AU310" s="388" t="s">
        <v>49</v>
      </c>
      <c r="AY310" s="310" t="s">
        <v>2974</v>
      </c>
      <c r="BE310" s="389">
        <f>IF(N310="základní",J310,0)</f>
        <v>0</v>
      </c>
      <c r="BF310" s="389">
        <f>IF(N310="snížená",J310,0)</f>
        <v>0</v>
      </c>
      <c r="BG310" s="389">
        <f>IF(N310="zákl. přenesená",J310,0)</f>
        <v>0</v>
      </c>
      <c r="BH310" s="389">
        <f>IF(N310="sníž. přenesená",J310,0)</f>
        <v>0</v>
      </c>
      <c r="BI310" s="389">
        <f>IF(N310="nulová",J310,0)</f>
        <v>0</v>
      </c>
      <c r="BJ310" s="310" t="s">
        <v>47</v>
      </c>
      <c r="BK310" s="389">
        <f>ROUND(I310*H310,2)</f>
        <v>0</v>
      </c>
      <c r="BL310" s="310" t="s">
        <v>2292</v>
      </c>
      <c r="BM310" s="388" t="s">
        <v>4352</v>
      </c>
    </row>
    <row r="311" spans="2:65" s="317" customFormat="1" ht="19.5" x14ac:dyDescent="0.2">
      <c r="B311" s="318"/>
      <c r="D311" s="416" t="s">
        <v>3104</v>
      </c>
      <c r="F311" s="417" t="s">
        <v>649</v>
      </c>
      <c r="I311" s="507"/>
      <c r="L311" s="318"/>
      <c r="M311" s="391"/>
      <c r="U311" s="392"/>
      <c r="AT311" s="310" t="s">
        <v>3104</v>
      </c>
      <c r="AU311" s="310" t="s">
        <v>49</v>
      </c>
    </row>
    <row r="312" spans="2:65" s="317" customFormat="1" ht="16.5" customHeight="1" x14ac:dyDescent="0.2">
      <c r="B312" s="381"/>
      <c r="C312" s="496" t="s">
        <v>4120</v>
      </c>
      <c r="D312" s="496" t="s">
        <v>523</v>
      </c>
      <c r="E312" s="497" t="s">
        <v>650</v>
      </c>
      <c r="F312" s="498" t="s">
        <v>1748</v>
      </c>
      <c r="G312" s="499" t="s">
        <v>99</v>
      </c>
      <c r="H312" s="500">
        <v>11</v>
      </c>
      <c r="I312" s="383"/>
      <c r="J312" s="383">
        <f>ROUND(I312*H312,2)</f>
        <v>0</v>
      </c>
      <c r="K312" s="414"/>
      <c r="L312" s="318"/>
      <c r="M312" s="384" t="s">
        <v>810</v>
      </c>
      <c r="N312" s="385" t="s">
        <v>2977</v>
      </c>
      <c r="O312" s="386">
        <v>0.54800000000000004</v>
      </c>
      <c r="P312" s="386">
        <f>O312*H312</f>
        <v>6.0280000000000005</v>
      </c>
      <c r="Q312" s="386">
        <v>0</v>
      </c>
      <c r="R312" s="386">
        <f>Q312*H312</f>
        <v>0</v>
      </c>
      <c r="S312" s="386">
        <v>1.933E-2</v>
      </c>
      <c r="T312" s="386">
        <f>S312*H312</f>
        <v>0.21262999999999999</v>
      </c>
      <c r="U312" s="415" t="s">
        <v>810</v>
      </c>
      <c r="AR312" s="388" t="s">
        <v>2292</v>
      </c>
      <c r="AT312" s="388" t="s">
        <v>523</v>
      </c>
      <c r="AU312" s="388" t="s">
        <v>49</v>
      </c>
      <c r="AY312" s="310" t="s">
        <v>2974</v>
      </c>
      <c r="BE312" s="389">
        <f>IF(N312="základní",J312,0)</f>
        <v>0</v>
      </c>
      <c r="BF312" s="389">
        <f>IF(N312="snížená",J312,0)</f>
        <v>0</v>
      </c>
      <c r="BG312" s="389">
        <f>IF(N312="zákl. přenesená",J312,0)</f>
        <v>0</v>
      </c>
      <c r="BH312" s="389">
        <f>IF(N312="sníž. přenesená",J312,0)</f>
        <v>0</v>
      </c>
      <c r="BI312" s="389">
        <f>IF(N312="nulová",J312,0)</f>
        <v>0</v>
      </c>
      <c r="BJ312" s="310" t="s">
        <v>47</v>
      </c>
      <c r="BK312" s="389">
        <f>ROUND(I312*H312,2)</f>
        <v>0</v>
      </c>
      <c r="BL312" s="310" t="s">
        <v>2292</v>
      </c>
      <c r="BM312" s="388" t="s">
        <v>4353</v>
      </c>
    </row>
    <row r="313" spans="2:65" s="317" customFormat="1" ht="19.5" x14ac:dyDescent="0.2">
      <c r="B313" s="318"/>
      <c r="D313" s="416" t="s">
        <v>3104</v>
      </c>
      <c r="F313" s="417" t="s">
        <v>651</v>
      </c>
      <c r="I313" s="507"/>
      <c r="L313" s="318"/>
      <c r="M313" s="391"/>
      <c r="U313" s="392"/>
      <c r="AT313" s="310" t="s">
        <v>3104</v>
      </c>
      <c r="AU313" s="310" t="s">
        <v>49</v>
      </c>
    </row>
    <row r="314" spans="2:65" s="317" customFormat="1" ht="12.75" x14ac:dyDescent="0.2">
      <c r="B314" s="318"/>
      <c r="D314" s="390" t="s">
        <v>3813</v>
      </c>
      <c r="F314" s="501" t="s">
        <v>3981</v>
      </c>
      <c r="I314" s="507"/>
      <c r="L314" s="318"/>
      <c r="M314" s="391"/>
      <c r="U314" s="392"/>
      <c r="AT314" s="310" t="s">
        <v>3813</v>
      </c>
      <c r="AU314" s="310" t="s">
        <v>49</v>
      </c>
    </row>
    <row r="315" spans="2:65" s="317" customFormat="1" ht="16.5" customHeight="1" x14ac:dyDescent="0.2">
      <c r="B315" s="381"/>
      <c r="C315" s="496" t="s">
        <v>3879</v>
      </c>
      <c r="D315" s="496" t="s">
        <v>523</v>
      </c>
      <c r="E315" s="497" t="s">
        <v>652</v>
      </c>
      <c r="F315" s="498" t="s">
        <v>1749</v>
      </c>
      <c r="G315" s="499" t="s">
        <v>99</v>
      </c>
      <c r="H315" s="500">
        <v>12</v>
      </c>
      <c r="I315" s="383"/>
      <c r="J315" s="383">
        <f>ROUND(I315*H315,2)</f>
        <v>0</v>
      </c>
      <c r="K315" s="414"/>
      <c r="L315" s="318"/>
      <c r="M315" s="384" t="s">
        <v>810</v>
      </c>
      <c r="N315" s="385" t="s">
        <v>2977</v>
      </c>
      <c r="O315" s="386">
        <v>0.5</v>
      </c>
      <c r="P315" s="386">
        <f>O315*H315</f>
        <v>6</v>
      </c>
      <c r="Q315" s="386">
        <v>2.0300000000000001E-3</v>
      </c>
      <c r="R315" s="386">
        <f>Q315*H315</f>
        <v>2.436E-2</v>
      </c>
      <c r="S315" s="386">
        <v>0</v>
      </c>
      <c r="T315" s="386">
        <f>S315*H315</f>
        <v>0</v>
      </c>
      <c r="U315" s="415" t="s">
        <v>810</v>
      </c>
      <c r="AR315" s="388" t="s">
        <v>2292</v>
      </c>
      <c r="AT315" s="388" t="s">
        <v>523</v>
      </c>
      <c r="AU315" s="388" t="s">
        <v>49</v>
      </c>
      <c r="AY315" s="310" t="s">
        <v>2974</v>
      </c>
      <c r="BE315" s="389">
        <f>IF(N315="základní",J315,0)</f>
        <v>0</v>
      </c>
      <c r="BF315" s="389">
        <f>IF(N315="snížená",J315,0)</f>
        <v>0</v>
      </c>
      <c r="BG315" s="389">
        <f>IF(N315="zákl. přenesená",J315,0)</f>
        <v>0</v>
      </c>
      <c r="BH315" s="389">
        <f>IF(N315="sníž. přenesená",J315,0)</f>
        <v>0</v>
      </c>
      <c r="BI315" s="389">
        <f>IF(N315="nulová",J315,0)</f>
        <v>0</v>
      </c>
      <c r="BJ315" s="310" t="s">
        <v>47</v>
      </c>
      <c r="BK315" s="389">
        <f>ROUND(I315*H315,2)</f>
        <v>0</v>
      </c>
      <c r="BL315" s="310" t="s">
        <v>2292</v>
      </c>
      <c r="BM315" s="388" t="s">
        <v>4354</v>
      </c>
    </row>
    <row r="316" spans="2:65" s="317" customFormat="1" ht="12.75" x14ac:dyDescent="0.2">
      <c r="B316" s="318"/>
      <c r="D316" s="416" t="s">
        <v>3104</v>
      </c>
      <c r="F316" s="417" t="s">
        <v>653</v>
      </c>
      <c r="I316" s="507"/>
      <c r="L316" s="318"/>
      <c r="M316" s="391"/>
      <c r="U316" s="392"/>
      <c r="AT316" s="310" t="s">
        <v>3104</v>
      </c>
      <c r="AU316" s="310" t="s">
        <v>49</v>
      </c>
    </row>
    <row r="317" spans="2:65" s="317" customFormat="1" ht="12.75" x14ac:dyDescent="0.2">
      <c r="B317" s="318"/>
      <c r="D317" s="390" t="s">
        <v>3813</v>
      </c>
      <c r="F317" s="501" t="s">
        <v>3983</v>
      </c>
      <c r="I317" s="507"/>
      <c r="L317" s="318"/>
      <c r="M317" s="391"/>
      <c r="U317" s="392"/>
      <c r="AT317" s="310" t="s">
        <v>3813</v>
      </c>
      <c r="AU317" s="310" t="s">
        <v>49</v>
      </c>
    </row>
    <row r="318" spans="2:65" s="317" customFormat="1" ht="21.75" customHeight="1" x14ac:dyDescent="0.2">
      <c r="B318" s="381"/>
      <c r="C318" s="496" t="s">
        <v>4059</v>
      </c>
      <c r="D318" s="496" t="s">
        <v>523</v>
      </c>
      <c r="E318" s="497" t="s">
        <v>654</v>
      </c>
      <c r="F318" s="498" t="s">
        <v>1750</v>
      </c>
      <c r="G318" s="499" t="s">
        <v>101</v>
      </c>
      <c r="H318" s="500">
        <v>12</v>
      </c>
      <c r="I318" s="383"/>
      <c r="J318" s="383">
        <f>ROUND(I318*H318,2)</f>
        <v>0</v>
      </c>
      <c r="K318" s="414"/>
      <c r="L318" s="318"/>
      <c r="M318" s="384" t="s">
        <v>810</v>
      </c>
      <c r="N318" s="385" t="s">
        <v>2977</v>
      </c>
      <c r="O318" s="386">
        <v>0.81599999999999995</v>
      </c>
      <c r="P318" s="386">
        <f>O318*H318</f>
        <v>9.7919999999999998</v>
      </c>
      <c r="Q318" s="386">
        <v>1.1900000000000001E-3</v>
      </c>
      <c r="R318" s="386">
        <f>Q318*H318</f>
        <v>1.4280000000000001E-2</v>
      </c>
      <c r="S318" s="386">
        <v>0</v>
      </c>
      <c r="T318" s="386">
        <f>S318*H318</f>
        <v>0</v>
      </c>
      <c r="U318" s="415" t="s">
        <v>810</v>
      </c>
      <c r="AR318" s="388" t="s">
        <v>2292</v>
      </c>
      <c r="AT318" s="388" t="s">
        <v>523</v>
      </c>
      <c r="AU318" s="388" t="s">
        <v>49</v>
      </c>
      <c r="AY318" s="310" t="s">
        <v>2974</v>
      </c>
      <c r="BE318" s="389">
        <f>IF(N318="základní",J318,0)</f>
        <v>0</v>
      </c>
      <c r="BF318" s="389">
        <f>IF(N318="snížená",J318,0)</f>
        <v>0</v>
      </c>
      <c r="BG318" s="389">
        <f>IF(N318="zákl. přenesená",J318,0)</f>
        <v>0</v>
      </c>
      <c r="BH318" s="389">
        <f>IF(N318="sníž. přenesená",J318,0)</f>
        <v>0</v>
      </c>
      <c r="BI318" s="389">
        <f>IF(N318="nulová",J318,0)</f>
        <v>0</v>
      </c>
      <c r="BJ318" s="310" t="s">
        <v>47</v>
      </c>
      <c r="BK318" s="389">
        <f>ROUND(I318*H318,2)</f>
        <v>0</v>
      </c>
      <c r="BL318" s="310" t="s">
        <v>2292</v>
      </c>
      <c r="BM318" s="388" t="s">
        <v>4355</v>
      </c>
    </row>
    <row r="319" spans="2:65" s="317" customFormat="1" ht="19.5" x14ac:dyDescent="0.2">
      <c r="B319" s="318"/>
      <c r="D319" s="416" t="s">
        <v>3104</v>
      </c>
      <c r="F319" s="417" t="s">
        <v>655</v>
      </c>
      <c r="I319" s="507"/>
      <c r="L319" s="318"/>
      <c r="M319" s="391"/>
      <c r="U319" s="392"/>
      <c r="AT319" s="310" t="s">
        <v>3104</v>
      </c>
      <c r="AU319" s="310" t="s">
        <v>49</v>
      </c>
    </row>
    <row r="320" spans="2:65" s="317" customFormat="1" ht="12.75" x14ac:dyDescent="0.2">
      <c r="B320" s="318"/>
      <c r="D320" s="390" t="s">
        <v>3813</v>
      </c>
      <c r="F320" s="501" t="s">
        <v>3985</v>
      </c>
      <c r="I320" s="507"/>
      <c r="L320" s="318"/>
      <c r="M320" s="391"/>
      <c r="U320" s="392"/>
      <c r="AT320" s="310" t="s">
        <v>3813</v>
      </c>
      <c r="AU320" s="310" t="s">
        <v>49</v>
      </c>
    </row>
    <row r="321" spans="2:65" s="317" customFormat="1" ht="24.2" customHeight="1" x14ac:dyDescent="0.2">
      <c r="B321" s="381"/>
      <c r="C321" s="502" t="s">
        <v>3881</v>
      </c>
      <c r="D321" s="502" t="s">
        <v>565</v>
      </c>
      <c r="E321" s="503" t="s">
        <v>656</v>
      </c>
      <c r="F321" s="504" t="s">
        <v>657</v>
      </c>
      <c r="G321" s="505" t="s">
        <v>101</v>
      </c>
      <c r="H321" s="506">
        <v>3</v>
      </c>
      <c r="I321" s="394"/>
      <c r="J321" s="394">
        <f>ROUND(I321*H321,2)</f>
        <v>0</v>
      </c>
      <c r="K321" s="418"/>
      <c r="L321" s="395"/>
      <c r="M321" s="396" t="s">
        <v>810</v>
      </c>
      <c r="N321" s="397" t="s">
        <v>2977</v>
      </c>
      <c r="O321" s="386">
        <v>0</v>
      </c>
      <c r="P321" s="386">
        <f>O321*H321</f>
        <v>0</v>
      </c>
      <c r="Q321" s="386">
        <v>2.1899999999999999E-2</v>
      </c>
      <c r="R321" s="386">
        <f>Q321*H321</f>
        <v>6.5699999999999995E-2</v>
      </c>
      <c r="S321" s="386">
        <v>0</v>
      </c>
      <c r="T321" s="386">
        <f>S321*H321</f>
        <v>0</v>
      </c>
      <c r="U321" s="415" t="s">
        <v>810</v>
      </c>
      <c r="AR321" s="388" t="s">
        <v>3018</v>
      </c>
      <c r="AT321" s="388" t="s">
        <v>565</v>
      </c>
      <c r="AU321" s="388" t="s">
        <v>49</v>
      </c>
      <c r="AY321" s="310" t="s">
        <v>2974</v>
      </c>
      <c r="BE321" s="389">
        <f>IF(N321="základní",J321,0)</f>
        <v>0</v>
      </c>
      <c r="BF321" s="389">
        <f>IF(N321="snížená",J321,0)</f>
        <v>0</v>
      </c>
      <c r="BG321" s="389">
        <f>IF(N321="zákl. přenesená",J321,0)</f>
        <v>0</v>
      </c>
      <c r="BH321" s="389">
        <f>IF(N321="sníž. přenesená",J321,0)</f>
        <v>0</v>
      </c>
      <c r="BI321" s="389">
        <f>IF(N321="nulová",J321,0)</f>
        <v>0</v>
      </c>
      <c r="BJ321" s="310" t="s">
        <v>47</v>
      </c>
      <c r="BK321" s="389">
        <f>ROUND(I321*H321,2)</f>
        <v>0</v>
      </c>
      <c r="BL321" s="310" t="s">
        <v>2292</v>
      </c>
      <c r="BM321" s="388" t="s">
        <v>4356</v>
      </c>
    </row>
    <row r="322" spans="2:65" s="317" customFormat="1" ht="19.5" x14ac:dyDescent="0.2">
      <c r="B322" s="318"/>
      <c r="D322" s="416" t="s">
        <v>3104</v>
      </c>
      <c r="F322" s="417" t="s">
        <v>657</v>
      </c>
      <c r="I322" s="507"/>
      <c r="L322" s="318"/>
      <c r="M322" s="391"/>
      <c r="U322" s="392"/>
      <c r="AT322" s="310" t="s">
        <v>3104</v>
      </c>
      <c r="AU322" s="310" t="s">
        <v>49</v>
      </c>
    </row>
    <row r="323" spans="2:65" s="317" customFormat="1" ht="24.2" customHeight="1" x14ac:dyDescent="0.2">
      <c r="B323" s="381"/>
      <c r="C323" s="502" t="s">
        <v>4089</v>
      </c>
      <c r="D323" s="502" t="s">
        <v>565</v>
      </c>
      <c r="E323" s="503" t="s">
        <v>658</v>
      </c>
      <c r="F323" s="504" t="s">
        <v>659</v>
      </c>
      <c r="G323" s="505" t="s">
        <v>101</v>
      </c>
      <c r="H323" s="506">
        <v>9</v>
      </c>
      <c r="I323" s="394"/>
      <c r="J323" s="394">
        <f>ROUND(I323*H323,2)</f>
        <v>0</v>
      </c>
      <c r="K323" s="418"/>
      <c r="L323" s="395"/>
      <c r="M323" s="396" t="s">
        <v>810</v>
      </c>
      <c r="N323" s="397" t="s">
        <v>2977</v>
      </c>
      <c r="O323" s="386">
        <v>0</v>
      </c>
      <c r="P323" s="386">
        <f>O323*H323</f>
        <v>0</v>
      </c>
      <c r="Q323" s="386">
        <v>1.4999999999999999E-2</v>
      </c>
      <c r="R323" s="386">
        <f>Q323*H323</f>
        <v>0.13500000000000001</v>
      </c>
      <c r="S323" s="386">
        <v>0</v>
      </c>
      <c r="T323" s="386">
        <f>S323*H323</f>
        <v>0</v>
      </c>
      <c r="U323" s="415" t="s">
        <v>810</v>
      </c>
      <c r="AR323" s="388" t="s">
        <v>3018</v>
      </c>
      <c r="AT323" s="388" t="s">
        <v>565</v>
      </c>
      <c r="AU323" s="388" t="s">
        <v>49</v>
      </c>
      <c r="AY323" s="310" t="s">
        <v>2974</v>
      </c>
      <c r="BE323" s="389">
        <f>IF(N323="základní",J323,0)</f>
        <v>0</v>
      </c>
      <c r="BF323" s="389">
        <f>IF(N323="snížená",J323,0)</f>
        <v>0</v>
      </c>
      <c r="BG323" s="389">
        <f>IF(N323="zákl. přenesená",J323,0)</f>
        <v>0</v>
      </c>
      <c r="BH323" s="389">
        <f>IF(N323="sníž. přenesená",J323,0)</f>
        <v>0</v>
      </c>
      <c r="BI323" s="389">
        <f>IF(N323="nulová",J323,0)</f>
        <v>0</v>
      </c>
      <c r="BJ323" s="310" t="s">
        <v>47</v>
      </c>
      <c r="BK323" s="389">
        <f>ROUND(I323*H323,2)</f>
        <v>0</v>
      </c>
      <c r="BL323" s="310" t="s">
        <v>2292</v>
      </c>
      <c r="BM323" s="388" t="s">
        <v>4357</v>
      </c>
    </row>
    <row r="324" spans="2:65" s="317" customFormat="1" ht="19.5" x14ac:dyDescent="0.2">
      <c r="B324" s="318"/>
      <c r="D324" s="416" t="s">
        <v>3104</v>
      </c>
      <c r="F324" s="417" t="s">
        <v>659</v>
      </c>
      <c r="I324" s="507"/>
      <c r="L324" s="318"/>
      <c r="M324" s="391"/>
      <c r="U324" s="392"/>
      <c r="AT324" s="310" t="s">
        <v>3104</v>
      </c>
      <c r="AU324" s="310" t="s">
        <v>49</v>
      </c>
    </row>
    <row r="325" spans="2:65" s="317" customFormat="1" ht="16.5" customHeight="1" x14ac:dyDescent="0.2">
      <c r="B325" s="381"/>
      <c r="C325" s="496" t="s">
        <v>3888</v>
      </c>
      <c r="D325" s="496" t="s">
        <v>523</v>
      </c>
      <c r="E325" s="497" t="s">
        <v>660</v>
      </c>
      <c r="F325" s="498" t="s">
        <v>1751</v>
      </c>
      <c r="G325" s="499" t="s">
        <v>101</v>
      </c>
      <c r="H325" s="500">
        <v>12</v>
      </c>
      <c r="I325" s="383"/>
      <c r="J325" s="383">
        <f>ROUND(I325*H325,2)</f>
        <v>0</v>
      </c>
      <c r="K325" s="414"/>
      <c r="L325" s="318"/>
      <c r="M325" s="384" t="s">
        <v>810</v>
      </c>
      <c r="N325" s="385" t="s">
        <v>2977</v>
      </c>
      <c r="O325" s="386">
        <v>0.28299999999999997</v>
      </c>
      <c r="P325" s="386">
        <f>O325*H325</f>
        <v>3.3959999999999999</v>
      </c>
      <c r="Q325" s="386">
        <v>0</v>
      </c>
      <c r="R325" s="386">
        <f>Q325*H325</f>
        <v>0</v>
      </c>
      <c r="S325" s="386">
        <v>0</v>
      </c>
      <c r="T325" s="386">
        <f>S325*H325</f>
        <v>0</v>
      </c>
      <c r="U325" s="415" t="s">
        <v>810</v>
      </c>
      <c r="AR325" s="388" t="s">
        <v>2292</v>
      </c>
      <c r="AT325" s="388" t="s">
        <v>523</v>
      </c>
      <c r="AU325" s="388" t="s">
        <v>49</v>
      </c>
      <c r="AY325" s="310" t="s">
        <v>2974</v>
      </c>
      <c r="BE325" s="389">
        <f>IF(N325="základní",J325,0)</f>
        <v>0</v>
      </c>
      <c r="BF325" s="389">
        <f>IF(N325="snížená",J325,0)</f>
        <v>0</v>
      </c>
      <c r="BG325" s="389">
        <f>IF(N325="zákl. přenesená",J325,0)</f>
        <v>0</v>
      </c>
      <c r="BH325" s="389">
        <f>IF(N325="sníž. přenesená",J325,0)</f>
        <v>0</v>
      </c>
      <c r="BI325" s="389">
        <f>IF(N325="nulová",J325,0)</f>
        <v>0</v>
      </c>
      <c r="BJ325" s="310" t="s">
        <v>47</v>
      </c>
      <c r="BK325" s="389">
        <f>ROUND(I325*H325,2)</f>
        <v>0</v>
      </c>
      <c r="BL325" s="310" t="s">
        <v>2292</v>
      </c>
      <c r="BM325" s="388" t="s">
        <v>4358</v>
      </c>
    </row>
    <row r="326" spans="2:65" s="317" customFormat="1" ht="12.75" x14ac:dyDescent="0.2">
      <c r="B326" s="318"/>
      <c r="D326" s="416" t="s">
        <v>3104</v>
      </c>
      <c r="F326" s="417" t="s">
        <v>661</v>
      </c>
      <c r="I326" s="507"/>
      <c r="L326" s="318"/>
      <c r="M326" s="391"/>
      <c r="U326" s="392"/>
      <c r="AT326" s="310" t="s">
        <v>3104</v>
      </c>
      <c r="AU326" s="310" t="s">
        <v>49</v>
      </c>
    </row>
    <row r="327" spans="2:65" s="317" customFormat="1" ht="12.75" x14ac:dyDescent="0.2">
      <c r="B327" s="318"/>
      <c r="D327" s="390" t="s">
        <v>3813</v>
      </c>
      <c r="F327" s="501" t="s">
        <v>3989</v>
      </c>
      <c r="I327" s="507"/>
      <c r="L327" s="318"/>
      <c r="M327" s="391"/>
      <c r="U327" s="392"/>
      <c r="AT327" s="310" t="s">
        <v>3813</v>
      </c>
      <c r="AU327" s="310" t="s">
        <v>49</v>
      </c>
    </row>
    <row r="328" spans="2:65" s="317" customFormat="1" ht="16.5" customHeight="1" x14ac:dyDescent="0.2">
      <c r="B328" s="381"/>
      <c r="C328" s="502" t="s">
        <v>3038</v>
      </c>
      <c r="D328" s="502" t="s">
        <v>565</v>
      </c>
      <c r="E328" s="503" t="s">
        <v>662</v>
      </c>
      <c r="F328" s="504" t="s">
        <v>663</v>
      </c>
      <c r="G328" s="505" t="s">
        <v>101</v>
      </c>
      <c r="H328" s="506">
        <v>12</v>
      </c>
      <c r="I328" s="394"/>
      <c r="J328" s="394">
        <f>ROUND(I328*H328,2)</f>
        <v>0</v>
      </c>
      <c r="K328" s="418"/>
      <c r="L328" s="395"/>
      <c r="M328" s="396" t="s">
        <v>810</v>
      </c>
      <c r="N328" s="397" t="s">
        <v>2977</v>
      </c>
      <c r="O328" s="386">
        <v>0</v>
      </c>
      <c r="P328" s="386">
        <f>O328*H328</f>
        <v>0</v>
      </c>
      <c r="Q328" s="386">
        <v>1.2800000000000001E-3</v>
      </c>
      <c r="R328" s="386">
        <f>Q328*H328</f>
        <v>1.5360000000000002E-2</v>
      </c>
      <c r="S328" s="386">
        <v>0</v>
      </c>
      <c r="T328" s="386">
        <f>S328*H328</f>
        <v>0</v>
      </c>
      <c r="U328" s="415" t="s">
        <v>810</v>
      </c>
      <c r="AR328" s="388" t="s">
        <v>3018</v>
      </c>
      <c r="AT328" s="388" t="s">
        <v>565</v>
      </c>
      <c r="AU328" s="388" t="s">
        <v>49</v>
      </c>
      <c r="AY328" s="310" t="s">
        <v>2974</v>
      </c>
      <c r="BE328" s="389">
        <f>IF(N328="základní",J328,0)</f>
        <v>0</v>
      </c>
      <c r="BF328" s="389">
        <f>IF(N328="snížená",J328,0)</f>
        <v>0</v>
      </c>
      <c r="BG328" s="389">
        <f>IF(N328="zákl. přenesená",J328,0)</f>
        <v>0</v>
      </c>
      <c r="BH328" s="389">
        <f>IF(N328="sníž. přenesená",J328,0)</f>
        <v>0</v>
      </c>
      <c r="BI328" s="389">
        <f>IF(N328="nulová",J328,0)</f>
        <v>0</v>
      </c>
      <c r="BJ328" s="310" t="s">
        <v>47</v>
      </c>
      <c r="BK328" s="389">
        <f>ROUND(I328*H328,2)</f>
        <v>0</v>
      </c>
      <c r="BL328" s="310" t="s">
        <v>2292</v>
      </c>
      <c r="BM328" s="388" t="s">
        <v>4359</v>
      </c>
    </row>
    <row r="329" spans="2:65" s="317" customFormat="1" ht="12.75" x14ac:dyDescent="0.2">
      <c r="B329" s="318"/>
      <c r="D329" s="416" t="s">
        <v>3104</v>
      </c>
      <c r="F329" s="417" t="s">
        <v>663</v>
      </c>
      <c r="I329" s="507"/>
      <c r="L329" s="318"/>
      <c r="M329" s="391"/>
      <c r="U329" s="392"/>
      <c r="AT329" s="310" t="s">
        <v>3104</v>
      </c>
      <c r="AU329" s="310" t="s">
        <v>49</v>
      </c>
    </row>
    <row r="330" spans="2:65" s="317" customFormat="1" ht="24.2" customHeight="1" x14ac:dyDescent="0.2">
      <c r="B330" s="381"/>
      <c r="C330" s="496" t="s">
        <v>3893</v>
      </c>
      <c r="D330" s="496" t="s">
        <v>523</v>
      </c>
      <c r="E330" s="497" t="s">
        <v>664</v>
      </c>
      <c r="F330" s="498" t="s">
        <v>1752</v>
      </c>
      <c r="G330" s="499" t="s">
        <v>99</v>
      </c>
      <c r="H330" s="500">
        <v>8</v>
      </c>
      <c r="I330" s="383"/>
      <c r="J330" s="383">
        <f>ROUND(I330*H330,2)</f>
        <v>0</v>
      </c>
      <c r="K330" s="414"/>
      <c r="L330" s="318"/>
      <c r="M330" s="384" t="s">
        <v>810</v>
      </c>
      <c r="N330" s="385" t="s">
        <v>2977</v>
      </c>
      <c r="O330" s="386">
        <v>0.5</v>
      </c>
      <c r="P330" s="386">
        <f>O330*H330</f>
        <v>4</v>
      </c>
      <c r="Q330" s="386">
        <v>1.6080000000000001E-2</v>
      </c>
      <c r="R330" s="386">
        <f>Q330*H330</f>
        <v>0.12864</v>
      </c>
      <c r="S330" s="386">
        <v>0</v>
      </c>
      <c r="T330" s="386">
        <f>S330*H330</f>
        <v>0</v>
      </c>
      <c r="U330" s="415" t="s">
        <v>810</v>
      </c>
      <c r="AR330" s="388" t="s">
        <v>2292</v>
      </c>
      <c r="AT330" s="388" t="s">
        <v>523</v>
      </c>
      <c r="AU330" s="388" t="s">
        <v>49</v>
      </c>
      <c r="AY330" s="310" t="s">
        <v>2974</v>
      </c>
      <c r="BE330" s="389">
        <f>IF(N330="základní",J330,0)</f>
        <v>0</v>
      </c>
      <c r="BF330" s="389">
        <f>IF(N330="snížená",J330,0)</f>
        <v>0</v>
      </c>
      <c r="BG330" s="389">
        <f>IF(N330="zákl. přenesená",J330,0)</f>
        <v>0</v>
      </c>
      <c r="BH330" s="389">
        <f>IF(N330="sníž. přenesená",J330,0)</f>
        <v>0</v>
      </c>
      <c r="BI330" s="389">
        <f>IF(N330="nulová",J330,0)</f>
        <v>0</v>
      </c>
      <c r="BJ330" s="310" t="s">
        <v>47</v>
      </c>
      <c r="BK330" s="389">
        <f>ROUND(I330*H330,2)</f>
        <v>0</v>
      </c>
      <c r="BL330" s="310" t="s">
        <v>2292</v>
      </c>
      <c r="BM330" s="388" t="s">
        <v>4360</v>
      </c>
    </row>
    <row r="331" spans="2:65" s="317" customFormat="1" ht="19.5" x14ac:dyDescent="0.2">
      <c r="B331" s="318"/>
      <c r="D331" s="416" t="s">
        <v>3104</v>
      </c>
      <c r="F331" s="417" t="s">
        <v>665</v>
      </c>
      <c r="I331" s="507"/>
      <c r="L331" s="318"/>
      <c r="M331" s="391"/>
      <c r="U331" s="392"/>
      <c r="AT331" s="310" t="s">
        <v>3104</v>
      </c>
      <c r="AU331" s="310" t="s">
        <v>49</v>
      </c>
    </row>
    <row r="332" spans="2:65" s="317" customFormat="1" ht="12.75" x14ac:dyDescent="0.2">
      <c r="B332" s="318"/>
      <c r="D332" s="390" t="s">
        <v>3813</v>
      </c>
      <c r="F332" s="501" t="s">
        <v>3992</v>
      </c>
      <c r="I332" s="507"/>
      <c r="L332" s="318"/>
      <c r="M332" s="391"/>
      <c r="U332" s="392"/>
      <c r="AT332" s="310" t="s">
        <v>3813</v>
      </c>
      <c r="AU332" s="310" t="s">
        <v>49</v>
      </c>
    </row>
    <row r="333" spans="2:65" s="317" customFormat="1" ht="16.5" customHeight="1" x14ac:dyDescent="0.2">
      <c r="B333" s="381"/>
      <c r="C333" s="496" t="s">
        <v>4238</v>
      </c>
      <c r="D333" s="496" t="s">
        <v>523</v>
      </c>
      <c r="E333" s="497" t="s">
        <v>666</v>
      </c>
      <c r="F333" s="498" t="s">
        <v>1753</v>
      </c>
      <c r="G333" s="499" t="s">
        <v>99</v>
      </c>
      <c r="H333" s="500">
        <v>10</v>
      </c>
      <c r="I333" s="383"/>
      <c r="J333" s="383">
        <f>ROUND(I333*H333,2)</f>
        <v>0</v>
      </c>
      <c r="K333" s="414"/>
      <c r="L333" s="318"/>
      <c r="M333" s="384" t="s">
        <v>810</v>
      </c>
      <c r="N333" s="385" t="s">
        <v>2977</v>
      </c>
      <c r="O333" s="386">
        <v>0.36199999999999999</v>
      </c>
      <c r="P333" s="386">
        <f>O333*H333</f>
        <v>3.62</v>
      </c>
      <c r="Q333" s="386">
        <v>0</v>
      </c>
      <c r="R333" s="386">
        <f>Q333*H333</f>
        <v>0</v>
      </c>
      <c r="S333" s="386">
        <v>1.9460000000000002E-2</v>
      </c>
      <c r="T333" s="386">
        <f>S333*H333</f>
        <v>0.19460000000000002</v>
      </c>
      <c r="U333" s="415" t="s">
        <v>810</v>
      </c>
      <c r="AR333" s="388" t="s">
        <v>2292</v>
      </c>
      <c r="AT333" s="388" t="s">
        <v>523</v>
      </c>
      <c r="AU333" s="388" t="s">
        <v>49</v>
      </c>
      <c r="AY333" s="310" t="s">
        <v>2974</v>
      </c>
      <c r="BE333" s="389">
        <f>IF(N333="základní",J333,0)</f>
        <v>0</v>
      </c>
      <c r="BF333" s="389">
        <f>IF(N333="snížená",J333,0)</f>
        <v>0</v>
      </c>
      <c r="BG333" s="389">
        <f>IF(N333="zákl. přenesená",J333,0)</f>
        <v>0</v>
      </c>
      <c r="BH333" s="389">
        <f>IF(N333="sníž. přenesená",J333,0)</f>
        <v>0</v>
      </c>
      <c r="BI333" s="389">
        <f>IF(N333="nulová",J333,0)</f>
        <v>0</v>
      </c>
      <c r="BJ333" s="310" t="s">
        <v>47</v>
      </c>
      <c r="BK333" s="389">
        <f>ROUND(I333*H333,2)</f>
        <v>0</v>
      </c>
      <c r="BL333" s="310" t="s">
        <v>2292</v>
      </c>
      <c r="BM333" s="388" t="s">
        <v>4361</v>
      </c>
    </row>
    <row r="334" spans="2:65" s="317" customFormat="1" ht="12.75" x14ac:dyDescent="0.2">
      <c r="B334" s="318"/>
      <c r="D334" s="416" t="s">
        <v>3104</v>
      </c>
      <c r="F334" s="417" t="s">
        <v>667</v>
      </c>
      <c r="I334" s="507"/>
      <c r="L334" s="318"/>
      <c r="M334" s="391"/>
      <c r="U334" s="392"/>
      <c r="AT334" s="310" t="s">
        <v>3104</v>
      </c>
      <c r="AU334" s="310" t="s">
        <v>49</v>
      </c>
    </row>
    <row r="335" spans="2:65" s="317" customFormat="1" ht="12.75" x14ac:dyDescent="0.2">
      <c r="B335" s="318"/>
      <c r="D335" s="390" t="s">
        <v>3813</v>
      </c>
      <c r="F335" s="501" t="s">
        <v>3994</v>
      </c>
      <c r="I335" s="507"/>
      <c r="L335" s="318"/>
      <c r="M335" s="391"/>
      <c r="U335" s="392"/>
      <c r="AT335" s="310" t="s">
        <v>3813</v>
      </c>
      <c r="AU335" s="310" t="s">
        <v>49</v>
      </c>
    </row>
    <row r="336" spans="2:65" s="317" customFormat="1" ht="24.2" customHeight="1" x14ac:dyDescent="0.2">
      <c r="B336" s="381"/>
      <c r="C336" s="496" t="s">
        <v>3901</v>
      </c>
      <c r="D336" s="496" t="s">
        <v>523</v>
      </c>
      <c r="E336" s="497" t="s">
        <v>668</v>
      </c>
      <c r="F336" s="498" t="s">
        <v>1754</v>
      </c>
      <c r="G336" s="499" t="s">
        <v>99</v>
      </c>
      <c r="H336" s="500">
        <v>27</v>
      </c>
      <c r="I336" s="383"/>
      <c r="J336" s="383">
        <f>ROUND(I336*H336,2)</f>
        <v>0</v>
      </c>
      <c r="K336" s="414"/>
      <c r="L336" s="318"/>
      <c r="M336" s="384" t="s">
        <v>810</v>
      </c>
      <c r="N336" s="385" t="s">
        <v>2977</v>
      </c>
      <c r="O336" s="386">
        <v>1.1000000000000001</v>
      </c>
      <c r="P336" s="386">
        <f>O336*H336</f>
        <v>29.700000000000003</v>
      </c>
      <c r="Q336" s="386">
        <v>1.4970000000000001E-2</v>
      </c>
      <c r="R336" s="386">
        <f>Q336*H336</f>
        <v>0.40418999999999999</v>
      </c>
      <c r="S336" s="386">
        <v>0</v>
      </c>
      <c r="T336" s="386">
        <f>S336*H336</f>
        <v>0</v>
      </c>
      <c r="U336" s="415" t="s">
        <v>810</v>
      </c>
      <c r="AR336" s="388" t="s">
        <v>2292</v>
      </c>
      <c r="AT336" s="388" t="s">
        <v>523</v>
      </c>
      <c r="AU336" s="388" t="s">
        <v>49</v>
      </c>
      <c r="AY336" s="310" t="s">
        <v>2974</v>
      </c>
      <c r="BE336" s="389">
        <f>IF(N336="základní",J336,0)</f>
        <v>0</v>
      </c>
      <c r="BF336" s="389">
        <f>IF(N336="snížená",J336,0)</f>
        <v>0</v>
      </c>
      <c r="BG336" s="389">
        <f>IF(N336="zákl. přenesená",J336,0)</f>
        <v>0</v>
      </c>
      <c r="BH336" s="389">
        <f>IF(N336="sníž. přenesená",J336,0)</f>
        <v>0</v>
      </c>
      <c r="BI336" s="389">
        <f>IF(N336="nulová",J336,0)</f>
        <v>0</v>
      </c>
      <c r="BJ336" s="310" t="s">
        <v>47</v>
      </c>
      <c r="BK336" s="389">
        <f>ROUND(I336*H336,2)</f>
        <v>0</v>
      </c>
      <c r="BL336" s="310" t="s">
        <v>2292</v>
      </c>
      <c r="BM336" s="388" t="s">
        <v>4362</v>
      </c>
    </row>
    <row r="337" spans="2:65" s="317" customFormat="1" ht="29.25" x14ac:dyDescent="0.2">
      <c r="B337" s="318"/>
      <c r="D337" s="416" t="s">
        <v>3104</v>
      </c>
      <c r="F337" s="417" t="s">
        <v>669</v>
      </c>
      <c r="I337" s="507"/>
      <c r="L337" s="318"/>
      <c r="M337" s="391"/>
      <c r="U337" s="392"/>
      <c r="AT337" s="310" t="s">
        <v>3104</v>
      </c>
      <c r="AU337" s="310" t="s">
        <v>49</v>
      </c>
    </row>
    <row r="338" spans="2:65" s="317" customFormat="1" ht="12.75" x14ac:dyDescent="0.2">
      <c r="B338" s="318"/>
      <c r="D338" s="390" t="s">
        <v>3813</v>
      </c>
      <c r="F338" s="501" t="s">
        <v>3996</v>
      </c>
      <c r="I338" s="507"/>
      <c r="L338" s="318"/>
      <c r="M338" s="391"/>
      <c r="U338" s="392"/>
      <c r="AT338" s="310" t="s">
        <v>3813</v>
      </c>
      <c r="AU338" s="310" t="s">
        <v>49</v>
      </c>
    </row>
    <row r="339" spans="2:65" s="317" customFormat="1" ht="24.2" customHeight="1" x14ac:dyDescent="0.2">
      <c r="B339" s="381"/>
      <c r="C339" s="496" t="s">
        <v>3904</v>
      </c>
      <c r="D339" s="496" t="s">
        <v>523</v>
      </c>
      <c r="E339" s="497" t="s">
        <v>670</v>
      </c>
      <c r="F339" s="498" t="s">
        <v>1755</v>
      </c>
      <c r="G339" s="499" t="s">
        <v>99</v>
      </c>
      <c r="H339" s="500">
        <v>3</v>
      </c>
      <c r="I339" s="383"/>
      <c r="J339" s="383">
        <f>ROUND(I339*H339,2)</f>
        <v>0</v>
      </c>
      <c r="K339" s="414"/>
      <c r="L339" s="318"/>
      <c r="M339" s="384" t="s">
        <v>810</v>
      </c>
      <c r="N339" s="385" t="s">
        <v>2977</v>
      </c>
      <c r="O339" s="386">
        <v>1.1000000000000001</v>
      </c>
      <c r="P339" s="386">
        <f>O339*H339</f>
        <v>3.3000000000000003</v>
      </c>
      <c r="Q339" s="386">
        <v>1.797E-2</v>
      </c>
      <c r="R339" s="386">
        <f>Q339*H339</f>
        <v>5.391E-2</v>
      </c>
      <c r="S339" s="386">
        <v>0</v>
      </c>
      <c r="T339" s="386">
        <f>S339*H339</f>
        <v>0</v>
      </c>
      <c r="U339" s="415" t="s">
        <v>810</v>
      </c>
      <c r="AR339" s="388" t="s">
        <v>2292</v>
      </c>
      <c r="AT339" s="388" t="s">
        <v>523</v>
      </c>
      <c r="AU339" s="388" t="s">
        <v>49</v>
      </c>
      <c r="AY339" s="310" t="s">
        <v>2974</v>
      </c>
      <c r="BE339" s="389">
        <f>IF(N339="základní",J339,0)</f>
        <v>0</v>
      </c>
      <c r="BF339" s="389">
        <f>IF(N339="snížená",J339,0)</f>
        <v>0</v>
      </c>
      <c r="BG339" s="389">
        <f>IF(N339="zákl. přenesená",J339,0)</f>
        <v>0</v>
      </c>
      <c r="BH339" s="389">
        <f>IF(N339="sníž. přenesená",J339,0)</f>
        <v>0</v>
      </c>
      <c r="BI339" s="389">
        <f>IF(N339="nulová",J339,0)</f>
        <v>0</v>
      </c>
      <c r="BJ339" s="310" t="s">
        <v>47</v>
      </c>
      <c r="BK339" s="389">
        <f>ROUND(I339*H339,2)</f>
        <v>0</v>
      </c>
      <c r="BL339" s="310" t="s">
        <v>2292</v>
      </c>
      <c r="BM339" s="388" t="s">
        <v>4363</v>
      </c>
    </row>
    <row r="340" spans="2:65" s="317" customFormat="1" ht="29.25" x14ac:dyDescent="0.2">
      <c r="B340" s="318"/>
      <c r="D340" s="416" t="s">
        <v>3104</v>
      </c>
      <c r="F340" s="417" t="s">
        <v>671</v>
      </c>
      <c r="I340" s="507"/>
      <c r="L340" s="318"/>
      <c r="M340" s="391"/>
      <c r="U340" s="392"/>
      <c r="AT340" s="310" t="s">
        <v>3104</v>
      </c>
      <c r="AU340" s="310" t="s">
        <v>49</v>
      </c>
    </row>
    <row r="341" spans="2:65" s="317" customFormat="1" ht="12.75" x14ac:dyDescent="0.2">
      <c r="B341" s="318"/>
      <c r="D341" s="390" t="s">
        <v>3813</v>
      </c>
      <c r="F341" s="501" t="s">
        <v>3999</v>
      </c>
      <c r="I341" s="507"/>
      <c r="L341" s="318"/>
      <c r="M341" s="391"/>
      <c r="U341" s="392"/>
      <c r="AT341" s="310" t="s">
        <v>3813</v>
      </c>
      <c r="AU341" s="310" t="s">
        <v>49</v>
      </c>
    </row>
    <row r="342" spans="2:65" s="317" customFormat="1" ht="24.2" customHeight="1" x14ac:dyDescent="0.2">
      <c r="B342" s="381"/>
      <c r="C342" s="496" t="s">
        <v>4364</v>
      </c>
      <c r="D342" s="496" t="s">
        <v>523</v>
      </c>
      <c r="E342" s="497" t="s">
        <v>672</v>
      </c>
      <c r="F342" s="498" t="s">
        <v>1756</v>
      </c>
      <c r="G342" s="499" t="s">
        <v>99</v>
      </c>
      <c r="H342" s="500">
        <v>3</v>
      </c>
      <c r="I342" s="383"/>
      <c r="J342" s="383">
        <f>ROUND(I342*H342,2)</f>
        <v>0</v>
      </c>
      <c r="K342" s="414"/>
      <c r="L342" s="318"/>
      <c r="M342" s="384" t="s">
        <v>810</v>
      </c>
      <c r="N342" s="385" t="s">
        <v>2977</v>
      </c>
      <c r="O342" s="386">
        <v>0.25</v>
      </c>
      <c r="P342" s="386">
        <f>O342*H342</f>
        <v>0.75</v>
      </c>
      <c r="Q342" s="386">
        <v>7.5000000000000002E-4</v>
      </c>
      <c r="R342" s="386">
        <f>Q342*H342</f>
        <v>2.2500000000000003E-3</v>
      </c>
      <c r="S342" s="386">
        <v>0</v>
      </c>
      <c r="T342" s="386">
        <f>S342*H342</f>
        <v>0</v>
      </c>
      <c r="U342" s="415" t="s">
        <v>810</v>
      </c>
      <c r="AR342" s="388" t="s">
        <v>2292</v>
      </c>
      <c r="AT342" s="388" t="s">
        <v>523</v>
      </c>
      <c r="AU342" s="388" t="s">
        <v>49</v>
      </c>
      <c r="AY342" s="310" t="s">
        <v>2974</v>
      </c>
      <c r="BE342" s="389">
        <f>IF(N342="základní",J342,0)</f>
        <v>0</v>
      </c>
      <c r="BF342" s="389">
        <f>IF(N342="snížená",J342,0)</f>
        <v>0</v>
      </c>
      <c r="BG342" s="389">
        <f>IF(N342="zákl. přenesená",J342,0)</f>
        <v>0</v>
      </c>
      <c r="BH342" s="389">
        <f>IF(N342="sníž. přenesená",J342,0)</f>
        <v>0</v>
      </c>
      <c r="BI342" s="389">
        <f>IF(N342="nulová",J342,0)</f>
        <v>0</v>
      </c>
      <c r="BJ342" s="310" t="s">
        <v>47</v>
      </c>
      <c r="BK342" s="389">
        <f>ROUND(I342*H342,2)</f>
        <v>0</v>
      </c>
      <c r="BL342" s="310" t="s">
        <v>2292</v>
      </c>
      <c r="BM342" s="388" t="s">
        <v>4365</v>
      </c>
    </row>
    <row r="343" spans="2:65" s="317" customFormat="1" ht="19.5" x14ac:dyDescent="0.2">
      <c r="B343" s="318"/>
      <c r="D343" s="416" t="s">
        <v>3104</v>
      </c>
      <c r="F343" s="417" t="s">
        <v>673</v>
      </c>
      <c r="I343" s="507"/>
      <c r="L343" s="318"/>
      <c r="M343" s="391"/>
      <c r="U343" s="392"/>
      <c r="AT343" s="310" t="s">
        <v>3104</v>
      </c>
      <c r="AU343" s="310" t="s">
        <v>49</v>
      </c>
    </row>
    <row r="344" spans="2:65" s="317" customFormat="1" ht="12.75" x14ac:dyDescent="0.2">
      <c r="B344" s="318"/>
      <c r="D344" s="390" t="s">
        <v>3813</v>
      </c>
      <c r="F344" s="501" t="s">
        <v>4002</v>
      </c>
      <c r="I344" s="507"/>
      <c r="L344" s="318"/>
      <c r="M344" s="391"/>
      <c r="U344" s="392"/>
      <c r="AT344" s="310" t="s">
        <v>3813</v>
      </c>
      <c r="AU344" s="310" t="s">
        <v>49</v>
      </c>
    </row>
    <row r="345" spans="2:65" s="317" customFormat="1" ht="24.2" customHeight="1" x14ac:dyDescent="0.2">
      <c r="B345" s="381"/>
      <c r="C345" s="496" t="s">
        <v>4366</v>
      </c>
      <c r="D345" s="496" t="s">
        <v>523</v>
      </c>
      <c r="E345" s="497" t="s">
        <v>674</v>
      </c>
      <c r="F345" s="498" t="s">
        <v>1757</v>
      </c>
      <c r="G345" s="499" t="s">
        <v>99</v>
      </c>
      <c r="H345" s="500">
        <v>3</v>
      </c>
      <c r="I345" s="383"/>
      <c r="J345" s="383">
        <f>ROUND(I345*H345,2)</f>
        <v>0</v>
      </c>
      <c r="K345" s="414"/>
      <c r="L345" s="318"/>
      <c r="M345" s="384" t="s">
        <v>810</v>
      </c>
      <c r="N345" s="385" t="s">
        <v>2977</v>
      </c>
      <c r="O345" s="386">
        <v>0.25</v>
      </c>
      <c r="P345" s="386">
        <f>O345*H345</f>
        <v>0.75</v>
      </c>
      <c r="Q345" s="386">
        <v>7.5000000000000002E-4</v>
      </c>
      <c r="R345" s="386">
        <f>Q345*H345</f>
        <v>2.2500000000000003E-3</v>
      </c>
      <c r="S345" s="386">
        <v>0</v>
      </c>
      <c r="T345" s="386">
        <f>S345*H345</f>
        <v>0</v>
      </c>
      <c r="U345" s="415" t="s">
        <v>810</v>
      </c>
      <c r="AR345" s="388" t="s">
        <v>2292</v>
      </c>
      <c r="AT345" s="388" t="s">
        <v>523</v>
      </c>
      <c r="AU345" s="388" t="s">
        <v>49</v>
      </c>
      <c r="AY345" s="310" t="s">
        <v>2974</v>
      </c>
      <c r="BE345" s="389">
        <f>IF(N345="základní",J345,0)</f>
        <v>0</v>
      </c>
      <c r="BF345" s="389">
        <f>IF(N345="snížená",J345,0)</f>
        <v>0</v>
      </c>
      <c r="BG345" s="389">
        <f>IF(N345="zákl. přenesená",J345,0)</f>
        <v>0</v>
      </c>
      <c r="BH345" s="389">
        <f>IF(N345="sníž. přenesená",J345,0)</f>
        <v>0</v>
      </c>
      <c r="BI345" s="389">
        <f>IF(N345="nulová",J345,0)</f>
        <v>0</v>
      </c>
      <c r="BJ345" s="310" t="s">
        <v>47</v>
      </c>
      <c r="BK345" s="389">
        <f>ROUND(I345*H345,2)</f>
        <v>0</v>
      </c>
      <c r="BL345" s="310" t="s">
        <v>2292</v>
      </c>
      <c r="BM345" s="388" t="s">
        <v>4367</v>
      </c>
    </row>
    <row r="346" spans="2:65" s="317" customFormat="1" ht="19.5" x14ac:dyDescent="0.2">
      <c r="B346" s="318"/>
      <c r="D346" s="416" t="s">
        <v>3104</v>
      </c>
      <c r="F346" s="417" t="s">
        <v>675</v>
      </c>
      <c r="I346" s="507"/>
      <c r="L346" s="318"/>
      <c r="M346" s="391"/>
      <c r="U346" s="392"/>
      <c r="AT346" s="310" t="s">
        <v>3104</v>
      </c>
      <c r="AU346" s="310" t="s">
        <v>49</v>
      </c>
    </row>
    <row r="347" spans="2:65" s="317" customFormat="1" ht="12.75" x14ac:dyDescent="0.2">
      <c r="B347" s="318"/>
      <c r="D347" s="390" t="s">
        <v>3813</v>
      </c>
      <c r="F347" s="501" t="s">
        <v>4005</v>
      </c>
      <c r="I347" s="507"/>
      <c r="L347" s="318"/>
      <c r="M347" s="391"/>
      <c r="U347" s="392"/>
      <c r="AT347" s="310" t="s">
        <v>3813</v>
      </c>
      <c r="AU347" s="310" t="s">
        <v>49</v>
      </c>
    </row>
    <row r="348" spans="2:65" s="317" customFormat="1" ht="16.5" customHeight="1" x14ac:dyDescent="0.2">
      <c r="B348" s="381"/>
      <c r="C348" s="496" t="s">
        <v>2924</v>
      </c>
      <c r="D348" s="496" t="s">
        <v>523</v>
      </c>
      <c r="E348" s="497" t="s">
        <v>676</v>
      </c>
      <c r="F348" s="498" t="s">
        <v>1758</v>
      </c>
      <c r="G348" s="499" t="s">
        <v>99</v>
      </c>
      <c r="H348" s="500">
        <v>1</v>
      </c>
      <c r="I348" s="383"/>
      <c r="J348" s="383">
        <f>ROUND(I348*H348,2)</f>
        <v>0</v>
      </c>
      <c r="K348" s="414"/>
      <c r="L348" s="318"/>
      <c r="M348" s="384" t="s">
        <v>810</v>
      </c>
      <c r="N348" s="385" t="s">
        <v>2977</v>
      </c>
      <c r="O348" s="386">
        <v>0.85</v>
      </c>
      <c r="P348" s="386">
        <f>O348*H348</f>
        <v>0.85</v>
      </c>
      <c r="Q348" s="386">
        <v>4.2999999999999999E-4</v>
      </c>
      <c r="R348" s="386">
        <f>Q348*H348</f>
        <v>4.2999999999999999E-4</v>
      </c>
      <c r="S348" s="386">
        <v>0</v>
      </c>
      <c r="T348" s="386">
        <f>S348*H348</f>
        <v>0</v>
      </c>
      <c r="U348" s="415" t="s">
        <v>810</v>
      </c>
      <c r="AR348" s="388" t="s">
        <v>2292</v>
      </c>
      <c r="AT348" s="388" t="s">
        <v>523</v>
      </c>
      <c r="AU348" s="388" t="s">
        <v>49</v>
      </c>
      <c r="AY348" s="310" t="s">
        <v>2974</v>
      </c>
      <c r="BE348" s="389">
        <f>IF(N348="základní",J348,0)</f>
        <v>0</v>
      </c>
      <c r="BF348" s="389">
        <f>IF(N348="snížená",J348,0)</f>
        <v>0</v>
      </c>
      <c r="BG348" s="389">
        <f>IF(N348="zákl. přenesená",J348,0)</f>
        <v>0</v>
      </c>
      <c r="BH348" s="389">
        <f>IF(N348="sníž. přenesená",J348,0)</f>
        <v>0</v>
      </c>
      <c r="BI348" s="389">
        <f>IF(N348="nulová",J348,0)</f>
        <v>0</v>
      </c>
      <c r="BJ348" s="310" t="s">
        <v>47</v>
      </c>
      <c r="BK348" s="389">
        <f>ROUND(I348*H348,2)</f>
        <v>0</v>
      </c>
      <c r="BL348" s="310" t="s">
        <v>2292</v>
      </c>
      <c r="BM348" s="388" t="s">
        <v>4368</v>
      </c>
    </row>
    <row r="349" spans="2:65" s="317" customFormat="1" ht="12.75" x14ac:dyDescent="0.2">
      <c r="B349" s="318"/>
      <c r="D349" s="416" t="s">
        <v>3104</v>
      </c>
      <c r="F349" s="417" t="s">
        <v>677</v>
      </c>
      <c r="I349" s="507"/>
      <c r="L349" s="318"/>
      <c r="M349" s="391"/>
      <c r="U349" s="392"/>
      <c r="AT349" s="310" t="s">
        <v>3104</v>
      </c>
      <c r="AU349" s="310" t="s">
        <v>49</v>
      </c>
    </row>
    <row r="350" spans="2:65" s="317" customFormat="1" ht="12.75" x14ac:dyDescent="0.2">
      <c r="B350" s="318"/>
      <c r="D350" s="390" t="s">
        <v>3813</v>
      </c>
      <c r="F350" s="501" t="s">
        <v>4008</v>
      </c>
      <c r="I350" s="507"/>
      <c r="L350" s="318"/>
      <c r="M350" s="391"/>
      <c r="U350" s="392"/>
      <c r="AT350" s="310" t="s">
        <v>3813</v>
      </c>
      <c r="AU350" s="310" t="s">
        <v>49</v>
      </c>
    </row>
    <row r="351" spans="2:65" s="317" customFormat="1" ht="16.5" customHeight="1" x14ac:dyDescent="0.2">
      <c r="B351" s="381"/>
      <c r="C351" s="502" t="s">
        <v>4171</v>
      </c>
      <c r="D351" s="502" t="s">
        <v>565</v>
      </c>
      <c r="E351" s="503" t="s">
        <v>678</v>
      </c>
      <c r="F351" s="504" t="s">
        <v>679</v>
      </c>
      <c r="G351" s="505" t="s">
        <v>101</v>
      </c>
      <c r="H351" s="506">
        <v>1</v>
      </c>
      <c r="I351" s="394"/>
      <c r="J351" s="394">
        <f>ROUND(I351*H351,2)</f>
        <v>0</v>
      </c>
      <c r="K351" s="418"/>
      <c r="L351" s="395"/>
      <c r="M351" s="396" t="s">
        <v>810</v>
      </c>
      <c r="N351" s="397" t="s">
        <v>2977</v>
      </c>
      <c r="O351" s="386">
        <v>0</v>
      </c>
      <c r="P351" s="386">
        <f>O351*H351</f>
        <v>0</v>
      </c>
      <c r="Q351" s="386">
        <v>4.0000000000000001E-3</v>
      </c>
      <c r="R351" s="386">
        <f>Q351*H351</f>
        <v>4.0000000000000001E-3</v>
      </c>
      <c r="S351" s="386">
        <v>0</v>
      </c>
      <c r="T351" s="386">
        <f>S351*H351</f>
        <v>0</v>
      </c>
      <c r="U351" s="415" t="s">
        <v>810</v>
      </c>
      <c r="AR351" s="388" t="s">
        <v>3018</v>
      </c>
      <c r="AT351" s="388" t="s">
        <v>565</v>
      </c>
      <c r="AU351" s="388" t="s">
        <v>49</v>
      </c>
      <c r="AY351" s="310" t="s">
        <v>2974</v>
      </c>
      <c r="BE351" s="389">
        <f>IF(N351="základní",J351,0)</f>
        <v>0</v>
      </c>
      <c r="BF351" s="389">
        <f>IF(N351="snížená",J351,0)</f>
        <v>0</v>
      </c>
      <c r="BG351" s="389">
        <f>IF(N351="zákl. přenesená",J351,0)</f>
        <v>0</v>
      </c>
      <c r="BH351" s="389">
        <f>IF(N351="sníž. přenesená",J351,0)</f>
        <v>0</v>
      </c>
      <c r="BI351" s="389">
        <f>IF(N351="nulová",J351,0)</f>
        <v>0</v>
      </c>
      <c r="BJ351" s="310" t="s">
        <v>47</v>
      </c>
      <c r="BK351" s="389">
        <f>ROUND(I351*H351,2)</f>
        <v>0</v>
      </c>
      <c r="BL351" s="310" t="s">
        <v>2292</v>
      </c>
      <c r="BM351" s="388" t="s">
        <v>4369</v>
      </c>
    </row>
    <row r="352" spans="2:65" s="317" customFormat="1" ht="12.75" x14ac:dyDescent="0.2">
      <c r="B352" s="318"/>
      <c r="D352" s="416" t="s">
        <v>3104</v>
      </c>
      <c r="F352" s="417" t="s">
        <v>679</v>
      </c>
      <c r="I352" s="507"/>
      <c r="L352" s="318"/>
      <c r="M352" s="391"/>
      <c r="U352" s="392"/>
      <c r="AT352" s="310" t="s">
        <v>3104</v>
      </c>
      <c r="AU352" s="310" t="s">
        <v>49</v>
      </c>
    </row>
    <row r="353" spans="2:65" s="317" customFormat="1" ht="24.2" customHeight="1" x14ac:dyDescent="0.2">
      <c r="B353" s="381"/>
      <c r="C353" s="496" t="s">
        <v>4103</v>
      </c>
      <c r="D353" s="496" t="s">
        <v>523</v>
      </c>
      <c r="E353" s="497" t="s">
        <v>680</v>
      </c>
      <c r="F353" s="498" t="s">
        <v>1759</v>
      </c>
      <c r="G353" s="499" t="s">
        <v>99</v>
      </c>
      <c r="H353" s="500">
        <v>3</v>
      </c>
      <c r="I353" s="383"/>
      <c r="J353" s="383">
        <f>ROUND(I353*H353,2)</f>
        <v>0</v>
      </c>
      <c r="K353" s="414"/>
      <c r="L353" s="318"/>
      <c r="M353" s="384" t="s">
        <v>810</v>
      </c>
      <c r="N353" s="385" t="s">
        <v>2977</v>
      </c>
      <c r="O353" s="386">
        <v>1.5</v>
      </c>
      <c r="P353" s="386">
        <f>O353*H353</f>
        <v>4.5</v>
      </c>
      <c r="Q353" s="386">
        <v>1.8689999999999998E-2</v>
      </c>
      <c r="R353" s="386">
        <f>Q353*H353</f>
        <v>5.6069999999999995E-2</v>
      </c>
      <c r="S353" s="386">
        <v>0</v>
      </c>
      <c r="T353" s="386">
        <f>S353*H353</f>
        <v>0</v>
      </c>
      <c r="U353" s="415" t="s">
        <v>810</v>
      </c>
      <c r="AR353" s="388" t="s">
        <v>2292</v>
      </c>
      <c r="AT353" s="388" t="s">
        <v>523</v>
      </c>
      <c r="AU353" s="388" t="s">
        <v>49</v>
      </c>
      <c r="AY353" s="310" t="s">
        <v>2974</v>
      </c>
      <c r="BE353" s="389">
        <f>IF(N353="základní",J353,0)</f>
        <v>0</v>
      </c>
      <c r="BF353" s="389">
        <f>IF(N353="snížená",J353,0)</f>
        <v>0</v>
      </c>
      <c r="BG353" s="389">
        <f>IF(N353="zákl. přenesená",J353,0)</f>
        <v>0</v>
      </c>
      <c r="BH353" s="389">
        <f>IF(N353="sníž. přenesená",J353,0)</f>
        <v>0</v>
      </c>
      <c r="BI353" s="389">
        <f>IF(N353="nulová",J353,0)</f>
        <v>0</v>
      </c>
      <c r="BJ353" s="310" t="s">
        <v>47</v>
      </c>
      <c r="BK353" s="389">
        <f>ROUND(I353*H353,2)</f>
        <v>0</v>
      </c>
      <c r="BL353" s="310" t="s">
        <v>2292</v>
      </c>
      <c r="BM353" s="388" t="s">
        <v>4370</v>
      </c>
    </row>
    <row r="354" spans="2:65" s="317" customFormat="1" ht="19.5" x14ac:dyDescent="0.2">
      <c r="B354" s="318"/>
      <c r="D354" s="416" t="s">
        <v>3104</v>
      </c>
      <c r="F354" s="417" t="s">
        <v>681</v>
      </c>
      <c r="I354" s="507"/>
      <c r="L354" s="318"/>
      <c r="M354" s="391"/>
      <c r="U354" s="392"/>
      <c r="AT354" s="310" t="s">
        <v>3104</v>
      </c>
      <c r="AU354" s="310" t="s">
        <v>49</v>
      </c>
    </row>
    <row r="355" spans="2:65" s="317" customFormat="1" ht="12.75" x14ac:dyDescent="0.2">
      <c r="B355" s="318"/>
      <c r="D355" s="390" t="s">
        <v>3813</v>
      </c>
      <c r="F355" s="501" t="s">
        <v>4012</v>
      </c>
      <c r="I355" s="507"/>
      <c r="L355" s="318"/>
      <c r="M355" s="391"/>
      <c r="U355" s="392"/>
      <c r="AT355" s="310" t="s">
        <v>3813</v>
      </c>
      <c r="AU355" s="310" t="s">
        <v>49</v>
      </c>
    </row>
    <row r="356" spans="2:65" s="317" customFormat="1" ht="16.5" customHeight="1" x14ac:dyDescent="0.2">
      <c r="B356" s="381"/>
      <c r="C356" s="496" t="s">
        <v>4112</v>
      </c>
      <c r="D356" s="496" t="s">
        <v>523</v>
      </c>
      <c r="E356" s="497" t="s">
        <v>682</v>
      </c>
      <c r="F356" s="498" t="s">
        <v>683</v>
      </c>
      <c r="G356" s="499" t="s">
        <v>308</v>
      </c>
      <c r="H356" s="500">
        <v>75</v>
      </c>
      <c r="I356" s="383"/>
      <c r="J356" s="383">
        <f>ROUND(I356*H356,2)</f>
        <v>0</v>
      </c>
      <c r="K356" s="414"/>
      <c r="L356" s="318"/>
      <c r="M356" s="384" t="s">
        <v>810</v>
      </c>
      <c r="N356" s="385" t="s">
        <v>2977</v>
      </c>
      <c r="O356" s="386">
        <v>0</v>
      </c>
      <c r="P356" s="386">
        <f>O356*H356</f>
        <v>0</v>
      </c>
      <c r="Q356" s="386">
        <v>0</v>
      </c>
      <c r="R356" s="386">
        <f>Q356*H356</f>
        <v>0</v>
      </c>
      <c r="S356" s="386">
        <v>0</v>
      </c>
      <c r="T356" s="386">
        <f>S356*H356</f>
        <v>0</v>
      </c>
      <c r="U356" s="415" t="s">
        <v>810</v>
      </c>
      <c r="AR356" s="388" t="s">
        <v>2292</v>
      </c>
      <c r="AT356" s="388" t="s">
        <v>523</v>
      </c>
      <c r="AU356" s="388" t="s">
        <v>49</v>
      </c>
      <c r="AY356" s="310" t="s">
        <v>2974</v>
      </c>
      <c r="BE356" s="389">
        <f>IF(N356="základní",J356,0)</f>
        <v>0</v>
      </c>
      <c r="BF356" s="389">
        <f>IF(N356="snížená",J356,0)</f>
        <v>0</v>
      </c>
      <c r="BG356" s="389">
        <f>IF(N356="zákl. přenesená",J356,0)</f>
        <v>0</v>
      </c>
      <c r="BH356" s="389">
        <f>IF(N356="sníž. přenesená",J356,0)</f>
        <v>0</v>
      </c>
      <c r="BI356" s="389">
        <f>IF(N356="nulová",J356,0)</f>
        <v>0</v>
      </c>
      <c r="BJ356" s="310" t="s">
        <v>47</v>
      </c>
      <c r="BK356" s="389">
        <f>ROUND(I356*H356,2)</f>
        <v>0</v>
      </c>
      <c r="BL356" s="310" t="s">
        <v>2292</v>
      </c>
      <c r="BM356" s="388" t="s">
        <v>4371</v>
      </c>
    </row>
    <row r="357" spans="2:65" s="317" customFormat="1" ht="12.75" x14ac:dyDescent="0.2">
      <c r="B357" s="318"/>
      <c r="D357" s="416" t="s">
        <v>3104</v>
      </c>
      <c r="F357" s="417" t="s">
        <v>683</v>
      </c>
      <c r="I357" s="507"/>
      <c r="L357" s="318"/>
      <c r="M357" s="391"/>
      <c r="U357" s="392"/>
      <c r="AT357" s="310" t="s">
        <v>3104</v>
      </c>
      <c r="AU357" s="310" t="s">
        <v>49</v>
      </c>
    </row>
    <row r="358" spans="2:65" s="317" customFormat="1" ht="24.2" customHeight="1" x14ac:dyDescent="0.2">
      <c r="B358" s="381"/>
      <c r="C358" s="496" t="s">
        <v>4100</v>
      </c>
      <c r="D358" s="496" t="s">
        <v>523</v>
      </c>
      <c r="E358" s="497" t="s">
        <v>684</v>
      </c>
      <c r="F358" s="498" t="s">
        <v>1760</v>
      </c>
      <c r="G358" s="499" t="s">
        <v>99</v>
      </c>
      <c r="H358" s="500">
        <v>4</v>
      </c>
      <c r="I358" s="383"/>
      <c r="J358" s="383">
        <f>ROUND(I358*H358,2)</f>
        <v>0</v>
      </c>
      <c r="K358" s="414"/>
      <c r="L358" s="318"/>
      <c r="M358" s="384" t="s">
        <v>810</v>
      </c>
      <c r="N358" s="385" t="s">
        <v>2977</v>
      </c>
      <c r="O358" s="386">
        <v>0.2</v>
      </c>
      <c r="P358" s="386">
        <f>O358*H358</f>
        <v>0.8</v>
      </c>
      <c r="Q358" s="386">
        <v>1.8E-3</v>
      </c>
      <c r="R358" s="386">
        <f>Q358*H358</f>
        <v>7.1999999999999998E-3</v>
      </c>
      <c r="S358" s="386">
        <v>0</v>
      </c>
      <c r="T358" s="386">
        <f>S358*H358</f>
        <v>0</v>
      </c>
      <c r="U358" s="415" t="s">
        <v>810</v>
      </c>
      <c r="AR358" s="388" t="s">
        <v>2292</v>
      </c>
      <c r="AT358" s="388" t="s">
        <v>523</v>
      </c>
      <c r="AU358" s="388" t="s">
        <v>49</v>
      </c>
      <c r="AY358" s="310" t="s">
        <v>2974</v>
      </c>
      <c r="BE358" s="389">
        <f>IF(N358="základní",J358,0)</f>
        <v>0</v>
      </c>
      <c r="BF358" s="389">
        <f>IF(N358="snížená",J358,0)</f>
        <v>0</v>
      </c>
      <c r="BG358" s="389">
        <f>IF(N358="zákl. přenesená",J358,0)</f>
        <v>0</v>
      </c>
      <c r="BH358" s="389">
        <f>IF(N358="sníž. přenesená",J358,0)</f>
        <v>0</v>
      </c>
      <c r="BI358" s="389">
        <f>IF(N358="nulová",J358,0)</f>
        <v>0</v>
      </c>
      <c r="BJ358" s="310" t="s">
        <v>47</v>
      </c>
      <c r="BK358" s="389">
        <f>ROUND(I358*H358,2)</f>
        <v>0</v>
      </c>
      <c r="BL358" s="310" t="s">
        <v>2292</v>
      </c>
      <c r="BM358" s="388" t="s">
        <v>4372</v>
      </c>
    </row>
    <row r="359" spans="2:65" s="317" customFormat="1" ht="19.5" x14ac:dyDescent="0.2">
      <c r="B359" s="318"/>
      <c r="D359" s="416" t="s">
        <v>3104</v>
      </c>
      <c r="F359" s="417" t="s">
        <v>685</v>
      </c>
      <c r="I359" s="507"/>
      <c r="L359" s="318"/>
      <c r="M359" s="391"/>
      <c r="U359" s="392"/>
      <c r="AT359" s="310" t="s">
        <v>3104</v>
      </c>
      <c r="AU359" s="310" t="s">
        <v>49</v>
      </c>
    </row>
    <row r="360" spans="2:65" s="317" customFormat="1" ht="12.75" x14ac:dyDescent="0.2">
      <c r="B360" s="318"/>
      <c r="D360" s="390" t="s">
        <v>3813</v>
      </c>
      <c r="F360" s="501" t="s">
        <v>4017</v>
      </c>
      <c r="I360" s="507"/>
      <c r="L360" s="318"/>
      <c r="M360" s="391"/>
      <c r="U360" s="392"/>
      <c r="AT360" s="310" t="s">
        <v>3813</v>
      </c>
      <c r="AU360" s="310" t="s">
        <v>49</v>
      </c>
    </row>
    <row r="361" spans="2:65" s="317" customFormat="1" ht="24.2" customHeight="1" x14ac:dyDescent="0.2">
      <c r="B361" s="381"/>
      <c r="C361" s="496" t="s">
        <v>4162</v>
      </c>
      <c r="D361" s="496" t="s">
        <v>523</v>
      </c>
      <c r="E361" s="497" t="s">
        <v>686</v>
      </c>
      <c r="F361" s="498" t="s">
        <v>1761</v>
      </c>
      <c r="G361" s="499" t="s">
        <v>99</v>
      </c>
      <c r="H361" s="500">
        <v>30</v>
      </c>
      <c r="I361" s="383"/>
      <c r="J361" s="383">
        <f>ROUND(I361*H361,2)</f>
        <v>0</v>
      </c>
      <c r="K361" s="414"/>
      <c r="L361" s="318"/>
      <c r="M361" s="384" t="s">
        <v>810</v>
      </c>
      <c r="N361" s="385" t="s">
        <v>2977</v>
      </c>
      <c r="O361" s="386">
        <v>0.25</v>
      </c>
      <c r="P361" s="386">
        <f>O361*H361</f>
        <v>7.5</v>
      </c>
      <c r="Q361" s="386">
        <v>2.5400000000000002E-3</v>
      </c>
      <c r="R361" s="386">
        <f>Q361*H361</f>
        <v>7.6200000000000004E-2</v>
      </c>
      <c r="S361" s="386">
        <v>0</v>
      </c>
      <c r="T361" s="386">
        <f>S361*H361</f>
        <v>0</v>
      </c>
      <c r="U361" s="415" t="s">
        <v>810</v>
      </c>
      <c r="AR361" s="388" t="s">
        <v>2292</v>
      </c>
      <c r="AT361" s="388" t="s">
        <v>523</v>
      </c>
      <c r="AU361" s="388" t="s">
        <v>49</v>
      </c>
      <c r="AY361" s="310" t="s">
        <v>2974</v>
      </c>
      <c r="BE361" s="389">
        <f>IF(N361="základní",J361,0)</f>
        <v>0</v>
      </c>
      <c r="BF361" s="389">
        <f>IF(N361="snížená",J361,0)</f>
        <v>0</v>
      </c>
      <c r="BG361" s="389">
        <f>IF(N361="zákl. přenesená",J361,0)</f>
        <v>0</v>
      </c>
      <c r="BH361" s="389">
        <f>IF(N361="sníž. přenesená",J361,0)</f>
        <v>0</v>
      </c>
      <c r="BI361" s="389">
        <f>IF(N361="nulová",J361,0)</f>
        <v>0</v>
      </c>
      <c r="BJ361" s="310" t="s">
        <v>47</v>
      </c>
      <c r="BK361" s="389">
        <f>ROUND(I361*H361,2)</f>
        <v>0</v>
      </c>
      <c r="BL361" s="310" t="s">
        <v>2292</v>
      </c>
      <c r="BM361" s="388" t="s">
        <v>4373</v>
      </c>
    </row>
    <row r="362" spans="2:65" s="317" customFormat="1" ht="19.5" x14ac:dyDescent="0.2">
      <c r="B362" s="318"/>
      <c r="D362" s="416" t="s">
        <v>3104</v>
      </c>
      <c r="F362" s="417" t="s">
        <v>687</v>
      </c>
      <c r="I362" s="507"/>
      <c r="L362" s="318"/>
      <c r="M362" s="391"/>
      <c r="U362" s="392"/>
      <c r="AT362" s="310" t="s">
        <v>3104</v>
      </c>
      <c r="AU362" s="310" t="s">
        <v>49</v>
      </c>
    </row>
    <row r="363" spans="2:65" s="317" customFormat="1" ht="12.75" x14ac:dyDescent="0.2">
      <c r="B363" s="318"/>
      <c r="D363" s="390" t="s">
        <v>3813</v>
      </c>
      <c r="F363" s="501" t="s">
        <v>4020</v>
      </c>
      <c r="I363" s="507"/>
      <c r="L363" s="318"/>
      <c r="M363" s="391"/>
      <c r="U363" s="392"/>
      <c r="AT363" s="310" t="s">
        <v>3813</v>
      </c>
      <c r="AU363" s="310" t="s">
        <v>49</v>
      </c>
    </row>
    <row r="364" spans="2:65" s="317" customFormat="1" ht="24.2" customHeight="1" x14ac:dyDescent="0.2">
      <c r="B364" s="381"/>
      <c r="C364" s="496" t="s">
        <v>4192</v>
      </c>
      <c r="D364" s="496" t="s">
        <v>523</v>
      </c>
      <c r="E364" s="497" t="s">
        <v>688</v>
      </c>
      <c r="F364" s="498" t="s">
        <v>1762</v>
      </c>
      <c r="G364" s="499" t="s">
        <v>152</v>
      </c>
      <c r="H364" s="500">
        <v>0.99</v>
      </c>
      <c r="I364" s="383"/>
      <c r="J364" s="383">
        <f>ROUND(I364*H364,2)</f>
        <v>0</v>
      </c>
      <c r="K364" s="414"/>
      <c r="L364" s="318"/>
      <c r="M364" s="384" t="s">
        <v>810</v>
      </c>
      <c r="N364" s="385" t="s">
        <v>2977</v>
      </c>
      <c r="O364" s="386">
        <v>1.573</v>
      </c>
      <c r="P364" s="386">
        <f>O364*H364</f>
        <v>1.5572699999999999</v>
      </c>
      <c r="Q364" s="386">
        <v>0</v>
      </c>
      <c r="R364" s="386">
        <f>Q364*H364</f>
        <v>0</v>
      </c>
      <c r="S364" s="386">
        <v>0</v>
      </c>
      <c r="T364" s="386">
        <f>S364*H364</f>
        <v>0</v>
      </c>
      <c r="U364" s="415" t="s">
        <v>810</v>
      </c>
      <c r="AR364" s="388" t="s">
        <v>2292</v>
      </c>
      <c r="AT364" s="388" t="s">
        <v>523</v>
      </c>
      <c r="AU364" s="388" t="s">
        <v>49</v>
      </c>
      <c r="AY364" s="310" t="s">
        <v>2974</v>
      </c>
      <c r="BE364" s="389">
        <f>IF(N364="základní",J364,0)</f>
        <v>0</v>
      </c>
      <c r="BF364" s="389">
        <f>IF(N364="snížená",J364,0)</f>
        <v>0</v>
      </c>
      <c r="BG364" s="389">
        <f>IF(N364="zákl. přenesená",J364,0)</f>
        <v>0</v>
      </c>
      <c r="BH364" s="389">
        <f>IF(N364="sníž. přenesená",J364,0)</f>
        <v>0</v>
      </c>
      <c r="BI364" s="389">
        <f>IF(N364="nulová",J364,0)</f>
        <v>0</v>
      </c>
      <c r="BJ364" s="310" t="s">
        <v>47</v>
      </c>
      <c r="BK364" s="389">
        <f>ROUND(I364*H364,2)</f>
        <v>0</v>
      </c>
      <c r="BL364" s="310" t="s">
        <v>2292</v>
      </c>
      <c r="BM364" s="388" t="s">
        <v>4374</v>
      </c>
    </row>
    <row r="365" spans="2:65" s="317" customFormat="1" ht="29.25" x14ac:dyDescent="0.2">
      <c r="B365" s="318"/>
      <c r="D365" s="416" t="s">
        <v>3104</v>
      </c>
      <c r="F365" s="417" t="s">
        <v>689</v>
      </c>
      <c r="I365" s="507"/>
      <c r="L365" s="318"/>
      <c r="M365" s="391"/>
      <c r="U365" s="392"/>
      <c r="AT365" s="310" t="s">
        <v>3104</v>
      </c>
      <c r="AU365" s="310" t="s">
        <v>49</v>
      </c>
    </row>
    <row r="366" spans="2:65" s="317" customFormat="1" ht="12.75" x14ac:dyDescent="0.2">
      <c r="B366" s="318"/>
      <c r="D366" s="390" t="s">
        <v>3813</v>
      </c>
      <c r="F366" s="501" t="s">
        <v>4023</v>
      </c>
      <c r="I366" s="507"/>
      <c r="L366" s="318"/>
      <c r="M366" s="391"/>
      <c r="U366" s="392"/>
      <c r="AT366" s="310" t="s">
        <v>3813</v>
      </c>
      <c r="AU366" s="310" t="s">
        <v>49</v>
      </c>
    </row>
    <row r="367" spans="2:65" s="369" customFormat="1" ht="22.9" customHeight="1" x14ac:dyDescent="0.2">
      <c r="B367" s="370"/>
      <c r="D367" s="371" t="s">
        <v>521</v>
      </c>
      <c r="E367" s="379" t="s">
        <v>690</v>
      </c>
      <c r="F367" s="379" t="s">
        <v>691</v>
      </c>
      <c r="I367" s="508"/>
      <c r="J367" s="380">
        <f>BK367</f>
        <v>0</v>
      </c>
      <c r="L367" s="370"/>
      <c r="M367" s="374"/>
      <c r="P367" s="375">
        <f>SUM(P368:P376)</f>
        <v>31.3032</v>
      </c>
      <c r="R367" s="375">
        <f>SUM(R368:R376)</f>
        <v>0.20280000000000001</v>
      </c>
      <c r="T367" s="375">
        <f>SUM(T368:T376)</f>
        <v>0</v>
      </c>
      <c r="U367" s="413"/>
      <c r="AR367" s="371" t="s">
        <v>49</v>
      </c>
      <c r="AT367" s="377" t="s">
        <v>521</v>
      </c>
      <c r="AU367" s="377" t="s">
        <v>47</v>
      </c>
      <c r="AY367" s="371" t="s">
        <v>2974</v>
      </c>
      <c r="BK367" s="378">
        <f>SUM(BK368:BK376)</f>
        <v>0</v>
      </c>
    </row>
    <row r="368" spans="2:65" s="317" customFormat="1" ht="33" customHeight="1" x14ac:dyDescent="0.2">
      <c r="B368" s="381"/>
      <c r="C368" s="496" t="s">
        <v>3912</v>
      </c>
      <c r="D368" s="496" t="s">
        <v>523</v>
      </c>
      <c r="E368" s="497" t="s">
        <v>692</v>
      </c>
      <c r="F368" s="498" t="s">
        <v>1763</v>
      </c>
      <c r="G368" s="499" t="s">
        <v>99</v>
      </c>
      <c r="H368" s="500">
        <v>9</v>
      </c>
      <c r="I368" s="383"/>
      <c r="J368" s="383">
        <f>ROUND(I368*H368,2)</f>
        <v>0</v>
      </c>
      <c r="K368" s="414"/>
      <c r="L368" s="318"/>
      <c r="M368" s="384" t="s">
        <v>810</v>
      </c>
      <c r="N368" s="385" t="s">
        <v>2977</v>
      </c>
      <c r="O368" s="386">
        <v>2.5</v>
      </c>
      <c r="P368" s="386">
        <f>O368*H368</f>
        <v>22.5</v>
      </c>
      <c r="Q368" s="386">
        <v>1.6650000000000002E-2</v>
      </c>
      <c r="R368" s="386">
        <f>Q368*H368</f>
        <v>0.14985000000000001</v>
      </c>
      <c r="S368" s="386">
        <v>0</v>
      </c>
      <c r="T368" s="386">
        <f>S368*H368</f>
        <v>0</v>
      </c>
      <c r="U368" s="415" t="s">
        <v>810</v>
      </c>
      <c r="AR368" s="388" t="s">
        <v>2292</v>
      </c>
      <c r="AT368" s="388" t="s">
        <v>523</v>
      </c>
      <c r="AU368" s="388" t="s">
        <v>49</v>
      </c>
      <c r="AY368" s="310" t="s">
        <v>2974</v>
      </c>
      <c r="BE368" s="389">
        <f>IF(N368="základní",J368,0)</f>
        <v>0</v>
      </c>
      <c r="BF368" s="389">
        <f>IF(N368="snížená",J368,0)</f>
        <v>0</v>
      </c>
      <c r="BG368" s="389">
        <f>IF(N368="zákl. přenesená",J368,0)</f>
        <v>0</v>
      </c>
      <c r="BH368" s="389">
        <f>IF(N368="sníž. přenesená",J368,0)</f>
        <v>0</v>
      </c>
      <c r="BI368" s="389">
        <f>IF(N368="nulová",J368,0)</f>
        <v>0</v>
      </c>
      <c r="BJ368" s="310" t="s">
        <v>47</v>
      </c>
      <c r="BK368" s="389">
        <f>ROUND(I368*H368,2)</f>
        <v>0</v>
      </c>
      <c r="BL368" s="310" t="s">
        <v>2292</v>
      </c>
      <c r="BM368" s="388" t="s">
        <v>4375</v>
      </c>
    </row>
    <row r="369" spans="2:65" s="317" customFormat="1" ht="29.25" x14ac:dyDescent="0.2">
      <c r="B369" s="318"/>
      <c r="D369" s="416" t="s">
        <v>3104</v>
      </c>
      <c r="F369" s="417" t="s">
        <v>693</v>
      </c>
      <c r="I369" s="507"/>
      <c r="L369" s="318"/>
      <c r="M369" s="391"/>
      <c r="U369" s="392"/>
      <c r="AT369" s="310" t="s">
        <v>3104</v>
      </c>
      <c r="AU369" s="310" t="s">
        <v>49</v>
      </c>
    </row>
    <row r="370" spans="2:65" s="317" customFormat="1" ht="12.75" x14ac:dyDescent="0.2">
      <c r="B370" s="318"/>
      <c r="D370" s="390" t="s">
        <v>3813</v>
      </c>
      <c r="F370" s="501" t="s">
        <v>4026</v>
      </c>
      <c r="I370" s="507"/>
      <c r="L370" s="318"/>
      <c r="M370" s="391"/>
      <c r="U370" s="392"/>
      <c r="AT370" s="310" t="s">
        <v>3813</v>
      </c>
      <c r="AU370" s="310" t="s">
        <v>49</v>
      </c>
    </row>
    <row r="371" spans="2:65" s="317" customFormat="1" ht="33" customHeight="1" x14ac:dyDescent="0.2">
      <c r="B371" s="381"/>
      <c r="C371" s="496" t="s">
        <v>3915</v>
      </c>
      <c r="D371" s="496" t="s">
        <v>523</v>
      </c>
      <c r="E371" s="497" t="s">
        <v>694</v>
      </c>
      <c r="F371" s="498" t="s">
        <v>1764</v>
      </c>
      <c r="G371" s="499" t="s">
        <v>99</v>
      </c>
      <c r="H371" s="500">
        <v>3</v>
      </c>
      <c r="I371" s="383"/>
      <c r="J371" s="383">
        <f>ROUND(I371*H371,2)</f>
        <v>0</v>
      </c>
      <c r="K371" s="414"/>
      <c r="L371" s="318"/>
      <c r="M371" s="384" t="s">
        <v>810</v>
      </c>
      <c r="N371" s="385" t="s">
        <v>2977</v>
      </c>
      <c r="O371" s="386">
        <v>2.5</v>
      </c>
      <c r="P371" s="386">
        <f>O371*H371</f>
        <v>7.5</v>
      </c>
      <c r="Q371" s="386">
        <v>1.7649999999999999E-2</v>
      </c>
      <c r="R371" s="386">
        <f>Q371*H371</f>
        <v>5.2949999999999997E-2</v>
      </c>
      <c r="S371" s="386">
        <v>0</v>
      </c>
      <c r="T371" s="386">
        <f>S371*H371</f>
        <v>0</v>
      </c>
      <c r="U371" s="415" t="s">
        <v>810</v>
      </c>
      <c r="AR371" s="388" t="s">
        <v>2292</v>
      </c>
      <c r="AT371" s="388" t="s">
        <v>523</v>
      </c>
      <c r="AU371" s="388" t="s">
        <v>49</v>
      </c>
      <c r="AY371" s="310" t="s">
        <v>2974</v>
      </c>
      <c r="BE371" s="389">
        <f>IF(N371="základní",J371,0)</f>
        <v>0</v>
      </c>
      <c r="BF371" s="389">
        <f>IF(N371="snížená",J371,0)</f>
        <v>0</v>
      </c>
      <c r="BG371" s="389">
        <f>IF(N371="zákl. přenesená",J371,0)</f>
        <v>0</v>
      </c>
      <c r="BH371" s="389">
        <f>IF(N371="sníž. přenesená",J371,0)</f>
        <v>0</v>
      </c>
      <c r="BI371" s="389">
        <f>IF(N371="nulová",J371,0)</f>
        <v>0</v>
      </c>
      <c r="BJ371" s="310" t="s">
        <v>47</v>
      </c>
      <c r="BK371" s="389">
        <f>ROUND(I371*H371,2)</f>
        <v>0</v>
      </c>
      <c r="BL371" s="310" t="s">
        <v>2292</v>
      </c>
      <c r="BM371" s="388" t="s">
        <v>4376</v>
      </c>
    </row>
    <row r="372" spans="2:65" s="317" customFormat="1" ht="29.25" x14ac:dyDescent="0.2">
      <c r="B372" s="318"/>
      <c r="D372" s="416" t="s">
        <v>3104</v>
      </c>
      <c r="F372" s="417" t="s">
        <v>695</v>
      </c>
      <c r="I372" s="507"/>
      <c r="L372" s="318"/>
      <c r="M372" s="391"/>
      <c r="U372" s="392"/>
      <c r="AT372" s="310" t="s">
        <v>3104</v>
      </c>
      <c r="AU372" s="310" t="s">
        <v>49</v>
      </c>
    </row>
    <row r="373" spans="2:65" s="317" customFormat="1" ht="12.75" x14ac:dyDescent="0.2">
      <c r="B373" s="318"/>
      <c r="D373" s="390" t="s">
        <v>3813</v>
      </c>
      <c r="F373" s="501" t="s">
        <v>4029</v>
      </c>
      <c r="I373" s="507"/>
      <c r="L373" s="318"/>
      <c r="M373" s="391"/>
      <c r="U373" s="392"/>
      <c r="AT373" s="310" t="s">
        <v>3813</v>
      </c>
      <c r="AU373" s="310" t="s">
        <v>49</v>
      </c>
    </row>
    <row r="374" spans="2:65" s="317" customFormat="1" ht="24.2" customHeight="1" x14ac:dyDescent="0.2">
      <c r="B374" s="381"/>
      <c r="C374" s="496" t="s">
        <v>4198</v>
      </c>
      <c r="D374" s="496" t="s">
        <v>523</v>
      </c>
      <c r="E374" s="497" t="s">
        <v>696</v>
      </c>
      <c r="F374" s="498" t="s">
        <v>1765</v>
      </c>
      <c r="G374" s="499" t="s">
        <v>152</v>
      </c>
      <c r="H374" s="500">
        <v>0.8</v>
      </c>
      <c r="I374" s="383"/>
      <c r="J374" s="383">
        <f>ROUND(I374*H374,2)</f>
        <v>0</v>
      </c>
      <c r="K374" s="414"/>
      <c r="L374" s="318"/>
      <c r="M374" s="384" t="s">
        <v>810</v>
      </c>
      <c r="N374" s="385" t="s">
        <v>2977</v>
      </c>
      <c r="O374" s="386">
        <v>1.629</v>
      </c>
      <c r="P374" s="386">
        <f>O374*H374</f>
        <v>1.3032000000000001</v>
      </c>
      <c r="Q374" s="386">
        <v>0</v>
      </c>
      <c r="R374" s="386">
        <f>Q374*H374</f>
        <v>0</v>
      </c>
      <c r="S374" s="386">
        <v>0</v>
      </c>
      <c r="T374" s="386">
        <f>S374*H374</f>
        <v>0</v>
      </c>
      <c r="U374" s="415" t="s">
        <v>810</v>
      </c>
      <c r="AR374" s="388" t="s">
        <v>2292</v>
      </c>
      <c r="AT374" s="388" t="s">
        <v>523</v>
      </c>
      <c r="AU374" s="388" t="s">
        <v>49</v>
      </c>
      <c r="AY374" s="310" t="s">
        <v>2974</v>
      </c>
      <c r="BE374" s="389">
        <f>IF(N374="základní",J374,0)</f>
        <v>0</v>
      </c>
      <c r="BF374" s="389">
        <f>IF(N374="snížená",J374,0)</f>
        <v>0</v>
      </c>
      <c r="BG374" s="389">
        <f>IF(N374="zákl. přenesená",J374,0)</f>
        <v>0</v>
      </c>
      <c r="BH374" s="389">
        <f>IF(N374="sníž. přenesená",J374,0)</f>
        <v>0</v>
      </c>
      <c r="BI374" s="389">
        <f>IF(N374="nulová",J374,0)</f>
        <v>0</v>
      </c>
      <c r="BJ374" s="310" t="s">
        <v>47</v>
      </c>
      <c r="BK374" s="389">
        <f>ROUND(I374*H374,2)</f>
        <v>0</v>
      </c>
      <c r="BL374" s="310" t="s">
        <v>2292</v>
      </c>
      <c r="BM374" s="388" t="s">
        <v>4377</v>
      </c>
    </row>
    <row r="375" spans="2:65" s="317" customFormat="1" ht="29.25" x14ac:dyDescent="0.2">
      <c r="B375" s="318"/>
      <c r="D375" s="416" t="s">
        <v>3104</v>
      </c>
      <c r="F375" s="417" t="s">
        <v>697</v>
      </c>
      <c r="I375" s="507"/>
      <c r="L375" s="318"/>
      <c r="M375" s="391"/>
      <c r="U375" s="392"/>
      <c r="AT375" s="310" t="s">
        <v>3104</v>
      </c>
      <c r="AU375" s="310" t="s">
        <v>49</v>
      </c>
    </row>
    <row r="376" spans="2:65" s="317" customFormat="1" ht="12.75" x14ac:dyDescent="0.2">
      <c r="B376" s="318"/>
      <c r="D376" s="390" t="s">
        <v>3813</v>
      </c>
      <c r="F376" s="501" t="s">
        <v>4032</v>
      </c>
      <c r="I376" s="507"/>
      <c r="L376" s="318"/>
      <c r="M376" s="391"/>
      <c r="U376" s="392"/>
      <c r="AT376" s="310" t="s">
        <v>3813</v>
      </c>
      <c r="AU376" s="310" t="s">
        <v>49</v>
      </c>
    </row>
    <row r="377" spans="2:65" s="369" customFormat="1" ht="22.9" customHeight="1" x14ac:dyDescent="0.2">
      <c r="B377" s="370"/>
      <c r="D377" s="371" t="s">
        <v>521</v>
      </c>
      <c r="E377" s="379" t="s">
        <v>698</v>
      </c>
      <c r="F377" s="379" t="s">
        <v>699</v>
      </c>
      <c r="I377" s="508"/>
      <c r="J377" s="380">
        <f>BK377</f>
        <v>0</v>
      </c>
      <c r="L377" s="370"/>
      <c r="M377" s="374"/>
      <c r="P377" s="375">
        <f>SUM(P378:P380)</f>
        <v>1.216</v>
      </c>
      <c r="R377" s="375">
        <f>SUM(R378:R380)</f>
        <v>0</v>
      </c>
      <c r="T377" s="375">
        <f>SUM(T378:T380)</f>
        <v>4.8000000000000001E-2</v>
      </c>
      <c r="U377" s="413"/>
      <c r="AR377" s="371" t="s">
        <v>49</v>
      </c>
      <c r="AT377" s="377" t="s">
        <v>521</v>
      </c>
      <c r="AU377" s="377" t="s">
        <v>47</v>
      </c>
      <c r="AY377" s="371" t="s">
        <v>2974</v>
      </c>
      <c r="BK377" s="378">
        <f>SUM(BK378:BK380)</f>
        <v>0</v>
      </c>
    </row>
    <row r="378" spans="2:65" s="317" customFormat="1" ht="24.2" customHeight="1" x14ac:dyDescent="0.2">
      <c r="B378" s="381"/>
      <c r="C378" s="496" t="s">
        <v>3811</v>
      </c>
      <c r="D378" s="496" t="s">
        <v>523</v>
      </c>
      <c r="E378" s="497" t="s">
        <v>700</v>
      </c>
      <c r="F378" s="498" t="s">
        <v>1766</v>
      </c>
      <c r="G378" s="499" t="s">
        <v>101</v>
      </c>
      <c r="H378" s="500">
        <v>8</v>
      </c>
      <c r="I378" s="383"/>
      <c r="J378" s="383">
        <f>ROUND(I378*H378,2)</f>
        <v>0</v>
      </c>
      <c r="K378" s="414"/>
      <c r="L378" s="318"/>
      <c r="M378" s="384" t="s">
        <v>810</v>
      </c>
      <c r="N378" s="385" t="s">
        <v>2977</v>
      </c>
      <c r="O378" s="386">
        <v>0.152</v>
      </c>
      <c r="P378" s="386">
        <f>O378*H378</f>
        <v>1.216</v>
      </c>
      <c r="Q378" s="386">
        <v>0</v>
      </c>
      <c r="R378" s="386">
        <f>Q378*H378</f>
        <v>0</v>
      </c>
      <c r="S378" s="386">
        <v>6.0000000000000001E-3</v>
      </c>
      <c r="T378" s="386">
        <f>S378*H378</f>
        <v>4.8000000000000001E-2</v>
      </c>
      <c r="U378" s="415" t="s">
        <v>810</v>
      </c>
      <c r="AR378" s="388" t="s">
        <v>2292</v>
      </c>
      <c r="AT378" s="388" t="s">
        <v>523</v>
      </c>
      <c r="AU378" s="388" t="s">
        <v>49</v>
      </c>
      <c r="AY378" s="310" t="s">
        <v>2974</v>
      </c>
      <c r="BE378" s="389">
        <f>IF(N378="základní",J378,0)</f>
        <v>0</v>
      </c>
      <c r="BF378" s="389">
        <f>IF(N378="snížená",J378,0)</f>
        <v>0</v>
      </c>
      <c r="BG378" s="389">
        <f>IF(N378="zákl. přenesená",J378,0)</f>
        <v>0</v>
      </c>
      <c r="BH378" s="389">
        <f>IF(N378="sníž. přenesená",J378,0)</f>
        <v>0</v>
      </c>
      <c r="BI378" s="389">
        <f>IF(N378="nulová",J378,0)</f>
        <v>0</v>
      </c>
      <c r="BJ378" s="310" t="s">
        <v>47</v>
      </c>
      <c r="BK378" s="389">
        <f>ROUND(I378*H378,2)</f>
        <v>0</v>
      </c>
      <c r="BL378" s="310" t="s">
        <v>2292</v>
      </c>
      <c r="BM378" s="388" t="s">
        <v>4378</v>
      </c>
    </row>
    <row r="379" spans="2:65" s="317" customFormat="1" ht="29.25" x14ac:dyDescent="0.2">
      <c r="B379" s="318"/>
      <c r="D379" s="416" t="s">
        <v>3104</v>
      </c>
      <c r="F379" s="417" t="s">
        <v>701</v>
      </c>
      <c r="I379" s="507"/>
      <c r="L379" s="318"/>
      <c r="M379" s="391"/>
      <c r="U379" s="392"/>
      <c r="AT379" s="310" t="s">
        <v>3104</v>
      </c>
      <c r="AU379" s="310" t="s">
        <v>49</v>
      </c>
    </row>
    <row r="380" spans="2:65" s="317" customFormat="1" ht="12.75" x14ac:dyDescent="0.2">
      <c r="B380" s="318"/>
      <c r="D380" s="390" t="s">
        <v>3813</v>
      </c>
      <c r="F380" s="501" t="s">
        <v>4035</v>
      </c>
      <c r="I380" s="507"/>
      <c r="L380" s="318"/>
      <c r="M380" s="398"/>
      <c r="N380" s="399"/>
      <c r="O380" s="399"/>
      <c r="P380" s="399"/>
      <c r="Q380" s="399"/>
      <c r="R380" s="399"/>
      <c r="S380" s="399"/>
      <c r="T380" s="399"/>
      <c r="U380" s="400"/>
      <c r="AT380" s="310" t="s">
        <v>3813</v>
      </c>
      <c r="AU380" s="310" t="s">
        <v>49</v>
      </c>
    </row>
    <row r="381" spans="2:65" s="317" customFormat="1" ht="6.95" customHeight="1" x14ac:dyDescent="0.2">
      <c r="B381" s="338"/>
      <c r="C381" s="339"/>
      <c r="D381" s="339"/>
      <c r="E381" s="339"/>
      <c r="F381" s="339"/>
      <c r="G381" s="339"/>
      <c r="H381" s="339"/>
      <c r="I381" s="531"/>
      <c r="J381" s="339"/>
      <c r="K381" s="339"/>
      <c r="L381" s="318"/>
    </row>
  </sheetData>
  <sheetProtection algorithmName="SHA-512" hashValue="xrPgCLDAX3fDoVXGhkXmx2xy66fWO3yYOmT5xmLfhkzN2a0XoU8+GadQgZFlzvb8OMhjkh/TrfjpOC4dfG/HNA==" saltValue="ZSSjAEMKqrG2E4B390q+sg==" spinCount="100000" sheet="1" objects="1" scenarios="1"/>
  <mergeCells count="9">
    <mergeCell ref="E87:H87"/>
    <mergeCell ref="E121:H121"/>
    <mergeCell ref="E123:H123"/>
    <mergeCell ref="L2:V2"/>
    <mergeCell ref="E7:H7"/>
    <mergeCell ref="E9:H9"/>
    <mergeCell ref="E18:H18"/>
    <mergeCell ref="E27:H27"/>
    <mergeCell ref="E85:H85"/>
  </mergeCells>
  <hyperlinks>
    <hyperlink ref="F136" r:id="rId1" xr:uid="{F8545C5B-C460-494E-8176-ADFBF7E60802}"/>
    <hyperlink ref="F139" r:id="rId2" xr:uid="{07786025-7D4E-47D8-8426-223F504541A4}"/>
    <hyperlink ref="F143" r:id="rId3" xr:uid="{8B7CF7E1-867B-45CB-B12D-2D9416C83CBB}"/>
    <hyperlink ref="F147" r:id="rId4" xr:uid="{3852FE9B-3B88-4C2C-81CB-63E9CD62F882}"/>
    <hyperlink ref="F150" r:id="rId5" xr:uid="{01CD50A2-2236-4613-8203-FD6BCEF452EE}"/>
    <hyperlink ref="F154" r:id="rId6" xr:uid="{75B299B9-26AB-445A-9CE1-0AB6F6DCE9D0}"/>
    <hyperlink ref="F158" r:id="rId7" xr:uid="{7B7274A7-31A5-4CB3-8410-F92ED7CCC799}"/>
    <hyperlink ref="F161" r:id="rId8" xr:uid="{C74A7367-DDFB-4E5E-B578-5A48E1165B0A}"/>
    <hyperlink ref="F164" r:id="rId9" xr:uid="{6447AA8D-69BA-4196-BFF7-EF42403F815E}"/>
    <hyperlink ref="F167" r:id="rId10" xr:uid="{4B8F6055-039D-4DCE-B889-BA0496F60D66}"/>
    <hyperlink ref="F170" r:id="rId11" xr:uid="{99785C95-0825-4B32-A61C-BBFDCBD5EBD4}"/>
    <hyperlink ref="F174" r:id="rId12" xr:uid="{DA41E4FB-F912-4D84-8199-13A75676B6C6}"/>
    <hyperlink ref="F177" r:id="rId13" xr:uid="{3F4564C0-0C18-4F4E-A78A-76EF874E1A25}"/>
    <hyperlink ref="F180" r:id="rId14" xr:uid="{4F9595F6-FBB2-48F9-A1D5-B1593D6E11F2}"/>
    <hyperlink ref="F183" r:id="rId15" xr:uid="{CB65DC36-EC3A-49C3-914E-BE81AED12F77}"/>
    <hyperlink ref="F186" r:id="rId16" xr:uid="{C4EB1FE2-E3D1-4C32-A1DA-23D90761C247}"/>
    <hyperlink ref="F193" r:id="rId17" xr:uid="{1C7EE886-F784-4EF4-8F0D-4FF383C5A0C8}"/>
    <hyperlink ref="F205" r:id="rId18" xr:uid="{143C8D3C-9751-443C-8254-4BA9044D245A}"/>
    <hyperlink ref="F216" r:id="rId19" xr:uid="{319B5A22-8743-47E2-A986-CCB952AEC859}"/>
    <hyperlink ref="F219" r:id="rId20" xr:uid="{49FC486A-346D-4A72-9AD5-93543B9E6A61}"/>
    <hyperlink ref="F222" r:id="rId21" xr:uid="{2BAFD5CE-19E9-4352-842A-9D97D2AF4E81}"/>
    <hyperlink ref="F225" r:id="rId22" xr:uid="{B415D3E0-B7B4-44FA-A112-763388E4F8C4}"/>
    <hyperlink ref="F228" r:id="rId23" xr:uid="{48070F09-D8DA-490A-8129-704FA1743D21}"/>
    <hyperlink ref="F231" r:id="rId24" xr:uid="{F472A244-5908-40B1-BD30-696D04E23E80}"/>
    <hyperlink ref="F236" r:id="rId25" xr:uid="{6B00C9E2-1873-4354-9317-1125C4EC17EA}"/>
    <hyperlink ref="F239" r:id="rId26" xr:uid="{5787A240-4ED8-4795-81C5-5FBA09206E10}"/>
    <hyperlink ref="F242" r:id="rId27" xr:uid="{3277E5D3-D7BF-42D4-9D47-2220EE0E4D99}"/>
    <hyperlink ref="F246" r:id="rId28" xr:uid="{BBEF05A2-665B-4063-86AD-14D286FE95CA}"/>
    <hyperlink ref="F249" r:id="rId29" xr:uid="{53A363D8-F819-4456-8E6C-74D743887E60}"/>
    <hyperlink ref="F252" r:id="rId30" xr:uid="{1BAE95B2-AE2C-4489-B431-7CB77B9CD9F3}"/>
    <hyperlink ref="F255" r:id="rId31" xr:uid="{D43E2C7E-932F-4E32-BCB9-405DB87A0FC9}"/>
    <hyperlink ref="F258" r:id="rId32" xr:uid="{CF399E60-8FDC-46AF-9DCD-877EAC5C0C0F}"/>
    <hyperlink ref="F261" r:id="rId33" xr:uid="{A173D103-6EA2-4C5C-BC9B-97966C944FD2}"/>
    <hyperlink ref="F264" r:id="rId34" xr:uid="{C12CE988-3A27-4767-88ED-7BD810B371B0}"/>
    <hyperlink ref="F267" r:id="rId35" xr:uid="{3B7B5346-9B46-4055-9CA6-86B2643CB51E}"/>
    <hyperlink ref="F270" r:id="rId36" xr:uid="{DFAD1357-ECBB-4510-9B58-B4C79A529F50}"/>
    <hyperlink ref="F273" r:id="rId37" xr:uid="{231061E7-862D-44E0-8E35-F08F0FB0EB24}"/>
    <hyperlink ref="F276" r:id="rId38" xr:uid="{DA08ED7C-83D0-45C3-9C15-88DC415D4030}"/>
    <hyperlink ref="F279" r:id="rId39" xr:uid="{2F0C8021-8350-4398-9FE0-1CF9F7800C25}"/>
    <hyperlink ref="F282" r:id="rId40" xr:uid="{45E97ED0-E656-445B-8F84-07711FFF1D50}"/>
    <hyperlink ref="F285" r:id="rId41" xr:uid="{DDE842AE-492C-4E08-80F8-8F8F39D07BCB}"/>
    <hyperlink ref="F288" r:id="rId42" xr:uid="{017B4209-AA45-4BEA-A4F7-550ED68D22BB}"/>
    <hyperlink ref="F291" r:id="rId43" xr:uid="{72735DDD-C7CE-4476-8FA2-9029F810F8D1}"/>
    <hyperlink ref="F294" r:id="rId44" xr:uid="{75F7D178-86A6-48A3-8C6A-0EEEF2B945D7}"/>
    <hyperlink ref="F297" r:id="rId45" xr:uid="{6F2C0AEC-1D26-4F1B-80AE-E9E873F3856D}"/>
    <hyperlink ref="F300" r:id="rId46" xr:uid="{87CC314C-4BF3-4CFB-B0D1-7ACB2154180C}"/>
    <hyperlink ref="F304" r:id="rId47" xr:uid="{20FC85CF-EE56-4B2A-8B6F-845DDD383EE8}"/>
    <hyperlink ref="F314" r:id="rId48" xr:uid="{189CAB0A-3D6E-4AB4-8DDF-DD4E73137567}"/>
    <hyperlink ref="F317" r:id="rId49" xr:uid="{E581B3DE-37B2-4995-BFF0-9D54D4ECF5B2}"/>
    <hyperlink ref="F320" r:id="rId50" xr:uid="{781405FD-CF2F-4ABC-836C-BCB0260063FA}"/>
    <hyperlink ref="F327" r:id="rId51" xr:uid="{018B057A-20F6-4991-8B35-4A940197AD99}"/>
    <hyperlink ref="F332" r:id="rId52" xr:uid="{064C2A90-F7C2-4FEE-A0CE-41F616ADB00D}"/>
    <hyperlink ref="F335" r:id="rId53" xr:uid="{68E48570-903F-4C19-BE57-4BCB79AC6293}"/>
    <hyperlink ref="F338" r:id="rId54" xr:uid="{94350452-E737-4D64-9EDE-05F9D41AF61A}"/>
    <hyperlink ref="F341" r:id="rId55" xr:uid="{4C1987F7-B72A-4C7A-BC6F-FB92CFA86099}"/>
    <hyperlink ref="F344" r:id="rId56" xr:uid="{D47074E7-BA75-4439-90CF-47F747D97747}"/>
    <hyperlink ref="F347" r:id="rId57" xr:uid="{184C8236-003B-4CCC-A4FC-2F3C18AB0A50}"/>
    <hyperlink ref="F350" r:id="rId58" xr:uid="{7F5919C6-3C96-4F49-AE5B-C5BF17A34B42}"/>
    <hyperlink ref="F355" r:id="rId59" xr:uid="{C8DBD81B-CA3B-4A6D-8229-A60D9E446AF1}"/>
    <hyperlink ref="F360" r:id="rId60" xr:uid="{C3B5F348-BB1D-43FC-A2A7-ED6DB571A15D}"/>
    <hyperlink ref="F363" r:id="rId61" xr:uid="{804E3452-B05A-4CAB-8F0D-238BFB1A62AF}"/>
    <hyperlink ref="F366" r:id="rId62" xr:uid="{40C37E8D-1FBD-47B2-BC7B-FC288E00B902}"/>
    <hyperlink ref="F370" r:id="rId63" xr:uid="{C8E7ED73-6333-4F0E-91B7-73574F4B3248}"/>
    <hyperlink ref="F373" r:id="rId64" xr:uid="{E5CA69C3-49AB-4F2F-B6CA-837EA0510C67}"/>
    <hyperlink ref="F376" r:id="rId65" xr:uid="{6D22F32C-05B6-492D-AA0E-7D6272BAA73D}"/>
    <hyperlink ref="F380" r:id="rId66" xr:uid="{8E41C4B0-5F89-4DF2-9C29-E95A93440DED}"/>
  </hyperlinks>
  <pageMargins left="0.2" right="0.2" top="0.2" bottom="0.2" header="0.3" footer="0.3"/>
  <pageSetup paperSize="9" orientation="landscape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51EB3E-846A-4562-B6A0-6EBDD23B482F}">
  <sheetPr codeName="Sheet13">
    <outlinePr summaryBelow="0"/>
  </sheetPr>
  <dimension ref="B1:BM314"/>
  <sheetViews>
    <sheetView showGridLines="0" workbookViewId="0">
      <selection activeCell="I131" sqref="I131"/>
    </sheetView>
  </sheetViews>
  <sheetFormatPr defaultRowHeight="15" customHeight="1" x14ac:dyDescent="0.2"/>
  <cols>
    <col min="1" max="1" width="7.140625" customWidth="1"/>
    <col min="2" max="2" width="1" customWidth="1"/>
    <col min="3" max="3" width="3.5703125" customWidth="1"/>
    <col min="4" max="4" width="3.7109375" customWidth="1"/>
    <col min="5" max="5" width="14.7109375" customWidth="1"/>
    <col min="6" max="6" width="43.5703125" customWidth="1"/>
    <col min="7" max="7" width="6.42578125" customWidth="1"/>
    <col min="8" max="8" width="12" customWidth="1"/>
    <col min="9" max="9" width="13.5703125" style="486" customWidth="1"/>
    <col min="10" max="10" width="19.140625" customWidth="1"/>
    <col min="11" max="11" width="19.140625" hidden="1" customWidth="1"/>
    <col min="12" max="12" width="8" customWidth="1"/>
    <col min="13" max="13" width="9.28515625" hidden="1" customWidth="1"/>
    <col min="15" max="21" width="12.140625" hidden="1" customWidth="1"/>
    <col min="22" max="22" width="10.5703125" customWidth="1"/>
    <col min="23" max="23" width="14" customWidth="1"/>
    <col min="24" max="24" width="10.5703125" customWidth="1"/>
    <col min="25" max="25" width="12.85546875" customWidth="1"/>
    <col min="26" max="26" width="9.42578125" customWidth="1"/>
    <col min="27" max="27" width="12.85546875" customWidth="1"/>
    <col min="28" max="28" width="14" customWidth="1"/>
    <col min="29" max="29" width="9.42578125" customWidth="1"/>
    <col min="30" max="30" width="12.85546875" customWidth="1"/>
    <col min="31" max="31" width="14" customWidth="1"/>
  </cols>
  <sheetData>
    <row r="1" spans="2:46" ht="12.75" x14ac:dyDescent="0.2"/>
    <row r="2" spans="2:46" ht="36.950000000000003" customHeight="1" x14ac:dyDescent="0.2">
      <c r="L2" s="593" t="s">
        <v>3759</v>
      </c>
      <c r="M2" s="594"/>
      <c r="N2" s="594"/>
      <c r="O2" s="594"/>
      <c r="P2" s="594"/>
      <c r="Q2" s="594"/>
      <c r="R2" s="594"/>
      <c r="S2" s="594"/>
      <c r="T2" s="594"/>
      <c r="U2" s="594"/>
      <c r="V2" s="594"/>
      <c r="AT2" s="310" t="s">
        <v>4379</v>
      </c>
    </row>
    <row r="3" spans="2:46" ht="6.95" hidden="1" customHeight="1" x14ac:dyDescent="0.2">
      <c r="B3" s="311"/>
      <c r="C3" s="312"/>
      <c r="D3" s="312"/>
      <c r="E3" s="312"/>
      <c r="F3" s="312"/>
      <c r="G3" s="312"/>
      <c r="H3" s="312"/>
      <c r="I3" s="524"/>
      <c r="J3" s="312"/>
      <c r="K3" s="312"/>
      <c r="L3" s="313"/>
      <c r="AT3" s="310" t="s">
        <v>49</v>
      </c>
    </row>
    <row r="4" spans="2:46" ht="24.95" hidden="1" customHeight="1" x14ac:dyDescent="0.2">
      <c r="B4" s="313"/>
      <c r="D4" s="314" t="s">
        <v>3761</v>
      </c>
      <c r="L4" s="313"/>
      <c r="M4" s="315" t="s">
        <v>3762</v>
      </c>
      <c r="AT4" s="310" t="s">
        <v>3763</v>
      </c>
    </row>
    <row r="5" spans="2:46" ht="6.95" hidden="1" customHeight="1" x14ac:dyDescent="0.2">
      <c r="B5" s="313"/>
      <c r="L5" s="313"/>
    </row>
    <row r="6" spans="2:46" ht="12" hidden="1" customHeight="1" x14ac:dyDescent="0.2">
      <c r="B6" s="313"/>
      <c r="D6" s="316" t="s">
        <v>2</v>
      </c>
      <c r="L6" s="313"/>
    </row>
    <row r="7" spans="2:46" ht="16.5" hidden="1" customHeight="1" x14ac:dyDescent="0.2">
      <c r="B7" s="313"/>
      <c r="E7" s="591" t="s">
        <v>5240</v>
      </c>
      <c r="F7" s="592"/>
      <c r="G7" s="592"/>
      <c r="H7" s="592"/>
      <c r="L7" s="313"/>
    </row>
    <row r="8" spans="2:46" s="317" customFormat="1" ht="12" hidden="1" customHeight="1" x14ac:dyDescent="0.2">
      <c r="B8" s="318"/>
      <c r="D8" s="316" t="s">
        <v>3764</v>
      </c>
      <c r="I8" s="507"/>
      <c r="L8" s="318"/>
    </row>
    <row r="9" spans="2:46" s="317" customFormat="1" ht="16.5" hidden="1" customHeight="1" x14ac:dyDescent="0.2">
      <c r="B9" s="318"/>
      <c r="E9" s="589" t="s">
        <v>4380</v>
      </c>
      <c r="F9" s="590"/>
      <c r="G9" s="590"/>
      <c r="H9" s="590"/>
      <c r="I9" s="507"/>
      <c r="L9" s="318"/>
    </row>
    <row r="10" spans="2:46" s="317" customFormat="1" ht="12.75" hidden="1" x14ac:dyDescent="0.2">
      <c r="B10" s="318"/>
      <c r="I10" s="507"/>
      <c r="L10" s="318"/>
    </row>
    <row r="11" spans="2:46" s="317" customFormat="1" ht="12" hidden="1" customHeight="1" x14ac:dyDescent="0.2">
      <c r="B11" s="318"/>
      <c r="D11" s="316" t="s">
        <v>3766</v>
      </c>
      <c r="F11" s="319" t="s">
        <v>810</v>
      </c>
      <c r="I11" s="525" t="s">
        <v>3767</v>
      </c>
      <c r="J11" s="319" t="s">
        <v>810</v>
      </c>
      <c r="L11" s="318"/>
    </row>
    <row r="12" spans="2:46" s="317" customFormat="1" ht="12" hidden="1" customHeight="1" x14ac:dyDescent="0.2">
      <c r="B12" s="318"/>
      <c r="D12" s="316" t="s">
        <v>3768</v>
      </c>
      <c r="F12" s="319" t="s">
        <v>520</v>
      </c>
      <c r="I12" s="525" t="s">
        <v>3769</v>
      </c>
      <c r="J12" s="320" t="s">
        <v>5241</v>
      </c>
      <c r="L12" s="318"/>
    </row>
    <row r="13" spans="2:46" s="317" customFormat="1" ht="10.9" hidden="1" customHeight="1" x14ac:dyDescent="0.2">
      <c r="B13" s="318"/>
      <c r="I13" s="507"/>
      <c r="L13" s="318"/>
    </row>
    <row r="14" spans="2:46" s="317" customFormat="1" ht="12" hidden="1" customHeight="1" x14ac:dyDescent="0.2">
      <c r="B14" s="318"/>
      <c r="D14" s="316" t="s">
        <v>3770</v>
      </c>
      <c r="I14" s="525" t="s">
        <v>3771</v>
      </c>
      <c r="J14" s="319" t="s">
        <v>810</v>
      </c>
      <c r="L14" s="318"/>
    </row>
    <row r="15" spans="2:46" s="317" customFormat="1" ht="18" hidden="1" customHeight="1" x14ac:dyDescent="0.2">
      <c r="B15" s="318"/>
      <c r="E15" s="319" t="s">
        <v>520</v>
      </c>
      <c r="I15" s="525" t="s">
        <v>7</v>
      </c>
      <c r="J15" s="319" t="s">
        <v>810</v>
      </c>
      <c r="L15" s="318"/>
    </row>
    <row r="16" spans="2:46" s="317" customFormat="1" ht="6.95" hidden="1" customHeight="1" x14ac:dyDescent="0.2">
      <c r="B16" s="318"/>
      <c r="I16" s="507"/>
      <c r="L16" s="318"/>
    </row>
    <row r="17" spans="2:12" s="317" customFormat="1" ht="12" hidden="1" customHeight="1" x14ac:dyDescent="0.2">
      <c r="B17" s="318"/>
      <c r="D17" s="316" t="s">
        <v>9</v>
      </c>
      <c r="I17" s="525" t="s">
        <v>3771</v>
      </c>
      <c r="J17" s="319" t="s">
        <v>810</v>
      </c>
      <c r="L17" s="318"/>
    </row>
    <row r="18" spans="2:12" s="317" customFormat="1" ht="18" hidden="1" customHeight="1" x14ac:dyDescent="0.2">
      <c r="B18" s="318"/>
      <c r="E18" s="595" t="s">
        <v>520</v>
      </c>
      <c r="F18" s="595"/>
      <c r="G18" s="595"/>
      <c r="H18" s="595"/>
      <c r="I18" s="525" t="s">
        <v>7</v>
      </c>
      <c r="J18" s="319" t="s">
        <v>810</v>
      </c>
      <c r="L18" s="318"/>
    </row>
    <row r="19" spans="2:12" s="317" customFormat="1" ht="6.95" hidden="1" customHeight="1" x14ac:dyDescent="0.2">
      <c r="B19" s="318"/>
      <c r="I19" s="507"/>
      <c r="L19" s="318"/>
    </row>
    <row r="20" spans="2:12" s="317" customFormat="1" ht="12" hidden="1" customHeight="1" x14ac:dyDescent="0.2">
      <c r="B20" s="318"/>
      <c r="D20" s="316" t="s">
        <v>8</v>
      </c>
      <c r="I20" s="525" t="s">
        <v>3771</v>
      </c>
      <c r="J20" s="319" t="s">
        <v>810</v>
      </c>
      <c r="L20" s="318"/>
    </row>
    <row r="21" spans="2:12" s="317" customFormat="1" ht="18" hidden="1" customHeight="1" x14ac:dyDescent="0.2">
      <c r="B21" s="318"/>
      <c r="E21" s="319" t="s">
        <v>520</v>
      </c>
      <c r="I21" s="525" t="s">
        <v>7</v>
      </c>
      <c r="J21" s="319" t="s">
        <v>810</v>
      </c>
      <c r="L21" s="318"/>
    </row>
    <row r="22" spans="2:12" s="317" customFormat="1" ht="6.95" hidden="1" customHeight="1" x14ac:dyDescent="0.2">
      <c r="B22" s="318"/>
      <c r="I22" s="507"/>
      <c r="L22" s="318"/>
    </row>
    <row r="23" spans="2:12" s="317" customFormat="1" ht="12" hidden="1" customHeight="1" x14ac:dyDescent="0.2">
      <c r="B23" s="318"/>
      <c r="D23" s="316" t="s">
        <v>3772</v>
      </c>
      <c r="I23" s="525" t="s">
        <v>3771</v>
      </c>
      <c r="J23" s="319" t="s">
        <v>810</v>
      </c>
      <c r="L23" s="318"/>
    </row>
    <row r="24" spans="2:12" s="317" customFormat="1" ht="18" hidden="1" customHeight="1" x14ac:dyDescent="0.2">
      <c r="B24" s="318"/>
      <c r="E24" s="319" t="s">
        <v>520</v>
      </c>
      <c r="I24" s="525" t="s">
        <v>7</v>
      </c>
      <c r="J24" s="319" t="s">
        <v>810</v>
      </c>
      <c r="L24" s="318"/>
    </row>
    <row r="25" spans="2:12" s="317" customFormat="1" ht="6.95" hidden="1" customHeight="1" x14ac:dyDescent="0.2">
      <c r="B25" s="318"/>
      <c r="I25" s="507"/>
      <c r="L25" s="318"/>
    </row>
    <row r="26" spans="2:12" s="317" customFormat="1" ht="12" hidden="1" customHeight="1" x14ac:dyDescent="0.2">
      <c r="B26" s="318"/>
      <c r="D26" s="316" t="s">
        <v>3773</v>
      </c>
      <c r="I26" s="507"/>
      <c r="L26" s="318"/>
    </row>
    <row r="27" spans="2:12" s="321" customFormat="1" ht="16.5" hidden="1" customHeight="1" x14ac:dyDescent="0.2">
      <c r="B27" s="322"/>
      <c r="E27" s="596" t="s">
        <v>810</v>
      </c>
      <c r="F27" s="596"/>
      <c r="G27" s="596"/>
      <c r="H27" s="596"/>
      <c r="I27" s="526"/>
      <c r="L27" s="322"/>
    </row>
    <row r="28" spans="2:12" s="317" customFormat="1" ht="6.95" hidden="1" customHeight="1" x14ac:dyDescent="0.2">
      <c r="B28" s="318"/>
      <c r="I28" s="507"/>
      <c r="L28" s="318"/>
    </row>
    <row r="29" spans="2:12" s="317" customFormat="1" ht="6.95" hidden="1" customHeight="1" x14ac:dyDescent="0.2">
      <c r="B29" s="318"/>
      <c r="D29" s="324"/>
      <c r="E29" s="324"/>
      <c r="F29" s="324"/>
      <c r="G29" s="324"/>
      <c r="H29" s="324"/>
      <c r="I29" s="527"/>
      <c r="J29" s="324"/>
      <c r="K29" s="324"/>
      <c r="L29" s="318"/>
    </row>
    <row r="30" spans="2:12" s="317" customFormat="1" ht="25.35" hidden="1" customHeight="1" x14ac:dyDescent="0.2">
      <c r="B30" s="318"/>
      <c r="D30" s="325" t="s">
        <v>3774</v>
      </c>
      <c r="I30" s="507"/>
      <c r="J30" s="326">
        <f>ROUND(J128, 2)</f>
        <v>0</v>
      </c>
      <c r="L30" s="318"/>
    </row>
    <row r="31" spans="2:12" s="317" customFormat="1" ht="6.95" hidden="1" customHeight="1" x14ac:dyDescent="0.2">
      <c r="B31" s="318"/>
      <c r="D31" s="324"/>
      <c r="E31" s="324"/>
      <c r="F31" s="324"/>
      <c r="G31" s="324"/>
      <c r="H31" s="324"/>
      <c r="I31" s="527"/>
      <c r="J31" s="324"/>
      <c r="K31" s="324"/>
      <c r="L31" s="318"/>
    </row>
    <row r="32" spans="2:12" s="317" customFormat="1" ht="14.45" hidden="1" customHeight="1" x14ac:dyDescent="0.2">
      <c r="B32" s="318"/>
      <c r="F32" s="327" t="s">
        <v>3775</v>
      </c>
      <c r="I32" s="528" t="s">
        <v>3776</v>
      </c>
      <c r="J32" s="327" t="s">
        <v>3777</v>
      </c>
      <c r="L32" s="318"/>
    </row>
    <row r="33" spans="2:12" s="317" customFormat="1" ht="14.45" hidden="1" customHeight="1" x14ac:dyDescent="0.2">
      <c r="B33" s="318"/>
      <c r="D33" s="328" t="s">
        <v>111</v>
      </c>
      <c r="E33" s="316" t="s">
        <v>2977</v>
      </c>
      <c r="F33" s="329">
        <f>ROUND((SUM(BE128:BE313)),  2)</f>
        <v>0</v>
      </c>
      <c r="I33" s="529">
        <v>0.21</v>
      </c>
      <c r="J33" s="329">
        <f>ROUND(((SUM(BE128:BE313))*I33),  2)</f>
        <v>0</v>
      </c>
      <c r="L33" s="318"/>
    </row>
    <row r="34" spans="2:12" s="317" customFormat="1" ht="14.45" hidden="1" customHeight="1" x14ac:dyDescent="0.2">
      <c r="B34" s="318"/>
      <c r="E34" s="316" t="s">
        <v>3778</v>
      </c>
      <c r="F34" s="329">
        <f>ROUND((SUM(BF128:BF313)),  2)</f>
        <v>0</v>
      </c>
      <c r="I34" s="529">
        <v>0.15</v>
      </c>
      <c r="J34" s="329">
        <f>ROUND(((SUM(BF128:BF313))*I34),  2)</f>
        <v>0</v>
      </c>
      <c r="L34" s="318"/>
    </row>
    <row r="35" spans="2:12" s="317" customFormat="1" ht="14.45" hidden="1" customHeight="1" x14ac:dyDescent="0.2">
      <c r="B35" s="318"/>
      <c r="E35" s="316" t="s">
        <v>3779</v>
      </c>
      <c r="F35" s="329">
        <f>ROUND((SUM(BG128:BG313)),  2)</f>
        <v>0</v>
      </c>
      <c r="I35" s="529">
        <v>0.21</v>
      </c>
      <c r="J35" s="329">
        <f>0</f>
        <v>0</v>
      </c>
      <c r="L35" s="318"/>
    </row>
    <row r="36" spans="2:12" s="317" customFormat="1" ht="14.45" hidden="1" customHeight="1" x14ac:dyDescent="0.2">
      <c r="B36" s="318"/>
      <c r="E36" s="316" t="s">
        <v>3780</v>
      </c>
      <c r="F36" s="329">
        <f>ROUND((SUM(BH128:BH313)),  2)</f>
        <v>0</v>
      </c>
      <c r="I36" s="529">
        <v>0.15</v>
      </c>
      <c r="J36" s="329">
        <f>0</f>
        <v>0</v>
      </c>
      <c r="L36" s="318"/>
    </row>
    <row r="37" spans="2:12" s="317" customFormat="1" ht="14.45" hidden="1" customHeight="1" x14ac:dyDescent="0.2">
      <c r="B37" s="318"/>
      <c r="E37" s="316" t="s">
        <v>3781</v>
      </c>
      <c r="F37" s="329">
        <f>ROUND((SUM(BI128:BI313)),  2)</f>
        <v>0</v>
      </c>
      <c r="I37" s="529">
        <v>0</v>
      </c>
      <c r="J37" s="329">
        <f>0</f>
        <v>0</v>
      </c>
      <c r="L37" s="318"/>
    </row>
    <row r="38" spans="2:12" s="317" customFormat="1" ht="6.95" hidden="1" customHeight="1" x14ac:dyDescent="0.2">
      <c r="B38" s="318"/>
      <c r="I38" s="507"/>
      <c r="L38" s="318"/>
    </row>
    <row r="39" spans="2:12" s="317" customFormat="1" ht="25.35" hidden="1" customHeight="1" x14ac:dyDescent="0.2">
      <c r="B39" s="318"/>
      <c r="C39" s="331"/>
      <c r="D39" s="332" t="s">
        <v>112</v>
      </c>
      <c r="E39" s="333"/>
      <c r="F39" s="333"/>
      <c r="G39" s="334" t="s">
        <v>21</v>
      </c>
      <c r="H39" s="335" t="s">
        <v>20</v>
      </c>
      <c r="I39" s="530"/>
      <c r="J39" s="336">
        <f>SUM(J30:J37)</f>
        <v>0</v>
      </c>
      <c r="K39" s="337"/>
      <c r="L39" s="318"/>
    </row>
    <row r="40" spans="2:12" s="317" customFormat="1" ht="14.45" hidden="1" customHeight="1" x14ac:dyDescent="0.2">
      <c r="B40" s="318"/>
      <c r="I40" s="507"/>
      <c r="L40" s="318"/>
    </row>
    <row r="41" spans="2:12" ht="14.45" hidden="1" customHeight="1" x14ac:dyDescent="0.2">
      <c r="B41" s="313"/>
      <c r="L41" s="313"/>
    </row>
    <row r="42" spans="2:12" ht="14.45" hidden="1" customHeight="1" x14ac:dyDescent="0.2">
      <c r="B42" s="313"/>
      <c r="L42" s="313"/>
    </row>
    <row r="43" spans="2:12" ht="14.45" hidden="1" customHeight="1" x14ac:dyDescent="0.2">
      <c r="B43" s="313"/>
      <c r="L43" s="313"/>
    </row>
    <row r="44" spans="2:12" ht="14.45" hidden="1" customHeight="1" x14ac:dyDescent="0.2">
      <c r="B44" s="313"/>
      <c r="L44" s="313"/>
    </row>
    <row r="45" spans="2:12" ht="14.45" hidden="1" customHeight="1" x14ac:dyDescent="0.2">
      <c r="B45" s="313"/>
      <c r="L45" s="313"/>
    </row>
    <row r="46" spans="2:12" ht="14.45" hidden="1" customHeight="1" x14ac:dyDescent="0.2">
      <c r="B46" s="313"/>
      <c r="L46" s="313"/>
    </row>
    <row r="47" spans="2:12" ht="14.45" hidden="1" customHeight="1" x14ac:dyDescent="0.2">
      <c r="B47" s="313"/>
      <c r="L47" s="313"/>
    </row>
    <row r="48" spans="2:12" ht="14.45" hidden="1" customHeight="1" x14ac:dyDescent="0.2">
      <c r="B48" s="313"/>
      <c r="L48" s="313"/>
    </row>
    <row r="49" spans="2:12" ht="14.45" hidden="1" customHeight="1" x14ac:dyDescent="0.2">
      <c r="B49" s="313"/>
      <c r="L49" s="313"/>
    </row>
    <row r="50" spans="2:12" s="317" customFormat="1" ht="14.45" hidden="1" customHeight="1" x14ac:dyDescent="0.2">
      <c r="B50" s="318"/>
      <c r="D50" s="405" t="s">
        <v>4242</v>
      </c>
      <c r="E50" s="406"/>
      <c r="F50" s="406"/>
      <c r="G50" s="405" t="s">
        <v>4243</v>
      </c>
      <c r="H50" s="406"/>
      <c r="I50" s="537"/>
      <c r="J50" s="406"/>
      <c r="K50" s="406"/>
      <c r="L50" s="318"/>
    </row>
    <row r="51" spans="2:12" ht="12.75" hidden="1" x14ac:dyDescent="0.2">
      <c r="B51" s="313"/>
      <c r="L51" s="313"/>
    </row>
    <row r="52" spans="2:12" ht="12.75" hidden="1" x14ac:dyDescent="0.2">
      <c r="B52" s="313"/>
      <c r="L52" s="313"/>
    </row>
    <row r="53" spans="2:12" ht="12.75" hidden="1" x14ac:dyDescent="0.2">
      <c r="B53" s="313"/>
      <c r="L53" s="313"/>
    </row>
    <row r="54" spans="2:12" ht="12.75" hidden="1" x14ac:dyDescent="0.2">
      <c r="B54" s="313"/>
      <c r="L54" s="313"/>
    </row>
    <row r="55" spans="2:12" ht="12.75" hidden="1" x14ac:dyDescent="0.2">
      <c r="B55" s="313"/>
      <c r="L55" s="313"/>
    </row>
    <row r="56" spans="2:12" ht="12.75" hidden="1" x14ac:dyDescent="0.2">
      <c r="B56" s="313"/>
      <c r="L56" s="313"/>
    </row>
    <row r="57" spans="2:12" ht="12.75" hidden="1" x14ac:dyDescent="0.2">
      <c r="B57" s="313"/>
      <c r="L57" s="313"/>
    </row>
    <row r="58" spans="2:12" ht="12.75" hidden="1" x14ac:dyDescent="0.2">
      <c r="B58" s="313"/>
      <c r="L58" s="313"/>
    </row>
    <row r="59" spans="2:12" ht="12.75" hidden="1" x14ac:dyDescent="0.2">
      <c r="B59" s="313"/>
      <c r="L59" s="313"/>
    </row>
    <row r="60" spans="2:12" ht="12.75" hidden="1" x14ac:dyDescent="0.2">
      <c r="B60" s="313"/>
      <c r="L60" s="313"/>
    </row>
    <row r="61" spans="2:12" s="317" customFormat="1" ht="12.75" hidden="1" x14ac:dyDescent="0.2">
      <c r="B61" s="318"/>
      <c r="D61" s="407" t="s">
        <v>4244</v>
      </c>
      <c r="E61" s="408"/>
      <c r="F61" s="409" t="s">
        <v>4245</v>
      </c>
      <c r="G61" s="407" t="s">
        <v>4244</v>
      </c>
      <c r="H61" s="408"/>
      <c r="I61" s="538"/>
      <c r="J61" s="410" t="s">
        <v>4245</v>
      </c>
      <c r="K61" s="408"/>
      <c r="L61" s="318"/>
    </row>
    <row r="62" spans="2:12" ht="12.75" hidden="1" x14ac:dyDescent="0.2">
      <c r="B62" s="313"/>
      <c r="L62" s="313"/>
    </row>
    <row r="63" spans="2:12" ht="12.75" hidden="1" x14ac:dyDescent="0.2">
      <c r="B63" s="313"/>
      <c r="L63" s="313"/>
    </row>
    <row r="64" spans="2:12" ht="12.75" hidden="1" x14ac:dyDescent="0.2">
      <c r="B64" s="313"/>
      <c r="L64" s="313"/>
    </row>
    <row r="65" spans="2:12" s="317" customFormat="1" ht="12.75" hidden="1" x14ac:dyDescent="0.2">
      <c r="B65" s="318"/>
      <c r="D65" s="405" t="s">
        <v>4246</v>
      </c>
      <c r="E65" s="406"/>
      <c r="F65" s="406"/>
      <c r="G65" s="405" t="s">
        <v>4247</v>
      </c>
      <c r="H65" s="406"/>
      <c r="I65" s="537"/>
      <c r="J65" s="406"/>
      <c r="K65" s="406"/>
      <c r="L65" s="318"/>
    </row>
    <row r="66" spans="2:12" ht="12.75" hidden="1" x14ac:dyDescent="0.2">
      <c r="B66" s="313"/>
      <c r="L66" s="313"/>
    </row>
    <row r="67" spans="2:12" ht="12.75" hidden="1" x14ac:dyDescent="0.2">
      <c r="B67" s="313"/>
      <c r="L67" s="313"/>
    </row>
    <row r="68" spans="2:12" ht="12.75" hidden="1" x14ac:dyDescent="0.2">
      <c r="B68" s="313"/>
      <c r="L68" s="313"/>
    </row>
    <row r="69" spans="2:12" ht="12.75" hidden="1" x14ac:dyDescent="0.2">
      <c r="B69" s="313"/>
      <c r="L69" s="313"/>
    </row>
    <row r="70" spans="2:12" ht="12.75" hidden="1" x14ac:dyDescent="0.2">
      <c r="B70" s="313"/>
      <c r="L70" s="313"/>
    </row>
    <row r="71" spans="2:12" ht="12.75" hidden="1" x14ac:dyDescent="0.2">
      <c r="B71" s="313"/>
      <c r="L71" s="313"/>
    </row>
    <row r="72" spans="2:12" ht="12.75" hidden="1" x14ac:dyDescent="0.2">
      <c r="B72" s="313"/>
      <c r="L72" s="313"/>
    </row>
    <row r="73" spans="2:12" ht="12.75" hidden="1" x14ac:dyDescent="0.2">
      <c r="B73" s="313"/>
      <c r="L73" s="313"/>
    </row>
    <row r="74" spans="2:12" ht="12.75" hidden="1" x14ac:dyDescent="0.2">
      <c r="B74" s="313"/>
      <c r="L74" s="313"/>
    </row>
    <row r="75" spans="2:12" ht="12.75" hidden="1" x14ac:dyDescent="0.2">
      <c r="B75" s="313"/>
      <c r="L75" s="313"/>
    </row>
    <row r="76" spans="2:12" s="317" customFormat="1" ht="12.75" hidden="1" x14ac:dyDescent="0.2">
      <c r="B76" s="318"/>
      <c r="D76" s="407" t="s">
        <v>4244</v>
      </c>
      <c r="E76" s="408"/>
      <c r="F76" s="409" t="s">
        <v>4245</v>
      </c>
      <c r="G76" s="407" t="s">
        <v>4244</v>
      </c>
      <c r="H76" s="408"/>
      <c r="I76" s="538"/>
      <c r="J76" s="410" t="s">
        <v>4245</v>
      </c>
      <c r="K76" s="408"/>
      <c r="L76" s="318"/>
    </row>
    <row r="77" spans="2:12" s="317" customFormat="1" ht="14.45" hidden="1" customHeight="1" x14ac:dyDescent="0.2">
      <c r="B77" s="338"/>
      <c r="C77" s="339"/>
      <c r="D77" s="339"/>
      <c r="E77" s="339"/>
      <c r="F77" s="339"/>
      <c r="G77" s="339"/>
      <c r="H77" s="339"/>
      <c r="I77" s="531"/>
      <c r="J77" s="339"/>
      <c r="K77" s="339"/>
      <c r="L77" s="318"/>
    </row>
    <row r="78" spans="2:12" ht="12.75" hidden="1" x14ac:dyDescent="0.2"/>
    <row r="79" spans="2:12" ht="12.75" hidden="1" x14ac:dyDescent="0.2"/>
    <row r="80" spans="2:12" ht="12.75" hidden="1" x14ac:dyDescent="0.2"/>
    <row r="81" spans="2:47" s="317" customFormat="1" ht="6.95" hidden="1" customHeight="1" x14ac:dyDescent="0.2">
      <c r="B81" s="340"/>
      <c r="C81" s="341"/>
      <c r="D81" s="341"/>
      <c r="E81" s="341"/>
      <c r="F81" s="341"/>
      <c r="G81" s="341"/>
      <c r="H81" s="341"/>
      <c r="I81" s="532"/>
      <c r="J81" s="341"/>
      <c r="K81" s="341"/>
      <c r="L81" s="318"/>
    </row>
    <row r="82" spans="2:47" s="317" customFormat="1" ht="24.95" hidden="1" customHeight="1" x14ac:dyDescent="0.2">
      <c r="B82" s="318"/>
      <c r="C82" s="314" t="s">
        <v>3782</v>
      </c>
      <c r="I82" s="507"/>
      <c r="L82" s="318"/>
    </row>
    <row r="83" spans="2:47" s="317" customFormat="1" ht="6.95" hidden="1" customHeight="1" x14ac:dyDescent="0.2">
      <c r="B83" s="318"/>
      <c r="I83" s="507"/>
      <c r="L83" s="318"/>
    </row>
    <row r="84" spans="2:47" s="317" customFormat="1" ht="12" hidden="1" customHeight="1" x14ac:dyDescent="0.2">
      <c r="B84" s="318"/>
      <c r="C84" s="316" t="s">
        <v>2</v>
      </c>
      <c r="I84" s="507"/>
      <c r="L84" s="318"/>
    </row>
    <row r="85" spans="2:47" s="317" customFormat="1" ht="16.5" hidden="1" customHeight="1" x14ac:dyDescent="0.2">
      <c r="B85" s="318"/>
      <c r="E85" s="591" t="str">
        <f>E7</f>
        <v>CTIV Kyjov - SO02 Administrativní budova</v>
      </c>
      <c r="F85" s="592"/>
      <c r="G85" s="592"/>
      <c r="H85" s="592"/>
      <c r="I85" s="507"/>
      <c r="L85" s="318"/>
    </row>
    <row r="86" spans="2:47" s="317" customFormat="1" ht="12" hidden="1" customHeight="1" x14ac:dyDescent="0.2">
      <c r="B86" s="318"/>
      <c r="C86" s="316" t="s">
        <v>3764</v>
      </c>
      <c r="I86" s="507"/>
      <c r="L86" s="318"/>
    </row>
    <row r="87" spans="2:47" s="317" customFormat="1" ht="16.5" hidden="1" customHeight="1" x14ac:dyDescent="0.2">
      <c r="B87" s="318"/>
      <c r="E87" s="589" t="str">
        <f>E9</f>
        <v>D.102.05 - Ústřední_vytápění</v>
      </c>
      <c r="F87" s="590"/>
      <c r="G87" s="590"/>
      <c r="H87" s="590"/>
      <c r="I87" s="507"/>
      <c r="L87" s="318"/>
    </row>
    <row r="88" spans="2:47" s="317" customFormat="1" ht="6.95" hidden="1" customHeight="1" x14ac:dyDescent="0.2">
      <c r="B88" s="318"/>
      <c r="I88" s="507"/>
      <c r="L88" s="318"/>
    </row>
    <row r="89" spans="2:47" s="317" customFormat="1" ht="12" hidden="1" customHeight="1" x14ac:dyDescent="0.2">
      <c r="B89" s="318"/>
      <c r="C89" s="316" t="s">
        <v>3768</v>
      </c>
      <c r="F89" s="319" t="str">
        <f>F12</f>
        <v xml:space="preserve"> </v>
      </c>
      <c r="I89" s="525" t="s">
        <v>3769</v>
      </c>
      <c r="J89" s="320" t="str">
        <f>IF(J12="","",J12)</f>
        <v>8. 12. 2023</v>
      </c>
      <c r="L89" s="318"/>
    </row>
    <row r="90" spans="2:47" s="317" customFormat="1" ht="6.95" hidden="1" customHeight="1" x14ac:dyDescent="0.2">
      <c r="B90" s="318"/>
      <c r="I90" s="507"/>
      <c r="L90" s="318"/>
    </row>
    <row r="91" spans="2:47" s="317" customFormat="1" ht="15.2" hidden="1" customHeight="1" x14ac:dyDescent="0.2">
      <c r="B91" s="318"/>
      <c r="C91" s="316" t="s">
        <v>3770</v>
      </c>
      <c r="F91" s="319" t="str">
        <f>E15</f>
        <v xml:space="preserve"> </v>
      </c>
      <c r="I91" s="525" t="s">
        <v>8</v>
      </c>
      <c r="J91" s="323" t="str">
        <f>E21</f>
        <v xml:space="preserve"> </v>
      </c>
      <c r="L91" s="318"/>
    </row>
    <row r="92" spans="2:47" s="317" customFormat="1" ht="15.2" hidden="1" customHeight="1" x14ac:dyDescent="0.2">
      <c r="B92" s="318"/>
      <c r="C92" s="316" t="s">
        <v>9</v>
      </c>
      <c r="F92" s="319" t="str">
        <f>IF(E18="","",E18)</f>
        <v xml:space="preserve"> </v>
      </c>
      <c r="I92" s="525" t="s">
        <v>3772</v>
      </c>
      <c r="J92" s="323" t="str">
        <f>E24</f>
        <v xml:space="preserve"> </v>
      </c>
      <c r="L92" s="318"/>
    </row>
    <row r="93" spans="2:47" s="317" customFormat="1" ht="10.35" hidden="1" customHeight="1" x14ac:dyDescent="0.2">
      <c r="B93" s="318"/>
      <c r="I93" s="507"/>
      <c r="L93" s="318"/>
    </row>
    <row r="94" spans="2:47" s="317" customFormat="1" ht="29.25" hidden="1" customHeight="1" x14ac:dyDescent="0.2">
      <c r="B94" s="318"/>
      <c r="C94" s="342" t="s">
        <v>3783</v>
      </c>
      <c r="D94" s="331"/>
      <c r="E94" s="331"/>
      <c r="F94" s="331"/>
      <c r="G94" s="331"/>
      <c r="H94" s="331"/>
      <c r="I94" s="533"/>
      <c r="J94" s="343" t="s">
        <v>3784</v>
      </c>
      <c r="K94" s="331"/>
      <c r="L94" s="318"/>
    </row>
    <row r="95" spans="2:47" s="317" customFormat="1" ht="10.35" hidden="1" customHeight="1" x14ac:dyDescent="0.2">
      <c r="B95" s="318"/>
      <c r="I95" s="507"/>
      <c r="L95" s="318"/>
    </row>
    <row r="96" spans="2:47" s="317" customFormat="1" ht="22.9" hidden="1" customHeight="1" x14ac:dyDescent="0.2">
      <c r="B96" s="318"/>
      <c r="C96" s="344" t="s">
        <v>4248</v>
      </c>
      <c r="I96" s="507"/>
      <c r="J96" s="326">
        <f>J128</f>
        <v>0</v>
      </c>
      <c r="L96" s="318"/>
      <c r="AU96" s="310" t="s">
        <v>2972</v>
      </c>
    </row>
    <row r="97" spans="2:12" s="345" customFormat="1" ht="24.95" hidden="1" customHeight="1" x14ac:dyDescent="0.2">
      <c r="B97" s="346"/>
      <c r="D97" s="347" t="s">
        <v>3786</v>
      </c>
      <c r="E97" s="348"/>
      <c r="F97" s="348"/>
      <c r="G97" s="348"/>
      <c r="H97" s="348"/>
      <c r="I97" s="534"/>
      <c r="J97" s="349">
        <f>J129</f>
        <v>0</v>
      </c>
      <c r="L97" s="346"/>
    </row>
    <row r="98" spans="2:12" s="350" customFormat="1" ht="19.899999999999999" hidden="1" customHeight="1" x14ac:dyDescent="0.2">
      <c r="B98" s="351"/>
      <c r="D98" s="352" t="s">
        <v>3789</v>
      </c>
      <c r="E98" s="353"/>
      <c r="F98" s="353"/>
      <c r="G98" s="353"/>
      <c r="H98" s="353"/>
      <c r="I98" s="535"/>
      <c r="J98" s="354">
        <f>J130</f>
        <v>0</v>
      </c>
      <c r="L98" s="351"/>
    </row>
    <row r="99" spans="2:12" s="350" customFormat="1" ht="19.899999999999999" hidden="1" customHeight="1" x14ac:dyDescent="0.2">
      <c r="B99" s="351"/>
      <c r="D99" s="352" t="s">
        <v>3791</v>
      </c>
      <c r="E99" s="353"/>
      <c r="F99" s="353"/>
      <c r="G99" s="353"/>
      <c r="H99" s="353"/>
      <c r="I99" s="535"/>
      <c r="J99" s="354">
        <f>J137</f>
        <v>0</v>
      </c>
      <c r="L99" s="351"/>
    </row>
    <row r="100" spans="2:12" s="350" customFormat="1" ht="19.899999999999999" hidden="1" customHeight="1" x14ac:dyDescent="0.2">
      <c r="B100" s="351"/>
      <c r="D100" s="352" t="s">
        <v>3792</v>
      </c>
      <c r="E100" s="353"/>
      <c r="F100" s="353"/>
      <c r="G100" s="353"/>
      <c r="H100" s="353"/>
      <c r="I100" s="535"/>
      <c r="J100" s="354">
        <f>J147</f>
        <v>0</v>
      </c>
      <c r="L100" s="351"/>
    </row>
    <row r="101" spans="2:12" s="350" customFormat="1" ht="19.899999999999999" hidden="1" customHeight="1" x14ac:dyDescent="0.2">
      <c r="B101" s="351"/>
      <c r="D101" s="352" t="s">
        <v>4038</v>
      </c>
      <c r="E101" s="353"/>
      <c r="F101" s="353"/>
      <c r="G101" s="353"/>
      <c r="H101" s="353"/>
      <c r="I101" s="535"/>
      <c r="J101" s="354">
        <f>J165</f>
        <v>0</v>
      </c>
      <c r="L101" s="351"/>
    </row>
    <row r="102" spans="2:12" s="345" customFormat="1" ht="24.95" hidden="1" customHeight="1" x14ac:dyDescent="0.2">
      <c r="B102" s="346"/>
      <c r="D102" s="347" t="s">
        <v>3793</v>
      </c>
      <c r="E102" s="348"/>
      <c r="F102" s="348"/>
      <c r="G102" s="348"/>
      <c r="H102" s="348"/>
      <c r="I102" s="534"/>
      <c r="J102" s="349">
        <f>J169</f>
        <v>0</v>
      </c>
      <c r="L102" s="346"/>
    </row>
    <row r="103" spans="2:12" s="350" customFormat="1" ht="19.899999999999999" hidden="1" customHeight="1" x14ac:dyDescent="0.2">
      <c r="B103" s="351"/>
      <c r="D103" s="352" t="s">
        <v>3794</v>
      </c>
      <c r="E103" s="353"/>
      <c r="F103" s="353"/>
      <c r="G103" s="353"/>
      <c r="H103" s="353"/>
      <c r="I103" s="535"/>
      <c r="J103" s="354">
        <f>J170</f>
        <v>0</v>
      </c>
      <c r="L103" s="351"/>
    </row>
    <row r="104" spans="2:12" s="350" customFormat="1" ht="19.899999999999999" hidden="1" customHeight="1" x14ac:dyDescent="0.2">
      <c r="B104" s="351"/>
      <c r="D104" s="352" t="s">
        <v>4381</v>
      </c>
      <c r="E104" s="353"/>
      <c r="F104" s="353"/>
      <c r="G104" s="353"/>
      <c r="H104" s="353"/>
      <c r="I104" s="535"/>
      <c r="J104" s="354">
        <f>J174</f>
        <v>0</v>
      </c>
      <c r="L104" s="351"/>
    </row>
    <row r="105" spans="2:12" s="350" customFormat="1" ht="19.899999999999999" hidden="1" customHeight="1" x14ac:dyDescent="0.2">
      <c r="B105" s="351"/>
      <c r="D105" s="352" t="s">
        <v>4039</v>
      </c>
      <c r="E105" s="353"/>
      <c r="F105" s="353"/>
      <c r="G105" s="353"/>
      <c r="H105" s="353"/>
      <c r="I105" s="535"/>
      <c r="J105" s="354">
        <f>J190</f>
        <v>0</v>
      </c>
      <c r="L105" s="351"/>
    </row>
    <row r="106" spans="2:12" s="350" customFormat="1" ht="19.899999999999999" hidden="1" customHeight="1" x14ac:dyDescent="0.2">
      <c r="B106" s="351"/>
      <c r="D106" s="352" t="s">
        <v>4040</v>
      </c>
      <c r="E106" s="353"/>
      <c r="F106" s="353"/>
      <c r="G106" s="353"/>
      <c r="H106" s="353"/>
      <c r="I106" s="535"/>
      <c r="J106" s="354">
        <f>J228</f>
        <v>0</v>
      </c>
      <c r="L106" s="351"/>
    </row>
    <row r="107" spans="2:12" s="350" customFormat="1" ht="19.899999999999999" hidden="1" customHeight="1" x14ac:dyDescent="0.2">
      <c r="B107" s="351"/>
      <c r="D107" s="352" t="s">
        <v>4041</v>
      </c>
      <c r="E107" s="353"/>
      <c r="F107" s="353"/>
      <c r="G107" s="353"/>
      <c r="H107" s="353"/>
      <c r="I107" s="535"/>
      <c r="J107" s="354">
        <f>J265</f>
        <v>0</v>
      </c>
      <c r="L107" s="351"/>
    </row>
    <row r="108" spans="2:12" s="345" customFormat="1" ht="24.95" hidden="1" customHeight="1" x14ac:dyDescent="0.2">
      <c r="B108" s="346"/>
      <c r="D108" s="347" t="s">
        <v>4042</v>
      </c>
      <c r="E108" s="348"/>
      <c r="F108" s="348"/>
      <c r="G108" s="348"/>
      <c r="H108" s="348"/>
      <c r="I108" s="534"/>
      <c r="J108" s="349">
        <f>J310</f>
        <v>0</v>
      </c>
      <c r="L108" s="346"/>
    </row>
    <row r="109" spans="2:12" s="317" customFormat="1" ht="21.75" hidden="1" customHeight="1" x14ac:dyDescent="0.2">
      <c r="B109" s="318"/>
      <c r="I109" s="507"/>
      <c r="L109" s="318"/>
    </row>
    <row r="110" spans="2:12" s="317" customFormat="1" ht="6.95" hidden="1" customHeight="1" x14ac:dyDescent="0.2">
      <c r="B110" s="338"/>
      <c r="C110" s="339"/>
      <c r="D110" s="339"/>
      <c r="E110" s="339"/>
      <c r="F110" s="339"/>
      <c r="G110" s="339"/>
      <c r="H110" s="339"/>
      <c r="I110" s="531"/>
      <c r="J110" s="339"/>
      <c r="K110" s="339"/>
      <c r="L110" s="318"/>
    </row>
    <row r="111" spans="2:12" ht="12.75" hidden="1" x14ac:dyDescent="0.2"/>
    <row r="112" spans="2:12" ht="12.75" hidden="1" x14ac:dyDescent="0.2"/>
    <row r="113" spans="2:63" ht="12.75" hidden="1" x14ac:dyDescent="0.2"/>
    <row r="114" spans="2:63" s="317" customFormat="1" ht="6.95" customHeight="1" x14ac:dyDescent="0.2">
      <c r="B114" s="340"/>
      <c r="C114" s="341"/>
      <c r="D114" s="341"/>
      <c r="E114" s="341"/>
      <c r="F114" s="341"/>
      <c r="G114" s="341"/>
      <c r="H114" s="341"/>
      <c r="I114" s="532"/>
      <c r="J114" s="341"/>
      <c r="K114" s="341"/>
      <c r="L114" s="318"/>
    </row>
    <row r="115" spans="2:63" s="317" customFormat="1" ht="24.95" customHeight="1" x14ac:dyDescent="0.2">
      <c r="B115" s="318"/>
      <c r="C115" s="314" t="s">
        <v>3800</v>
      </c>
      <c r="I115" s="507"/>
      <c r="L115" s="318"/>
    </row>
    <row r="116" spans="2:63" s="317" customFormat="1" ht="6.95" customHeight="1" x14ac:dyDescent="0.2">
      <c r="B116" s="318"/>
      <c r="I116" s="507"/>
      <c r="L116" s="318"/>
    </row>
    <row r="117" spans="2:63" s="317" customFormat="1" ht="12" customHeight="1" x14ac:dyDescent="0.2">
      <c r="B117" s="318"/>
      <c r="C117" s="316" t="s">
        <v>2</v>
      </c>
      <c r="I117" s="507"/>
      <c r="L117" s="318"/>
    </row>
    <row r="118" spans="2:63" s="317" customFormat="1" ht="16.5" customHeight="1" x14ac:dyDescent="0.2">
      <c r="B118" s="318"/>
      <c r="E118" s="591" t="str">
        <f>E7</f>
        <v>CTIV Kyjov - SO02 Administrativní budova</v>
      </c>
      <c r="F118" s="592"/>
      <c r="G118" s="592"/>
      <c r="H118" s="592"/>
      <c r="I118" s="507"/>
      <c r="L118" s="318"/>
    </row>
    <row r="119" spans="2:63" s="317" customFormat="1" ht="12" customHeight="1" x14ac:dyDescent="0.2">
      <c r="B119" s="318"/>
      <c r="C119" s="316" t="s">
        <v>3764</v>
      </c>
      <c r="I119" s="507"/>
      <c r="L119" s="318"/>
    </row>
    <row r="120" spans="2:63" s="317" customFormat="1" ht="16.5" customHeight="1" x14ac:dyDescent="0.2">
      <c r="B120" s="318"/>
      <c r="E120" s="589" t="str">
        <f>E9</f>
        <v>D.102.05 - Ústřední_vytápění</v>
      </c>
      <c r="F120" s="590"/>
      <c r="G120" s="590"/>
      <c r="H120" s="590"/>
      <c r="I120" s="507"/>
      <c r="L120" s="318"/>
    </row>
    <row r="121" spans="2:63" s="317" customFormat="1" ht="6.95" customHeight="1" x14ac:dyDescent="0.2">
      <c r="B121" s="318"/>
      <c r="I121" s="507"/>
      <c r="L121" s="318"/>
    </row>
    <row r="122" spans="2:63" s="317" customFormat="1" ht="12" customHeight="1" x14ac:dyDescent="0.2">
      <c r="B122" s="318"/>
      <c r="C122" s="316" t="s">
        <v>3768</v>
      </c>
      <c r="F122" s="319" t="str">
        <f>F12</f>
        <v xml:space="preserve"> </v>
      </c>
      <c r="I122" s="525" t="s">
        <v>3769</v>
      </c>
      <c r="J122" s="320" t="str">
        <f>IF(J12="","",J12)</f>
        <v>8. 12. 2023</v>
      </c>
      <c r="L122" s="318"/>
    </row>
    <row r="123" spans="2:63" s="317" customFormat="1" ht="6.95" customHeight="1" x14ac:dyDescent="0.2">
      <c r="B123" s="318"/>
      <c r="I123" s="507"/>
      <c r="L123" s="318"/>
    </row>
    <row r="124" spans="2:63" s="317" customFormat="1" ht="15.2" customHeight="1" x14ac:dyDescent="0.2">
      <c r="B124" s="318"/>
      <c r="C124" s="316" t="s">
        <v>3770</v>
      </c>
      <c r="F124" s="319" t="str">
        <f>E15</f>
        <v xml:space="preserve"> </v>
      </c>
      <c r="I124" s="525" t="s">
        <v>8</v>
      </c>
      <c r="J124" s="323" t="str">
        <f>E21</f>
        <v xml:space="preserve"> </v>
      </c>
      <c r="L124" s="318"/>
    </row>
    <row r="125" spans="2:63" s="317" customFormat="1" ht="15.2" customHeight="1" x14ac:dyDescent="0.2">
      <c r="B125" s="318"/>
      <c r="C125" s="316" t="s">
        <v>9</v>
      </c>
      <c r="F125" s="319" t="str">
        <f>IF(E18="","",E18)</f>
        <v xml:space="preserve"> </v>
      </c>
      <c r="I125" s="525" t="s">
        <v>3772</v>
      </c>
      <c r="J125" s="323" t="str">
        <f>E24</f>
        <v xml:space="preserve"> </v>
      </c>
      <c r="L125" s="318"/>
    </row>
    <row r="126" spans="2:63" s="317" customFormat="1" ht="10.35" customHeight="1" x14ac:dyDescent="0.2">
      <c r="B126" s="318"/>
      <c r="I126" s="507"/>
      <c r="L126" s="318"/>
    </row>
    <row r="127" spans="2:63" s="355" customFormat="1" ht="29.25" customHeight="1" x14ac:dyDescent="0.2">
      <c r="B127" s="356"/>
      <c r="C127" s="357" t="s">
        <v>3801</v>
      </c>
      <c r="D127" s="358" t="s">
        <v>3802</v>
      </c>
      <c r="E127" s="358" t="s">
        <v>3803</v>
      </c>
      <c r="F127" s="358" t="s">
        <v>1688</v>
      </c>
      <c r="G127" s="358" t="s">
        <v>96</v>
      </c>
      <c r="H127" s="358" t="s">
        <v>97</v>
      </c>
      <c r="I127" s="536" t="s">
        <v>3804</v>
      </c>
      <c r="J127" s="359" t="s">
        <v>3784</v>
      </c>
      <c r="K127" s="411" t="s">
        <v>519</v>
      </c>
      <c r="L127" s="356"/>
      <c r="M127" s="360" t="s">
        <v>810</v>
      </c>
      <c r="N127" s="361" t="s">
        <v>111</v>
      </c>
      <c r="O127" s="361" t="s">
        <v>3805</v>
      </c>
      <c r="P127" s="361" t="s">
        <v>3806</v>
      </c>
      <c r="Q127" s="361" t="s">
        <v>3807</v>
      </c>
      <c r="R127" s="361" t="s">
        <v>3808</v>
      </c>
      <c r="S127" s="361" t="s">
        <v>3809</v>
      </c>
      <c r="T127" s="361" t="s">
        <v>3810</v>
      </c>
      <c r="U127" s="362" t="s">
        <v>122</v>
      </c>
    </row>
    <row r="128" spans="2:63" s="317" customFormat="1" ht="22.9" customHeight="1" x14ac:dyDescent="0.25">
      <c r="B128" s="318"/>
      <c r="C128" s="363" t="s">
        <v>2971</v>
      </c>
      <c r="I128" s="507"/>
      <c r="J128" s="364">
        <f>BK128</f>
        <v>0</v>
      </c>
      <c r="L128" s="318"/>
      <c r="M128" s="365"/>
      <c r="N128" s="324"/>
      <c r="O128" s="324"/>
      <c r="P128" s="366">
        <f>P129+P169+P310</f>
        <v>981.80843600000003</v>
      </c>
      <c r="Q128" s="324"/>
      <c r="R128" s="366">
        <f>R129+R169+R310</f>
        <v>12.2559</v>
      </c>
      <c r="S128" s="324"/>
      <c r="T128" s="366">
        <f>T129+T169+T310</f>
        <v>20.558479999999999</v>
      </c>
      <c r="U128" s="412"/>
      <c r="AT128" s="310" t="s">
        <v>521</v>
      </c>
      <c r="AU128" s="310" t="s">
        <v>2972</v>
      </c>
      <c r="BK128" s="368">
        <f>BK129+BK169+BK310</f>
        <v>0</v>
      </c>
    </row>
    <row r="129" spans="2:65" s="369" customFormat="1" ht="25.9" customHeight="1" x14ac:dyDescent="0.2">
      <c r="B129" s="370"/>
      <c r="D129" s="371" t="s">
        <v>521</v>
      </c>
      <c r="E129" s="372" t="s">
        <v>13</v>
      </c>
      <c r="F129" s="372" t="s">
        <v>522</v>
      </c>
      <c r="I129" s="508"/>
      <c r="J129" s="373">
        <f>BK129</f>
        <v>0</v>
      </c>
      <c r="L129" s="370"/>
      <c r="M129" s="374"/>
      <c r="P129" s="375">
        <f>P130+P137+P147+P165</f>
        <v>524.97775999999999</v>
      </c>
      <c r="R129" s="375">
        <f>R130+R137+R147+R165</f>
        <v>8.8143799999999999</v>
      </c>
      <c r="T129" s="375">
        <f>T130+T137+T147+T165</f>
        <v>14.879999999999999</v>
      </c>
      <c r="U129" s="413"/>
      <c r="AR129" s="371" t="s">
        <v>47</v>
      </c>
      <c r="AT129" s="377" t="s">
        <v>521</v>
      </c>
      <c r="AU129" s="377" t="s">
        <v>2973</v>
      </c>
      <c r="AY129" s="371" t="s">
        <v>2974</v>
      </c>
      <c r="BK129" s="378">
        <f>BK130+BK137+BK147+BK165</f>
        <v>0</v>
      </c>
    </row>
    <row r="130" spans="2:65" s="369" customFormat="1" ht="22.9" customHeight="1" x14ac:dyDescent="0.2">
      <c r="B130" s="370"/>
      <c r="D130" s="371" t="s">
        <v>521</v>
      </c>
      <c r="E130" s="379" t="s">
        <v>57</v>
      </c>
      <c r="F130" s="379" t="s">
        <v>532</v>
      </c>
      <c r="I130" s="508"/>
      <c r="J130" s="380">
        <f>BK130</f>
        <v>0</v>
      </c>
      <c r="L130" s="370"/>
      <c r="M130" s="374"/>
      <c r="P130" s="375">
        <f>SUM(P131:P136)</f>
        <v>174.34199999999998</v>
      </c>
      <c r="R130" s="375">
        <f>SUM(R131:R136)</f>
        <v>8.8143799999999999</v>
      </c>
      <c r="T130" s="375">
        <f>SUM(T131:T136)</f>
        <v>0</v>
      </c>
      <c r="U130" s="413"/>
      <c r="AR130" s="371" t="s">
        <v>47</v>
      </c>
      <c r="AT130" s="377" t="s">
        <v>521</v>
      </c>
      <c r="AU130" s="377" t="s">
        <v>47</v>
      </c>
      <c r="AY130" s="371" t="s">
        <v>2974</v>
      </c>
      <c r="BK130" s="378">
        <f>SUM(BK131:BK136)</f>
        <v>0</v>
      </c>
    </row>
    <row r="131" spans="2:65" s="317" customFormat="1" ht="21.75" customHeight="1" x14ac:dyDescent="0.2">
      <c r="B131" s="318"/>
      <c r="C131" s="496" t="s">
        <v>47</v>
      </c>
      <c r="D131" s="496" t="s">
        <v>523</v>
      </c>
      <c r="E131" s="497" t="s">
        <v>533</v>
      </c>
      <c r="F131" s="498" t="s">
        <v>1692</v>
      </c>
      <c r="G131" s="499" t="s">
        <v>160</v>
      </c>
      <c r="H131" s="500">
        <v>128</v>
      </c>
      <c r="I131" s="383"/>
      <c r="J131" s="383">
        <f>ROUND(I131*H131,2)</f>
        <v>0</v>
      </c>
      <c r="K131" s="414"/>
      <c r="L131" s="318"/>
      <c r="M131" s="384" t="s">
        <v>810</v>
      </c>
      <c r="N131" s="385" t="s">
        <v>2977</v>
      </c>
      <c r="O131" s="386">
        <v>0.624</v>
      </c>
      <c r="P131" s="386">
        <f>O131*H131</f>
        <v>79.872</v>
      </c>
      <c r="Q131" s="386">
        <v>0.04</v>
      </c>
      <c r="R131" s="386">
        <f>Q131*H131</f>
        <v>5.12</v>
      </c>
      <c r="S131" s="386">
        <v>0</v>
      </c>
      <c r="T131" s="386">
        <f>S131*H131</f>
        <v>0</v>
      </c>
      <c r="U131" s="415" t="s">
        <v>810</v>
      </c>
      <c r="AR131" s="388" t="s">
        <v>53</v>
      </c>
      <c r="AT131" s="388" t="s">
        <v>523</v>
      </c>
      <c r="AU131" s="388" t="s">
        <v>49</v>
      </c>
      <c r="AY131" s="310" t="s">
        <v>2974</v>
      </c>
      <c r="BE131" s="389">
        <f>IF(N131="základní",J131,0)</f>
        <v>0</v>
      </c>
      <c r="BF131" s="389">
        <f>IF(N131="snížená",J131,0)</f>
        <v>0</v>
      </c>
      <c r="BG131" s="389">
        <f>IF(N131="zákl. přenesená",J131,0)</f>
        <v>0</v>
      </c>
      <c r="BH131" s="389">
        <f>IF(N131="sníž. přenesená",J131,0)</f>
        <v>0</v>
      </c>
      <c r="BI131" s="389">
        <f>IF(N131="nulová",J131,0)</f>
        <v>0</v>
      </c>
      <c r="BJ131" s="310" t="s">
        <v>47</v>
      </c>
      <c r="BK131" s="389">
        <f>ROUND(I131*H131,2)</f>
        <v>0</v>
      </c>
      <c r="BL131" s="310" t="s">
        <v>53</v>
      </c>
      <c r="BM131" s="388" t="s">
        <v>4382</v>
      </c>
    </row>
    <row r="132" spans="2:65" s="317" customFormat="1" ht="12.75" x14ac:dyDescent="0.2">
      <c r="B132" s="318"/>
      <c r="D132" s="416" t="s">
        <v>3104</v>
      </c>
      <c r="F132" s="417" t="s">
        <v>534</v>
      </c>
      <c r="I132" s="507"/>
      <c r="L132" s="318"/>
      <c r="M132" s="391"/>
      <c r="U132" s="392"/>
      <c r="AT132" s="310" t="s">
        <v>3104</v>
      </c>
      <c r="AU132" s="310" t="s">
        <v>49</v>
      </c>
    </row>
    <row r="133" spans="2:65" s="317" customFormat="1" ht="12.75" x14ac:dyDescent="0.2">
      <c r="B133" s="318"/>
      <c r="D133" s="390" t="s">
        <v>3813</v>
      </c>
      <c r="F133" s="501" t="s">
        <v>3825</v>
      </c>
      <c r="I133" s="507"/>
      <c r="L133" s="318"/>
      <c r="M133" s="391"/>
      <c r="U133" s="392"/>
      <c r="AT133" s="310" t="s">
        <v>3813</v>
      </c>
      <c r="AU133" s="310" t="s">
        <v>49</v>
      </c>
    </row>
    <row r="134" spans="2:65" s="317" customFormat="1" ht="24.2" customHeight="1" x14ac:dyDescent="0.2">
      <c r="B134" s="318"/>
      <c r="C134" s="496" t="s">
        <v>49</v>
      </c>
      <c r="D134" s="496" t="s">
        <v>523</v>
      </c>
      <c r="E134" s="497" t="s">
        <v>535</v>
      </c>
      <c r="F134" s="498" t="s">
        <v>1693</v>
      </c>
      <c r="G134" s="499" t="s">
        <v>160</v>
      </c>
      <c r="H134" s="500">
        <v>201</v>
      </c>
      <c r="I134" s="383"/>
      <c r="J134" s="383">
        <f>ROUND(I134*H134,2)</f>
        <v>0</v>
      </c>
      <c r="K134" s="414"/>
      <c r="L134" s="318"/>
      <c r="M134" s="384" t="s">
        <v>810</v>
      </c>
      <c r="N134" s="385" t="s">
        <v>2977</v>
      </c>
      <c r="O134" s="386">
        <v>0.47</v>
      </c>
      <c r="P134" s="386">
        <f>O134*H134</f>
        <v>94.47</v>
      </c>
      <c r="Q134" s="386">
        <v>1.8380000000000001E-2</v>
      </c>
      <c r="R134" s="386">
        <f>Q134*H134</f>
        <v>3.6943800000000002</v>
      </c>
      <c r="S134" s="386">
        <v>0</v>
      </c>
      <c r="T134" s="386">
        <f>S134*H134</f>
        <v>0</v>
      </c>
      <c r="U134" s="415" t="s">
        <v>810</v>
      </c>
      <c r="AR134" s="388" t="s">
        <v>53</v>
      </c>
      <c r="AT134" s="388" t="s">
        <v>523</v>
      </c>
      <c r="AU134" s="388" t="s">
        <v>49</v>
      </c>
      <c r="AY134" s="310" t="s">
        <v>2974</v>
      </c>
      <c r="BE134" s="389">
        <f>IF(N134="základní",J134,0)</f>
        <v>0</v>
      </c>
      <c r="BF134" s="389">
        <f>IF(N134="snížená",J134,0)</f>
        <v>0</v>
      </c>
      <c r="BG134" s="389">
        <f>IF(N134="zákl. přenesená",J134,0)</f>
        <v>0</v>
      </c>
      <c r="BH134" s="389">
        <f>IF(N134="sníž. přenesená",J134,0)</f>
        <v>0</v>
      </c>
      <c r="BI134" s="389">
        <f>IF(N134="nulová",J134,0)</f>
        <v>0</v>
      </c>
      <c r="BJ134" s="310" t="s">
        <v>47</v>
      </c>
      <c r="BK134" s="389">
        <f>ROUND(I134*H134,2)</f>
        <v>0</v>
      </c>
      <c r="BL134" s="310" t="s">
        <v>53</v>
      </c>
      <c r="BM134" s="388" t="s">
        <v>4383</v>
      </c>
    </row>
    <row r="135" spans="2:65" s="317" customFormat="1" ht="29.25" x14ac:dyDescent="0.2">
      <c r="B135" s="318"/>
      <c r="D135" s="416" t="s">
        <v>3104</v>
      </c>
      <c r="F135" s="417" t="s">
        <v>536</v>
      </c>
      <c r="I135" s="507"/>
      <c r="L135" s="318"/>
      <c r="M135" s="391"/>
      <c r="U135" s="392"/>
      <c r="AT135" s="310" t="s">
        <v>3104</v>
      </c>
      <c r="AU135" s="310" t="s">
        <v>49</v>
      </c>
    </row>
    <row r="136" spans="2:65" s="317" customFormat="1" ht="12.75" x14ac:dyDescent="0.2">
      <c r="B136" s="318"/>
      <c r="D136" s="390" t="s">
        <v>3813</v>
      </c>
      <c r="F136" s="501" t="s">
        <v>3829</v>
      </c>
      <c r="I136" s="507"/>
      <c r="L136" s="318"/>
      <c r="M136" s="391"/>
      <c r="U136" s="392"/>
      <c r="AT136" s="310" t="s">
        <v>3813</v>
      </c>
      <c r="AU136" s="310" t="s">
        <v>49</v>
      </c>
    </row>
    <row r="137" spans="2:65" s="369" customFormat="1" ht="22.9" customHeight="1" x14ac:dyDescent="0.2">
      <c r="B137" s="370"/>
      <c r="D137" s="371" t="s">
        <v>521</v>
      </c>
      <c r="E137" s="379" t="s">
        <v>59</v>
      </c>
      <c r="F137" s="379" t="s">
        <v>541</v>
      </c>
      <c r="I137" s="508"/>
      <c r="J137" s="380">
        <f>BK137</f>
        <v>0</v>
      </c>
      <c r="L137" s="370"/>
      <c r="M137" s="374"/>
      <c r="P137" s="375">
        <f>SUM(P138:P146)</f>
        <v>257.43</v>
      </c>
      <c r="R137" s="375">
        <f>SUM(R138:R146)</f>
        <v>0</v>
      </c>
      <c r="T137" s="375">
        <f>SUM(T138:T146)</f>
        <v>14.879999999999999</v>
      </c>
      <c r="U137" s="413"/>
      <c r="AR137" s="371" t="s">
        <v>47</v>
      </c>
      <c r="AT137" s="377" t="s">
        <v>521</v>
      </c>
      <c r="AU137" s="377" t="s">
        <v>47</v>
      </c>
      <c r="AY137" s="371" t="s">
        <v>2974</v>
      </c>
      <c r="BK137" s="378">
        <f>SUM(BK138:BK146)</f>
        <v>0</v>
      </c>
    </row>
    <row r="138" spans="2:65" s="317" customFormat="1" ht="24.2" customHeight="1" x14ac:dyDescent="0.2">
      <c r="B138" s="318"/>
      <c r="C138" s="496" t="s">
        <v>51</v>
      </c>
      <c r="D138" s="496" t="s">
        <v>523</v>
      </c>
      <c r="E138" s="497" t="s">
        <v>702</v>
      </c>
      <c r="F138" s="498" t="s">
        <v>1767</v>
      </c>
      <c r="G138" s="499" t="s">
        <v>101</v>
      </c>
      <c r="H138" s="500">
        <v>34</v>
      </c>
      <c r="I138" s="383"/>
      <c r="J138" s="383">
        <f>ROUND(I138*H138,2)</f>
        <v>0</v>
      </c>
      <c r="K138" s="414"/>
      <c r="L138" s="318"/>
      <c r="M138" s="384" t="s">
        <v>810</v>
      </c>
      <c r="N138" s="385" t="s">
        <v>2977</v>
      </c>
      <c r="O138" s="386">
        <v>0.38100000000000001</v>
      </c>
      <c r="P138" s="386">
        <f>O138*H138</f>
        <v>12.954000000000001</v>
      </c>
      <c r="Q138" s="386">
        <v>0</v>
      </c>
      <c r="R138" s="386">
        <f>Q138*H138</f>
        <v>0</v>
      </c>
      <c r="S138" s="386">
        <v>5.3999999999999999E-2</v>
      </c>
      <c r="T138" s="386">
        <f>S138*H138</f>
        <v>1.8360000000000001</v>
      </c>
      <c r="U138" s="415" t="s">
        <v>810</v>
      </c>
      <c r="AR138" s="388" t="s">
        <v>53</v>
      </c>
      <c r="AT138" s="388" t="s">
        <v>523</v>
      </c>
      <c r="AU138" s="388" t="s">
        <v>49</v>
      </c>
      <c r="AY138" s="310" t="s">
        <v>2974</v>
      </c>
      <c r="BE138" s="389">
        <f>IF(N138="základní",J138,0)</f>
        <v>0</v>
      </c>
      <c r="BF138" s="389">
        <f>IF(N138="snížená",J138,0)</f>
        <v>0</v>
      </c>
      <c r="BG138" s="389">
        <f>IF(N138="zákl. přenesená",J138,0)</f>
        <v>0</v>
      </c>
      <c r="BH138" s="389">
        <f>IF(N138="sníž. přenesená",J138,0)</f>
        <v>0</v>
      </c>
      <c r="BI138" s="389">
        <f>IF(N138="nulová",J138,0)</f>
        <v>0</v>
      </c>
      <c r="BJ138" s="310" t="s">
        <v>47</v>
      </c>
      <c r="BK138" s="389">
        <f>ROUND(I138*H138,2)</f>
        <v>0</v>
      </c>
      <c r="BL138" s="310" t="s">
        <v>53</v>
      </c>
      <c r="BM138" s="388" t="s">
        <v>4384</v>
      </c>
    </row>
    <row r="139" spans="2:65" s="317" customFormat="1" ht="29.25" x14ac:dyDescent="0.2">
      <c r="B139" s="318"/>
      <c r="D139" s="416" t="s">
        <v>3104</v>
      </c>
      <c r="F139" s="417" t="s">
        <v>703</v>
      </c>
      <c r="I139" s="507"/>
      <c r="L139" s="318"/>
      <c r="M139" s="391"/>
      <c r="U139" s="392"/>
      <c r="AT139" s="310" t="s">
        <v>3104</v>
      </c>
      <c r="AU139" s="310" t="s">
        <v>49</v>
      </c>
    </row>
    <row r="140" spans="2:65" s="317" customFormat="1" ht="12.75" x14ac:dyDescent="0.2">
      <c r="B140" s="318"/>
      <c r="D140" s="390" t="s">
        <v>3813</v>
      </c>
      <c r="F140" s="501" t="s">
        <v>4047</v>
      </c>
      <c r="I140" s="507"/>
      <c r="L140" s="318"/>
      <c r="M140" s="391"/>
      <c r="U140" s="392"/>
      <c r="AT140" s="310" t="s">
        <v>3813</v>
      </c>
      <c r="AU140" s="310" t="s">
        <v>49</v>
      </c>
    </row>
    <row r="141" spans="2:65" s="317" customFormat="1" ht="24.2" customHeight="1" x14ac:dyDescent="0.2">
      <c r="B141" s="318"/>
      <c r="C141" s="496" t="s">
        <v>3871</v>
      </c>
      <c r="D141" s="496" t="s">
        <v>523</v>
      </c>
      <c r="E141" s="497" t="s">
        <v>1768</v>
      </c>
      <c r="F141" s="498" t="s">
        <v>1769</v>
      </c>
      <c r="G141" s="499" t="s">
        <v>101</v>
      </c>
      <c r="H141" s="500">
        <v>6</v>
      </c>
      <c r="I141" s="383"/>
      <c r="J141" s="383">
        <f>ROUND(I141*H141,2)</f>
        <v>0</v>
      </c>
      <c r="K141" s="414"/>
      <c r="L141" s="318"/>
      <c r="M141" s="384" t="s">
        <v>810</v>
      </c>
      <c r="N141" s="385" t="s">
        <v>2977</v>
      </c>
      <c r="O141" s="386">
        <v>0.84599999999999997</v>
      </c>
      <c r="P141" s="386">
        <f>O141*H141</f>
        <v>5.0759999999999996</v>
      </c>
      <c r="Q141" s="386">
        <v>0</v>
      </c>
      <c r="R141" s="386">
        <f>Q141*H141</f>
        <v>0</v>
      </c>
      <c r="S141" s="386">
        <v>7.3999999999999996E-2</v>
      </c>
      <c r="T141" s="386">
        <f>S141*H141</f>
        <v>0.44399999999999995</v>
      </c>
      <c r="U141" s="415" t="s">
        <v>810</v>
      </c>
      <c r="AR141" s="388" t="s">
        <v>53</v>
      </c>
      <c r="AT141" s="388" t="s">
        <v>523</v>
      </c>
      <c r="AU141" s="388" t="s">
        <v>49</v>
      </c>
      <c r="AY141" s="310" t="s">
        <v>2974</v>
      </c>
      <c r="BE141" s="389">
        <f>IF(N141="základní",J141,0)</f>
        <v>0</v>
      </c>
      <c r="BF141" s="389">
        <f>IF(N141="snížená",J141,0)</f>
        <v>0</v>
      </c>
      <c r="BG141" s="389">
        <f>IF(N141="zákl. přenesená",J141,0)</f>
        <v>0</v>
      </c>
      <c r="BH141" s="389">
        <f>IF(N141="sníž. přenesená",J141,0)</f>
        <v>0</v>
      </c>
      <c r="BI141" s="389">
        <f>IF(N141="nulová",J141,0)</f>
        <v>0</v>
      </c>
      <c r="BJ141" s="310" t="s">
        <v>47</v>
      </c>
      <c r="BK141" s="389">
        <f>ROUND(I141*H141,2)</f>
        <v>0</v>
      </c>
      <c r="BL141" s="310" t="s">
        <v>53</v>
      </c>
      <c r="BM141" s="388" t="s">
        <v>4385</v>
      </c>
    </row>
    <row r="142" spans="2:65" s="317" customFormat="1" ht="29.25" x14ac:dyDescent="0.2">
      <c r="B142" s="318"/>
      <c r="D142" s="416" t="s">
        <v>3104</v>
      </c>
      <c r="F142" s="417" t="s">
        <v>4386</v>
      </c>
      <c r="I142" s="507"/>
      <c r="L142" s="318"/>
      <c r="M142" s="391"/>
      <c r="U142" s="392"/>
      <c r="AT142" s="310" t="s">
        <v>3104</v>
      </c>
      <c r="AU142" s="310" t="s">
        <v>49</v>
      </c>
    </row>
    <row r="143" spans="2:65" s="317" customFormat="1" ht="12.75" x14ac:dyDescent="0.2">
      <c r="B143" s="318"/>
      <c r="D143" s="390" t="s">
        <v>3813</v>
      </c>
      <c r="F143" s="501" t="s">
        <v>4387</v>
      </c>
      <c r="I143" s="507"/>
      <c r="L143" s="318"/>
      <c r="M143" s="391"/>
      <c r="U143" s="392"/>
      <c r="AT143" s="310" t="s">
        <v>3813</v>
      </c>
      <c r="AU143" s="310" t="s">
        <v>49</v>
      </c>
    </row>
    <row r="144" spans="2:65" s="317" customFormat="1" ht="24.2" customHeight="1" x14ac:dyDescent="0.2">
      <c r="B144" s="318"/>
      <c r="C144" s="496" t="s">
        <v>53</v>
      </c>
      <c r="D144" s="496" t="s">
        <v>523</v>
      </c>
      <c r="E144" s="497" t="s">
        <v>544</v>
      </c>
      <c r="F144" s="498" t="s">
        <v>1700</v>
      </c>
      <c r="G144" s="499" t="s">
        <v>227</v>
      </c>
      <c r="H144" s="500">
        <v>700</v>
      </c>
      <c r="I144" s="383"/>
      <c r="J144" s="383">
        <f>ROUND(I144*H144,2)</f>
        <v>0</v>
      </c>
      <c r="K144" s="414"/>
      <c r="L144" s="318"/>
      <c r="M144" s="384" t="s">
        <v>810</v>
      </c>
      <c r="N144" s="385" t="s">
        <v>2977</v>
      </c>
      <c r="O144" s="386">
        <v>0.34200000000000003</v>
      </c>
      <c r="P144" s="386">
        <f>O144*H144</f>
        <v>239.4</v>
      </c>
      <c r="Q144" s="386">
        <v>0</v>
      </c>
      <c r="R144" s="386">
        <f>Q144*H144</f>
        <v>0</v>
      </c>
      <c r="S144" s="386">
        <v>1.7999999999999999E-2</v>
      </c>
      <c r="T144" s="386">
        <f>S144*H144</f>
        <v>12.6</v>
      </c>
      <c r="U144" s="415" t="s">
        <v>810</v>
      </c>
      <c r="AR144" s="388" t="s">
        <v>53</v>
      </c>
      <c r="AT144" s="388" t="s">
        <v>523</v>
      </c>
      <c r="AU144" s="388" t="s">
        <v>49</v>
      </c>
      <c r="AY144" s="310" t="s">
        <v>2974</v>
      </c>
      <c r="BE144" s="389">
        <f>IF(N144="základní",J144,0)</f>
        <v>0</v>
      </c>
      <c r="BF144" s="389">
        <f>IF(N144="snížená",J144,0)</f>
        <v>0</v>
      </c>
      <c r="BG144" s="389">
        <f>IF(N144="zákl. přenesená",J144,0)</f>
        <v>0</v>
      </c>
      <c r="BH144" s="389">
        <f>IF(N144="sníž. přenesená",J144,0)</f>
        <v>0</v>
      </c>
      <c r="BI144" s="389">
        <f>IF(N144="nulová",J144,0)</f>
        <v>0</v>
      </c>
      <c r="BJ144" s="310" t="s">
        <v>47</v>
      </c>
      <c r="BK144" s="389">
        <f>ROUND(I144*H144,2)</f>
        <v>0</v>
      </c>
      <c r="BL144" s="310" t="s">
        <v>53</v>
      </c>
      <c r="BM144" s="388" t="s">
        <v>4388</v>
      </c>
    </row>
    <row r="145" spans="2:65" s="317" customFormat="1" ht="19.5" x14ac:dyDescent="0.2">
      <c r="B145" s="318"/>
      <c r="D145" s="416" t="s">
        <v>3104</v>
      </c>
      <c r="F145" s="417" t="s">
        <v>704</v>
      </c>
      <c r="I145" s="507"/>
      <c r="L145" s="318"/>
      <c r="M145" s="391"/>
      <c r="U145" s="392"/>
      <c r="AT145" s="310" t="s">
        <v>3104</v>
      </c>
      <c r="AU145" s="310" t="s">
        <v>49</v>
      </c>
    </row>
    <row r="146" spans="2:65" s="317" customFormat="1" ht="12.75" x14ac:dyDescent="0.2">
      <c r="B146" s="318"/>
      <c r="D146" s="390" t="s">
        <v>3813</v>
      </c>
      <c r="F146" s="501" t="s">
        <v>4049</v>
      </c>
      <c r="I146" s="507"/>
      <c r="L146" s="318"/>
      <c r="M146" s="391"/>
      <c r="U146" s="392"/>
      <c r="AT146" s="310" t="s">
        <v>3813</v>
      </c>
      <c r="AU146" s="310" t="s">
        <v>49</v>
      </c>
    </row>
    <row r="147" spans="2:65" s="369" customFormat="1" ht="22.9" customHeight="1" x14ac:dyDescent="0.2">
      <c r="B147" s="370"/>
      <c r="D147" s="371" t="s">
        <v>521</v>
      </c>
      <c r="E147" s="379" t="s">
        <v>548</v>
      </c>
      <c r="F147" s="379" t="s">
        <v>549</v>
      </c>
      <c r="I147" s="508"/>
      <c r="J147" s="380">
        <f>BK147</f>
        <v>0</v>
      </c>
      <c r="L147" s="370"/>
      <c r="M147" s="374"/>
      <c r="P147" s="375">
        <f>SUM(P148:P164)</f>
        <v>67.889080000000007</v>
      </c>
      <c r="R147" s="375">
        <f>SUM(R148:R164)</f>
        <v>0</v>
      </c>
      <c r="T147" s="375">
        <f>SUM(T148:T164)</f>
        <v>0</v>
      </c>
      <c r="U147" s="413"/>
      <c r="AR147" s="371" t="s">
        <v>47</v>
      </c>
      <c r="AT147" s="377" t="s">
        <v>521</v>
      </c>
      <c r="AU147" s="377" t="s">
        <v>47</v>
      </c>
      <c r="AY147" s="371" t="s">
        <v>2974</v>
      </c>
      <c r="BK147" s="378">
        <f>SUM(BK148:BK164)</f>
        <v>0</v>
      </c>
    </row>
    <row r="148" spans="2:65" s="317" customFormat="1" ht="16.5" customHeight="1" x14ac:dyDescent="0.2">
      <c r="B148" s="318"/>
      <c r="C148" s="496" t="s">
        <v>55</v>
      </c>
      <c r="D148" s="496" t="s">
        <v>523</v>
      </c>
      <c r="E148" s="497" t="s">
        <v>550</v>
      </c>
      <c r="F148" s="498" t="s">
        <v>1702</v>
      </c>
      <c r="G148" s="499" t="s">
        <v>152</v>
      </c>
      <c r="H148" s="500">
        <v>12.64</v>
      </c>
      <c r="I148" s="383"/>
      <c r="J148" s="383">
        <f>ROUND(I148*H148,2)</f>
        <v>0</v>
      </c>
      <c r="K148" s="414"/>
      <c r="L148" s="318"/>
      <c r="M148" s="384" t="s">
        <v>810</v>
      </c>
      <c r="N148" s="385" t="s">
        <v>2977</v>
      </c>
      <c r="O148" s="386">
        <v>0.13600000000000001</v>
      </c>
      <c r="P148" s="386">
        <f>O148*H148</f>
        <v>1.7190400000000001</v>
      </c>
      <c r="Q148" s="386">
        <v>0</v>
      </c>
      <c r="R148" s="386">
        <f>Q148*H148</f>
        <v>0</v>
      </c>
      <c r="S148" s="386">
        <v>0</v>
      </c>
      <c r="T148" s="386">
        <f>S148*H148</f>
        <v>0</v>
      </c>
      <c r="U148" s="415" t="s">
        <v>810</v>
      </c>
      <c r="AR148" s="388" t="s">
        <v>53</v>
      </c>
      <c r="AT148" s="388" t="s">
        <v>523</v>
      </c>
      <c r="AU148" s="388" t="s">
        <v>49</v>
      </c>
      <c r="AY148" s="310" t="s">
        <v>2974</v>
      </c>
      <c r="BE148" s="389">
        <f>IF(N148="základní",J148,0)</f>
        <v>0</v>
      </c>
      <c r="BF148" s="389">
        <f>IF(N148="snížená",J148,0)</f>
        <v>0</v>
      </c>
      <c r="BG148" s="389">
        <f>IF(N148="zákl. přenesená",J148,0)</f>
        <v>0</v>
      </c>
      <c r="BH148" s="389">
        <f>IF(N148="sníž. přenesená",J148,0)</f>
        <v>0</v>
      </c>
      <c r="BI148" s="389">
        <f>IF(N148="nulová",J148,0)</f>
        <v>0</v>
      </c>
      <c r="BJ148" s="310" t="s">
        <v>47</v>
      </c>
      <c r="BK148" s="389">
        <f>ROUND(I148*H148,2)</f>
        <v>0</v>
      </c>
      <c r="BL148" s="310" t="s">
        <v>53</v>
      </c>
      <c r="BM148" s="388" t="s">
        <v>4389</v>
      </c>
    </row>
    <row r="149" spans="2:65" s="317" customFormat="1" ht="19.5" x14ac:dyDescent="0.2">
      <c r="B149" s="318"/>
      <c r="D149" s="416" t="s">
        <v>3104</v>
      </c>
      <c r="F149" s="417" t="s">
        <v>551</v>
      </c>
      <c r="I149" s="507"/>
      <c r="L149" s="318"/>
      <c r="M149" s="391"/>
      <c r="U149" s="392"/>
      <c r="AT149" s="310" t="s">
        <v>3104</v>
      </c>
      <c r="AU149" s="310" t="s">
        <v>49</v>
      </c>
    </row>
    <row r="150" spans="2:65" s="317" customFormat="1" ht="12.75" x14ac:dyDescent="0.2">
      <c r="B150" s="318"/>
      <c r="D150" s="390" t="s">
        <v>3813</v>
      </c>
      <c r="F150" s="501" t="s">
        <v>3845</v>
      </c>
      <c r="I150" s="507"/>
      <c r="L150" s="318"/>
      <c r="M150" s="391"/>
      <c r="U150" s="392"/>
      <c r="AT150" s="310" t="s">
        <v>3813</v>
      </c>
      <c r="AU150" s="310" t="s">
        <v>49</v>
      </c>
    </row>
    <row r="151" spans="2:65" s="317" customFormat="1" ht="33" customHeight="1" x14ac:dyDescent="0.2">
      <c r="B151" s="318"/>
      <c r="C151" s="496" t="s">
        <v>57</v>
      </c>
      <c r="D151" s="496" t="s">
        <v>523</v>
      </c>
      <c r="E151" s="497" t="s">
        <v>552</v>
      </c>
      <c r="F151" s="498" t="s">
        <v>1703</v>
      </c>
      <c r="G151" s="499" t="s">
        <v>152</v>
      </c>
      <c r="H151" s="500">
        <v>12.64</v>
      </c>
      <c r="I151" s="383"/>
      <c r="J151" s="383">
        <f>ROUND(I151*H151,2)</f>
        <v>0</v>
      </c>
      <c r="K151" s="414"/>
      <c r="L151" s="318"/>
      <c r="M151" s="384" t="s">
        <v>810</v>
      </c>
      <c r="N151" s="385" t="s">
        <v>2977</v>
      </c>
      <c r="O151" s="386">
        <v>3.89</v>
      </c>
      <c r="P151" s="386">
        <f>O151*H151</f>
        <v>49.169600000000003</v>
      </c>
      <c r="Q151" s="386">
        <v>0</v>
      </c>
      <c r="R151" s="386">
        <f>Q151*H151</f>
        <v>0</v>
      </c>
      <c r="S151" s="386">
        <v>0</v>
      </c>
      <c r="T151" s="386">
        <f>S151*H151</f>
        <v>0</v>
      </c>
      <c r="U151" s="415" t="s">
        <v>810</v>
      </c>
      <c r="AR151" s="388" t="s">
        <v>53</v>
      </c>
      <c r="AT151" s="388" t="s">
        <v>523</v>
      </c>
      <c r="AU151" s="388" t="s">
        <v>49</v>
      </c>
      <c r="AY151" s="310" t="s">
        <v>2974</v>
      </c>
      <c r="BE151" s="389">
        <f>IF(N151="základní",J151,0)</f>
        <v>0</v>
      </c>
      <c r="BF151" s="389">
        <f>IF(N151="snížená",J151,0)</f>
        <v>0</v>
      </c>
      <c r="BG151" s="389">
        <f>IF(N151="zákl. přenesená",J151,0)</f>
        <v>0</v>
      </c>
      <c r="BH151" s="389">
        <f>IF(N151="sníž. přenesená",J151,0)</f>
        <v>0</v>
      </c>
      <c r="BI151" s="389">
        <f>IF(N151="nulová",J151,0)</f>
        <v>0</v>
      </c>
      <c r="BJ151" s="310" t="s">
        <v>47</v>
      </c>
      <c r="BK151" s="389">
        <f>ROUND(I151*H151,2)</f>
        <v>0</v>
      </c>
      <c r="BL151" s="310" t="s">
        <v>53</v>
      </c>
      <c r="BM151" s="388" t="s">
        <v>4390</v>
      </c>
    </row>
    <row r="152" spans="2:65" s="317" customFormat="1" ht="29.25" x14ac:dyDescent="0.2">
      <c r="B152" s="318"/>
      <c r="D152" s="416" t="s">
        <v>3104</v>
      </c>
      <c r="F152" s="417" t="s">
        <v>553</v>
      </c>
      <c r="I152" s="507"/>
      <c r="L152" s="318"/>
      <c r="M152" s="391"/>
      <c r="U152" s="392"/>
      <c r="AT152" s="310" t="s">
        <v>3104</v>
      </c>
      <c r="AU152" s="310" t="s">
        <v>49</v>
      </c>
    </row>
    <row r="153" spans="2:65" s="317" customFormat="1" ht="12.75" x14ac:dyDescent="0.2">
      <c r="B153" s="318"/>
      <c r="D153" s="390" t="s">
        <v>3813</v>
      </c>
      <c r="F153" s="501" t="s">
        <v>3848</v>
      </c>
      <c r="I153" s="507"/>
      <c r="L153" s="318"/>
      <c r="M153" s="391"/>
      <c r="U153" s="392"/>
      <c r="AT153" s="310" t="s">
        <v>3813</v>
      </c>
      <c r="AU153" s="310" t="s">
        <v>49</v>
      </c>
    </row>
    <row r="154" spans="2:65" s="317" customFormat="1" ht="33" customHeight="1" x14ac:dyDescent="0.2">
      <c r="B154" s="318"/>
      <c r="C154" s="496" t="s">
        <v>2994</v>
      </c>
      <c r="D154" s="496" t="s">
        <v>523</v>
      </c>
      <c r="E154" s="497" t="s">
        <v>554</v>
      </c>
      <c r="F154" s="498" t="s">
        <v>1704</v>
      </c>
      <c r="G154" s="499" t="s">
        <v>152</v>
      </c>
      <c r="H154" s="500">
        <v>50.56</v>
      </c>
      <c r="I154" s="383"/>
      <c r="J154" s="383">
        <f>ROUND(I154*H154,2)</f>
        <v>0</v>
      </c>
      <c r="K154" s="414"/>
      <c r="L154" s="318"/>
      <c r="M154" s="384" t="s">
        <v>810</v>
      </c>
      <c r="N154" s="385" t="s">
        <v>2977</v>
      </c>
      <c r="O154" s="386">
        <v>0.26</v>
      </c>
      <c r="P154" s="386">
        <f>O154*H154</f>
        <v>13.145600000000002</v>
      </c>
      <c r="Q154" s="386">
        <v>0</v>
      </c>
      <c r="R154" s="386">
        <f>Q154*H154</f>
        <v>0</v>
      </c>
      <c r="S154" s="386">
        <v>0</v>
      </c>
      <c r="T154" s="386">
        <f>S154*H154</f>
        <v>0</v>
      </c>
      <c r="U154" s="415" t="s">
        <v>810</v>
      </c>
      <c r="AR154" s="388" t="s">
        <v>53</v>
      </c>
      <c r="AT154" s="388" t="s">
        <v>523</v>
      </c>
      <c r="AU154" s="388" t="s">
        <v>49</v>
      </c>
      <c r="AY154" s="310" t="s">
        <v>2974</v>
      </c>
      <c r="BE154" s="389">
        <f>IF(N154="základní",J154,0)</f>
        <v>0</v>
      </c>
      <c r="BF154" s="389">
        <f>IF(N154="snížená",J154,0)</f>
        <v>0</v>
      </c>
      <c r="BG154" s="389">
        <f>IF(N154="zákl. přenesená",J154,0)</f>
        <v>0</v>
      </c>
      <c r="BH154" s="389">
        <f>IF(N154="sníž. přenesená",J154,0)</f>
        <v>0</v>
      </c>
      <c r="BI154" s="389">
        <f>IF(N154="nulová",J154,0)</f>
        <v>0</v>
      </c>
      <c r="BJ154" s="310" t="s">
        <v>47</v>
      </c>
      <c r="BK154" s="389">
        <f>ROUND(I154*H154,2)</f>
        <v>0</v>
      </c>
      <c r="BL154" s="310" t="s">
        <v>53</v>
      </c>
      <c r="BM154" s="388" t="s">
        <v>4391</v>
      </c>
    </row>
    <row r="155" spans="2:65" s="317" customFormat="1" ht="39" x14ac:dyDescent="0.2">
      <c r="B155" s="318"/>
      <c r="D155" s="416" t="s">
        <v>3104</v>
      </c>
      <c r="F155" s="417" t="s">
        <v>555</v>
      </c>
      <c r="I155" s="507"/>
      <c r="L155" s="318"/>
      <c r="M155" s="391"/>
      <c r="U155" s="392"/>
      <c r="AT155" s="310" t="s">
        <v>3104</v>
      </c>
      <c r="AU155" s="310" t="s">
        <v>49</v>
      </c>
    </row>
    <row r="156" spans="2:65" s="317" customFormat="1" ht="12.75" x14ac:dyDescent="0.2">
      <c r="B156" s="318"/>
      <c r="D156" s="390" t="s">
        <v>3813</v>
      </c>
      <c r="F156" s="501" t="s">
        <v>3851</v>
      </c>
      <c r="I156" s="507"/>
      <c r="L156" s="318"/>
      <c r="M156" s="391"/>
      <c r="U156" s="392"/>
      <c r="AT156" s="310" t="s">
        <v>3813</v>
      </c>
      <c r="AU156" s="310" t="s">
        <v>49</v>
      </c>
    </row>
    <row r="157" spans="2:65" s="317" customFormat="1" ht="24.2" customHeight="1" x14ac:dyDescent="0.2">
      <c r="B157" s="318"/>
      <c r="C157" s="496" t="s">
        <v>537</v>
      </c>
      <c r="D157" s="496" t="s">
        <v>523</v>
      </c>
      <c r="E157" s="497" t="s">
        <v>556</v>
      </c>
      <c r="F157" s="498" t="s">
        <v>1705</v>
      </c>
      <c r="G157" s="499" t="s">
        <v>152</v>
      </c>
      <c r="H157" s="500">
        <v>12.64</v>
      </c>
      <c r="I157" s="383"/>
      <c r="J157" s="383">
        <f>ROUND(I157*H157,2)</f>
        <v>0</v>
      </c>
      <c r="K157" s="414"/>
      <c r="L157" s="318"/>
      <c r="M157" s="384" t="s">
        <v>810</v>
      </c>
      <c r="N157" s="385" t="s">
        <v>2977</v>
      </c>
      <c r="O157" s="386">
        <v>0.125</v>
      </c>
      <c r="P157" s="386">
        <f>O157*H157</f>
        <v>1.58</v>
      </c>
      <c r="Q157" s="386">
        <v>0</v>
      </c>
      <c r="R157" s="386">
        <f>Q157*H157</f>
        <v>0</v>
      </c>
      <c r="S157" s="386">
        <v>0</v>
      </c>
      <c r="T157" s="386">
        <f>S157*H157</f>
        <v>0</v>
      </c>
      <c r="U157" s="415" t="s">
        <v>810</v>
      </c>
      <c r="AR157" s="388" t="s">
        <v>53</v>
      </c>
      <c r="AT157" s="388" t="s">
        <v>523</v>
      </c>
      <c r="AU157" s="388" t="s">
        <v>49</v>
      </c>
      <c r="AY157" s="310" t="s">
        <v>2974</v>
      </c>
      <c r="BE157" s="389">
        <f>IF(N157="základní",J157,0)</f>
        <v>0</v>
      </c>
      <c r="BF157" s="389">
        <f>IF(N157="snížená",J157,0)</f>
        <v>0</v>
      </c>
      <c r="BG157" s="389">
        <f>IF(N157="zákl. přenesená",J157,0)</f>
        <v>0</v>
      </c>
      <c r="BH157" s="389">
        <f>IF(N157="sníž. přenesená",J157,0)</f>
        <v>0</v>
      </c>
      <c r="BI157" s="389">
        <f>IF(N157="nulová",J157,0)</f>
        <v>0</v>
      </c>
      <c r="BJ157" s="310" t="s">
        <v>47</v>
      </c>
      <c r="BK157" s="389">
        <f>ROUND(I157*H157,2)</f>
        <v>0</v>
      </c>
      <c r="BL157" s="310" t="s">
        <v>53</v>
      </c>
      <c r="BM157" s="388" t="s">
        <v>4392</v>
      </c>
    </row>
    <row r="158" spans="2:65" s="317" customFormat="1" ht="19.5" x14ac:dyDescent="0.2">
      <c r="B158" s="318"/>
      <c r="D158" s="416" t="s">
        <v>3104</v>
      </c>
      <c r="F158" s="417" t="s">
        <v>557</v>
      </c>
      <c r="I158" s="507"/>
      <c r="L158" s="318"/>
      <c r="M158" s="391"/>
      <c r="U158" s="392"/>
      <c r="AT158" s="310" t="s">
        <v>3104</v>
      </c>
      <c r="AU158" s="310" t="s">
        <v>49</v>
      </c>
    </row>
    <row r="159" spans="2:65" s="317" customFormat="1" ht="12.75" x14ac:dyDescent="0.2">
      <c r="B159" s="318"/>
      <c r="D159" s="390" t="s">
        <v>3813</v>
      </c>
      <c r="F159" s="501" t="s">
        <v>3855</v>
      </c>
      <c r="I159" s="507"/>
      <c r="L159" s="318"/>
      <c r="M159" s="391"/>
      <c r="U159" s="392"/>
      <c r="AT159" s="310" t="s">
        <v>3813</v>
      </c>
      <c r="AU159" s="310" t="s">
        <v>49</v>
      </c>
    </row>
    <row r="160" spans="2:65" s="317" customFormat="1" ht="24.2" customHeight="1" x14ac:dyDescent="0.2">
      <c r="B160" s="318"/>
      <c r="C160" s="496" t="s">
        <v>59</v>
      </c>
      <c r="D160" s="496" t="s">
        <v>523</v>
      </c>
      <c r="E160" s="497" t="s">
        <v>558</v>
      </c>
      <c r="F160" s="498" t="s">
        <v>1706</v>
      </c>
      <c r="G160" s="499" t="s">
        <v>152</v>
      </c>
      <c r="H160" s="500">
        <v>379.14</v>
      </c>
      <c r="I160" s="383"/>
      <c r="J160" s="383">
        <f>ROUND(I160*H160,2)</f>
        <v>0</v>
      </c>
      <c r="K160" s="414"/>
      <c r="L160" s="318"/>
      <c r="M160" s="384" t="s">
        <v>810</v>
      </c>
      <c r="N160" s="385" t="s">
        <v>2977</v>
      </c>
      <c r="O160" s="386">
        <v>6.0000000000000001E-3</v>
      </c>
      <c r="P160" s="386">
        <f>O160*H160</f>
        <v>2.2748399999999998</v>
      </c>
      <c r="Q160" s="386">
        <v>0</v>
      </c>
      <c r="R160" s="386">
        <f>Q160*H160</f>
        <v>0</v>
      </c>
      <c r="S160" s="386">
        <v>0</v>
      </c>
      <c r="T160" s="386">
        <f>S160*H160</f>
        <v>0</v>
      </c>
      <c r="U160" s="415" t="s">
        <v>810</v>
      </c>
      <c r="AR160" s="388" t="s">
        <v>53</v>
      </c>
      <c r="AT160" s="388" t="s">
        <v>523</v>
      </c>
      <c r="AU160" s="388" t="s">
        <v>49</v>
      </c>
      <c r="AY160" s="310" t="s">
        <v>2974</v>
      </c>
      <c r="BE160" s="389">
        <f>IF(N160="základní",J160,0)</f>
        <v>0</v>
      </c>
      <c r="BF160" s="389">
        <f>IF(N160="snížená",J160,0)</f>
        <v>0</v>
      </c>
      <c r="BG160" s="389">
        <f>IF(N160="zákl. přenesená",J160,0)</f>
        <v>0</v>
      </c>
      <c r="BH160" s="389">
        <f>IF(N160="sníž. přenesená",J160,0)</f>
        <v>0</v>
      </c>
      <c r="BI160" s="389">
        <f>IF(N160="nulová",J160,0)</f>
        <v>0</v>
      </c>
      <c r="BJ160" s="310" t="s">
        <v>47</v>
      </c>
      <c r="BK160" s="389">
        <f>ROUND(I160*H160,2)</f>
        <v>0</v>
      </c>
      <c r="BL160" s="310" t="s">
        <v>53</v>
      </c>
      <c r="BM160" s="388" t="s">
        <v>4393</v>
      </c>
    </row>
    <row r="161" spans="2:65" s="317" customFormat="1" ht="29.25" x14ac:dyDescent="0.2">
      <c r="B161" s="318"/>
      <c r="D161" s="416" t="s">
        <v>3104</v>
      </c>
      <c r="F161" s="417" t="s">
        <v>559</v>
      </c>
      <c r="I161" s="507"/>
      <c r="L161" s="318"/>
      <c r="M161" s="391"/>
      <c r="U161" s="392"/>
      <c r="AT161" s="310" t="s">
        <v>3104</v>
      </c>
      <c r="AU161" s="310" t="s">
        <v>49</v>
      </c>
    </row>
    <row r="162" spans="2:65" s="317" customFormat="1" ht="12.75" x14ac:dyDescent="0.2">
      <c r="B162" s="318"/>
      <c r="D162" s="390" t="s">
        <v>3813</v>
      </c>
      <c r="F162" s="501" t="s">
        <v>3859</v>
      </c>
      <c r="I162" s="507"/>
      <c r="L162" s="318"/>
      <c r="M162" s="391"/>
      <c r="U162" s="392"/>
      <c r="AT162" s="310" t="s">
        <v>3813</v>
      </c>
      <c r="AU162" s="310" t="s">
        <v>49</v>
      </c>
    </row>
    <row r="163" spans="2:65" s="317" customFormat="1" ht="21.75" customHeight="1" x14ac:dyDescent="0.2">
      <c r="B163" s="318"/>
      <c r="C163" s="496" t="s">
        <v>478</v>
      </c>
      <c r="D163" s="496" t="s">
        <v>523</v>
      </c>
      <c r="E163" s="497" t="s">
        <v>560</v>
      </c>
      <c r="F163" s="498" t="s">
        <v>561</v>
      </c>
      <c r="G163" s="499" t="s">
        <v>152</v>
      </c>
      <c r="H163" s="500">
        <v>12.64</v>
      </c>
      <c r="I163" s="383"/>
      <c r="J163" s="383">
        <f>ROUND(I163*H163,2)</f>
        <v>0</v>
      </c>
      <c r="K163" s="414"/>
      <c r="L163" s="318"/>
      <c r="M163" s="384" t="s">
        <v>810</v>
      </c>
      <c r="N163" s="385" t="s">
        <v>2977</v>
      </c>
      <c r="O163" s="386">
        <v>0</v>
      </c>
      <c r="P163" s="386">
        <f>O163*H163</f>
        <v>0</v>
      </c>
      <c r="Q163" s="386">
        <v>0</v>
      </c>
      <c r="R163" s="386">
        <f>Q163*H163</f>
        <v>0</v>
      </c>
      <c r="S163" s="386">
        <v>0</v>
      </c>
      <c r="T163" s="386">
        <f>S163*H163</f>
        <v>0</v>
      </c>
      <c r="U163" s="415" t="s">
        <v>810</v>
      </c>
      <c r="AR163" s="388" t="s">
        <v>53</v>
      </c>
      <c r="AT163" s="388" t="s">
        <v>523</v>
      </c>
      <c r="AU163" s="388" t="s">
        <v>49</v>
      </c>
      <c r="AY163" s="310" t="s">
        <v>2974</v>
      </c>
      <c r="BE163" s="389">
        <f>IF(N163="základní",J163,0)</f>
        <v>0</v>
      </c>
      <c r="BF163" s="389">
        <f>IF(N163="snížená",J163,0)</f>
        <v>0</v>
      </c>
      <c r="BG163" s="389">
        <f>IF(N163="zákl. přenesená",J163,0)</f>
        <v>0</v>
      </c>
      <c r="BH163" s="389">
        <f>IF(N163="sníž. přenesená",J163,0)</f>
        <v>0</v>
      </c>
      <c r="BI163" s="389">
        <f>IF(N163="nulová",J163,0)</f>
        <v>0</v>
      </c>
      <c r="BJ163" s="310" t="s">
        <v>47</v>
      </c>
      <c r="BK163" s="389">
        <f>ROUND(I163*H163,2)</f>
        <v>0</v>
      </c>
      <c r="BL163" s="310" t="s">
        <v>53</v>
      </c>
      <c r="BM163" s="388" t="s">
        <v>4394</v>
      </c>
    </row>
    <row r="164" spans="2:65" s="317" customFormat="1" ht="12.75" x14ac:dyDescent="0.2">
      <c r="B164" s="318"/>
      <c r="D164" s="416" t="s">
        <v>3104</v>
      </c>
      <c r="F164" s="417" t="s">
        <v>561</v>
      </c>
      <c r="I164" s="507"/>
      <c r="L164" s="318"/>
      <c r="M164" s="391"/>
      <c r="U164" s="392"/>
      <c r="AT164" s="310" t="s">
        <v>3104</v>
      </c>
      <c r="AU164" s="310" t="s">
        <v>49</v>
      </c>
    </row>
    <row r="165" spans="2:65" s="369" customFormat="1" ht="22.9" customHeight="1" x14ac:dyDescent="0.2">
      <c r="B165" s="370"/>
      <c r="D165" s="371" t="s">
        <v>521</v>
      </c>
      <c r="E165" s="379" t="s">
        <v>705</v>
      </c>
      <c r="F165" s="379" t="s">
        <v>346</v>
      </c>
      <c r="I165" s="508"/>
      <c r="J165" s="380">
        <f>BK165</f>
        <v>0</v>
      </c>
      <c r="L165" s="370"/>
      <c r="M165" s="374"/>
      <c r="P165" s="375">
        <f>SUM(P166:P168)</f>
        <v>25.316679999999998</v>
      </c>
      <c r="R165" s="375">
        <f>SUM(R166:R168)</f>
        <v>0</v>
      </c>
      <c r="T165" s="375">
        <f>SUM(T166:T168)</f>
        <v>0</v>
      </c>
      <c r="U165" s="413"/>
      <c r="AR165" s="371" t="s">
        <v>47</v>
      </c>
      <c r="AT165" s="377" t="s">
        <v>521</v>
      </c>
      <c r="AU165" s="377" t="s">
        <v>47</v>
      </c>
      <c r="AY165" s="371" t="s">
        <v>2974</v>
      </c>
      <c r="BK165" s="378">
        <f>SUM(BK166:BK168)</f>
        <v>0</v>
      </c>
    </row>
    <row r="166" spans="2:65" s="317" customFormat="1" ht="16.5" customHeight="1" x14ac:dyDescent="0.2">
      <c r="B166" s="318"/>
      <c r="C166" s="496" t="s">
        <v>2288</v>
      </c>
      <c r="D166" s="496" t="s">
        <v>523</v>
      </c>
      <c r="E166" s="497" t="s">
        <v>706</v>
      </c>
      <c r="F166" s="498" t="s">
        <v>1770</v>
      </c>
      <c r="G166" s="499" t="s">
        <v>152</v>
      </c>
      <c r="H166" s="500">
        <v>8.8149999999999995</v>
      </c>
      <c r="I166" s="383"/>
      <c r="J166" s="383">
        <f>ROUND(I166*H166,2)</f>
        <v>0</v>
      </c>
      <c r="K166" s="414"/>
      <c r="L166" s="318"/>
      <c r="M166" s="384" t="s">
        <v>810</v>
      </c>
      <c r="N166" s="385" t="s">
        <v>2977</v>
      </c>
      <c r="O166" s="386">
        <v>2.8719999999999999</v>
      </c>
      <c r="P166" s="386">
        <f>O166*H166</f>
        <v>25.316679999999998</v>
      </c>
      <c r="Q166" s="386">
        <v>0</v>
      </c>
      <c r="R166" s="386">
        <f>Q166*H166</f>
        <v>0</v>
      </c>
      <c r="S166" s="386">
        <v>0</v>
      </c>
      <c r="T166" s="386">
        <f>S166*H166</f>
        <v>0</v>
      </c>
      <c r="U166" s="415" t="s">
        <v>810</v>
      </c>
      <c r="AR166" s="388" t="s">
        <v>53</v>
      </c>
      <c r="AT166" s="388" t="s">
        <v>523</v>
      </c>
      <c r="AU166" s="388" t="s">
        <v>49</v>
      </c>
      <c r="AY166" s="310" t="s">
        <v>2974</v>
      </c>
      <c r="BE166" s="389">
        <f>IF(N166="základní",J166,0)</f>
        <v>0</v>
      </c>
      <c r="BF166" s="389">
        <f>IF(N166="snížená",J166,0)</f>
        <v>0</v>
      </c>
      <c r="BG166" s="389">
        <f>IF(N166="zákl. přenesená",J166,0)</f>
        <v>0</v>
      </c>
      <c r="BH166" s="389">
        <f>IF(N166="sníž. přenesená",J166,0)</f>
        <v>0</v>
      </c>
      <c r="BI166" s="389">
        <f>IF(N166="nulová",J166,0)</f>
        <v>0</v>
      </c>
      <c r="BJ166" s="310" t="s">
        <v>47</v>
      </c>
      <c r="BK166" s="389">
        <f>ROUND(I166*H166,2)</f>
        <v>0</v>
      </c>
      <c r="BL166" s="310" t="s">
        <v>53</v>
      </c>
      <c r="BM166" s="388" t="s">
        <v>4395</v>
      </c>
    </row>
    <row r="167" spans="2:65" s="317" customFormat="1" ht="12.75" x14ac:dyDescent="0.2">
      <c r="B167" s="318"/>
      <c r="D167" s="416" t="s">
        <v>3104</v>
      </c>
      <c r="F167" s="417" t="s">
        <v>707</v>
      </c>
      <c r="I167" s="507"/>
      <c r="L167" s="318"/>
      <c r="M167" s="391"/>
      <c r="U167" s="392"/>
      <c r="AT167" s="310" t="s">
        <v>3104</v>
      </c>
      <c r="AU167" s="310" t="s">
        <v>49</v>
      </c>
    </row>
    <row r="168" spans="2:65" s="317" customFormat="1" ht="12.75" x14ac:dyDescent="0.2">
      <c r="B168" s="318"/>
      <c r="D168" s="390" t="s">
        <v>3813</v>
      </c>
      <c r="F168" s="501" t="s">
        <v>4058</v>
      </c>
      <c r="I168" s="507"/>
      <c r="L168" s="318"/>
      <c r="M168" s="391"/>
      <c r="U168" s="392"/>
      <c r="AT168" s="310" t="s">
        <v>3813</v>
      </c>
      <c r="AU168" s="310" t="s">
        <v>49</v>
      </c>
    </row>
    <row r="169" spans="2:65" s="369" customFormat="1" ht="25.9" customHeight="1" x14ac:dyDescent="0.2">
      <c r="B169" s="370"/>
      <c r="D169" s="371" t="s">
        <v>521</v>
      </c>
      <c r="E169" s="372" t="s">
        <v>14</v>
      </c>
      <c r="F169" s="372" t="s">
        <v>562</v>
      </c>
      <c r="I169" s="508"/>
      <c r="J169" s="373">
        <f>BK169</f>
        <v>0</v>
      </c>
      <c r="L169" s="370"/>
      <c r="M169" s="374"/>
      <c r="P169" s="375">
        <f>P170+P174+P190+P228+P265</f>
        <v>432.83067599999998</v>
      </c>
      <c r="R169" s="375">
        <f>R170+R174+R190+R228+R265</f>
        <v>3.4415199999999997</v>
      </c>
      <c r="T169" s="375">
        <f>T170+T174+T190+T228+T265</f>
        <v>5.6784800000000004</v>
      </c>
      <c r="U169" s="413"/>
      <c r="AR169" s="371" t="s">
        <v>49</v>
      </c>
      <c r="AT169" s="377" t="s">
        <v>521</v>
      </c>
      <c r="AU169" s="377" t="s">
        <v>2973</v>
      </c>
      <c r="AY169" s="371" t="s">
        <v>2974</v>
      </c>
      <c r="BK169" s="378">
        <f>BK170+BK174+BK190+BK228+BK265</f>
        <v>0</v>
      </c>
    </row>
    <row r="170" spans="2:65" s="369" customFormat="1" ht="22.9" customHeight="1" x14ac:dyDescent="0.2">
      <c r="B170" s="370"/>
      <c r="D170" s="371" t="s">
        <v>521</v>
      </c>
      <c r="E170" s="379" t="s">
        <v>65</v>
      </c>
      <c r="F170" s="379" t="s">
        <v>66</v>
      </c>
      <c r="I170" s="508"/>
      <c r="J170" s="380">
        <f>BK170</f>
        <v>0</v>
      </c>
      <c r="L170" s="370"/>
      <c r="M170" s="374"/>
      <c r="P170" s="375">
        <f>SUM(P171:P173)</f>
        <v>0.1966</v>
      </c>
      <c r="R170" s="375">
        <f>SUM(R171:R173)</f>
        <v>0</v>
      </c>
      <c r="T170" s="375">
        <f>SUM(T171:T173)</f>
        <v>0</v>
      </c>
      <c r="U170" s="413"/>
      <c r="AR170" s="371" t="s">
        <v>49</v>
      </c>
      <c r="AT170" s="377" t="s">
        <v>521</v>
      </c>
      <c r="AU170" s="377" t="s">
        <v>47</v>
      </c>
      <c r="AY170" s="371" t="s">
        <v>2974</v>
      </c>
      <c r="BK170" s="378">
        <f>SUM(BK171:BK173)</f>
        <v>0</v>
      </c>
    </row>
    <row r="171" spans="2:65" s="317" customFormat="1" ht="24.2" customHeight="1" x14ac:dyDescent="0.2">
      <c r="B171" s="318"/>
      <c r="C171" s="496" t="s">
        <v>3869</v>
      </c>
      <c r="D171" s="496" t="s">
        <v>523</v>
      </c>
      <c r="E171" s="497" t="s">
        <v>1771</v>
      </c>
      <c r="F171" s="498" t="s">
        <v>1772</v>
      </c>
      <c r="G171" s="499" t="s">
        <v>152</v>
      </c>
      <c r="H171" s="500">
        <v>0.1</v>
      </c>
      <c r="I171" s="383"/>
      <c r="J171" s="383">
        <f>ROUND(I171*H171,2)</f>
        <v>0</v>
      </c>
      <c r="K171" s="414"/>
      <c r="L171" s="318"/>
      <c r="M171" s="384" t="s">
        <v>810</v>
      </c>
      <c r="N171" s="385" t="s">
        <v>2977</v>
      </c>
      <c r="O171" s="386">
        <v>1.966</v>
      </c>
      <c r="P171" s="386">
        <f>O171*H171</f>
        <v>0.1966</v>
      </c>
      <c r="Q171" s="386">
        <v>0</v>
      </c>
      <c r="R171" s="386">
        <f>Q171*H171</f>
        <v>0</v>
      </c>
      <c r="S171" s="386">
        <v>0</v>
      </c>
      <c r="T171" s="386">
        <f>S171*H171</f>
        <v>0</v>
      </c>
      <c r="U171" s="415" t="s">
        <v>810</v>
      </c>
      <c r="AR171" s="388" t="s">
        <v>2292</v>
      </c>
      <c r="AT171" s="388" t="s">
        <v>523</v>
      </c>
      <c r="AU171" s="388" t="s">
        <v>49</v>
      </c>
      <c r="AY171" s="310" t="s">
        <v>2974</v>
      </c>
      <c r="BE171" s="389">
        <f>IF(N171="základní",J171,0)</f>
        <v>0</v>
      </c>
      <c r="BF171" s="389">
        <f>IF(N171="snížená",J171,0)</f>
        <v>0</v>
      </c>
      <c r="BG171" s="389">
        <f>IF(N171="zákl. přenesená",J171,0)</f>
        <v>0</v>
      </c>
      <c r="BH171" s="389">
        <f>IF(N171="sníž. přenesená",J171,0)</f>
        <v>0</v>
      </c>
      <c r="BI171" s="389">
        <f>IF(N171="nulová",J171,0)</f>
        <v>0</v>
      </c>
      <c r="BJ171" s="310" t="s">
        <v>47</v>
      </c>
      <c r="BK171" s="389">
        <f>ROUND(I171*H171,2)</f>
        <v>0</v>
      </c>
      <c r="BL171" s="310" t="s">
        <v>2292</v>
      </c>
      <c r="BM171" s="388" t="s">
        <v>4396</v>
      </c>
    </row>
    <row r="172" spans="2:65" s="317" customFormat="1" ht="29.25" x14ac:dyDescent="0.2">
      <c r="B172" s="318"/>
      <c r="D172" s="416" t="s">
        <v>3104</v>
      </c>
      <c r="F172" s="417" t="s">
        <v>4397</v>
      </c>
      <c r="I172" s="507"/>
      <c r="L172" s="318"/>
      <c r="M172" s="391"/>
      <c r="U172" s="392"/>
      <c r="AT172" s="310" t="s">
        <v>3104</v>
      </c>
      <c r="AU172" s="310" t="s">
        <v>49</v>
      </c>
    </row>
    <row r="173" spans="2:65" s="317" customFormat="1" ht="12.75" x14ac:dyDescent="0.2">
      <c r="B173" s="318"/>
      <c r="D173" s="390" t="s">
        <v>3813</v>
      </c>
      <c r="F173" s="501" t="s">
        <v>4398</v>
      </c>
      <c r="I173" s="507"/>
      <c r="L173" s="318"/>
      <c r="M173" s="391"/>
      <c r="U173" s="392"/>
      <c r="AT173" s="310" t="s">
        <v>3813</v>
      </c>
      <c r="AU173" s="310" t="s">
        <v>49</v>
      </c>
    </row>
    <row r="174" spans="2:65" s="369" customFormat="1" ht="22.9" customHeight="1" x14ac:dyDescent="0.2">
      <c r="B174" s="370"/>
      <c r="D174" s="371" t="s">
        <v>521</v>
      </c>
      <c r="E174" s="379" t="s">
        <v>1773</v>
      </c>
      <c r="F174" s="379" t="s">
        <v>1774</v>
      </c>
      <c r="I174" s="508"/>
      <c r="J174" s="380">
        <f>BK174</f>
        <v>0</v>
      </c>
      <c r="L174" s="370"/>
      <c r="M174" s="374"/>
      <c r="P174" s="375">
        <f>SUM(P175:P189)</f>
        <v>8.7279999999999998</v>
      </c>
      <c r="R174" s="375">
        <f>SUM(R175:R189)</f>
        <v>7.0999999999999991E-4</v>
      </c>
      <c r="T174" s="375">
        <f>SUM(T175:T189)</f>
        <v>1.0304799999999998</v>
      </c>
      <c r="U174" s="413"/>
      <c r="AR174" s="371" t="s">
        <v>49</v>
      </c>
      <c r="AT174" s="377" t="s">
        <v>521</v>
      </c>
      <c r="AU174" s="377" t="s">
        <v>47</v>
      </c>
      <c r="AY174" s="371" t="s">
        <v>2974</v>
      </c>
      <c r="BK174" s="378">
        <f>SUM(BK175:BK189)</f>
        <v>0</v>
      </c>
    </row>
    <row r="175" spans="2:65" s="317" customFormat="1" ht="24.2" customHeight="1" x14ac:dyDescent="0.2">
      <c r="B175" s="318"/>
      <c r="C175" s="496" t="s">
        <v>4117</v>
      </c>
      <c r="D175" s="496" t="s">
        <v>523</v>
      </c>
      <c r="E175" s="497" t="s">
        <v>1775</v>
      </c>
      <c r="F175" s="498" t="s">
        <v>1776</v>
      </c>
      <c r="G175" s="499" t="s">
        <v>227</v>
      </c>
      <c r="H175" s="500">
        <v>6</v>
      </c>
      <c r="I175" s="383"/>
      <c r="J175" s="383">
        <f>ROUND(I175*H175,2)</f>
        <v>0</v>
      </c>
      <c r="K175" s="414"/>
      <c r="L175" s="318"/>
      <c r="M175" s="384" t="s">
        <v>810</v>
      </c>
      <c r="N175" s="385" t="s">
        <v>2977</v>
      </c>
      <c r="O175" s="386">
        <v>0.18</v>
      </c>
      <c r="P175" s="386">
        <f>O175*H175</f>
        <v>1.08</v>
      </c>
      <c r="Q175" s="386">
        <v>0</v>
      </c>
      <c r="R175" s="386">
        <f>Q175*H175</f>
        <v>0</v>
      </c>
      <c r="S175" s="386">
        <v>7.7420000000000003E-2</v>
      </c>
      <c r="T175" s="386">
        <f>S175*H175</f>
        <v>0.46452000000000004</v>
      </c>
      <c r="U175" s="415" t="s">
        <v>810</v>
      </c>
      <c r="AR175" s="388" t="s">
        <v>2292</v>
      </c>
      <c r="AT175" s="388" t="s">
        <v>523</v>
      </c>
      <c r="AU175" s="388" t="s">
        <v>49</v>
      </c>
      <c r="AY175" s="310" t="s">
        <v>2974</v>
      </c>
      <c r="BE175" s="389">
        <f>IF(N175="základní",J175,0)</f>
        <v>0</v>
      </c>
      <c r="BF175" s="389">
        <f>IF(N175="snížená",J175,0)</f>
        <v>0</v>
      </c>
      <c r="BG175" s="389">
        <f>IF(N175="zákl. přenesená",J175,0)</f>
        <v>0</v>
      </c>
      <c r="BH175" s="389">
        <f>IF(N175="sníž. přenesená",J175,0)</f>
        <v>0</v>
      </c>
      <c r="BI175" s="389">
        <f>IF(N175="nulová",J175,0)</f>
        <v>0</v>
      </c>
      <c r="BJ175" s="310" t="s">
        <v>47</v>
      </c>
      <c r="BK175" s="389">
        <f>ROUND(I175*H175,2)</f>
        <v>0</v>
      </c>
      <c r="BL175" s="310" t="s">
        <v>2292</v>
      </c>
      <c r="BM175" s="388" t="s">
        <v>4399</v>
      </c>
    </row>
    <row r="176" spans="2:65" s="317" customFormat="1" ht="12.75" x14ac:dyDescent="0.2">
      <c r="B176" s="318"/>
      <c r="D176" s="416" t="s">
        <v>3104</v>
      </c>
      <c r="F176" s="417" t="s">
        <v>4400</v>
      </c>
      <c r="I176" s="507"/>
      <c r="L176" s="318"/>
      <c r="M176" s="391"/>
      <c r="U176" s="392"/>
      <c r="AT176" s="310" t="s">
        <v>3104</v>
      </c>
      <c r="AU176" s="310" t="s">
        <v>49</v>
      </c>
    </row>
    <row r="177" spans="2:65" s="317" customFormat="1" ht="12.75" x14ac:dyDescent="0.2">
      <c r="B177" s="318"/>
      <c r="D177" s="390" t="s">
        <v>3813</v>
      </c>
      <c r="F177" s="501" t="s">
        <v>4401</v>
      </c>
      <c r="I177" s="507"/>
      <c r="L177" s="318"/>
      <c r="M177" s="391"/>
      <c r="U177" s="392"/>
      <c r="AT177" s="310" t="s">
        <v>3813</v>
      </c>
      <c r="AU177" s="310" t="s">
        <v>49</v>
      </c>
    </row>
    <row r="178" spans="2:65" s="317" customFormat="1" ht="24.2" customHeight="1" x14ac:dyDescent="0.2">
      <c r="B178" s="318"/>
      <c r="C178" s="496" t="s">
        <v>4120</v>
      </c>
      <c r="D178" s="496" t="s">
        <v>523</v>
      </c>
      <c r="E178" s="497" t="s">
        <v>1777</v>
      </c>
      <c r="F178" s="498" t="s">
        <v>1778</v>
      </c>
      <c r="G178" s="499" t="s">
        <v>101</v>
      </c>
      <c r="H178" s="500">
        <v>1</v>
      </c>
      <c r="I178" s="383"/>
      <c r="J178" s="383">
        <f>ROUND(I178*H178,2)</f>
        <v>0</v>
      </c>
      <c r="K178" s="414"/>
      <c r="L178" s="318"/>
      <c r="M178" s="384" t="s">
        <v>810</v>
      </c>
      <c r="N178" s="385" t="s">
        <v>2977</v>
      </c>
      <c r="O178" s="386">
        <v>2.4780000000000002</v>
      </c>
      <c r="P178" s="386">
        <f>O178*H178</f>
        <v>2.4780000000000002</v>
      </c>
      <c r="Q178" s="386">
        <v>0</v>
      </c>
      <c r="R178" s="386">
        <f>Q178*H178</f>
        <v>0</v>
      </c>
      <c r="S178" s="386">
        <v>0.51195999999999997</v>
      </c>
      <c r="T178" s="386">
        <f>S178*H178</f>
        <v>0.51195999999999997</v>
      </c>
      <c r="U178" s="415" t="s">
        <v>810</v>
      </c>
      <c r="AR178" s="388" t="s">
        <v>2292</v>
      </c>
      <c r="AT178" s="388" t="s">
        <v>523</v>
      </c>
      <c r="AU178" s="388" t="s">
        <v>49</v>
      </c>
      <c r="AY178" s="310" t="s">
        <v>2974</v>
      </c>
      <c r="BE178" s="389">
        <f>IF(N178="základní",J178,0)</f>
        <v>0</v>
      </c>
      <c r="BF178" s="389">
        <f>IF(N178="snížená",J178,0)</f>
        <v>0</v>
      </c>
      <c r="BG178" s="389">
        <f>IF(N178="zákl. přenesená",J178,0)</f>
        <v>0</v>
      </c>
      <c r="BH178" s="389">
        <f>IF(N178="sníž. přenesená",J178,0)</f>
        <v>0</v>
      </c>
      <c r="BI178" s="389">
        <f>IF(N178="nulová",J178,0)</f>
        <v>0</v>
      </c>
      <c r="BJ178" s="310" t="s">
        <v>47</v>
      </c>
      <c r="BK178" s="389">
        <f>ROUND(I178*H178,2)</f>
        <v>0</v>
      </c>
      <c r="BL178" s="310" t="s">
        <v>2292</v>
      </c>
      <c r="BM178" s="388" t="s">
        <v>4402</v>
      </c>
    </row>
    <row r="179" spans="2:65" s="317" customFormat="1" ht="12.75" x14ac:dyDescent="0.2">
      <c r="B179" s="318"/>
      <c r="D179" s="416" t="s">
        <v>3104</v>
      </c>
      <c r="F179" s="417" t="s">
        <v>4403</v>
      </c>
      <c r="I179" s="507"/>
      <c r="L179" s="318"/>
      <c r="M179" s="391"/>
      <c r="U179" s="392"/>
      <c r="AT179" s="310" t="s">
        <v>3104</v>
      </c>
      <c r="AU179" s="310" t="s">
        <v>49</v>
      </c>
    </row>
    <row r="180" spans="2:65" s="317" customFormat="1" ht="12.75" x14ac:dyDescent="0.2">
      <c r="B180" s="318"/>
      <c r="D180" s="390" t="s">
        <v>3813</v>
      </c>
      <c r="F180" s="501" t="s">
        <v>4404</v>
      </c>
      <c r="I180" s="507"/>
      <c r="L180" s="318"/>
      <c r="M180" s="391"/>
      <c r="U180" s="392"/>
      <c r="AT180" s="310" t="s">
        <v>3813</v>
      </c>
      <c r="AU180" s="310" t="s">
        <v>49</v>
      </c>
    </row>
    <row r="181" spans="2:65" s="317" customFormat="1" ht="21.75" customHeight="1" x14ac:dyDescent="0.2">
      <c r="B181" s="318"/>
      <c r="C181" s="496" t="s">
        <v>3879</v>
      </c>
      <c r="D181" s="496" t="s">
        <v>523</v>
      </c>
      <c r="E181" s="497" t="s">
        <v>1779</v>
      </c>
      <c r="F181" s="498" t="s">
        <v>1780</v>
      </c>
      <c r="G181" s="499" t="s">
        <v>101</v>
      </c>
      <c r="H181" s="500">
        <v>1</v>
      </c>
      <c r="I181" s="383"/>
      <c r="J181" s="383">
        <f>ROUND(I181*H181,2)</f>
        <v>0</v>
      </c>
      <c r="K181" s="414"/>
      <c r="L181" s="318"/>
      <c r="M181" s="384" t="s">
        <v>810</v>
      </c>
      <c r="N181" s="385" t="s">
        <v>2977</v>
      </c>
      <c r="O181" s="386">
        <v>1.46</v>
      </c>
      <c r="P181" s="386">
        <f>O181*H181</f>
        <v>1.46</v>
      </c>
      <c r="Q181" s="386">
        <v>0</v>
      </c>
      <c r="R181" s="386">
        <f>Q181*H181</f>
        <v>0</v>
      </c>
      <c r="S181" s="386">
        <v>0</v>
      </c>
      <c r="T181" s="386">
        <f>S181*H181</f>
        <v>0</v>
      </c>
      <c r="U181" s="415" t="s">
        <v>810</v>
      </c>
      <c r="AR181" s="388" t="s">
        <v>2292</v>
      </c>
      <c r="AT181" s="388" t="s">
        <v>523</v>
      </c>
      <c r="AU181" s="388" t="s">
        <v>49</v>
      </c>
      <c r="AY181" s="310" t="s">
        <v>2974</v>
      </c>
      <c r="BE181" s="389">
        <f>IF(N181="základní",J181,0)</f>
        <v>0</v>
      </c>
      <c r="BF181" s="389">
        <f>IF(N181="snížená",J181,0)</f>
        <v>0</v>
      </c>
      <c r="BG181" s="389">
        <f>IF(N181="zákl. přenesená",J181,0)</f>
        <v>0</v>
      </c>
      <c r="BH181" s="389">
        <f>IF(N181="sníž. přenesená",J181,0)</f>
        <v>0</v>
      </c>
      <c r="BI181" s="389">
        <f>IF(N181="nulová",J181,0)</f>
        <v>0</v>
      </c>
      <c r="BJ181" s="310" t="s">
        <v>47</v>
      </c>
      <c r="BK181" s="389">
        <f>ROUND(I181*H181,2)</f>
        <v>0</v>
      </c>
      <c r="BL181" s="310" t="s">
        <v>2292</v>
      </c>
      <c r="BM181" s="388" t="s">
        <v>4405</v>
      </c>
    </row>
    <row r="182" spans="2:65" s="317" customFormat="1" ht="19.5" x14ac:dyDescent="0.2">
      <c r="B182" s="318"/>
      <c r="D182" s="416" t="s">
        <v>3104</v>
      </c>
      <c r="F182" s="417" t="s">
        <v>4406</v>
      </c>
      <c r="I182" s="507"/>
      <c r="L182" s="318"/>
      <c r="M182" s="391"/>
      <c r="U182" s="392"/>
      <c r="AT182" s="310" t="s">
        <v>3104</v>
      </c>
      <c r="AU182" s="310" t="s">
        <v>49</v>
      </c>
    </row>
    <row r="183" spans="2:65" s="317" customFormat="1" ht="12.75" x14ac:dyDescent="0.2">
      <c r="B183" s="318"/>
      <c r="D183" s="390" t="s">
        <v>3813</v>
      </c>
      <c r="F183" s="501" t="s">
        <v>4407</v>
      </c>
      <c r="I183" s="507"/>
      <c r="L183" s="318"/>
      <c r="M183" s="391"/>
      <c r="U183" s="392"/>
      <c r="AT183" s="310" t="s">
        <v>3813</v>
      </c>
      <c r="AU183" s="310" t="s">
        <v>49</v>
      </c>
    </row>
    <row r="184" spans="2:65" s="317" customFormat="1" ht="16.5" customHeight="1" x14ac:dyDescent="0.2">
      <c r="B184" s="318"/>
      <c r="C184" s="496" t="s">
        <v>4059</v>
      </c>
      <c r="D184" s="496" t="s">
        <v>523</v>
      </c>
      <c r="E184" s="497" t="s">
        <v>1781</v>
      </c>
      <c r="F184" s="498" t="s">
        <v>1782</v>
      </c>
      <c r="G184" s="499" t="s">
        <v>99</v>
      </c>
      <c r="H184" s="500">
        <v>1</v>
      </c>
      <c r="I184" s="383"/>
      <c r="J184" s="383">
        <f>ROUND(I184*H184,2)</f>
        <v>0</v>
      </c>
      <c r="K184" s="414"/>
      <c r="L184" s="318"/>
      <c r="M184" s="384" t="s">
        <v>810</v>
      </c>
      <c r="N184" s="385" t="s">
        <v>2977</v>
      </c>
      <c r="O184" s="386">
        <v>1.19</v>
      </c>
      <c r="P184" s="386">
        <f>O184*H184</f>
        <v>1.19</v>
      </c>
      <c r="Q184" s="386">
        <v>2.9E-4</v>
      </c>
      <c r="R184" s="386">
        <f>Q184*H184</f>
        <v>2.9E-4</v>
      </c>
      <c r="S184" s="386">
        <v>2.7E-2</v>
      </c>
      <c r="T184" s="386">
        <f>S184*H184</f>
        <v>2.7E-2</v>
      </c>
      <c r="U184" s="415" t="s">
        <v>810</v>
      </c>
      <c r="AR184" s="388" t="s">
        <v>2292</v>
      </c>
      <c r="AT184" s="388" t="s">
        <v>523</v>
      </c>
      <c r="AU184" s="388" t="s">
        <v>49</v>
      </c>
      <c r="AY184" s="310" t="s">
        <v>2974</v>
      </c>
      <c r="BE184" s="389">
        <f>IF(N184="základní",J184,0)</f>
        <v>0</v>
      </c>
      <c r="BF184" s="389">
        <f>IF(N184="snížená",J184,0)</f>
        <v>0</v>
      </c>
      <c r="BG184" s="389">
        <f>IF(N184="zákl. přenesená",J184,0)</f>
        <v>0</v>
      </c>
      <c r="BH184" s="389">
        <f>IF(N184="sníž. přenesená",J184,0)</f>
        <v>0</v>
      </c>
      <c r="BI184" s="389">
        <f>IF(N184="nulová",J184,0)</f>
        <v>0</v>
      </c>
      <c r="BJ184" s="310" t="s">
        <v>47</v>
      </c>
      <c r="BK184" s="389">
        <f>ROUND(I184*H184,2)</f>
        <v>0</v>
      </c>
      <c r="BL184" s="310" t="s">
        <v>2292</v>
      </c>
      <c r="BM184" s="388" t="s">
        <v>4408</v>
      </c>
    </row>
    <row r="185" spans="2:65" s="317" customFormat="1" ht="12.75" x14ac:dyDescent="0.2">
      <c r="B185" s="318"/>
      <c r="D185" s="416" t="s">
        <v>3104</v>
      </c>
      <c r="F185" s="417" t="s">
        <v>4409</v>
      </c>
      <c r="I185" s="507"/>
      <c r="L185" s="318"/>
      <c r="M185" s="391"/>
      <c r="U185" s="392"/>
      <c r="AT185" s="310" t="s">
        <v>3104</v>
      </c>
      <c r="AU185" s="310" t="s">
        <v>49</v>
      </c>
    </row>
    <row r="186" spans="2:65" s="317" customFormat="1" ht="12.75" x14ac:dyDescent="0.2">
      <c r="B186" s="318"/>
      <c r="D186" s="390" t="s">
        <v>3813</v>
      </c>
      <c r="F186" s="501" t="s">
        <v>4410</v>
      </c>
      <c r="I186" s="507"/>
      <c r="L186" s="318"/>
      <c r="M186" s="391"/>
      <c r="U186" s="392"/>
      <c r="AT186" s="310" t="s">
        <v>3813</v>
      </c>
      <c r="AU186" s="310" t="s">
        <v>49</v>
      </c>
    </row>
    <row r="187" spans="2:65" s="317" customFormat="1" ht="16.5" customHeight="1" x14ac:dyDescent="0.2">
      <c r="B187" s="318"/>
      <c r="C187" s="496" t="s">
        <v>3881</v>
      </c>
      <c r="D187" s="496" t="s">
        <v>523</v>
      </c>
      <c r="E187" s="497" t="s">
        <v>1783</v>
      </c>
      <c r="F187" s="498" t="s">
        <v>1784</v>
      </c>
      <c r="G187" s="499" t="s">
        <v>101</v>
      </c>
      <c r="H187" s="500">
        <v>6</v>
      </c>
      <c r="I187" s="383"/>
      <c r="J187" s="383">
        <f>ROUND(I187*H187,2)</f>
        <v>0</v>
      </c>
      <c r="K187" s="414"/>
      <c r="L187" s="318"/>
      <c r="M187" s="384" t="s">
        <v>810</v>
      </c>
      <c r="N187" s="385" t="s">
        <v>2977</v>
      </c>
      <c r="O187" s="386">
        <v>0.42</v>
      </c>
      <c r="P187" s="386">
        <f>O187*H187</f>
        <v>2.52</v>
      </c>
      <c r="Q187" s="386">
        <v>6.9999999999999994E-5</v>
      </c>
      <c r="R187" s="386">
        <f>Q187*H187</f>
        <v>4.1999999999999996E-4</v>
      </c>
      <c r="S187" s="386">
        <v>4.4999999999999997E-3</v>
      </c>
      <c r="T187" s="386">
        <f>S187*H187</f>
        <v>2.6999999999999996E-2</v>
      </c>
      <c r="U187" s="415" t="s">
        <v>810</v>
      </c>
      <c r="AR187" s="388" t="s">
        <v>2292</v>
      </c>
      <c r="AT187" s="388" t="s">
        <v>523</v>
      </c>
      <c r="AU187" s="388" t="s">
        <v>49</v>
      </c>
      <c r="AY187" s="310" t="s">
        <v>2974</v>
      </c>
      <c r="BE187" s="389">
        <f>IF(N187="základní",J187,0)</f>
        <v>0</v>
      </c>
      <c r="BF187" s="389">
        <f>IF(N187="snížená",J187,0)</f>
        <v>0</v>
      </c>
      <c r="BG187" s="389">
        <f>IF(N187="zákl. přenesená",J187,0)</f>
        <v>0</v>
      </c>
      <c r="BH187" s="389">
        <f>IF(N187="sníž. přenesená",J187,0)</f>
        <v>0</v>
      </c>
      <c r="BI187" s="389">
        <f>IF(N187="nulová",J187,0)</f>
        <v>0</v>
      </c>
      <c r="BJ187" s="310" t="s">
        <v>47</v>
      </c>
      <c r="BK187" s="389">
        <f>ROUND(I187*H187,2)</f>
        <v>0</v>
      </c>
      <c r="BL187" s="310" t="s">
        <v>2292</v>
      </c>
      <c r="BM187" s="388" t="s">
        <v>4411</v>
      </c>
    </row>
    <row r="188" spans="2:65" s="317" customFormat="1" ht="12.75" x14ac:dyDescent="0.2">
      <c r="B188" s="318"/>
      <c r="D188" s="416" t="s">
        <v>3104</v>
      </c>
      <c r="F188" s="417" t="s">
        <v>4412</v>
      </c>
      <c r="I188" s="507"/>
      <c r="L188" s="318"/>
      <c r="M188" s="391"/>
      <c r="U188" s="392"/>
      <c r="AT188" s="310" t="s">
        <v>3104</v>
      </c>
      <c r="AU188" s="310" t="s">
        <v>49</v>
      </c>
    </row>
    <row r="189" spans="2:65" s="317" customFormat="1" ht="12.75" x14ac:dyDescent="0.2">
      <c r="B189" s="318"/>
      <c r="D189" s="390" t="s">
        <v>3813</v>
      </c>
      <c r="F189" s="501" t="s">
        <v>4413</v>
      </c>
      <c r="I189" s="507"/>
      <c r="L189" s="318"/>
      <c r="M189" s="391"/>
      <c r="U189" s="392"/>
      <c r="AT189" s="310" t="s">
        <v>3813</v>
      </c>
      <c r="AU189" s="310" t="s">
        <v>49</v>
      </c>
    </row>
    <row r="190" spans="2:65" s="369" customFormat="1" ht="22.9" customHeight="1" x14ac:dyDescent="0.2">
      <c r="B190" s="370"/>
      <c r="D190" s="371" t="s">
        <v>521</v>
      </c>
      <c r="E190" s="379" t="s">
        <v>710</v>
      </c>
      <c r="F190" s="379" t="s">
        <v>711</v>
      </c>
      <c r="I190" s="508"/>
      <c r="J190" s="380">
        <f>BK190</f>
        <v>0</v>
      </c>
      <c r="L190" s="370"/>
      <c r="M190" s="374"/>
      <c r="P190" s="375">
        <f>SUM(P191:P227)</f>
        <v>290.74664799999999</v>
      </c>
      <c r="R190" s="375">
        <f>SUM(R191:R227)</f>
        <v>0.58843000000000001</v>
      </c>
      <c r="T190" s="375">
        <f>SUM(T191:T227)</f>
        <v>1.6380000000000001</v>
      </c>
      <c r="U190" s="413"/>
      <c r="AR190" s="371" t="s">
        <v>49</v>
      </c>
      <c r="AT190" s="377" t="s">
        <v>521</v>
      </c>
      <c r="AU190" s="377" t="s">
        <v>47</v>
      </c>
      <c r="AY190" s="371" t="s">
        <v>2974</v>
      </c>
      <c r="BK190" s="378">
        <f>SUM(BK191:BK227)</f>
        <v>0</v>
      </c>
    </row>
    <row r="191" spans="2:65" s="317" customFormat="1" ht="21.75" customHeight="1" x14ac:dyDescent="0.2">
      <c r="B191" s="318"/>
      <c r="C191" s="496" t="s">
        <v>4137</v>
      </c>
      <c r="D191" s="496" t="s">
        <v>523</v>
      </c>
      <c r="E191" s="497" t="s">
        <v>1785</v>
      </c>
      <c r="F191" s="498" t="s">
        <v>1786</v>
      </c>
      <c r="G191" s="499" t="s">
        <v>227</v>
      </c>
      <c r="H191" s="500">
        <v>200</v>
      </c>
      <c r="I191" s="383"/>
      <c r="J191" s="383">
        <f>ROUND(I191*H191,2)</f>
        <v>0</v>
      </c>
      <c r="K191" s="414"/>
      <c r="L191" s="318"/>
      <c r="M191" s="384" t="s">
        <v>810</v>
      </c>
      <c r="N191" s="385" t="s">
        <v>2977</v>
      </c>
      <c r="O191" s="386">
        <v>5.0999999999999997E-2</v>
      </c>
      <c r="P191" s="386">
        <f>O191*H191</f>
        <v>10.199999999999999</v>
      </c>
      <c r="Q191" s="386">
        <v>2.0000000000000002E-5</v>
      </c>
      <c r="R191" s="386">
        <f>Q191*H191</f>
        <v>4.0000000000000001E-3</v>
      </c>
      <c r="S191" s="386">
        <v>1E-3</v>
      </c>
      <c r="T191" s="386">
        <f>S191*H191</f>
        <v>0.2</v>
      </c>
      <c r="U191" s="415" t="s">
        <v>810</v>
      </c>
      <c r="AR191" s="388" t="s">
        <v>2292</v>
      </c>
      <c r="AT191" s="388" t="s">
        <v>523</v>
      </c>
      <c r="AU191" s="388" t="s">
        <v>49</v>
      </c>
      <c r="AY191" s="310" t="s">
        <v>2974</v>
      </c>
      <c r="BE191" s="389">
        <f>IF(N191="základní",J191,0)</f>
        <v>0</v>
      </c>
      <c r="BF191" s="389">
        <f>IF(N191="snížená",J191,0)</f>
        <v>0</v>
      </c>
      <c r="BG191" s="389">
        <f>IF(N191="zákl. přenesená",J191,0)</f>
        <v>0</v>
      </c>
      <c r="BH191" s="389">
        <f>IF(N191="sníž. přenesená",J191,0)</f>
        <v>0</v>
      </c>
      <c r="BI191" s="389">
        <f>IF(N191="nulová",J191,0)</f>
        <v>0</v>
      </c>
      <c r="BJ191" s="310" t="s">
        <v>47</v>
      </c>
      <c r="BK191" s="389">
        <f>ROUND(I191*H191,2)</f>
        <v>0</v>
      </c>
      <c r="BL191" s="310" t="s">
        <v>2292</v>
      </c>
      <c r="BM191" s="388" t="s">
        <v>4414</v>
      </c>
    </row>
    <row r="192" spans="2:65" s="317" customFormat="1" ht="12.75" x14ac:dyDescent="0.2">
      <c r="B192" s="318"/>
      <c r="D192" s="416" t="s">
        <v>3104</v>
      </c>
      <c r="F192" s="417" t="s">
        <v>4415</v>
      </c>
      <c r="I192" s="507"/>
      <c r="L192" s="318"/>
      <c r="M192" s="391"/>
      <c r="U192" s="392"/>
      <c r="AT192" s="310" t="s">
        <v>3104</v>
      </c>
      <c r="AU192" s="310" t="s">
        <v>49</v>
      </c>
    </row>
    <row r="193" spans="2:65" s="317" customFormat="1" ht="12.75" x14ac:dyDescent="0.2">
      <c r="B193" s="318"/>
      <c r="D193" s="390" t="s">
        <v>3813</v>
      </c>
      <c r="F193" s="501" t="s">
        <v>4416</v>
      </c>
      <c r="I193" s="507"/>
      <c r="L193" s="318"/>
      <c r="M193" s="391"/>
      <c r="U193" s="392"/>
      <c r="AT193" s="310" t="s">
        <v>3813</v>
      </c>
      <c r="AU193" s="310" t="s">
        <v>49</v>
      </c>
    </row>
    <row r="194" spans="2:65" s="317" customFormat="1" ht="24.2" customHeight="1" x14ac:dyDescent="0.2">
      <c r="B194" s="318"/>
      <c r="C194" s="496" t="s">
        <v>3873</v>
      </c>
      <c r="D194" s="496" t="s">
        <v>523</v>
      </c>
      <c r="E194" s="497" t="s">
        <v>1787</v>
      </c>
      <c r="F194" s="498" t="s">
        <v>1788</v>
      </c>
      <c r="G194" s="499" t="s">
        <v>227</v>
      </c>
      <c r="H194" s="500">
        <v>200</v>
      </c>
      <c r="I194" s="383"/>
      <c r="J194" s="383">
        <f>ROUND(I194*H194,2)</f>
        <v>0</v>
      </c>
      <c r="K194" s="414"/>
      <c r="L194" s="318"/>
      <c r="M194" s="384" t="s">
        <v>810</v>
      </c>
      <c r="N194" s="385" t="s">
        <v>2977</v>
      </c>
      <c r="O194" s="386">
        <v>5.2999999999999999E-2</v>
      </c>
      <c r="P194" s="386">
        <f>O194*H194</f>
        <v>10.6</v>
      </c>
      <c r="Q194" s="386">
        <v>2.0000000000000002E-5</v>
      </c>
      <c r="R194" s="386">
        <f>Q194*H194</f>
        <v>4.0000000000000001E-3</v>
      </c>
      <c r="S194" s="386">
        <v>3.2000000000000002E-3</v>
      </c>
      <c r="T194" s="386">
        <f>S194*H194</f>
        <v>0.64</v>
      </c>
      <c r="U194" s="415" t="s">
        <v>810</v>
      </c>
      <c r="AR194" s="388" t="s">
        <v>2292</v>
      </c>
      <c r="AT194" s="388" t="s">
        <v>523</v>
      </c>
      <c r="AU194" s="388" t="s">
        <v>49</v>
      </c>
      <c r="AY194" s="310" t="s">
        <v>2974</v>
      </c>
      <c r="BE194" s="389">
        <f>IF(N194="základní",J194,0)</f>
        <v>0</v>
      </c>
      <c r="BF194" s="389">
        <f>IF(N194="snížená",J194,0)</f>
        <v>0</v>
      </c>
      <c r="BG194" s="389">
        <f>IF(N194="zákl. přenesená",J194,0)</f>
        <v>0</v>
      </c>
      <c r="BH194" s="389">
        <f>IF(N194="sníž. přenesená",J194,0)</f>
        <v>0</v>
      </c>
      <c r="BI194" s="389">
        <f>IF(N194="nulová",J194,0)</f>
        <v>0</v>
      </c>
      <c r="BJ194" s="310" t="s">
        <v>47</v>
      </c>
      <c r="BK194" s="389">
        <f>ROUND(I194*H194,2)</f>
        <v>0</v>
      </c>
      <c r="BL194" s="310" t="s">
        <v>2292</v>
      </c>
      <c r="BM194" s="388" t="s">
        <v>4417</v>
      </c>
    </row>
    <row r="195" spans="2:65" s="317" customFormat="1" ht="12.75" x14ac:dyDescent="0.2">
      <c r="B195" s="318"/>
      <c r="D195" s="416" t="s">
        <v>3104</v>
      </c>
      <c r="F195" s="417" t="s">
        <v>4418</v>
      </c>
      <c r="I195" s="507"/>
      <c r="L195" s="318"/>
      <c r="M195" s="391"/>
      <c r="U195" s="392"/>
      <c r="AT195" s="310" t="s">
        <v>3104</v>
      </c>
      <c r="AU195" s="310" t="s">
        <v>49</v>
      </c>
    </row>
    <row r="196" spans="2:65" s="317" customFormat="1" ht="12.75" x14ac:dyDescent="0.2">
      <c r="B196" s="318"/>
      <c r="D196" s="390" t="s">
        <v>3813</v>
      </c>
      <c r="F196" s="501" t="s">
        <v>4419</v>
      </c>
      <c r="I196" s="507"/>
      <c r="L196" s="318"/>
      <c r="M196" s="391"/>
      <c r="U196" s="392"/>
      <c r="AT196" s="310" t="s">
        <v>3813</v>
      </c>
      <c r="AU196" s="310" t="s">
        <v>49</v>
      </c>
    </row>
    <row r="197" spans="2:65" s="317" customFormat="1" ht="24.2" customHeight="1" x14ac:dyDescent="0.2">
      <c r="B197" s="318"/>
      <c r="C197" s="496" t="s">
        <v>3875</v>
      </c>
      <c r="D197" s="496" t="s">
        <v>523</v>
      </c>
      <c r="E197" s="497" t="s">
        <v>1789</v>
      </c>
      <c r="F197" s="498" t="s">
        <v>1790</v>
      </c>
      <c r="G197" s="499" t="s">
        <v>227</v>
      </c>
      <c r="H197" s="500">
        <v>150</v>
      </c>
      <c r="I197" s="383"/>
      <c r="J197" s="383">
        <f>ROUND(I197*H197,2)</f>
        <v>0</v>
      </c>
      <c r="K197" s="414"/>
      <c r="L197" s="318"/>
      <c r="M197" s="384" t="s">
        <v>810</v>
      </c>
      <c r="N197" s="385" t="s">
        <v>2977</v>
      </c>
      <c r="O197" s="386">
        <v>0.10299999999999999</v>
      </c>
      <c r="P197" s="386">
        <f>O197*H197</f>
        <v>15.45</v>
      </c>
      <c r="Q197" s="386">
        <v>5.0000000000000002E-5</v>
      </c>
      <c r="R197" s="386">
        <f>Q197*H197</f>
        <v>7.5000000000000006E-3</v>
      </c>
      <c r="S197" s="386">
        <v>5.3200000000000001E-3</v>
      </c>
      <c r="T197" s="386">
        <f>S197*H197</f>
        <v>0.79800000000000004</v>
      </c>
      <c r="U197" s="415" t="s">
        <v>810</v>
      </c>
      <c r="AR197" s="388" t="s">
        <v>2292</v>
      </c>
      <c r="AT197" s="388" t="s">
        <v>523</v>
      </c>
      <c r="AU197" s="388" t="s">
        <v>49</v>
      </c>
      <c r="AY197" s="310" t="s">
        <v>2974</v>
      </c>
      <c r="BE197" s="389">
        <f>IF(N197="základní",J197,0)</f>
        <v>0</v>
      </c>
      <c r="BF197" s="389">
        <f>IF(N197="snížená",J197,0)</f>
        <v>0</v>
      </c>
      <c r="BG197" s="389">
        <f>IF(N197="zákl. přenesená",J197,0)</f>
        <v>0</v>
      </c>
      <c r="BH197" s="389">
        <f>IF(N197="sníž. přenesená",J197,0)</f>
        <v>0</v>
      </c>
      <c r="BI197" s="389">
        <f>IF(N197="nulová",J197,0)</f>
        <v>0</v>
      </c>
      <c r="BJ197" s="310" t="s">
        <v>47</v>
      </c>
      <c r="BK197" s="389">
        <f>ROUND(I197*H197,2)</f>
        <v>0</v>
      </c>
      <c r="BL197" s="310" t="s">
        <v>2292</v>
      </c>
      <c r="BM197" s="388" t="s">
        <v>4420</v>
      </c>
    </row>
    <row r="198" spans="2:65" s="317" customFormat="1" ht="12.75" x14ac:dyDescent="0.2">
      <c r="B198" s="318"/>
      <c r="D198" s="416" t="s">
        <v>3104</v>
      </c>
      <c r="F198" s="417" t="s">
        <v>4421</v>
      </c>
      <c r="I198" s="507"/>
      <c r="L198" s="318"/>
      <c r="M198" s="391"/>
      <c r="U198" s="392"/>
      <c r="AT198" s="310" t="s">
        <v>3104</v>
      </c>
      <c r="AU198" s="310" t="s">
        <v>49</v>
      </c>
    </row>
    <row r="199" spans="2:65" s="317" customFormat="1" ht="12.75" x14ac:dyDescent="0.2">
      <c r="B199" s="318"/>
      <c r="D199" s="390" t="s">
        <v>3813</v>
      </c>
      <c r="F199" s="501" t="s">
        <v>4422</v>
      </c>
      <c r="I199" s="507"/>
      <c r="L199" s="318"/>
      <c r="M199" s="391"/>
      <c r="U199" s="392"/>
      <c r="AT199" s="310" t="s">
        <v>3813</v>
      </c>
      <c r="AU199" s="310" t="s">
        <v>49</v>
      </c>
    </row>
    <row r="200" spans="2:65" s="317" customFormat="1" ht="21.75" customHeight="1" x14ac:dyDescent="0.2">
      <c r="B200" s="318"/>
      <c r="C200" s="496" t="s">
        <v>4103</v>
      </c>
      <c r="D200" s="496" t="s">
        <v>523</v>
      </c>
      <c r="E200" s="497" t="s">
        <v>4423</v>
      </c>
      <c r="F200" s="498" t="s">
        <v>4424</v>
      </c>
      <c r="G200" s="499" t="s">
        <v>227</v>
      </c>
      <c r="H200" s="500">
        <v>350</v>
      </c>
      <c r="I200" s="383"/>
      <c r="J200" s="383">
        <f>ROUND(I200*H200,2)</f>
        <v>0</v>
      </c>
      <c r="K200" s="414"/>
      <c r="L200" s="318"/>
      <c r="M200" s="384" t="s">
        <v>810</v>
      </c>
      <c r="N200" s="385" t="s">
        <v>2977</v>
      </c>
      <c r="O200" s="386">
        <v>0.20699999999999999</v>
      </c>
      <c r="P200" s="386">
        <f>O200*H200</f>
        <v>72.45</v>
      </c>
      <c r="Q200" s="386">
        <v>4.6000000000000001E-4</v>
      </c>
      <c r="R200" s="386">
        <f>Q200*H200</f>
        <v>0.161</v>
      </c>
      <c r="S200" s="386">
        <v>0</v>
      </c>
      <c r="T200" s="386">
        <f>S200*H200</f>
        <v>0</v>
      </c>
      <c r="U200" s="415" t="s">
        <v>810</v>
      </c>
      <c r="AR200" s="388" t="s">
        <v>2292</v>
      </c>
      <c r="AT200" s="388" t="s">
        <v>523</v>
      </c>
      <c r="AU200" s="388" t="s">
        <v>49</v>
      </c>
      <c r="AY200" s="310" t="s">
        <v>2974</v>
      </c>
      <c r="BE200" s="389">
        <f>IF(N200="základní",J200,0)</f>
        <v>0</v>
      </c>
      <c r="BF200" s="389">
        <f>IF(N200="snížená",J200,0)</f>
        <v>0</v>
      </c>
      <c r="BG200" s="389">
        <f>IF(N200="zákl. přenesená",J200,0)</f>
        <v>0</v>
      </c>
      <c r="BH200" s="389">
        <f>IF(N200="sníž. přenesená",J200,0)</f>
        <v>0</v>
      </c>
      <c r="BI200" s="389">
        <f>IF(N200="nulová",J200,0)</f>
        <v>0</v>
      </c>
      <c r="BJ200" s="310" t="s">
        <v>47</v>
      </c>
      <c r="BK200" s="389">
        <f>ROUND(I200*H200,2)</f>
        <v>0</v>
      </c>
      <c r="BL200" s="310" t="s">
        <v>2292</v>
      </c>
      <c r="BM200" s="388" t="s">
        <v>4425</v>
      </c>
    </row>
    <row r="201" spans="2:65" s="317" customFormat="1" ht="19.5" x14ac:dyDescent="0.2">
      <c r="B201" s="318"/>
      <c r="D201" s="416" t="s">
        <v>3104</v>
      </c>
      <c r="F201" s="417" t="s">
        <v>4426</v>
      </c>
      <c r="I201" s="507"/>
      <c r="L201" s="318"/>
      <c r="M201" s="391"/>
      <c r="U201" s="392"/>
      <c r="AT201" s="310" t="s">
        <v>3104</v>
      </c>
      <c r="AU201" s="310" t="s">
        <v>49</v>
      </c>
    </row>
    <row r="202" spans="2:65" s="317" customFormat="1" ht="12.75" x14ac:dyDescent="0.2">
      <c r="B202" s="318"/>
      <c r="D202" s="390" t="s">
        <v>3813</v>
      </c>
      <c r="F202" s="501" t="s">
        <v>4427</v>
      </c>
      <c r="I202" s="507"/>
      <c r="L202" s="318"/>
      <c r="M202" s="391"/>
      <c r="U202" s="392"/>
      <c r="AT202" s="310" t="s">
        <v>3813</v>
      </c>
      <c r="AU202" s="310" t="s">
        <v>49</v>
      </c>
    </row>
    <row r="203" spans="2:65" s="317" customFormat="1" ht="21.75" customHeight="1" x14ac:dyDescent="0.2">
      <c r="B203" s="318"/>
      <c r="C203" s="496" t="s">
        <v>4112</v>
      </c>
      <c r="D203" s="496" t="s">
        <v>523</v>
      </c>
      <c r="E203" s="497" t="s">
        <v>4428</v>
      </c>
      <c r="F203" s="498" t="s">
        <v>4429</v>
      </c>
      <c r="G203" s="499" t="s">
        <v>227</v>
      </c>
      <c r="H203" s="500">
        <v>185</v>
      </c>
      <c r="I203" s="383"/>
      <c r="J203" s="383">
        <f>ROUND(I203*H203,2)</f>
        <v>0</v>
      </c>
      <c r="K203" s="414"/>
      <c r="L203" s="318"/>
      <c r="M203" s="384" t="s">
        <v>810</v>
      </c>
      <c r="N203" s="385" t="s">
        <v>2977</v>
      </c>
      <c r="O203" s="386">
        <v>0.21199999999999999</v>
      </c>
      <c r="P203" s="386">
        <f>O203*H203</f>
        <v>39.22</v>
      </c>
      <c r="Q203" s="386">
        <v>5.5000000000000003E-4</v>
      </c>
      <c r="R203" s="386">
        <f>Q203*H203</f>
        <v>0.10175000000000001</v>
      </c>
      <c r="S203" s="386">
        <v>0</v>
      </c>
      <c r="T203" s="386">
        <f>S203*H203</f>
        <v>0</v>
      </c>
      <c r="U203" s="415" t="s">
        <v>810</v>
      </c>
      <c r="AR203" s="388" t="s">
        <v>2292</v>
      </c>
      <c r="AT203" s="388" t="s">
        <v>523</v>
      </c>
      <c r="AU203" s="388" t="s">
        <v>49</v>
      </c>
      <c r="AY203" s="310" t="s">
        <v>2974</v>
      </c>
      <c r="BE203" s="389">
        <f>IF(N203="základní",J203,0)</f>
        <v>0</v>
      </c>
      <c r="BF203" s="389">
        <f>IF(N203="snížená",J203,0)</f>
        <v>0</v>
      </c>
      <c r="BG203" s="389">
        <f>IF(N203="zákl. přenesená",J203,0)</f>
        <v>0</v>
      </c>
      <c r="BH203" s="389">
        <f>IF(N203="sníž. přenesená",J203,0)</f>
        <v>0</v>
      </c>
      <c r="BI203" s="389">
        <f>IF(N203="nulová",J203,0)</f>
        <v>0</v>
      </c>
      <c r="BJ203" s="310" t="s">
        <v>47</v>
      </c>
      <c r="BK203" s="389">
        <f>ROUND(I203*H203,2)</f>
        <v>0</v>
      </c>
      <c r="BL203" s="310" t="s">
        <v>2292</v>
      </c>
      <c r="BM203" s="388" t="s">
        <v>4430</v>
      </c>
    </row>
    <row r="204" spans="2:65" s="317" customFormat="1" ht="19.5" x14ac:dyDescent="0.2">
      <c r="B204" s="318"/>
      <c r="D204" s="416" t="s">
        <v>3104</v>
      </c>
      <c r="F204" s="417" t="s">
        <v>4431</v>
      </c>
      <c r="I204" s="507"/>
      <c r="L204" s="318"/>
      <c r="M204" s="391"/>
      <c r="U204" s="392"/>
      <c r="AT204" s="310" t="s">
        <v>3104</v>
      </c>
      <c r="AU204" s="310" t="s">
        <v>49</v>
      </c>
    </row>
    <row r="205" spans="2:65" s="317" customFormat="1" ht="12.75" x14ac:dyDescent="0.2">
      <c r="B205" s="318"/>
      <c r="D205" s="390" t="s">
        <v>3813</v>
      </c>
      <c r="F205" s="501" t="s">
        <v>4432</v>
      </c>
      <c r="I205" s="507"/>
      <c r="L205" s="318"/>
      <c r="M205" s="391"/>
      <c r="U205" s="392"/>
      <c r="AT205" s="310" t="s">
        <v>3813</v>
      </c>
      <c r="AU205" s="310" t="s">
        <v>49</v>
      </c>
    </row>
    <row r="206" spans="2:65" s="317" customFormat="1" ht="21.75" customHeight="1" x14ac:dyDescent="0.2">
      <c r="B206" s="318"/>
      <c r="C206" s="496" t="s">
        <v>4100</v>
      </c>
      <c r="D206" s="496" t="s">
        <v>523</v>
      </c>
      <c r="E206" s="497" t="s">
        <v>4433</v>
      </c>
      <c r="F206" s="498" t="s">
        <v>4434</v>
      </c>
      <c r="G206" s="499" t="s">
        <v>227</v>
      </c>
      <c r="H206" s="500">
        <v>80</v>
      </c>
      <c r="I206" s="383"/>
      <c r="J206" s="383">
        <f>ROUND(I206*H206,2)</f>
        <v>0</v>
      </c>
      <c r="K206" s="414"/>
      <c r="L206" s="318"/>
      <c r="M206" s="384" t="s">
        <v>810</v>
      </c>
      <c r="N206" s="385" t="s">
        <v>2977</v>
      </c>
      <c r="O206" s="386">
        <v>0.215</v>
      </c>
      <c r="P206" s="386">
        <f>O206*H206</f>
        <v>17.2</v>
      </c>
      <c r="Q206" s="386">
        <v>7.1000000000000002E-4</v>
      </c>
      <c r="R206" s="386">
        <f>Q206*H206</f>
        <v>5.6800000000000003E-2</v>
      </c>
      <c r="S206" s="386">
        <v>0</v>
      </c>
      <c r="T206" s="386">
        <f>S206*H206</f>
        <v>0</v>
      </c>
      <c r="U206" s="415" t="s">
        <v>810</v>
      </c>
      <c r="AR206" s="388" t="s">
        <v>2292</v>
      </c>
      <c r="AT206" s="388" t="s">
        <v>523</v>
      </c>
      <c r="AU206" s="388" t="s">
        <v>49</v>
      </c>
      <c r="AY206" s="310" t="s">
        <v>2974</v>
      </c>
      <c r="BE206" s="389">
        <f>IF(N206="základní",J206,0)</f>
        <v>0</v>
      </c>
      <c r="BF206" s="389">
        <f>IF(N206="snížená",J206,0)</f>
        <v>0</v>
      </c>
      <c r="BG206" s="389">
        <f>IF(N206="zákl. přenesená",J206,0)</f>
        <v>0</v>
      </c>
      <c r="BH206" s="389">
        <f>IF(N206="sníž. přenesená",J206,0)</f>
        <v>0</v>
      </c>
      <c r="BI206" s="389">
        <f>IF(N206="nulová",J206,0)</f>
        <v>0</v>
      </c>
      <c r="BJ206" s="310" t="s">
        <v>47</v>
      </c>
      <c r="BK206" s="389">
        <f>ROUND(I206*H206,2)</f>
        <v>0</v>
      </c>
      <c r="BL206" s="310" t="s">
        <v>2292</v>
      </c>
      <c r="BM206" s="388" t="s">
        <v>4435</v>
      </c>
    </row>
    <row r="207" spans="2:65" s="317" customFormat="1" ht="19.5" x14ac:dyDescent="0.2">
      <c r="B207" s="318"/>
      <c r="D207" s="416" t="s">
        <v>3104</v>
      </c>
      <c r="F207" s="417" t="s">
        <v>4436</v>
      </c>
      <c r="I207" s="507"/>
      <c r="L207" s="318"/>
      <c r="M207" s="391"/>
      <c r="U207" s="392"/>
      <c r="AT207" s="310" t="s">
        <v>3104</v>
      </c>
      <c r="AU207" s="310" t="s">
        <v>49</v>
      </c>
    </row>
    <row r="208" spans="2:65" s="317" customFormat="1" ht="12.75" x14ac:dyDescent="0.2">
      <c r="B208" s="318"/>
      <c r="D208" s="390" t="s">
        <v>3813</v>
      </c>
      <c r="F208" s="501" t="s">
        <v>4437</v>
      </c>
      <c r="I208" s="507"/>
      <c r="L208" s="318"/>
      <c r="M208" s="391"/>
      <c r="U208" s="392"/>
      <c r="AT208" s="310" t="s">
        <v>3813</v>
      </c>
      <c r="AU208" s="310" t="s">
        <v>49</v>
      </c>
    </row>
    <row r="209" spans="2:65" s="317" customFormat="1" ht="24.2" customHeight="1" x14ac:dyDescent="0.2">
      <c r="B209" s="318"/>
      <c r="C209" s="496" t="s">
        <v>4162</v>
      </c>
      <c r="D209" s="496" t="s">
        <v>523</v>
      </c>
      <c r="E209" s="497" t="s">
        <v>718</v>
      </c>
      <c r="F209" s="498" t="s">
        <v>4438</v>
      </c>
      <c r="G209" s="499" t="s">
        <v>227</v>
      </c>
      <c r="H209" s="500">
        <v>50</v>
      </c>
      <c r="I209" s="383"/>
      <c r="J209" s="383">
        <f>ROUND(I209*H209,2)</f>
        <v>0</v>
      </c>
      <c r="K209" s="414"/>
      <c r="L209" s="318"/>
      <c r="M209" s="384" t="s">
        <v>810</v>
      </c>
      <c r="N209" s="385" t="s">
        <v>2977</v>
      </c>
      <c r="O209" s="386">
        <v>0.219</v>
      </c>
      <c r="P209" s="386">
        <f>O209*H209</f>
        <v>10.95</v>
      </c>
      <c r="Q209" s="386">
        <v>1.25E-3</v>
      </c>
      <c r="R209" s="386">
        <f>Q209*H209</f>
        <v>6.25E-2</v>
      </c>
      <c r="S209" s="386">
        <v>0</v>
      </c>
      <c r="T209" s="386">
        <f>S209*H209</f>
        <v>0</v>
      </c>
      <c r="U209" s="415" t="s">
        <v>810</v>
      </c>
      <c r="AR209" s="388" t="s">
        <v>2292</v>
      </c>
      <c r="AT209" s="388" t="s">
        <v>523</v>
      </c>
      <c r="AU209" s="388" t="s">
        <v>49</v>
      </c>
      <c r="AY209" s="310" t="s">
        <v>2974</v>
      </c>
      <c r="BE209" s="389">
        <f>IF(N209="základní",J209,0)</f>
        <v>0</v>
      </c>
      <c r="BF209" s="389">
        <f>IF(N209="snížená",J209,0)</f>
        <v>0</v>
      </c>
      <c r="BG209" s="389">
        <f>IF(N209="zákl. přenesená",J209,0)</f>
        <v>0</v>
      </c>
      <c r="BH209" s="389">
        <f>IF(N209="sníž. přenesená",J209,0)</f>
        <v>0</v>
      </c>
      <c r="BI209" s="389">
        <f>IF(N209="nulová",J209,0)</f>
        <v>0</v>
      </c>
      <c r="BJ209" s="310" t="s">
        <v>47</v>
      </c>
      <c r="BK209" s="389">
        <f>ROUND(I209*H209,2)</f>
        <v>0</v>
      </c>
      <c r="BL209" s="310" t="s">
        <v>2292</v>
      </c>
      <c r="BM209" s="388" t="s">
        <v>4439</v>
      </c>
    </row>
    <row r="210" spans="2:65" s="317" customFormat="1" ht="19.5" x14ac:dyDescent="0.2">
      <c r="B210" s="318"/>
      <c r="D210" s="416" t="s">
        <v>3104</v>
      </c>
      <c r="F210" s="417" t="s">
        <v>719</v>
      </c>
      <c r="I210" s="507"/>
      <c r="L210" s="318"/>
      <c r="M210" s="391"/>
      <c r="U210" s="392"/>
      <c r="AT210" s="310" t="s">
        <v>3104</v>
      </c>
      <c r="AU210" s="310" t="s">
        <v>49</v>
      </c>
    </row>
    <row r="211" spans="2:65" s="317" customFormat="1" ht="12.75" x14ac:dyDescent="0.2">
      <c r="B211" s="318"/>
      <c r="D211" s="390" t="s">
        <v>3813</v>
      </c>
      <c r="F211" s="501" t="s">
        <v>4069</v>
      </c>
      <c r="I211" s="507"/>
      <c r="L211" s="318"/>
      <c r="M211" s="391"/>
      <c r="U211" s="392"/>
      <c r="AT211" s="310" t="s">
        <v>3813</v>
      </c>
      <c r="AU211" s="310" t="s">
        <v>49</v>
      </c>
    </row>
    <row r="212" spans="2:65" s="317" customFormat="1" ht="24.2" customHeight="1" x14ac:dyDescent="0.2">
      <c r="B212" s="318"/>
      <c r="C212" s="496" t="s">
        <v>4192</v>
      </c>
      <c r="D212" s="496" t="s">
        <v>523</v>
      </c>
      <c r="E212" s="497" t="s">
        <v>720</v>
      </c>
      <c r="F212" s="498" t="s">
        <v>4440</v>
      </c>
      <c r="G212" s="499" t="s">
        <v>227</v>
      </c>
      <c r="H212" s="500">
        <v>40</v>
      </c>
      <c r="I212" s="383"/>
      <c r="J212" s="383">
        <f>ROUND(I212*H212,2)</f>
        <v>0</v>
      </c>
      <c r="K212" s="414"/>
      <c r="L212" s="318"/>
      <c r="M212" s="384" t="s">
        <v>810</v>
      </c>
      <c r="N212" s="385" t="s">
        <v>2977</v>
      </c>
      <c r="O212" s="386">
        <v>0.222</v>
      </c>
      <c r="P212" s="386">
        <f>O212*H212</f>
        <v>8.8800000000000008</v>
      </c>
      <c r="Q212" s="386">
        <v>1.6199999999999999E-3</v>
      </c>
      <c r="R212" s="386">
        <f>Q212*H212</f>
        <v>6.4799999999999996E-2</v>
      </c>
      <c r="S212" s="386">
        <v>0</v>
      </c>
      <c r="T212" s="386">
        <f>S212*H212</f>
        <v>0</v>
      </c>
      <c r="U212" s="415" t="s">
        <v>810</v>
      </c>
      <c r="AR212" s="388" t="s">
        <v>2292</v>
      </c>
      <c r="AT212" s="388" t="s">
        <v>523</v>
      </c>
      <c r="AU212" s="388" t="s">
        <v>49</v>
      </c>
      <c r="AY212" s="310" t="s">
        <v>2974</v>
      </c>
      <c r="BE212" s="389">
        <f>IF(N212="základní",J212,0)</f>
        <v>0</v>
      </c>
      <c r="BF212" s="389">
        <f>IF(N212="snížená",J212,0)</f>
        <v>0</v>
      </c>
      <c r="BG212" s="389">
        <f>IF(N212="zákl. přenesená",J212,0)</f>
        <v>0</v>
      </c>
      <c r="BH212" s="389">
        <f>IF(N212="sníž. přenesená",J212,0)</f>
        <v>0</v>
      </c>
      <c r="BI212" s="389">
        <f>IF(N212="nulová",J212,0)</f>
        <v>0</v>
      </c>
      <c r="BJ212" s="310" t="s">
        <v>47</v>
      </c>
      <c r="BK212" s="389">
        <f>ROUND(I212*H212,2)</f>
        <v>0</v>
      </c>
      <c r="BL212" s="310" t="s">
        <v>2292</v>
      </c>
      <c r="BM212" s="388" t="s">
        <v>4441</v>
      </c>
    </row>
    <row r="213" spans="2:65" s="317" customFormat="1" ht="19.5" x14ac:dyDescent="0.2">
      <c r="B213" s="318"/>
      <c r="D213" s="416" t="s">
        <v>3104</v>
      </c>
      <c r="F213" s="417" t="s">
        <v>721</v>
      </c>
      <c r="I213" s="507"/>
      <c r="L213" s="318"/>
      <c r="M213" s="391"/>
      <c r="U213" s="392"/>
      <c r="AT213" s="310" t="s">
        <v>3104</v>
      </c>
      <c r="AU213" s="310" t="s">
        <v>49</v>
      </c>
    </row>
    <row r="214" spans="2:65" s="317" customFormat="1" ht="12.75" x14ac:dyDescent="0.2">
      <c r="B214" s="318"/>
      <c r="D214" s="390" t="s">
        <v>3813</v>
      </c>
      <c r="F214" s="501" t="s">
        <v>4071</v>
      </c>
      <c r="I214" s="507"/>
      <c r="L214" s="318"/>
      <c r="M214" s="391"/>
      <c r="U214" s="392"/>
      <c r="AT214" s="310" t="s">
        <v>3813</v>
      </c>
      <c r="AU214" s="310" t="s">
        <v>49</v>
      </c>
    </row>
    <row r="215" spans="2:65" s="317" customFormat="1" ht="16.5" customHeight="1" x14ac:dyDescent="0.2">
      <c r="B215" s="318"/>
      <c r="C215" s="496" t="s">
        <v>2294</v>
      </c>
      <c r="D215" s="496" t="s">
        <v>523</v>
      </c>
      <c r="E215" s="497" t="s">
        <v>722</v>
      </c>
      <c r="F215" s="498" t="s">
        <v>1791</v>
      </c>
      <c r="G215" s="499" t="s">
        <v>227</v>
      </c>
      <c r="H215" s="500">
        <v>688</v>
      </c>
      <c r="I215" s="383"/>
      <c r="J215" s="383">
        <f>ROUND(I215*H215,2)</f>
        <v>0</v>
      </c>
      <c r="K215" s="414"/>
      <c r="L215" s="318"/>
      <c r="M215" s="384" t="s">
        <v>810</v>
      </c>
      <c r="N215" s="385" t="s">
        <v>2977</v>
      </c>
      <c r="O215" s="386">
        <v>3.7999999999999999E-2</v>
      </c>
      <c r="P215" s="386">
        <f>O215*H215</f>
        <v>26.143999999999998</v>
      </c>
      <c r="Q215" s="386">
        <v>0</v>
      </c>
      <c r="R215" s="386">
        <f>Q215*H215</f>
        <v>0</v>
      </c>
      <c r="S215" s="386">
        <v>0</v>
      </c>
      <c r="T215" s="386">
        <f>S215*H215</f>
        <v>0</v>
      </c>
      <c r="U215" s="415" t="s">
        <v>810</v>
      </c>
      <c r="AR215" s="388" t="s">
        <v>2292</v>
      </c>
      <c r="AT215" s="388" t="s">
        <v>523</v>
      </c>
      <c r="AU215" s="388" t="s">
        <v>49</v>
      </c>
      <c r="AY215" s="310" t="s">
        <v>2974</v>
      </c>
      <c r="BE215" s="389">
        <f>IF(N215="základní",J215,0)</f>
        <v>0</v>
      </c>
      <c r="BF215" s="389">
        <f>IF(N215="snížená",J215,0)</f>
        <v>0</v>
      </c>
      <c r="BG215" s="389">
        <f>IF(N215="zákl. přenesená",J215,0)</f>
        <v>0</v>
      </c>
      <c r="BH215" s="389">
        <f>IF(N215="sníž. přenesená",J215,0)</f>
        <v>0</v>
      </c>
      <c r="BI215" s="389">
        <f>IF(N215="nulová",J215,0)</f>
        <v>0</v>
      </c>
      <c r="BJ215" s="310" t="s">
        <v>47</v>
      </c>
      <c r="BK215" s="389">
        <f>ROUND(I215*H215,2)</f>
        <v>0</v>
      </c>
      <c r="BL215" s="310" t="s">
        <v>2292</v>
      </c>
      <c r="BM215" s="388" t="s">
        <v>4442</v>
      </c>
    </row>
    <row r="216" spans="2:65" s="317" customFormat="1" ht="12.75" x14ac:dyDescent="0.2">
      <c r="B216" s="318"/>
      <c r="D216" s="416" t="s">
        <v>3104</v>
      </c>
      <c r="F216" s="417" t="s">
        <v>723</v>
      </c>
      <c r="I216" s="507"/>
      <c r="L216" s="318"/>
      <c r="M216" s="391"/>
      <c r="U216" s="392"/>
      <c r="AT216" s="310" t="s">
        <v>3104</v>
      </c>
      <c r="AU216" s="310" t="s">
        <v>49</v>
      </c>
    </row>
    <row r="217" spans="2:65" s="317" customFormat="1" ht="12.75" x14ac:dyDescent="0.2">
      <c r="B217" s="318"/>
      <c r="D217" s="390" t="s">
        <v>3813</v>
      </c>
      <c r="F217" s="501" t="s">
        <v>4074</v>
      </c>
      <c r="I217" s="507"/>
      <c r="L217" s="318"/>
      <c r="M217" s="391"/>
      <c r="U217" s="392"/>
      <c r="AT217" s="310" t="s">
        <v>3813</v>
      </c>
      <c r="AU217" s="310" t="s">
        <v>49</v>
      </c>
    </row>
    <row r="218" spans="2:65" s="317" customFormat="1" ht="37.9" customHeight="1" x14ac:dyDescent="0.2">
      <c r="B218" s="318"/>
      <c r="C218" s="496" t="s">
        <v>3912</v>
      </c>
      <c r="D218" s="496" t="s">
        <v>523</v>
      </c>
      <c r="E218" s="497" t="s">
        <v>4443</v>
      </c>
      <c r="F218" s="498" t="s">
        <v>4444</v>
      </c>
      <c r="G218" s="499" t="s">
        <v>227</v>
      </c>
      <c r="H218" s="500">
        <v>688</v>
      </c>
      <c r="I218" s="383"/>
      <c r="J218" s="383">
        <f>ROUND(I218*H218,2)</f>
        <v>0</v>
      </c>
      <c r="K218" s="414"/>
      <c r="L218" s="318"/>
      <c r="M218" s="384" t="s">
        <v>810</v>
      </c>
      <c r="N218" s="385" t="s">
        <v>2977</v>
      </c>
      <c r="O218" s="386">
        <v>0.113</v>
      </c>
      <c r="P218" s="386">
        <f>O218*H218</f>
        <v>77.744</v>
      </c>
      <c r="Q218" s="386">
        <v>1.6000000000000001E-4</v>
      </c>
      <c r="R218" s="386">
        <f>Q218*H218</f>
        <v>0.11008000000000001</v>
      </c>
      <c r="S218" s="386">
        <v>0</v>
      </c>
      <c r="T218" s="386">
        <f>S218*H218</f>
        <v>0</v>
      </c>
      <c r="U218" s="415" t="s">
        <v>810</v>
      </c>
      <c r="AR218" s="388" t="s">
        <v>2292</v>
      </c>
      <c r="AT218" s="388" t="s">
        <v>523</v>
      </c>
      <c r="AU218" s="388" t="s">
        <v>49</v>
      </c>
      <c r="AY218" s="310" t="s">
        <v>2974</v>
      </c>
      <c r="BE218" s="389">
        <f>IF(N218="základní",J218,0)</f>
        <v>0</v>
      </c>
      <c r="BF218" s="389">
        <f>IF(N218="snížená",J218,0)</f>
        <v>0</v>
      </c>
      <c r="BG218" s="389">
        <f>IF(N218="zákl. přenesená",J218,0)</f>
        <v>0</v>
      </c>
      <c r="BH218" s="389">
        <f>IF(N218="sníž. přenesená",J218,0)</f>
        <v>0</v>
      </c>
      <c r="BI218" s="389">
        <f>IF(N218="nulová",J218,0)</f>
        <v>0</v>
      </c>
      <c r="BJ218" s="310" t="s">
        <v>47</v>
      </c>
      <c r="BK218" s="389">
        <f>ROUND(I218*H218,2)</f>
        <v>0</v>
      </c>
      <c r="BL218" s="310" t="s">
        <v>2292</v>
      </c>
      <c r="BM218" s="388" t="s">
        <v>4445</v>
      </c>
    </row>
    <row r="219" spans="2:65" s="317" customFormat="1" ht="29.25" x14ac:dyDescent="0.2">
      <c r="B219" s="318"/>
      <c r="D219" s="416" t="s">
        <v>3104</v>
      </c>
      <c r="F219" s="417" t="s">
        <v>4446</v>
      </c>
      <c r="I219" s="507"/>
      <c r="L219" s="318"/>
      <c r="M219" s="391"/>
      <c r="U219" s="392"/>
      <c r="AT219" s="310" t="s">
        <v>3104</v>
      </c>
      <c r="AU219" s="310" t="s">
        <v>49</v>
      </c>
    </row>
    <row r="220" spans="2:65" s="317" customFormat="1" ht="12.75" x14ac:dyDescent="0.2">
      <c r="B220" s="318"/>
      <c r="D220" s="390" t="s">
        <v>3813</v>
      </c>
      <c r="F220" s="501" t="s">
        <v>4447</v>
      </c>
      <c r="I220" s="507"/>
      <c r="L220" s="318"/>
      <c r="M220" s="391"/>
      <c r="U220" s="392"/>
      <c r="AT220" s="310" t="s">
        <v>3813</v>
      </c>
      <c r="AU220" s="310" t="s">
        <v>49</v>
      </c>
    </row>
    <row r="221" spans="2:65" s="317" customFormat="1" ht="16.5" customHeight="1" x14ac:dyDescent="0.2">
      <c r="B221" s="318"/>
      <c r="C221" s="502" t="s">
        <v>3050</v>
      </c>
      <c r="D221" s="502" t="s">
        <v>565</v>
      </c>
      <c r="E221" s="503" t="s">
        <v>730</v>
      </c>
      <c r="F221" s="504" t="s">
        <v>731</v>
      </c>
      <c r="G221" s="505" t="s">
        <v>101</v>
      </c>
      <c r="H221" s="506">
        <v>40</v>
      </c>
      <c r="I221" s="394"/>
      <c r="J221" s="394">
        <f>ROUND(I221*H221,2)</f>
        <v>0</v>
      </c>
      <c r="K221" s="418"/>
      <c r="L221" s="395"/>
      <c r="M221" s="396" t="s">
        <v>810</v>
      </c>
      <c r="N221" s="397" t="s">
        <v>2977</v>
      </c>
      <c r="O221" s="386">
        <v>0</v>
      </c>
      <c r="P221" s="386">
        <f>O221*H221</f>
        <v>0</v>
      </c>
      <c r="Q221" s="386">
        <v>4.0000000000000002E-4</v>
      </c>
      <c r="R221" s="386">
        <f>Q221*H221</f>
        <v>1.6E-2</v>
      </c>
      <c r="S221" s="386">
        <v>0</v>
      </c>
      <c r="T221" s="386">
        <f>S221*H221</f>
        <v>0</v>
      </c>
      <c r="U221" s="415" t="s">
        <v>810</v>
      </c>
      <c r="AR221" s="388" t="s">
        <v>3018</v>
      </c>
      <c r="AT221" s="388" t="s">
        <v>565</v>
      </c>
      <c r="AU221" s="388" t="s">
        <v>49</v>
      </c>
      <c r="AY221" s="310" t="s">
        <v>2974</v>
      </c>
      <c r="BE221" s="389">
        <f>IF(N221="základní",J221,0)</f>
        <v>0</v>
      </c>
      <c r="BF221" s="389">
        <f>IF(N221="snížená",J221,0)</f>
        <v>0</v>
      </c>
      <c r="BG221" s="389">
        <f>IF(N221="zákl. přenesená",J221,0)</f>
        <v>0</v>
      </c>
      <c r="BH221" s="389">
        <f>IF(N221="sníž. přenesená",J221,0)</f>
        <v>0</v>
      </c>
      <c r="BI221" s="389">
        <f>IF(N221="nulová",J221,0)</f>
        <v>0</v>
      </c>
      <c r="BJ221" s="310" t="s">
        <v>47</v>
      </c>
      <c r="BK221" s="389">
        <f>ROUND(I221*H221,2)</f>
        <v>0</v>
      </c>
      <c r="BL221" s="310" t="s">
        <v>2292</v>
      </c>
      <c r="BM221" s="388" t="s">
        <v>4448</v>
      </c>
    </row>
    <row r="222" spans="2:65" s="317" customFormat="1" ht="12.75" x14ac:dyDescent="0.2">
      <c r="B222" s="318"/>
      <c r="D222" s="416" t="s">
        <v>3104</v>
      </c>
      <c r="F222" s="417" t="s">
        <v>731</v>
      </c>
      <c r="I222" s="507"/>
      <c r="L222" s="318"/>
      <c r="M222" s="391"/>
      <c r="U222" s="392"/>
      <c r="AT222" s="310" t="s">
        <v>3104</v>
      </c>
      <c r="AU222" s="310" t="s">
        <v>49</v>
      </c>
    </row>
    <row r="223" spans="2:65" s="317" customFormat="1" ht="16.5" customHeight="1" x14ac:dyDescent="0.2">
      <c r="B223" s="318"/>
      <c r="C223" s="502" t="s">
        <v>4072</v>
      </c>
      <c r="D223" s="502" t="s">
        <v>565</v>
      </c>
      <c r="E223" s="503" t="s">
        <v>732</v>
      </c>
      <c r="F223" s="504" t="s">
        <v>733</v>
      </c>
      <c r="G223" s="505" t="s">
        <v>101</v>
      </c>
      <c r="H223" s="506">
        <v>4000</v>
      </c>
      <c r="I223" s="394"/>
      <c r="J223" s="394">
        <f>ROUND(I223*H223,2)</f>
        <v>0</v>
      </c>
      <c r="K223" s="418"/>
      <c r="L223" s="395"/>
      <c r="M223" s="396" t="s">
        <v>810</v>
      </c>
      <c r="N223" s="397" t="s">
        <v>2977</v>
      </c>
      <c r="O223" s="386">
        <v>0</v>
      </c>
      <c r="P223" s="386">
        <f>O223*H223</f>
        <v>0</v>
      </c>
      <c r="Q223" s="386">
        <v>0</v>
      </c>
      <c r="R223" s="386">
        <f>Q223*H223</f>
        <v>0</v>
      </c>
      <c r="S223" s="386">
        <v>0</v>
      </c>
      <c r="T223" s="386">
        <f>S223*H223</f>
        <v>0</v>
      </c>
      <c r="U223" s="415" t="s">
        <v>810</v>
      </c>
      <c r="AR223" s="388" t="s">
        <v>3018</v>
      </c>
      <c r="AT223" s="388" t="s">
        <v>565</v>
      </c>
      <c r="AU223" s="388" t="s">
        <v>49</v>
      </c>
      <c r="AY223" s="310" t="s">
        <v>2974</v>
      </c>
      <c r="BE223" s="389">
        <f>IF(N223="základní",J223,0)</f>
        <v>0</v>
      </c>
      <c r="BF223" s="389">
        <f>IF(N223="snížená",J223,0)</f>
        <v>0</v>
      </c>
      <c r="BG223" s="389">
        <f>IF(N223="zákl. přenesená",J223,0)</f>
        <v>0</v>
      </c>
      <c r="BH223" s="389">
        <f>IF(N223="sníž. přenesená",J223,0)</f>
        <v>0</v>
      </c>
      <c r="BI223" s="389">
        <f>IF(N223="nulová",J223,0)</f>
        <v>0</v>
      </c>
      <c r="BJ223" s="310" t="s">
        <v>47</v>
      </c>
      <c r="BK223" s="389">
        <f>ROUND(I223*H223,2)</f>
        <v>0</v>
      </c>
      <c r="BL223" s="310" t="s">
        <v>2292</v>
      </c>
      <c r="BM223" s="388" t="s">
        <v>4449</v>
      </c>
    </row>
    <row r="224" spans="2:65" s="317" customFormat="1" ht="12.75" x14ac:dyDescent="0.2">
      <c r="B224" s="318"/>
      <c r="D224" s="416" t="s">
        <v>3104</v>
      </c>
      <c r="F224" s="417" t="s">
        <v>733</v>
      </c>
      <c r="I224" s="507"/>
      <c r="L224" s="318"/>
      <c r="M224" s="391"/>
      <c r="U224" s="392"/>
      <c r="AT224" s="310" t="s">
        <v>3104</v>
      </c>
      <c r="AU224" s="310" t="s">
        <v>49</v>
      </c>
    </row>
    <row r="225" spans="2:65" s="317" customFormat="1" ht="24.2" customHeight="1" x14ac:dyDescent="0.2">
      <c r="B225" s="318"/>
      <c r="C225" s="496" t="s">
        <v>4287</v>
      </c>
      <c r="D225" s="496" t="s">
        <v>523</v>
      </c>
      <c r="E225" s="497" t="s">
        <v>735</v>
      </c>
      <c r="F225" s="498" t="s">
        <v>1792</v>
      </c>
      <c r="G225" s="499" t="s">
        <v>152</v>
      </c>
      <c r="H225" s="500">
        <v>0.58799999999999997</v>
      </c>
      <c r="I225" s="383"/>
      <c r="J225" s="383">
        <f>ROUND(I225*H225,2)</f>
        <v>0</v>
      </c>
      <c r="K225" s="414"/>
      <c r="L225" s="318"/>
      <c r="M225" s="384" t="s">
        <v>810</v>
      </c>
      <c r="N225" s="385" t="s">
        <v>2977</v>
      </c>
      <c r="O225" s="386">
        <v>3.246</v>
      </c>
      <c r="P225" s="386">
        <f>O225*H225</f>
        <v>1.9086479999999999</v>
      </c>
      <c r="Q225" s="386">
        <v>0</v>
      </c>
      <c r="R225" s="386">
        <f>Q225*H225</f>
        <v>0</v>
      </c>
      <c r="S225" s="386">
        <v>0</v>
      </c>
      <c r="T225" s="386">
        <f>S225*H225</f>
        <v>0</v>
      </c>
      <c r="U225" s="415" t="s">
        <v>810</v>
      </c>
      <c r="AR225" s="388" t="s">
        <v>4086</v>
      </c>
      <c r="AT225" s="388" t="s">
        <v>523</v>
      </c>
      <c r="AU225" s="388" t="s">
        <v>49</v>
      </c>
      <c r="AY225" s="310" t="s">
        <v>2974</v>
      </c>
      <c r="BE225" s="389">
        <f>IF(N225="základní",J225,0)</f>
        <v>0</v>
      </c>
      <c r="BF225" s="389">
        <f>IF(N225="snížená",J225,0)</f>
        <v>0</v>
      </c>
      <c r="BG225" s="389">
        <f>IF(N225="zákl. přenesená",J225,0)</f>
        <v>0</v>
      </c>
      <c r="BH225" s="389">
        <f>IF(N225="sníž. přenesená",J225,0)</f>
        <v>0</v>
      </c>
      <c r="BI225" s="389">
        <f>IF(N225="nulová",J225,0)</f>
        <v>0</v>
      </c>
      <c r="BJ225" s="310" t="s">
        <v>47</v>
      </c>
      <c r="BK225" s="389">
        <f>ROUND(I225*H225,2)</f>
        <v>0</v>
      </c>
      <c r="BL225" s="310" t="s">
        <v>4086</v>
      </c>
      <c r="BM225" s="388" t="s">
        <v>4450</v>
      </c>
    </row>
    <row r="226" spans="2:65" s="317" customFormat="1" ht="29.25" x14ac:dyDescent="0.2">
      <c r="B226" s="318"/>
      <c r="D226" s="416" t="s">
        <v>3104</v>
      </c>
      <c r="F226" s="417" t="s">
        <v>736</v>
      </c>
      <c r="I226" s="507"/>
      <c r="L226" s="318"/>
      <c r="M226" s="391"/>
      <c r="U226" s="392"/>
      <c r="AT226" s="310" t="s">
        <v>3104</v>
      </c>
      <c r="AU226" s="310" t="s">
        <v>49</v>
      </c>
    </row>
    <row r="227" spans="2:65" s="317" customFormat="1" ht="12.75" x14ac:dyDescent="0.2">
      <c r="B227" s="318"/>
      <c r="D227" s="390" t="s">
        <v>3813</v>
      </c>
      <c r="F227" s="501" t="s">
        <v>4088</v>
      </c>
      <c r="I227" s="507"/>
      <c r="L227" s="318"/>
      <c r="M227" s="391"/>
      <c r="U227" s="392"/>
      <c r="AT227" s="310" t="s">
        <v>3813</v>
      </c>
      <c r="AU227" s="310" t="s">
        <v>49</v>
      </c>
    </row>
    <row r="228" spans="2:65" s="369" customFormat="1" ht="22.9" customHeight="1" x14ac:dyDescent="0.2">
      <c r="B228" s="370"/>
      <c r="D228" s="371" t="s">
        <v>521</v>
      </c>
      <c r="E228" s="379" t="s">
        <v>737</v>
      </c>
      <c r="F228" s="379" t="s">
        <v>738</v>
      </c>
      <c r="I228" s="508"/>
      <c r="J228" s="380">
        <f>BK228</f>
        <v>0</v>
      </c>
      <c r="L228" s="370"/>
      <c r="M228" s="374"/>
      <c r="P228" s="375">
        <f>SUM(P229:P264)</f>
        <v>78.746447999999972</v>
      </c>
      <c r="R228" s="375">
        <f>SUM(R229:R264)</f>
        <v>0.11452000000000001</v>
      </c>
      <c r="T228" s="375">
        <f>SUM(T229:T264)</f>
        <v>0.63</v>
      </c>
      <c r="U228" s="413"/>
      <c r="AR228" s="371" t="s">
        <v>49</v>
      </c>
      <c r="AT228" s="377" t="s">
        <v>521</v>
      </c>
      <c r="AU228" s="377" t="s">
        <v>47</v>
      </c>
      <c r="AY228" s="371" t="s">
        <v>2974</v>
      </c>
      <c r="BK228" s="378">
        <f>SUM(BK229:BK264)</f>
        <v>0</v>
      </c>
    </row>
    <row r="229" spans="2:65" s="317" customFormat="1" ht="24.2" customHeight="1" x14ac:dyDescent="0.2">
      <c r="B229" s="318"/>
      <c r="C229" s="496" t="s">
        <v>4089</v>
      </c>
      <c r="D229" s="496" t="s">
        <v>523</v>
      </c>
      <c r="E229" s="497" t="s">
        <v>1793</v>
      </c>
      <c r="F229" s="498" t="s">
        <v>1794</v>
      </c>
      <c r="G229" s="499" t="s">
        <v>101</v>
      </c>
      <c r="H229" s="500">
        <v>45</v>
      </c>
      <c r="I229" s="383"/>
      <c r="J229" s="383">
        <f>ROUND(I229*H229,2)</f>
        <v>0</v>
      </c>
      <c r="K229" s="414"/>
      <c r="L229" s="318"/>
      <c r="M229" s="384" t="s">
        <v>810</v>
      </c>
      <c r="N229" s="385" t="s">
        <v>2977</v>
      </c>
      <c r="O229" s="386">
        <v>0.52</v>
      </c>
      <c r="P229" s="386">
        <f>O229*H229</f>
        <v>23.400000000000002</v>
      </c>
      <c r="Q229" s="386">
        <v>2.0000000000000002E-5</v>
      </c>
      <c r="R229" s="386">
        <f>Q229*H229</f>
        <v>9.0000000000000008E-4</v>
      </c>
      <c r="S229" s="386">
        <v>1.4E-2</v>
      </c>
      <c r="T229" s="386">
        <f>S229*H229</f>
        <v>0.63</v>
      </c>
      <c r="U229" s="415" t="s">
        <v>810</v>
      </c>
      <c r="AR229" s="388" t="s">
        <v>53</v>
      </c>
      <c r="AT229" s="388" t="s">
        <v>523</v>
      </c>
      <c r="AU229" s="388" t="s">
        <v>49</v>
      </c>
      <c r="AY229" s="310" t="s">
        <v>2974</v>
      </c>
      <c r="BE229" s="389">
        <f>IF(N229="základní",J229,0)</f>
        <v>0</v>
      </c>
      <c r="BF229" s="389">
        <f>IF(N229="snížená",J229,0)</f>
        <v>0</v>
      </c>
      <c r="BG229" s="389">
        <f>IF(N229="zákl. přenesená",J229,0)</f>
        <v>0</v>
      </c>
      <c r="BH229" s="389">
        <f>IF(N229="sníž. přenesená",J229,0)</f>
        <v>0</v>
      </c>
      <c r="BI229" s="389">
        <f>IF(N229="nulová",J229,0)</f>
        <v>0</v>
      </c>
      <c r="BJ229" s="310" t="s">
        <v>47</v>
      </c>
      <c r="BK229" s="389">
        <f>ROUND(I229*H229,2)</f>
        <v>0</v>
      </c>
      <c r="BL229" s="310" t="s">
        <v>53</v>
      </c>
      <c r="BM229" s="388" t="s">
        <v>4451</v>
      </c>
    </row>
    <row r="230" spans="2:65" s="317" customFormat="1" ht="12.75" x14ac:dyDescent="0.2">
      <c r="B230" s="318"/>
      <c r="D230" s="416" t="s">
        <v>3104</v>
      </c>
      <c r="F230" s="417" t="s">
        <v>4452</v>
      </c>
      <c r="I230" s="507"/>
      <c r="L230" s="318"/>
      <c r="M230" s="391"/>
      <c r="U230" s="392"/>
      <c r="AT230" s="310" t="s">
        <v>3104</v>
      </c>
      <c r="AU230" s="310" t="s">
        <v>49</v>
      </c>
    </row>
    <row r="231" spans="2:65" s="317" customFormat="1" ht="12.75" x14ac:dyDescent="0.2">
      <c r="B231" s="318"/>
      <c r="D231" s="390" t="s">
        <v>3813</v>
      </c>
      <c r="F231" s="501" t="s">
        <v>4453</v>
      </c>
      <c r="I231" s="507"/>
      <c r="L231" s="318"/>
      <c r="M231" s="391"/>
      <c r="U231" s="392"/>
      <c r="AT231" s="310" t="s">
        <v>3813</v>
      </c>
      <c r="AU231" s="310" t="s">
        <v>49</v>
      </c>
    </row>
    <row r="232" spans="2:65" s="317" customFormat="1" ht="24.2" customHeight="1" x14ac:dyDescent="0.2">
      <c r="B232" s="318"/>
      <c r="C232" s="496" t="s">
        <v>4075</v>
      </c>
      <c r="D232" s="496" t="s">
        <v>523</v>
      </c>
      <c r="E232" s="497" t="s">
        <v>739</v>
      </c>
      <c r="F232" s="498" t="s">
        <v>1795</v>
      </c>
      <c r="G232" s="499" t="s">
        <v>101</v>
      </c>
      <c r="H232" s="500">
        <v>68</v>
      </c>
      <c r="I232" s="383"/>
      <c r="J232" s="383">
        <f>ROUND(I232*H232,2)</f>
        <v>0</v>
      </c>
      <c r="K232" s="414"/>
      <c r="L232" s="318"/>
      <c r="M232" s="384" t="s">
        <v>810</v>
      </c>
      <c r="N232" s="385" t="s">
        <v>2977</v>
      </c>
      <c r="O232" s="386">
        <v>0.15</v>
      </c>
      <c r="P232" s="386">
        <f>O232*H232</f>
        <v>10.199999999999999</v>
      </c>
      <c r="Q232" s="386">
        <v>2.2000000000000001E-4</v>
      </c>
      <c r="R232" s="386">
        <f>Q232*H232</f>
        <v>1.4960000000000001E-2</v>
      </c>
      <c r="S232" s="386">
        <v>0</v>
      </c>
      <c r="T232" s="386">
        <f>S232*H232</f>
        <v>0</v>
      </c>
      <c r="U232" s="415" t="s">
        <v>810</v>
      </c>
      <c r="AR232" s="388" t="s">
        <v>2292</v>
      </c>
      <c r="AT232" s="388" t="s">
        <v>523</v>
      </c>
      <c r="AU232" s="388" t="s">
        <v>49</v>
      </c>
      <c r="AY232" s="310" t="s">
        <v>2974</v>
      </c>
      <c r="BE232" s="389">
        <f>IF(N232="základní",J232,0)</f>
        <v>0</v>
      </c>
      <c r="BF232" s="389">
        <f>IF(N232="snížená",J232,0)</f>
        <v>0</v>
      </c>
      <c r="BG232" s="389">
        <f>IF(N232="zákl. přenesená",J232,0)</f>
        <v>0</v>
      </c>
      <c r="BH232" s="389">
        <f>IF(N232="sníž. přenesená",J232,0)</f>
        <v>0</v>
      </c>
      <c r="BI232" s="389">
        <f>IF(N232="nulová",J232,0)</f>
        <v>0</v>
      </c>
      <c r="BJ232" s="310" t="s">
        <v>47</v>
      </c>
      <c r="BK232" s="389">
        <f>ROUND(I232*H232,2)</f>
        <v>0</v>
      </c>
      <c r="BL232" s="310" t="s">
        <v>2292</v>
      </c>
      <c r="BM232" s="388" t="s">
        <v>4454</v>
      </c>
    </row>
    <row r="233" spans="2:65" s="317" customFormat="1" ht="19.5" x14ac:dyDescent="0.2">
      <c r="B233" s="318"/>
      <c r="D233" s="416" t="s">
        <v>3104</v>
      </c>
      <c r="F233" s="417" t="s">
        <v>740</v>
      </c>
      <c r="I233" s="507"/>
      <c r="L233" s="318"/>
      <c r="M233" s="391"/>
      <c r="U233" s="392"/>
      <c r="AT233" s="310" t="s">
        <v>3104</v>
      </c>
      <c r="AU233" s="310" t="s">
        <v>49</v>
      </c>
    </row>
    <row r="234" spans="2:65" s="317" customFormat="1" ht="12.75" x14ac:dyDescent="0.2">
      <c r="B234" s="318"/>
      <c r="D234" s="390" t="s">
        <v>3813</v>
      </c>
      <c r="F234" s="501" t="s">
        <v>4091</v>
      </c>
      <c r="I234" s="507"/>
      <c r="L234" s="318"/>
      <c r="M234" s="391"/>
      <c r="U234" s="392"/>
      <c r="AT234" s="310" t="s">
        <v>3813</v>
      </c>
      <c r="AU234" s="310" t="s">
        <v>49</v>
      </c>
    </row>
    <row r="235" spans="2:65" s="317" customFormat="1" ht="24.2" customHeight="1" x14ac:dyDescent="0.2">
      <c r="B235" s="318"/>
      <c r="C235" s="496" t="s">
        <v>4078</v>
      </c>
      <c r="D235" s="496" t="s">
        <v>523</v>
      </c>
      <c r="E235" s="497" t="s">
        <v>741</v>
      </c>
      <c r="F235" s="498" t="s">
        <v>1796</v>
      </c>
      <c r="G235" s="499" t="s">
        <v>101</v>
      </c>
      <c r="H235" s="500">
        <v>68</v>
      </c>
      <c r="I235" s="383"/>
      <c r="J235" s="383">
        <f>ROUND(I235*H235,2)</f>
        <v>0</v>
      </c>
      <c r="K235" s="414"/>
      <c r="L235" s="318"/>
      <c r="M235" s="384" t="s">
        <v>810</v>
      </c>
      <c r="N235" s="385" t="s">
        <v>2977</v>
      </c>
      <c r="O235" s="386">
        <v>0.15</v>
      </c>
      <c r="P235" s="386">
        <f>O235*H235</f>
        <v>10.199999999999999</v>
      </c>
      <c r="Q235" s="386">
        <v>2.5999999999999998E-4</v>
      </c>
      <c r="R235" s="386">
        <f>Q235*H235</f>
        <v>1.7679999999999998E-2</v>
      </c>
      <c r="S235" s="386">
        <v>0</v>
      </c>
      <c r="T235" s="386">
        <f>S235*H235</f>
        <v>0</v>
      </c>
      <c r="U235" s="415" t="s">
        <v>810</v>
      </c>
      <c r="AR235" s="388" t="s">
        <v>2292</v>
      </c>
      <c r="AT235" s="388" t="s">
        <v>523</v>
      </c>
      <c r="AU235" s="388" t="s">
        <v>49</v>
      </c>
      <c r="AY235" s="310" t="s">
        <v>2974</v>
      </c>
      <c r="BE235" s="389">
        <f>IF(N235="základní",J235,0)</f>
        <v>0</v>
      </c>
      <c r="BF235" s="389">
        <f>IF(N235="snížená",J235,0)</f>
        <v>0</v>
      </c>
      <c r="BG235" s="389">
        <f>IF(N235="zákl. přenesená",J235,0)</f>
        <v>0</v>
      </c>
      <c r="BH235" s="389">
        <f>IF(N235="sníž. přenesená",J235,0)</f>
        <v>0</v>
      </c>
      <c r="BI235" s="389">
        <f>IF(N235="nulová",J235,0)</f>
        <v>0</v>
      </c>
      <c r="BJ235" s="310" t="s">
        <v>47</v>
      </c>
      <c r="BK235" s="389">
        <f>ROUND(I235*H235,2)</f>
        <v>0</v>
      </c>
      <c r="BL235" s="310" t="s">
        <v>2292</v>
      </c>
      <c r="BM235" s="388" t="s">
        <v>4455</v>
      </c>
    </row>
    <row r="236" spans="2:65" s="317" customFormat="1" ht="19.5" x14ac:dyDescent="0.2">
      <c r="B236" s="318"/>
      <c r="D236" s="416" t="s">
        <v>3104</v>
      </c>
      <c r="F236" s="417" t="s">
        <v>742</v>
      </c>
      <c r="I236" s="507"/>
      <c r="L236" s="318"/>
      <c r="M236" s="391"/>
      <c r="U236" s="392"/>
      <c r="AT236" s="310" t="s">
        <v>3104</v>
      </c>
      <c r="AU236" s="310" t="s">
        <v>49</v>
      </c>
    </row>
    <row r="237" spans="2:65" s="317" customFormat="1" ht="12.75" x14ac:dyDescent="0.2">
      <c r="B237" s="318"/>
      <c r="D237" s="390" t="s">
        <v>3813</v>
      </c>
      <c r="F237" s="501" t="s">
        <v>4093</v>
      </c>
      <c r="I237" s="507"/>
      <c r="L237" s="318"/>
      <c r="M237" s="391"/>
      <c r="U237" s="392"/>
      <c r="AT237" s="310" t="s">
        <v>3813</v>
      </c>
      <c r="AU237" s="310" t="s">
        <v>49</v>
      </c>
    </row>
    <row r="238" spans="2:65" s="317" customFormat="1" ht="24.2" customHeight="1" x14ac:dyDescent="0.2">
      <c r="B238" s="318"/>
      <c r="C238" s="496" t="s">
        <v>4000</v>
      </c>
      <c r="D238" s="496" t="s">
        <v>523</v>
      </c>
      <c r="E238" s="497" t="s">
        <v>743</v>
      </c>
      <c r="F238" s="498" t="s">
        <v>1797</v>
      </c>
      <c r="G238" s="499" t="s">
        <v>101</v>
      </c>
      <c r="H238" s="500">
        <v>68</v>
      </c>
      <c r="I238" s="383"/>
      <c r="J238" s="383">
        <f>ROUND(I238*H238,2)</f>
        <v>0</v>
      </c>
      <c r="K238" s="414"/>
      <c r="L238" s="318"/>
      <c r="M238" s="384" t="s">
        <v>810</v>
      </c>
      <c r="N238" s="385" t="s">
        <v>2977</v>
      </c>
      <c r="O238" s="386">
        <v>0.19500000000000001</v>
      </c>
      <c r="P238" s="386">
        <f>O238*H238</f>
        <v>13.26</v>
      </c>
      <c r="Q238" s="386">
        <v>3.6999999999999999E-4</v>
      </c>
      <c r="R238" s="386">
        <f>Q238*H238</f>
        <v>2.5159999999999998E-2</v>
      </c>
      <c r="S238" s="386">
        <v>0</v>
      </c>
      <c r="T238" s="386">
        <f>S238*H238</f>
        <v>0</v>
      </c>
      <c r="U238" s="415" t="s">
        <v>810</v>
      </c>
      <c r="AR238" s="388" t="s">
        <v>2292</v>
      </c>
      <c r="AT238" s="388" t="s">
        <v>523</v>
      </c>
      <c r="AU238" s="388" t="s">
        <v>49</v>
      </c>
      <c r="AY238" s="310" t="s">
        <v>2974</v>
      </c>
      <c r="BE238" s="389">
        <f>IF(N238="základní",J238,0)</f>
        <v>0</v>
      </c>
      <c r="BF238" s="389">
        <f>IF(N238="snížená",J238,0)</f>
        <v>0</v>
      </c>
      <c r="BG238" s="389">
        <f>IF(N238="zákl. přenesená",J238,0)</f>
        <v>0</v>
      </c>
      <c r="BH238" s="389">
        <f>IF(N238="sníž. přenesená",J238,0)</f>
        <v>0</v>
      </c>
      <c r="BI238" s="389">
        <f>IF(N238="nulová",J238,0)</f>
        <v>0</v>
      </c>
      <c r="BJ238" s="310" t="s">
        <v>47</v>
      </c>
      <c r="BK238" s="389">
        <f>ROUND(I238*H238,2)</f>
        <v>0</v>
      </c>
      <c r="BL238" s="310" t="s">
        <v>2292</v>
      </c>
      <c r="BM238" s="388" t="s">
        <v>4456</v>
      </c>
    </row>
    <row r="239" spans="2:65" s="317" customFormat="1" ht="19.5" x14ac:dyDescent="0.2">
      <c r="B239" s="318"/>
      <c r="D239" s="416" t="s">
        <v>3104</v>
      </c>
      <c r="F239" s="417" t="s">
        <v>744</v>
      </c>
      <c r="I239" s="507"/>
      <c r="L239" s="318"/>
      <c r="M239" s="391"/>
      <c r="U239" s="392"/>
      <c r="AT239" s="310" t="s">
        <v>3104</v>
      </c>
      <c r="AU239" s="310" t="s">
        <v>49</v>
      </c>
    </row>
    <row r="240" spans="2:65" s="317" customFormat="1" ht="12.75" x14ac:dyDescent="0.2">
      <c r="B240" s="318"/>
      <c r="D240" s="390" t="s">
        <v>3813</v>
      </c>
      <c r="F240" s="501" t="s">
        <v>4095</v>
      </c>
      <c r="I240" s="507"/>
      <c r="L240" s="318"/>
      <c r="M240" s="391"/>
      <c r="U240" s="392"/>
      <c r="AT240" s="310" t="s">
        <v>3813</v>
      </c>
      <c r="AU240" s="310" t="s">
        <v>49</v>
      </c>
    </row>
    <row r="241" spans="2:65" s="317" customFormat="1" ht="21.75" customHeight="1" x14ac:dyDescent="0.2">
      <c r="B241" s="318"/>
      <c r="C241" s="496" t="s">
        <v>4003</v>
      </c>
      <c r="D241" s="496" t="s">
        <v>523</v>
      </c>
      <c r="E241" s="497" t="s">
        <v>745</v>
      </c>
      <c r="F241" s="498" t="s">
        <v>1798</v>
      </c>
      <c r="G241" s="499" t="s">
        <v>101</v>
      </c>
      <c r="H241" s="500">
        <v>136</v>
      </c>
      <c r="I241" s="383"/>
      <c r="J241" s="383">
        <f>ROUND(I241*H241,2)</f>
        <v>0</v>
      </c>
      <c r="K241" s="414"/>
      <c r="L241" s="318"/>
      <c r="M241" s="384" t="s">
        <v>810</v>
      </c>
      <c r="N241" s="385" t="s">
        <v>2977</v>
      </c>
      <c r="O241" s="386">
        <v>8.2000000000000003E-2</v>
      </c>
      <c r="P241" s="386">
        <f>O241*H241</f>
        <v>11.152000000000001</v>
      </c>
      <c r="Q241" s="386">
        <v>2.5000000000000001E-4</v>
      </c>
      <c r="R241" s="386">
        <f>Q241*H241</f>
        <v>3.4000000000000002E-2</v>
      </c>
      <c r="S241" s="386">
        <v>0</v>
      </c>
      <c r="T241" s="386">
        <f>S241*H241</f>
        <v>0</v>
      </c>
      <c r="U241" s="415" t="s">
        <v>810</v>
      </c>
      <c r="AR241" s="388" t="s">
        <v>2292</v>
      </c>
      <c r="AT241" s="388" t="s">
        <v>523</v>
      </c>
      <c r="AU241" s="388" t="s">
        <v>49</v>
      </c>
      <c r="AY241" s="310" t="s">
        <v>2974</v>
      </c>
      <c r="BE241" s="389">
        <f>IF(N241="základní",J241,0)</f>
        <v>0</v>
      </c>
      <c r="BF241" s="389">
        <f>IF(N241="snížená",J241,0)</f>
        <v>0</v>
      </c>
      <c r="BG241" s="389">
        <f>IF(N241="zákl. přenesená",J241,0)</f>
        <v>0</v>
      </c>
      <c r="BH241" s="389">
        <f>IF(N241="sníž. přenesená",J241,0)</f>
        <v>0</v>
      </c>
      <c r="BI241" s="389">
        <f>IF(N241="nulová",J241,0)</f>
        <v>0</v>
      </c>
      <c r="BJ241" s="310" t="s">
        <v>47</v>
      </c>
      <c r="BK241" s="389">
        <f>ROUND(I241*H241,2)</f>
        <v>0</v>
      </c>
      <c r="BL241" s="310" t="s">
        <v>2292</v>
      </c>
      <c r="BM241" s="388" t="s">
        <v>4457</v>
      </c>
    </row>
    <row r="242" spans="2:65" s="317" customFormat="1" ht="12.75" x14ac:dyDescent="0.2">
      <c r="B242" s="318"/>
      <c r="D242" s="416" t="s">
        <v>3104</v>
      </c>
      <c r="F242" s="417" t="s">
        <v>746</v>
      </c>
      <c r="I242" s="507"/>
      <c r="L242" s="318"/>
      <c r="M242" s="391"/>
      <c r="U242" s="392"/>
      <c r="AT242" s="310" t="s">
        <v>3104</v>
      </c>
      <c r="AU242" s="310" t="s">
        <v>49</v>
      </c>
    </row>
    <row r="243" spans="2:65" s="317" customFormat="1" ht="12.75" x14ac:dyDescent="0.2">
      <c r="B243" s="318"/>
      <c r="D243" s="390" t="s">
        <v>3813</v>
      </c>
      <c r="F243" s="501" t="s">
        <v>4097</v>
      </c>
      <c r="I243" s="507"/>
      <c r="L243" s="318"/>
      <c r="M243" s="391"/>
      <c r="U243" s="392"/>
      <c r="AT243" s="310" t="s">
        <v>3813</v>
      </c>
      <c r="AU243" s="310" t="s">
        <v>49</v>
      </c>
    </row>
    <row r="244" spans="2:65" s="317" customFormat="1" ht="24.2" customHeight="1" x14ac:dyDescent="0.2">
      <c r="B244" s="318"/>
      <c r="C244" s="496" t="s">
        <v>4084</v>
      </c>
      <c r="D244" s="496" t="s">
        <v>523</v>
      </c>
      <c r="E244" s="497" t="s">
        <v>747</v>
      </c>
      <c r="F244" s="498" t="s">
        <v>1799</v>
      </c>
      <c r="G244" s="499" t="s">
        <v>101</v>
      </c>
      <c r="H244" s="500">
        <v>68</v>
      </c>
      <c r="I244" s="383"/>
      <c r="J244" s="383">
        <f>ROUND(I244*H244,2)</f>
        <v>0</v>
      </c>
      <c r="K244" s="414"/>
      <c r="L244" s="318"/>
      <c r="M244" s="384" t="s">
        <v>810</v>
      </c>
      <c r="N244" s="385" t="s">
        <v>2977</v>
      </c>
      <c r="O244" s="386">
        <v>0.11</v>
      </c>
      <c r="P244" s="386">
        <f>O244*H244</f>
        <v>7.48</v>
      </c>
      <c r="Q244" s="386">
        <v>2.4000000000000001E-4</v>
      </c>
      <c r="R244" s="386">
        <f>Q244*H244</f>
        <v>1.6320000000000001E-2</v>
      </c>
      <c r="S244" s="386">
        <v>0</v>
      </c>
      <c r="T244" s="386">
        <f>S244*H244</f>
        <v>0</v>
      </c>
      <c r="U244" s="415" t="s">
        <v>810</v>
      </c>
      <c r="AR244" s="388" t="s">
        <v>2292</v>
      </c>
      <c r="AT244" s="388" t="s">
        <v>523</v>
      </c>
      <c r="AU244" s="388" t="s">
        <v>49</v>
      </c>
      <c r="AY244" s="310" t="s">
        <v>2974</v>
      </c>
      <c r="BE244" s="389">
        <f>IF(N244="základní",J244,0)</f>
        <v>0</v>
      </c>
      <c r="BF244" s="389">
        <f>IF(N244="snížená",J244,0)</f>
        <v>0</v>
      </c>
      <c r="BG244" s="389">
        <f>IF(N244="zákl. přenesená",J244,0)</f>
        <v>0</v>
      </c>
      <c r="BH244" s="389">
        <f>IF(N244="sníž. přenesená",J244,0)</f>
        <v>0</v>
      </c>
      <c r="BI244" s="389">
        <f>IF(N244="nulová",J244,0)</f>
        <v>0</v>
      </c>
      <c r="BJ244" s="310" t="s">
        <v>47</v>
      </c>
      <c r="BK244" s="389">
        <f>ROUND(I244*H244,2)</f>
        <v>0</v>
      </c>
      <c r="BL244" s="310" t="s">
        <v>2292</v>
      </c>
      <c r="BM244" s="388" t="s">
        <v>4458</v>
      </c>
    </row>
    <row r="245" spans="2:65" s="317" customFormat="1" ht="12.75" x14ac:dyDescent="0.2">
      <c r="B245" s="318"/>
      <c r="D245" s="416" t="s">
        <v>3104</v>
      </c>
      <c r="F245" s="417" t="s">
        <v>748</v>
      </c>
      <c r="I245" s="507"/>
      <c r="L245" s="318"/>
      <c r="M245" s="391"/>
      <c r="U245" s="392"/>
      <c r="AT245" s="310" t="s">
        <v>3104</v>
      </c>
      <c r="AU245" s="310" t="s">
        <v>49</v>
      </c>
    </row>
    <row r="246" spans="2:65" s="317" customFormat="1" ht="12.75" x14ac:dyDescent="0.2">
      <c r="B246" s="318"/>
      <c r="D246" s="390" t="s">
        <v>3813</v>
      </c>
      <c r="F246" s="501" t="s">
        <v>4099</v>
      </c>
      <c r="I246" s="507"/>
      <c r="L246" s="318"/>
      <c r="M246" s="391"/>
      <c r="U246" s="392"/>
      <c r="AT246" s="310" t="s">
        <v>3813</v>
      </c>
      <c r="AU246" s="310" t="s">
        <v>49</v>
      </c>
    </row>
    <row r="247" spans="2:65" s="317" customFormat="1" ht="21.75" customHeight="1" x14ac:dyDescent="0.2">
      <c r="B247" s="318"/>
      <c r="C247" s="496" t="s">
        <v>4198</v>
      </c>
      <c r="D247" s="496" t="s">
        <v>523</v>
      </c>
      <c r="E247" s="497" t="s">
        <v>4459</v>
      </c>
      <c r="F247" s="498" t="s">
        <v>4460</v>
      </c>
      <c r="G247" s="499" t="s">
        <v>101</v>
      </c>
      <c r="H247" s="500">
        <v>2</v>
      </c>
      <c r="I247" s="383"/>
      <c r="J247" s="383">
        <f>ROUND(I247*H247,2)</f>
        <v>0</v>
      </c>
      <c r="K247" s="414"/>
      <c r="L247" s="318"/>
      <c r="M247" s="384" t="s">
        <v>810</v>
      </c>
      <c r="N247" s="385" t="s">
        <v>2977</v>
      </c>
      <c r="O247" s="386">
        <v>0.14000000000000001</v>
      </c>
      <c r="P247" s="386">
        <f>O247*H247</f>
        <v>0.28000000000000003</v>
      </c>
      <c r="Q247" s="386">
        <v>1.6000000000000001E-4</v>
      </c>
      <c r="R247" s="386">
        <f>Q247*H247</f>
        <v>3.2000000000000003E-4</v>
      </c>
      <c r="S247" s="386">
        <v>0</v>
      </c>
      <c r="T247" s="386">
        <f>S247*H247</f>
        <v>0</v>
      </c>
      <c r="U247" s="415" t="s">
        <v>810</v>
      </c>
      <c r="AR247" s="388" t="s">
        <v>2292</v>
      </c>
      <c r="AT247" s="388" t="s">
        <v>523</v>
      </c>
      <c r="AU247" s="388" t="s">
        <v>49</v>
      </c>
      <c r="AY247" s="310" t="s">
        <v>2974</v>
      </c>
      <c r="BE247" s="389">
        <f>IF(N247="základní",J247,0)</f>
        <v>0</v>
      </c>
      <c r="BF247" s="389">
        <f>IF(N247="snížená",J247,0)</f>
        <v>0</v>
      </c>
      <c r="BG247" s="389">
        <f>IF(N247="zákl. přenesená",J247,0)</f>
        <v>0</v>
      </c>
      <c r="BH247" s="389">
        <f>IF(N247="sníž. přenesená",J247,0)</f>
        <v>0</v>
      </c>
      <c r="BI247" s="389">
        <f>IF(N247="nulová",J247,0)</f>
        <v>0</v>
      </c>
      <c r="BJ247" s="310" t="s">
        <v>47</v>
      </c>
      <c r="BK247" s="389">
        <f>ROUND(I247*H247,2)</f>
        <v>0</v>
      </c>
      <c r="BL247" s="310" t="s">
        <v>2292</v>
      </c>
      <c r="BM247" s="388" t="s">
        <v>4461</v>
      </c>
    </row>
    <row r="248" spans="2:65" s="317" customFormat="1" ht="19.5" x14ac:dyDescent="0.2">
      <c r="B248" s="318"/>
      <c r="D248" s="416" t="s">
        <v>3104</v>
      </c>
      <c r="F248" s="417" t="s">
        <v>4462</v>
      </c>
      <c r="I248" s="507"/>
      <c r="L248" s="318"/>
      <c r="M248" s="391"/>
      <c r="U248" s="392"/>
      <c r="AT248" s="310" t="s">
        <v>3104</v>
      </c>
      <c r="AU248" s="310" t="s">
        <v>49</v>
      </c>
    </row>
    <row r="249" spans="2:65" s="317" customFormat="1" ht="12.75" x14ac:dyDescent="0.2">
      <c r="B249" s="318"/>
      <c r="D249" s="390" t="s">
        <v>3813</v>
      </c>
      <c r="F249" s="501" t="s">
        <v>4463</v>
      </c>
      <c r="I249" s="507"/>
      <c r="L249" s="318"/>
      <c r="M249" s="391"/>
      <c r="U249" s="392"/>
      <c r="AT249" s="310" t="s">
        <v>3813</v>
      </c>
      <c r="AU249" s="310" t="s">
        <v>49</v>
      </c>
    </row>
    <row r="250" spans="2:65" s="317" customFormat="1" ht="21.75" customHeight="1" x14ac:dyDescent="0.2">
      <c r="B250" s="318"/>
      <c r="C250" s="496" t="s">
        <v>3915</v>
      </c>
      <c r="D250" s="496" t="s">
        <v>523</v>
      </c>
      <c r="E250" s="497" t="s">
        <v>4464</v>
      </c>
      <c r="F250" s="498" t="s">
        <v>4465</v>
      </c>
      <c r="G250" s="499" t="s">
        <v>101</v>
      </c>
      <c r="H250" s="500">
        <v>2</v>
      </c>
      <c r="I250" s="383"/>
      <c r="J250" s="383">
        <f>ROUND(I250*H250,2)</f>
        <v>0</v>
      </c>
      <c r="K250" s="414"/>
      <c r="L250" s="318"/>
      <c r="M250" s="384" t="s">
        <v>810</v>
      </c>
      <c r="N250" s="385" t="s">
        <v>2977</v>
      </c>
      <c r="O250" s="386">
        <v>0.16</v>
      </c>
      <c r="P250" s="386">
        <f>O250*H250</f>
        <v>0.32</v>
      </c>
      <c r="Q250" s="386">
        <v>2.1000000000000001E-4</v>
      </c>
      <c r="R250" s="386">
        <f>Q250*H250</f>
        <v>4.2000000000000002E-4</v>
      </c>
      <c r="S250" s="386">
        <v>0</v>
      </c>
      <c r="T250" s="386">
        <f>S250*H250</f>
        <v>0</v>
      </c>
      <c r="U250" s="415" t="s">
        <v>810</v>
      </c>
      <c r="AR250" s="388" t="s">
        <v>2292</v>
      </c>
      <c r="AT250" s="388" t="s">
        <v>523</v>
      </c>
      <c r="AU250" s="388" t="s">
        <v>49</v>
      </c>
      <c r="AY250" s="310" t="s">
        <v>2974</v>
      </c>
      <c r="BE250" s="389">
        <f>IF(N250="základní",J250,0)</f>
        <v>0</v>
      </c>
      <c r="BF250" s="389">
        <f>IF(N250="snížená",J250,0)</f>
        <v>0</v>
      </c>
      <c r="BG250" s="389">
        <f>IF(N250="zákl. přenesená",J250,0)</f>
        <v>0</v>
      </c>
      <c r="BH250" s="389">
        <f>IF(N250="sníž. přenesená",J250,0)</f>
        <v>0</v>
      </c>
      <c r="BI250" s="389">
        <f>IF(N250="nulová",J250,0)</f>
        <v>0</v>
      </c>
      <c r="BJ250" s="310" t="s">
        <v>47</v>
      </c>
      <c r="BK250" s="389">
        <f>ROUND(I250*H250,2)</f>
        <v>0</v>
      </c>
      <c r="BL250" s="310" t="s">
        <v>2292</v>
      </c>
      <c r="BM250" s="388" t="s">
        <v>4466</v>
      </c>
    </row>
    <row r="251" spans="2:65" s="317" customFormat="1" ht="19.5" x14ac:dyDescent="0.2">
      <c r="B251" s="318"/>
      <c r="D251" s="416" t="s">
        <v>3104</v>
      </c>
      <c r="F251" s="417" t="s">
        <v>4467</v>
      </c>
      <c r="I251" s="507"/>
      <c r="L251" s="318"/>
      <c r="M251" s="391"/>
      <c r="U251" s="392"/>
      <c r="AT251" s="310" t="s">
        <v>3104</v>
      </c>
      <c r="AU251" s="310" t="s">
        <v>49</v>
      </c>
    </row>
    <row r="252" spans="2:65" s="317" customFormat="1" ht="12.75" x14ac:dyDescent="0.2">
      <c r="B252" s="318"/>
      <c r="D252" s="390" t="s">
        <v>3813</v>
      </c>
      <c r="F252" s="501" t="s">
        <v>4468</v>
      </c>
      <c r="I252" s="507"/>
      <c r="L252" s="318"/>
      <c r="M252" s="391"/>
      <c r="U252" s="392"/>
      <c r="AT252" s="310" t="s">
        <v>3813</v>
      </c>
      <c r="AU252" s="310" t="s">
        <v>49</v>
      </c>
    </row>
    <row r="253" spans="2:65" s="317" customFormat="1" ht="21.75" customHeight="1" x14ac:dyDescent="0.2">
      <c r="B253" s="318"/>
      <c r="C253" s="496" t="s">
        <v>3818</v>
      </c>
      <c r="D253" s="496" t="s">
        <v>523</v>
      </c>
      <c r="E253" s="497" t="s">
        <v>749</v>
      </c>
      <c r="F253" s="498" t="s">
        <v>1800</v>
      </c>
      <c r="G253" s="499" t="s">
        <v>101</v>
      </c>
      <c r="H253" s="500">
        <v>4</v>
      </c>
      <c r="I253" s="383"/>
      <c r="J253" s="383">
        <f>ROUND(I253*H253,2)</f>
        <v>0</v>
      </c>
      <c r="K253" s="414"/>
      <c r="L253" s="318"/>
      <c r="M253" s="384" t="s">
        <v>810</v>
      </c>
      <c r="N253" s="385" t="s">
        <v>2977</v>
      </c>
      <c r="O253" s="386">
        <v>0.2</v>
      </c>
      <c r="P253" s="386">
        <f>O253*H253</f>
        <v>0.8</v>
      </c>
      <c r="Q253" s="386">
        <v>3.4000000000000002E-4</v>
      </c>
      <c r="R253" s="386">
        <f>Q253*H253</f>
        <v>1.3600000000000001E-3</v>
      </c>
      <c r="S253" s="386">
        <v>0</v>
      </c>
      <c r="T253" s="386">
        <f>S253*H253</f>
        <v>0</v>
      </c>
      <c r="U253" s="415" t="s">
        <v>810</v>
      </c>
      <c r="AR253" s="388" t="s">
        <v>2292</v>
      </c>
      <c r="AT253" s="388" t="s">
        <v>523</v>
      </c>
      <c r="AU253" s="388" t="s">
        <v>49</v>
      </c>
      <c r="AY253" s="310" t="s">
        <v>2974</v>
      </c>
      <c r="BE253" s="389">
        <f>IF(N253="základní",J253,0)</f>
        <v>0</v>
      </c>
      <c r="BF253" s="389">
        <f>IF(N253="snížená",J253,0)</f>
        <v>0</v>
      </c>
      <c r="BG253" s="389">
        <f>IF(N253="zákl. přenesená",J253,0)</f>
        <v>0</v>
      </c>
      <c r="BH253" s="389">
        <f>IF(N253="sníž. přenesená",J253,0)</f>
        <v>0</v>
      </c>
      <c r="BI253" s="389">
        <f>IF(N253="nulová",J253,0)</f>
        <v>0</v>
      </c>
      <c r="BJ253" s="310" t="s">
        <v>47</v>
      </c>
      <c r="BK253" s="389">
        <f>ROUND(I253*H253,2)</f>
        <v>0</v>
      </c>
      <c r="BL253" s="310" t="s">
        <v>2292</v>
      </c>
      <c r="BM253" s="388" t="s">
        <v>4469</v>
      </c>
    </row>
    <row r="254" spans="2:65" s="317" customFormat="1" ht="19.5" x14ac:dyDescent="0.2">
      <c r="B254" s="318"/>
      <c r="D254" s="416" t="s">
        <v>3104</v>
      </c>
      <c r="F254" s="417" t="s">
        <v>750</v>
      </c>
      <c r="I254" s="507"/>
      <c r="L254" s="318"/>
      <c r="M254" s="391"/>
      <c r="U254" s="392"/>
      <c r="AT254" s="310" t="s">
        <v>3104</v>
      </c>
      <c r="AU254" s="310" t="s">
        <v>49</v>
      </c>
    </row>
    <row r="255" spans="2:65" s="317" customFormat="1" ht="12.75" x14ac:dyDescent="0.2">
      <c r="B255" s="318"/>
      <c r="D255" s="390" t="s">
        <v>3813</v>
      </c>
      <c r="F255" s="501" t="s">
        <v>4470</v>
      </c>
      <c r="I255" s="507"/>
      <c r="L255" s="318"/>
      <c r="M255" s="391"/>
      <c r="U255" s="392"/>
      <c r="AT255" s="310" t="s">
        <v>3813</v>
      </c>
      <c r="AU255" s="310" t="s">
        <v>49</v>
      </c>
    </row>
    <row r="256" spans="2:65" s="317" customFormat="1" ht="21.75" customHeight="1" x14ac:dyDescent="0.2">
      <c r="B256" s="318"/>
      <c r="C256" s="496" t="s">
        <v>3815</v>
      </c>
      <c r="D256" s="496" t="s">
        <v>523</v>
      </c>
      <c r="E256" s="497" t="s">
        <v>751</v>
      </c>
      <c r="F256" s="498" t="s">
        <v>1801</v>
      </c>
      <c r="G256" s="499" t="s">
        <v>101</v>
      </c>
      <c r="H256" s="500">
        <v>4</v>
      </c>
      <c r="I256" s="383"/>
      <c r="J256" s="383">
        <f>ROUND(I256*H256,2)</f>
        <v>0</v>
      </c>
      <c r="K256" s="414"/>
      <c r="L256" s="318"/>
      <c r="M256" s="384" t="s">
        <v>810</v>
      </c>
      <c r="N256" s="385" t="s">
        <v>2977</v>
      </c>
      <c r="O256" s="386">
        <v>0.22</v>
      </c>
      <c r="P256" s="386">
        <f>O256*H256</f>
        <v>0.88</v>
      </c>
      <c r="Q256" s="386">
        <v>5.0000000000000001E-4</v>
      </c>
      <c r="R256" s="386">
        <f>Q256*H256</f>
        <v>2E-3</v>
      </c>
      <c r="S256" s="386">
        <v>0</v>
      </c>
      <c r="T256" s="386">
        <f>S256*H256</f>
        <v>0</v>
      </c>
      <c r="U256" s="415" t="s">
        <v>810</v>
      </c>
      <c r="AR256" s="388" t="s">
        <v>2292</v>
      </c>
      <c r="AT256" s="388" t="s">
        <v>523</v>
      </c>
      <c r="AU256" s="388" t="s">
        <v>49</v>
      </c>
      <c r="AY256" s="310" t="s">
        <v>2974</v>
      </c>
      <c r="BE256" s="389">
        <f>IF(N256="základní",J256,0)</f>
        <v>0</v>
      </c>
      <c r="BF256" s="389">
        <f>IF(N256="snížená",J256,0)</f>
        <v>0</v>
      </c>
      <c r="BG256" s="389">
        <f>IF(N256="zákl. přenesená",J256,0)</f>
        <v>0</v>
      </c>
      <c r="BH256" s="389">
        <f>IF(N256="sníž. přenesená",J256,0)</f>
        <v>0</v>
      </c>
      <c r="BI256" s="389">
        <f>IF(N256="nulová",J256,0)</f>
        <v>0</v>
      </c>
      <c r="BJ256" s="310" t="s">
        <v>47</v>
      </c>
      <c r="BK256" s="389">
        <f>ROUND(I256*H256,2)</f>
        <v>0</v>
      </c>
      <c r="BL256" s="310" t="s">
        <v>2292</v>
      </c>
      <c r="BM256" s="388" t="s">
        <v>4471</v>
      </c>
    </row>
    <row r="257" spans="2:65" s="317" customFormat="1" ht="19.5" x14ac:dyDescent="0.2">
      <c r="B257" s="318"/>
      <c r="D257" s="416" t="s">
        <v>3104</v>
      </c>
      <c r="F257" s="417" t="s">
        <v>752</v>
      </c>
      <c r="I257" s="507"/>
      <c r="L257" s="318"/>
      <c r="M257" s="391"/>
      <c r="U257" s="392"/>
      <c r="AT257" s="310" t="s">
        <v>3104</v>
      </c>
      <c r="AU257" s="310" t="s">
        <v>49</v>
      </c>
    </row>
    <row r="258" spans="2:65" s="317" customFormat="1" ht="12.75" x14ac:dyDescent="0.2">
      <c r="B258" s="318"/>
      <c r="D258" s="390" t="s">
        <v>3813</v>
      </c>
      <c r="F258" s="501" t="s">
        <v>4472</v>
      </c>
      <c r="I258" s="507"/>
      <c r="L258" s="318"/>
      <c r="M258" s="391"/>
      <c r="U258" s="392"/>
      <c r="AT258" s="310" t="s">
        <v>3813</v>
      </c>
      <c r="AU258" s="310" t="s">
        <v>49</v>
      </c>
    </row>
    <row r="259" spans="2:65" s="317" customFormat="1" ht="24.2" customHeight="1" x14ac:dyDescent="0.2">
      <c r="B259" s="318"/>
      <c r="C259" s="496" t="s">
        <v>3811</v>
      </c>
      <c r="D259" s="496" t="s">
        <v>523</v>
      </c>
      <c r="E259" s="497" t="s">
        <v>753</v>
      </c>
      <c r="F259" s="498" t="s">
        <v>1802</v>
      </c>
      <c r="G259" s="499" t="s">
        <v>101</v>
      </c>
      <c r="H259" s="500">
        <v>2</v>
      </c>
      <c r="I259" s="383"/>
      <c r="J259" s="383">
        <f>ROUND(I259*H259,2)</f>
        <v>0</v>
      </c>
      <c r="K259" s="414"/>
      <c r="L259" s="318"/>
      <c r="M259" s="384" t="s">
        <v>810</v>
      </c>
      <c r="N259" s="385" t="s">
        <v>2977</v>
      </c>
      <c r="O259" s="386">
        <v>0.26</v>
      </c>
      <c r="P259" s="386">
        <f>O259*H259</f>
        <v>0.52</v>
      </c>
      <c r="Q259" s="386">
        <v>6.9999999999999999E-4</v>
      </c>
      <c r="R259" s="386">
        <f>Q259*H259</f>
        <v>1.4E-3</v>
      </c>
      <c r="S259" s="386">
        <v>0</v>
      </c>
      <c r="T259" s="386">
        <f>S259*H259</f>
        <v>0</v>
      </c>
      <c r="U259" s="415" t="s">
        <v>810</v>
      </c>
      <c r="AR259" s="388" t="s">
        <v>2292</v>
      </c>
      <c r="AT259" s="388" t="s">
        <v>523</v>
      </c>
      <c r="AU259" s="388" t="s">
        <v>49</v>
      </c>
      <c r="AY259" s="310" t="s">
        <v>2974</v>
      </c>
      <c r="BE259" s="389">
        <f>IF(N259="základní",J259,0)</f>
        <v>0</v>
      </c>
      <c r="BF259" s="389">
        <f>IF(N259="snížená",J259,0)</f>
        <v>0</v>
      </c>
      <c r="BG259" s="389">
        <f>IF(N259="zákl. přenesená",J259,0)</f>
        <v>0</v>
      </c>
      <c r="BH259" s="389">
        <f>IF(N259="sníž. přenesená",J259,0)</f>
        <v>0</v>
      </c>
      <c r="BI259" s="389">
        <f>IF(N259="nulová",J259,0)</f>
        <v>0</v>
      </c>
      <c r="BJ259" s="310" t="s">
        <v>47</v>
      </c>
      <c r="BK259" s="389">
        <f>ROUND(I259*H259,2)</f>
        <v>0</v>
      </c>
      <c r="BL259" s="310" t="s">
        <v>2292</v>
      </c>
      <c r="BM259" s="388" t="s">
        <v>4473</v>
      </c>
    </row>
    <row r="260" spans="2:65" s="317" customFormat="1" ht="19.5" x14ac:dyDescent="0.2">
      <c r="B260" s="318"/>
      <c r="D260" s="416" t="s">
        <v>3104</v>
      </c>
      <c r="F260" s="417" t="s">
        <v>754</v>
      </c>
      <c r="I260" s="507"/>
      <c r="L260" s="318"/>
      <c r="M260" s="391"/>
      <c r="U260" s="392"/>
      <c r="AT260" s="310" t="s">
        <v>3104</v>
      </c>
      <c r="AU260" s="310" t="s">
        <v>49</v>
      </c>
    </row>
    <row r="261" spans="2:65" s="317" customFormat="1" ht="12.75" x14ac:dyDescent="0.2">
      <c r="B261" s="318"/>
      <c r="D261" s="390" t="s">
        <v>3813</v>
      </c>
      <c r="F261" s="501" t="s">
        <v>4102</v>
      </c>
      <c r="I261" s="507"/>
      <c r="L261" s="318"/>
      <c r="M261" s="391"/>
      <c r="U261" s="392"/>
      <c r="AT261" s="310" t="s">
        <v>3813</v>
      </c>
      <c r="AU261" s="310" t="s">
        <v>49</v>
      </c>
    </row>
    <row r="262" spans="2:65" s="317" customFormat="1" ht="24.2" customHeight="1" x14ac:dyDescent="0.2">
      <c r="B262" s="318"/>
      <c r="C262" s="496" t="s">
        <v>4006</v>
      </c>
      <c r="D262" s="496" t="s">
        <v>523</v>
      </c>
      <c r="E262" s="497" t="s">
        <v>755</v>
      </c>
      <c r="F262" s="498" t="s">
        <v>1803</v>
      </c>
      <c r="G262" s="499" t="s">
        <v>152</v>
      </c>
      <c r="H262" s="500">
        <v>0.114</v>
      </c>
      <c r="I262" s="383"/>
      <c r="J262" s="383">
        <f>ROUND(I262*H262,2)</f>
        <v>0</v>
      </c>
      <c r="K262" s="414"/>
      <c r="L262" s="318"/>
      <c r="M262" s="384" t="s">
        <v>810</v>
      </c>
      <c r="N262" s="385" t="s">
        <v>2977</v>
      </c>
      <c r="O262" s="386">
        <v>2.2320000000000002</v>
      </c>
      <c r="P262" s="386">
        <f>O262*H262</f>
        <v>0.25444800000000001</v>
      </c>
      <c r="Q262" s="386">
        <v>0</v>
      </c>
      <c r="R262" s="386">
        <f>Q262*H262</f>
        <v>0</v>
      </c>
      <c r="S262" s="386">
        <v>0</v>
      </c>
      <c r="T262" s="386">
        <f>S262*H262</f>
        <v>0</v>
      </c>
      <c r="U262" s="415" t="s">
        <v>810</v>
      </c>
      <c r="AR262" s="388" t="s">
        <v>2292</v>
      </c>
      <c r="AT262" s="388" t="s">
        <v>523</v>
      </c>
      <c r="AU262" s="388" t="s">
        <v>49</v>
      </c>
      <c r="AY262" s="310" t="s">
        <v>2974</v>
      </c>
      <c r="BE262" s="389">
        <f>IF(N262="základní",J262,0)</f>
        <v>0</v>
      </c>
      <c r="BF262" s="389">
        <f>IF(N262="snížená",J262,0)</f>
        <v>0</v>
      </c>
      <c r="BG262" s="389">
        <f>IF(N262="zákl. přenesená",J262,0)</f>
        <v>0</v>
      </c>
      <c r="BH262" s="389">
        <f>IF(N262="sníž. přenesená",J262,0)</f>
        <v>0</v>
      </c>
      <c r="BI262" s="389">
        <f>IF(N262="nulová",J262,0)</f>
        <v>0</v>
      </c>
      <c r="BJ262" s="310" t="s">
        <v>47</v>
      </c>
      <c r="BK262" s="389">
        <f>ROUND(I262*H262,2)</f>
        <v>0</v>
      </c>
      <c r="BL262" s="310" t="s">
        <v>2292</v>
      </c>
      <c r="BM262" s="388" t="s">
        <v>4474</v>
      </c>
    </row>
    <row r="263" spans="2:65" s="317" customFormat="1" ht="29.25" x14ac:dyDescent="0.2">
      <c r="B263" s="318"/>
      <c r="D263" s="416" t="s">
        <v>3104</v>
      </c>
      <c r="F263" s="417" t="s">
        <v>756</v>
      </c>
      <c r="I263" s="507"/>
      <c r="L263" s="318"/>
      <c r="M263" s="391"/>
      <c r="U263" s="392"/>
      <c r="AT263" s="310" t="s">
        <v>3104</v>
      </c>
      <c r="AU263" s="310" t="s">
        <v>49</v>
      </c>
    </row>
    <row r="264" spans="2:65" s="317" customFormat="1" ht="12.75" x14ac:dyDescent="0.2">
      <c r="B264" s="318"/>
      <c r="D264" s="390" t="s">
        <v>3813</v>
      </c>
      <c r="F264" s="501" t="s">
        <v>4105</v>
      </c>
      <c r="I264" s="507"/>
      <c r="L264" s="318"/>
      <c r="M264" s="391"/>
      <c r="U264" s="392"/>
      <c r="AT264" s="310" t="s">
        <v>3813</v>
      </c>
      <c r="AU264" s="310" t="s">
        <v>49</v>
      </c>
    </row>
    <row r="265" spans="2:65" s="369" customFormat="1" ht="22.9" customHeight="1" x14ac:dyDescent="0.2">
      <c r="B265" s="370"/>
      <c r="D265" s="371" t="s">
        <v>521</v>
      </c>
      <c r="E265" s="379" t="s">
        <v>757</v>
      </c>
      <c r="F265" s="379" t="s">
        <v>758</v>
      </c>
      <c r="I265" s="508"/>
      <c r="J265" s="380">
        <f>BK265</f>
        <v>0</v>
      </c>
      <c r="L265" s="370"/>
      <c r="M265" s="374"/>
      <c r="P265" s="375">
        <f>SUM(P266:P309)</f>
        <v>54.412980000000012</v>
      </c>
      <c r="R265" s="375">
        <f>SUM(R266:R309)</f>
        <v>2.7378599999999995</v>
      </c>
      <c r="T265" s="375">
        <f>SUM(T266:T309)</f>
        <v>2.3800000000000003</v>
      </c>
      <c r="U265" s="413"/>
      <c r="AR265" s="371" t="s">
        <v>49</v>
      </c>
      <c r="AT265" s="377" t="s">
        <v>521</v>
      </c>
      <c r="AU265" s="377" t="s">
        <v>47</v>
      </c>
      <c r="AY265" s="371" t="s">
        <v>2974</v>
      </c>
      <c r="BK265" s="378">
        <f>SUM(BK266:BK309)</f>
        <v>0</v>
      </c>
    </row>
    <row r="266" spans="2:65" s="317" customFormat="1" ht="16.5" customHeight="1" x14ac:dyDescent="0.2">
      <c r="B266" s="318"/>
      <c r="C266" s="496" t="s">
        <v>4009</v>
      </c>
      <c r="D266" s="496" t="s">
        <v>523</v>
      </c>
      <c r="E266" s="497" t="s">
        <v>759</v>
      </c>
      <c r="F266" s="498" t="s">
        <v>760</v>
      </c>
      <c r="G266" s="499" t="s">
        <v>308</v>
      </c>
      <c r="H266" s="500">
        <v>1</v>
      </c>
      <c r="I266" s="383"/>
      <c r="J266" s="383">
        <f>ROUND(I266*H266,2)</f>
        <v>0</v>
      </c>
      <c r="K266" s="414"/>
      <c r="L266" s="318"/>
      <c r="M266" s="384" t="s">
        <v>810</v>
      </c>
      <c r="N266" s="385" t="s">
        <v>2977</v>
      </c>
      <c r="O266" s="386">
        <v>0</v>
      </c>
      <c r="P266" s="386">
        <f>O266*H266</f>
        <v>0</v>
      </c>
      <c r="Q266" s="386">
        <v>0</v>
      </c>
      <c r="R266" s="386">
        <f>Q266*H266</f>
        <v>0</v>
      </c>
      <c r="S266" s="386">
        <v>0</v>
      </c>
      <c r="T266" s="386">
        <f>S266*H266</f>
        <v>0</v>
      </c>
      <c r="U266" s="415" t="s">
        <v>810</v>
      </c>
      <c r="AR266" s="388" t="s">
        <v>2292</v>
      </c>
      <c r="AT266" s="388" t="s">
        <v>523</v>
      </c>
      <c r="AU266" s="388" t="s">
        <v>49</v>
      </c>
      <c r="AY266" s="310" t="s">
        <v>2974</v>
      </c>
      <c r="BE266" s="389">
        <f>IF(N266="základní",J266,0)</f>
        <v>0</v>
      </c>
      <c r="BF266" s="389">
        <f>IF(N266="snížená",J266,0)</f>
        <v>0</v>
      </c>
      <c r="BG266" s="389">
        <f>IF(N266="zákl. přenesená",J266,0)</f>
        <v>0</v>
      </c>
      <c r="BH266" s="389">
        <f>IF(N266="sníž. přenesená",J266,0)</f>
        <v>0</v>
      </c>
      <c r="BI266" s="389">
        <f>IF(N266="nulová",J266,0)</f>
        <v>0</v>
      </c>
      <c r="BJ266" s="310" t="s">
        <v>47</v>
      </c>
      <c r="BK266" s="389">
        <f>ROUND(I266*H266,2)</f>
        <v>0</v>
      </c>
      <c r="BL266" s="310" t="s">
        <v>2292</v>
      </c>
      <c r="BM266" s="388" t="s">
        <v>4475</v>
      </c>
    </row>
    <row r="267" spans="2:65" s="317" customFormat="1" ht="12.75" x14ac:dyDescent="0.2">
      <c r="B267" s="318"/>
      <c r="D267" s="416" t="s">
        <v>3104</v>
      </c>
      <c r="F267" s="417" t="s">
        <v>760</v>
      </c>
      <c r="I267" s="507"/>
      <c r="L267" s="318"/>
      <c r="M267" s="391"/>
      <c r="U267" s="392"/>
      <c r="AT267" s="310" t="s">
        <v>3104</v>
      </c>
      <c r="AU267" s="310" t="s">
        <v>49</v>
      </c>
    </row>
    <row r="268" spans="2:65" s="317" customFormat="1" ht="24.2" customHeight="1" x14ac:dyDescent="0.2">
      <c r="B268" s="318"/>
      <c r="C268" s="496" t="s">
        <v>3018</v>
      </c>
      <c r="D268" s="496" t="s">
        <v>523</v>
      </c>
      <c r="E268" s="497" t="s">
        <v>761</v>
      </c>
      <c r="F268" s="498" t="s">
        <v>1804</v>
      </c>
      <c r="G268" s="499" t="s">
        <v>101</v>
      </c>
      <c r="H268" s="500">
        <v>66</v>
      </c>
      <c r="I268" s="383"/>
      <c r="J268" s="383">
        <f>ROUND(I268*H268,2)</f>
        <v>0</v>
      </c>
      <c r="K268" s="414"/>
      <c r="L268" s="318"/>
      <c r="M268" s="384" t="s">
        <v>810</v>
      </c>
      <c r="N268" s="385" t="s">
        <v>2977</v>
      </c>
      <c r="O268" s="386">
        <v>0.26800000000000002</v>
      </c>
      <c r="P268" s="386">
        <f>O268*H268</f>
        <v>17.688000000000002</v>
      </c>
      <c r="Q268" s="386">
        <v>0</v>
      </c>
      <c r="R268" s="386">
        <f>Q268*H268</f>
        <v>0</v>
      </c>
      <c r="S268" s="386">
        <v>0</v>
      </c>
      <c r="T268" s="386">
        <f>S268*H268</f>
        <v>0</v>
      </c>
      <c r="U268" s="415" t="s">
        <v>810</v>
      </c>
      <c r="AR268" s="388" t="s">
        <v>2292</v>
      </c>
      <c r="AT268" s="388" t="s">
        <v>523</v>
      </c>
      <c r="AU268" s="388" t="s">
        <v>49</v>
      </c>
      <c r="AY268" s="310" t="s">
        <v>2974</v>
      </c>
      <c r="BE268" s="389">
        <f>IF(N268="základní",J268,0)</f>
        <v>0</v>
      </c>
      <c r="BF268" s="389">
        <f>IF(N268="snížená",J268,0)</f>
        <v>0</v>
      </c>
      <c r="BG268" s="389">
        <f>IF(N268="zákl. přenesená",J268,0)</f>
        <v>0</v>
      </c>
      <c r="BH268" s="389">
        <f>IF(N268="sníž. přenesená",J268,0)</f>
        <v>0</v>
      </c>
      <c r="BI268" s="389">
        <f>IF(N268="nulová",J268,0)</f>
        <v>0</v>
      </c>
      <c r="BJ268" s="310" t="s">
        <v>47</v>
      </c>
      <c r="BK268" s="389">
        <f>ROUND(I268*H268,2)</f>
        <v>0</v>
      </c>
      <c r="BL268" s="310" t="s">
        <v>2292</v>
      </c>
      <c r="BM268" s="388" t="s">
        <v>4476</v>
      </c>
    </row>
    <row r="269" spans="2:65" s="317" customFormat="1" ht="19.5" x14ac:dyDescent="0.2">
      <c r="B269" s="318"/>
      <c r="D269" s="416" t="s">
        <v>3104</v>
      </c>
      <c r="F269" s="417" t="s">
        <v>762</v>
      </c>
      <c r="I269" s="507"/>
      <c r="L269" s="318"/>
      <c r="M269" s="391"/>
      <c r="U269" s="392"/>
      <c r="AT269" s="310" t="s">
        <v>3104</v>
      </c>
      <c r="AU269" s="310" t="s">
        <v>49</v>
      </c>
    </row>
    <row r="270" spans="2:65" s="317" customFormat="1" ht="12.75" x14ac:dyDescent="0.2">
      <c r="B270" s="318"/>
      <c r="D270" s="390" t="s">
        <v>3813</v>
      </c>
      <c r="F270" s="501" t="s">
        <v>4111</v>
      </c>
      <c r="I270" s="507"/>
      <c r="L270" s="318"/>
      <c r="M270" s="391"/>
      <c r="U270" s="392"/>
      <c r="AT270" s="310" t="s">
        <v>3813</v>
      </c>
      <c r="AU270" s="310" t="s">
        <v>49</v>
      </c>
    </row>
    <row r="271" spans="2:65" s="317" customFormat="1" ht="16.5" customHeight="1" x14ac:dyDescent="0.2">
      <c r="B271" s="318"/>
      <c r="C271" s="496" t="s">
        <v>3877</v>
      </c>
      <c r="D271" s="496" t="s">
        <v>523</v>
      </c>
      <c r="E271" s="497" t="s">
        <v>1805</v>
      </c>
      <c r="F271" s="498" t="s">
        <v>1806</v>
      </c>
      <c r="G271" s="499" t="s">
        <v>160</v>
      </c>
      <c r="H271" s="500">
        <v>100</v>
      </c>
      <c r="I271" s="383"/>
      <c r="J271" s="383">
        <f>ROUND(I271*H271,2)</f>
        <v>0</v>
      </c>
      <c r="K271" s="414"/>
      <c r="L271" s="318"/>
      <c r="M271" s="384" t="s">
        <v>810</v>
      </c>
      <c r="N271" s="385" t="s">
        <v>2977</v>
      </c>
      <c r="O271" s="386">
        <v>8.2000000000000003E-2</v>
      </c>
      <c r="P271" s="386">
        <f>O271*H271</f>
        <v>8.2000000000000011</v>
      </c>
      <c r="Q271" s="386">
        <v>0</v>
      </c>
      <c r="R271" s="386">
        <f>Q271*H271</f>
        <v>0</v>
      </c>
      <c r="S271" s="386">
        <v>2.3800000000000002E-2</v>
      </c>
      <c r="T271" s="386">
        <f>S271*H271</f>
        <v>2.3800000000000003</v>
      </c>
      <c r="U271" s="415" t="s">
        <v>810</v>
      </c>
      <c r="AR271" s="388" t="s">
        <v>2292</v>
      </c>
      <c r="AT271" s="388" t="s">
        <v>523</v>
      </c>
      <c r="AU271" s="388" t="s">
        <v>49</v>
      </c>
      <c r="AY271" s="310" t="s">
        <v>2974</v>
      </c>
      <c r="BE271" s="389">
        <f>IF(N271="základní",J271,0)</f>
        <v>0</v>
      </c>
      <c r="BF271" s="389">
        <f>IF(N271="snížená",J271,0)</f>
        <v>0</v>
      </c>
      <c r="BG271" s="389">
        <f>IF(N271="zákl. přenesená",J271,0)</f>
        <v>0</v>
      </c>
      <c r="BH271" s="389">
        <f>IF(N271="sníž. přenesená",J271,0)</f>
        <v>0</v>
      </c>
      <c r="BI271" s="389">
        <f>IF(N271="nulová",J271,0)</f>
        <v>0</v>
      </c>
      <c r="BJ271" s="310" t="s">
        <v>47</v>
      </c>
      <c r="BK271" s="389">
        <f>ROUND(I271*H271,2)</f>
        <v>0</v>
      </c>
      <c r="BL271" s="310" t="s">
        <v>2292</v>
      </c>
      <c r="BM271" s="388" t="s">
        <v>4477</v>
      </c>
    </row>
    <row r="272" spans="2:65" s="317" customFormat="1" ht="12.75" x14ac:dyDescent="0.2">
      <c r="B272" s="318"/>
      <c r="D272" s="416" t="s">
        <v>3104</v>
      </c>
      <c r="F272" s="417" t="s">
        <v>4478</v>
      </c>
      <c r="I272" s="507"/>
      <c r="L272" s="318"/>
      <c r="M272" s="391"/>
      <c r="U272" s="392"/>
      <c r="AT272" s="310" t="s">
        <v>3104</v>
      </c>
      <c r="AU272" s="310" t="s">
        <v>49</v>
      </c>
    </row>
    <row r="273" spans="2:65" s="317" customFormat="1" ht="12.75" x14ac:dyDescent="0.2">
      <c r="B273" s="318"/>
      <c r="D273" s="390" t="s">
        <v>3813</v>
      </c>
      <c r="F273" s="501" t="s">
        <v>4479</v>
      </c>
      <c r="I273" s="507"/>
      <c r="L273" s="318"/>
      <c r="M273" s="391"/>
      <c r="U273" s="392"/>
      <c r="AT273" s="310" t="s">
        <v>3813</v>
      </c>
      <c r="AU273" s="310" t="s">
        <v>49</v>
      </c>
    </row>
    <row r="274" spans="2:65" s="317" customFormat="1" ht="37.9" customHeight="1" x14ac:dyDescent="0.2">
      <c r="B274" s="318"/>
      <c r="C274" s="496" t="s">
        <v>4309</v>
      </c>
      <c r="D274" s="496" t="s">
        <v>523</v>
      </c>
      <c r="E274" s="497" t="s">
        <v>773</v>
      </c>
      <c r="F274" s="498" t="s">
        <v>1807</v>
      </c>
      <c r="G274" s="499" t="s">
        <v>101</v>
      </c>
      <c r="H274" s="500">
        <v>7</v>
      </c>
      <c r="I274" s="383"/>
      <c r="J274" s="383">
        <f>ROUND(I274*H274,2)</f>
        <v>0</v>
      </c>
      <c r="K274" s="414"/>
      <c r="L274" s="318"/>
      <c r="M274" s="384" t="s">
        <v>810</v>
      </c>
      <c r="N274" s="385" t="s">
        <v>2977</v>
      </c>
      <c r="O274" s="386">
        <v>0.26100000000000001</v>
      </c>
      <c r="P274" s="386">
        <f>O274*H274</f>
        <v>1.827</v>
      </c>
      <c r="Q274" s="386">
        <v>2.1760000000000002E-2</v>
      </c>
      <c r="R274" s="386">
        <f>Q274*H274</f>
        <v>0.15232000000000001</v>
      </c>
      <c r="S274" s="386">
        <v>0</v>
      </c>
      <c r="T274" s="386">
        <f>S274*H274</f>
        <v>0</v>
      </c>
      <c r="U274" s="415" t="s">
        <v>810</v>
      </c>
      <c r="AR274" s="388" t="s">
        <v>2292</v>
      </c>
      <c r="AT274" s="388" t="s">
        <v>523</v>
      </c>
      <c r="AU274" s="388" t="s">
        <v>49</v>
      </c>
      <c r="AY274" s="310" t="s">
        <v>2974</v>
      </c>
      <c r="BE274" s="389">
        <f>IF(N274="základní",J274,0)</f>
        <v>0</v>
      </c>
      <c r="BF274" s="389">
        <f>IF(N274="snížená",J274,0)</f>
        <v>0</v>
      </c>
      <c r="BG274" s="389">
        <f>IF(N274="zákl. přenesená",J274,0)</f>
        <v>0</v>
      </c>
      <c r="BH274" s="389">
        <f>IF(N274="sníž. přenesená",J274,0)</f>
        <v>0</v>
      </c>
      <c r="BI274" s="389">
        <f>IF(N274="nulová",J274,0)</f>
        <v>0</v>
      </c>
      <c r="BJ274" s="310" t="s">
        <v>47</v>
      </c>
      <c r="BK274" s="389">
        <f>ROUND(I274*H274,2)</f>
        <v>0</v>
      </c>
      <c r="BL274" s="310" t="s">
        <v>2292</v>
      </c>
      <c r="BM274" s="388" t="s">
        <v>4480</v>
      </c>
    </row>
    <row r="275" spans="2:65" s="317" customFormat="1" ht="29.25" x14ac:dyDescent="0.2">
      <c r="B275" s="318"/>
      <c r="D275" s="416" t="s">
        <v>3104</v>
      </c>
      <c r="F275" s="417" t="s">
        <v>774</v>
      </c>
      <c r="I275" s="507"/>
      <c r="L275" s="318"/>
      <c r="M275" s="391"/>
      <c r="U275" s="392"/>
      <c r="AT275" s="310" t="s">
        <v>3104</v>
      </c>
      <c r="AU275" s="310" t="s">
        <v>49</v>
      </c>
    </row>
    <row r="276" spans="2:65" s="317" customFormat="1" ht="12.75" x14ac:dyDescent="0.2">
      <c r="B276" s="318"/>
      <c r="D276" s="390" t="s">
        <v>3813</v>
      </c>
      <c r="F276" s="501" t="s">
        <v>4126</v>
      </c>
      <c r="I276" s="507"/>
      <c r="L276" s="318"/>
      <c r="M276" s="391"/>
      <c r="U276" s="392"/>
      <c r="AT276" s="310" t="s">
        <v>3813</v>
      </c>
      <c r="AU276" s="310" t="s">
        <v>49</v>
      </c>
    </row>
    <row r="277" spans="2:65" s="317" customFormat="1" ht="37.9" customHeight="1" x14ac:dyDescent="0.2">
      <c r="B277" s="318"/>
      <c r="C277" s="496" t="s">
        <v>3997</v>
      </c>
      <c r="D277" s="496" t="s">
        <v>523</v>
      </c>
      <c r="E277" s="497" t="s">
        <v>1808</v>
      </c>
      <c r="F277" s="498" t="s">
        <v>1809</v>
      </c>
      <c r="G277" s="499" t="s">
        <v>101</v>
      </c>
      <c r="H277" s="500">
        <v>1</v>
      </c>
      <c r="I277" s="383"/>
      <c r="J277" s="383">
        <f>ROUND(I277*H277,2)</f>
        <v>0</v>
      </c>
      <c r="K277" s="414"/>
      <c r="L277" s="318"/>
      <c r="M277" s="384" t="s">
        <v>810</v>
      </c>
      <c r="N277" s="385" t="s">
        <v>2977</v>
      </c>
      <c r="O277" s="386">
        <v>0.27</v>
      </c>
      <c r="P277" s="386">
        <f>O277*H277</f>
        <v>0.27</v>
      </c>
      <c r="Q277" s="386">
        <v>2.5020000000000001E-2</v>
      </c>
      <c r="R277" s="386">
        <f>Q277*H277</f>
        <v>2.5020000000000001E-2</v>
      </c>
      <c r="S277" s="386">
        <v>0</v>
      </c>
      <c r="T277" s="386">
        <f>S277*H277</f>
        <v>0</v>
      </c>
      <c r="U277" s="415" t="s">
        <v>810</v>
      </c>
      <c r="AR277" s="388" t="s">
        <v>2292</v>
      </c>
      <c r="AT277" s="388" t="s">
        <v>523</v>
      </c>
      <c r="AU277" s="388" t="s">
        <v>49</v>
      </c>
      <c r="AY277" s="310" t="s">
        <v>2974</v>
      </c>
      <c r="BE277" s="389">
        <f>IF(N277="základní",J277,0)</f>
        <v>0</v>
      </c>
      <c r="BF277" s="389">
        <f>IF(N277="snížená",J277,0)</f>
        <v>0</v>
      </c>
      <c r="BG277" s="389">
        <f>IF(N277="zákl. přenesená",J277,0)</f>
        <v>0</v>
      </c>
      <c r="BH277" s="389">
        <f>IF(N277="sníž. přenesená",J277,0)</f>
        <v>0</v>
      </c>
      <c r="BI277" s="389">
        <f>IF(N277="nulová",J277,0)</f>
        <v>0</v>
      </c>
      <c r="BJ277" s="310" t="s">
        <v>47</v>
      </c>
      <c r="BK277" s="389">
        <f>ROUND(I277*H277,2)</f>
        <v>0</v>
      </c>
      <c r="BL277" s="310" t="s">
        <v>2292</v>
      </c>
      <c r="BM277" s="388" t="s">
        <v>4481</v>
      </c>
    </row>
    <row r="278" spans="2:65" s="317" customFormat="1" ht="29.25" x14ac:dyDescent="0.2">
      <c r="B278" s="318"/>
      <c r="D278" s="416" t="s">
        <v>3104</v>
      </c>
      <c r="F278" s="417" t="s">
        <v>4482</v>
      </c>
      <c r="I278" s="507"/>
      <c r="L278" s="318"/>
      <c r="M278" s="391"/>
      <c r="U278" s="392"/>
      <c r="AT278" s="310" t="s">
        <v>3104</v>
      </c>
      <c r="AU278" s="310" t="s">
        <v>49</v>
      </c>
    </row>
    <row r="279" spans="2:65" s="317" customFormat="1" ht="12.75" x14ac:dyDescent="0.2">
      <c r="B279" s="318"/>
      <c r="D279" s="390" t="s">
        <v>3813</v>
      </c>
      <c r="F279" s="501" t="s">
        <v>4483</v>
      </c>
      <c r="I279" s="507"/>
      <c r="L279" s="318"/>
      <c r="M279" s="391"/>
      <c r="U279" s="392"/>
      <c r="AT279" s="310" t="s">
        <v>3813</v>
      </c>
      <c r="AU279" s="310" t="s">
        <v>49</v>
      </c>
    </row>
    <row r="280" spans="2:65" s="317" customFormat="1" ht="37.9" customHeight="1" x14ac:dyDescent="0.2">
      <c r="B280" s="318"/>
      <c r="C280" s="496" t="s">
        <v>4311</v>
      </c>
      <c r="D280" s="496" t="s">
        <v>523</v>
      </c>
      <c r="E280" s="497" t="s">
        <v>775</v>
      </c>
      <c r="F280" s="498" t="s">
        <v>1810</v>
      </c>
      <c r="G280" s="499" t="s">
        <v>101</v>
      </c>
      <c r="H280" s="500">
        <v>6</v>
      </c>
      <c r="I280" s="383"/>
      <c r="J280" s="383">
        <f>ROUND(I280*H280,2)</f>
        <v>0</v>
      </c>
      <c r="K280" s="414"/>
      <c r="L280" s="318"/>
      <c r="M280" s="384" t="s">
        <v>810</v>
      </c>
      <c r="N280" s="385" t="s">
        <v>2977</v>
      </c>
      <c r="O280" s="386">
        <v>0.28199999999999997</v>
      </c>
      <c r="P280" s="386">
        <f>O280*H280</f>
        <v>1.6919999999999997</v>
      </c>
      <c r="Q280" s="386">
        <v>2.828E-2</v>
      </c>
      <c r="R280" s="386">
        <f>Q280*H280</f>
        <v>0.16968</v>
      </c>
      <c r="S280" s="386">
        <v>0</v>
      </c>
      <c r="T280" s="386">
        <f>S280*H280</f>
        <v>0</v>
      </c>
      <c r="U280" s="415" t="s">
        <v>810</v>
      </c>
      <c r="AR280" s="388" t="s">
        <v>2292</v>
      </c>
      <c r="AT280" s="388" t="s">
        <v>523</v>
      </c>
      <c r="AU280" s="388" t="s">
        <v>49</v>
      </c>
      <c r="AY280" s="310" t="s">
        <v>2974</v>
      </c>
      <c r="BE280" s="389">
        <f>IF(N280="základní",J280,0)</f>
        <v>0</v>
      </c>
      <c r="BF280" s="389">
        <f>IF(N280="snížená",J280,0)</f>
        <v>0</v>
      </c>
      <c r="BG280" s="389">
        <f>IF(N280="zákl. přenesená",J280,0)</f>
        <v>0</v>
      </c>
      <c r="BH280" s="389">
        <f>IF(N280="sníž. přenesená",J280,0)</f>
        <v>0</v>
      </c>
      <c r="BI280" s="389">
        <f>IF(N280="nulová",J280,0)</f>
        <v>0</v>
      </c>
      <c r="BJ280" s="310" t="s">
        <v>47</v>
      </c>
      <c r="BK280" s="389">
        <f>ROUND(I280*H280,2)</f>
        <v>0</v>
      </c>
      <c r="BL280" s="310" t="s">
        <v>2292</v>
      </c>
      <c r="BM280" s="388" t="s">
        <v>4484</v>
      </c>
    </row>
    <row r="281" spans="2:65" s="317" customFormat="1" ht="29.25" x14ac:dyDescent="0.2">
      <c r="B281" s="318"/>
      <c r="D281" s="416" t="s">
        <v>3104</v>
      </c>
      <c r="F281" s="417" t="s">
        <v>776</v>
      </c>
      <c r="I281" s="507"/>
      <c r="L281" s="318"/>
      <c r="M281" s="391"/>
      <c r="U281" s="392"/>
      <c r="AT281" s="310" t="s">
        <v>3104</v>
      </c>
      <c r="AU281" s="310" t="s">
        <v>49</v>
      </c>
    </row>
    <row r="282" spans="2:65" s="317" customFormat="1" ht="12.75" x14ac:dyDescent="0.2">
      <c r="B282" s="318"/>
      <c r="D282" s="390" t="s">
        <v>3813</v>
      </c>
      <c r="F282" s="501" t="s">
        <v>4128</v>
      </c>
      <c r="I282" s="507"/>
      <c r="L282" s="318"/>
      <c r="M282" s="391"/>
      <c r="U282" s="392"/>
      <c r="AT282" s="310" t="s">
        <v>3813</v>
      </c>
      <c r="AU282" s="310" t="s">
        <v>49</v>
      </c>
    </row>
    <row r="283" spans="2:65" s="317" customFormat="1" ht="37.9" customHeight="1" x14ac:dyDescent="0.2">
      <c r="B283" s="318"/>
      <c r="C283" s="496" t="s">
        <v>4106</v>
      </c>
      <c r="D283" s="496" t="s">
        <v>523</v>
      </c>
      <c r="E283" s="497" t="s">
        <v>777</v>
      </c>
      <c r="F283" s="498" t="s">
        <v>1811</v>
      </c>
      <c r="G283" s="499" t="s">
        <v>101</v>
      </c>
      <c r="H283" s="500">
        <v>3</v>
      </c>
      <c r="I283" s="383"/>
      <c r="J283" s="383">
        <f>ROUND(I283*H283,2)</f>
        <v>0</v>
      </c>
      <c r="K283" s="414"/>
      <c r="L283" s="318"/>
      <c r="M283" s="384" t="s">
        <v>810</v>
      </c>
      <c r="N283" s="385" t="s">
        <v>2977</v>
      </c>
      <c r="O283" s="386">
        <v>0.28999999999999998</v>
      </c>
      <c r="P283" s="386">
        <f>O283*H283</f>
        <v>0.86999999999999988</v>
      </c>
      <c r="Q283" s="386">
        <v>3.1539999999999999E-2</v>
      </c>
      <c r="R283" s="386">
        <f>Q283*H283</f>
        <v>9.4619999999999996E-2</v>
      </c>
      <c r="S283" s="386">
        <v>0</v>
      </c>
      <c r="T283" s="386">
        <f>S283*H283</f>
        <v>0</v>
      </c>
      <c r="U283" s="415" t="s">
        <v>810</v>
      </c>
      <c r="AR283" s="388" t="s">
        <v>2292</v>
      </c>
      <c r="AT283" s="388" t="s">
        <v>523</v>
      </c>
      <c r="AU283" s="388" t="s">
        <v>49</v>
      </c>
      <c r="AY283" s="310" t="s">
        <v>2974</v>
      </c>
      <c r="BE283" s="389">
        <f>IF(N283="základní",J283,0)</f>
        <v>0</v>
      </c>
      <c r="BF283" s="389">
        <f>IF(N283="snížená",J283,0)</f>
        <v>0</v>
      </c>
      <c r="BG283" s="389">
        <f>IF(N283="zákl. přenesená",J283,0)</f>
        <v>0</v>
      </c>
      <c r="BH283" s="389">
        <f>IF(N283="sníž. přenesená",J283,0)</f>
        <v>0</v>
      </c>
      <c r="BI283" s="389">
        <f>IF(N283="nulová",J283,0)</f>
        <v>0</v>
      </c>
      <c r="BJ283" s="310" t="s">
        <v>47</v>
      </c>
      <c r="BK283" s="389">
        <f>ROUND(I283*H283,2)</f>
        <v>0</v>
      </c>
      <c r="BL283" s="310" t="s">
        <v>2292</v>
      </c>
      <c r="BM283" s="388" t="s">
        <v>4485</v>
      </c>
    </row>
    <row r="284" spans="2:65" s="317" customFormat="1" ht="29.25" x14ac:dyDescent="0.2">
      <c r="B284" s="318"/>
      <c r="D284" s="416" t="s">
        <v>3104</v>
      </c>
      <c r="F284" s="417" t="s">
        <v>778</v>
      </c>
      <c r="I284" s="507"/>
      <c r="L284" s="318"/>
      <c r="M284" s="391"/>
      <c r="U284" s="392"/>
      <c r="AT284" s="310" t="s">
        <v>3104</v>
      </c>
      <c r="AU284" s="310" t="s">
        <v>49</v>
      </c>
    </row>
    <row r="285" spans="2:65" s="317" customFormat="1" ht="12.75" x14ac:dyDescent="0.2">
      <c r="B285" s="318"/>
      <c r="D285" s="390" t="s">
        <v>3813</v>
      </c>
      <c r="F285" s="501" t="s">
        <v>4130</v>
      </c>
      <c r="I285" s="507"/>
      <c r="L285" s="318"/>
      <c r="M285" s="391"/>
      <c r="U285" s="392"/>
      <c r="AT285" s="310" t="s">
        <v>3813</v>
      </c>
      <c r="AU285" s="310" t="s">
        <v>49</v>
      </c>
    </row>
    <row r="286" spans="2:65" s="317" customFormat="1" ht="37.9" customHeight="1" x14ac:dyDescent="0.2">
      <c r="B286" s="318"/>
      <c r="C286" s="496" t="s">
        <v>4021</v>
      </c>
      <c r="D286" s="496" t="s">
        <v>523</v>
      </c>
      <c r="E286" s="497" t="s">
        <v>1812</v>
      </c>
      <c r="F286" s="498" t="s">
        <v>1813</v>
      </c>
      <c r="G286" s="499" t="s">
        <v>101</v>
      </c>
      <c r="H286" s="500">
        <v>7</v>
      </c>
      <c r="I286" s="383"/>
      <c r="J286" s="383">
        <f>ROUND(I286*H286,2)</f>
        <v>0</v>
      </c>
      <c r="K286" s="414"/>
      <c r="L286" s="318"/>
      <c r="M286" s="384" t="s">
        <v>810</v>
      </c>
      <c r="N286" s="385" t="s">
        <v>2977</v>
      </c>
      <c r="O286" s="386">
        <v>0.3</v>
      </c>
      <c r="P286" s="386">
        <f>O286*H286</f>
        <v>2.1</v>
      </c>
      <c r="Q286" s="386">
        <v>3.4799999999999998E-2</v>
      </c>
      <c r="R286" s="386">
        <f>Q286*H286</f>
        <v>0.24359999999999998</v>
      </c>
      <c r="S286" s="386">
        <v>0</v>
      </c>
      <c r="T286" s="386">
        <f>S286*H286</f>
        <v>0</v>
      </c>
      <c r="U286" s="415" t="s">
        <v>810</v>
      </c>
      <c r="AR286" s="388" t="s">
        <v>2292</v>
      </c>
      <c r="AT286" s="388" t="s">
        <v>523</v>
      </c>
      <c r="AU286" s="388" t="s">
        <v>49</v>
      </c>
      <c r="AY286" s="310" t="s">
        <v>2974</v>
      </c>
      <c r="BE286" s="389">
        <f>IF(N286="základní",J286,0)</f>
        <v>0</v>
      </c>
      <c r="BF286" s="389">
        <f>IF(N286="snížená",J286,0)</f>
        <v>0</v>
      </c>
      <c r="BG286" s="389">
        <f>IF(N286="zákl. přenesená",J286,0)</f>
        <v>0</v>
      </c>
      <c r="BH286" s="389">
        <f>IF(N286="sníž. přenesená",J286,0)</f>
        <v>0</v>
      </c>
      <c r="BI286" s="389">
        <f>IF(N286="nulová",J286,0)</f>
        <v>0</v>
      </c>
      <c r="BJ286" s="310" t="s">
        <v>47</v>
      </c>
      <c r="BK286" s="389">
        <f>ROUND(I286*H286,2)</f>
        <v>0</v>
      </c>
      <c r="BL286" s="310" t="s">
        <v>2292</v>
      </c>
      <c r="BM286" s="388" t="s">
        <v>4486</v>
      </c>
    </row>
    <row r="287" spans="2:65" s="317" customFormat="1" ht="29.25" x14ac:dyDescent="0.2">
      <c r="B287" s="318"/>
      <c r="D287" s="416" t="s">
        <v>3104</v>
      </c>
      <c r="F287" s="417" t="s">
        <v>4487</v>
      </c>
      <c r="I287" s="507"/>
      <c r="L287" s="318"/>
      <c r="M287" s="391"/>
      <c r="U287" s="392"/>
      <c r="AT287" s="310" t="s">
        <v>3104</v>
      </c>
      <c r="AU287" s="310" t="s">
        <v>49</v>
      </c>
    </row>
    <row r="288" spans="2:65" s="317" customFormat="1" ht="12.75" x14ac:dyDescent="0.2">
      <c r="B288" s="318"/>
      <c r="D288" s="390" t="s">
        <v>3813</v>
      </c>
      <c r="F288" s="501" t="s">
        <v>4488</v>
      </c>
      <c r="I288" s="507"/>
      <c r="L288" s="318"/>
      <c r="M288" s="391"/>
      <c r="U288" s="392"/>
      <c r="AT288" s="310" t="s">
        <v>3813</v>
      </c>
      <c r="AU288" s="310" t="s">
        <v>49</v>
      </c>
    </row>
    <row r="289" spans="2:65" s="317" customFormat="1" ht="37.9" customHeight="1" x14ac:dyDescent="0.2">
      <c r="B289" s="318"/>
      <c r="C289" s="496" t="s">
        <v>4108</v>
      </c>
      <c r="D289" s="496" t="s">
        <v>523</v>
      </c>
      <c r="E289" s="497" t="s">
        <v>779</v>
      </c>
      <c r="F289" s="498" t="s">
        <v>1814</v>
      </c>
      <c r="G289" s="499" t="s">
        <v>101</v>
      </c>
      <c r="H289" s="500">
        <v>4</v>
      </c>
      <c r="I289" s="383"/>
      <c r="J289" s="383">
        <f>ROUND(I289*H289,2)</f>
        <v>0</v>
      </c>
      <c r="K289" s="414"/>
      <c r="L289" s="318"/>
      <c r="M289" s="384" t="s">
        <v>810</v>
      </c>
      <c r="N289" s="385" t="s">
        <v>2977</v>
      </c>
      <c r="O289" s="386">
        <v>0.307</v>
      </c>
      <c r="P289" s="386">
        <f>O289*H289</f>
        <v>1.228</v>
      </c>
      <c r="Q289" s="386">
        <v>3.7199999999999997E-2</v>
      </c>
      <c r="R289" s="386">
        <f>Q289*H289</f>
        <v>0.14879999999999999</v>
      </c>
      <c r="S289" s="386">
        <v>0</v>
      </c>
      <c r="T289" s="386">
        <f>S289*H289</f>
        <v>0</v>
      </c>
      <c r="U289" s="415" t="s">
        <v>810</v>
      </c>
      <c r="AR289" s="388" t="s">
        <v>2292</v>
      </c>
      <c r="AT289" s="388" t="s">
        <v>523</v>
      </c>
      <c r="AU289" s="388" t="s">
        <v>49</v>
      </c>
      <c r="AY289" s="310" t="s">
        <v>2974</v>
      </c>
      <c r="BE289" s="389">
        <f>IF(N289="základní",J289,0)</f>
        <v>0</v>
      </c>
      <c r="BF289" s="389">
        <f>IF(N289="snížená",J289,0)</f>
        <v>0</v>
      </c>
      <c r="BG289" s="389">
        <f>IF(N289="zákl. přenesená",J289,0)</f>
        <v>0</v>
      </c>
      <c r="BH289" s="389">
        <f>IF(N289="sníž. přenesená",J289,0)</f>
        <v>0</v>
      </c>
      <c r="BI289" s="389">
        <f>IF(N289="nulová",J289,0)</f>
        <v>0</v>
      </c>
      <c r="BJ289" s="310" t="s">
        <v>47</v>
      </c>
      <c r="BK289" s="389">
        <f>ROUND(I289*H289,2)</f>
        <v>0</v>
      </c>
      <c r="BL289" s="310" t="s">
        <v>2292</v>
      </c>
      <c r="BM289" s="388" t="s">
        <v>4489</v>
      </c>
    </row>
    <row r="290" spans="2:65" s="317" customFormat="1" ht="29.25" x14ac:dyDescent="0.2">
      <c r="B290" s="318"/>
      <c r="D290" s="416" t="s">
        <v>3104</v>
      </c>
      <c r="F290" s="417" t="s">
        <v>780</v>
      </c>
      <c r="I290" s="507"/>
      <c r="L290" s="318"/>
      <c r="M290" s="391"/>
      <c r="U290" s="392"/>
      <c r="AT290" s="310" t="s">
        <v>3104</v>
      </c>
      <c r="AU290" s="310" t="s">
        <v>49</v>
      </c>
    </row>
    <row r="291" spans="2:65" s="317" customFormat="1" ht="12.75" x14ac:dyDescent="0.2">
      <c r="B291" s="318"/>
      <c r="D291" s="390" t="s">
        <v>3813</v>
      </c>
      <c r="F291" s="501" t="s">
        <v>4132</v>
      </c>
      <c r="I291" s="507"/>
      <c r="L291" s="318"/>
      <c r="M291" s="391"/>
      <c r="U291" s="392"/>
      <c r="AT291" s="310" t="s">
        <v>3813</v>
      </c>
      <c r="AU291" s="310" t="s">
        <v>49</v>
      </c>
    </row>
    <row r="292" spans="2:65" s="317" customFormat="1" ht="37.9" customHeight="1" x14ac:dyDescent="0.2">
      <c r="B292" s="318"/>
      <c r="C292" s="496" t="s">
        <v>2089</v>
      </c>
      <c r="D292" s="496" t="s">
        <v>523</v>
      </c>
      <c r="E292" s="497" t="s">
        <v>1815</v>
      </c>
      <c r="F292" s="498" t="s">
        <v>1816</v>
      </c>
      <c r="G292" s="499" t="s">
        <v>101</v>
      </c>
      <c r="H292" s="500">
        <v>5</v>
      </c>
      <c r="I292" s="383"/>
      <c r="J292" s="383">
        <f>ROUND(I292*H292,2)</f>
        <v>0</v>
      </c>
      <c r="K292" s="414"/>
      <c r="L292" s="318"/>
      <c r="M292" s="384" t="s">
        <v>810</v>
      </c>
      <c r="N292" s="385" t="s">
        <v>2977</v>
      </c>
      <c r="O292" s="386">
        <v>0.31900000000000001</v>
      </c>
      <c r="P292" s="386">
        <f>O292*H292</f>
        <v>1.595</v>
      </c>
      <c r="Q292" s="386">
        <v>4.1320000000000003E-2</v>
      </c>
      <c r="R292" s="386">
        <f>Q292*H292</f>
        <v>0.20660000000000001</v>
      </c>
      <c r="S292" s="386">
        <v>0</v>
      </c>
      <c r="T292" s="386">
        <f>S292*H292</f>
        <v>0</v>
      </c>
      <c r="U292" s="415" t="s">
        <v>810</v>
      </c>
      <c r="AR292" s="388" t="s">
        <v>2292</v>
      </c>
      <c r="AT292" s="388" t="s">
        <v>523</v>
      </c>
      <c r="AU292" s="388" t="s">
        <v>49</v>
      </c>
      <c r="AY292" s="310" t="s">
        <v>2974</v>
      </c>
      <c r="BE292" s="389">
        <f>IF(N292="základní",J292,0)</f>
        <v>0</v>
      </c>
      <c r="BF292" s="389">
        <f>IF(N292="snížená",J292,0)</f>
        <v>0</v>
      </c>
      <c r="BG292" s="389">
        <f>IF(N292="zákl. přenesená",J292,0)</f>
        <v>0</v>
      </c>
      <c r="BH292" s="389">
        <f>IF(N292="sníž. přenesená",J292,0)</f>
        <v>0</v>
      </c>
      <c r="BI292" s="389">
        <f>IF(N292="nulová",J292,0)</f>
        <v>0</v>
      </c>
      <c r="BJ292" s="310" t="s">
        <v>47</v>
      </c>
      <c r="BK292" s="389">
        <f>ROUND(I292*H292,2)</f>
        <v>0</v>
      </c>
      <c r="BL292" s="310" t="s">
        <v>2292</v>
      </c>
      <c r="BM292" s="388" t="s">
        <v>4490</v>
      </c>
    </row>
    <row r="293" spans="2:65" s="317" customFormat="1" ht="29.25" x14ac:dyDescent="0.2">
      <c r="B293" s="318"/>
      <c r="D293" s="416" t="s">
        <v>3104</v>
      </c>
      <c r="F293" s="417" t="s">
        <v>4491</v>
      </c>
      <c r="I293" s="507"/>
      <c r="L293" s="318"/>
      <c r="M293" s="391"/>
      <c r="U293" s="392"/>
      <c r="AT293" s="310" t="s">
        <v>3104</v>
      </c>
      <c r="AU293" s="310" t="s">
        <v>49</v>
      </c>
    </row>
    <row r="294" spans="2:65" s="317" customFormat="1" ht="12.75" x14ac:dyDescent="0.2">
      <c r="B294" s="318"/>
      <c r="D294" s="390" t="s">
        <v>3813</v>
      </c>
      <c r="F294" s="501" t="s">
        <v>4492</v>
      </c>
      <c r="I294" s="507"/>
      <c r="L294" s="318"/>
      <c r="M294" s="391"/>
      <c r="U294" s="392"/>
      <c r="AT294" s="310" t="s">
        <v>3813</v>
      </c>
      <c r="AU294" s="310" t="s">
        <v>49</v>
      </c>
    </row>
    <row r="295" spans="2:65" s="317" customFormat="1" ht="37.9" customHeight="1" x14ac:dyDescent="0.2">
      <c r="B295" s="318"/>
      <c r="C295" s="496" t="s">
        <v>4315</v>
      </c>
      <c r="D295" s="496" t="s">
        <v>523</v>
      </c>
      <c r="E295" s="497" t="s">
        <v>781</v>
      </c>
      <c r="F295" s="498" t="s">
        <v>1817</v>
      </c>
      <c r="G295" s="499" t="s">
        <v>101</v>
      </c>
      <c r="H295" s="500">
        <v>25</v>
      </c>
      <c r="I295" s="383"/>
      <c r="J295" s="383">
        <f>ROUND(I295*H295,2)</f>
        <v>0</v>
      </c>
      <c r="K295" s="414"/>
      <c r="L295" s="318"/>
      <c r="M295" s="384" t="s">
        <v>810</v>
      </c>
      <c r="N295" s="385" t="s">
        <v>2977</v>
      </c>
      <c r="O295" s="386">
        <v>0.33900000000000002</v>
      </c>
      <c r="P295" s="386">
        <f>O295*H295</f>
        <v>8.4750000000000014</v>
      </c>
      <c r="Q295" s="386">
        <v>4.7840000000000001E-2</v>
      </c>
      <c r="R295" s="386">
        <f>Q295*H295</f>
        <v>1.196</v>
      </c>
      <c r="S295" s="386">
        <v>0</v>
      </c>
      <c r="T295" s="386">
        <f>S295*H295</f>
        <v>0</v>
      </c>
      <c r="U295" s="415" t="s">
        <v>810</v>
      </c>
      <c r="AR295" s="388" t="s">
        <v>2292</v>
      </c>
      <c r="AT295" s="388" t="s">
        <v>523</v>
      </c>
      <c r="AU295" s="388" t="s">
        <v>49</v>
      </c>
      <c r="AY295" s="310" t="s">
        <v>2974</v>
      </c>
      <c r="BE295" s="389">
        <f>IF(N295="základní",J295,0)</f>
        <v>0</v>
      </c>
      <c r="BF295" s="389">
        <f>IF(N295="snížená",J295,0)</f>
        <v>0</v>
      </c>
      <c r="BG295" s="389">
        <f>IF(N295="zákl. přenesená",J295,0)</f>
        <v>0</v>
      </c>
      <c r="BH295" s="389">
        <f>IF(N295="sníž. přenesená",J295,0)</f>
        <v>0</v>
      </c>
      <c r="BI295" s="389">
        <f>IF(N295="nulová",J295,0)</f>
        <v>0</v>
      </c>
      <c r="BJ295" s="310" t="s">
        <v>47</v>
      </c>
      <c r="BK295" s="389">
        <f>ROUND(I295*H295,2)</f>
        <v>0</v>
      </c>
      <c r="BL295" s="310" t="s">
        <v>2292</v>
      </c>
      <c r="BM295" s="388" t="s">
        <v>4493</v>
      </c>
    </row>
    <row r="296" spans="2:65" s="317" customFormat="1" ht="29.25" x14ac:dyDescent="0.2">
      <c r="B296" s="318"/>
      <c r="D296" s="416" t="s">
        <v>3104</v>
      </c>
      <c r="F296" s="417" t="s">
        <v>782</v>
      </c>
      <c r="I296" s="507"/>
      <c r="L296" s="318"/>
      <c r="M296" s="391"/>
      <c r="U296" s="392"/>
      <c r="AT296" s="310" t="s">
        <v>3104</v>
      </c>
      <c r="AU296" s="310" t="s">
        <v>49</v>
      </c>
    </row>
    <row r="297" spans="2:65" s="317" customFormat="1" ht="12.75" x14ac:dyDescent="0.2">
      <c r="B297" s="318"/>
      <c r="D297" s="390" t="s">
        <v>3813</v>
      </c>
      <c r="F297" s="501" t="s">
        <v>4134</v>
      </c>
      <c r="I297" s="507"/>
      <c r="L297" s="318"/>
      <c r="M297" s="391"/>
      <c r="U297" s="392"/>
      <c r="AT297" s="310" t="s">
        <v>3813</v>
      </c>
      <c r="AU297" s="310" t="s">
        <v>49</v>
      </c>
    </row>
    <row r="298" spans="2:65" s="317" customFormat="1" ht="37.9" customHeight="1" x14ac:dyDescent="0.2">
      <c r="B298" s="318"/>
      <c r="C298" s="496" t="s">
        <v>3865</v>
      </c>
      <c r="D298" s="496" t="s">
        <v>523</v>
      </c>
      <c r="E298" s="497" t="s">
        <v>1818</v>
      </c>
      <c r="F298" s="498" t="s">
        <v>1819</v>
      </c>
      <c r="G298" s="499" t="s">
        <v>101</v>
      </c>
      <c r="H298" s="500">
        <v>2</v>
      </c>
      <c r="I298" s="383"/>
      <c r="J298" s="383">
        <f>ROUND(I298*H298,2)</f>
        <v>0</v>
      </c>
      <c r="K298" s="414"/>
      <c r="L298" s="318"/>
      <c r="M298" s="384" t="s">
        <v>810</v>
      </c>
      <c r="N298" s="385" t="s">
        <v>2977</v>
      </c>
      <c r="O298" s="386">
        <v>0.35899999999999999</v>
      </c>
      <c r="P298" s="386">
        <f>O298*H298</f>
        <v>0.71799999999999997</v>
      </c>
      <c r="Q298" s="386">
        <v>5.4359999999999999E-2</v>
      </c>
      <c r="R298" s="386">
        <f>Q298*H298</f>
        <v>0.10872</v>
      </c>
      <c r="S298" s="386">
        <v>0</v>
      </c>
      <c r="T298" s="386">
        <f>S298*H298</f>
        <v>0</v>
      </c>
      <c r="U298" s="415" t="s">
        <v>810</v>
      </c>
      <c r="AR298" s="388" t="s">
        <v>2292</v>
      </c>
      <c r="AT298" s="388" t="s">
        <v>523</v>
      </c>
      <c r="AU298" s="388" t="s">
        <v>49</v>
      </c>
      <c r="AY298" s="310" t="s">
        <v>2974</v>
      </c>
      <c r="BE298" s="389">
        <f>IF(N298="základní",J298,0)</f>
        <v>0</v>
      </c>
      <c r="BF298" s="389">
        <f>IF(N298="snížená",J298,0)</f>
        <v>0</v>
      </c>
      <c r="BG298" s="389">
        <f>IF(N298="zákl. přenesená",J298,0)</f>
        <v>0</v>
      </c>
      <c r="BH298" s="389">
        <f>IF(N298="sníž. přenesená",J298,0)</f>
        <v>0</v>
      </c>
      <c r="BI298" s="389">
        <f>IF(N298="nulová",J298,0)</f>
        <v>0</v>
      </c>
      <c r="BJ298" s="310" t="s">
        <v>47</v>
      </c>
      <c r="BK298" s="389">
        <f>ROUND(I298*H298,2)</f>
        <v>0</v>
      </c>
      <c r="BL298" s="310" t="s">
        <v>2292</v>
      </c>
      <c r="BM298" s="388" t="s">
        <v>4494</v>
      </c>
    </row>
    <row r="299" spans="2:65" s="317" customFormat="1" ht="29.25" x14ac:dyDescent="0.2">
      <c r="B299" s="318"/>
      <c r="D299" s="416" t="s">
        <v>3104</v>
      </c>
      <c r="F299" s="417" t="s">
        <v>4495</v>
      </c>
      <c r="I299" s="507"/>
      <c r="L299" s="318"/>
      <c r="M299" s="391"/>
      <c r="U299" s="392"/>
      <c r="AT299" s="310" t="s">
        <v>3104</v>
      </c>
      <c r="AU299" s="310" t="s">
        <v>49</v>
      </c>
    </row>
    <row r="300" spans="2:65" s="317" customFormat="1" ht="12.75" x14ac:dyDescent="0.2">
      <c r="B300" s="318"/>
      <c r="D300" s="390" t="s">
        <v>3813</v>
      </c>
      <c r="F300" s="501" t="s">
        <v>4496</v>
      </c>
      <c r="I300" s="507"/>
      <c r="L300" s="318"/>
      <c r="M300" s="391"/>
      <c r="U300" s="392"/>
      <c r="AT300" s="310" t="s">
        <v>3813</v>
      </c>
      <c r="AU300" s="310" t="s">
        <v>49</v>
      </c>
    </row>
    <row r="301" spans="2:65" s="317" customFormat="1" ht="37.9" customHeight="1" x14ac:dyDescent="0.2">
      <c r="B301" s="318"/>
      <c r="C301" s="496" t="s">
        <v>4317</v>
      </c>
      <c r="D301" s="496" t="s">
        <v>523</v>
      </c>
      <c r="E301" s="497" t="s">
        <v>783</v>
      </c>
      <c r="F301" s="498" t="s">
        <v>1820</v>
      </c>
      <c r="G301" s="499" t="s">
        <v>101</v>
      </c>
      <c r="H301" s="500">
        <v>5</v>
      </c>
      <c r="I301" s="383"/>
      <c r="J301" s="383">
        <f>ROUND(I301*H301,2)</f>
        <v>0</v>
      </c>
      <c r="K301" s="414"/>
      <c r="L301" s="318"/>
      <c r="M301" s="384" t="s">
        <v>810</v>
      </c>
      <c r="N301" s="385" t="s">
        <v>2977</v>
      </c>
      <c r="O301" s="386">
        <v>0.378</v>
      </c>
      <c r="P301" s="386">
        <f>O301*H301</f>
        <v>1.8900000000000001</v>
      </c>
      <c r="Q301" s="386">
        <v>6.198E-2</v>
      </c>
      <c r="R301" s="386">
        <f>Q301*H301</f>
        <v>0.30990000000000001</v>
      </c>
      <c r="S301" s="386">
        <v>0</v>
      </c>
      <c r="T301" s="386">
        <f>S301*H301</f>
        <v>0</v>
      </c>
      <c r="U301" s="415" t="s">
        <v>810</v>
      </c>
      <c r="AR301" s="388" t="s">
        <v>2292</v>
      </c>
      <c r="AT301" s="388" t="s">
        <v>523</v>
      </c>
      <c r="AU301" s="388" t="s">
        <v>49</v>
      </c>
      <c r="AY301" s="310" t="s">
        <v>2974</v>
      </c>
      <c r="BE301" s="389">
        <f>IF(N301="základní",J301,0)</f>
        <v>0</v>
      </c>
      <c r="BF301" s="389">
        <f>IF(N301="snížená",J301,0)</f>
        <v>0</v>
      </c>
      <c r="BG301" s="389">
        <f>IF(N301="zákl. přenesená",J301,0)</f>
        <v>0</v>
      </c>
      <c r="BH301" s="389">
        <f>IF(N301="sníž. přenesená",J301,0)</f>
        <v>0</v>
      </c>
      <c r="BI301" s="389">
        <f>IF(N301="nulová",J301,0)</f>
        <v>0</v>
      </c>
      <c r="BJ301" s="310" t="s">
        <v>47</v>
      </c>
      <c r="BK301" s="389">
        <f>ROUND(I301*H301,2)</f>
        <v>0</v>
      </c>
      <c r="BL301" s="310" t="s">
        <v>2292</v>
      </c>
      <c r="BM301" s="388" t="s">
        <v>4497</v>
      </c>
    </row>
    <row r="302" spans="2:65" s="317" customFormat="1" ht="29.25" x14ac:dyDescent="0.2">
      <c r="B302" s="318"/>
      <c r="D302" s="416" t="s">
        <v>3104</v>
      </c>
      <c r="F302" s="417" t="s">
        <v>784</v>
      </c>
      <c r="I302" s="507"/>
      <c r="L302" s="318"/>
      <c r="M302" s="391"/>
      <c r="U302" s="392"/>
      <c r="AT302" s="310" t="s">
        <v>3104</v>
      </c>
      <c r="AU302" s="310" t="s">
        <v>49</v>
      </c>
    </row>
    <row r="303" spans="2:65" s="317" customFormat="1" ht="12.75" x14ac:dyDescent="0.2">
      <c r="B303" s="318"/>
      <c r="D303" s="390" t="s">
        <v>3813</v>
      </c>
      <c r="F303" s="501" t="s">
        <v>4136</v>
      </c>
      <c r="I303" s="507"/>
      <c r="L303" s="318"/>
      <c r="M303" s="391"/>
      <c r="U303" s="392"/>
      <c r="AT303" s="310" t="s">
        <v>3813</v>
      </c>
      <c r="AU303" s="310" t="s">
        <v>49</v>
      </c>
    </row>
    <row r="304" spans="2:65" s="317" customFormat="1" ht="37.9" customHeight="1" x14ac:dyDescent="0.2">
      <c r="B304" s="318"/>
      <c r="C304" s="496" t="s">
        <v>3867</v>
      </c>
      <c r="D304" s="496" t="s">
        <v>523</v>
      </c>
      <c r="E304" s="497" t="s">
        <v>1821</v>
      </c>
      <c r="F304" s="498" t="s">
        <v>1822</v>
      </c>
      <c r="G304" s="499" t="s">
        <v>101</v>
      </c>
      <c r="H304" s="500">
        <v>1</v>
      </c>
      <c r="I304" s="383"/>
      <c r="J304" s="383">
        <f>ROUND(I304*H304,2)</f>
        <v>0</v>
      </c>
      <c r="K304" s="414"/>
      <c r="L304" s="318"/>
      <c r="M304" s="384" t="s">
        <v>810</v>
      </c>
      <c r="N304" s="385" t="s">
        <v>2977</v>
      </c>
      <c r="O304" s="386">
        <v>0.44</v>
      </c>
      <c r="P304" s="386">
        <f>O304*H304</f>
        <v>0.44</v>
      </c>
      <c r="Q304" s="386">
        <v>8.2600000000000007E-2</v>
      </c>
      <c r="R304" s="386">
        <f>Q304*H304</f>
        <v>8.2600000000000007E-2</v>
      </c>
      <c r="S304" s="386">
        <v>0</v>
      </c>
      <c r="T304" s="386">
        <f>S304*H304</f>
        <v>0</v>
      </c>
      <c r="U304" s="415" t="s">
        <v>810</v>
      </c>
      <c r="AR304" s="388" t="s">
        <v>2292</v>
      </c>
      <c r="AT304" s="388" t="s">
        <v>523</v>
      </c>
      <c r="AU304" s="388" t="s">
        <v>49</v>
      </c>
      <c r="AY304" s="310" t="s">
        <v>2974</v>
      </c>
      <c r="BE304" s="389">
        <f>IF(N304="základní",J304,0)</f>
        <v>0</v>
      </c>
      <c r="BF304" s="389">
        <f>IF(N304="snížená",J304,0)</f>
        <v>0</v>
      </c>
      <c r="BG304" s="389">
        <f>IF(N304="zákl. přenesená",J304,0)</f>
        <v>0</v>
      </c>
      <c r="BH304" s="389">
        <f>IF(N304="sníž. přenesená",J304,0)</f>
        <v>0</v>
      </c>
      <c r="BI304" s="389">
        <f>IF(N304="nulová",J304,0)</f>
        <v>0</v>
      </c>
      <c r="BJ304" s="310" t="s">
        <v>47</v>
      </c>
      <c r="BK304" s="389">
        <f>ROUND(I304*H304,2)</f>
        <v>0</v>
      </c>
      <c r="BL304" s="310" t="s">
        <v>2292</v>
      </c>
      <c r="BM304" s="388" t="s">
        <v>4498</v>
      </c>
    </row>
    <row r="305" spans="2:65" s="317" customFormat="1" ht="29.25" x14ac:dyDescent="0.2">
      <c r="B305" s="318"/>
      <c r="D305" s="416" t="s">
        <v>3104</v>
      </c>
      <c r="F305" s="417" t="s">
        <v>4499</v>
      </c>
      <c r="I305" s="507"/>
      <c r="L305" s="318"/>
      <c r="M305" s="391"/>
      <c r="U305" s="392"/>
      <c r="AT305" s="310" t="s">
        <v>3104</v>
      </c>
      <c r="AU305" s="310" t="s">
        <v>49</v>
      </c>
    </row>
    <row r="306" spans="2:65" s="317" customFormat="1" ht="12.75" x14ac:dyDescent="0.2">
      <c r="B306" s="318"/>
      <c r="D306" s="390" t="s">
        <v>3813</v>
      </c>
      <c r="F306" s="501" t="s">
        <v>4500</v>
      </c>
      <c r="I306" s="507"/>
      <c r="L306" s="318"/>
      <c r="M306" s="391"/>
      <c r="U306" s="392"/>
      <c r="AT306" s="310" t="s">
        <v>3813</v>
      </c>
      <c r="AU306" s="310" t="s">
        <v>49</v>
      </c>
    </row>
    <row r="307" spans="2:65" s="317" customFormat="1" ht="24.2" customHeight="1" x14ac:dyDescent="0.2">
      <c r="B307" s="318"/>
      <c r="C307" s="496" t="s">
        <v>4323</v>
      </c>
      <c r="D307" s="496" t="s">
        <v>523</v>
      </c>
      <c r="E307" s="497" t="s">
        <v>787</v>
      </c>
      <c r="F307" s="498" t="s">
        <v>1823</v>
      </c>
      <c r="G307" s="499" t="s">
        <v>152</v>
      </c>
      <c r="H307" s="500">
        <v>2.738</v>
      </c>
      <c r="I307" s="383"/>
      <c r="J307" s="383">
        <f>ROUND(I307*H307,2)</f>
        <v>0</v>
      </c>
      <c r="K307" s="414"/>
      <c r="L307" s="318"/>
      <c r="M307" s="384" t="s">
        <v>810</v>
      </c>
      <c r="N307" s="385" t="s">
        <v>2977</v>
      </c>
      <c r="O307" s="386">
        <v>2.71</v>
      </c>
      <c r="P307" s="386">
        <f>O307*H307</f>
        <v>7.4199799999999998</v>
      </c>
      <c r="Q307" s="386">
        <v>0</v>
      </c>
      <c r="R307" s="386">
        <f>Q307*H307</f>
        <v>0</v>
      </c>
      <c r="S307" s="386">
        <v>0</v>
      </c>
      <c r="T307" s="386">
        <f>S307*H307</f>
        <v>0</v>
      </c>
      <c r="U307" s="415" t="s">
        <v>810</v>
      </c>
      <c r="AR307" s="388" t="s">
        <v>2292</v>
      </c>
      <c r="AT307" s="388" t="s">
        <v>523</v>
      </c>
      <c r="AU307" s="388" t="s">
        <v>49</v>
      </c>
      <c r="AY307" s="310" t="s">
        <v>2974</v>
      </c>
      <c r="BE307" s="389">
        <f>IF(N307="základní",J307,0)</f>
        <v>0</v>
      </c>
      <c r="BF307" s="389">
        <f>IF(N307="snížená",J307,0)</f>
        <v>0</v>
      </c>
      <c r="BG307" s="389">
        <f>IF(N307="zákl. přenesená",J307,0)</f>
        <v>0</v>
      </c>
      <c r="BH307" s="389">
        <f>IF(N307="sníž. přenesená",J307,0)</f>
        <v>0</v>
      </c>
      <c r="BI307" s="389">
        <f>IF(N307="nulová",J307,0)</f>
        <v>0</v>
      </c>
      <c r="BJ307" s="310" t="s">
        <v>47</v>
      </c>
      <c r="BK307" s="389">
        <f>ROUND(I307*H307,2)</f>
        <v>0</v>
      </c>
      <c r="BL307" s="310" t="s">
        <v>2292</v>
      </c>
      <c r="BM307" s="388" t="s">
        <v>4501</v>
      </c>
    </row>
    <row r="308" spans="2:65" s="317" customFormat="1" ht="29.25" x14ac:dyDescent="0.2">
      <c r="B308" s="318"/>
      <c r="D308" s="416" t="s">
        <v>3104</v>
      </c>
      <c r="F308" s="417" t="s">
        <v>788</v>
      </c>
      <c r="I308" s="507"/>
      <c r="L308" s="318"/>
      <c r="M308" s="391"/>
      <c r="U308" s="392"/>
      <c r="AT308" s="310" t="s">
        <v>3104</v>
      </c>
      <c r="AU308" s="310" t="s">
        <v>49</v>
      </c>
    </row>
    <row r="309" spans="2:65" s="317" customFormat="1" ht="12.75" x14ac:dyDescent="0.2">
      <c r="B309" s="318"/>
      <c r="D309" s="390" t="s">
        <v>3813</v>
      </c>
      <c r="F309" s="501" t="s">
        <v>4141</v>
      </c>
      <c r="I309" s="507"/>
      <c r="L309" s="318"/>
      <c r="M309" s="391"/>
      <c r="U309" s="392"/>
      <c r="AT309" s="310" t="s">
        <v>3813</v>
      </c>
      <c r="AU309" s="310" t="s">
        <v>49</v>
      </c>
    </row>
    <row r="310" spans="2:65" s="369" customFormat="1" ht="25.9" customHeight="1" x14ac:dyDescent="0.2">
      <c r="B310" s="370"/>
      <c r="D310" s="371" t="s">
        <v>521</v>
      </c>
      <c r="E310" s="372" t="s">
        <v>734</v>
      </c>
      <c r="F310" s="372" t="s">
        <v>789</v>
      </c>
      <c r="I310" s="508"/>
      <c r="J310" s="373">
        <f>BK310</f>
        <v>0</v>
      </c>
      <c r="L310" s="370"/>
      <c r="M310" s="374"/>
      <c r="P310" s="375">
        <f>SUM(P311:P313)</f>
        <v>24</v>
      </c>
      <c r="R310" s="375">
        <f>SUM(R311:R313)</f>
        <v>0</v>
      </c>
      <c r="T310" s="375">
        <f>SUM(T311:T313)</f>
        <v>0</v>
      </c>
      <c r="U310" s="413"/>
      <c r="AR310" s="371" t="s">
        <v>53</v>
      </c>
      <c r="AT310" s="377" t="s">
        <v>521</v>
      </c>
      <c r="AU310" s="377" t="s">
        <v>2973</v>
      </c>
      <c r="AY310" s="371" t="s">
        <v>2974</v>
      </c>
      <c r="BK310" s="378">
        <f>SUM(BK311:BK313)</f>
        <v>0</v>
      </c>
    </row>
    <row r="311" spans="2:65" s="317" customFormat="1" ht="16.5" customHeight="1" x14ac:dyDescent="0.2">
      <c r="B311" s="318"/>
      <c r="C311" s="496" t="s">
        <v>3978</v>
      </c>
      <c r="D311" s="496" t="s">
        <v>523</v>
      </c>
      <c r="E311" s="497" t="s">
        <v>790</v>
      </c>
      <c r="F311" s="498" t="s">
        <v>1824</v>
      </c>
      <c r="G311" s="499" t="s">
        <v>792</v>
      </c>
      <c r="H311" s="500">
        <v>24</v>
      </c>
      <c r="I311" s="383"/>
      <c r="J311" s="383">
        <f>ROUND(I311*H311,2)</f>
        <v>0</v>
      </c>
      <c r="K311" s="414"/>
      <c r="L311" s="318"/>
      <c r="M311" s="384" t="s">
        <v>810</v>
      </c>
      <c r="N311" s="385" t="s">
        <v>2977</v>
      </c>
      <c r="O311" s="386">
        <v>1</v>
      </c>
      <c r="P311" s="386">
        <f>O311*H311</f>
        <v>24</v>
      </c>
      <c r="Q311" s="386">
        <v>0</v>
      </c>
      <c r="R311" s="386">
        <f>Q311*H311</f>
        <v>0</v>
      </c>
      <c r="S311" s="386">
        <v>0</v>
      </c>
      <c r="T311" s="386">
        <f>S311*H311</f>
        <v>0</v>
      </c>
      <c r="U311" s="415" t="s">
        <v>810</v>
      </c>
      <c r="AR311" s="388" t="s">
        <v>4086</v>
      </c>
      <c r="AT311" s="388" t="s">
        <v>523</v>
      </c>
      <c r="AU311" s="388" t="s">
        <v>47</v>
      </c>
      <c r="AY311" s="310" t="s">
        <v>2974</v>
      </c>
      <c r="BE311" s="389">
        <f>IF(N311="základní",J311,0)</f>
        <v>0</v>
      </c>
      <c r="BF311" s="389">
        <f>IF(N311="snížená",J311,0)</f>
        <v>0</v>
      </c>
      <c r="BG311" s="389">
        <f>IF(N311="zákl. přenesená",J311,0)</f>
        <v>0</v>
      </c>
      <c r="BH311" s="389">
        <f>IF(N311="sníž. přenesená",J311,0)</f>
        <v>0</v>
      </c>
      <c r="BI311" s="389">
        <f>IF(N311="nulová",J311,0)</f>
        <v>0</v>
      </c>
      <c r="BJ311" s="310" t="s">
        <v>47</v>
      </c>
      <c r="BK311" s="389">
        <f>ROUND(I311*H311,2)</f>
        <v>0</v>
      </c>
      <c r="BL311" s="310" t="s">
        <v>4086</v>
      </c>
      <c r="BM311" s="388" t="s">
        <v>4502</v>
      </c>
    </row>
    <row r="312" spans="2:65" s="317" customFormat="1" ht="19.5" x14ac:dyDescent="0.2">
      <c r="B312" s="318"/>
      <c r="D312" s="416" t="s">
        <v>3104</v>
      </c>
      <c r="F312" s="417" t="s">
        <v>791</v>
      </c>
      <c r="I312" s="507"/>
      <c r="L312" s="318"/>
      <c r="M312" s="391"/>
      <c r="U312" s="392"/>
      <c r="AT312" s="310" t="s">
        <v>3104</v>
      </c>
      <c r="AU312" s="310" t="s">
        <v>47</v>
      </c>
    </row>
    <row r="313" spans="2:65" s="317" customFormat="1" ht="12.75" x14ac:dyDescent="0.2">
      <c r="B313" s="318"/>
      <c r="D313" s="390" t="s">
        <v>3813</v>
      </c>
      <c r="F313" s="501" t="s">
        <v>4144</v>
      </c>
      <c r="I313" s="507"/>
      <c r="L313" s="318"/>
      <c r="M313" s="398"/>
      <c r="N313" s="399"/>
      <c r="O313" s="399"/>
      <c r="P313" s="399"/>
      <c r="Q313" s="399"/>
      <c r="R313" s="399"/>
      <c r="S313" s="399"/>
      <c r="T313" s="399"/>
      <c r="U313" s="400"/>
      <c r="AT313" s="310" t="s">
        <v>3813</v>
      </c>
      <c r="AU313" s="310" t="s">
        <v>47</v>
      </c>
    </row>
    <row r="314" spans="2:65" s="317" customFormat="1" ht="6.95" customHeight="1" x14ac:dyDescent="0.2">
      <c r="B314" s="338"/>
      <c r="C314" s="339"/>
      <c r="D314" s="339"/>
      <c r="E314" s="339"/>
      <c r="F314" s="339"/>
      <c r="G314" s="339"/>
      <c r="H314" s="339"/>
      <c r="I314" s="531"/>
      <c r="J314" s="339"/>
      <c r="K314" s="339"/>
      <c r="L314" s="318"/>
    </row>
  </sheetData>
  <sheetProtection algorithmName="SHA-512" hashValue="fTl8eOJWN19K60xnJRy0lY4BWLIuTEmhb2Bw8ITxaFHFkruvRaPK7Stzu3w1aNJ77pxtTxioFdUV0J0lTbAiBw==" saltValue="53ZuXAkzq95N4TpGPuXshg==" spinCount="100000" sheet="1" objects="1" scenarios="1"/>
  <mergeCells count="9">
    <mergeCell ref="E87:H87"/>
    <mergeCell ref="E118:H118"/>
    <mergeCell ref="E120:H120"/>
    <mergeCell ref="L2:V2"/>
    <mergeCell ref="E7:H7"/>
    <mergeCell ref="E9:H9"/>
    <mergeCell ref="E18:H18"/>
    <mergeCell ref="E27:H27"/>
    <mergeCell ref="E85:H85"/>
  </mergeCells>
  <hyperlinks>
    <hyperlink ref="F133" r:id="rId1" xr:uid="{3D51174F-4A8F-4ACB-B749-C50033BED3E5}"/>
    <hyperlink ref="F136" r:id="rId2" xr:uid="{BB3B94AF-E654-4491-AE3B-1C23FF117E86}"/>
    <hyperlink ref="F140" r:id="rId3" xr:uid="{06E21A1A-4BD1-4A9C-AAE2-59C8DE454B11}"/>
    <hyperlink ref="F143" r:id="rId4" xr:uid="{0A010390-6C6A-4248-BAED-5800E3D4A85D}"/>
    <hyperlink ref="F146" r:id="rId5" xr:uid="{872B96BF-2F52-4E75-BF2D-E3AA6533933C}"/>
    <hyperlink ref="F150" r:id="rId6" xr:uid="{CFA51463-B0DA-45CC-B8FE-BC988F9AE93E}"/>
    <hyperlink ref="F153" r:id="rId7" xr:uid="{6BCD404F-025B-46B1-8A0B-F6EFB464ABA0}"/>
    <hyperlink ref="F156" r:id="rId8" xr:uid="{FF500F9E-0302-41D3-8563-D62C4391B130}"/>
    <hyperlink ref="F159" r:id="rId9" xr:uid="{F70288F4-6E49-4C63-80B6-0EF39E18F834}"/>
    <hyperlink ref="F162" r:id="rId10" xr:uid="{B840DAF2-3637-4F29-931F-DF09AFB4F24A}"/>
    <hyperlink ref="F168" r:id="rId11" xr:uid="{F3D87D2A-25F1-42B3-93BC-F44DC15EE423}"/>
    <hyperlink ref="F173" r:id="rId12" xr:uid="{EE5EEBC6-87FE-4BB8-B0A4-B2846088FB67}"/>
    <hyperlink ref="F177" r:id="rId13" xr:uid="{D76ACDE2-9F0B-49C8-9757-8993DF1950F7}"/>
    <hyperlink ref="F180" r:id="rId14" xr:uid="{57A3AB58-5A80-43CD-958C-EED839BFC549}"/>
    <hyperlink ref="F183" r:id="rId15" xr:uid="{EF660EF0-127B-4F02-AD10-91CC3CD43435}"/>
    <hyperlink ref="F186" r:id="rId16" xr:uid="{73D27CC4-E131-4CAE-9A61-43C9D586F7E0}"/>
    <hyperlink ref="F189" r:id="rId17" xr:uid="{445C53C4-5B7B-4F37-98AA-745C182E109A}"/>
    <hyperlink ref="F193" r:id="rId18" xr:uid="{E73006A7-ABA0-43B9-972A-623A157E7E4D}"/>
    <hyperlink ref="F196" r:id="rId19" xr:uid="{67750B9B-8F0E-4867-847A-439CFF5F4F24}"/>
    <hyperlink ref="F199" r:id="rId20" xr:uid="{6E6C26E3-34E6-4434-8931-2516B7D36784}"/>
    <hyperlink ref="F202" r:id="rId21" xr:uid="{7A7FCF46-E0AB-49A2-BB9D-D9E06D96E4A2}"/>
    <hyperlink ref="F205" r:id="rId22" xr:uid="{76A792A8-5A02-4088-8B51-E39F0D9AD2B4}"/>
    <hyperlink ref="F208" r:id="rId23" xr:uid="{979A70E9-6310-4E0C-BD8B-22374C23A0D4}"/>
    <hyperlink ref="F211" r:id="rId24" xr:uid="{2612D5D6-F7F8-43B2-BF5E-0AD121743030}"/>
    <hyperlink ref="F214" r:id="rId25" xr:uid="{5ACF37EE-F225-483E-A43D-4D08AEF87625}"/>
    <hyperlink ref="F217" r:id="rId26" xr:uid="{2F299A7E-61D9-41BC-9B8E-145EEFC58891}"/>
    <hyperlink ref="F220" r:id="rId27" xr:uid="{A953DA36-1E63-4BA8-833F-59D3A129C44A}"/>
    <hyperlink ref="F227" r:id="rId28" xr:uid="{D5677476-855F-4381-B940-F0433F6BFD0E}"/>
    <hyperlink ref="F231" r:id="rId29" xr:uid="{3111422B-4C3F-42DE-B0B0-F55207B8AC2C}"/>
    <hyperlink ref="F234" r:id="rId30" xr:uid="{104E43AB-2254-41DD-9DF4-D35A0FEF9C00}"/>
    <hyperlink ref="F237" r:id="rId31" xr:uid="{CD408EDE-3A1B-4BCC-8B33-44E13A573A2D}"/>
    <hyperlink ref="F240" r:id="rId32" xr:uid="{0B835093-8636-47AC-978A-E2AD20FD0284}"/>
    <hyperlink ref="F243" r:id="rId33" xr:uid="{12FD1B39-6F6C-4167-B2D1-AC6B3DF92414}"/>
    <hyperlink ref="F246" r:id="rId34" xr:uid="{7185997F-DE13-437F-982F-D2794AEF079B}"/>
    <hyperlink ref="F249" r:id="rId35" xr:uid="{54CE84F0-0B86-4B10-B73F-D9ACE46E1307}"/>
    <hyperlink ref="F252" r:id="rId36" xr:uid="{F385E88F-3A7D-4359-BF87-D16E2D5ED7DC}"/>
    <hyperlink ref="F255" r:id="rId37" xr:uid="{6F4EA09A-89CB-414C-BA5E-19F41854BFA1}"/>
    <hyperlink ref="F258" r:id="rId38" xr:uid="{F54339B5-E7E8-4CA8-BF29-C835148F07BA}"/>
    <hyperlink ref="F261" r:id="rId39" xr:uid="{DB926065-359B-4CEA-B90D-B6BD51C9B05E}"/>
    <hyperlink ref="F264" r:id="rId40" xr:uid="{77C57978-6B77-4C49-8D5A-D28A91BB8129}"/>
    <hyperlink ref="F270" r:id="rId41" xr:uid="{7D513E0A-422E-4729-AEFC-98F24B2BE4ED}"/>
    <hyperlink ref="F273" r:id="rId42" xr:uid="{25C53B01-1F70-4878-9D3B-7FABCED76AA4}"/>
    <hyperlink ref="F276" r:id="rId43" xr:uid="{F2889C95-78CB-4A27-9049-3138F2A37B52}"/>
    <hyperlink ref="F279" r:id="rId44" xr:uid="{0C06B436-E9A6-437D-8FE4-5803D246C56A}"/>
    <hyperlink ref="F282" r:id="rId45" xr:uid="{61099B8B-EA4B-47CA-8BC6-A037D990094E}"/>
    <hyperlink ref="F285" r:id="rId46" xr:uid="{4F7B23E0-DF0F-463B-8CB1-49344BC56C5A}"/>
    <hyperlink ref="F288" r:id="rId47" xr:uid="{5105A991-FC06-444E-8E94-AD2C7237EDA6}"/>
    <hyperlink ref="F291" r:id="rId48" xr:uid="{1C916EF2-0D0E-4A85-A2F9-775896A45E5A}"/>
    <hyperlink ref="F294" r:id="rId49" xr:uid="{BB2F04D6-2888-41C0-9596-0E9E055CDE81}"/>
    <hyperlink ref="F297" r:id="rId50" xr:uid="{04CC92DD-7735-42DC-B777-400870F55387}"/>
    <hyperlink ref="F300" r:id="rId51" xr:uid="{662078C9-4DA6-43DB-AED9-B4808C80F217}"/>
    <hyperlink ref="F303" r:id="rId52" xr:uid="{9D6DE674-2D62-4AC7-AD19-C8C630A7A148}"/>
    <hyperlink ref="F306" r:id="rId53" xr:uid="{253789FD-348C-42F9-81AC-61AE5D8BC129}"/>
    <hyperlink ref="F309" r:id="rId54" xr:uid="{90273883-5187-40BC-993B-A94D08519F9E}"/>
    <hyperlink ref="F313" r:id="rId55" xr:uid="{F8E44D26-EFA9-455C-84D9-4DDA5FCB9C56}"/>
  </hyperlinks>
  <pageMargins left="0.2" right="0.2" top="0.2" bottom="0.2" header="0.3" footer="0.3"/>
  <pageSetup paperSize="9" orientation="landscape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637D2C-5229-425F-AA3C-BE43D5C108CE}">
  <dimension ref="A1:AC4908"/>
  <sheetViews>
    <sheetView workbookViewId="0">
      <selection activeCell="F7" sqref="F7"/>
    </sheetView>
  </sheetViews>
  <sheetFormatPr defaultColWidth="9.140625" defaultRowHeight="15" x14ac:dyDescent="0.25"/>
  <cols>
    <col min="1" max="1" width="3.42578125" customWidth="1"/>
    <col min="2" max="2" width="12.5703125" style="224" customWidth="1"/>
    <col min="3" max="3" width="63.28515625" style="224" customWidth="1"/>
    <col min="4" max="4" width="4.85546875" customWidth="1"/>
    <col min="5" max="5" width="10.5703125" customWidth="1"/>
    <col min="6" max="6" width="11.42578125" customWidth="1"/>
    <col min="7" max="7" width="13.140625" customWidth="1"/>
    <col min="8" max="16384" width="9.140625" style="119"/>
  </cols>
  <sheetData>
    <row r="1" spans="1:29" ht="15" customHeight="1" x14ac:dyDescent="0.25">
      <c r="A1" s="598" t="s">
        <v>102</v>
      </c>
      <c r="B1" s="598"/>
      <c r="C1" s="598"/>
      <c r="D1" s="598"/>
      <c r="E1" s="598"/>
      <c r="F1" s="598"/>
      <c r="G1" s="598"/>
    </row>
    <row r="2" spans="1:29" customFormat="1" ht="24.95" customHeight="1" x14ac:dyDescent="0.2">
      <c r="A2" s="273" t="s">
        <v>90</v>
      </c>
      <c r="B2" s="223"/>
      <c r="C2" s="599" t="s">
        <v>4</v>
      </c>
      <c r="D2" s="600"/>
      <c r="E2" s="600"/>
      <c r="F2" s="600"/>
      <c r="G2" s="601"/>
    </row>
    <row r="3" spans="1:29" customFormat="1" ht="24.95" customHeight="1" x14ac:dyDescent="0.2">
      <c r="A3" s="273" t="s">
        <v>91</v>
      </c>
      <c r="B3" s="223"/>
      <c r="C3" s="599" t="s">
        <v>31</v>
      </c>
      <c r="D3" s="600"/>
      <c r="E3" s="600"/>
      <c r="F3" s="600"/>
      <c r="G3" s="601"/>
      <c r="AC3" s="224"/>
    </row>
    <row r="4" spans="1:29" customFormat="1" ht="24.95" customHeight="1" x14ac:dyDescent="0.2">
      <c r="A4" s="274" t="s">
        <v>92</v>
      </c>
      <c r="B4" s="225"/>
      <c r="C4" s="602" t="s">
        <v>3558</v>
      </c>
      <c r="D4" s="603"/>
      <c r="E4" s="603"/>
      <c r="F4" s="603"/>
      <c r="G4" s="604"/>
    </row>
    <row r="5" spans="1:29" ht="15" customHeight="1" x14ac:dyDescent="0.25">
      <c r="D5" s="226"/>
    </row>
    <row r="6" spans="1:29" ht="15" customHeight="1" x14ac:dyDescent="0.25">
      <c r="A6" s="275" t="s">
        <v>93</v>
      </c>
      <c r="B6" s="276" t="s">
        <v>94</v>
      </c>
      <c r="C6" s="276" t="s">
        <v>95</v>
      </c>
      <c r="D6" s="277" t="s">
        <v>96</v>
      </c>
      <c r="E6" s="275" t="s">
        <v>97</v>
      </c>
      <c r="F6" s="278" t="s">
        <v>98</v>
      </c>
      <c r="G6" s="275" t="s">
        <v>12</v>
      </c>
    </row>
    <row r="7" spans="1:29" ht="15" customHeight="1" x14ac:dyDescent="0.25">
      <c r="B7" s="291">
        <v>210170032</v>
      </c>
      <c r="C7" s="291" t="s">
        <v>3610</v>
      </c>
      <c r="D7" s="291" t="s">
        <v>308</v>
      </c>
      <c r="E7" s="291">
        <v>6</v>
      </c>
      <c r="F7" s="539"/>
      <c r="G7" s="305">
        <f>E7*F7</f>
        <v>0</v>
      </c>
    </row>
    <row r="8" spans="1:29" ht="15" customHeight="1" x14ac:dyDescent="0.25">
      <c r="B8" s="291">
        <v>210201061</v>
      </c>
      <c r="C8" s="291" t="s">
        <v>3273</v>
      </c>
      <c r="D8" s="291" t="s">
        <v>308</v>
      </c>
      <c r="E8" s="291">
        <v>9</v>
      </c>
      <c r="F8" s="539"/>
      <c r="G8" s="305">
        <f t="shared" ref="G8:G71" si="0">E8*F8</f>
        <v>0</v>
      </c>
    </row>
    <row r="9" spans="1:29" ht="15" customHeight="1" x14ac:dyDescent="0.25">
      <c r="B9" s="291">
        <v>210800547</v>
      </c>
      <c r="C9" s="291" t="s">
        <v>807</v>
      </c>
      <c r="D9" s="291" t="s">
        <v>227</v>
      </c>
      <c r="E9" s="291">
        <v>500</v>
      </c>
      <c r="F9" s="539"/>
      <c r="G9" s="305">
        <f t="shared" si="0"/>
        <v>0</v>
      </c>
    </row>
    <row r="10" spans="1:29" ht="15" customHeight="1" x14ac:dyDescent="0.25">
      <c r="B10" s="291">
        <v>210800649</v>
      </c>
      <c r="C10" s="291" t="s">
        <v>3263</v>
      </c>
      <c r="D10" s="291" t="s">
        <v>227</v>
      </c>
      <c r="E10" s="291">
        <v>80</v>
      </c>
      <c r="F10" s="539"/>
      <c r="G10" s="305">
        <f t="shared" si="0"/>
        <v>0</v>
      </c>
    </row>
    <row r="11" spans="1:29" ht="15" customHeight="1" x14ac:dyDescent="0.25">
      <c r="B11" s="291">
        <v>210800105</v>
      </c>
      <c r="C11" s="291" t="s">
        <v>803</v>
      </c>
      <c r="D11" s="291" t="s">
        <v>227</v>
      </c>
      <c r="E11" s="291">
        <v>600</v>
      </c>
      <c r="F11" s="539"/>
      <c r="G11" s="305">
        <f t="shared" si="0"/>
        <v>0</v>
      </c>
    </row>
    <row r="12" spans="1:29" ht="15" customHeight="1" x14ac:dyDescent="0.25">
      <c r="B12" s="291">
        <v>210800106</v>
      </c>
      <c r="C12" s="291" t="s">
        <v>805</v>
      </c>
      <c r="D12" s="291" t="s">
        <v>227</v>
      </c>
      <c r="E12" s="291">
        <v>7000</v>
      </c>
      <c r="F12" s="539"/>
      <c r="G12" s="305">
        <f t="shared" si="0"/>
        <v>0</v>
      </c>
    </row>
    <row r="13" spans="1:29" ht="15" customHeight="1" x14ac:dyDescent="0.25">
      <c r="B13" s="291">
        <v>210800105</v>
      </c>
      <c r="C13" s="291" t="s">
        <v>804</v>
      </c>
      <c r="D13" s="291" t="s">
        <v>227</v>
      </c>
      <c r="E13" s="291">
        <v>2500</v>
      </c>
      <c r="F13" s="539"/>
      <c r="G13" s="305">
        <f t="shared" si="0"/>
        <v>0</v>
      </c>
    </row>
    <row r="14" spans="1:29" ht="15" customHeight="1" x14ac:dyDescent="0.25">
      <c r="B14" s="291">
        <v>210800112</v>
      </c>
      <c r="C14" s="291" t="s">
        <v>3265</v>
      </c>
      <c r="D14" s="291" t="s">
        <v>227</v>
      </c>
      <c r="E14" s="291">
        <v>5</v>
      </c>
      <c r="F14" s="539"/>
      <c r="G14" s="305">
        <f t="shared" si="0"/>
        <v>0</v>
      </c>
    </row>
    <row r="15" spans="1:29" ht="15" customHeight="1" x14ac:dyDescent="0.25">
      <c r="B15" s="291">
        <v>210800115</v>
      </c>
      <c r="C15" s="291" t="s">
        <v>3259</v>
      </c>
      <c r="D15" s="291" t="s">
        <v>227</v>
      </c>
      <c r="E15" s="291">
        <v>50</v>
      </c>
      <c r="F15" s="539"/>
      <c r="G15" s="305">
        <f t="shared" si="0"/>
        <v>0</v>
      </c>
    </row>
    <row r="16" spans="1:29" ht="15" customHeight="1" x14ac:dyDescent="0.25">
      <c r="B16" s="291">
        <v>216800116</v>
      </c>
      <c r="C16" s="291" t="s">
        <v>3266</v>
      </c>
      <c r="D16" s="291" t="s">
        <v>227</v>
      </c>
      <c r="E16" s="291">
        <v>100</v>
      </c>
      <c r="F16" s="539"/>
      <c r="G16" s="305">
        <f t="shared" si="0"/>
        <v>0</v>
      </c>
    </row>
    <row r="17" spans="2:7" ht="15" customHeight="1" x14ac:dyDescent="0.25">
      <c r="B17" s="291">
        <v>210800116</v>
      </c>
      <c r="C17" s="291" t="s">
        <v>806</v>
      </c>
      <c r="D17" s="291" t="s">
        <v>227</v>
      </c>
      <c r="E17" s="291">
        <v>1350</v>
      </c>
      <c r="F17" s="539"/>
      <c r="G17" s="305">
        <f t="shared" si="0"/>
        <v>0</v>
      </c>
    </row>
    <row r="18" spans="2:7" ht="15" customHeight="1" x14ac:dyDescent="0.25">
      <c r="B18" s="291">
        <v>210810313</v>
      </c>
      <c r="C18" s="291" t="s">
        <v>3264</v>
      </c>
      <c r="D18" s="291" t="s">
        <v>227</v>
      </c>
      <c r="E18" s="291">
        <v>30</v>
      </c>
      <c r="F18" s="539"/>
      <c r="G18" s="305">
        <f t="shared" si="0"/>
        <v>0</v>
      </c>
    </row>
    <row r="19" spans="2:7" ht="15" customHeight="1" x14ac:dyDescent="0.25">
      <c r="B19" s="291">
        <v>211150301</v>
      </c>
      <c r="C19" s="291" t="s">
        <v>3611</v>
      </c>
      <c r="D19" s="291" t="s">
        <v>308</v>
      </c>
      <c r="E19" s="291">
        <v>2</v>
      </c>
      <c r="F19" s="539"/>
      <c r="G19" s="305">
        <f t="shared" si="0"/>
        <v>0</v>
      </c>
    </row>
    <row r="20" spans="2:7" ht="15" customHeight="1" x14ac:dyDescent="0.25">
      <c r="B20" s="291">
        <v>215121150</v>
      </c>
      <c r="C20" s="291" t="s">
        <v>809</v>
      </c>
      <c r="D20" s="291" t="s">
        <v>308</v>
      </c>
      <c r="E20" s="291">
        <v>2</v>
      </c>
      <c r="F20" s="539"/>
      <c r="G20" s="305">
        <f t="shared" si="0"/>
        <v>0</v>
      </c>
    </row>
    <row r="21" spans="2:7" ht="15" customHeight="1" x14ac:dyDescent="0.25">
      <c r="B21" s="291">
        <v>215121150</v>
      </c>
      <c r="C21" s="291" t="s">
        <v>809</v>
      </c>
      <c r="D21" s="291" t="s">
        <v>308</v>
      </c>
      <c r="E21" s="291">
        <v>1</v>
      </c>
      <c r="F21" s="539"/>
      <c r="G21" s="305">
        <f t="shared" si="0"/>
        <v>0</v>
      </c>
    </row>
    <row r="22" spans="2:7" ht="15" customHeight="1" x14ac:dyDescent="0.25">
      <c r="B22" s="291">
        <v>215121150</v>
      </c>
      <c r="C22" s="291" t="s">
        <v>809</v>
      </c>
      <c r="D22" s="291" t="s">
        <v>308</v>
      </c>
      <c r="E22" s="291">
        <v>37</v>
      </c>
      <c r="F22" s="539"/>
      <c r="G22" s="305">
        <f t="shared" si="0"/>
        <v>0</v>
      </c>
    </row>
    <row r="23" spans="2:7" ht="15" customHeight="1" x14ac:dyDescent="0.25">
      <c r="B23" s="291">
        <v>215121150</v>
      </c>
      <c r="C23" s="291" t="s">
        <v>809</v>
      </c>
      <c r="D23" s="291" t="s">
        <v>308</v>
      </c>
      <c r="E23" s="291">
        <v>3</v>
      </c>
      <c r="F23" s="539"/>
      <c r="G23" s="305">
        <f t="shared" si="0"/>
        <v>0</v>
      </c>
    </row>
    <row r="24" spans="2:7" ht="15" customHeight="1" x14ac:dyDescent="0.25">
      <c r="B24" s="291">
        <v>210120473</v>
      </c>
      <c r="C24" s="291" t="s">
        <v>3275</v>
      </c>
      <c r="D24" s="291" t="s">
        <v>308</v>
      </c>
      <c r="E24" s="291">
        <v>2</v>
      </c>
      <c r="F24" s="539"/>
      <c r="G24" s="305">
        <f t="shared" si="0"/>
        <v>0</v>
      </c>
    </row>
    <row r="25" spans="2:7" ht="15" customHeight="1" x14ac:dyDescent="0.25">
      <c r="B25" s="291">
        <v>210120473</v>
      </c>
      <c r="C25" s="291" t="s">
        <v>3275</v>
      </c>
      <c r="D25" s="291" t="s">
        <v>308</v>
      </c>
      <c r="E25" s="291">
        <v>1</v>
      </c>
      <c r="F25" s="539"/>
      <c r="G25" s="305">
        <f t="shared" si="0"/>
        <v>0</v>
      </c>
    </row>
    <row r="26" spans="2:7" ht="15" customHeight="1" x14ac:dyDescent="0.25">
      <c r="B26" s="291">
        <v>210120473</v>
      </c>
      <c r="C26" s="291" t="s">
        <v>3275</v>
      </c>
      <c r="D26" s="291" t="s">
        <v>308</v>
      </c>
      <c r="E26" s="291">
        <v>1</v>
      </c>
      <c r="F26" s="539"/>
      <c r="G26" s="305">
        <f t="shared" si="0"/>
        <v>0</v>
      </c>
    </row>
    <row r="27" spans="2:7" ht="15" customHeight="1" x14ac:dyDescent="0.25">
      <c r="B27" s="291">
        <v>210120480</v>
      </c>
      <c r="C27" s="291" t="s">
        <v>3277</v>
      </c>
      <c r="D27" s="291" t="s">
        <v>308</v>
      </c>
      <c r="E27" s="291">
        <v>1</v>
      </c>
      <c r="F27" s="539"/>
      <c r="G27" s="305">
        <f t="shared" si="0"/>
        <v>0</v>
      </c>
    </row>
    <row r="28" spans="2:7" ht="15" customHeight="1" x14ac:dyDescent="0.25">
      <c r="B28" s="291">
        <v>210120480</v>
      </c>
      <c r="C28" s="291" t="s">
        <v>3277</v>
      </c>
      <c r="D28" s="291" t="s">
        <v>308</v>
      </c>
      <c r="E28" s="291">
        <v>1</v>
      </c>
      <c r="F28" s="539"/>
      <c r="G28" s="305">
        <f t="shared" si="0"/>
        <v>0</v>
      </c>
    </row>
    <row r="29" spans="2:7" ht="15" customHeight="1" x14ac:dyDescent="0.25">
      <c r="B29" s="291">
        <v>210120453</v>
      </c>
      <c r="C29" s="291" t="s">
        <v>797</v>
      </c>
      <c r="D29" s="291" t="s">
        <v>308</v>
      </c>
      <c r="E29" s="291">
        <v>8</v>
      </c>
      <c r="F29" s="539"/>
      <c r="G29" s="305">
        <f t="shared" si="0"/>
        <v>0</v>
      </c>
    </row>
    <row r="30" spans="2:7" ht="15" customHeight="1" x14ac:dyDescent="0.25">
      <c r="B30" s="291">
        <v>210120453</v>
      </c>
      <c r="C30" s="291" t="s">
        <v>797</v>
      </c>
      <c r="D30" s="291" t="s">
        <v>308</v>
      </c>
      <c r="E30" s="291">
        <v>34</v>
      </c>
      <c r="F30" s="539"/>
      <c r="G30" s="305">
        <f t="shared" si="0"/>
        <v>0</v>
      </c>
    </row>
    <row r="31" spans="2:7" ht="15" customHeight="1" x14ac:dyDescent="0.25">
      <c r="B31" s="291">
        <v>210120469</v>
      </c>
      <c r="C31" s="291" t="s">
        <v>798</v>
      </c>
      <c r="D31" s="291" t="s">
        <v>308</v>
      </c>
      <c r="E31" s="291">
        <v>3</v>
      </c>
      <c r="F31" s="539"/>
      <c r="G31" s="305">
        <f t="shared" si="0"/>
        <v>0</v>
      </c>
    </row>
    <row r="32" spans="2:7" ht="15" customHeight="1" x14ac:dyDescent="0.25">
      <c r="B32" s="291">
        <v>210120469</v>
      </c>
      <c r="C32" s="291" t="s">
        <v>798</v>
      </c>
      <c r="D32" s="291" t="s">
        <v>308</v>
      </c>
      <c r="E32" s="291">
        <v>4</v>
      </c>
      <c r="F32" s="539"/>
      <c r="G32" s="305">
        <f t="shared" si="0"/>
        <v>0</v>
      </c>
    </row>
    <row r="33" spans="2:7" ht="15" customHeight="1" x14ac:dyDescent="0.25">
      <c r="B33" s="291">
        <v>210120469</v>
      </c>
      <c r="C33" s="291" t="s">
        <v>798</v>
      </c>
      <c r="D33" s="291" t="s">
        <v>308</v>
      </c>
      <c r="E33" s="291">
        <v>1</v>
      </c>
      <c r="F33" s="539"/>
      <c r="G33" s="305">
        <f t="shared" si="0"/>
        <v>0</v>
      </c>
    </row>
    <row r="34" spans="2:7" ht="15" customHeight="1" x14ac:dyDescent="0.25">
      <c r="B34" s="291">
        <v>215123442</v>
      </c>
      <c r="C34" s="291" t="s">
        <v>3612</v>
      </c>
      <c r="D34" s="291" t="s">
        <v>308</v>
      </c>
      <c r="E34" s="291">
        <v>3</v>
      </c>
      <c r="F34" s="539"/>
      <c r="G34" s="305">
        <f t="shared" si="0"/>
        <v>0</v>
      </c>
    </row>
    <row r="35" spans="2:7" ht="15" customHeight="1" x14ac:dyDescent="0.25">
      <c r="B35" s="291">
        <v>215123421</v>
      </c>
      <c r="C35" s="291" t="s">
        <v>3613</v>
      </c>
      <c r="D35" s="291" t="s">
        <v>308</v>
      </c>
      <c r="E35" s="291">
        <v>1</v>
      </c>
      <c r="F35" s="539"/>
      <c r="G35" s="305">
        <f t="shared" si="0"/>
        <v>0</v>
      </c>
    </row>
    <row r="36" spans="2:7" ht="15" customHeight="1" x14ac:dyDescent="0.25">
      <c r="B36" s="291">
        <v>215123421</v>
      </c>
      <c r="C36" s="291" t="s">
        <v>3613</v>
      </c>
      <c r="D36" s="291" t="s">
        <v>308</v>
      </c>
      <c r="E36" s="291">
        <v>1</v>
      </c>
      <c r="F36" s="539"/>
      <c r="G36" s="305">
        <f t="shared" si="0"/>
        <v>0</v>
      </c>
    </row>
    <row r="37" spans="2:7" ht="15" customHeight="1" x14ac:dyDescent="0.25">
      <c r="B37" s="291">
        <v>215123422</v>
      </c>
      <c r="C37" s="291" t="s">
        <v>3276</v>
      </c>
      <c r="D37" s="291" t="s">
        <v>308</v>
      </c>
      <c r="E37" s="291">
        <v>1</v>
      </c>
      <c r="F37" s="539"/>
      <c r="G37" s="305">
        <f t="shared" si="0"/>
        <v>0</v>
      </c>
    </row>
    <row r="38" spans="2:7" ht="15" customHeight="1" x14ac:dyDescent="0.25">
      <c r="B38" s="291">
        <v>215123422</v>
      </c>
      <c r="C38" s="291" t="s">
        <v>3276</v>
      </c>
      <c r="D38" s="291" t="s">
        <v>308</v>
      </c>
      <c r="E38" s="291">
        <v>1</v>
      </c>
      <c r="F38" s="539"/>
      <c r="G38" s="305">
        <f t="shared" si="0"/>
        <v>0</v>
      </c>
    </row>
    <row r="39" spans="2:7" ht="15" customHeight="1" x14ac:dyDescent="0.25">
      <c r="B39" s="291">
        <v>215123422</v>
      </c>
      <c r="C39" s="291" t="s">
        <v>3276</v>
      </c>
      <c r="D39" s="291" t="s">
        <v>308</v>
      </c>
      <c r="E39" s="291">
        <v>1</v>
      </c>
      <c r="F39" s="539"/>
      <c r="G39" s="305">
        <f t="shared" si="0"/>
        <v>0</v>
      </c>
    </row>
    <row r="40" spans="2:7" ht="15" customHeight="1" x14ac:dyDescent="0.25">
      <c r="B40" s="291">
        <v>215123423</v>
      </c>
      <c r="C40" s="291" t="s">
        <v>3614</v>
      </c>
      <c r="D40" s="291" t="s">
        <v>308</v>
      </c>
      <c r="E40" s="291">
        <v>1</v>
      </c>
      <c r="F40" s="539"/>
      <c r="G40" s="305">
        <f t="shared" si="0"/>
        <v>0</v>
      </c>
    </row>
    <row r="41" spans="2:7" ht="15" customHeight="1" x14ac:dyDescent="0.25">
      <c r="B41" s="291">
        <v>215041200</v>
      </c>
      <c r="C41" s="291" t="s">
        <v>3261</v>
      </c>
      <c r="D41" s="291" t="s">
        <v>308</v>
      </c>
      <c r="E41" s="291">
        <v>3</v>
      </c>
      <c r="F41" s="539"/>
      <c r="G41" s="305">
        <f t="shared" si="0"/>
        <v>0</v>
      </c>
    </row>
    <row r="42" spans="2:7" ht="15" customHeight="1" x14ac:dyDescent="0.25">
      <c r="B42" s="291">
        <v>210110005</v>
      </c>
      <c r="C42" s="291" t="s">
        <v>795</v>
      </c>
      <c r="D42" s="291" t="s">
        <v>308</v>
      </c>
      <c r="E42" s="291">
        <v>25</v>
      </c>
      <c r="F42" s="539"/>
      <c r="G42" s="305">
        <f t="shared" si="0"/>
        <v>0</v>
      </c>
    </row>
    <row r="43" spans="2:7" ht="15" customHeight="1" x14ac:dyDescent="0.25">
      <c r="B43" s="291">
        <v>210112503</v>
      </c>
      <c r="C43" s="291" t="s">
        <v>3278</v>
      </c>
      <c r="D43" s="291" t="s">
        <v>308</v>
      </c>
      <c r="E43" s="291">
        <v>12</v>
      </c>
      <c r="F43" s="539"/>
      <c r="G43" s="305">
        <f t="shared" si="0"/>
        <v>0</v>
      </c>
    </row>
    <row r="44" spans="2:7" ht="15" customHeight="1" x14ac:dyDescent="0.25">
      <c r="B44" s="291">
        <v>210112721</v>
      </c>
      <c r="C44" s="291" t="s">
        <v>3279</v>
      </c>
      <c r="D44" s="291" t="s">
        <v>308</v>
      </c>
      <c r="E44" s="291">
        <v>2</v>
      </c>
      <c r="F44" s="539"/>
      <c r="G44" s="305">
        <f t="shared" si="0"/>
        <v>0</v>
      </c>
    </row>
    <row r="45" spans="2:7" ht="15" customHeight="1" x14ac:dyDescent="0.25">
      <c r="B45" s="291">
        <v>210112721</v>
      </c>
      <c r="C45" s="291" t="s">
        <v>3279</v>
      </c>
      <c r="D45" s="291" t="s">
        <v>308</v>
      </c>
      <c r="E45" s="291">
        <v>1</v>
      </c>
      <c r="F45" s="539"/>
      <c r="G45" s="305">
        <f t="shared" si="0"/>
        <v>0</v>
      </c>
    </row>
    <row r="46" spans="2:7" ht="15" customHeight="1" x14ac:dyDescent="0.25">
      <c r="B46" s="291">
        <v>216120701</v>
      </c>
      <c r="C46" s="291" t="s">
        <v>3541</v>
      </c>
      <c r="D46" s="291" t="s">
        <v>308</v>
      </c>
      <c r="E46" s="291">
        <v>4</v>
      </c>
      <c r="F46" s="539"/>
      <c r="G46" s="305">
        <f t="shared" si="0"/>
        <v>0</v>
      </c>
    </row>
    <row r="47" spans="2:7" ht="15" customHeight="1" x14ac:dyDescent="0.25">
      <c r="B47" s="291">
        <v>215112211</v>
      </c>
      <c r="C47" s="291" t="s">
        <v>808</v>
      </c>
      <c r="D47" s="291" t="s">
        <v>308</v>
      </c>
      <c r="E47" s="291">
        <v>7</v>
      </c>
      <c r="F47" s="539"/>
      <c r="G47" s="305">
        <f t="shared" si="0"/>
        <v>0</v>
      </c>
    </row>
    <row r="48" spans="2:7" ht="15" customHeight="1" x14ac:dyDescent="0.25">
      <c r="B48" s="291">
        <v>210120101</v>
      </c>
      <c r="C48" s="291" t="s">
        <v>3615</v>
      </c>
      <c r="D48" s="291" t="s">
        <v>308</v>
      </c>
      <c r="E48" s="291">
        <v>6</v>
      </c>
      <c r="F48" s="539"/>
      <c r="G48" s="305">
        <f t="shared" si="0"/>
        <v>0</v>
      </c>
    </row>
    <row r="49" spans="2:7" ht="15" customHeight="1" x14ac:dyDescent="0.25">
      <c r="B49" s="291">
        <v>210121113</v>
      </c>
      <c r="C49" s="291" t="s">
        <v>3274</v>
      </c>
      <c r="D49" s="291" t="s">
        <v>308</v>
      </c>
      <c r="E49" s="291">
        <v>34</v>
      </c>
      <c r="F49" s="539"/>
      <c r="G49" s="305">
        <f t="shared" si="0"/>
        <v>0</v>
      </c>
    </row>
    <row r="50" spans="2:7" ht="15" customHeight="1" x14ac:dyDescent="0.25">
      <c r="B50" s="291">
        <v>210121013</v>
      </c>
      <c r="C50" s="291" t="s">
        <v>800</v>
      </c>
      <c r="D50" s="291" t="s">
        <v>308</v>
      </c>
      <c r="E50" s="291">
        <v>53</v>
      </c>
      <c r="F50" s="539"/>
      <c r="G50" s="305">
        <f t="shared" si="0"/>
        <v>0</v>
      </c>
    </row>
    <row r="51" spans="2:7" ht="15" customHeight="1" x14ac:dyDescent="0.25">
      <c r="B51" s="291">
        <v>210121013</v>
      </c>
      <c r="C51" s="291" t="s">
        <v>800</v>
      </c>
      <c r="D51" s="291" t="s">
        <v>308</v>
      </c>
      <c r="E51" s="291">
        <v>179</v>
      </c>
      <c r="F51" s="539"/>
      <c r="G51" s="305">
        <f t="shared" si="0"/>
        <v>0</v>
      </c>
    </row>
    <row r="52" spans="2:7" ht="15" customHeight="1" x14ac:dyDescent="0.25">
      <c r="B52" s="291">
        <v>216110001</v>
      </c>
      <c r="C52" s="291" t="s">
        <v>3616</v>
      </c>
      <c r="D52" s="291" t="s">
        <v>308</v>
      </c>
      <c r="E52" s="291">
        <v>71</v>
      </c>
      <c r="F52" s="539"/>
      <c r="G52" s="305">
        <f t="shared" si="0"/>
        <v>0</v>
      </c>
    </row>
    <row r="53" spans="2:7" ht="15" customHeight="1" x14ac:dyDescent="0.25">
      <c r="B53" s="291">
        <v>210192553</v>
      </c>
      <c r="C53" s="291" t="s">
        <v>802</v>
      </c>
      <c r="D53" s="291" t="s">
        <v>308</v>
      </c>
      <c r="E53" s="291">
        <v>6</v>
      </c>
      <c r="F53" s="539"/>
      <c r="G53" s="305">
        <f t="shared" si="0"/>
        <v>0</v>
      </c>
    </row>
    <row r="54" spans="2:7" ht="15" customHeight="1" x14ac:dyDescent="0.25">
      <c r="B54" s="291">
        <v>210110004</v>
      </c>
      <c r="C54" s="291" t="s">
        <v>794</v>
      </c>
      <c r="D54" s="291" t="s">
        <v>308</v>
      </c>
      <c r="E54" s="291">
        <v>38</v>
      </c>
      <c r="F54" s="539"/>
      <c r="G54" s="305">
        <f t="shared" si="0"/>
        <v>0</v>
      </c>
    </row>
    <row r="55" spans="2:7" ht="15" customHeight="1" x14ac:dyDescent="0.25">
      <c r="B55" s="291">
        <v>216201002</v>
      </c>
      <c r="C55" s="291" t="s">
        <v>3269</v>
      </c>
      <c r="D55" s="291" t="s">
        <v>308</v>
      </c>
      <c r="E55" s="291">
        <v>13</v>
      </c>
      <c r="F55" s="539"/>
      <c r="G55" s="305">
        <f t="shared" si="0"/>
        <v>0</v>
      </c>
    </row>
    <row r="56" spans="2:7" ht="15" customHeight="1" x14ac:dyDescent="0.25">
      <c r="B56" s="291">
        <v>216201006</v>
      </c>
      <c r="C56" s="291" t="s">
        <v>3270</v>
      </c>
      <c r="D56" s="291" t="s">
        <v>308</v>
      </c>
      <c r="E56" s="291">
        <v>5</v>
      </c>
      <c r="F56" s="539"/>
      <c r="G56" s="305">
        <f t="shared" si="0"/>
        <v>0</v>
      </c>
    </row>
    <row r="57" spans="2:7" ht="15" customHeight="1" x14ac:dyDescent="0.25">
      <c r="B57" s="291">
        <v>216201003</v>
      </c>
      <c r="C57" s="291" t="s">
        <v>3271</v>
      </c>
      <c r="D57" s="291" t="s">
        <v>308</v>
      </c>
      <c r="E57" s="291">
        <v>1</v>
      </c>
      <c r="F57" s="539"/>
      <c r="G57" s="305">
        <f t="shared" si="0"/>
        <v>0</v>
      </c>
    </row>
    <row r="58" spans="2:7" ht="15" customHeight="1" x14ac:dyDescent="0.25">
      <c r="B58" s="291">
        <v>216201003</v>
      </c>
      <c r="C58" s="291" t="s">
        <v>3271</v>
      </c>
      <c r="D58" s="291" t="s">
        <v>308</v>
      </c>
      <c r="E58" s="291">
        <v>9</v>
      </c>
      <c r="F58" s="539"/>
      <c r="G58" s="305">
        <f t="shared" si="0"/>
        <v>0</v>
      </c>
    </row>
    <row r="59" spans="2:7" ht="15" customHeight="1" x14ac:dyDescent="0.25">
      <c r="B59" s="291">
        <v>216201007</v>
      </c>
      <c r="C59" s="291" t="s">
        <v>3272</v>
      </c>
      <c r="D59" s="291" t="s">
        <v>308</v>
      </c>
      <c r="E59" s="291">
        <v>13</v>
      </c>
      <c r="F59" s="539"/>
      <c r="G59" s="305">
        <f t="shared" si="0"/>
        <v>0</v>
      </c>
    </row>
    <row r="60" spans="2:7" ht="15" customHeight="1" x14ac:dyDescent="0.25">
      <c r="B60" s="291">
        <v>216201004</v>
      </c>
      <c r="C60" s="291" t="s">
        <v>3268</v>
      </c>
      <c r="D60" s="291" t="s">
        <v>308</v>
      </c>
      <c r="E60" s="291">
        <v>60</v>
      </c>
      <c r="F60" s="539"/>
      <c r="G60" s="305">
        <f t="shared" si="0"/>
        <v>0</v>
      </c>
    </row>
    <row r="61" spans="2:7" ht="15" customHeight="1" x14ac:dyDescent="0.25">
      <c r="B61" s="291">
        <v>216201004</v>
      </c>
      <c r="C61" s="291" t="s">
        <v>3268</v>
      </c>
      <c r="D61" s="291" t="s">
        <v>308</v>
      </c>
      <c r="E61" s="291">
        <v>1</v>
      </c>
      <c r="F61" s="539"/>
      <c r="G61" s="305">
        <f t="shared" si="0"/>
        <v>0</v>
      </c>
    </row>
    <row r="62" spans="2:7" ht="15" customHeight="1" x14ac:dyDescent="0.25">
      <c r="B62" s="291">
        <v>216201004</v>
      </c>
      <c r="C62" s="291" t="s">
        <v>3268</v>
      </c>
      <c r="D62" s="291" t="s">
        <v>308</v>
      </c>
      <c r="E62" s="291">
        <v>43</v>
      </c>
      <c r="F62" s="539"/>
      <c r="G62" s="305">
        <f t="shared" si="0"/>
        <v>0</v>
      </c>
    </row>
    <row r="63" spans="2:7" ht="15" customHeight="1" x14ac:dyDescent="0.25">
      <c r="B63" s="291">
        <v>216201004</v>
      </c>
      <c r="C63" s="291" t="s">
        <v>3268</v>
      </c>
      <c r="D63" s="291" t="s">
        <v>308</v>
      </c>
      <c r="E63" s="291">
        <v>7</v>
      </c>
      <c r="F63" s="539"/>
      <c r="G63" s="305">
        <f t="shared" si="0"/>
        <v>0</v>
      </c>
    </row>
    <row r="64" spans="2:7" ht="15" customHeight="1" x14ac:dyDescent="0.25">
      <c r="B64" s="291">
        <v>216201004</v>
      </c>
      <c r="C64" s="291" t="s">
        <v>3268</v>
      </c>
      <c r="D64" s="291" t="s">
        <v>308</v>
      </c>
      <c r="E64" s="291">
        <v>57</v>
      </c>
      <c r="F64" s="539"/>
      <c r="G64" s="305">
        <f t="shared" si="0"/>
        <v>0</v>
      </c>
    </row>
    <row r="65" spans="2:7" ht="15" customHeight="1" x14ac:dyDescent="0.25">
      <c r="B65" s="291">
        <v>210122002</v>
      </c>
      <c r="C65" s="291" t="s">
        <v>3617</v>
      </c>
      <c r="D65" s="291" t="s">
        <v>308</v>
      </c>
      <c r="E65" s="291">
        <v>1</v>
      </c>
      <c r="F65" s="539"/>
      <c r="G65" s="305">
        <f t="shared" si="0"/>
        <v>0</v>
      </c>
    </row>
    <row r="66" spans="2:7" ht="15" customHeight="1" x14ac:dyDescent="0.25">
      <c r="B66" s="291">
        <v>210122001</v>
      </c>
      <c r="C66" s="291" t="s">
        <v>801</v>
      </c>
      <c r="D66" s="291" t="s">
        <v>308</v>
      </c>
      <c r="E66" s="291">
        <v>3</v>
      </c>
      <c r="F66" s="539"/>
      <c r="G66" s="305">
        <f t="shared" si="0"/>
        <v>0</v>
      </c>
    </row>
    <row r="67" spans="2:7" ht="15" customHeight="1" x14ac:dyDescent="0.25">
      <c r="B67" s="291">
        <v>210111062</v>
      </c>
      <c r="C67" s="291" t="s">
        <v>3260</v>
      </c>
      <c r="D67" s="291" t="s">
        <v>308</v>
      </c>
      <c r="E67" s="291">
        <v>32</v>
      </c>
      <c r="F67" s="539"/>
      <c r="G67" s="305">
        <f t="shared" si="0"/>
        <v>0</v>
      </c>
    </row>
    <row r="68" spans="2:7" ht="15" customHeight="1" x14ac:dyDescent="0.25">
      <c r="B68" s="291">
        <v>210111021</v>
      </c>
      <c r="C68" s="291" t="s">
        <v>796</v>
      </c>
      <c r="D68" s="291" t="s">
        <v>308</v>
      </c>
      <c r="E68" s="291">
        <v>3</v>
      </c>
      <c r="F68" s="539"/>
      <c r="G68" s="305">
        <f t="shared" si="0"/>
        <v>0</v>
      </c>
    </row>
    <row r="69" spans="2:7" ht="15" customHeight="1" x14ac:dyDescent="0.25">
      <c r="B69" s="291">
        <v>210111021</v>
      </c>
      <c r="C69" s="291" t="s">
        <v>796</v>
      </c>
      <c r="D69" s="291" t="s">
        <v>308</v>
      </c>
      <c r="E69" s="291">
        <v>9</v>
      </c>
      <c r="F69" s="539"/>
      <c r="G69" s="305">
        <f t="shared" si="0"/>
        <v>0</v>
      </c>
    </row>
    <row r="70" spans="2:7" ht="15" customHeight="1" x14ac:dyDescent="0.25">
      <c r="B70" s="291">
        <v>210111021</v>
      </c>
      <c r="C70" s="291" t="s">
        <v>796</v>
      </c>
      <c r="D70" s="291" t="s">
        <v>308</v>
      </c>
      <c r="E70" s="291">
        <v>31</v>
      </c>
      <c r="F70" s="539"/>
      <c r="G70" s="305">
        <f t="shared" si="0"/>
        <v>0</v>
      </c>
    </row>
    <row r="71" spans="2:7" ht="15" customHeight="1" x14ac:dyDescent="0.25">
      <c r="B71" s="291">
        <v>210111021</v>
      </c>
      <c r="C71" s="291" t="s">
        <v>796</v>
      </c>
      <c r="D71" s="291" t="s">
        <v>308</v>
      </c>
      <c r="E71" s="291">
        <v>567</v>
      </c>
      <c r="F71" s="539"/>
      <c r="G71" s="305">
        <f t="shared" si="0"/>
        <v>0</v>
      </c>
    </row>
    <row r="72" spans="2:7" ht="15" customHeight="1" x14ac:dyDescent="0.25">
      <c r="B72" s="291">
        <v>220521042</v>
      </c>
      <c r="C72" s="291" t="s">
        <v>812</v>
      </c>
      <c r="D72" s="291" t="s">
        <v>308</v>
      </c>
      <c r="E72" s="291">
        <v>180</v>
      </c>
      <c r="F72" s="539"/>
      <c r="G72" s="305">
        <f t="shared" ref="G72:G135" si="1">E72*F72</f>
        <v>0</v>
      </c>
    </row>
    <row r="73" spans="2:7" ht="15" customHeight="1" x14ac:dyDescent="0.25">
      <c r="B73" s="291">
        <v>220260021</v>
      </c>
      <c r="C73" s="291" t="s">
        <v>3280</v>
      </c>
      <c r="D73" s="291" t="s">
        <v>308</v>
      </c>
      <c r="E73" s="291">
        <v>800</v>
      </c>
      <c r="F73" s="539"/>
      <c r="G73" s="305">
        <f t="shared" si="1"/>
        <v>0</v>
      </c>
    </row>
    <row r="74" spans="2:7" ht="15" customHeight="1" x14ac:dyDescent="0.25">
      <c r="B74" s="291">
        <v>220260028</v>
      </c>
      <c r="C74" s="291" t="s">
        <v>3281</v>
      </c>
      <c r="D74" s="291" t="s">
        <v>308</v>
      </c>
      <c r="E74" s="291">
        <v>6</v>
      </c>
      <c r="F74" s="539"/>
      <c r="G74" s="305">
        <f t="shared" si="1"/>
        <v>0</v>
      </c>
    </row>
    <row r="75" spans="2:7" ht="15" customHeight="1" x14ac:dyDescent="0.25">
      <c r="B75" s="291">
        <v>220521036</v>
      </c>
      <c r="C75" s="291" t="s">
        <v>811</v>
      </c>
      <c r="D75" s="291" t="s">
        <v>308</v>
      </c>
      <c r="E75" s="291">
        <v>6</v>
      </c>
      <c r="F75" s="539"/>
      <c r="G75" s="305">
        <f t="shared" si="1"/>
        <v>0</v>
      </c>
    </row>
    <row r="76" spans="2:7" ht="15" customHeight="1" x14ac:dyDescent="0.25">
      <c r="B76" s="291">
        <v>220521036</v>
      </c>
      <c r="C76" s="291" t="s">
        <v>811</v>
      </c>
      <c r="D76" s="291" t="s">
        <v>308</v>
      </c>
      <c r="E76" s="291">
        <v>2</v>
      </c>
      <c r="F76" s="539"/>
      <c r="G76" s="305">
        <f t="shared" si="1"/>
        <v>0</v>
      </c>
    </row>
    <row r="77" spans="2:7" ht="15" customHeight="1" x14ac:dyDescent="0.25">
      <c r="B77" s="292" t="s">
        <v>3282</v>
      </c>
      <c r="C77" s="291" t="s">
        <v>3283</v>
      </c>
      <c r="D77" s="291" t="s">
        <v>227</v>
      </c>
      <c r="E77" s="291">
        <v>6000</v>
      </c>
      <c r="F77" s="539"/>
      <c r="G77" s="305">
        <f t="shared" si="1"/>
        <v>0</v>
      </c>
    </row>
    <row r="78" spans="2:7" ht="15" customHeight="1" x14ac:dyDescent="0.25">
      <c r="B78" s="292" t="s">
        <v>810</v>
      </c>
      <c r="C78" s="291" t="s">
        <v>3561</v>
      </c>
      <c r="D78" s="291" t="s">
        <v>308</v>
      </c>
      <c r="E78" s="291">
        <v>218</v>
      </c>
      <c r="F78" s="539"/>
      <c r="G78" s="305">
        <f t="shared" si="1"/>
        <v>0</v>
      </c>
    </row>
    <row r="79" spans="2:7" ht="15" customHeight="1" x14ac:dyDescent="0.25">
      <c r="B79" s="292" t="s">
        <v>810</v>
      </c>
      <c r="C79" s="291" t="s">
        <v>3562</v>
      </c>
      <c r="D79" s="291" t="s">
        <v>308</v>
      </c>
      <c r="E79" s="291">
        <v>141</v>
      </c>
      <c r="F79" s="539"/>
      <c r="G79" s="305">
        <f t="shared" si="1"/>
        <v>0</v>
      </c>
    </row>
    <row r="80" spans="2:7" ht="15" customHeight="1" x14ac:dyDescent="0.25">
      <c r="B80" s="292" t="s">
        <v>810</v>
      </c>
      <c r="C80" s="291" t="s">
        <v>3563</v>
      </c>
      <c r="D80" s="291" t="s">
        <v>308</v>
      </c>
      <c r="E80" s="291">
        <v>642</v>
      </c>
      <c r="F80" s="539"/>
      <c r="G80" s="305">
        <f t="shared" si="1"/>
        <v>0</v>
      </c>
    </row>
    <row r="81" spans="2:7" ht="15" customHeight="1" x14ac:dyDescent="0.25">
      <c r="B81" s="292" t="s">
        <v>813</v>
      </c>
      <c r="C81" s="291" t="s">
        <v>814</v>
      </c>
      <c r="D81" s="291" t="s">
        <v>308</v>
      </c>
      <c r="E81" s="291">
        <v>256</v>
      </c>
      <c r="F81" s="539"/>
      <c r="G81" s="305">
        <f t="shared" si="1"/>
        <v>0</v>
      </c>
    </row>
    <row r="82" spans="2:7" ht="15" customHeight="1" x14ac:dyDescent="0.25">
      <c r="B82" s="292" t="s">
        <v>813</v>
      </c>
      <c r="C82" s="291" t="s">
        <v>814</v>
      </c>
      <c r="D82" s="291" t="s">
        <v>308</v>
      </c>
      <c r="E82" s="291">
        <v>140</v>
      </c>
      <c r="F82" s="539"/>
      <c r="G82" s="305">
        <f t="shared" si="1"/>
        <v>0</v>
      </c>
    </row>
    <row r="83" spans="2:7" ht="15" customHeight="1" x14ac:dyDescent="0.25">
      <c r="B83" s="292" t="s">
        <v>813</v>
      </c>
      <c r="C83" s="291" t="s">
        <v>814</v>
      </c>
      <c r="D83" s="291" t="s">
        <v>308</v>
      </c>
      <c r="E83" s="291">
        <v>36</v>
      </c>
      <c r="F83" s="539"/>
      <c r="G83" s="305">
        <f t="shared" si="1"/>
        <v>0</v>
      </c>
    </row>
    <row r="84" spans="2:7" ht="15" customHeight="1" x14ac:dyDescent="0.25">
      <c r="B84" s="292" t="s">
        <v>813</v>
      </c>
      <c r="C84" s="291" t="s">
        <v>814</v>
      </c>
      <c r="D84" s="291" t="s">
        <v>308</v>
      </c>
      <c r="E84" s="291">
        <v>31</v>
      </c>
      <c r="F84" s="539"/>
      <c r="G84" s="305">
        <f t="shared" si="1"/>
        <v>0</v>
      </c>
    </row>
    <row r="85" spans="2:7" ht="15" customHeight="1" x14ac:dyDescent="0.25">
      <c r="B85" s="293"/>
      <c r="C85" s="294" t="s">
        <v>3564</v>
      </c>
      <c r="D85" s="291" t="s">
        <v>815</v>
      </c>
      <c r="E85" s="295">
        <v>31</v>
      </c>
      <c r="F85" s="539"/>
      <c r="G85" s="305">
        <f t="shared" si="1"/>
        <v>0</v>
      </c>
    </row>
    <row r="86" spans="2:7" ht="15" customHeight="1" x14ac:dyDescent="0.25">
      <c r="B86" s="293"/>
      <c r="C86" s="291" t="s">
        <v>3565</v>
      </c>
      <c r="D86" s="291" t="s">
        <v>815</v>
      </c>
      <c r="E86" s="295">
        <v>31</v>
      </c>
      <c r="F86" s="539"/>
      <c r="G86" s="305">
        <f t="shared" si="1"/>
        <v>0</v>
      </c>
    </row>
    <row r="87" spans="2:7" ht="15" customHeight="1" x14ac:dyDescent="0.25">
      <c r="B87" s="293"/>
      <c r="C87" s="291" t="s">
        <v>3566</v>
      </c>
      <c r="D87" s="291" t="s">
        <v>815</v>
      </c>
      <c r="E87" s="295">
        <v>140</v>
      </c>
      <c r="F87" s="539"/>
      <c r="G87" s="305">
        <f t="shared" si="1"/>
        <v>0</v>
      </c>
    </row>
    <row r="88" spans="2:7" ht="15" customHeight="1" x14ac:dyDescent="0.25">
      <c r="B88" s="293"/>
      <c r="C88" s="291" t="s">
        <v>3567</v>
      </c>
      <c r="D88" s="291" t="s">
        <v>815</v>
      </c>
      <c r="E88" s="295">
        <v>141</v>
      </c>
      <c r="F88" s="539"/>
      <c r="G88" s="305">
        <f t="shared" si="1"/>
        <v>0</v>
      </c>
    </row>
    <row r="89" spans="2:7" ht="15" customHeight="1" x14ac:dyDescent="0.25">
      <c r="B89" s="293"/>
      <c r="C89" s="291" t="s">
        <v>3568</v>
      </c>
      <c r="D89" s="291" t="s">
        <v>815</v>
      </c>
      <c r="E89" s="295">
        <v>256</v>
      </c>
      <c r="F89" s="539"/>
      <c r="G89" s="305">
        <f t="shared" si="1"/>
        <v>0</v>
      </c>
    </row>
    <row r="90" spans="2:7" ht="15" customHeight="1" x14ac:dyDescent="0.25">
      <c r="B90" s="293"/>
      <c r="C90" s="291" t="s">
        <v>3618</v>
      </c>
      <c r="D90" s="291" t="s">
        <v>815</v>
      </c>
      <c r="E90" s="295">
        <v>71</v>
      </c>
      <c r="F90" s="539"/>
      <c r="G90" s="305">
        <f t="shared" si="1"/>
        <v>0</v>
      </c>
    </row>
    <row r="91" spans="2:7" ht="15" customHeight="1" x14ac:dyDescent="0.25">
      <c r="B91" s="293"/>
      <c r="C91" s="291" t="s">
        <v>3569</v>
      </c>
      <c r="D91" s="291" t="s">
        <v>815</v>
      </c>
      <c r="E91" s="295">
        <v>38</v>
      </c>
      <c r="F91" s="539"/>
      <c r="G91" s="305">
        <f t="shared" si="1"/>
        <v>0</v>
      </c>
    </row>
    <row r="92" spans="2:7" ht="15" customHeight="1" x14ac:dyDescent="0.25">
      <c r="B92" s="293"/>
      <c r="C92" s="291" t="s">
        <v>3570</v>
      </c>
      <c r="D92" s="291" t="s">
        <v>815</v>
      </c>
      <c r="E92" s="295">
        <v>25</v>
      </c>
      <c r="F92" s="539"/>
      <c r="G92" s="305">
        <f t="shared" si="1"/>
        <v>0</v>
      </c>
    </row>
    <row r="93" spans="2:7" ht="15" customHeight="1" x14ac:dyDescent="0.25">
      <c r="B93" s="293"/>
      <c r="C93" s="291" t="s">
        <v>3571</v>
      </c>
      <c r="D93" s="291" t="s">
        <v>815</v>
      </c>
      <c r="E93" s="295">
        <v>7</v>
      </c>
      <c r="F93" s="539"/>
      <c r="G93" s="305">
        <f t="shared" si="1"/>
        <v>0</v>
      </c>
    </row>
    <row r="94" spans="2:7" ht="15" customHeight="1" x14ac:dyDescent="0.25">
      <c r="B94" s="293"/>
      <c r="C94" s="291" t="s">
        <v>3572</v>
      </c>
      <c r="D94" s="291" t="s">
        <v>815</v>
      </c>
      <c r="E94" s="295">
        <v>36</v>
      </c>
      <c r="F94" s="539"/>
      <c r="G94" s="305">
        <f t="shared" si="1"/>
        <v>0</v>
      </c>
    </row>
    <row r="95" spans="2:7" ht="15" customHeight="1" x14ac:dyDescent="0.25">
      <c r="B95" s="293"/>
      <c r="C95" s="291" t="s">
        <v>3619</v>
      </c>
      <c r="D95" s="291" t="s">
        <v>815</v>
      </c>
      <c r="E95" s="295">
        <v>567</v>
      </c>
      <c r="F95" s="539"/>
      <c r="G95" s="305">
        <f t="shared" si="1"/>
        <v>0</v>
      </c>
    </row>
    <row r="96" spans="2:7" ht="15" customHeight="1" x14ac:dyDescent="0.25">
      <c r="B96" s="293"/>
      <c r="C96" s="291" t="s">
        <v>3620</v>
      </c>
      <c r="D96" s="291" t="s">
        <v>815</v>
      </c>
      <c r="E96" s="295">
        <v>1</v>
      </c>
      <c r="F96" s="539"/>
      <c r="G96" s="305">
        <f t="shared" si="1"/>
        <v>0</v>
      </c>
    </row>
    <row r="97" spans="2:7" ht="15" customHeight="1" x14ac:dyDescent="0.25">
      <c r="B97" s="293"/>
      <c r="C97" s="291" t="s">
        <v>3621</v>
      </c>
      <c r="D97" s="291" t="s">
        <v>815</v>
      </c>
      <c r="E97" s="295">
        <v>1</v>
      </c>
      <c r="F97" s="539"/>
      <c r="G97" s="305">
        <f t="shared" si="1"/>
        <v>0</v>
      </c>
    </row>
    <row r="98" spans="2:7" ht="15" customHeight="1" x14ac:dyDescent="0.25">
      <c r="B98" s="293"/>
      <c r="C98" s="291" t="s">
        <v>3287</v>
      </c>
      <c r="D98" s="291" t="s">
        <v>565</v>
      </c>
      <c r="E98" s="295">
        <v>30</v>
      </c>
      <c r="F98" s="539"/>
      <c r="G98" s="305">
        <f t="shared" si="1"/>
        <v>0</v>
      </c>
    </row>
    <row r="99" spans="2:7" ht="15" customHeight="1" x14ac:dyDescent="0.25">
      <c r="B99" s="293"/>
      <c r="C99" s="291" t="s">
        <v>820</v>
      </c>
      <c r="D99" s="291" t="s">
        <v>565</v>
      </c>
      <c r="E99" s="295">
        <v>2500</v>
      </c>
      <c r="F99" s="539"/>
      <c r="G99" s="305">
        <f t="shared" si="1"/>
        <v>0</v>
      </c>
    </row>
    <row r="100" spans="2:7" ht="15" customHeight="1" x14ac:dyDescent="0.25">
      <c r="B100" s="293"/>
      <c r="C100" s="291" t="s">
        <v>818</v>
      </c>
      <c r="D100" s="291" t="s">
        <v>565</v>
      </c>
      <c r="E100" s="295">
        <v>7000</v>
      </c>
      <c r="F100" s="539"/>
      <c r="G100" s="305">
        <f t="shared" si="1"/>
        <v>0</v>
      </c>
    </row>
    <row r="101" spans="2:7" ht="15" customHeight="1" x14ac:dyDescent="0.25">
      <c r="B101" s="293"/>
      <c r="C101" s="291" t="s">
        <v>3284</v>
      </c>
      <c r="D101" s="291" t="s">
        <v>565</v>
      </c>
      <c r="E101" s="295">
        <v>50</v>
      </c>
      <c r="F101" s="539"/>
      <c r="G101" s="305">
        <f t="shared" si="1"/>
        <v>0</v>
      </c>
    </row>
    <row r="102" spans="2:7" ht="15" customHeight="1" x14ac:dyDescent="0.25">
      <c r="B102" s="293"/>
      <c r="C102" s="291" t="s">
        <v>3289</v>
      </c>
      <c r="D102" s="291" t="s">
        <v>565</v>
      </c>
      <c r="E102" s="295">
        <v>100</v>
      </c>
      <c r="F102" s="539"/>
      <c r="G102" s="305">
        <f t="shared" si="1"/>
        <v>0</v>
      </c>
    </row>
    <row r="103" spans="2:7" ht="15" customHeight="1" x14ac:dyDescent="0.25">
      <c r="B103" s="293"/>
      <c r="C103" s="291" t="s">
        <v>817</v>
      </c>
      <c r="D103" s="291" t="s">
        <v>565</v>
      </c>
      <c r="E103" s="295">
        <v>1350</v>
      </c>
      <c r="F103" s="539"/>
      <c r="G103" s="305">
        <f t="shared" si="1"/>
        <v>0</v>
      </c>
    </row>
    <row r="104" spans="2:7" ht="15" customHeight="1" x14ac:dyDescent="0.25">
      <c r="B104" s="293"/>
      <c r="C104" s="291" t="s">
        <v>3288</v>
      </c>
      <c r="D104" s="291" t="s">
        <v>565</v>
      </c>
      <c r="E104" s="295">
        <v>5</v>
      </c>
      <c r="F104" s="539"/>
      <c r="G104" s="305">
        <f t="shared" si="1"/>
        <v>0</v>
      </c>
    </row>
    <row r="105" spans="2:7" ht="15" customHeight="1" x14ac:dyDescent="0.25">
      <c r="B105" s="293"/>
      <c r="C105" s="291" t="s">
        <v>816</v>
      </c>
      <c r="D105" s="291" t="s">
        <v>565</v>
      </c>
      <c r="E105" s="295">
        <v>600</v>
      </c>
      <c r="F105" s="539"/>
      <c r="G105" s="305">
        <f t="shared" si="1"/>
        <v>0</v>
      </c>
    </row>
    <row r="106" spans="2:7" ht="15" customHeight="1" x14ac:dyDescent="0.25">
      <c r="B106" s="293"/>
      <c r="C106" s="291" t="s">
        <v>3622</v>
      </c>
      <c r="D106" s="291" t="s">
        <v>815</v>
      </c>
      <c r="E106" s="295">
        <v>1</v>
      </c>
      <c r="F106" s="539"/>
      <c r="G106" s="305">
        <f t="shared" si="1"/>
        <v>0</v>
      </c>
    </row>
    <row r="107" spans="2:7" ht="15" customHeight="1" x14ac:dyDescent="0.25">
      <c r="B107" s="293"/>
      <c r="C107" s="291" t="s">
        <v>3623</v>
      </c>
      <c r="D107" s="291" t="s">
        <v>815</v>
      </c>
      <c r="E107" s="295">
        <v>1</v>
      </c>
      <c r="F107" s="539"/>
      <c r="G107" s="305">
        <f t="shared" si="1"/>
        <v>0</v>
      </c>
    </row>
    <row r="108" spans="2:7" ht="15" customHeight="1" x14ac:dyDescent="0.25">
      <c r="B108" s="293"/>
      <c r="C108" s="291" t="s">
        <v>3624</v>
      </c>
      <c r="D108" s="291" t="s">
        <v>815</v>
      </c>
      <c r="E108" s="295">
        <v>4</v>
      </c>
      <c r="F108" s="539"/>
      <c r="G108" s="305">
        <f t="shared" si="1"/>
        <v>0</v>
      </c>
    </row>
    <row r="109" spans="2:7" ht="15" customHeight="1" x14ac:dyDescent="0.25">
      <c r="B109" s="293"/>
      <c r="C109" s="291" t="s">
        <v>3625</v>
      </c>
      <c r="D109" s="291" t="s">
        <v>815</v>
      </c>
      <c r="E109" s="295">
        <v>2</v>
      </c>
      <c r="F109" s="539"/>
      <c r="G109" s="305">
        <f t="shared" si="1"/>
        <v>0</v>
      </c>
    </row>
    <row r="110" spans="2:7" ht="15" customHeight="1" x14ac:dyDescent="0.25">
      <c r="B110" s="293"/>
      <c r="C110" s="291" t="s">
        <v>3626</v>
      </c>
      <c r="D110" s="291" t="s">
        <v>815</v>
      </c>
      <c r="E110" s="295">
        <v>1</v>
      </c>
      <c r="F110" s="539"/>
      <c r="G110" s="305">
        <f t="shared" si="1"/>
        <v>0</v>
      </c>
    </row>
    <row r="111" spans="2:7" ht="15" customHeight="1" x14ac:dyDescent="0.25">
      <c r="B111" s="293"/>
      <c r="C111" s="291" t="s">
        <v>3627</v>
      </c>
      <c r="D111" s="291" t="s">
        <v>815</v>
      </c>
      <c r="E111" s="295">
        <v>1</v>
      </c>
      <c r="F111" s="539"/>
      <c r="G111" s="305">
        <f t="shared" si="1"/>
        <v>0</v>
      </c>
    </row>
    <row r="112" spans="2:7" ht="15" customHeight="1" x14ac:dyDescent="0.25">
      <c r="B112" s="293"/>
      <c r="C112" s="291" t="s">
        <v>3628</v>
      </c>
      <c r="D112" s="291" t="s">
        <v>815</v>
      </c>
      <c r="E112" s="295">
        <v>2</v>
      </c>
      <c r="F112" s="539"/>
      <c r="G112" s="305">
        <f t="shared" si="1"/>
        <v>0</v>
      </c>
    </row>
    <row r="113" spans="2:7" ht="15" customHeight="1" x14ac:dyDescent="0.25">
      <c r="B113" s="293"/>
      <c r="C113" s="291" t="s">
        <v>3629</v>
      </c>
      <c r="D113" s="291" t="s">
        <v>815</v>
      </c>
      <c r="E113" s="295">
        <v>1</v>
      </c>
      <c r="F113" s="539"/>
      <c r="G113" s="305">
        <f t="shared" si="1"/>
        <v>0</v>
      </c>
    </row>
    <row r="114" spans="2:7" ht="15" customHeight="1" x14ac:dyDescent="0.25">
      <c r="B114" s="293"/>
      <c r="C114" s="291" t="s">
        <v>3630</v>
      </c>
      <c r="D114" s="291" t="s">
        <v>815</v>
      </c>
      <c r="E114" s="295">
        <v>1</v>
      </c>
      <c r="F114" s="539"/>
      <c r="G114" s="305">
        <f t="shared" si="1"/>
        <v>0</v>
      </c>
    </row>
    <row r="115" spans="2:7" ht="15" customHeight="1" x14ac:dyDescent="0.25">
      <c r="B115" s="293"/>
      <c r="C115" s="291" t="s">
        <v>3631</v>
      </c>
      <c r="D115" s="291" t="s">
        <v>815</v>
      </c>
      <c r="E115" s="295">
        <v>1</v>
      </c>
      <c r="F115" s="539"/>
      <c r="G115" s="305">
        <f t="shared" si="1"/>
        <v>0</v>
      </c>
    </row>
    <row r="116" spans="2:7" ht="15" customHeight="1" x14ac:dyDescent="0.25">
      <c r="B116" s="293"/>
      <c r="C116" s="291" t="s">
        <v>3632</v>
      </c>
      <c r="D116" s="291" t="s">
        <v>815</v>
      </c>
      <c r="E116" s="295">
        <v>1</v>
      </c>
      <c r="F116" s="539"/>
      <c r="G116" s="305">
        <f t="shared" si="1"/>
        <v>0</v>
      </c>
    </row>
    <row r="117" spans="2:7" ht="15" customHeight="1" x14ac:dyDescent="0.25">
      <c r="B117" s="293"/>
      <c r="C117" s="291" t="s">
        <v>3633</v>
      </c>
      <c r="D117" s="291" t="s">
        <v>815</v>
      </c>
      <c r="E117" s="295">
        <v>3</v>
      </c>
      <c r="F117" s="539"/>
      <c r="G117" s="305">
        <f t="shared" si="1"/>
        <v>0</v>
      </c>
    </row>
    <row r="118" spans="2:7" ht="15" customHeight="1" x14ac:dyDescent="0.25">
      <c r="B118" s="293"/>
      <c r="C118" s="291" t="s">
        <v>3634</v>
      </c>
      <c r="D118" s="291" t="s">
        <v>815</v>
      </c>
      <c r="E118" s="295">
        <v>1</v>
      </c>
      <c r="F118" s="539"/>
      <c r="G118" s="305">
        <f t="shared" si="1"/>
        <v>0</v>
      </c>
    </row>
    <row r="119" spans="2:7" ht="15" customHeight="1" x14ac:dyDescent="0.25">
      <c r="B119" s="293"/>
      <c r="C119" s="291" t="s">
        <v>3635</v>
      </c>
      <c r="D119" s="291" t="s">
        <v>815</v>
      </c>
      <c r="E119" s="295">
        <v>25</v>
      </c>
      <c r="F119" s="539"/>
      <c r="G119" s="305">
        <f t="shared" si="1"/>
        <v>0</v>
      </c>
    </row>
    <row r="120" spans="2:7" ht="15" customHeight="1" x14ac:dyDescent="0.25">
      <c r="B120" s="293"/>
      <c r="C120" s="291" t="s">
        <v>3635</v>
      </c>
      <c r="D120" s="291" t="s">
        <v>815</v>
      </c>
      <c r="E120" s="295">
        <v>25</v>
      </c>
      <c r="F120" s="539"/>
      <c r="G120" s="305">
        <f t="shared" si="1"/>
        <v>0</v>
      </c>
    </row>
    <row r="121" spans="2:7" ht="15" customHeight="1" x14ac:dyDescent="0.25">
      <c r="B121" s="293"/>
      <c r="C121" s="291" t="s">
        <v>3636</v>
      </c>
      <c r="D121" s="291" t="s">
        <v>815</v>
      </c>
      <c r="E121" s="295">
        <v>14</v>
      </c>
      <c r="F121" s="539"/>
      <c r="G121" s="305">
        <f t="shared" si="1"/>
        <v>0</v>
      </c>
    </row>
    <row r="122" spans="2:7" ht="15" customHeight="1" x14ac:dyDescent="0.25">
      <c r="B122" s="293"/>
      <c r="C122" s="291" t="s">
        <v>3637</v>
      </c>
      <c r="D122" s="291" t="s">
        <v>815</v>
      </c>
      <c r="E122" s="295">
        <v>1</v>
      </c>
      <c r="F122" s="539"/>
      <c r="G122" s="305">
        <f t="shared" si="1"/>
        <v>0</v>
      </c>
    </row>
    <row r="123" spans="2:7" ht="15" customHeight="1" x14ac:dyDescent="0.25">
      <c r="B123" s="293"/>
      <c r="C123" s="291" t="s">
        <v>3638</v>
      </c>
      <c r="D123" s="291" t="s">
        <v>815</v>
      </c>
      <c r="E123" s="295">
        <v>2</v>
      </c>
      <c r="F123" s="539"/>
      <c r="G123" s="305">
        <f t="shared" si="1"/>
        <v>0</v>
      </c>
    </row>
    <row r="124" spans="2:7" ht="15" customHeight="1" x14ac:dyDescent="0.25">
      <c r="B124" s="293"/>
      <c r="C124" s="291" t="s">
        <v>3639</v>
      </c>
      <c r="D124" s="291" t="s">
        <v>815</v>
      </c>
      <c r="E124" s="295">
        <v>1</v>
      </c>
      <c r="F124" s="539"/>
      <c r="G124" s="305">
        <f t="shared" si="1"/>
        <v>0</v>
      </c>
    </row>
    <row r="125" spans="2:7" ht="15" customHeight="1" x14ac:dyDescent="0.25">
      <c r="B125" s="293"/>
      <c r="C125" s="291" t="s">
        <v>3640</v>
      </c>
      <c r="D125" s="291" t="s">
        <v>815</v>
      </c>
      <c r="E125" s="295">
        <v>1</v>
      </c>
      <c r="F125" s="539"/>
      <c r="G125" s="305">
        <f t="shared" si="1"/>
        <v>0</v>
      </c>
    </row>
    <row r="126" spans="2:7" ht="15" customHeight="1" x14ac:dyDescent="0.25">
      <c r="B126" s="293"/>
      <c r="C126" s="291" t="s">
        <v>3641</v>
      </c>
      <c r="D126" s="291" t="s">
        <v>815</v>
      </c>
      <c r="E126" s="295">
        <v>2</v>
      </c>
      <c r="F126" s="539"/>
      <c r="G126" s="305">
        <f t="shared" si="1"/>
        <v>0</v>
      </c>
    </row>
    <row r="127" spans="2:7" ht="15" customHeight="1" x14ac:dyDescent="0.25">
      <c r="B127" s="293"/>
      <c r="C127" s="291" t="s">
        <v>3642</v>
      </c>
      <c r="D127" s="291" t="s">
        <v>815</v>
      </c>
      <c r="E127" s="295">
        <v>6</v>
      </c>
      <c r="F127" s="539"/>
      <c r="G127" s="305">
        <f t="shared" si="1"/>
        <v>0</v>
      </c>
    </row>
    <row r="128" spans="2:7" ht="15" customHeight="1" x14ac:dyDescent="0.25">
      <c r="B128" s="293"/>
      <c r="C128" s="291" t="s">
        <v>3578</v>
      </c>
      <c r="D128" s="291" t="s">
        <v>815</v>
      </c>
      <c r="E128" s="295">
        <v>53</v>
      </c>
      <c r="F128" s="539"/>
      <c r="G128" s="305">
        <f t="shared" si="1"/>
        <v>0</v>
      </c>
    </row>
    <row r="129" spans="2:7" ht="15" customHeight="1" x14ac:dyDescent="0.25">
      <c r="B129" s="293"/>
      <c r="C129" s="291" t="s">
        <v>3579</v>
      </c>
      <c r="D129" s="291" t="s">
        <v>815</v>
      </c>
      <c r="E129" s="295">
        <v>179</v>
      </c>
      <c r="F129" s="539"/>
      <c r="G129" s="305">
        <f t="shared" si="1"/>
        <v>0</v>
      </c>
    </row>
    <row r="130" spans="2:7" ht="15" customHeight="1" x14ac:dyDescent="0.25">
      <c r="B130" s="293"/>
      <c r="C130" s="291" t="s">
        <v>3643</v>
      </c>
      <c r="D130" s="291" t="s">
        <v>815</v>
      </c>
      <c r="E130" s="295">
        <v>34</v>
      </c>
      <c r="F130" s="539"/>
      <c r="G130" s="305">
        <f t="shared" si="1"/>
        <v>0</v>
      </c>
    </row>
    <row r="131" spans="2:7" ht="15" customHeight="1" x14ac:dyDescent="0.25">
      <c r="B131" s="293"/>
      <c r="C131" s="291" t="s">
        <v>3580</v>
      </c>
      <c r="D131" s="291" t="s">
        <v>815</v>
      </c>
      <c r="E131" s="295">
        <v>1</v>
      </c>
      <c r="F131" s="539"/>
      <c r="G131" s="305">
        <f t="shared" si="1"/>
        <v>0</v>
      </c>
    </row>
    <row r="132" spans="2:7" ht="15" customHeight="1" x14ac:dyDescent="0.25">
      <c r="B132" s="293"/>
      <c r="C132" s="291" t="s">
        <v>3581</v>
      </c>
      <c r="D132" s="291" t="s">
        <v>815</v>
      </c>
      <c r="E132" s="295">
        <v>37</v>
      </c>
      <c r="F132" s="539"/>
      <c r="G132" s="305">
        <f t="shared" si="1"/>
        <v>0</v>
      </c>
    </row>
    <row r="133" spans="2:7" ht="15" customHeight="1" x14ac:dyDescent="0.25">
      <c r="B133" s="293"/>
      <c r="C133" s="291" t="s">
        <v>3582</v>
      </c>
      <c r="D133" s="291" t="s">
        <v>815</v>
      </c>
      <c r="E133" s="295">
        <v>34</v>
      </c>
      <c r="F133" s="539"/>
      <c r="G133" s="305">
        <f t="shared" si="1"/>
        <v>0</v>
      </c>
    </row>
    <row r="134" spans="2:7" ht="15" customHeight="1" x14ac:dyDescent="0.25">
      <c r="B134" s="293"/>
      <c r="C134" s="291" t="s">
        <v>3644</v>
      </c>
      <c r="D134" s="291" t="s">
        <v>815</v>
      </c>
      <c r="E134" s="295">
        <v>3</v>
      </c>
      <c r="F134" s="539"/>
      <c r="G134" s="305">
        <f t="shared" si="1"/>
        <v>0</v>
      </c>
    </row>
    <row r="135" spans="2:7" ht="15" customHeight="1" x14ac:dyDescent="0.25">
      <c r="B135" s="293"/>
      <c r="C135" s="291" t="s">
        <v>3645</v>
      </c>
      <c r="D135" s="291" t="s">
        <v>815</v>
      </c>
      <c r="E135" s="295">
        <v>8</v>
      </c>
      <c r="F135" s="539"/>
      <c r="G135" s="305">
        <f t="shared" si="1"/>
        <v>0</v>
      </c>
    </row>
    <row r="136" spans="2:7" ht="15" customHeight="1" x14ac:dyDescent="0.25">
      <c r="B136" s="293"/>
      <c r="C136" s="291" t="s">
        <v>3646</v>
      </c>
      <c r="D136" s="291" t="s">
        <v>815</v>
      </c>
      <c r="E136" s="295">
        <v>1</v>
      </c>
      <c r="F136" s="539"/>
      <c r="G136" s="305">
        <f t="shared" ref="G136:G199" si="2">E136*F136</f>
        <v>0</v>
      </c>
    </row>
    <row r="137" spans="2:7" ht="15" customHeight="1" x14ac:dyDescent="0.25">
      <c r="B137" s="293"/>
      <c r="C137" s="291" t="s">
        <v>3647</v>
      </c>
      <c r="D137" s="291" t="s">
        <v>815</v>
      </c>
      <c r="E137" s="295">
        <v>3</v>
      </c>
      <c r="F137" s="539"/>
      <c r="G137" s="305">
        <f t="shared" si="2"/>
        <v>0</v>
      </c>
    </row>
    <row r="138" spans="2:7" ht="15" customHeight="1" x14ac:dyDescent="0.25">
      <c r="B138" s="293"/>
      <c r="C138" s="291" t="s">
        <v>3648</v>
      </c>
      <c r="D138" s="291" t="s">
        <v>815</v>
      </c>
      <c r="E138" s="295">
        <v>2</v>
      </c>
      <c r="F138" s="539"/>
      <c r="G138" s="305">
        <f t="shared" si="2"/>
        <v>0</v>
      </c>
    </row>
    <row r="139" spans="2:7" ht="15" customHeight="1" x14ac:dyDescent="0.25">
      <c r="B139" s="293"/>
      <c r="C139" s="291" t="s">
        <v>3649</v>
      </c>
      <c r="D139" s="291" t="s">
        <v>815</v>
      </c>
      <c r="E139" s="295">
        <v>1</v>
      </c>
      <c r="F139" s="539"/>
      <c r="G139" s="305">
        <f t="shared" si="2"/>
        <v>0</v>
      </c>
    </row>
    <row r="140" spans="2:7" ht="15" customHeight="1" x14ac:dyDescent="0.25">
      <c r="B140" s="293"/>
      <c r="C140" s="291" t="s">
        <v>3650</v>
      </c>
      <c r="D140" s="291" t="s">
        <v>815</v>
      </c>
      <c r="E140" s="295">
        <v>14</v>
      </c>
      <c r="F140" s="539"/>
      <c r="G140" s="305">
        <f t="shared" si="2"/>
        <v>0</v>
      </c>
    </row>
    <row r="141" spans="2:7" ht="15" customHeight="1" x14ac:dyDescent="0.25">
      <c r="B141" s="293"/>
      <c r="C141" s="291" t="s">
        <v>3651</v>
      </c>
      <c r="D141" s="291" t="s">
        <v>815</v>
      </c>
      <c r="E141" s="295">
        <v>25</v>
      </c>
      <c r="F141" s="539"/>
      <c r="G141" s="305">
        <f t="shared" si="2"/>
        <v>0</v>
      </c>
    </row>
    <row r="142" spans="2:7" ht="15" customHeight="1" x14ac:dyDescent="0.25">
      <c r="B142" s="293"/>
      <c r="C142" s="291" t="s">
        <v>3652</v>
      </c>
      <c r="D142" s="291" t="s">
        <v>815</v>
      </c>
      <c r="E142" s="295">
        <v>4</v>
      </c>
      <c r="F142" s="539"/>
      <c r="G142" s="305">
        <f t="shared" si="2"/>
        <v>0</v>
      </c>
    </row>
    <row r="143" spans="2:7" ht="15" customHeight="1" x14ac:dyDescent="0.25">
      <c r="B143" s="293"/>
      <c r="C143" s="291" t="s">
        <v>3653</v>
      </c>
      <c r="D143" s="291" t="s">
        <v>815</v>
      </c>
      <c r="E143" s="295">
        <v>1</v>
      </c>
      <c r="F143" s="539"/>
      <c r="G143" s="305">
        <f t="shared" si="2"/>
        <v>0</v>
      </c>
    </row>
    <row r="144" spans="2:7" ht="15" customHeight="1" x14ac:dyDescent="0.25">
      <c r="B144" s="293"/>
      <c r="C144" s="291" t="s">
        <v>3653</v>
      </c>
      <c r="D144" s="291" t="s">
        <v>815</v>
      </c>
      <c r="E144" s="295">
        <v>22</v>
      </c>
      <c r="F144" s="539"/>
      <c r="G144" s="305">
        <f t="shared" si="2"/>
        <v>0</v>
      </c>
    </row>
    <row r="145" spans="2:7" ht="15" customHeight="1" x14ac:dyDescent="0.25">
      <c r="B145" s="293"/>
      <c r="C145" s="291" t="s">
        <v>3654</v>
      </c>
      <c r="D145" s="291" t="s">
        <v>815</v>
      </c>
      <c r="E145" s="295">
        <v>22</v>
      </c>
      <c r="F145" s="539"/>
      <c r="G145" s="305">
        <f t="shared" si="2"/>
        <v>0</v>
      </c>
    </row>
    <row r="146" spans="2:7" ht="15" customHeight="1" x14ac:dyDescent="0.25">
      <c r="B146" s="293"/>
      <c r="C146" s="291" t="s">
        <v>3655</v>
      </c>
      <c r="D146" s="291" t="s">
        <v>815</v>
      </c>
      <c r="E146" s="295">
        <v>2</v>
      </c>
      <c r="F146" s="539"/>
      <c r="G146" s="305">
        <f t="shared" si="2"/>
        <v>0</v>
      </c>
    </row>
    <row r="147" spans="2:7" ht="15" customHeight="1" x14ac:dyDescent="0.25">
      <c r="B147" s="293"/>
      <c r="C147" s="291" t="s">
        <v>3656</v>
      </c>
      <c r="D147" s="291" t="s">
        <v>815</v>
      </c>
      <c r="E147" s="295">
        <v>1</v>
      </c>
      <c r="F147" s="539"/>
      <c r="G147" s="305">
        <f t="shared" si="2"/>
        <v>0</v>
      </c>
    </row>
    <row r="148" spans="2:7" ht="15" customHeight="1" x14ac:dyDescent="0.25">
      <c r="B148" s="293"/>
      <c r="C148" s="291" t="s">
        <v>3657</v>
      </c>
      <c r="D148" s="291" t="s">
        <v>815</v>
      </c>
      <c r="E148" s="295">
        <v>1</v>
      </c>
      <c r="F148" s="539"/>
      <c r="G148" s="305">
        <f t="shared" si="2"/>
        <v>0</v>
      </c>
    </row>
    <row r="149" spans="2:7" ht="15" customHeight="1" x14ac:dyDescent="0.25">
      <c r="B149" s="293"/>
      <c r="C149" s="291" t="s">
        <v>3658</v>
      </c>
      <c r="D149" s="291" t="s">
        <v>815</v>
      </c>
      <c r="E149" s="295">
        <v>1</v>
      </c>
      <c r="F149" s="539"/>
      <c r="G149" s="305">
        <f t="shared" si="2"/>
        <v>0</v>
      </c>
    </row>
    <row r="150" spans="2:7" ht="15" customHeight="1" x14ac:dyDescent="0.25">
      <c r="B150" s="293"/>
      <c r="C150" s="291" t="s">
        <v>3586</v>
      </c>
      <c r="D150" s="291" t="s">
        <v>815</v>
      </c>
      <c r="E150" s="295">
        <v>4</v>
      </c>
      <c r="F150" s="539"/>
      <c r="G150" s="305">
        <f t="shared" si="2"/>
        <v>0</v>
      </c>
    </row>
    <row r="151" spans="2:7" ht="15" customHeight="1" x14ac:dyDescent="0.25">
      <c r="B151" s="293"/>
      <c r="C151" s="291" t="s">
        <v>3587</v>
      </c>
      <c r="D151" s="291" t="s">
        <v>815</v>
      </c>
      <c r="E151" s="295">
        <v>3</v>
      </c>
      <c r="F151" s="539"/>
      <c r="G151" s="305">
        <f t="shared" si="2"/>
        <v>0</v>
      </c>
    </row>
    <row r="152" spans="2:7" ht="15" customHeight="1" x14ac:dyDescent="0.25">
      <c r="B152" s="293"/>
      <c r="C152" s="291" t="s">
        <v>3659</v>
      </c>
      <c r="D152" s="291" t="s">
        <v>815</v>
      </c>
      <c r="E152" s="295">
        <v>4</v>
      </c>
      <c r="F152" s="539"/>
      <c r="G152" s="305">
        <f t="shared" si="2"/>
        <v>0</v>
      </c>
    </row>
    <row r="153" spans="2:7" ht="15" customHeight="1" x14ac:dyDescent="0.25">
      <c r="B153" s="293"/>
      <c r="C153" s="291" t="s">
        <v>3660</v>
      </c>
      <c r="D153" s="291" t="s">
        <v>815</v>
      </c>
      <c r="E153" s="295">
        <v>1</v>
      </c>
      <c r="F153" s="539"/>
      <c r="G153" s="305">
        <f t="shared" si="2"/>
        <v>0</v>
      </c>
    </row>
    <row r="154" spans="2:7" ht="15" customHeight="1" x14ac:dyDescent="0.25">
      <c r="B154" s="293"/>
      <c r="C154" s="291" t="s">
        <v>3316</v>
      </c>
      <c r="D154" s="291" t="s">
        <v>815</v>
      </c>
      <c r="E154" s="295">
        <v>12</v>
      </c>
      <c r="F154" s="539"/>
      <c r="G154" s="305">
        <f t="shared" si="2"/>
        <v>0</v>
      </c>
    </row>
    <row r="155" spans="2:7" ht="15" customHeight="1" x14ac:dyDescent="0.25">
      <c r="B155" s="293"/>
      <c r="C155" s="291" t="s">
        <v>3286</v>
      </c>
      <c r="D155" s="291" t="s">
        <v>565</v>
      </c>
      <c r="E155" s="295">
        <v>80</v>
      </c>
      <c r="F155" s="539"/>
      <c r="G155" s="305">
        <f t="shared" si="2"/>
        <v>0</v>
      </c>
    </row>
    <row r="156" spans="2:7" ht="15" customHeight="1" x14ac:dyDescent="0.25">
      <c r="B156" s="293"/>
      <c r="C156" s="291" t="s">
        <v>819</v>
      </c>
      <c r="D156" s="291" t="s">
        <v>565</v>
      </c>
      <c r="E156" s="295">
        <v>500</v>
      </c>
      <c r="F156" s="539"/>
      <c r="G156" s="305">
        <f t="shared" si="2"/>
        <v>0</v>
      </c>
    </row>
    <row r="157" spans="2:7" ht="15" customHeight="1" x14ac:dyDescent="0.25">
      <c r="B157" s="293"/>
      <c r="C157" s="291" t="s">
        <v>3589</v>
      </c>
      <c r="D157" s="291" t="s">
        <v>815</v>
      </c>
      <c r="E157" s="295">
        <v>360</v>
      </c>
      <c r="F157" s="539"/>
      <c r="G157" s="305">
        <f t="shared" si="2"/>
        <v>0</v>
      </c>
    </row>
    <row r="158" spans="2:7" ht="15" customHeight="1" x14ac:dyDescent="0.25">
      <c r="B158" s="293"/>
      <c r="C158" s="291" t="s">
        <v>3661</v>
      </c>
      <c r="D158" s="291" t="s">
        <v>815</v>
      </c>
      <c r="E158" s="295">
        <v>6</v>
      </c>
      <c r="F158" s="539"/>
      <c r="G158" s="305">
        <f t="shared" si="2"/>
        <v>0</v>
      </c>
    </row>
    <row r="159" spans="2:7" ht="15" customHeight="1" x14ac:dyDescent="0.25">
      <c r="B159" s="293"/>
      <c r="C159" s="291" t="s">
        <v>3662</v>
      </c>
      <c r="D159" s="291" t="s">
        <v>815</v>
      </c>
      <c r="E159" s="295">
        <v>800</v>
      </c>
      <c r="F159" s="539"/>
      <c r="G159" s="305">
        <f t="shared" si="2"/>
        <v>0</v>
      </c>
    </row>
    <row r="160" spans="2:7" ht="15" customHeight="1" x14ac:dyDescent="0.25">
      <c r="B160" s="293"/>
      <c r="C160" s="291" t="s">
        <v>3663</v>
      </c>
      <c r="D160" s="291" t="s">
        <v>815</v>
      </c>
      <c r="E160" s="295">
        <v>720</v>
      </c>
      <c r="F160" s="539"/>
      <c r="G160" s="305">
        <f t="shared" si="2"/>
        <v>0</v>
      </c>
    </row>
    <row r="161" spans="2:7" ht="15" customHeight="1" x14ac:dyDescent="0.25">
      <c r="B161" s="293"/>
      <c r="C161" s="291" t="s">
        <v>3590</v>
      </c>
      <c r="D161" s="291" t="s">
        <v>815</v>
      </c>
      <c r="E161" s="295">
        <v>360</v>
      </c>
      <c r="F161" s="539"/>
      <c r="G161" s="305">
        <f t="shared" si="2"/>
        <v>0</v>
      </c>
    </row>
    <row r="162" spans="2:7" ht="15" customHeight="1" x14ac:dyDescent="0.25">
      <c r="B162" s="293"/>
      <c r="C162" s="291" t="s">
        <v>3664</v>
      </c>
      <c r="D162" s="291" t="s">
        <v>565</v>
      </c>
      <c r="E162" s="295">
        <v>72</v>
      </c>
      <c r="F162" s="539"/>
      <c r="G162" s="305">
        <f t="shared" si="2"/>
        <v>0</v>
      </c>
    </row>
    <row r="163" spans="2:7" ht="15" customHeight="1" x14ac:dyDescent="0.25">
      <c r="B163" s="293"/>
      <c r="C163" s="291" t="s">
        <v>3593</v>
      </c>
      <c r="D163" s="291" t="s">
        <v>815</v>
      </c>
      <c r="E163" s="295">
        <v>360</v>
      </c>
      <c r="F163" s="539"/>
      <c r="G163" s="305">
        <f t="shared" si="2"/>
        <v>0</v>
      </c>
    </row>
    <row r="164" spans="2:7" ht="15" customHeight="1" x14ac:dyDescent="0.25">
      <c r="B164" s="293"/>
      <c r="C164" s="291" t="s">
        <v>3665</v>
      </c>
      <c r="D164" s="291" t="s">
        <v>565</v>
      </c>
      <c r="E164" s="295">
        <v>80</v>
      </c>
      <c r="F164" s="539"/>
      <c r="G164" s="305">
        <f t="shared" si="2"/>
        <v>0</v>
      </c>
    </row>
    <row r="165" spans="2:7" ht="15" customHeight="1" x14ac:dyDescent="0.25">
      <c r="B165" s="293"/>
      <c r="C165" s="291" t="s">
        <v>3595</v>
      </c>
      <c r="D165" s="291" t="s">
        <v>815</v>
      </c>
      <c r="E165" s="295">
        <v>720</v>
      </c>
      <c r="F165" s="539"/>
      <c r="G165" s="305">
        <f t="shared" si="2"/>
        <v>0</v>
      </c>
    </row>
    <row r="166" spans="2:7" ht="15" customHeight="1" x14ac:dyDescent="0.25">
      <c r="B166" s="293"/>
      <c r="C166" s="291" t="s">
        <v>3666</v>
      </c>
      <c r="D166" s="291" t="s">
        <v>565</v>
      </c>
      <c r="E166" s="295">
        <v>180</v>
      </c>
      <c r="F166" s="539"/>
      <c r="G166" s="305">
        <f t="shared" si="2"/>
        <v>0</v>
      </c>
    </row>
    <row r="167" spans="2:7" ht="15" customHeight="1" x14ac:dyDescent="0.25">
      <c r="B167" s="293"/>
      <c r="C167" s="291" t="s">
        <v>3667</v>
      </c>
      <c r="D167" s="291" t="s">
        <v>815</v>
      </c>
      <c r="E167" s="295">
        <v>3</v>
      </c>
      <c r="F167" s="539"/>
      <c r="G167" s="305">
        <f t="shared" si="2"/>
        <v>0</v>
      </c>
    </row>
    <row r="168" spans="2:7" ht="15" customHeight="1" x14ac:dyDescent="0.25">
      <c r="B168" s="293"/>
      <c r="C168" s="291" t="s">
        <v>3668</v>
      </c>
      <c r="D168" s="291" t="s">
        <v>815</v>
      </c>
      <c r="E168" s="295">
        <v>3</v>
      </c>
      <c r="F168" s="539"/>
      <c r="G168" s="305">
        <f t="shared" si="2"/>
        <v>0</v>
      </c>
    </row>
    <row r="169" spans="2:7" ht="15" customHeight="1" x14ac:dyDescent="0.25">
      <c r="B169" s="293"/>
      <c r="C169" s="291" t="s">
        <v>3669</v>
      </c>
      <c r="D169" s="291" t="s">
        <v>815</v>
      </c>
      <c r="E169" s="295">
        <v>3</v>
      </c>
      <c r="F169" s="539"/>
      <c r="G169" s="305">
        <f t="shared" si="2"/>
        <v>0</v>
      </c>
    </row>
    <row r="170" spans="2:7" ht="15" customHeight="1" x14ac:dyDescent="0.25">
      <c r="B170" s="293"/>
      <c r="C170" s="291" t="s">
        <v>3600</v>
      </c>
      <c r="D170" s="291" t="s">
        <v>815</v>
      </c>
      <c r="E170" s="295">
        <v>9</v>
      </c>
      <c r="F170" s="539"/>
      <c r="G170" s="305">
        <f t="shared" si="2"/>
        <v>0</v>
      </c>
    </row>
    <row r="171" spans="2:7" ht="15" customHeight="1" x14ac:dyDescent="0.25">
      <c r="B171" s="293"/>
      <c r="C171" s="291" t="s">
        <v>3601</v>
      </c>
      <c r="D171" s="291" t="s">
        <v>815</v>
      </c>
      <c r="E171" s="295">
        <v>3</v>
      </c>
      <c r="F171" s="539"/>
      <c r="G171" s="305">
        <f t="shared" si="2"/>
        <v>0</v>
      </c>
    </row>
    <row r="172" spans="2:7" ht="15" customHeight="1" x14ac:dyDescent="0.25">
      <c r="B172" s="293"/>
      <c r="C172" s="291" t="s">
        <v>3670</v>
      </c>
      <c r="D172" s="291" t="s">
        <v>815</v>
      </c>
      <c r="E172" s="295">
        <v>1</v>
      </c>
      <c r="F172" s="539"/>
      <c r="G172" s="305">
        <f t="shared" si="2"/>
        <v>0</v>
      </c>
    </row>
    <row r="173" spans="2:7" ht="15" customHeight="1" x14ac:dyDescent="0.25">
      <c r="B173" s="293"/>
      <c r="C173" s="291" t="s">
        <v>3671</v>
      </c>
      <c r="D173" s="291" t="s">
        <v>815</v>
      </c>
      <c r="E173" s="295">
        <v>2</v>
      </c>
      <c r="F173" s="539"/>
      <c r="G173" s="305">
        <f t="shared" si="2"/>
        <v>0</v>
      </c>
    </row>
    <row r="174" spans="2:7" ht="15" customHeight="1" x14ac:dyDescent="0.25">
      <c r="B174" s="293"/>
      <c r="C174" s="291" t="s">
        <v>3305</v>
      </c>
      <c r="D174" s="291" t="s">
        <v>815</v>
      </c>
      <c r="E174" s="295">
        <v>1</v>
      </c>
      <c r="F174" s="539"/>
      <c r="G174" s="305">
        <f t="shared" si="2"/>
        <v>0</v>
      </c>
    </row>
    <row r="175" spans="2:7" ht="15" customHeight="1" x14ac:dyDescent="0.25">
      <c r="B175" s="293"/>
      <c r="C175" s="291" t="s">
        <v>3672</v>
      </c>
      <c r="D175" s="291" t="s">
        <v>815</v>
      </c>
      <c r="E175" s="295">
        <v>2</v>
      </c>
      <c r="F175" s="539"/>
      <c r="G175" s="305">
        <f t="shared" si="2"/>
        <v>0</v>
      </c>
    </row>
    <row r="176" spans="2:7" ht="15" customHeight="1" x14ac:dyDescent="0.25">
      <c r="B176" s="293"/>
      <c r="C176" s="291" t="s">
        <v>3603</v>
      </c>
      <c r="D176" s="291" t="s">
        <v>815</v>
      </c>
      <c r="E176" s="295">
        <v>6</v>
      </c>
      <c r="F176" s="539"/>
      <c r="G176" s="305">
        <f t="shared" si="2"/>
        <v>0</v>
      </c>
    </row>
    <row r="177" spans="2:7" ht="15" customHeight="1" x14ac:dyDescent="0.25">
      <c r="B177" s="293"/>
      <c r="C177" s="291" t="s">
        <v>3554</v>
      </c>
      <c r="D177" s="291" t="s">
        <v>815</v>
      </c>
      <c r="E177" s="295">
        <v>2</v>
      </c>
      <c r="F177" s="539"/>
      <c r="G177" s="305">
        <f t="shared" si="2"/>
        <v>0</v>
      </c>
    </row>
    <row r="178" spans="2:7" ht="15" customHeight="1" x14ac:dyDescent="0.25">
      <c r="B178" s="293"/>
      <c r="C178" s="291" t="s">
        <v>3673</v>
      </c>
      <c r="D178" s="291" t="s">
        <v>815</v>
      </c>
      <c r="E178" s="295">
        <v>1</v>
      </c>
      <c r="F178" s="539"/>
      <c r="G178" s="305">
        <f t="shared" si="2"/>
        <v>0</v>
      </c>
    </row>
    <row r="179" spans="2:7" ht="15" customHeight="1" x14ac:dyDescent="0.25">
      <c r="B179" s="293"/>
      <c r="C179" s="291" t="s">
        <v>3285</v>
      </c>
      <c r="D179" s="291" t="s">
        <v>815</v>
      </c>
      <c r="E179" s="295">
        <v>32</v>
      </c>
      <c r="F179" s="539"/>
      <c r="G179" s="305">
        <f t="shared" si="2"/>
        <v>0</v>
      </c>
    </row>
    <row r="180" spans="2:7" ht="15" customHeight="1" x14ac:dyDescent="0.25">
      <c r="B180" s="293"/>
      <c r="C180" s="291" t="s">
        <v>3315</v>
      </c>
      <c r="D180" s="291" t="s">
        <v>815</v>
      </c>
      <c r="E180" s="295">
        <v>6</v>
      </c>
      <c r="F180" s="539"/>
      <c r="G180" s="305">
        <f t="shared" si="2"/>
        <v>0</v>
      </c>
    </row>
    <row r="181" spans="2:7" ht="15" customHeight="1" x14ac:dyDescent="0.25">
      <c r="B181" s="293"/>
      <c r="C181" s="291" t="s">
        <v>3674</v>
      </c>
      <c r="D181" s="291" t="s">
        <v>815</v>
      </c>
      <c r="E181" s="295">
        <v>3</v>
      </c>
      <c r="F181" s="539"/>
      <c r="G181" s="305">
        <f t="shared" si="2"/>
        <v>0</v>
      </c>
    </row>
    <row r="182" spans="2:7" ht="15" customHeight="1" x14ac:dyDescent="0.25">
      <c r="B182" s="293"/>
      <c r="C182" s="291" t="s">
        <v>3675</v>
      </c>
      <c r="D182" s="291" t="s">
        <v>815</v>
      </c>
      <c r="E182" s="295">
        <v>6</v>
      </c>
      <c r="F182" s="539"/>
      <c r="G182" s="305">
        <f t="shared" si="2"/>
        <v>0</v>
      </c>
    </row>
    <row r="183" spans="2:7" ht="15" customHeight="1" x14ac:dyDescent="0.25">
      <c r="B183" s="293"/>
      <c r="C183" s="291" t="s">
        <v>3552</v>
      </c>
      <c r="D183" s="291" t="s">
        <v>815</v>
      </c>
      <c r="E183" s="295">
        <v>6</v>
      </c>
      <c r="F183" s="539"/>
      <c r="G183" s="305">
        <f t="shared" si="2"/>
        <v>0</v>
      </c>
    </row>
    <row r="184" spans="2:7" ht="15" customHeight="1" x14ac:dyDescent="0.25">
      <c r="B184" s="293"/>
      <c r="C184" s="291" t="s">
        <v>3317</v>
      </c>
      <c r="D184" s="291" t="s">
        <v>815</v>
      </c>
      <c r="E184" s="295">
        <v>1</v>
      </c>
      <c r="F184" s="539"/>
      <c r="G184" s="305">
        <f t="shared" si="2"/>
        <v>0</v>
      </c>
    </row>
    <row r="185" spans="2:7" ht="15" customHeight="1" x14ac:dyDescent="0.25">
      <c r="B185" s="293"/>
      <c r="C185" s="291" t="s">
        <v>3548</v>
      </c>
      <c r="D185" s="291" t="s">
        <v>815</v>
      </c>
      <c r="E185" s="295">
        <v>1</v>
      </c>
      <c r="F185" s="539"/>
      <c r="G185" s="305">
        <f t="shared" si="2"/>
        <v>0</v>
      </c>
    </row>
    <row r="186" spans="2:7" ht="15" customHeight="1" x14ac:dyDescent="0.25">
      <c r="B186" s="293"/>
      <c r="C186" s="291" t="s">
        <v>3676</v>
      </c>
      <c r="D186" s="291" t="s">
        <v>815</v>
      </c>
      <c r="E186" s="295">
        <v>1</v>
      </c>
      <c r="F186" s="539"/>
      <c r="G186" s="305">
        <f t="shared" si="2"/>
        <v>0</v>
      </c>
    </row>
    <row r="187" spans="2:7" ht="15" customHeight="1" x14ac:dyDescent="0.25">
      <c r="B187" s="293"/>
      <c r="C187" s="291" t="s">
        <v>3677</v>
      </c>
      <c r="D187" s="291" t="s">
        <v>815</v>
      </c>
      <c r="E187" s="295">
        <v>1</v>
      </c>
      <c r="F187" s="539"/>
      <c r="G187" s="305">
        <f t="shared" si="2"/>
        <v>0</v>
      </c>
    </row>
    <row r="188" spans="2:7" ht="15" customHeight="1" x14ac:dyDescent="0.25">
      <c r="B188" s="293"/>
      <c r="C188" s="291" t="s">
        <v>3678</v>
      </c>
      <c r="D188" s="291" t="s">
        <v>308</v>
      </c>
      <c r="E188" s="295">
        <v>3</v>
      </c>
      <c r="F188" s="539"/>
      <c r="G188" s="305">
        <f t="shared" si="2"/>
        <v>0</v>
      </c>
    </row>
    <row r="189" spans="2:7" ht="15" customHeight="1" x14ac:dyDescent="0.25">
      <c r="B189" s="293"/>
      <c r="C189" s="291" t="s">
        <v>3311</v>
      </c>
      <c r="D189" s="291" t="s">
        <v>815</v>
      </c>
      <c r="E189" s="295">
        <v>1</v>
      </c>
      <c r="F189" s="539"/>
      <c r="G189" s="305">
        <f t="shared" si="2"/>
        <v>0</v>
      </c>
    </row>
    <row r="190" spans="2:7" ht="15" customHeight="1" x14ac:dyDescent="0.25">
      <c r="B190" s="293"/>
      <c r="C190" s="291" t="s">
        <v>3310</v>
      </c>
      <c r="D190" s="291" t="s">
        <v>815</v>
      </c>
      <c r="E190" s="295">
        <v>1</v>
      </c>
      <c r="F190" s="539"/>
      <c r="G190" s="305">
        <f t="shared" si="2"/>
        <v>0</v>
      </c>
    </row>
    <row r="191" spans="2:7" ht="15" customHeight="1" x14ac:dyDescent="0.25">
      <c r="B191" s="293"/>
      <c r="C191" s="291" t="s">
        <v>3304</v>
      </c>
      <c r="D191" s="291" t="s">
        <v>815</v>
      </c>
      <c r="E191" s="295">
        <v>1</v>
      </c>
      <c r="F191" s="539"/>
      <c r="G191" s="305">
        <f t="shared" si="2"/>
        <v>0</v>
      </c>
    </row>
    <row r="192" spans="2:7" ht="15" customHeight="1" x14ac:dyDescent="0.25">
      <c r="B192" s="293"/>
      <c r="C192" s="291" t="s">
        <v>3309</v>
      </c>
      <c r="D192" s="291" t="s">
        <v>815</v>
      </c>
      <c r="E192" s="295">
        <v>1</v>
      </c>
      <c r="F192" s="539"/>
      <c r="G192" s="305">
        <f t="shared" si="2"/>
        <v>0</v>
      </c>
    </row>
    <row r="193" spans="2:7" ht="15" customHeight="1" x14ac:dyDescent="0.25">
      <c r="B193" s="293"/>
      <c r="C193" s="291" t="s">
        <v>3308</v>
      </c>
      <c r="D193" s="291" t="s">
        <v>815</v>
      </c>
      <c r="E193" s="295">
        <v>2</v>
      </c>
      <c r="F193" s="539"/>
      <c r="G193" s="305">
        <f t="shared" si="2"/>
        <v>0</v>
      </c>
    </row>
    <row r="194" spans="2:7" ht="15" customHeight="1" x14ac:dyDescent="0.25">
      <c r="B194" s="293"/>
      <c r="C194" s="291" t="s">
        <v>3303</v>
      </c>
      <c r="D194" s="291" t="s">
        <v>815</v>
      </c>
      <c r="E194" s="295">
        <v>1</v>
      </c>
      <c r="F194" s="539"/>
      <c r="G194" s="305">
        <f t="shared" si="2"/>
        <v>0</v>
      </c>
    </row>
    <row r="195" spans="2:7" ht="15" customHeight="1" x14ac:dyDescent="0.25">
      <c r="B195" s="293"/>
      <c r="C195" s="291" t="s">
        <v>3302</v>
      </c>
      <c r="D195" s="291" t="s">
        <v>815</v>
      </c>
      <c r="E195" s="295">
        <v>1</v>
      </c>
      <c r="F195" s="539"/>
      <c r="G195" s="305">
        <f t="shared" si="2"/>
        <v>0</v>
      </c>
    </row>
    <row r="196" spans="2:7" ht="15" customHeight="1" x14ac:dyDescent="0.25">
      <c r="B196" s="293"/>
      <c r="C196" s="291" t="s">
        <v>3301</v>
      </c>
      <c r="D196" s="291" t="s">
        <v>815</v>
      </c>
      <c r="E196" s="295">
        <v>1</v>
      </c>
      <c r="F196" s="539"/>
      <c r="G196" s="305">
        <f t="shared" si="2"/>
        <v>0</v>
      </c>
    </row>
    <row r="197" spans="2:7" ht="15" customHeight="1" x14ac:dyDescent="0.25">
      <c r="B197" s="293"/>
      <c r="C197" s="291" t="s">
        <v>3290</v>
      </c>
      <c r="D197" s="291" t="s">
        <v>815</v>
      </c>
      <c r="E197" s="295">
        <v>57</v>
      </c>
      <c r="F197" s="539"/>
      <c r="G197" s="305">
        <f t="shared" si="2"/>
        <v>0</v>
      </c>
    </row>
    <row r="198" spans="2:7" ht="15" customHeight="1" x14ac:dyDescent="0.25">
      <c r="B198" s="293"/>
      <c r="C198" s="291" t="s">
        <v>3291</v>
      </c>
      <c r="D198" s="291" t="s">
        <v>815</v>
      </c>
      <c r="E198" s="295">
        <v>60</v>
      </c>
      <c r="F198" s="539"/>
      <c r="G198" s="305">
        <f t="shared" si="2"/>
        <v>0</v>
      </c>
    </row>
    <row r="199" spans="2:7" ht="15" customHeight="1" x14ac:dyDescent="0.25">
      <c r="B199" s="293"/>
      <c r="C199" s="291" t="s">
        <v>3292</v>
      </c>
      <c r="D199" s="291" t="s">
        <v>815</v>
      </c>
      <c r="E199" s="295">
        <v>43</v>
      </c>
      <c r="F199" s="539"/>
      <c r="G199" s="305">
        <f t="shared" si="2"/>
        <v>0</v>
      </c>
    </row>
    <row r="200" spans="2:7" ht="15" customHeight="1" x14ac:dyDescent="0.25">
      <c r="B200" s="293"/>
      <c r="C200" s="291" t="s">
        <v>3293</v>
      </c>
      <c r="D200" s="291" t="s">
        <v>815</v>
      </c>
      <c r="E200" s="295">
        <v>13</v>
      </c>
      <c r="F200" s="539"/>
      <c r="G200" s="305">
        <f t="shared" ref="G200:G210" si="3">E200*F200</f>
        <v>0</v>
      </c>
    </row>
    <row r="201" spans="2:7" ht="15" customHeight="1" x14ac:dyDescent="0.25">
      <c r="B201" s="293"/>
      <c r="C201" s="291" t="s">
        <v>3294</v>
      </c>
      <c r="D201" s="291" t="s">
        <v>815</v>
      </c>
      <c r="E201" s="295">
        <v>5</v>
      </c>
      <c r="F201" s="539"/>
      <c r="G201" s="305">
        <f t="shared" si="3"/>
        <v>0</v>
      </c>
    </row>
    <row r="202" spans="2:7" ht="15" customHeight="1" x14ac:dyDescent="0.25">
      <c r="B202" s="293"/>
      <c r="C202" s="291" t="s">
        <v>3295</v>
      </c>
      <c r="D202" s="291" t="s">
        <v>815</v>
      </c>
      <c r="E202" s="295">
        <v>9</v>
      </c>
      <c r="F202" s="539"/>
      <c r="G202" s="305">
        <f t="shared" si="3"/>
        <v>0</v>
      </c>
    </row>
    <row r="203" spans="2:7" ht="15" customHeight="1" x14ac:dyDescent="0.25">
      <c r="B203" s="293"/>
      <c r="C203" s="291" t="s">
        <v>3296</v>
      </c>
      <c r="D203" s="291" t="s">
        <v>815</v>
      </c>
      <c r="E203" s="295">
        <v>1</v>
      </c>
      <c r="F203" s="539"/>
      <c r="G203" s="305">
        <f t="shared" si="3"/>
        <v>0</v>
      </c>
    </row>
    <row r="204" spans="2:7" ht="15" customHeight="1" x14ac:dyDescent="0.25">
      <c r="B204" s="293"/>
      <c r="C204" s="291" t="s">
        <v>3297</v>
      </c>
      <c r="D204" s="291" t="s">
        <v>815</v>
      </c>
      <c r="E204" s="295">
        <v>13</v>
      </c>
      <c r="F204" s="539"/>
      <c r="G204" s="305">
        <f t="shared" si="3"/>
        <v>0</v>
      </c>
    </row>
    <row r="205" spans="2:7" ht="15" customHeight="1" x14ac:dyDescent="0.25">
      <c r="B205" s="293"/>
      <c r="C205" s="291" t="s">
        <v>3298</v>
      </c>
      <c r="D205" s="291" t="s">
        <v>815</v>
      </c>
      <c r="E205" s="295">
        <v>1</v>
      </c>
      <c r="F205" s="539"/>
      <c r="G205" s="305">
        <f t="shared" si="3"/>
        <v>0</v>
      </c>
    </row>
    <row r="206" spans="2:7" ht="15" customHeight="1" x14ac:dyDescent="0.25">
      <c r="B206" s="293"/>
      <c r="C206" s="291" t="s">
        <v>3299</v>
      </c>
      <c r="D206" s="291" t="s">
        <v>815</v>
      </c>
      <c r="E206" s="295">
        <v>7</v>
      </c>
      <c r="F206" s="539"/>
      <c r="G206" s="305">
        <f t="shared" si="3"/>
        <v>0</v>
      </c>
    </row>
    <row r="207" spans="2:7" ht="15" customHeight="1" x14ac:dyDescent="0.25">
      <c r="B207" s="293"/>
      <c r="C207" s="291" t="s">
        <v>3300</v>
      </c>
      <c r="D207" s="291" t="s">
        <v>815</v>
      </c>
      <c r="E207" s="295">
        <v>9</v>
      </c>
      <c r="F207" s="539"/>
      <c r="G207" s="305">
        <f t="shared" si="3"/>
        <v>0</v>
      </c>
    </row>
    <row r="208" spans="2:7" ht="15" customHeight="1" x14ac:dyDescent="0.25">
      <c r="B208" s="293"/>
      <c r="C208" s="291" t="s">
        <v>3313</v>
      </c>
      <c r="D208" s="291" t="s">
        <v>815</v>
      </c>
      <c r="E208" s="295">
        <v>6</v>
      </c>
      <c r="F208" s="539"/>
      <c r="G208" s="305">
        <f t="shared" si="3"/>
        <v>0</v>
      </c>
    </row>
    <row r="209" spans="2:7" ht="15" customHeight="1" x14ac:dyDescent="0.25">
      <c r="B209" s="293"/>
      <c r="C209" s="291" t="s">
        <v>3679</v>
      </c>
      <c r="D209" s="291" t="s">
        <v>815</v>
      </c>
      <c r="E209" s="295">
        <v>1</v>
      </c>
      <c r="F209" s="539"/>
      <c r="G209" s="305">
        <f t="shared" si="3"/>
        <v>0</v>
      </c>
    </row>
    <row r="210" spans="2:7" ht="15" customHeight="1" x14ac:dyDescent="0.25">
      <c r="B210" s="293"/>
      <c r="C210" s="291" t="s">
        <v>3312</v>
      </c>
      <c r="D210" s="291" t="s">
        <v>815</v>
      </c>
      <c r="E210" s="295">
        <v>1</v>
      </c>
      <c r="F210" s="539"/>
      <c r="G210" s="305">
        <f t="shared" si="3"/>
        <v>0</v>
      </c>
    </row>
    <row r="211" spans="2:7" ht="15" customHeight="1" x14ac:dyDescent="0.25">
      <c r="B211" s="290"/>
      <c r="C211" s="597" t="s">
        <v>518</v>
      </c>
      <c r="D211" s="597"/>
      <c r="E211" s="597"/>
      <c r="F211" s="597"/>
      <c r="G211" s="306">
        <f>SUM(G7:G210)</f>
        <v>0</v>
      </c>
    </row>
    <row r="212" spans="2:7" ht="15" customHeight="1" x14ac:dyDescent="0.25">
      <c r="D212" s="226"/>
    </row>
    <row r="213" spans="2:7" ht="15" customHeight="1" x14ac:dyDescent="0.25">
      <c r="D213" s="226"/>
    </row>
    <row r="214" spans="2:7" ht="15" customHeight="1" x14ac:dyDescent="0.25">
      <c r="D214" s="226"/>
    </row>
    <row r="215" spans="2:7" ht="15" customHeight="1" x14ac:dyDescent="0.25">
      <c r="D215" s="226"/>
    </row>
    <row r="216" spans="2:7" ht="15" customHeight="1" x14ac:dyDescent="0.25">
      <c r="D216" s="226"/>
    </row>
    <row r="217" spans="2:7" ht="15" customHeight="1" x14ac:dyDescent="0.25">
      <c r="D217" s="226"/>
    </row>
    <row r="218" spans="2:7" ht="15" customHeight="1" x14ac:dyDescent="0.25">
      <c r="D218" s="226"/>
    </row>
    <row r="219" spans="2:7" ht="15" customHeight="1" x14ac:dyDescent="0.25">
      <c r="D219" s="226"/>
    </row>
    <row r="220" spans="2:7" ht="15" customHeight="1" x14ac:dyDescent="0.25">
      <c r="D220" s="226"/>
    </row>
    <row r="221" spans="2:7" ht="15" customHeight="1" x14ac:dyDescent="0.25">
      <c r="D221" s="226"/>
    </row>
    <row r="222" spans="2:7" ht="15" customHeight="1" x14ac:dyDescent="0.25">
      <c r="D222" s="226"/>
    </row>
    <row r="223" spans="2:7" ht="15" customHeight="1" x14ac:dyDescent="0.25">
      <c r="D223" s="226"/>
    </row>
    <row r="224" spans="2:7" ht="15" customHeight="1" x14ac:dyDescent="0.25">
      <c r="D224" s="226"/>
    </row>
    <row r="225" spans="4:4" ht="15" customHeight="1" x14ac:dyDescent="0.25">
      <c r="D225" s="226"/>
    </row>
    <row r="226" spans="4:4" ht="15" customHeight="1" x14ac:dyDescent="0.25">
      <c r="D226" s="226"/>
    </row>
    <row r="227" spans="4:4" ht="15" customHeight="1" x14ac:dyDescent="0.25">
      <c r="D227" s="226"/>
    </row>
    <row r="228" spans="4:4" ht="15" customHeight="1" x14ac:dyDescent="0.25">
      <c r="D228" s="226"/>
    </row>
    <row r="229" spans="4:4" ht="15" customHeight="1" x14ac:dyDescent="0.25">
      <c r="D229" s="226"/>
    </row>
    <row r="230" spans="4:4" ht="15" customHeight="1" x14ac:dyDescent="0.25">
      <c r="D230" s="226"/>
    </row>
    <row r="231" spans="4:4" ht="15" customHeight="1" x14ac:dyDescent="0.25">
      <c r="D231" s="226"/>
    </row>
    <row r="232" spans="4:4" ht="15" customHeight="1" x14ac:dyDescent="0.25">
      <c r="D232" s="226"/>
    </row>
    <row r="233" spans="4:4" ht="15" customHeight="1" x14ac:dyDescent="0.25">
      <c r="D233" s="226"/>
    </row>
    <row r="234" spans="4:4" ht="15" customHeight="1" x14ac:dyDescent="0.25">
      <c r="D234" s="226"/>
    </row>
    <row r="235" spans="4:4" ht="15" customHeight="1" x14ac:dyDescent="0.25">
      <c r="D235" s="226"/>
    </row>
    <row r="236" spans="4:4" ht="15" customHeight="1" x14ac:dyDescent="0.25">
      <c r="D236" s="226"/>
    </row>
    <row r="237" spans="4:4" ht="15" customHeight="1" x14ac:dyDescent="0.25">
      <c r="D237" s="226"/>
    </row>
    <row r="238" spans="4:4" ht="15" customHeight="1" x14ac:dyDescent="0.25">
      <c r="D238" s="226"/>
    </row>
    <row r="239" spans="4:4" ht="15" customHeight="1" x14ac:dyDescent="0.25">
      <c r="D239" s="226"/>
    </row>
    <row r="240" spans="4:4" ht="15" customHeight="1" x14ac:dyDescent="0.25">
      <c r="D240" s="226"/>
    </row>
    <row r="241" spans="4:4" ht="15" customHeight="1" x14ac:dyDescent="0.25">
      <c r="D241" s="226"/>
    </row>
    <row r="242" spans="4:4" ht="15" customHeight="1" x14ac:dyDescent="0.25">
      <c r="D242" s="226"/>
    </row>
    <row r="243" spans="4:4" ht="15" customHeight="1" x14ac:dyDescent="0.25">
      <c r="D243" s="226"/>
    </row>
    <row r="244" spans="4:4" ht="15" customHeight="1" x14ac:dyDescent="0.25">
      <c r="D244" s="226"/>
    </row>
    <row r="245" spans="4:4" ht="15" customHeight="1" x14ac:dyDescent="0.25">
      <c r="D245" s="226"/>
    </row>
    <row r="246" spans="4:4" ht="15" customHeight="1" x14ac:dyDescent="0.25">
      <c r="D246" s="226"/>
    </row>
    <row r="247" spans="4:4" ht="15" customHeight="1" x14ac:dyDescent="0.25">
      <c r="D247" s="226"/>
    </row>
    <row r="248" spans="4:4" ht="15" customHeight="1" x14ac:dyDescent="0.25">
      <c r="D248" s="226"/>
    </row>
    <row r="249" spans="4:4" ht="15" customHeight="1" x14ac:dyDescent="0.25">
      <c r="D249" s="226"/>
    </row>
    <row r="250" spans="4:4" ht="15" customHeight="1" x14ac:dyDescent="0.25">
      <c r="D250" s="226"/>
    </row>
    <row r="251" spans="4:4" ht="15" customHeight="1" x14ac:dyDescent="0.25">
      <c r="D251" s="226"/>
    </row>
    <row r="252" spans="4:4" ht="15" customHeight="1" x14ac:dyDescent="0.25">
      <c r="D252" s="226"/>
    </row>
    <row r="253" spans="4:4" ht="15" customHeight="1" x14ac:dyDescent="0.25">
      <c r="D253" s="226"/>
    </row>
    <row r="254" spans="4:4" ht="15" customHeight="1" x14ac:dyDescent="0.25">
      <c r="D254" s="226"/>
    </row>
    <row r="255" spans="4:4" ht="15" customHeight="1" x14ac:dyDescent="0.25">
      <c r="D255" s="226"/>
    </row>
    <row r="256" spans="4:4" ht="15" customHeight="1" x14ac:dyDescent="0.25">
      <c r="D256" s="226"/>
    </row>
    <row r="257" spans="4:4" ht="15" customHeight="1" x14ac:dyDescent="0.25">
      <c r="D257" s="226"/>
    </row>
    <row r="258" spans="4:4" ht="15" customHeight="1" x14ac:dyDescent="0.25">
      <c r="D258" s="226"/>
    </row>
    <row r="259" spans="4:4" ht="15" customHeight="1" x14ac:dyDescent="0.25">
      <c r="D259" s="226"/>
    </row>
    <row r="260" spans="4:4" ht="15" customHeight="1" x14ac:dyDescent="0.25">
      <c r="D260" s="226"/>
    </row>
    <row r="261" spans="4:4" ht="15" customHeight="1" x14ac:dyDescent="0.25">
      <c r="D261" s="226"/>
    </row>
    <row r="262" spans="4:4" ht="15" customHeight="1" x14ac:dyDescent="0.25">
      <c r="D262" s="226"/>
    </row>
    <row r="263" spans="4:4" ht="15" customHeight="1" x14ac:dyDescent="0.25">
      <c r="D263" s="226"/>
    </row>
    <row r="264" spans="4:4" ht="15" customHeight="1" x14ac:dyDescent="0.25">
      <c r="D264" s="226"/>
    </row>
    <row r="265" spans="4:4" ht="15" customHeight="1" x14ac:dyDescent="0.25">
      <c r="D265" s="226"/>
    </row>
    <row r="266" spans="4:4" ht="15" customHeight="1" x14ac:dyDescent="0.25">
      <c r="D266" s="226"/>
    </row>
    <row r="267" spans="4:4" ht="15" customHeight="1" x14ac:dyDescent="0.25">
      <c r="D267" s="226"/>
    </row>
    <row r="268" spans="4:4" ht="15" customHeight="1" x14ac:dyDescent="0.25">
      <c r="D268" s="226"/>
    </row>
    <row r="269" spans="4:4" ht="15" customHeight="1" x14ac:dyDescent="0.25">
      <c r="D269" s="226"/>
    </row>
    <row r="270" spans="4:4" ht="15" customHeight="1" x14ac:dyDescent="0.25">
      <c r="D270" s="226"/>
    </row>
    <row r="271" spans="4:4" ht="15" customHeight="1" x14ac:dyDescent="0.25">
      <c r="D271" s="226"/>
    </row>
    <row r="272" spans="4:4" ht="15" customHeight="1" x14ac:dyDescent="0.25">
      <c r="D272" s="226"/>
    </row>
    <row r="273" spans="4:4" ht="15" customHeight="1" x14ac:dyDescent="0.25">
      <c r="D273" s="226"/>
    </row>
    <row r="274" spans="4:4" ht="15" customHeight="1" x14ac:dyDescent="0.25">
      <c r="D274" s="226"/>
    </row>
    <row r="275" spans="4:4" ht="15" customHeight="1" x14ac:dyDescent="0.25">
      <c r="D275" s="226"/>
    </row>
    <row r="276" spans="4:4" ht="15" customHeight="1" x14ac:dyDescent="0.25">
      <c r="D276" s="226"/>
    </row>
    <row r="277" spans="4:4" ht="15" customHeight="1" x14ac:dyDescent="0.25">
      <c r="D277" s="226"/>
    </row>
    <row r="278" spans="4:4" ht="15" customHeight="1" x14ac:dyDescent="0.25">
      <c r="D278" s="226"/>
    </row>
    <row r="279" spans="4:4" ht="15" customHeight="1" x14ac:dyDescent="0.25">
      <c r="D279" s="226"/>
    </row>
    <row r="280" spans="4:4" ht="15" customHeight="1" x14ac:dyDescent="0.25">
      <c r="D280" s="226"/>
    </row>
    <row r="281" spans="4:4" ht="15" customHeight="1" x14ac:dyDescent="0.25">
      <c r="D281" s="226"/>
    </row>
    <row r="282" spans="4:4" ht="15" customHeight="1" x14ac:dyDescent="0.25">
      <c r="D282" s="226"/>
    </row>
    <row r="283" spans="4:4" ht="15" customHeight="1" x14ac:dyDescent="0.25">
      <c r="D283" s="226"/>
    </row>
    <row r="284" spans="4:4" ht="15" customHeight="1" x14ac:dyDescent="0.25">
      <c r="D284" s="226"/>
    </row>
    <row r="285" spans="4:4" ht="15" customHeight="1" x14ac:dyDescent="0.25">
      <c r="D285" s="226"/>
    </row>
    <row r="286" spans="4:4" ht="15" customHeight="1" x14ac:dyDescent="0.25">
      <c r="D286" s="226"/>
    </row>
    <row r="287" spans="4:4" ht="15" customHeight="1" x14ac:dyDescent="0.25">
      <c r="D287" s="226"/>
    </row>
    <row r="288" spans="4:4" ht="15" customHeight="1" x14ac:dyDescent="0.25">
      <c r="D288" s="226"/>
    </row>
    <row r="289" spans="4:4" ht="15" customHeight="1" x14ac:dyDescent="0.25">
      <c r="D289" s="226"/>
    </row>
    <row r="290" spans="4:4" ht="15" customHeight="1" x14ac:dyDescent="0.25">
      <c r="D290" s="226"/>
    </row>
    <row r="291" spans="4:4" ht="15" customHeight="1" x14ac:dyDescent="0.25">
      <c r="D291" s="226"/>
    </row>
    <row r="292" spans="4:4" ht="15" customHeight="1" x14ac:dyDescent="0.25">
      <c r="D292" s="226"/>
    </row>
    <row r="293" spans="4:4" ht="15" customHeight="1" x14ac:dyDescent="0.25">
      <c r="D293" s="226"/>
    </row>
    <row r="294" spans="4:4" ht="15" customHeight="1" x14ac:dyDescent="0.25">
      <c r="D294" s="226"/>
    </row>
    <row r="295" spans="4:4" ht="15" customHeight="1" x14ac:dyDescent="0.25">
      <c r="D295" s="226"/>
    </row>
    <row r="296" spans="4:4" ht="15" customHeight="1" x14ac:dyDescent="0.25">
      <c r="D296" s="226"/>
    </row>
    <row r="297" spans="4:4" ht="15" customHeight="1" x14ac:dyDescent="0.25">
      <c r="D297" s="226"/>
    </row>
    <row r="298" spans="4:4" ht="15" customHeight="1" x14ac:dyDescent="0.25">
      <c r="D298" s="226"/>
    </row>
    <row r="299" spans="4:4" ht="15" customHeight="1" x14ac:dyDescent="0.25">
      <c r="D299" s="226"/>
    </row>
    <row r="300" spans="4:4" ht="15" customHeight="1" x14ac:dyDescent="0.25">
      <c r="D300" s="226"/>
    </row>
    <row r="301" spans="4:4" ht="15" customHeight="1" x14ac:dyDescent="0.25">
      <c r="D301" s="226"/>
    </row>
    <row r="302" spans="4:4" ht="15" customHeight="1" x14ac:dyDescent="0.25">
      <c r="D302" s="226"/>
    </row>
    <row r="303" spans="4:4" ht="15" customHeight="1" x14ac:dyDescent="0.25">
      <c r="D303" s="226"/>
    </row>
    <row r="304" spans="4:4" ht="15" customHeight="1" x14ac:dyDescent="0.25">
      <c r="D304" s="226"/>
    </row>
    <row r="305" spans="4:4" ht="15" customHeight="1" x14ac:dyDescent="0.25">
      <c r="D305" s="226"/>
    </row>
    <row r="306" spans="4:4" ht="15" customHeight="1" x14ac:dyDescent="0.25">
      <c r="D306" s="226"/>
    </row>
    <row r="307" spans="4:4" ht="15" customHeight="1" x14ac:dyDescent="0.25">
      <c r="D307" s="226"/>
    </row>
    <row r="308" spans="4:4" ht="15" customHeight="1" x14ac:dyDescent="0.25">
      <c r="D308" s="226"/>
    </row>
    <row r="309" spans="4:4" ht="15" customHeight="1" x14ac:dyDescent="0.25">
      <c r="D309" s="226"/>
    </row>
    <row r="310" spans="4:4" ht="15" customHeight="1" x14ac:dyDescent="0.25">
      <c r="D310" s="226"/>
    </row>
    <row r="311" spans="4:4" ht="15" customHeight="1" x14ac:dyDescent="0.25">
      <c r="D311" s="226"/>
    </row>
    <row r="312" spans="4:4" ht="15" customHeight="1" x14ac:dyDescent="0.25">
      <c r="D312" s="226"/>
    </row>
    <row r="313" spans="4:4" ht="15" customHeight="1" x14ac:dyDescent="0.25">
      <c r="D313" s="226"/>
    </row>
    <row r="314" spans="4:4" ht="15" customHeight="1" x14ac:dyDescent="0.25">
      <c r="D314" s="226"/>
    </row>
    <row r="315" spans="4:4" ht="15" customHeight="1" x14ac:dyDescent="0.25">
      <c r="D315" s="226"/>
    </row>
    <row r="316" spans="4:4" ht="15" customHeight="1" x14ac:dyDescent="0.25">
      <c r="D316" s="226"/>
    </row>
    <row r="317" spans="4:4" ht="15" customHeight="1" x14ac:dyDescent="0.25">
      <c r="D317" s="226"/>
    </row>
    <row r="318" spans="4:4" ht="15" customHeight="1" x14ac:dyDescent="0.25">
      <c r="D318" s="226"/>
    </row>
    <row r="319" spans="4:4" ht="15" customHeight="1" x14ac:dyDescent="0.25">
      <c r="D319" s="226"/>
    </row>
    <row r="320" spans="4:4" ht="15" customHeight="1" x14ac:dyDescent="0.25">
      <c r="D320" s="226"/>
    </row>
    <row r="321" spans="4:4" ht="15" customHeight="1" x14ac:dyDescent="0.25">
      <c r="D321" s="226"/>
    </row>
    <row r="322" spans="4:4" ht="15" customHeight="1" x14ac:dyDescent="0.25">
      <c r="D322" s="226"/>
    </row>
    <row r="323" spans="4:4" ht="15" customHeight="1" x14ac:dyDescent="0.25">
      <c r="D323" s="226"/>
    </row>
    <row r="324" spans="4:4" ht="15" customHeight="1" x14ac:dyDescent="0.25">
      <c r="D324" s="226"/>
    </row>
    <row r="325" spans="4:4" ht="15" customHeight="1" x14ac:dyDescent="0.25">
      <c r="D325" s="226"/>
    </row>
    <row r="326" spans="4:4" ht="15" customHeight="1" x14ac:dyDescent="0.25">
      <c r="D326" s="226"/>
    </row>
    <row r="327" spans="4:4" ht="15" customHeight="1" x14ac:dyDescent="0.25">
      <c r="D327" s="226"/>
    </row>
    <row r="328" spans="4:4" ht="15" customHeight="1" x14ac:dyDescent="0.25">
      <c r="D328" s="226"/>
    </row>
    <row r="329" spans="4:4" ht="15" customHeight="1" x14ac:dyDescent="0.25">
      <c r="D329" s="226"/>
    </row>
    <row r="330" spans="4:4" ht="15" customHeight="1" x14ac:dyDescent="0.25">
      <c r="D330" s="226"/>
    </row>
    <row r="331" spans="4:4" ht="15" customHeight="1" x14ac:dyDescent="0.25">
      <c r="D331" s="226"/>
    </row>
    <row r="332" spans="4:4" ht="15" customHeight="1" x14ac:dyDescent="0.25">
      <c r="D332" s="226"/>
    </row>
    <row r="333" spans="4:4" ht="15" customHeight="1" x14ac:dyDescent="0.25">
      <c r="D333" s="226"/>
    </row>
    <row r="334" spans="4:4" ht="15" customHeight="1" x14ac:dyDescent="0.25">
      <c r="D334" s="226"/>
    </row>
    <row r="335" spans="4:4" ht="15" customHeight="1" x14ac:dyDescent="0.25">
      <c r="D335" s="226"/>
    </row>
    <row r="336" spans="4:4" ht="15" customHeight="1" x14ac:dyDescent="0.25">
      <c r="D336" s="226"/>
    </row>
    <row r="337" spans="4:4" ht="15" customHeight="1" x14ac:dyDescent="0.25">
      <c r="D337" s="226"/>
    </row>
    <row r="338" spans="4:4" ht="15" customHeight="1" x14ac:dyDescent="0.25">
      <c r="D338" s="226"/>
    </row>
    <row r="339" spans="4:4" ht="15" customHeight="1" x14ac:dyDescent="0.25">
      <c r="D339" s="226"/>
    </row>
    <row r="340" spans="4:4" ht="15" customHeight="1" x14ac:dyDescent="0.25">
      <c r="D340" s="226"/>
    </row>
    <row r="341" spans="4:4" ht="15" customHeight="1" x14ac:dyDescent="0.25">
      <c r="D341" s="226"/>
    </row>
    <row r="342" spans="4:4" ht="15" customHeight="1" x14ac:dyDescent="0.25">
      <c r="D342" s="226"/>
    </row>
    <row r="343" spans="4:4" ht="15" customHeight="1" x14ac:dyDescent="0.25">
      <c r="D343" s="226"/>
    </row>
    <row r="344" spans="4:4" ht="15" customHeight="1" x14ac:dyDescent="0.25">
      <c r="D344" s="226"/>
    </row>
    <row r="345" spans="4:4" ht="15" customHeight="1" x14ac:dyDescent="0.25">
      <c r="D345" s="226"/>
    </row>
    <row r="346" spans="4:4" ht="15" customHeight="1" x14ac:dyDescent="0.25">
      <c r="D346" s="226"/>
    </row>
    <row r="347" spans="4:4" ht="15" customHeight="1" x14ac:dyDescent="0.25">
      <c r="D347" s="226"/>
    </row>
    <row r="348" spans="4:4" ht="15" customHeight="1" x14ac:dyDescent="0.25">
      <c r="D348" s="226"/>
    </row>
    <row r="349" spans="4:4" ht="15" customHeight="1" x14ac:dyDescent="0.25">
      <c r="D349" s="226"/>
    </row>
    <row r="350" spans="4:4" ht="15" customHeight="1" x14ac:dyDescent="0.25">
      <c r="D350" s="226"/>
    </row>
    <row r="351" spans="4:4" ht="15" customHeight="1" x14ac:dyDescent="0.25">
      <c r="D351" s="226"/>
    </row>
    <row r="352" spans="4:4" ht="15" customHeight="1" x14ac:dyDescent="0.25">
      <c r="D352" s="226"/>
    </row>
    <row r="353" spans="4:4" ht="15" customHeight="1" x14ac:dyDescent="0.25">
      <c r="D353" s="226"/>
    </row>
    <row r="354" spans="4:4" ht="15" customHeight="1" x14ac:dyDescent="0.25">
      <c r="D354" s="226"/>
    </row>
    <row r="355" spans="4:4" ht="15" customHeight="1" x14ac:dyDescent="0.25">
      <c r="D355" s="226"/>
    </row>
    <row r="356" spans="4:4" ht="15" customHeight="1" x14ac:dyDescent="0.25">
      <c r="D356" s="226"/>
    </row>
    <row r="357" spans="4:4" ht="15" customHeight="1" x14ac:dyDescent="0.25">
      <c r="D357" s="226"/>
    </row>
    <row r="358" spans="4:4" ht="15" customHeight="1" x14ac:dyDescent="0.25">
      <c r="D358" s="226"/>
    </row>
    <row r="359" spans="4:4" ht="15" customHeight="1" x14ac:dyDescent="0.25">
      <c r="D359" s="226"/>
    </row>
    <row r="360" spans="4:4" ht="15" customHeight="1" x14ac:dyDescent="0.25">
      <c r="D360" s="226"/>
    </row>
    <row r="361" spans="4:4" ht="15" customHeight="1" x14ac:dyDescent="0.25">
      <c r="D361" s="226"/>
    </row>
    <row r="362" spans="4:4" ht="15" customHeight="1" x14ac:dyDescent="0.25">
      <c r="D362" s="226"/>
    </row>
    <row r="363" spans="4:4" ht="15" customHeight="1" x14ac:dyDescent="0.25">
      <c r="D363" s="226"/>
    </row>
    <row r="364" spans="4:4" ht="15" customHeight="1" x14ac:dyDescent="0.25">
      <c r="D364" s="226"/>
    </row>
    <row r="365" spans="4:4" ht="15" customHeight="1" x14ac:dyDescent="0.25">
      <c r="D365" s="226"/>
    </row>
    <row r="366" spans="4:4" ht="15" customHeight="1" x14ac:dyDescent="0.25">
      <c r="D366" s="226"/>
    </row>
    <row r="367" spans="4:4" ht="15" customHeight="1" x14ac:dyDescent="0.25">
      <c r="D367" s="226"/>
    </row>
    <row r="368" spans="4:4" ht="15" customHeight="1" x14ac:dyDescent="0.25">
      <c r="D368" s="226"/>
    </row>
    <row r="369" spans="4:4" ht="15" customHeight="1" x14ac:dyDescent="0.25">
      <c r="D369" s="226"/>
    </row>
    <row r="370" spans="4:4" ht="15" customHeight="1" x14ac:dyDescent="0.25">
      <c r="D370" s="226"/>
    </row>
    <row r="371" spans="4:4" ht="15" customHeight="1" x14ac:dyDescent="0.25">
      <c r="D371" s="226"/>
    </row>
    <row r="372" spans="4:4" ht="15" customHeight="1" x14ac:dyDescent="0.25">
      <c r="D372" s="226"/>
    </row>
    <row r="373" spans="4:4" ht="15" customHeight="1" x14ac:dyDescent="0.25">
      <c r="D373" s="226"/>
    </row>
    <row r="374" spans="4:4" ht="15" customHeight="1" x14ac:dyDescent="0.25">
      <c r="D374" s="226"/>
    </row>
    <row r="375" spans="4:4" ht="15" customHeight="1" x14ac:dyDescent="0.25">
      <c r="D375" s="226"/>
    </row>
    <row r="376" spans="4:4" ht="15" customHeight="1" x14ac:dyDescent="0.25">
      <c r="D376" s="226"/>
    </row>
    <row r="377" spans="4:4" ht="15" customHeight="1" x14ac:dyDescent="0.25">
      <c r="D377" s="226"/>
    </row>
    <row r="378" spans="4:4" ht="15" customHeight="1" x14ac:dyDescent="0.25">
      <c r="D378" s="226"/>
    </row>
    <row r="379" spans="4:4" ht="15" customHeight="1" x14ac:dyDescent="0.25">
      <c r="D379" s="226"/>
    </row>
    <row r="380" spans="4:4" ht="15" customHeight="1" x14ac:dyDescent="0.25">
      <c r="D380" s="226"/>
    </row>
    <row r="381" spans="4:4" ht="15" customHeight="1" x14ac:dyDescent="0.25">
      <c r="D381" s="226"/>
    </row>
    <row r="382" spans="4:4" ht="15" customHeight="1" x14ac:dyDescent="0.25">
      <c r="D382" s="226"/>
    </row>
    <row r="383" spans="4:4" ht="15" customHeight="1" x14ac:dyDescent="0.25">
      <c r="D383" s="226"/>
    </row>
    <row r="384" spans="4:4" ht="15" customHeight="1" x14ac:dyDescent="0.25">
      <c r="D384" s="226"/>
    </row>
    <row r="385" spans="4:4" ht="15" customHeight="1" x14ac:dyDescent="0.25">
      <c r="D385" s="226"/>
    </row>
    <row r="386" spans="4:4" ht="15" customHeight="1" x14ac:dyDescent="0.25">
      <c r="D386" s="226"/>
    </row>
    <row r="387" spans="4:4" ht="15" customHeight="1" x14ac:dyDescent="0.25">
      <c r="D387" s="226"/>
    </row>
    <row r="388" spans="4:4" ht="15" customHeight="1" x14ac:dyDescent="0.25">
      <c r="D388" s="226"/>
    </row>
    <row r="389" spans="4:4" ht="15" customHeight="1" x14ac:dyDescent="0.25">
      <c r="D389" s="226"/>
    </row>
    <row r="390" spans="4:4" ht="15" customHeight="1" x14ac:dyDescent="0.25">
      <c r="D390" s="226"/>
    </row>
    <row r="391" spans="4:4" ht="15" customHeight="1" x14ac:dyDescent="0.25">
      <c r="D391" s="226"/>
    </row>
    <row r="392" spans="4:4" ht="15" customHeight="1" x14ac:dyDescent="0.25">
      <c r="D392" s="226"/>
    </row>
    <row r="393" spans="4:4" ht="15" customHeight="1" x14ac:dyDescent="0.25">
      <c r="D393" s="226"/>
    </row>
    <row r="394" spans="4:4" ht="15" customHeight="1" x14ac:dyDescent="0.25">
      <c r="D394" s="226"/>
    </row>
    <row r="395" spans="4:4" ht="15" customHeight="1" x14ac:dyDescent="0.25">
      <c r="D395" s="226"/>
    </row>
    <row r="396" spans="4:4" ht="15" customHeight="1" x14ac:dyDescent="0.25">
      <c r="D396" s="226"/>
    </row>
    <row r="397" spans="4:4" ht="15" customHeight="1" x14ac:dyDescent="0.25">
      <c r="D397" s="226"/>
    </row>
    <row r="398" spans="4:4" ht="15" customHeight="1" x14ac:dyDescent="0.25">
      <c r="D398" s="226"/>
    </row>
    <row r="399" spans="4:4" ht="15" customHeight="1" x14ac:dyDescent="0.25">
      <c r="D399" s="226"/>
    </row>
    <row r="400" spans="4:4" ht="15" customHeight="1" x14ac:dyDescent="0.25">
      <c r="D400" s="226"/>
    </row>
    <row r="401" spans="4:4" ht="15" customHeight="1" x14ac:dyDescent="0.25">
      <c r="D401" s="226"/>
    </row>
    <row r="402" spans="4:4" ht="15" customHeight="1" x14ac:dyDescent="0.25">
      <c r="D402" s="226"/>
    </row>
    <row r="403" spans="4:4" ht="15" customHeight="1" x14ac:dyDescent="0.25">
      <c r="D403" s="226"/>
    </row>
    <row r="404" spans="4:4" ht="15" customHeight="1" x14ac:dyDescent="0.25">
      <c r="D404" s="226"/>
    </row>
    <row r="405" spans="4:4" ht="15" customHeight="1" x14ac:dyDescent="0.25">
      <c r="D405" s="226"/>
    </row>
    <row r="406" spans="4:4" ht="15" customHeight="1" x14ac:dyDescent="0.25">
      <c r="D406" s="226"/>
    </row>
    <row r="407" spans="4:4" ht="15" customHeight="1" x14ac:dyDescent="0.25">
      <c r="D407" s="226"/>
    </row>
    <row r="408" spans="4:4" ht="15" customHeight="1" x14ac:dyDescent="0.25">
      <c r="D408" s="226"/>
    </row>
    <row r="409" spans="4:4" ht="15" customHeight="1" x14ac:dyDescent="0.25">
      <c r="D409" s="226"/>
    </row>
    <row r="410" spans="4:4" ht="15" customHeight="1" x14ac:dyDescent="0.25">
      <c r="D410" s="226"/>
    </row>
    <row r="411" spans="4:4" ht="15" customHeight="1" x14ac:dyDescent="0.25">
      <c r="D411" s="226"/>
    </row>
    <row r="412" spans="4:4" ht="15" customHeight="1" x14ac:dyDescent="0.25">
      <c r="D412" s="226"/>
    </row>
    <row r="413" spans="4:4" ht="15" customHeight="1" x14ac:dyDescent="0.25">
      <c r="D413" s="226"/>
    </row>
    <row r="414" spans="4:4" ht="15" customHeight="1" x14ac:dyDescent="0.25">
      <c r="D414" s="226"/>
    </row>
    <row r="415" spans="4:4" ht="15" customHeight="1" x14ac:dyDescent="0.25">
      <c r="D415" s="226"/>
    </row>
    <row r="416" spans="4:4" ht="15" customHeight="1" x14ac:dyDescent="0.25">
      <c r="D416" s="226"/>
    </row>
    <row r="417" spans="4:4" ht="15" customHeight="1" x14ac:dyDescent="0.25">
      <c r="D417" s="226"/>
    </row>
    <row r="418" spans="4:4" ht="15" customHeight="1" x14ac:dyDescent="0.25">
      <c r="D418" s="226"/>
    </row>
    <row r="419" spans="4:4" ht="15" customHeight="1" x14ac:dyDescent="0.25">
      <c r="D419" s="226"/>
    </row>
    <row r="420" spans="4:4" ht="15" customHeight="1" x14ac:dyDescent="0.25">
      <c r="D420" s="226"/>
    </row>
    <row r="421" spans="4:4" ht="15" customHeight="1" x14ac:dyDescent="0.25">
      <c r="D421" s="226"/>
    </row>
    <row r="422" spans="4:4" ht="15" customHeight="1" x14ac:dyDescent="0.25">
      <c r="D422" s="226"/>
    </row>
    <row r="423" spans="4:4" ht="15" customHeight="1" x14ac:dyDescent="0.25">
      <c r="D423" s="226"/>
    </row>
    <row r="424" spans="4:4" ht="15" customHeight="1" x14ac:dyDescent="0.25">
      <c r="D424" s="226"/>
    </row>
    <row r="425" spans="4:4" ht="15" customHeight="1" x14ac:dyDescent="0.25">
      <c r="D425" s="226"/>
    </row>
    <row r="426" spans="4:4" ht="15" customHeight="1" x14ac:dyDescent="0.25">
      <c r="D426" s="226"/>
    </row>
    <row r="427" spans="4:4" ht="15" customHeight="1" x14ac:dyDescent="0.25">
      <c r="D427" s="226"/>
    </row>
    <row r="428" spans="4:4" ht="15" customHeight="1" x14ac:dyDescent="0.25">
      <c r="D428" s="226"/>
    </row>
    <row r="429" spans="4:4" ht="15" customHeight="1" x14ac:dyDescent="0.25">
      <c r="D429" s="226"/>
    </row>
    <row r="430" spans="4:4" ht="15" customHeight="1" x14ac:dyDescent="0.25">
      <c r="D430" s="226"/>
    </row>
    <row r="431" spans="4:4" ht="15" customHeight="1" x14ac:dyDescent="0.25">
      <c r="D431" s="226"/>
    </row>
    <row r="432" spans="4:4" ht="15" customHeight="1" x14ac:dyDescent="0.25">
      <c r="D432" s="226"/>
    </row>
    <row r="433" spans="4:4" ht="15" customHeight="1" x14ac:dyDescent="0.25">
      <c r="D433" s="226"/>
    </row>
    <row r="434" spans="4:4" ht="15" customHeight="1" x14ac:dyDescent="0.25">
      <c r="D434" s="226"/>
    </row>
    <row r="435" spans="4:4" ht="15" customHeight="1" x14ac:dyDescent="0.25">
      <c r="D435" s="226"/>
    </row>
    <row r="436" spans="4:4" ht="15" customHeight="1" x14ac:dyDescent="0.25">
      <c r="D436" s="226"/>
    </row>
    <row r="437" spans="4:4" ht="15" customHeight="1" x14ac:dyDescent="0.25">
      <c r="D437" s="226"/>
    </row>
    <row r="438" spans="4:4" ht="15" customHeight="1" x14ac:dyDescent="0.25">
      <c r="D438" s="226"/>
    </row>
    <row r="439" spans="4:4" ht="15" customHeight="1" x14ac:dyDescent="0.25">
      <c r="D439" s="226"/>
    </row>
    <row r="440" spans="4:4" ht="15" customHeight="1" x14ac:dyDescent="0.25">
      <c r="D440" s="226"/>
    </row>
    <row r="441" spans="4:4" ht="15" customHeight="1" x14ac:dyDescent="0.25">
      <c r="D441" s="226"/>
    </row>
    <row r="442" spans="4:4" ht="15" customHeight="1" x14ac:dyDescent="0.25">
      <c r="D442" s="226"/>
    </row>
    <row r="443" spans="4:4" ht="15" customHeight="1" x14ac:dyDescent="0.25">
      <c r="D443" s="226"/>
    </row>
    <row r="444" spans="4:4" ht="15" customHeight="1" x14ac:dyDescent="0.25">
      <c r="D444" s="226"/>
    </row>
    <row r="445" spans="4:4" ht="15" customHeight="1" x14ac:dyDescent="0.25">
      <c r="D445" s="226"/>
    </row>
    <row r="446" spans="4:4" ht="15" customHeight="1" x14ac:dyDescent="0.25">
      <c r="D446" s="226"/>
    </row>
    <row r="447" spans="4:4" ht="15" customHeight="1" x14ac:dyDescent="0.25">
      <c r="D447" s="226"/>
    </row>
    <row r="448" spans="4:4" ht="15" customHeight="1" x14ac:dyDescent="0.25">
      <c r="D448" s="226"/>
    </row>
    <row r="449" spans="4:4" ht="15" customHeight="1" x14ac:dyDescent="0.25">
      <c r="D449" s="226"/>
    </row>
    <row r="450" spans="4:4" ht="15" customHeight="1" x14ac:dyDescent="0.25">
      <c r="D450" s="226"/>
    </row>
    <row r="451" spans="4:4" ht="15" customHeight="1" x14ac:dyDescent="0.25">
      <c r="D451" s="226"/>
    </row>
    <row r="452" spans="4:4" ht="15" customHeight="1" x14ac:dyDescent="0.25">
      <c r="D452" s="226"/>
    </row>
    <row r="453" spans="4:4" ht="15" customHeight="1" x14ac:dyDescent="0.25">
      <c r="D453" s="226"/>
    </row>
    <row r="454" spans="4:4" ht="15" customHeight="1" x14ac:dyDescent="0.25">
      <c r="D454" s="226"/>
    </row>
    <row r="455" spans="4:4" ht="15" customHeight="1" x14ac:dyDescent="0.25">
      <c r="D455" s="226"/>
    </row>
    <row r="456" spans="4:4" ht="15" customHeight="1" x14ac:dyDescent="0.25">
      <c r="D456" s="226"/>
    </row>
    <row r="457" spans="4:4" ht="15" customHeight="1" x14ac:dyDescent="0.25">
      <c r="D457" s="226"/>
    </row>
    <row r="458" spans="4:4" ht="15" customHeight="1" x14ac:dyDescent="0.25">
      <c r="D458" s="226"/>
    </row>
    <row r="459" spans="4:4" ht="15" customHeight="1" x14ac:dyDescent="0.25">
      <c r="D459" s="226"/>
    </row>
    <row r="460" spans="4:4" ht="15" customHeight="1" x14ac:dyDescent="0.25">
      <c r="D460" s="226"/>
    </row>
    <row r="461" spans="4:4" ht="15" customHeight="1" x14ac:dyDescent="0.25">
      <c r="D461" s="226"/>
    </row>
    <row r="462" spans="4:4" ht="15" customHeight="1" x14ac:dyDescent="0.25">
      <c r="D462" s="226"/>
    </row>
    <row r="463" spans="4:4" ht="15" customHeight="1" x14ac:dyDescent="0.25">
      <c r="D463" s="226"/>
    </row>
    <row r="464" spans="4:4" ht="15" customHeight="1" x14ac:dyDescent="0.25">
      <c r="D464" s="226"/>
    </row>
    <row r="465" spans="4:4" ht="15" customHeight="1" x14ac:dyDescent="0.25">
      <c r="D465" s="226"/>
    </row>
    <row r="466" spans="4:4" ht="15" customHeight="1" x14ac:dyDescent="0.25">
      <c r="D466" s="226"/>
    </row>
    <row r="467" spans="4:4" ht="15" customHeight="1" x14ac:dyDescent="0.25">
      <c r="D467" s="226"/>
    </row>
    <row r="468" spans="4:4" ht="15" customHeight="1" x14ac:dyDescent="0.25">
      <c r="D468" s="226"/>
    </row>
    <row r="469" spans="4:4" ht="15" customHeight="1" x14ac:dyDescent="0.25">
      <c r="D469" s="226"/>
    </row>
    <row r="470" spans="4:4" ht="15" customHeight="1" x14ac:dyDescent="0.25">
      <c r="D470" s="226"/>
    </row>
    <row r="471" spans="4:4" ht="15" customHeight="1" x14ac:dyDescent="0.25">
      <c r="D471" s="226"/>
    </row>
    <row r="472" spans="4:4" ht="15" customHeight="1" x14ac:dyDescent="0.25">
      <c r="D472" s="226"/>
    </row>
    <row r="473" spans="4:4" ht="15" customHeight="1" x14ac:dyDescent="0.25">
      <c r="D473" s="226"/>
    </row>
    <row r="474" spans="4:4" ht="15" customHeight="1" x14ac:dyDescent="0.25">
      <c r="D474" s="226"/>
    </row>
    <row r="475" spans="4:4" ht="15" customHeight="1" x14ac:dyDescent="0.25">
      <c r="D475" s="226"/>
    </row>
    <row r="476" spans="4:4" ht="15" customHeight="1" x14ac:dyDescent="0.25">
      <c r="D476" s="226"/>
    </row>
    <row r="477" spans="4:4" ht="15" customHeight="1" x14ac:dyDescent="0.25">
      <c r="D477" s="226"/>
    </row>
    <row r="478" spans="4:4" ht="15" customHeight="1" x14ac:dyDescent="0.25">
      <c r="D478" s="226"/>
    </row>
    <row r="479" spans="4:4" ht="15" customHeight="1" x14ac:dyDescent="0.25">
      <c r="D479" s="226"/>
    </row>
    <row r="480" spans="4:4" ht="15" customHeight="1" x14ac:dyDescent="0.25">
      <c r="D480" s="226"/>
    </row>
    <row r="481" spans="4:4" ht="15" customHeight="1" x14ac:dyDescent="0.25">
      <c r="D481" s="226"/>
    </row>
    <row r="482" spans="4:4" ht="15" customHeight="1" x14ac:dyDescent="0.25">
      <c r="D482" s="226"/>
    </row>
    <row r="483" spans="4:4" ht="15" customHeight="1" x14ac:dyDescent="0.25">
      <c r="D483" s="226"/>
    </row>
    <row r="484" spans="4:4" ht="15" customHeight="1" x14ac:dyDescent="0.25">
      <c r="D484" s="226"/>
    </row>
    <row r="485" spans="4:4" ht="15" customHeight="1" x14ac:dyDescent="0.25">
      <c r="D485" s="226"/>
    </row>
    <row r="486" spans="4:4" ht="15" customHeight="1" x14ac:dyDescent="0.25">
      <c r="D486" s="226"/>
    </row>
    <row r="487" spans="4:4" ht="15" customHeight="1" x14ac:dyDescent="0.25">
      <c r="D487" s="226"/>
    </row>
    <row r="488" spans="4:4" ht="15" customHeight="1" x14ac:dyDescent="0.25">
      <c r="D488" s="226"/>
    </row>
    <row r="489" spans="4:4" ht="15" customHeight="1" x14ac:dyDescent="0.25">
      <c r="D489" s="226"/>
    </row>
    <row r="490" spans="4:4" ht="15" customHeight="1" x14ac:dyDescent="0.25">
      <c r="D490" s="226"/>
    </row>
    <row r="491" spans="4:4" ht="15" customHeight="1" x14ac:dyDescent="0.25">
      <c r="D491" s="226"/>
    </row>
    <row r="492" spans="4:4" ht="15" customHeight="1" x14ac:dyDescent="0.25">
      <c r="D492" s="226"/>
    </row>
    <row r="493" spans="4:4" ht="15" customHeight="1" x14ac:dyDescent="0.25">
      <c r="D493" s="226"/>
    </row>
    <row r="494" spans="4:4" ht="15" customHeight="1" x14ac:dyDescent="0.25">
      <c r="D494" s="226"/>
    </row>
    <row r="495" spans="4:4" ht="15" customHeight="1" x14ac:dyDescent="0.25">
      <c r="D495" s="226"/>
    </row>
    <row r="496" spans="4:4" ht="15" customHeight="1" x14ac:dyDescent="0.25">
      <c r="D496" s="226"/>
    </row>
    <row r="497" spans="4:4" ht="15" customHeight="1" x14ac:dyDescent="0.25">
      <c r="D497" s="226"/>
    </row>
    <row r="498" spans="4:4" ht="15" customHeight="1" x14ac:dyDescent="0.25">
      <c r="D498" s="226"/>
    </row>
    <row r="499" spans="4:4" ht="15" customHeight="1" x14ac:dyDescent="0.25">
      <c r="D499" s="226"/>
    </row>
    <row r="500" spans="4:4" ht="15" customHeight="1" x14ac:dyDescent="0.25">
      <c r="D500" s="226"/>
    </row>
    <row r="501" spans="4:4" ht="15" customHeight="1" x14ac:dyDescent="0.25">
      <c r="D501" s="226"/>
    </row>
    <row r="502" spans="4:4" ht="15" customHeight="1" x14ac:dyDescent="0.25">
      <c r="D502" s="226"/>
    </row>
    <row r="503" spans="4:4" ht="15" customHeight="1" x14ac:dyDescent="0.25">
      <c r="D503" s="226"/>
    </row>
    <row r="504" spans="4:4" ht="15" customHeight="1" x14ac:dyDescent="0.25">
      <c r="D504" s="226"/>
    </row>
    <row r="505" spans="4:4" ht="15" customHeight="1" x14ac:dyDescent="0.25">
      <c r="D505" s="226"/>
    </row>
    <row r="506" spans="4:4" ht="15" customHeight="1" x14ac:dyDescent="0.25">
      <c r="D506" s="226"/>
    </row>
    <row r="507" spans="4:4" ht="15" customHeight="1" x14ac:dyDescent="0.25">
      <c r="D507" s="226"/>
    </row>
    <row r="508" spans="4:4" ht="15" customHeight="1" x14ac:dyDescent="0.25">
      <c r="D508" s="226"/>
    </row>
    <row r="509" spans="4:4" ht="15" customHeight="1" x14ac:dyDescent="0.25">
      <c r="D509" s="226"/>
    </row>
    <row r="510" spans="4:4" ht="15" customHeight="1" x14ac:dyDescent="0.25">
      <c r="D510" s="226"/>
    </row>
    <row r="511" spans="4:4" ht="15" customHeight="1" x14ac:dyDescent="0.25">
      <c r="D511" s="226"/>
    </row>
    <row r="512" spans="4:4" ht="15" customHeight="1" x14ac:dyDescent="0.25">
      <c r="D512" s="226"/>
    </row>
    <row r="513" spans="4:4" ht="15" customHeight="1" x14ac:dyDescent="0.25">
      <c r="D513" s="226"/>
    </row>
    <row r="514" spans="4:4" ht="15" customHeight="1" x14ac:dyDescent="0.25">
      <c r="D514" s="226"/>
    </row>
    <row r="515" spans="4:4" ht="15" customHeight="1" x14ac:dyDescent="0.25">
      <c r="D515" s="226"/>
    </row>
    <row r="516" spans="4:4" ht="15" customHeight="1" x14ac:dyDescent="0.25">
      <c r="D516" s="226"/>
    </row>
    <row r="517" spans="4:4" ht="15" customHeight="1" x14ac:dyDescent="0.25">
      <c r="D517" s="226"/>
    </row>
    <row r="518" spans="4:4" ht="15" customHeight="1" x14ac:dyDescent="0.25">
      <c r="D518" s="226"/>
    </row>
    <row r="519" spans="4:4" ht="15" customHeight="1" x14ac:dyDescent="0.25">
      <c r="D519" s="226"/>
    </row>
    <row r="520" spans="4:4" ht="15" customHeight="1" x14ac:dyDescent="0.25">
      <c r="D520" s="226"/>
    </row>
    <row r="521" spans="4:4" ht="15" customHeight="1" x14ac:dyDescent="0.25">
      <c r="D521" s="226"/>
    </row>
    <row r="522" spans="4:4" ht="15" customHeight="1" x14ac:dyDescent="0.25">
      <c r="D522" s="226"/>
    </row>
    <row r="523" spans="4:4" ht="15" customHeight="1" x14ac:dyDescent="0.25">
      <c r="D523" s="226"/>
    </row>
    <row r="524" spans="4:4" ht="15" customHeight="1" x14ac:dyDescent="0.25">
      <c r="D524" s="226"/>
    </row>
    <row r="525" spans="4:4" ht="15" customHeight="1" x14ac:dyDescent="0.25">
      <c r="D525" s="226"/>
    </row>
    <row r="526" spans="4:4" ht="15" customHeight="1" x14ac:dyDescent="0.25">
      <c r="D526" s="226"/>
    </row>
    <row r="527" spans="4:4" ht="15" customHeight="1" x14ac:dyDescent="0.25">
      <c r="D527" s="226"/>
    </row>
    <row r="528" spans="4:4" ht="15" customHeight="1" x14ac:dyDescent="0.25">
      <c r="D528" s="226"/>
    </row>
    <row r="529" spans="4:4" ht="15" customHeight="1" x14ac:dyDescent="0.25">
      <c r="D529" s="226"/>
    </row>
    <row r="530" spans="4:4" ht="15" customHeight="1" x14ac:dyDescent="0.25">
      <c r="D530" s="226"/>
    </row>
    <row r="531" spans="4:4" ht="15" customHeight="1" x14ac:dyDescent="0.25">
      <c r="D531" s="226"/>
    </row>
    <row r="532" spans="4:4" ht="15" customHeight="1" x14ac:dyDescent="0.25">
      <c r="D532" s="226"/>
    </row>
    <row r="533" spans="4:4" ht="15" customHeight="1" x14ac:dyDescent="0.25">
      <c r="D533" s="226"/>
    </row>
    <row r="534" spans="4:4" ht="15" customHeight="1" x14ac:dyDescent="0.25">
      <c r="D534" s="226"/>
    </row>
    <row r="535" spans="4:4" ht="15" customHeight="1" x14ac:dyDescent="0.25">
      <c r="D535" s="226"/>
    </row>
    <row r="536" spans="4:4" ht="15" customHeight="1" x14ac:dyDescent="0.25">
      <c r="D536" s="226"/>
    </row>
    <row r="537" spans="4:4" ht="15" customHeight="1" x14ac:dyDescent="0.25">
      <c r="D537" s="226"/>
    </row>
    <row r="538" spans="4:4" ht="15" customHeight="1" x14ac:dyDescent="0.25">
      <c r="D538" s="226"/>
    </row>
    <row r="539" spans="4:4" ht="15" customHeight="1" x14ac:dyDescent="0.25">
      <c r="D539" s="226"/>
    </row>
    <row r="540" spans="4:4" ht="15" customHeight="1" x14ac:dyDescent="0.25">
      <c r="D540" s="226"/>
    </row>
    <row r="541" spans="4:4" ht="15" customHeight="1" x14ac:dyDescent="0.25">
      <c r="D541" s="226"/>
    </row>
    <row r="542" spans="4:4" ht="15" customHeight="1" x14ac:dyDescent="0.25">
      <c r="D542" s="226"/>
    </row>
    <row r="543" spans="4:4" ht="15" customHeight="1" x14ac:dyDescent="0.25">
      <c r="D543" s="226"/>
    </row>
    <row r="544" spans="4:4" ht="15" customHeight="1" x14ac:dyDescent="0.25">
      <c r="D544" s="226"/>
    </row>
    <row r="545" spans="4:4" ht="15" customHeight="1" x14ac:dyDescent="0.25">
      <c r="D545" s="226"/>
    </row>
    <row r="546" spans="4:4" ht="15" customHeight="1" x14ac:dyDescent="0.25">
      <c r="D546" s="226"/>
    </row>
    <row r="547" spans="4:4" ht="15" customHeight="1" x14ac:dyDescent="0.25">
      <c r="D547" s="226"/>
    </row>
    <row r="548" spans="4:4" ht="15" customHeight="1" x14ac:dyDescent="0.25">
      <c r="D548" s="226"/>
    </row>
    <row r="549" spans="4:4" ht="15" customHeight="1" x14ac:dyDescent="0.25">
      <c r="D549" s="226"/>
    </row>
    <row r="550" spans="4:4" ht="15" customHeight="1" x14ac:dyDescent="0.25">
      <c r="D550" s="226"/>
    </row>
    <row r="551" spans="4:4" ht="15" customHeight="1" x14ac:dyDescent="0.25">
      <c r="D551" s="226"/>
    </row>
    <row r="552" spans="4:4" ht="15" customHeight="1" x14ac:dyDescent="0.25">
      <c r="D552" s="226"/>
    </row>
    <row r="553" spans="4:4" ht="15" customHeight="1" x14ac:dyDescent="0.25">
      <c r="D553" s="226"/>
    </row>
    <row r="554" spans="4:4" ht="15" customHeight="1" x14ac:dyDescent="0.25">
      <c r="D554" s="226"/>
    </row>
    <row r="555" spans="4:4" ht="15" customHeight="1" x14ac:dyDescent="0.25">
      <c r="D555" s="226"/>
    </row>
    <row r="556" spans="4:4" ht="15" customHeight="1" x14ac:dyDescent="0.25">
      <c r="D556" s="226"/>
    </row>
    <row r="557" spans="4:4" ht="15" customHeight="1" x14ac:dyDescent="0.25">
      <c r="D557" s="226"/>
    </row>
    <row r="558" spans="4:4" ht="15" customHeight="1" x14ac:dyDescent="0.25">
      <c r="D558" s="226"/>
    </row>
    <row r="559" spans="4:4" ht="15" customHeight="1" x14ac:dyDescent="0.25">
      <c r="D559" s="226"/>
    </row>
    <row r="560" spans="4:4" ht="15" customHeight="1" x14ac:dyDescent="0.25">
      <c r="D560" s="226"/>
    </row>
    <row r="561" spans="4:4" ht="15" customHeight="1" x14ac:dyDescent="0.25">
      <c r="D561" s="226"/>
    </row>
    <row r="562" spans="4:4" ht="15" customHeight="1" x14ac:dyDescent="0.25">
      <c r="D562" s="226"/>
    </row>
    <row r="563" spans="4:4" ht="15" customHeight="1" x14ac:dyDescent="0.25">
      <c r="D563" s="226"/>
    </row>
    <row r="564" spans="4:4" ht="15" customHeight="1" x14ac:dyDescent="0.25">
      <c r="D564" s="226"/>
    </row>
    <row r="565" spans="4:4" ht="15" customHeight="1" x14ac:dyDescent="0.25">
      <c r="D565" s="226"/>
    </row>
    <row r="566" spans="4:4" ht="15" customHeight="1" x14ac:dyDescent="0.25">
      <c r="D566" s="226"/>
    </row>
    <row r="567" spans="4:4" ht="15" customHeight="1" x14ac:dyDescent="0.25">
      <c r="D567" s="226"/>
    </row>
    <row r="568" spans="4:4" ht="15" customHeight="1" x14ac:dyDescent="0.25">
      <c r="D568" s="226"/>
    </row>
    <row r="569" spans="4:4" ht="15" customHeight="1" x14ac:dyDescent="0.25">
      <c r="D569" s="226"/>
    </row>
    <row r="570" spans="4:4" ht="15" customHeight="1" x14ac:dyDescent="0.25">
      <c r="D570" s="226"/>
    </row>
    <row r="571" spans="4:4" ht="15" customHeight="1" x14ac:dyDescent="0.25">
      <c r="D571" s="226"/>
    </row>
    <row r="572" spans="4:4" ht="15" customHeight="1" x14ac:dyDescent="0.25">
      <c r="D572" s="226"/>
    </row>
    <row r="573" spans="4:4" ht="15" customHeight="1" x14ac:dyDescent="0.25">
      <c r="D573" s="226"/>
    </row>
    <row r="574" spans="4:4" ht="15" customHeight="1" x14ac:dyDescent="0.25">
      <c r="D574" s="226"/>
    </row>
    <row r="575" spans="4:4" ht="15" customHeight="1" x14ac:dyDescent="0.25">
      <c r="D575" s="226"/>
    </row>
    <row r="576" spans="4:4" ht="15" customHeight="1" x14ac:dyDescent="0.25">
      <c r="D576" s="226"/>
    </row>
    <row r="577" spans="4:4" ht="15" customHeight="1" x14ac:dyDescent="0.25">
      <c r="D577" s="226"/>
    </row>
    <row r="578" spans="4:4" ht="15" customHeight="1" x14ac:dyDescent="0.25">
      <c r="D578" s="226"/>
    </row>
    <row r="579" spans="4:4" ht="15" customHeight="1" x14ac:dyDescent="0.25">
      <c r="D579" s="226"/>
    </row>
    <row r="580" spans="4:4" ht="15" customHeight="1" x14ac:dyDescent="0.25">
      <c r="D580" s="226"/>
    </row>
    <row r="581" spans="4:4" ht="15" customHeight="1" x14ac:dyDescent="0.25">
      <c r="D581" s="226"/>
    </row>
    <row r="582" spans="4:4" ht="15" customHeight="1" x14ac:dyDescent="0.25">
      <c r="D582" s="226"/>
    </row>
    <row r="583" spans="4:4" ht="15" customHeight="1" x14ac:dyDescent="0.25">
      <c r="D583" s="226"/>
    </row>
    <row r="584" spans="4:4" ht="15" customHeight="1" x14ac:dyDescent="0.25">
      <c r="D584" s="226"/>
    </row>
    <row r="585" spans="4:4" ht="15" customHeight="1" x14ac:dyDescent="0.25">
      <c r="D585" s="226"/>
    </row>
    <row r="586" spans="4:4" ht="15" customHeight="1" x14ac:dyDescent="0.25">
      <c r="D586" s="226"/>
    </row>
    <row r="587" spans="4:4" ht="15" customHeight="1" x14ac:dyDescent="0.25">
      <c r="D587" s="226"/>
    </row>
    <row r="588" spans="4:4" ht="15" customHeight="1" x14ac:dyDescent="0.25">
      <c r="D588" s="226"/>
    </row>
    <row r="589" spans="4:4" ht="15" customHeight="1" x14ac:dyDescent="0.25">
      <c r="D589" s="226"/>
    </row>
    <row r="590" spans="4:4" ht="15" customHeight="1" x14ac:dyDescent="0.25">
      <c r="D590" s="226"/>
    </row>
    <row r="591" spans="4:4" ht="15" customHeight="1" x14ac:dyDescent="0.25">
      <c r="D591" s="226"/>
    </row>
    <row r="592" spans="4:4" ht="15" customHeight="1" x14ac:dyDescent="0.25">
      <c r="D592" s="226"/>
    </row>
    <row r="593" spans="4:4" ht="15" customHeight="1" x14ac:dyDescent="0.25">
      <c r="D593" s="226"/>
    </row>
    <row r="594" spans="4:4" ht="15" customHeight="1" x14ac:dyDescent="0.25">
      <c r="D594" s="226"/>
    </row>
    <row r="595" spans="4:4" ht="15" customHeight="1" x14ac:dyDescent="0.25">
      <c r="D595" s="226"/>
    </row>
    <row r="596" spans="4:4" ht="15" customHeight="1" x14ac:dyDescent="0.25">
      <c r="D596" s="226"/>
    </row>
    <row r="597" spans="4:4" ht="15" customHeight="1" x14ac:dyDescent="0.25">
      <c r="D597" s="226"/>
    </row>
    <row r="598" spans="4:4" ht="15" customHeight="1" x14ac:dyDescent="0.25">
      <c r="D598" s="226"/>
    </row>
    <row r="599" spans="4:4" ht="15" customHeight="1" x14ac:dyDescent="0.25">
      <c r="D599" s="226"/>
    </row>
    <row r="600" spans="4:4" ht="15" customHeight="1" x14ac:dyDescent="0.25">
      <c r="D600" s="226"/>
    </row>
    <row r="601" spans="4:4" ht="15" customHeight="1" x14ac:dyDescent="0.25">
      <c r="D601" s="226"/>
    </row>
    <row r="602" spans="4:4" ht="15" customHeight="1" x14ac:dyDescent="0.25">
      <c r="D602" s="226"/>
    </row>
    <row r="603" spans="4:4" ht="15" customHeight="1" x14ac:dyDescent="0.25">
      <c r="D603" s="226"/>
    </row>
    <row r="604" spans="4:4" ht="15" customHeight="1" x14ac:dyDescent="0.25">
      <c r="D604" s="226"/>
    </row>
    <row r="605" spans="4:4" ht="15" customHeight="1" x14ac:dyDescent="0.25">
      <c r="D605" s="226"/>
    </row>
    <row r="606" spans="4:4" ht="15" customHeight="1" x14ac:dyDescent="0.25">
      <c r="D606" s="226"/>
    </row>
    <row r="607" spans="4:4" ht="15" customHeight="1" x14ac:dyDescent="0.25">
      <c r="D607" s="226"/>
    </row>
    <row r="608" spans="4:4" ht="15" customHeight="1" x14ac:dyDescent="0.25">
      <c r="D608" s="226"/>
    </row>
    <row r="609" spans="4:4" ht="15" customHeight="1" x14ac:dyDescent="0.25">
      <c r="D609" s="226"/>
    </row>
    <row r="610" spans="4:4" ht="15" customHeight="1" x14ac:dyDescent="0.25">
      <c r="D610" s="226"/>
    </row>
    <row r="611" spans="4:4" ht="15" customHeight="1" x14ac:dyDescent="0.25">
      <c r="D611" s="226"/>
    </row>
    <row r="612" spans="4:4" ht="15" customHeight="1" x14ac:dyDescent="0.25">
      <c r="D612" s="226"/>
    </row>
    <row r="613" spans="4:4" ht="15" customHeight="1" x14ac:dyDescent="0.25">
      <c r="D613" s="226"/>
    </row>
    <row r="614" spans="4:4" ht="15" customHeight="1" x14ac:dyDescent="0.25">
      <c r="D614" s="226"/>
    </row>
    <row r="615" spans="4:4" ht="15" customHeight="1" x14ac:dyDescent="0.25">
      <c r="D615" s="226"/>
    </row>
    <row r="616" spans="4:4" ht="15" customHeight="1" x14ac:dyDescent="0.25">
      <c r="D616" s="226"/>
    </row>
    <row r="617" spans="4:4" ht="15" customHeight="1" x14ac:dyDescent="0.25">
      <c r="D617" s="226"/>
    </row>
    <row r="618" spans="4:4" ht="15" customHeight="1" x14ac:dyDescent="0.25">
      <c r="D618" s="226"/>
    </row>
    <row r="619" spans="4:4" ht="15" customHeight="1" x14ac:dyDescent="0.25">
      <c r="D619" s="226"/>
    </row>
    <row r="620" spans="4:4" ht="15" customHeight="1" x14ac:dyDescent="0.25">
      <c r="D620" s="226"/>
    </row>
    <row r="621" spans="4:4" ht="15" customHeight="1" x14ac:dyDescent="0.25">
      <c r="D621" s="226"/>
    </row>
    <row r="622" spans="4:4" ht="15" customHeight="1" x14ac:dyDescent="0.25">
      <c r="D622" s="226"/>
    </row>
    <row r="623" spans="4:4" ht="15" customHeight="1" x14ac:dyDescent="0.25">
      <c r="D623" s="226"/>
    </row>
    <row r="624" spans="4:4" ht="15" customHeight="1" x14ac:dyDescent="0.25">
      <c r="D624" s="226"/>
    </row>
    <row r="625" spans="4:4" ht="15" customHeight="1" x14ac:dyDescent="0.25">
      <c r="D625" s="226"/>
    </row>
    <row r="626" spans="4:4" ht="15" customHeight="1" x14ac:dyDescent="0.25">
      <c r="D626" s="226"/>
    </row>
    <row r="627" spans="4:4" ht="15" customHeight="1" x14ac:dyDescent="0.25">
      <c r="D627" s="226"/>
    </row>
    <row r="628" spans="4:4" ht="15" customHeight="1" x14ac:dyDescent="0.25">
      <c r="D628" s="226"/>
    </row>
    <row r="629" spans="4:4" ht="15" customHeight="1" x14ac:dyDescent="0.25">
      <c r="D629" s="226"/>
    </row>
    <row r="630" spans="4:4" ht="15" customHeight="1" x14ac:dyDescent="0.25">
      <c r="D630" s="226"/>
    </row>
    <row r="631" spans="4:4" ht="15" customHeight="1" x14ac:dyDescent="0.25">
      <c r="D631" s="226"/>
    </row>
    <row r="632" spans="4:4" ht="15" customHeight="1" x14ac:dyDescent="0.25">
      <c r="D632" s="226"/>
    </row>
    <row r="633" spans="4:4" ht="15" customHeight="1" x14ac:dyDescent="0.25">
      <c r="D633" s="226"/>
    </row>
    <row r="634" spans="4:4" ht="15" customHeight="1" x14ac:dyDescent="0.25">
      <c r="D634" s="226"/>
    </row>
    <row r="635" spans="4:4" ht="15" customHeight="1" x14ac:dyDescent="0.25">
      <c r="D635" s="226"/>
    </row>
    <row r="636" spans="4:4" ht="15" customHeight="1" x14ac:dyDescent="0.25">
      <c r="D636" s="226"/>
    </row>
    <row r="637" spans="4:4" ht="15" customHeight="1" x14ac:dyDescent="0.25">
      <c r="D637" s="226"/>
    </row>
    <row r="638" spans="4:4" ht="15" customHeight="1" x14ac:dyDescent="0.25">
      <c r="D638" s="226"/>
    </row>
    <row r="639" spans="4:4" ht="15" customHeight="1" x14ac:dyDescent="0.25">
      <c r="D639" s="226"/>
    </row>
    <row r="640" spans="4:4" ht="15" customHeight="1" x14ac:dyDescent="0.25">
      <c r="D640" s="226"/>
    </row>
    <row r="641" spans="4:4" ht="15" customHeight="1" x14ac:dyDescent="0.25">
      <c r="D641" s="226"/>
    </row>
    <row r="642" spans="4:4" ht="15" customHeight="1" x14ac:dyDescent="0.25">
      <c r="D642" s="226"/>
    </row>
    <row r="643" spans="4:4" ht="15" customHeight="1" x14ac:dyDescent="0.25">
      <c r="D643" s="226"/>
    </row>
    <row r="644" spans="4:4" ht="15" customHeight="1" x14ac:dyDescent="0.25">
      <c r="D644" s="226"/>
    </row>
    <row r="645" spans="4:4" ht="15" customHeight="1" x14ac:dyDescent="0.25">
      <c r="D645" s="226"/>
    </row>
    <row r="646" spans="4:4" ht="15" customHeight="1" x14ac:dyDescent="0.25">
      <c r="D646" s="226"/>
    </row>
    <row r="647" spans="4:4" ht="15" customHeight="1" x14ac:dyDescent="0.25">
      <c r="D647" s="226"/>
    </row>
    <row r="648" spans="4:4" ht="15" customHeight="1" x14ac:dyDescent="0.25">
      <c r="D648" s="226"/>
    </row>
    <row r="649" spans="4:4" ht="15" customHeight="1" x14ac:dyDescent="0.25">
      <c r="D649" s="226"/>
    </row>
    <row r="650" spans="4:4" ht="15" customHeight="1" x14ac:dyDescent="0.25">
      <c r="D650" s="226"/>
    </row>
    <row r="651" spans="4:4" ht="15" customHeight="1" x14ac:dyDescent="0.25">
      <c r="D651" s="226"/>
    </row>
    <row r="652" spans="4:4" ht="15" customHeight="1" x14ac:dyDescent="0.25">
      <c r="D652" s="226"/>
    </row>
    <row r="653" spans="4:4" ht="15" customHeight="1" x14ac:dyDescent="0.25">
      <c r="D653" s="226"/>
    </row>
    <row r="654" spans="4:4" ht="15" customHeight="1" x14ac:dyDescent="0.25">
      <c r="D654" s="226"/>
    </row>
    <row r="655" spans="4:4" ht="15" customHeight="1" x14ac:dyDescent="0.25">
      <c r="D655" s="226"/>
    </row>
    <row r="656" spans="4:4" ht="15" customHeight="1" x14ac:dyDescent="0.25">
      <c r="D656" s="226"/>
    </row>
    <row r="657" spans="4:4" ht="15" customHeight="1" x14ac:dyDescent="0.25">
      <c r="D657" s="226"/>
    </row>
    <row r="658" spans="4:4" ht="15" customHeight="1" x14ac:dyDescent="0.25">
      <c r="D658" s="226"/>
    </row>
    <row r="659" spans="4:4" ht="15" customHeight="1" x14ac:dyDescent="0.25">
      <c r="D659" s="226"/>
    </row>
    <row r="660" spans="4:4" ht="15" customHeight="1" x14ac:dyDescent="0.25">
      <c r="D660" s="226"/>
    </row>
    <row r="661" spans="4:4" ht="15" customHeight="1" x14ac:dyDescent="0.25">
      <c r="D661" s="226"/>
    </row>
    <row r="662" spans="4:4" ht="15" customHeight="1" x14ac:dyDescent="0.25">
      <c r="D662" s="226"/>
    </row>
    <row r="663" spans="4:4" ht="15" customHeight="1" x14ac:dyDescent="0.25">
      <c r="D663" s="226"/>
    </row>
    <row r="664" spans="4:4" ht="15" customHeight="1" x14ac:dyDescent="0.25">
      <c r="D664" s="226"/>
    </row>
    <row r="665" spans="4:4" ht="15" customHeight="1" x14ac:dyDescent="0.25">
      <c r="D665" s="226"/>
    </row>
    <row r="666" spans="4:4" ht="15" customHeight="1" x14ac:dyDescent="0.25">
      <c r="D666" s="226"/>
    </row>
    <row r="667" spans="4:4" ht="15" customHeight="1" x14ac:dyDescent="0.25">
      <c r="D667" s="226"/>
    </row>
    <row r="668" spans="4:4" ht="15" customHeight="1" x14ac:dyDescent="0.25">
      <c r="D668" s="226"/>
    </row>
    <row r="669" spans="4:4" ht="15" customHeight="1" x14ac:dyDescent="0.25">
      <c r="D669" s="226"/>
    </row>
    <row r="670" spans="4:4" ht="15" customHeight="1" x14ac:dyDescent="0.25">
      <c r="D670" s="226"/>
    </row>
    <row r="671" spans="4:4" ht="15" customHeight="1" x14ac:dyDescent="0.25">
      <c r="D671" s="226"/>
    </row>
    <row r="672" spans="4:4" ht="15" customHeight="1" x14ac:dyDescent="0.25">
      <c r="D672" s="226"/>
    </row>
    <row r="673" spans="4:4" ht="15" customHeight="1" x14ac:dyDescent="0.25">
      <c r="D673" s="226"/>
    </row>
    <row r="674" spans="4:4" ht="15" customHeight="1" x14ac:dyDescent="0.25">
      <c r="D674" s="226"/>
    </row>
    <row r="675" spans="4:4" ht="15" customHeight="1" x14ac:dyDescent="0.25">
      <c r="D675" s="226"/>
    </row>
    <row r="676" spans="4:4" ht="15" customHeight="1" x14ac:dyDescent="0.25">
      <c r="D676" s="226"/>
    </row>
    <row r="677" spans="4:4" ht="15" customHeight="1" x14ac:dyDescent="0.25">
      <c r="D677" s="226"/>
    </row>
    <row r="678" spans="4:4" ht="15" customHeight="1" x14ac:dyDescent="0.25">
      <c r="D678" s="226"/>
    </row>
    <row r="679" spans="4:4" ht="15" customHeight="1" x14ac:dyDescent="0.25">
      <c r="D679" s="226"/>
    </row>
    <row r="680" spans="4:4" ht="15" customHeight="1" x14ac:dyDescent="0.25">
      <c r="D680" s="226"/>
    </row>
    <row r="681" spans="4:4" ht="15" customHeight="1" x14ac:dyDescent="0.25">
      <c r="D681" s="226"/>
    </row>
    <row r="682" spans="4:4" ht="15" customHeight="1" x14ac:dyDescent="0.25">
      <c r="D682" s="226"/>
    </row>
    <row r="683" spans="4:4" ht="15" customHeight="1" x14ac:dyDescent="0.25">
      <c r="D683" s="226"/>
    </row>
    <row r="684" spans="4:4" ht="15" customHeight="1" x14ac:dyDescent="0.25">
      <c r="D684" s="226"/>
    </row>
    <row r="685" spans="4:4" ht="15" customHeight="1" x14ac:dyDescent="0.25">
      <c r="D685" s="226"/>
    </row>
    <row r="686" spans="4:4" ht="15" customHeight="1" x14ac:dyDescent="0.25">
      <c r="D686" s="226"/>
    </row>
    <row r="687" spans="4:4" ht="15" customHeight="1" x14ac:dyDescent="0.25">
      <c r="D687" s="226"/>
    </row>
    <row r="688" spans="4:4" ht="15" customHeight="1" x14ac:dyDescent="0.25">
      <c r="D688" s="226"/>
    </row>
    <row r="689" spans="4:4" ht="15" customHeight="1" x14ac:dyDescent="0.25">
      <c r="D689" s="226"/>
    </row>
    <row r="690" spans="4:4" ht="15" customHeight="1" x14ac:dyDescent="0.25">
      <c r="D690" s="226"/>
    </row>
    <row r="691" spans="4:4" ht="15" customHeight="1" x14ac:dyDescent="0.25">
      <c r="D691" s="226"/>
    </row>
    <row r="692" spans="4:4" ht="15" customHeight="1" x14ac:dyDescent="0.25">
      <c r="D692" s="226"/>
    </row>
    <row r="693" spans="4:4" ht="15" customHeight="1" x14ac:dyDescent="0.25">
      <c r="D693" s="226"/>
    </row>
    <row r="694" spans="4:4" ht="15" customHeight="1" x14ac:dyDescent="0.25">
      <c r="D694" s="226"/>
    </row>
    <row r="695" spans="4:4" ht="15" customHeight="1" x14ac:dyDescent="0.25">
      <c r="D695" s="226"/>
    </row>
    <row r="696" spans="4:4" ht="15" customHeight="1" x14ac:dyDescent="0.25">
      <c r="D696" s="226"/>
    </row>
    <row r="697" spans="4:4" ht="15" customHeight="1" x14ac:dyDescent="0.25">
      <c r="D697" s="226"/>
    </row>
    <row r="698" spans="4:4" ht="15" customHeight="1" x14ac:dyDescent="0.25">
      <c r="D698" s="226"/>
    </row>
    <row r="699" spans="4:4" ht="15" customHeight="1" x14ac:dyDescent="0.25">
      <c r="D699" s="226"/>
    </row>
    <row r="700" spans="4:4" ht="15" customHeight="1" x14ac:dyDescent="0.25">
      <c r="D700" s="226"/>
    </row>
    <row r="701" spans="4:4" ht="15" customHeight="1" x14ac:dyDescent="0.25">
      <c r="D701" s="226"/>
    </row>
    <row r="702" spans="4:4" ht="15" customHeight="1" x14ac:dyDescent="0.25">
      <c r="D702" s="226"/>
    </row>
    <row r="703" spans="4:4" ht="15" customHeight="1" x14ac:dyDescent="0.25">
      <c r="D703" s="226"/>
    </row>
    <row r="704" spans="4:4" ht="15" customHeight="1" x14ac:dyDescent="0.25">
      <c r="D704" s="226"/>
    </row>
    <row r="705" spans="4:4" ht="15" customHeight="1" x14ac:dyDescent="0.25">
      <c r="D705" s="226"/>
    </row>
    <row r="706" spans="4:4" ht="15" customHeight="1" x14ac:dyDescent="0.25">
      <c r="D706" s="226"/>
    </row>
    <row r="707" spans="4:4" ht="15" customHeight="1" x14ac:dyDescent="0.25">
      <c r="D707" s="226"/>
    </row>
    <row r="708" spans="4:4" ht="15" customHeight="1" x14ac:dyDescent="0.25">
      <c r="D708" s="226"/>
    </row>
    <row r="709" spans="4:4" ht="15" customHeight="1" x14ac:dyDescent="0.25">
      <c r="D709" s="226"/>
    </row>
    <row r="710" spans="4:4" ht="15" customHeight="1" x14ac:dyDescent="0.25">
      <c r="D710" s="226"/>
    </row>
    <row r="711" spans="4:4" ht="15" customHeight="1" x14ac:dyDescent="0.25">
      <c r="D711" s="226"/>
    </row>
    <row r="712" spans="4:4" ht="15" customHeight="1" x14ac:dyDescent="0.25">
      <c r="D712" s="226"/>
    </row>
    <row r="713" spans="4:4" ht="15" customHeight="1" x14ac:dyDescent="0.25">
      <c r="D713" s="226"/>
    </row>
    <row r="714" spans="4:4" ht="15" customHeight="1" x14ac:dyDescent="0.25">
      <c r="D714" s="226"/>
    </row>
    <row r="715" spans="4:4" ht="15" customHeight="1" x14ac:dyDescent="0.25">
      <c r="D715" s="226"/>
    </row>
    <row r="716" spans="4:4" ht="15" customHeight="1" x14ac:dyDescent="0.25">
      <c r="D716" s="226"/>
    </row>
    <row r="717" spans="4:4" ht="15" customHeight="1" x14ac:dyDescent="0.25">
      <c r="D717" s="226"/>
    </row>
    <row r="718" spans="4:4" ht="15" customHeight="1" x14ac:dyDescent="0.25">
      <c r="D718" s="226"/>
    </row>
    <row r="719" spans="4:4" ht="15" customHeight="1" x14ac:dyDescent="0.25">
      <c r="D719" s="226"/>
    </row>
    <row r="720" spans="4:4" ht="15" customHeight="1" x14ac:dyDescent="0.25">
      <c r="D720" s="226"/>
    </row>
    <row r="721" spans="4:4" ht="15" customHeight="1" x14ac:dyDescent="0.25">
      <c r="D721" s="226"/>
    </row>
    <row r="722" spans="4:4" ht="15" customHeight="1" x14ac:dyDescent="0.25">
      <c r="D722" s="226"/>
    </row>
    <row r="723" spans="4:4" ht="15" customHeight="1" x14ac:dyDescent="0.25">
      <c r="D723" s="226"/>
    </row>
    <row r="724" spans="4:4" ht="15" customHeight="1" x14ac:dyDescent="0.25">
      <c r="D724" s="226"/>
    </row>
    <row r="725" spans="4:4" ht="15" customHeight="1" x14ac:dyDescent="0.25">
      <c r="D725" s="226"/>
    </row>
    <row r="726" spans="4:4" ht="15" customHeight="1" x14ac:dyDescent="0.25">
      <c r="D726" s="226"/>
    </row>
    <row r="727" spans="4:4" ht="15" customHeight="1" x14ac:dyDescent="0.25">
      <c r="D727" s="226"/>
    </row>
    <row r="728" spans="4:4" ht="15" customHeight="1" x14ac:dyDescent="0.25">
      <c r="D728" s="226"/>
    </row>
    <row r="729" spans="4:4" ht="15" customHeight="1" x14ac:dyDescent="0.25">
      <c r="D729" s="226"/>
    </row>
    <row r="730" spans="4:4" ht="15" customHeight="1" x14ac:dyDescent="0.25">
      <c r="D730" s="226"/>
    </row>
    <row r="731" spans="4:4" ht="15" customHeight="1" x14ac:dyDescent="0.25">
      <c r="D731" s="226"/>
    </row>
    <row r="732" spans="4:4" ht="15" customHeight="1" x14ac:dyDescent="0.25">
      <c r="D732" s="226"/>
    </row>
    <row r="733" spans="4:4" ht="15" customHeight="1" x14ac:dyDescent="0.25">
      <c r="D733" s="226"/>
    </row>
    <row r="734" spans="4:4" ht="15" customHeight="1" x14ac:dyDescent="0.25">
      <c r="D734" s="226"/>
    </row>
    <row r="735" spans="4:4" ht="15" customHeight="1" x14ac:dyDescent="0.25">
      <c r="D735" s="226"/>
    </row>
    <row r="736" spans="4:4" ht="15" customHeight="1" x14ac:dyDescent="0.25">
      <c r="D736" s="226"/>
    </row>
    <row r="737" spans="4:4" ht="15" customHeight="1" x14ac:dyDescent="0.25">
      <c r="D737" s="226"/>
    </row>
    <row r="738" spans="4:4" ht="15" customHeight="1" x14ac:dyDescent="0.25">
      <c r="D738" s="226"/>
    </row>
    <row r="739" spans="4:4" ht="15" customHeight="1" x14ac:dyDescent="0.25">
      <c r="D739" s="226"/>
    </row>
    <row r="740" spans="4:4" ht="15" customHeight="1" x14ac:dyDescent="0.25">
      <c r="D740" s="226"/>
    </row>
    <row r="741" spans="4:4" ht="15" customHeight="1" x14ac:dyDescent="0.25">
      <c r="D741" s="226"/>
    </row>
    <row r="742" spans="4:4" ht="15" customHeight="1" x14ac:dyDescent="0.25">
      <c r="D742" s="226"/>
    </row>
    <row r="743" spans="4:4" ht="15" customHeight="1" x14ac:dyDescent="0.25">
      <c r="D743" s="226"/>
    </row>
    <row r="744" spans="4:4" ht="15" customHeight="1" x14ac:dyDescent="0.25">
      <c r="D744" s="226"/>
    </row>
    <row r="745" spans="4:4" ht="15" customHeight="1" x14ac:dyDescent="0.25">
      <c r="D745" s="226"/>
    </row>
    <row r="746" spans="4:4" ht="15" customHeight="1" x14ac:dyDescent="0.25">
      <c r="D746" s="226"/>
    </row>
    <row r="747" spans="4:4" ht="15" customHeight="1" x14ac:dyDescent="0.25">
      <c r="D747" s="226"/>
    </row>
    <row r="748" spans="4:4" ht="15" customHeight="1" x14ac:dyDescent="0.25">
      <c r="D748" s="226"/>
    </row>
    <row r="749" spans="4:4" ht="15" customHeight="1" x14ac:dyDescent="0.25">
      <c r="D749" s="226"/>
    </row>
    <row r="750" spans="4:4" ht="15" customHeight="1" x14ac:dyDescent="0.25">
      <c r="D750" s="226"/>
    </row>
    <row r="751" spans="4:4" ht="15" customHeight="1" x14ac:dyDescent="0.25">
      <c r="D751" s="226"/>
    </row>
    <row r="752" spans="4:4" ht="15" customHeight="1" x14ac:dyDescent="0.25">
      <c r="D752" s="226"/>
    </row>
    <row r="753" spans="4:4" ht="15" customHeight="1" x14ac:dyDescent="0.25">
      <c r="D753" s="226"/>
    </row>
    <row r="754" spans="4:4" ht="15" customHeight="1" x14ac:dyDescent="0.25">
      <c r="D754" s="226"/>
    </row>
    <row r="755" spans="4:4" ht="15" customHeight="1" x14ac:dyDescent="0.25">
      <c r="D755" s="226"/>
    </row>
    <row r="756" spans="4:4" ht="15" customHeight="1" x14ac:dyDescent="0.25">
      <c r="D756" s="226"/>
    </row>
    <row r="757" spans="4:4" ht="15" customHeight="1" x14ac:dyDescent="0.25">
      <c r="D757" s="226"/>
    </row>
    <row r="758" spans="4:4" ht="15" customHeight="1" x14ac:dyDescent="0.25">
      <c r="D758" s="226"/>
    </row>
    <row r="759" spans="4:4" ht="15" customHeight="1" x14ac:dyDescent="0.25">
      <c r="D759" s="226"/>
    </row>
    <row r="760" spans="4:4" ht="15" customHeight="1" x14ac:dyDescent="0.25">
      <c r="D760" s="226"/>
    </row>
    <row r="761" spans="4:4" ht="15" customHeight="1" x14ac:dyDescent="0.25">
      <c r="D761" s="226"/>
    </row>
    <row r="762" spans="4:4" ht="15" customHeight="1" x14ac:dyDescent="0.25">
      <c r="D762" s="226"/>
    </row>
    <row r="763" spans="4:4" ht="15" customHeight="1" x14ac:dyDescent="0.25">
      <c r="D763" s="226"/>
    </row>
    <row r="764" spans="4:4" ht="15" customHeight="1" x14ac:dyDescent="0.25">
      <c r="D764" s="226"/>
    </row>
    <row r="765" spans="4:4" ht="15" customHeight="1" x14ac:dyDescent="0.25">
      <c r="D765" s="226"/>
    </row>
    <row r="766" spans="4:4" ht="15" customHeight="1" x14ac:dyDescent="0.25">
      <c r="D766" s="226"/>
    </row>
    <row r="767" spans="4:4" ht="15" customHeight="1" x14ac:dyDescent="0.25">
      <c r="D767" s="226"/>
    </row>
    <row r="768" spans="4:4" ht="15" customHeight="1" x14ac:dyDescent="0.25">
      <c r="D768" s="226"/>
    </row>
    <row r="769" spans="4:4" ht="15" customHeight="1" x14ac:dyDescent="0.25">
      <c r="D769" s="226"/>
    </row>
    <row r="770" spans="4:4" ht="15" customHeight="1" x14ac:dyDescent="0.25">
      <c r="D770" s="226"/>
    </row>
    <row r="771" spans="4:4" ht="15" customHeight="1" x14ac:dyDescent="0.25">
      <c r="D771" s="226"/>
    </row>
    <row r="772" spans="4:4" ht="15" customHeight="1" x14ac:dyDescent="0.25">
      <c r="D772" s="226"/>
    </row>
    <row r="773" spans="4:4" ht="15" customHeight="1" x14ac:dyDescent="0.25">
      <c r="D773" s="226"/>
    </row>
    <row r="774" spans="4:4" ht="15" customHeight="1" x14ac:dyDescent="0.25">
      <c r="D774" s="226"/>
    </row>
    <row r="775" spans="4:4" ht="15" customHeight="1" x14ac:dyDescent="0.25">
      <c r="D775" s="226"/>
    </row>
    <row r="776" spans="4:4" ht="15" customHeight="1" x14ac:dyDescent="0.25">
      <c r="D776" s="226"/>
    </row>
    <row r="777" spans="4:4" ht="15" customHeight="1" x14ac:dyDescent="0.25">
      <c r="D777" s="226"/>
    </row>
    <row r="778" spans="4:4" ht="15" customHeight="1" x14ac:dyDescent="0.25">
      <c r="D778" s="226"/>
    </row>
    <row r="779" spans="4:4" ht="15" customHeight="1" x14ac:dyDescent="0.25">
      <c r="D779" s="226"/>
    </row>
    <row r="780" spans="4:4" ht="15" customHeight="1" x14ac:dyDescent="0.25">
      <c r="D780" s="226"/>
    </row>
    <row r="781" spans="4:4" ht="15" customHeight="1" x14ac:dyDescent="0.25">
      <c r="D781" s="226"/>
    </row>
    <row r="782" spans="4:4" ht="15" customHeight="1" x14ac:dyDescent="0.25">
      <c r="D782" s="226"/>
    </row>
    <row r="783" spans="4:4" ht="15" customHeight="1" x14ac:dyDescent="0.25">
      <c r="D783" s="226"/>
    </row>
    <row r="784" spans="4:4" ht="15" customHeight="1" x14ac:dyDescent="0.25">
      <c r="D784" s="226"/>
    </row>
    <row r="785" spans="4:4" ht="15" customHeight="1" x14ac:dyDescent="0.25">
      <c r="D785" s="226"/>
    </row>
    <row r="786" spans="4:4" ht="15" customHeight="1" x14ac:dyDescent="0.25">
      <c r="D786" s="226"/>
    </row>
    <row r="787" spans="4:4" ht="15" customHeight="1" x14ac:dyDescent="0.25">
      <c r="D787" s="226"/>
    </row>
    <row r="788" spans="4:4" ht="15" customHeight="1" x14ac:dyDescent="0.25">
      <c r="D788" s="226"/>
    </row>
    <row r="789" spans="4:4" ht="15" customHeight="1" x14ac:dyDescent="0.25">
      <c r="D789" s="226"/>
    </row>
    <row r="790" spans="4:4" ht="15" customHeight="1" x14ac:dyDescent="0.25">
      <c r="D790" s="226"/>
    </row>
    <row r="791" spans="4:4" ht="15" customHeight="1" x14ac:dyDescent="0.25">
      <c r="D791" s="226"/>
    </row>
    <row r="792" spans="4:4" ht="15" customHeight="1" x14ac:dyDescent="0.25">
      <c r="D792" s="226"/>
    </row>
    <row r="793" spans="4:4" ht="15" customHeight="1" x14ac:dyDescent="0.25">
      <c r="D793" s="226"/>
    </row>
    <row r="794" spans="4:4" ht="15" customHeight="1" x14ac:dyDescent="0.25">
      <c r="D794" s="226"/>
    </row>
    <row r="795" spans="4:4" ht="15" customHeight="1" x14ac:dyDescent="0.25">
      <c r="D795" s="226"/>
    </row>
    <row r="796" spans="4:4" ht="15" customHeight="1" x14ac:dyDescent="0.25">
      <c r="D796" s="226"/>
    </row>
    <row r="797" spans="4:4" ht="15" customHeight="1" x14ac:dyDescent="0.25">
      <c r="D797" s="226"/>
    </row>
    <row r="798" spans="4:4" ht="15" customHeight="1" x14ac:dyDescent="0.25">
      <c r="D798" s="226"/>
    </row>
    <row r="799" spans="4:4" ht="15" customHeight="1" x14ac:dyDescent="0.25">
      <c r="D799" s="226"/>
    </row>
    <row r="800" spans="4:4" ht="15" customHeight="1" x14ac:dyDescent="0.25">
      <c r="D800" s="226"/>
    </row>
    <row r="801" spans="4:4" ht="15" customHeight="1" x14ac:dyDescent="0.25">
      <c r="D801" s="226"/>
    </row>
    <row r="802" spans="4:4" ht="15" customHeight="1" x14ac:dyDescent="0.25">
      <c r="D802" s="226"/>
    </row>
    <row r="803" spans="4:4" ht="15" customHeight="1" x14ac:dyDescent="0.25">
      <c r="D803" s="226"/>
    </row>
    <row r="804" spans="4:4" ht="15" customHeight="1" x14ac:dyDescent="0.25">
      <c r="D804" s="226"/>
    </row>
    <row r="805" spans="4:4" ht="15" customHeight="1" x14ac:dyDescent="0.25">
      <c r="D805" s="226"/>
    </row>
    <row r="806" spans="4:4" ht="15" customHeight="1" x14ac:dyDescent="0.25">
      <c r="D806" s="226"/>
    </row>
    <row r="807" spans="4:4" ht="15" customHeight="1" x14ac:dyDescent="0.25">
      <c r="D807" s="226"/>
    </row>
    <row r="808" spans="4:4" ht="15" customHeight="1" x14ac:dyDescent="0.25">
      <c r="D808" s="226"/>
    </row>
    <row r="809" spans="4:4" ht="15" customHeight="1" x14ac:dyDescent="0.25">
      <c r="D809" s="226"/>
    </row>
    <row r="810" spans="4:4" ht="15" customHeight="1" x14ac:dyDescent="0.25">
      <c r="D810" s="226"/>
    </row>
    <row r="811" spans="4:4" ht="15" customHeight="1" x14ac:dyDescent="0.25">
      <c r="D811" s="226"/>
    </row>
    <row r="812" spans="4:4" ht="15" customHeight="1" x14ac:dyDescent="0.25">
      <c r="D812" s="226"/>
    </row>
    <row r="813" spans="4:4" ht="15" customHeight="1" x14ac:dyDescent="0.25">
      <c r="D813" s="226"/>
    </row>
    <row r="814" spans="4:4" ht="15" customHeight="1" x14ac:dyDescent="0.25">
      <c r="D814" s="226"/>
    </row>
    <row r="815" spans="4:4" ht="15" customHeight="1" x14ac:dyDescent="0.25">
      <c r="D815" s="226"/>
    </row>
    <row r="816" spans="4:4" ht="15" customHeight="1" x14ac:dyDescent="0.25">
      <c r="D816" s="226"/>
    </row>
    <row r="817" spans="4:4" ht="15" customHeight="1" x14ac:dyDescent="0.25">
      <c r="D817" s="226"/>
    </row>
    <row r="818" spans="4:4" ht="15" customHeight="1" x14ac:dyDescent="0.25">
      <c r="D818" s="226"/>
    </row>
    <row r="819" spans="4:4" ht="15" customHeight="1" x14ac:dyDescent="0.25">
      <c r="D819" s="226"/>
    </row>
    <row r="820" spans="4:4" ht="15" customHeight="1" x14ac:dyDescent="0.25">
      <c r="D820" s="226"/>
    </row>
    <row r="821" spans="4:4" ht="15" customHeight="1" x14ac:dyDescent="0.25">
      <c r="D821" s="226"/>
    </row>
    <row r="822" spans="4:4" ht="15" customHeight="1" x14ac:dyDescent="0.25">
      <c r="D822" s="226"/>
    </row>
    <row r="823" spans="4:4" ht="15" customHeight="1" x14ac:dyDescent="0.25">
      <c r="D823" s="226"/>
    </row>
    <row r="824" spans="4:4" ht="15" customHeight="1" x14ac:dyDescent="0.25">
      <c r="D824" s="226"/>
    </row>
    <row r="825" spans="4:4" ht="15" customHeight="1" x14ac:dyDescent="0.25">
      <c r="D825" s="226"/>
    </row>
    <row r="826" spans="4:4" ht="15" customHeight="1" x14ac:dyDescent="0.25">
      <c r="D826" s="226"/>
    </row>
    <row r="827" spans="4:4" ht="15" customHeight="1" x14ac:dyDescent="0.25">
      <c r="D827" s="226"/>
    </row>
    <row r="828" spans="4:4" ht="15" customHeight="1" x14ac:dyDescent="0.25">
      <c r="D828" s="226"/>
    </row>
    <row r="829" spans="4:4" ht="15" customHeight="1" x14ac:dyDescent="0.25">
      <c r="D829" s="226"/>
    </row>
    <row r="830" spans="4:4" ht="15" customHeight="1" x14ac:dyDescent="0.25">
      <c r="D830" s="226"/>
    </row>
    <row r="831" spans="4:4" ht="15" customHeight="1" x14ac:dyDescent="0.25">
      <c r="D831" s="226"/>
    </row>
    <row r="832" spans="4:4" ht="15" customHeight="1" x14ac:dyDescent="0.25">
      <c r="D832" s="226"/>
    </row>
    <row r="833" spans="4:4" ht="15" customHeight="1" x14ac:dyDescent="0.25">
      <c r="D833" s="226"/>
    </row>
    <row r="834" spans="4:4" ht="15" customHeight="1" x14ac:dyDescent="0.25">
      <c r="D834" s="226"/>
    </row>
    <row r="835" spans="4:4" ht="15" customHeight="1" x14ac:dyDescent="0.25">
      <c r="D835" s="226"/>
    </row>
    <row r="836" spans="4:4" ht="15" customHeight="1" x14ac:dyDescent="0.25">
      <c r="D836" s="226"/>
    </row>
    <row r="837" spans="4:4" ht="15" customHeight="1" x14ac:dyDescent="0.25">
      <c r="D837" s="226"/>
    </row>
    <row r="838" spans="4:4" ht="15" customHeight="1" x14ac:dyDescent="0.25">
      <c r="D838" s="226"/>
    </row>
    <row r="839" spans="4:4" ht="15" customHeight="1" x14ac:dyDescent="0.25">
      <c r="D839" s="226"/>
    </row>
    <row r="840" spans="4:4" ht="15" customHeight="1" x14ac:dyDescent="0.25">
      <c r="D840" s="226"/>
    </row>
    <row r="841" spans="4:4" ht="15" customHeight="1" x14ac:dyDescent="0.25">
      <c r="D841" s="226"/>
    </row>
    <row r="842" spans="4:4" ht="15" customHeight="1" x14ac:dyDescent="0.25">
      <c r="D842" s="226"/>
    </row>
    <row r="843" spans="4:4" ht="15" customHeight="1" x14ac:dyDescent="0.25">
      <c r="D843" s="226"/>
    </row>
    <row r="844" spans="4:4" ht="15" customHeight="1" x14ac:dyDescent="0.25">
      <c r="D844" s="226"/>
    </row>
    <row r="845" spans="4:4" ht="15" customHeight="1" x14ac:dyDescent="0.25">
      <c r="D845" s="226"/>
    </row>
    <row r="846" spans="4:4" ht="15" customHeight="1" x14ac:dyDescent="0.25">
      <c r="D846" s="226"/>
    </row>
    <row r="847" spans="4:4" ht="15" customHeight="1" x14ac:dyDescent="0.25">
      <c r="D847" s="226"/>
    </row>
    <row r="848" spans="4:4" ht="15" customHeight="1" x14ac:dyDescent="0.25">
      <c r="D848" s="226"/>
    </row>
    <row r="849" spans="4:4" ht="15" customHeight="1" x14ac:dyDescent="0.25">
      <c r="D849" s="226"/>
    </row>
    <row r="850" spans="4:4" ht="15" customHeight="1" x14ac:dyDescent="0.25">
      <c r="D850" s="226"/>
    </row>
    <row r="851" spans="4:4" ht="15" customHeight="1" x14ac:dyDescent="0.25">
      <c r="D851" s="226"/>
    </row>
    <row r="852" spans="4:4" ht="15" customHeight="1" x14ac:dyDescent="0.25">
      <c r="D852" s="226"/>
    </row>
    <row r="853" spans="4:4" ht="15" customHeight="1" x14ac:dyDescent="0.25">
      <c r="D853" s="226"/>
    </row>
    <row r="854" spans="4:4" ht="15" customHeight="1" x14ac:dyDescent="0.25">
      <c r="D854" s="226"/>
    </row>
    <row r="855" spans="4:4" ht="15" customHeight="1" x14ac:dyDescent="0.25">
      <c r="D855" s="226"/>
    </row>
    <row r="856" spans="4:4" ht="15" customHeight="1" x14ac:dyDescent="0.25">
      <c r="D856" s="226"/>
    </row>
    <row r="857" spans="4:4" ht="15" customHeight="1" x14ac:dyDescent="0.25">
      <c r="D857" s="226"/>
    </row>
    <row r="858" spans="4:4" ht="15" customHeight="1" x14ac:dyDescent="0.25">
      <c r="D858" s="226"/>
    </row>
    <row r="859" spans="4:4" ht="15" customHeight="1" x14ac:dyDescent="0.25">
      <c r="D859" s="226"/>
    </row>
    <row r="860" spans="4:4" ht="15" customHeight="1" x14ac:dyDescent="0.25">
      <c r="D860" s="226"/>
    </row>
    <row r="861" spans="4:4" ht="15" customHeight="1" x14ac:dyDescent="0.25">
      <c r="D861" s="226"/>
    </row>
    <row r="862" spans="4:4" ht="15" customHeight="1" x14ac:dyDescent="0.25">
      <c r="D862" s="226"/>
    </row>
    <row r="863" spans="4:4" ht="15" customHeight="1" x14ac:dyDescent="0.25">
      <c r="D863" s="226"/>
    </row>
    <row r="864" spans="4:4" ht="15" customHeight="1" x14ac:dyDescent="0.25">
      <c r="D864" s="226"/>
    </row>
    <row r="865" spans="4:4" ht="15" customHeight="1" x14ac:dyDescent="0.25">
      <c r="D865" s="226"/>
    </row>
    <row r="866" spans="4:4" ht="15" customHeight="1" x14ac:dyDescent="0.25">
      <c r="D866" s="226"/>
    </row>
    <row r="867" spans="4:4" ht="15" customHeight="1" x14ac:dyDescent="0.25">
      <c r="D867" s="226"/>
    </row>
    <row r="868" spans="4:4" ht="15" customHeight="1" x14ac:dyDescent="0.25">
      <c r="D868" s="226"/>
    </row>
    <row r="869" spans="4:4" ht="15" customHeight="1" x14ac:dyDescent="0.25">
      <c r="D869" s="226"/>
    </row>
    <row r="870" spans="4:4" ht="15" customHeight="1" x14ac:dyDescent="0.25">
      <c r="D870" s="226"/>
    </row>
    <row r="871" spans="4:4" ht="15" customHeight="1" x14ac:dyDescent="0.25">
      <c r="D871" s="226"/>
    </row>
    <row r="872" spans="4:4" ht="15" customHeight="1" x14ac:dyDescent="0.25">
      <c r="D872" s="226"/>
    </row>
    <row r="873" spans="4:4" ht="15" customHeight="1" x14ac:dyDescent="0.25">
      <c r="D873" s="226"/>
    </row>
    <row r="874" spans="4:4" ht="15" customHeight="1" x14ac:dyDescent="0.25">
      <c r="D874" s="226"/>
    </row>
    <row r="875" spans="4:4" ht="15" customHeight="1" x14ac:dyDescent="0.25">
      <c r="D875" s="226"/>
    </row>
    <row r="876" spans="4:4" ht="15" customHeight="1" x14ac:dyDescent="0.25">
      <c r="D876" s="226"/>
    </row>
    <row r="877" spans="4:4" ht="15" customHeight="1" x14ac:dyDescent="0.25">
      <c r="D877" s="226"/>
    </row>
    <row r="878" spans="4:4" ht="15" customHeight="1" x14ac:dyDescent="0.25">
      <c r="D878" s="226"/>
    </row>
    <row r="879" spans="4:4" ht="15" customHeight="1" x14ac:dyDescent="0.25">
      <c r="D879" s="226"/>
    </row>
    <row r="880" spans="4:4" ht="15" customHeight="1" x14ac:dyDescent="0.25">
      <c r="D880" s="226"/>
    </row>
    <row r="881" spans="4:4" ht="15" customHeight="1" x14ac:dyDescent="0.25">
      <c r="D881" s="226"/>
    </row>
    <row r="882" spans="4:4" ht="15" customHeight="1" x14ac:dyDescent="0.25">
      <c r="D882" s="226"/>
    </row>
    <row r="883" spans="4:4" ht="15" customHeight="1" x14ac:dyDescent="0.25">
      <c r="D883" s="226"/>
    </row>
    <row r="884" spans="4:4" ht="15" customHeight="1" x14ac:dyDescent="0.25">
      <c r="D884" s="226"/>
    </row>
    <row r="885" spans="4:4" ht="15" customHeight="1" x14ac:dyDescent="0.25">
      <c r="D885" s="226"/>
    </row>
    <row r="886" spans="4:4" ht="15" customHeight="1" x14ac:dyDescent="0.25">
      <c r="D886" s="226"/>
    </row>
    <row r="887" spans="4:4" ht="15" customHeight="1" x14ac:dyDescent="0.25">
      <c r="D887" s="226"/>
    </row>
    <row r="888" spans="4:4" ht="15" customHeight="1" x14ac:dyDescent="0.25">
      <c r="D888" s="226"/>
    </row>
    <row r="889" spans="4:4" ht="15" customHeight="1" x14ac:dyDescent="0.25">
      <c r="D889" s="226"/>
    </row>
    <row r="890" spans="4:4" ht="15" customHeight="1" x14ac:dyDescent="0.25">
      <c r="D890" s="226"/>
    </row>
    <row r="891" spans="4:4" ht="15" customHeight="1" x14ac:dyDescent="0.25">
      <c r="D891" s="226"/>
    </row>
    <row r="892" spans="4:4" ht="15" customHeight="1" x14ac:dyDescent="0.25">
      <c r="D892" s="226"/>
    </row>
    <row r="893" spans="4:4" ht="15" customHeight="1" x14ac:dyDescent="0.25">
      <c r="D893" s="226"/>
    </row>
    <row r="894" spans="4:4" ht="15" customHeight="1" x14ac:dyDescent="0.25">
      <c r="D894" s="226"/>
    </row>
    <row r="895" spans="4:4" ht="15" customHeight="1" x14ac:dyDescent="0.25">
      <c r="D895" s="226"/>
    </row>
    <row r="896" spans="4:4" ht="15" customHeight="1" x14ac:dyDescent="0.25">
      <c r="D896" s="226"/>
    </row>
    <row r="897" spans="4:4" ht="15" customHeight="1" x14ac:dyDescent="0.25">
      <c r="D897" s="226"/>
    </row>
    <row r="898" spans="4:4" ht="15" customHeight="1" x14ac:dyDescent="0.25">
      <c r="D898" s="226"/>
    </row>
    <row r="899" spans="4:4" ht="15" customHeight="1" x14ac:dyDescent="0.25">
      <c r="D899" s="226"/>
    </row>
    <row r="900" spans="4:4" ht="15" customHeight="1" x14ac:dyDescent="0.25">
      <c r="D900" s="226"/>
    </row>
    <row r="901" spans="4:4" ht="15" customHeight="1" x14ac:dyDescent="0.25">
      <c r="D901" s="226"/>
    </row>
    <row r="902" spans="4:4" ht="15" customHeight="1" x14ac:dyDescent="0.25">
      <c r="D902" s="226"/>
    </row>
    <row r="903" spans="4:4" ht="15" customHeight="1" x14ac:dyDescent="0.25">
      <c r="D903" s="226"/>
    </row>
    <row r="904" spans="4:4" ht="15" customHeight="1" x14ac:dyDescent="0.25">
      <c r="D904" s="226"/>
    </row>
    <row r="905" spans="4:4" ht="15" customHeight="1" x14ac:dyDescent="0.25">
      <c r="D905" s="226"/>
    </row>
    <row r="906" spans="4:4" ht="15" customHeight="1" x14ac:dyDescent="0.25">
      <c r="D906" s="226"/>
    </row>
    <row r="907" spans="4:4" ht="15" customHeight="1" x14ac:dyDescent="0.25">
      <c r="D907" s="226"/>
    </row>
    <row r="908" spans="4:4" ht="15" customHeight="1" x14ac:dyDescent="0.25">
      <c r="D908" s="226"/>
    </row>
    <row r="909" spans="4:4" ht="15" customHeight="1" x14ac:dyDescent="0.25">
      <c r="D909" s="226"/>
    </row>
    <row r="910" spans="4:4" ht="15" customHeight="1" x14ac:dyDescent="0.25">
      <c r="D910" s="226"/>
    </row>
    <row r="911" spans="4:4" ht="15" customHeight="1" x14ac:dyDescent="0.25">
      <c r="D911" s="226"/>
    </row>
    <row r="912" spans="4:4" ht="15" customHeight="1" x14ac:dyDescent="0.25">
      <c r="D912" s="226"/>
    </row>
    <row r="913" spans="4:4" ht="15" customHeight="1" x14ac:dyDescent="0.25">
      <c r="D913" s="226"/>
    </row>
    <row r="914" spans="4:4" ht="15" customHeight="1" x14ac:dyDescent="0.25">
      <c r="D914" s="226"/>
    </row>
    <row r="915" spans="4:4" ht="15" customHeight="1" x14ac:dyDescent="0.25">
      <c r="D915" s="226"/>
    </row>
    <row r="916" spans="4:4" ht="15" customHeight="1" x14ac:dyDescent="0.25">
      <c r="D916" s="226"/>
    </row>
    <row r="917" spans="4:4" ht="15" customHeight="1" x14ac:dyDescent="0.25">
      <c r="D917" s="226"/>
    </row>
    <row r="918" spans="4:4" ht="15" customHeight="1" x14ac:dyDescent="0.25">
      <c r="D918" s="226"/>
    </row>
    <row r="919" spans="4:4" ht="15" customHeight="1" x14ac:dyDescent="0.25">
      <c r="D919" s="226"/>
    </row>
    <row r="920" spans="4:4" ht="15" customHeight="1" x14ac:dyDescent="0.25">
      <c r="D920" s="226"/>
    </row>
    <row r="921" spans="4:4" ht="15" customHeight="1" x14ac:dyDescent="0.25">
      <c r="D921" s="226"/>
    </row>
    <row r="922" spans="4:4" ht="15" customHeight="1" x14ac:dyDescent="0.25">
      <c r="D922" s="226"/>
    </row>
    <row r="923" spans="4:4" ht="15" customHeight="1" x14ac:dyDescent="0.25">
      <c r="D923" s="226"/>
    </row>
    <row r="924" spans="4:4" ht="15" customHeight="1" x14ac:dyDescent="0.25">
      <c r="D924" s="226"/>
    </row>
    <row r="925" spans="4:4" ht="15" customHeight="1" x14ac:dyDescent="0.25">
      <c r="D925" s="226"/>
    </row>
    <row r="926" spans="4:4" ht="15" customHeight="1" x14ac:dyDescent="0.25">
      <c r="D926" s="226"/>
    </row>
    <row r="927" spans="4:4" ht="15" customHeight="1" x14ac:dyDescent="0.25">
      <c r="D927" s="226"/>
    </row>
    <row r="928" spans="4:4" ht="15" customHeight="1" x14ac:dyDescent="0.25">
      <c r="D928" s="226"/>
    </row>
    <row r="929" spans="4:4" ht="15" customHeight="1" x14ac:dyDescent="0.25">
      <c r="D929" s="226"/>
    </row>
    <row r="930" spans="4:4" ht="15" customHeight="1" x14ac:dyDescent="0.25">
      <c r="D930" s="226"/>
    </row>
    <row r="931" spans="4:4" ht="15" customHeight="1" x14ac:dyDescent="0.25">
      <c r="D931" s="226"/>
    </row>
    <row r="932" spans="4:4" ht="15" customHeight="1" x14ac:dyDescent="0.25">
      <c r="D932" s="226"/>
    </row>
    <row r="933" spans="4:4" ht="15" customHeight="1" x14ac:dyDescent="0.25">
      <c r="D933" s="226"/>
    </row>
    <row r="934" spans="4:4" ht="15" customHeight="1" x14ac:dyDescent="0.25">
      <c r="D934" s="226"/>
    </row>
    <row r="935" spans="4:4" ht="15" customHeight="1" x14ac:dyDescent="0.25">
      <c r="D935" s="226"/>
    </row>
    <row r="936" spans="4:4" ht="15" customHeight="1" x14ac:dyDescent="0.25">
      <c r="D936" s="226"/>
    </row>
    <row r="937" spans="4:4" ht="15" customHeight="1" x14ac:dyDescent="0.25">
      <c r="D937" s="226"/>
    </row>
    <row r="938" spans="4:4" ht="15" customHeight="1" x14ac:dyDescent="0.25">
      <c r="D938" s="226"/>
    </row>
    <row r="939" spans="4:4" ht="15" customHeight="1" x14ac:dyDescent="0.25">
      <c r="D939" s="226"/>
    </row>
    <row r="940" spans="4:4" ht="15" customHeight="1" x14ac:dyDescent="0.25">
      <c r="D940" s="226"/>
    </row>
    <row r="941" spans="4:4" ht="15" customHeight="1" x14ac:dyDescent="0.25">
      <c r="D941" s="226"/>
    </row>
    <row r="942" spans="4:4" ht="15" customHeight="1" x14ac:dyDescent="0.25">
      <c r="D942" s="226"/>
    </row>
    <row r="943" spans="4:4" ht="15" customHeight="1" x14ac:dyDescent="0.25">
      <c r="D943" s="226"/>
    </row>
    <row r="944" spans="4:4" ht="15" customHeight="1" x14ac:dyDescent="0.25">
      <c r="D944" s="226"/>
    </row>
    <row r="945" spans="4:4" ht="15" customHeight="1" x14ac:dyDescent="0.25">
      <c r="D945" s="226"/>
    </row>
    <row r="946" spans="4:4" ht="15" customHeight="1" x14ac:dyDescent="0.25">
      <c r="D946" s="226"/>
    </row>
    <row r="947" spans="4:4" ht="15" customHeight="1" x14ac:dyDescent="0.25">
      <c r="D947" s="226"/>
    </row>
    <row r="948" spans="4:4" ht="15" customHeight="1" x14ac:dyDescent="0.25">
      <c r="D948" s="226"/>
    </row>
    <row r="949" spans="4:4" ht="15" customHeight="1" x14ac:dyDescent="0.25">
      <c r="D949" s="226"/>
    </row>
    <row r="950" spans="4:4" ht="15" customHeight="1" x14ac:dyDescent="0.25">
      <c r="D950" s="226"/>
    </row>
    <row r="951" spans="4:4" ht="15" customHeight="1" x14ac:dyDescent="0.25">
      <c r="D951" s="226"/>
    </row>
    <row r="952" spans="4:4" ht="15" customHeight="1" x14ac:dyDescent="0.25">
      <c r="D952" s="226"/>
    </row>
    <row r="953" spans="4:4" ht="15" customHeight="1" x14ac:dyDescent="0.25">
      <c r="D953" s="226"/>
    </row>
    <row r="954" spans="4:4" ht="15" customHeight="1" x14ac:dyDescent="0.25">
      <c r="D954" s="226"/>
    </row>
    <row r="955" spans="4:4" ht="15" customHeight="1" x14ac:dyDescent="0.25">
      <c r="D955" s="226"/>
    </row>
    <row r="956" spans="4:4" ht="15" customHeight="1" x14ac:dyDescent="0.25">
      <c r="D956" s="226"/>
    </row>
    <row r="957" spans="4:4" ht="15" customHeight="1" x14ac:dyDescent="0.25">
      <c r="D957" s="226"/>
    </row>
    <row r="958" spans="4:4" ht="15" customHeight="1" x14ac:dyDescent="0.25">
      <c r="D958" s="226"/>
    </row>
    <row r="959" spans="4:4" ht="15" customHeight="1" x14ac:dyDescent="0.25">
      <c r="D959" s="226"/>
    </row>
    <row r="960" spans="4:4" ht="15" customHeight="1" x14ac:dyDescent="0.25">
      <c r="D960" s="226"/>
    </row>
    <row r="961" spans="4:4" ht="15" customHeight="1" x14ac:dyDescent="0.25">
      <c r="D961" s="226"/>
    </row>
    <row r="962" spans="4:4" ht="15" customHeight="1" x14ac:dyDescent="0.25">
      <c r="D962" s="226"/>
    </row>
    <row r="963" spans="4:4" ht="15" customHeight="1" x14ac:dyDescent="0.25">
      <c r="D963" s="226"/>
    </row>
    <row r="964" spans="4:4" ht="15" customHeight="1" x14ac:dyDescent="0.25">
      <c r="D964" s="226"/>
    </row>
    <row r="965" spans="4:4" ht="15" customHeight="1" x14ac:dyDescent="0.25">
      <c r="D965" s="226"/>
    </row>
    <row r="966" spans="4:4" ht="15" customHeight="1" x14ac:dyDescent="0.25">
      <c r="D966" s="226"/>
    </row>
    <row r="967" spans="4:4" ht="15" customHeight="1" x14ac:dyDescent="0.25">
      <c r="D967" s="226"/>
    </row>
    <row r="968" spans="4:4" ht="15" customHeight="1" x14ac:dyDescent="0.25">
      <c r="D968" s="226"/>
    </row>
    <row r="969" spans="4:4" ht="15" customHeight="1" x14ac:dyDescent="0.25">
      <c r="D969" s="226"/>
    </row>
    <row r="970" spans="4:4" ht="15" customHeight="1" x14ac:dyDescent="0.25">
      <c r="D970" s="226"/>
    </row>
    <row r="971" spans="4:4" ht="15" customHeight="1" x14ac:dyDescent="0.25">
      <c r="D971" s="226"/>
    </row>
    <row r="972" spans="4:4" ht="15" customHeight="1" x14ac:dyDescent="0.25">
      <c r="D972" s="226"/>
    </row>
    <row r="973" spans="4:4" ht="15" customHeight="1" x14ac:dyDescent="0.25">
      <c r="D973" s="226"/>
    </row>
    <row r="974" spans="4:4" ht="15" customHeight="1" x14ac:dyDescent="0.25">
      <c r="D974" s="226"/>
    </row>
    <row r="975" spans="4:4" ht="15" customHeight="1" x14ac:dyDescent="0.25">
      <c r="D975" s="226"/>
    </row>
    <row r="976" spans="4:4" ht="15" customHeight="1" x14ac:dyDescent="0.25">
      <c r="D976" s="226"/>
    </row>
    <row r="977" spans="4:4" ht="15" customHeight="1" x14ac:dyDescent="0.25">
      <c r="D977" s="226"/>
    </row>
    <row r="978" spans="4:4" ht="15" customHeight="1" x14ac:dyDescent="0.25">
      <c r="D978" s="226"/>
    </row>
    <row r="979" spans="4:4" ht="15" customHeight="1" x14ac:dyDescent="0.25">
      <c r="D979" s="226"/>
    </row>
    <row r="980" spans="4:4" ht="15" customHeight="1" x14ac:dyDescent="0.25">
      <c r="D980" s="226"/>
    </row>
    <row r="981" spans="4:4" ht="15" customHeight="1" x14ac:dyDescent="0.25">
      <c r="D981" s="226"/>
    </row>
    <row r="982" spans="4:4" ht="15" customHeight="1" x14ac:dyDescent="0.25">
      <c r="D982" s="226"/>
    </row>
    <row r="983" spans="4:4" ht="15" customHeight="1" x14ac:dyDescent="0.25">
      <c r="D983" s="226"/>
    </row>
    <row r="984" spans="4:4" ht="15" customHeight="1" x14ac:dyDescent="0.25">
      <c r="D984" s="226"/>
    </row>
    <row r="985" spans="4:4" ht="15" customHeight="1" x14ac:dyDescent="0.25">
      <c r="D985" s="226"/>
    </row>
    <row r="986" spans="4:4" ht="15" customHeight="1" x14ac:dyDescent="0.25">
      <c r="D986" s="226"/>
    </row>
    <row r="987" spans="4:4" ht="15" customHeight="1" x14ac:dyDescent="0.25">
      <c r="D987" s="226"/>
    </row>
    <row r="988" spans="4:4" ht="15" customHeight="1" x14ac:dyDescent="0.25">
      <c r="D988" s="226"/>
    </row>
    <row r="989" spans="4:4" ht="15" customHeight="1" x14ac:dyDescent="0.25">
      <c r="D989" s="226"/>
    </row>
    <row r="990" spans="4:4" ht="15" customHeight="1" x14ac:dyDescent="0.25">
      <c r="D990" s="226"/>
    </row>
    <row r="991" spans="4:4" ht="15" customHeight="1" x14ac:dyDescent="0.25">
      <c r="D991" s="226"/>
    </row>
    <row r="992" spans="4:4" ht="15" customHeight="1" x14ac:dyDescent="0.25">
      <c r="D992" s="226"/>
    </row>
    <row r="993" spans="4:4" ht="15" customHeight="1" x14ac:dyDescent="0.25">
      <c r="D993" s="226"/>
    </row>
    <row r="994" spans="4:4" ht="15" customHeight="1" x14ac:dyDescent="0.25">
      <c r="D994" s="226"/>
    </row>
    <row r="995" spans="4:4" ht="15" customHeight="1" x14ac:dyDescent="0.25">
      <c r="D995" s="226"/>
    </row>
    <row r="996" spans="4:4" ht="15" customHeight="1" x14ac:dyDescent="0.25">
      <c r="D996" s="226"/>
    </row>
    <row r="997" spans="4:4" ht="15" customHeight="1" x14ac:dyDescent="0.25">
      <c r="D997" s="226"/>
    </row>
    <row r="998" spans="4:4" ht="15" customHeight="1" x14ac:dyDescent="0.25">
      <c r="D998" s="226"/>
    </row>
    <row r="999" spans="4:4" ht="15" customHeight="1" x14ac:dyDescent="0.25">
      <c r="D999" s="226"/>
    </row>
    <row r="1000" spans="4:4" ht="15" customHeight="1" x14ac:dyDescent="0.25">
      <c r="D1000" s="226"/>
    </row>
    <row r="1001" spans="4:4" ht="15" customHeight="1" x14ac:dyDescent="0.25">
      <c r="D1001" s="226"/>
    </row>
    <row r="1002" spans="4:4" ht="15" customHeight="1" x14ac:dyDescent="0.25">
      <c r="D1002" s="226"/>
    </row>
    <row r="1003" spans="4:4" ht="15" customHeight="1" x14ac:dyDescent="0.25">
      <c r="D1003" s="226"/>
    </row>
    <row r="1004" spans="4:4" ht="15" customHeight="1" x14ac:dyDescent="0.25">
      <c r="D1004" s="226"/>
    </row>
    <row r="1005" spans="4:4" ht="15" customHeight="1" x14ac:dyDescent="0.25">
      <c r="D1005" s="226"/>
    </row>
    <row r="1006" spans="4:4" ht="15" customHeight="1" x14ac:dyDescent="0.25">
      <c r="D1006" s="226"/>
    </row>
    <row r="1007" spans="4:4" ht="15" customHeight="1" x14ac:dyDescent="0.25">
      <c r="D1007" s="226"/>
    </row>
    <row r="1008" spans="4:4" ht="15" customHeight="1" x14ac:dyDescent="0.25">
      <c r="D1008" s="226"/>
    </row>
    <row r="1009" spans="4:4" ht="15" customHeight="1" x14ac:dyDescent="0.25">
      <c r="D1009" s="226"/>
    </row>
    <row r="1010" spans="4:4" ht="15" customHeight="1" x14ac:dyDescent="0.25">
      <c r="D1010" s="226"/>
    </row>
    <row r="1011" spans="4:4" ht="15" customHeight="1" x14ac:dyDescent="0.25">
      <c r="D1011" s="226"/>
    </row>
    <row r="1012" spans="4:4" ht="15" customHeight="1" x14ac:dyDescent="0.25">
      <c r="D1012" s="226"/>
    </row>
    <row r="1013" spans="4:4" ht="15" customHeight="1" x14ac:dyDescent="0.25">
      <c r="D1013" s="226"/>
    </row>
    <row r="1014" spans="4:4" ht="15" customHeight="1" x14ac:dyDescent="0.25">
      <c r="D1014" s="226"/>
    </row>
    <row r="1015" spans="4:4" ht="15" customHeight="1" x14ac:dyDescent="0.25">
      <c r="D1015" s="226"/>
    </row>
    <row r="1016" spans="4:4" ht="15" customHeight="1" x14ac:dyDescent="0.25">
      <c r="D1016" s="226"/>
    </row>
    <row r="1017" spans="4:4" ht="15" customHeight="1" x14ac:dyDescent="0.25">
      <c r="D1017" s="226"/>
    </row>
    <row r="1018" spans="4:4" ht="15" customHeight="1" x14ac:dyDescent="0.25">
      <c r="D1018" s="226"/>
    </row>
    <row r="1019" spans="4:4" ht="15" customHeight="1" x14ac:dyDescent="0.25">
      <c r="D1019" s="226"/>
    </row>
    <row r="1020" spans="4:4" ht="15" customHeight="1" x14ac:dyDescent="0.25">
      <c r="D1020" s="226"/>
    </row>
    <row r="1021" spans="4:4" ht="15" customHeight="1" x14ac:dyDescent="0.25">
      <c r="D1021" s="226"/>
    </row>
    <row r="1022" spans="4:4" ht="15" customHeight="1" x14ac:dyDescent="0.25">
      <c r="D1022" s="226"/>
    </row>
    <row r="1023" spans="4:4" ht="15" customHeight="1" x14ac:dyDescent="0.25">
      <c r="D1023" s="226"/>
    </row>
    <row r="1024" spans="4:4" ht="15" customHeight="1" x14ac:dyDescent="0.25">
      <c r="D1024" s="226"/>
    </row>
    <row r="1025" spans="4:4" ht="15" customHeight="1" x14ac:dyDescent="0.25">
      <c r="D1025" s="226"/>
    </row>
    <row r="1026" spans="4:4" ht="15" customHeight="1" x14ac:dyDescent="0.25">
      <c r="D1026" s="226"/>
    </row>
    <row r="1027" spans="4:4" ht="15" customHeight="1" x14ac:dyDescent="0.25">
      <c r="D1027" s="226"/>
    </row>
    <row r="1028" spans="4:4" ht="15" customHeight="1" x14ac:dyDescent="0.25">
      <c r="D1028" s="226"/>
    </row>
    <row r="1029" spans="4:4" ht="15" customHeight="1" x14ac:dyDescent="0.25">
      <c r="D1029" s="226"/>
    </row>
    <row r="1030" spans="4:4" ht="15" customHeight="1" x14ac:dyDescent="0.25">
      <c r="D1030" s="226"/>
    </row>
    <row r="1031" spans="4:4" ht="15" customHeight="1" x14ac:dyDescent="0.25">
      <c r="D1031" s="226"/>
    </row>
    <row r="1032" spans="4:4" ht="15" customHeight="1" x14ac:dyDescent="0.25">
      <c r="D1032" s="226"/>
    </row>
    <row r="1033" spans="4:4" ht="15" customHeight="1" x14ac:dyDescent="0.25">
      <c r="D1033" s="226"/>
    </row>
    <row r="1034" spans="4:4" ht="15" customHeight="1" x14ac:dyDescent="0.25">
      <c r="D1034" s="226"/>
    </row>
    <row r="1035" spans="4:4" ht="15" customHeight="1" x14ac:dyDescent="0.25">
      <c r="D1035" s="226"/>
    </row>
    <row r="1036" spans="4:4" ht="15" customHeight="1" x14ac:dyDescent="0.25">
      <c r="D1036" s="226"/>
    </row>
    <row r="1037" spans="4:4" ht="15" customHeight="1" x14ac:dyDescent="0.25">
      <c r="D1037" s="226"/>
    </row>
    <row r="1038" spans="4:4" ht="15" customHeight="1" x14ac:dyDescent="0.25">
      <c r="D1038" s="226"/>
    </row>
    <row r="1039" spans="4:4" ht="15" customHeight="1" x14ac:dyDescent="0.25">
      <c r="D1039" s="226"/>
    </row>
    <row r="1040" spans="4:4" ht="15" customHeight="1" x14ac:dyDescent="0.25">
      <c r="D1040" s="226"/>
    </row>
    <row r="1041" spans="4:4" ht="15" customHeight="1" x14ac:dyDescent="0.25">
      <c r="D1041" s="226"/>
    </row>
    <row r="1042" spans="4:4" ht="15" customHeight="1" x14ac:dyDescent="0.25">
      <c r="D1042" s="226"/>
    </row>
    <row r="1043" spans="4:4" ht="15" customHeight="1" x14ac:dyDescent="0.25">
      <c r="D1043" s="226"/>
    </row>
    <row r="1044" spans="4:4" ht="15" customHeight="1" x14ac:dyDescent="0.25">
      <c r="D1044" s="226"/>
    </row>
    <row r="1045" spans="4:4" ht="15" customHeight="1" x14ac:dyDescent="0.25">
      <c r="D1045" s="226"/>
    </row>
    <row r="1046" spans="4:4" ht="15" customHeight="1" x14ac:dyDescent="0.25">
      <c r="D1046" s="226"/>
    </row>
    <row r="1047" spans="4:4" ht="15" customHeight="1" x14ac:dyDescent="0.25">
      <c r="D1047" s="226"/>
    </row>
    <row r="1048" spans="4:4" ht="15" customHeight="1" x14ac:dyDescent="0.25">
      <c r="D1048" s="226"/>
    </row>
    <row r="1049" spans="4:4" ht="15" customHeight="1" x14ac:dyDescent="0.25">
      <c r="D1049" s="226"/>
    </row>
    <row r="1050" spans="4:4" ht="15" customHeight="1" x14ac:dyDescent="0.25">
      <c r="D1050" s="226"/>
    </row>
    <row r="1051" spans="4:4" ht="15" customHeight="1" x14ac:dyDescent="0.25">
      <c r="D1051" s="226"/>
    </row>
    <row r="1052" spans="4:4" ht="15" customHeight="1" x14ac:dyDescent="0.25">
      <c r="D1052" s="226"/>
    </row>
    <row r="1053" spans="4:4" ht="15" customHeight="1" x14ac:dyDescent="0.25">
      <c r="D1053" s="226"/>
    </row>
    <row r="1054" spans="4:4" ht="15" customHeight="1" x14ac:dyDescent="0.25">
      <c r="D1054" s="226"/>
    </row>
    <row r="1055" spans="4:4" ht="15" customHeight="1" x14ac:dyDescent="0.25">
      <c r="D1055" s="226"/>
    </row>
    <row r="1056" spans="4:4" ht="15" customHeight="1" x14ac:dyDescent="0.25">
      <c r="D1056" s="226"/>
    </row>
    <row r="1057" spans="4:4" ht="15" customHeight="1" x14ac:dyDescent="0.25">
      <c r="D1057" s="226"/>
    </row>
    <row r="1058" spans="4:4" ht="15" customHeight="1" x14ac:dyDescent="0.25">
      <c r="D1058" s="226"/>
    </row>
    <row r="1059" spans="4:4" ht="15" customHeight="1" x14ac:dyDescent="0.25">
      <c r="D1059" s="226"/>
    </row>
    <row r="1060" spans="4:4" ht="15" customHeight="1" x14ac:dyDescent="0.25">
      <c r="D1060" s="226"/>
    </row>
    <row r="1061" spans="4:4" ht="15" customHeight="1" x14ac:dyDescent="0.25">
      <c r="D1061" s="226"/>
    </row>
    <row r="1062" spans="4:4" ht="15" customHeight="1" x14ac:dyDescent="0.25">
      <c r="D1062" s="226"/>
    </row>
    <row r="1063" spans="4:4" ht="15" customHeight="1" x14ac:dyDescent="0.25">
      <c r="D1063" s="226"/>
    </row>
    <row r="1064" spans="4:4" ht="15" customHeight="1" x14ac:dyDescent="0.25">
      <c r="D1064" s="226"/>
    </row>
    <row r="1065" spans="4:4" ht="15" customHeight="1" x14ac:dyDescent="0.25">
      <c r="D1065" s="226"/>
    </row>
    <row r="1066" spans="4:4" ht="15" customHeight="1" x14ac:dyDescent="0.25">
      <c r="D1066" s="226"/>
    </row>
    <row r="1067" spans="4:4" ht="15" customHeight="1" x14ac:dyDescent="0.25">
      <c r="D1067" s="226"/>
    </row>
    <row r="1068" spans="4:4" ht="15" customHeight="1" x14ac:dyDescent="0.25">
      <c r="D1068" s="226"/>
    </row>
    <row r="1069" spans="4:4" ht="15" customHeight="1" x14ac:dyDescent="0.25">
      <c r="D1069" s="226"/>
    </row>
    <row r="1070" spans="4:4" ht="15" customHeight="1" x14ac:dyDescent="0.25">
      <c r="D1070" s="226"/>
    </row>
    <row r="1071" spans="4:4" ht="15" customHeight="1" x14ac:dyDescent="0.25">
      <c r="D1071" s="226"/>
    </row>
    <row r="1072" spans="4:4" ht="15" customHeight="1" x14ac:dyDescent="0.25">
      <c r="D1072" s="226"/>
    </row>
    <row r="1073" spans="4:4" ht="15" customHeight="1" x14ac:dyDescent="0.25">
      <c r="D1073" s="226"/>
    </row>
    <row r="1074" spans="4:4" ht="15" customHeight="1" x14ac:dyDescent="0.25">
      <c r="D1074" s="226"/>
    </row>
    <row r="1075" spans="4:4" ht="15" customHeight="1" x14ac:dyDescent="0.25">
      <c r="D1075" s="226"/>
    </row>
    <row r="1076" spans="4:4" ht="15" customHeight="1" x14ac:dyDescent="0.25">
      <c r="D1076" s="226"/>
    </row>
    <row r="1077" spans="4:4" ht="15" customHeight="1" x14ac:dyDescent="0.25">
      <c r="D1077" s="226"/>
    </row>
    <row r="1078" spans="4:4" ht="15" customHeight="1" x14ac:dyDescent="0.25">
      <c r="D1078" s="226"/>
    </row>
    <row r="1079" spans="4:4" ht="15" customHeight="1" x14ac:dyDescent="0.25">
      <c r="D1079" s="226"/>
    </row>
    <row r="1080" spans="4:4" ht="15" customHeight="1" x14ac:dyDescent="0.25">
      <c r="D1080" s="226"/>
    </row>
    <row r="1081" spans="4:4" ht="15" customHeight="1" x14ac:dyDescent="0.25">
      <c r="D1081" s="226"/>
    </row>
    <row r="1082" spans="4:4" ht="15" customHeight="1" x14ac:dyDescent="0.25">
      <c r="D1082" s="226"/>
    </row>
    <row r="1083" spans="4:4" ht="15" customHeight="1" x14ac:dyDescent="0.25">
      <c r="D1083" s="226"/>
    </row>
    <row r="1084" spans="4:4" ht="15" customHeight="1" x14ac:dyDescent="0.25">
      <c r="D1084" s="226"/>
    </row>
    <row r="1085" spans="4:4" ht="15" customHeight="1" x14ac:dyDescent="0.25">
      <c r="D1085" s="226"/>
    </row>
    <row r="1086" spans="4:4" ht="15" customHeight="1" x14ac:dyDescent="0.25">
      <c r="D1086" s="226"/>
    </row>
    <row r="1087" spans="4:4" ht="15" customHeight="1" x14ac:dyDescent="0.25">
      <c r="D1087" s="226"/>
    </row>
    <row r="1088" spans="4:4" ht="15" customHeight="1" x14ac:dyDescent="0.25">
      <c r="D1088" s="226"/>
    </row>
    <row r="1089" spans="4:4" ht="15" customHeight="1" x14ac:dyDescent="0.25">
      <c r="D1089" s="226"/>
    </row>
    <row r="1090" spans="4:4" ht="15" customHeight="1" x14ac:dyDescent="0.25">
      <c r="D1090" s="226"/>
    </row>
    <row r="1091" spans="4:4" ht="15" customHeight="1" x14ac:dyDescent="0.25">
      <c r="D1091" s="226"/>
    </row>
    <row r="1092" spans="4:4" ht="15" customHeight="1" x14ac:dyDescent="0.25">
      <c r="D1092" s="226"/>
    </row>
    <row r="1093" spans="4:4" ht="15" customHeight="1" x14ac:dyDescent="0.25">
      <c r="D1093" s="226"/>
    </row>
    <row r="1094" spans="4:4" ht="15" customHeight="1" x14ac:dyDescent="0.25">
      <c r="D1094" s="226"/>
    </row>
    <row r="1095" spans="4:4" ht="15" customHeight="1" x14ac:dyDescent="0.25">
      <c r="D1095" s="226"/>
    </row>
    <row r="1096" spans="4:4" ht="15" customHeight="1" x14ac:dyDescent="0.25">
      <c r="D1096" s="226"/>
    </row>
    <row r="1097" spans="4:4" ht="15" customHeight="1" x14ac:dyDescent="0.25">
      <c r="D1097" s="226"/>
    </row>
    <row r="1098" spans="4:4" ht="15" customHeight="1" x14ac:dyDescent="0.25">
      <c r="D1098" s="226"/>
    </row>
    <row r="1099" spans="4:4" ht="15" customHeight="1" x14ac:dyDescent="0.25">
      <c r="D1099" s="226"/>
    </row>
    <row r="1100" spans="4:4" ht="15" customHeight="1" x14ac:dyDescent="0.25">
      <c r="D1100" s="226"/>
    </row>
    <row r="1101" spans="4:4" ht="15" customHeight="1" x14ac:dyDescent="0.25">
      <c r="D1101" s="226"/>
    </row>
    <row r="1102" spans="4:4" ht="15" customHeight="1" x14ac:dyDescent="0.25">
      <c r="D1102" s="226"/>
    </row>
    <row r="1103" spans="4:4" ht="15" customHeight="1" x14ac:dyDescent="0.25">
      <c r="D1103" s="226"/>
    </row>
    <row r="1104" spans="4:4" ht="15" customHeight="1" x14ac:dyDescent="0.25">
      <c r="D1104" s="226"/>
    </row>
    <row r="1105" spans="4:4" ht="15" customHeight="1" x14ac:dyDescent="0.25">
      <c r="D1105" s="226"/>
    </row>
    <row r="1106" spans="4:4" ht="15" customHeight="1" x14ac:dyDescent="0.25">
      <c r="D1106" s="226"/>
    </row>
    <row r="1107" spans="4:4" ht="15" customHeight="1" x14ac:dyDescent="0.25">
      <c r="D1107" s="226"/>
    </row>
    <row r="1108" spans="4:4" ht="15" customHeight="1" x14ac:dyDescent="0.25">
      <c r="D1108" s="226"/>
    </row>
    <row r="1109" spans="4:4" ht="15" customHeight="1" x14ac:dyDescent="0.25">
      <c r="D1109" s="226"/>
    </row>
    <row r="1110" spans="4:4" ht="15" customHeight="1" x14ac:dyDescent="0.25">
      <c r="D1110" s="226"/>
    </row>
    <row r="1111" spans="4:4" ht="15" customHeight="1" x14ac:dyDescent="0.25">
      <c r="D1111" s="226"/>
    </row>
    <row r="1112" spans="4:4" ht="15" customHeight="1" x14ac:dyDescent="0.25">
      <c r="D1112" s="226"/>
    </row>
    <row r="1113" spans="4:4" ht="15" customHeight="1" x14ac:dyDescent="0.25">
      <c r="D1113" s="226"/>
    </row>
    <row r="1114" spans="4:4" ht="15" customHeight="1" x14ac:dyDescent="0.25">
      <c r="D1114" s="226"/>
    </row>
    <row r="1115" spans="4:4" ht="15" customHeight="1" x14ac:dyDescent="0.25">
      <c r="D1115" s="226"/>
    </row>
    <row r="1116" spans="4:4" ht="15" customHeight="1" x14ac:dyDescent="0.25">
      <c r="D1116" s="226"/>
    </row>
    <row r="1117" spans="4:4" ht="15" customHeight="1" x14ac:dyDescent="0.25">
      <c r="D1117" s="226"/>
    </row>
    <row r="1118" spans="4:4" ht="15" customHeight="1" x14ac:dyDescent="0.25">
      <c r="D1118" s="226"/>
    </row>
    <row r="1119" spans="4:4" ht="15" customHeight="1" x14ac:dyDescent="0.25">
      <c r="D1119" s="226"/>
    </row>
    <row r="1120" spans="4:4" ht="15" customHeight="1" x14ac:dyDescent="0.25">
      <c r="D1120" s="226"/>
    </row>
    <row r="1121" spans="4:4" ht="15" customHeight="1" x14ac:dyDescent="0.25">
      <c r="D1121" s="226"/>
    </row>
    <row r="1122" spans="4:4" ht="15" customHeight="1" x14ac:dyDescent="0.25">
      <c r="D1122" s="226"/>
    </row>
    <row r="1123" spans="4:4" ht="15" customHeight="1" x14ac:dyDescent="0.25">
      <c r="D1123" s="226"/>
    </row>
    <row r="1124" spans="4:4" ht="15" customHeight="1" x14ac:dyDescent="0.25">
      <c r="D1124" s="226"/>
    </row>
    <row r="1125" spans="4:4" ht="15" customHeight="1" x14ac:dyDescent="0.25">
      <c r="D1125" s="226"/>
    </row>
    <row r="1126" spans="4:4" ht="15" customHeight="1" x14ac:dyDescent="0.25">
      <c r="D1126" s="226"/>
    </row>
    <row r="1127" spans="4:4" ht="15" customHeight="1" x14ac:dyDescent="0.25">
      <c r="D1127" s="226"/>
    </row>
    <row r="1128" spans="4:4" ht="15" customHeight="1" x14ac:dyDescent="0.25">
      <c r="D1128" s="226"/>
    </row>
    <row r="1129" spans="4:4" ht="15" customHeight="1" x14ac:dyDescent="0.25">
      <c r="D1129" s="226"/>
    </row>
    <row r="1130" spans="4:4" ht="15" customHeight="1" x14ac:dyDescent="0.25">
      <c r="D1130" s="226"/>
    </row>
    <row r="1131" spans="4:4" ht="15" customHeight="1" x14ac:dyDescent="0.25">
      <c r="D1131" s="226"/>
    </row>
    <row r="1132" spans="4:4" ht="15" customHeight="1" x14ac:dyDescent="0.25">
      <c r="D1132" s="226"/>
    </row>
    <row r="1133" spans="4:4" ht="15" customHeight="1" x14ac:dyDescent="0.25">
      <c r="D1133" s="226"/>
    </row>
    <row r="1134" spans="4:4" ht="15" customHeight="1" x14ac:dyDescent="0.25">
      <c r="D1134" s="226"/>
    </row>
    <row r="1135" spans="4:4" ht="15" customHeight="1" x14ac:dyDescent="0.25">
      <c r="D1135" s="226"/>
    </row>
    <row r="1136" spans="4:4" ht="15" customHeight="1" x14ac:dyDescent="0.25">
      <c r="D1136" s="226"/>
    </row>
    <row r="1137" spans="4:4" ht="15" customHeight="1" x14ac:dyDescent="0.25">
      <c r="D1137" s="226"/>
    </row>
    <row r="1138" spans="4:4" ht="15" customHeight="1" x14ac:dyDescent="0.25">
      <c r="D1138" s="226"/>
    </row>
    <row r="1139" spans="4:4" ht="15" customHeight="1" x14ac:dyDescent="0.25">
      <c r="D1139" s="226"/>
    </row>
    <row r="1140" spans="4:4" ht="15" customHeight="1" x14ac:dyDescent="0.25">
      <c r="D1140" s="226"/>
    </row>
    <row r="1141" spans="4:4" ht="15" customHeight="1" x14ac:dyDescent="0.25">
      <c r="D1141" s="226"/>
    </row>
    <row r="1142" spans="4:4" ht="15" customHeight="1" x14ac:dyDescent="0.25">
      <c r="D1142" s="226"/>
    </row>
    <row r="1143" spans="4:4" ht="15" customHeight="1" x14ac:dyDescent="0.25">
      <c r="D1143" s="226"/>
    </row>
    <row r="1144" spans="4:4" ht="15" customHeight="1" x14ac:dyDescent="0.25">
      <c r="D1144" s="226"/>
    </row>
    <row r="1145" spans="4:4" ht="15" customHeight="1" x14ac:dyDescent="0.25">
      <c r="D1145" s="226"/>
    </row>
    <row r="1146" spans="4:4" ht="15" customHeight="1" x14ac:dyDescent="0.25">
      <c r="D1146" s="226"/>
    </row>
    <row r="1147" spans="4:4" ht="15" customHeight="1" x14ac:dyDescent="0.25">
      <c r="D1147" s="226"/>
    </row>
    <row r="1148" spans="4:4" ht="15" customHeight="1" x14ac:dyDescent="0.25">
      <c r="D1148" s="226"/>
    </row>
    <row r="1149" spans="4:4" ht="15" customHeight="1" x14ac:dyDescent="0.25">
      <c r="D1149" s="226"/>
    </row>
    <row r="1150" spans="4:4" ht="15" customHeight="1" x14ac:dyDescent="0.25">
      <c r="D1150" s="226"/>
    </row>
    <row r="1151" spans="4:4" ht="15" customHeight="1" x14ac:dyDescent="0.25">
      <c r="D1151" s="226"/>
    </row>
    <row r="1152" spans="4:4" ht="15" customHeight="1" x14ac:dyDescent="0.25">
      <c r="D1152" s="226"/>
    </row>
    <row r="1153" spans="4:4" ht="15" customHeight="1" x14ac:dyDescent="0.25">
      <c r="D1153" s="226"/>
    </row>
    <row r="1154" spans="4:4" ht="15" customHeight="1" x14ac:dyDescent="0.25">
      <c r="D1154" s="226"/>
    </row>
    <row r="1155" spans="4:4" ht="15" customHeight="1" x14ac:dyDescent="0.25">
      <c r="D1155" s="226"/>
    </row>
    <row r="1156" spans="4:4" ht="15" customHeight="1" x14ac:dyDescent="0.25">
      <c r="D1156" s="226"/>
    </row>
    <row r="1157" spans="4:4" ht="15" customHeight="1" x14ac:dyDescent="0.25">
      <c r="D1157" s="226"/>
    </row>
    <row r="1158" spans="4:4" ht="15" customHeight="1" x14ac:dyDescent="0.25">
      <c r="D1158" s="226"/>
    </row>
    <row r="1159" spans="4:4" ht="15" customHeight="1" x14ac:dyDescent="0.25">
      <c r="D1159" s="226"/>
    </row>
    <row r="1160" spans="4:4" ht="15" customHeight="1" x14ac:dyDescent="0.25">
      <c r="D1160" s="226"/>
    </row>
    <row r="1161" spans="4:4" ht="15" customHeight="1" x14ac:dyDescent="0.25">
      <c r="D1161" s="226"/>
    </row>
    <row r="1162" spans="4:4" ht="15" customHeight="1" x14ac:dyDescent="0.25">
      <c r="D1162" s="226"/>
    </row>
    <row r="1163" spans="4:4" ht="15" customHeight="1" x14ac:dyDescent="0.25">
      <c r="D1163" s="226"/>
    </row>
    <row r="1164" spans="4:4" ht="15" customHeight="1" x14ac:dyDescent="0.25">
      <c r="D1164" s="226"/>
    </row>
    <row r="1165" spans="4:4" ht="15" customHeight="1" x14ac:dyDescent="0.25">
      <c r="D1165" s="226"/>
    </row>
    <row r="1166" spans="4:4" ht="15" customHeight="1" x14ac:dyDescent="0.25">
      <c r="D1166" s="226"/>
    </row>
    <row r="1167" spans="4:4" ht="15" customHeight="1" x14ac:dyDescent="0.25">
      <c r="D1167" s="226"/>
    </row>
    <row r="1168" spans="4:4" ht="15" customHeight="1" x14ac:dyDescent="0.25">
      <c r="D1168" s="226"/>
    </row>
    <row r="1169" spans="4:4" ht="15" customHeight="1" x14ac:dyDescent="0.25">
      <c r="D1169" s="226"/>
    </row>
    <row r="1170" spans="4:4" ht="15" customHeight="1" x14ac:dyDescent="0.25">
      <c r="D1170" s="226"/>
    </row>
    <row r="1171" spans="4:4" ht="15" customHeight="1" x14ac:dyDescent="0.25">
      <c r="D1171" s="226"/>
    </row>
    <row r="1172" spans="4:4" ht="15" customHeight="1" x14ac:dyDescent="0.25">
      <c r="D1172" s="226"/>
    </row>
    <row r="1173" spans="4:4" ht="15" customHeight="1" x14ac:dyDescent="0.25">
      <c r="D1173" s="226"/>
    </row>
    <row r="1174" spans="4:4" ht="15" customHeight="1" x14ac:dyDescent="0.25">
      <c r="D1174" s="226"/>
    </row>
    <row r="1175" spans="4:4" ht="15" customHeight="1" x14ac:dyDescent="0.25">
      <c r="D1175" s="226"/>
    </row>
    <row r="1176" spans="4:4" ht="15" customHeight="1" x14ac:dyDescent="0.25">
      <c r="D1176" s="226"/>
    </row>
    <row r="1177" spans="4:4" ht="15" customHeight="1" x14ac:dyDescent="0.25">
      <c r="D1177" s="226"/>
    </row>
    <row r="1178" spans="4:4" ht="15" customHeight="1" x14ac:dyDescent="0.25">
      <c r="D1178" s="226"/>
    </row>
    <row r="1179" spans="4:4" ht="15" customHeight="1" x14ac:dyDescent="0.25">
      <c r="D1179" s="226"/>
    </row>
    <row r="1180" spans="4:4" ht="15" customHeight="1" x14ac:dyDescent="0.25">
      <c r="D1180" s="226"/>
    </row>
    <row r="1181" spans="4:4" ht="15" customHeight="1" x14ac:dyDescent="0.25">
      <c r="D1181" s="226"/>
    </row>
    <row r="1182" spans="4:4" ht="15" customHeight="1" x14ac:dyDescent="0.25">
      <c r="D1182" s="226"/>
    </row>
    <row r="1183" spans="4:4" ht="15" customHeight="1" x14ac:dyDescent="0.25">
      <c r="D1183" s="226"/>
    </row>
    <row r="1184" spans="4:4" ht="15" customHeight="1" x14ac:dyDescent="0.25">
      <c r="D1184" s="226"/>
    </row>
    <row r="1185" spans="4:4" ht="15" customHeight="1" x14ac:dyDescent="0.25">
      <c r="D1185" s="226"/>
    </row>
    <row r="1186" spans="4:4" ht="15" customHeight="1" x14ac:dyDescent="0.25">
      <c r="D1186" s="226"/>
    </row>
    <row r="1187" spans="4:4" ht="15" customHeight="1" x14ac:dyDescent="0.25">
      <c r="D1187" s="226"/>
    </row>
    <row r="1188" spans="4:4" ht="15" customHeight="1" x14ac:dyDescent="0.25">
      <c r="D1188" s="226"/>
    </row>
    <row r="1189" spans="4:4" ht="15" customHeight="1" x14ac:dyDescent="0.25">
      <c r="D1189" s="226"/>
    </row>
    <row r="1190" spans="4:4" ht="15" customHeight="1" x14ac:dyDescent="0.25">
      <c r="D1190" s="226"/>
    </row>
    <row r="1191" spans="4:4" ht="15" customHeight="1" x14ac:dyDescent="0.25">
      <c r="D1191" s="226"/>
    </row>
    <row r="1192" spans="4:4" ht="15" customHeight="1" x14ac:dyDescent="0.25">
      <c r="D1192" s="226"/>
    </row>
    <row r="1193" spans="4:4" ht="15" customHeight="1" x14ac:dyDescent="0.25">
      <c r="D1193" s="226"/>
    </row>
    <row r="1194" spans="4:4" ht="15" customHeight="1" x14ac:dyDescent="0.25">
      <c r="D1194" s="226"/>
    </row>
    <row r="1195" spans="4:4" ht="15" customHeight="1" x14ac:dyDescent="0.25">
      <c r="D1195" s="226"/>
    </row>
    <row r="1196" spans="4:4" ht="15" customHeight="1" x14ac:dyDescent="0.25">
      <c r="D1196" s="226"/>
    </row>
    <row r="1197" spans="4:4" ht="15" customHeight="1" x14ac:dyDescent="0.25">
      <c r="D1197" s="226"/>
    </row>
    <row r="1198" spans="4:4" ht="15" customHeight="1" x14ac:dyDescent="0.25">
      <c r="D1198" s="226"/>
    </row>
    <row r="1199" spans="4:4" ht="15" customHeight="1" x14ac:dyDescent="0.25">
      <c r="D1199" s="226"/>
    </row>
    <row r="1200" spans="4:4" ht="15" customHeight="1" x14ac:dyDescent="0.25">
      <c r="D1200" s="226"/>
    </row>
    <row r="1201" spans="4:4" ht="15" customHeight="1" x14ac:dyDescent="0.25">
      <c r="D1201" s="226"/>
    </row>
    <row r="1202" spans="4:4" ht="15" customHeight="1" x14ac:dyDescent="0.25">
      <c r="D1202" s="226"/>
    </row>
    <row r="1203" spans="4:4" ht="15" customHeight="1" x14ac:dyDescent="0.25">
      <c r="D1203" s="226"/>
    </row>
    <row r="1204" spans="4:4" ht="15" customHeight="1" x14ac:dyDescent="0.25">
      <c r="D1204" s="226"/>
    </row>
    <row r="1205" spans="4:4" ht="15" customHeight="1" x14ac:dyDescent="0.25">
      <c r="D1205" s="226"/>
    </row>
    <row r="1206" spans="4:4" ht="15" customHeight="1" x14ac:dyDescent="0.25">
      <c r="D1206" s="226"/>
    </row>
    <row r="1207" spans="4:4" ht="15" customHeight="1" x14ac:dyDescent="0.25">
      <c r="D1207" s="226"/>
    </row>
    <row r="1208" spans="4:4" ht="15" customHeight="1" x14ac:dyDescent="0.25">
      <c r="D1208" s="226"/>
    </row>
    <row r="1209" spans="4:4" ht="15" customHeight="1" x14ac:dyDescent="0.25">
      <c r="D1209" s="226"/>
    </row>
    <row r="1210" spans="4:4" ht="15" customHeight="1" x14ac:dyDescent="0.25">
      <c r="D1210" s="226"/>
    </row>
    <row r="1211" spans="4:4" ht="15" customHeight="1" x14ac:dyDescent="0.25">
      <c r="D1211" s="226"/>
    </row>
    <row r="1212" spans="4:4" ht="15" customHeight="1" x14ac:dyDescent="0.25">
      <c r="D1212" s="226"/>
    </row>
    <row r="1213" spans="4:4" ht="15" customHeight="1" x14ac:dyDescent="0.25">
      <c r="D1213" s="226"/>
    </row>
    <row r="1214" spans="4:4" ht="15" customHeight="1" x14ac:dyDescent="0.25">
      <c r="D1214" s="226"/>
    </row>
    <row r="1215" spans="4:4" ht="15" customHeight="1" x14ac:dyDescent="0.25">
      <c r="D1215" s="226"/>
    </row>
    <row r="1216" spans="4:4" ht="15" customHeight="1" x14ac:dyDescent="0.25">
      <c r="D1216" s="226"/>
    </row>
    <row r="1217" spans="4:4" ht="15" customHeight="1" x14ac:dyDescent="0.25">
      <c r="D1217" s="226"/>
    </row>
    <row r="1218" spans="4:4" ht="15" customHeight="1" x14ac:dyDescent="0.25">
      <c r="D1218" s="226"/>
    </row>
    <row r="1219" spans="4:4" ht="15" customHeight="1" x14ac:dyDescent="0.25">
      <c r="D1219" s="226"/>
    </row>
    <row r="1220" spans="4:4" ht="15" customHeight="1" x14ac:dyDescent="0.25">
      <c r="D1220" s="226"/>
    </row>
    <row r="1221" spans="4:4" ht="15" customHeight="1" x14ac:dyDescent="0.25">
      <c r="D1221" s="226"/>
    </row>
    <row r="1222" spans="4:4" ht="15" customHeight="1" x14ac:dyDescent="0.25">
      <c r="D1222" s="226"/>
    </row>
    <row r="1223" spans="4:4" ht="15" customHeight="1" x14ac:dyDescent="0.25">
      <c r="D1223" s="226"/>
    </row>
    <row r="1224" spans="4:4" ht="15" customHeight="1" x14ac:dyDescent="0.25">
      <c r="D1224" s="226"/>
    </row>
    <row r="1225" spans="4:4" ht="15" customHeight="1" x14ac:dyDescent="0.25">
      <c r="D1225" s="226"/>
    </row>
    <row r="1226" spans="4:4" ht="15" customHeight="1" x14ac:dyDescent="0.25">
      <c r="D1226" s="226"/>
    </row>
    <row r="1227" spans="4:4" ht="15" customHeight="1" x14ac:dyDescent="0.25">
      <c r="D1227" s="226"/>
    </row>
    <row r="1228" spans="4:4" ht="15" customHeight="1" x14ac:dyDescent="0.25">
      <c r="D1228" s="226"/>
    </row>
    <row r="1229" spans="4:4" ht="15" customHeight="1" x14ac:dyDescent="0.25">
      <c r="D1229" s="226"/>
    </row>
    <row r="1230" spans="4:4" ht="15" customHeight="1" x14ac:dyDescent="0.25">
      <c r="D1230" s="226"/>
    </row>
    <row r="1231" spans="4:4" ht="15" customHeight="1" x14ac:dyDescent="0.25">
      <c r="D1231" s="226"/>
    </row>
    <row r="1232" spans="4:4" ht="15" customHeight="1" x14ac:dyDescent="0.25">
      <c r="D1232" s="226"/>
    </row>
    <row r="1233" spans="4:4" ht="15" customHeight="1" x14ac:dyDescent="0.25">
      <c r="D1233" s="226"/>
    </row>
    <row r="1234" spans="4:4" ht="15" customHeight="1" x14ac:dyDescent="0.25">
      <c r="D1234" s="226"/>
    </row>
    <row r="1235" spans="4:4" ht="15" customHeight="1" x14ac:dyDescent="0.25">
      <c r="D1235" s="226"/>
    </row>
    <row r="1236" spans="4:4" ht="15" customHeight="1" x14ac:dyDescent="0.25">
      <c r="D1236" s="226"/>
    </row>
    <row r="1237" spans="4:4" ht="15" customHeight="1" x14ac:dyDescent="0.25">
      <c r="D1237" s="226"/>
    </row>
    <row r="1238" spans="4:4" ht="15" customHeight="1" x14ac:dyDescent="0.25">
      <c r="D1238" s="226"/>
    </row>
    <row r="1239" spans="4:4" ht="15" customHeight="1" x14ac:dyDescent="0.25">
      <c r="D1239" s="226"/>
    </row>
    <row r="1240" spans="4:4" ht="15" customHeight="1" x14ac:dyDescent="0.25">
      <c r="D1240" s="226"/>
    </row>
    <row r="1241" spans="4:4" ht="15" customHeight="1" x14ac:dyDescent="0.25">
      <c r="D1241" s="226"/>
    </row>
    <row r="1242" spans="4:4" ht="15" customHeight="1" x14ac:dyDescent="0.25">
      <c r="D1242" s="226"/>
    </row>
    <row r="1243" spans="4:4" ht="15" customHeight="1" x14ac:dyDescent="0.25">
      <c r="D1243" s="226"/>
    </row>
    <row r="1244" spans="4:4" ht="15" customHeight="1" x14ac:dyDescent="0.25">
      <c r="D1244" s="226"/>
    </row>
    <row r="1245" spans="4:4" ht="15" customHeight="1" x14ac:dyDescent="0.25">
      <c r="D1245" s="226"/>
    </row>
    <row r="1246" spans="4:4" ht="15" customHeight="1" x14ac:dyDescent="0.25">
      <c r="D1246" s="226"/>
    </row>
    <row r="1247" spans="4:4" ht="15" customHeight="1" x14ac:dyDescent="0.25">
      <c r="D1247" s="226"/>
    </row>
    <row r="1248" spans="4:4" ht="15" customHeight="1" x14ac:dyDescent="0.25">
      <c r="D1248" s="226"/>
    </row>
    <row r="1249" spans="4:4" ht="15" customHeight="1" x14ac:dyDescent="0.25">
      <c r="D1249" s="226"/>
    </row>
    <row r="1250" spans="4:4" ht="15" customHeight="1" x14ac:dyDescent="0.25">
      <c r="D1250" s="226"/>
    </row>
    <row r="1251" spans="4:4" ht="15" customHeight="1" x14ac:dyDescent="0.25">
      <c r="D1251" s="226"/>
    </row>
    <row r="1252" spans="4:4" ht="15" customHeight="1" x14ac:dyDescent="0.25">
      <c r="D1252" s="226"/>
    </row>
    <row r="1253" spans="4:4" ht="15" customHeight="1" x14ac:dyDescent="0.25">
      <c r="D1253" s="226"/>
    </row>
    <row r="1254" spans="4:4" ht="15" customHeight="1" x14ac:dyDescent="0.25">
      <c r="D1254" s="226"/>
    </row>
    <row r="1255" spans="4:4" ht="15" customHeight="1" x14ac:dyDescent="0.25">
      <c r="D1255" s="226"/>
    </row>
    <row r="1256" spans="4:4" ht="15" customHeight="1" x14ac:dyDescent="0.25">
      <c r="D1256" s="226"/>
    </row>
    <row r="1257" spans="4:4" ht="15" customHeight="1" x14ac:dyDescent="0.25">
      <c r="D1257" s="226"/>
    </row>
    <row r="1258" spans="4:4" ht="15" customHeight="1" x14ac:dyDescent="0.25">
      <c r="D1258" s="226"/>
    </row>
    <row r="1259" spans="4:4" ht="15" customHeight="1" x14ac:dyDescent="0.25">
      <c r="D1259" s="226"/>
    </row>
    <row r="1260" spans="4:4" ht="15" customHeight="1" x14ac:dyDescent="0.25">
      <c r="D1260" s="226"/>
    </row>
    <row r="1261" spans="4:4" ht="15" customHeight="1" x14ac:dyDescent="0.25">
      <c r="D1261" s="226"/>
    </row>
    <row r="1262" spans="4:4" ht="15" customHeight="1" x14ac:dyDescent="0.25">
      <c r="D1262" s="226"/>
    </row>
    <row r="1263" spans="4:4" ht="15" customHeight="1" x14ac:dyDescent="0.25">
      <c r="D1263" s="226"/>
    </row>
    <row r="1264" spans="4:4" ht="15" customHeight="1" x14ac:dyDescent="0.25">
      <c r="D1264" s="226"/>
    </row>
    <row r="1265" spans="4:4" ht="15" customHeight="1" x14ac:dyDescent="0.25">
      <c r="D1265" s="226"/>
    </row>
    <row r="1266" spans="4:4" ht="15" customHeight="1" x14ac:dyDescent="0.25">
      <c r="D1266" s="226"/>
    </row>
    <row r="1267" spans="4:4" ht="15" customHeight="1" x14ac:dyDescent="0.25">
      <c r="D1267" s="226"/>
    </row>
    <row r="1268" spans="4:4" ht="15" customHeight="1" x14ac:dyDescent="0.25">
      <c r="D1268" s="226"/>
    </row>
    <row r="1269" spans="4:4" ht="15" customHeight="1" x14ac:dyDescent="0.25">
      <c r="D1269" s="226"/>
    </row>
    <row r="1270" spans="4:4" ht="15" customHeight="1" x14ac:dyDescent="0.25">
      <c r="D1270" s="226"/>
    </row>
    <row r="1271" spans="4:4" ht="15" customHeight="1" x14ac:dyDescent="0.25">
      <c r="D1271" s="226"/>
    </row>
    <row r="1272" spans="4:4" ht="15" customHeight="1" x14ac:dyDescent="0.25">
      <c r="D1272" s="226"/>
    </row>
    <row r="1273" spans="4:4" ht="15" customHeight="1" x14ac:dyDescent="0.25">
      <c r="D1273" s="226"/>
    </row>
    <row r="1274" spans="4:4" ht="15" customHeight="1" x14ac:dyDescent="0.25">
      <c r="D1274" s="226"/>
    </row>
    <row r="1275" spans="4:4" ht="15" customHeight="1" x14ac:dyDescent="0.25">
      <c r="D1275" s="226"/>
    </row>
    <row r="1276" spans="4:4" ht="15" customHeight="1" x14ac:dyDescent="0.25">
      <c r="D1276" s="226"/>
    </row>
    <row r="1277" spans="4:4" ht="15" customHeight="1" x14ac:dyDescent="0.25">
      <c r="D1277" s="226"/>
    </row>
    <row r="1278" spans="4:4" ht="15" customHeight="1" x14ac:dyDescent="0.25">
      <c r="D1278" s="226"/>
    </row>
    <row r="1279" spans="4:4" ht="15" customHeight="1" x14ac:dyDescent="0.25">
      <c r="D1279" s="226"/>
    </row>
    <row r="1280" spans="4:4" ht="15" customHeight="1" x14ac:dyDescent="0.25">
      <c r="D1280" s="226"/>
    </row>
    <row r="1281" spans="4:4" ht="15" customHeight="1" x14ac:dyDescent="0.25">
      <c r="D1281" s="226"/>
    </row>
    <row r="1282" spans="4:4" ht="15" customHeight="1" x14ac:dyDescent="0.25">
      <c r="D1282" s="226"/>
    </row>
    <row r="1283" spans="4:4" ht="15" customHeight="1" x14ac:dyDescent="0.25">
      <c r="D1283" s="226"/>
    </row>
    <row r="1284" spans="4:4" ht="15" customHeight="1" x14ac:dyDescent="0.25">
      <c r="D1284" s="226"/>
    </row>
    <row r="1285" spans="4:4" ht="15" customHeight="1" x14ac:dyDescent="0.25">
      <c r="D1285" s="226"/>
    </row>
    <row r="1286" spans="4:4" ht="15" customHeight="1" x14ac:dyDescent="0.25">
      <c r="D1286" s="226"/>
    </row>
    <row r="1287" spans="4:4" ht="15" customHeight="1" x14ac:dyDescent="0.25">
      <c r="D1287" s="226"/>
    </row>
    <row r="1288" spans="4:4" ht="15" customHeight="1" x14ac:dyDescent="0.25">
      <c r="D1288" s="226"/>
    </row>
    <row r="1289" spans="4:4" ht="15" customHeight="1" x14ac:dyDescent="0.25">
      <c r="D1289" s="226"/>
    </row>
    <row r="1290" spans="4:4" ht="15" customHeight="1" x14ac:dyDescent="0.25">
      <c r="D1290" s="226"/>
    </row>
    <row r="1291" spans="4:4" ht="15" customHeight="1" x14ac:dyDescent="0.25">
      <c r="D1291" s="226"/>
    </row>
    <row r="1292" spans="4:4" ht="15" customHeight="1" x14ac:dyDescent="0.25">
      <c r="D1292" s="226"/>
    </row>
    <row r="1293" spans="4:4" ht="15" customHeight="1" x14ac:dyDescent="0.25">
      <c r="D1293" s="226"/>
    </row>
    <row r="1294" spans="4:4" ht="15" customHeight="1" x14ac:dyDescent="0.25">
      <c r="D1294" s="226"/>
    </row>
    <row r="1295" spans="4:4" ht="15" customHeight="1" x14ac:dyDescent="0.25">
      <c r="D1295" s="226"/>
    </row>
    <row r="1296" spans="4:4" ht="15" customHeight="1" x14ac:dyDescent="0.25">
      <c r="D1296" s="226"/>
    </row>
    <row r="1297" spans="4:4" ht="15" customHeight="1" x14ac:dyDescent="0.25">
      <c r="D1297" s="226"/>
    </row>
    <row r="1298" spans="4:4" ht="15" customHeight="1" x14ac:dyDescent="0.25">
      <c r="D1298" s="226"/>
    </row>
    <row r="1299" spans="4:4" ht="15" customHeight="1" x14ac:dyDescent="0.25">
      <c r="D1299" s="226"/>
    </row>
    <row r="1300" spans="4:4" ht="15" customHeight="1" x14ac:dyDescent="0.25">
      <c r="D1300" s="226"/>
    </row>
    <row r="1301" spans="4:4" ht="15" customHeight="1" x14ac:dyDescent="0.25">
      <c r="D1301" s="226"/>
    </row>
    <row r="1302" spans="4:4" ht="15" customHeight="1" x14ac:dyDescent="0.25">
      <c r="D1302" s="226"/>
    </row>
    <row r="1303" spans="4:4" ht="15" customHeight="1" x14ac:dyDescent="0.25">
      <c r="D1303" s="226"/>
    </row>
    <row r="1304" spans="4:4" ht="15" customHeight="1" x14ac:dyDescent="0.25">
      <c r="D1304" s="226"/>
    </row>
    <row r="1305" spans="4:4" ht="15" customHeight="1" x14ac:dyDescent="0.25">
      <c r="D1305" s="226"/>
    </row>
    <row r="1306" spans="4:4" ht="15" customHeight="1" x14ac:dyDescent="0.25">
      <c r="D1306" s="226"/>
    </row>
    <row r="1307" spans="4:4" ht="15" customHeight="1" x14ac:dyDescent="0.25">
      <c r="D1307" s="226"/>
    </row>
    <row r="1308" spans="4:4" ht="15" customHeight="1" x14ac:dyDescent="0.25">
      <c r="D1308" s="226"/>
    </row>
    <row r="1309" spans="4:4" ht="15" customHeight="1" x14ac:dyDescent="0.25">
      <c r="D1309" s="226"/>
    </row>
    <row r="1310" spans="4:4" ht="15" customHeight="1" x14ac:dyDescent="0.25">
      <c r="D1310" s="226"/>
    </row>
    <row r="1311" spans="4:4" ht="15" customHeight="1" x14ac:dyDescent="0.25">
      <c r="D1311" s="226"/>
    </row>
    <row r="1312" spans="4:4" ht="15" customHeight="1" x14ac:dyDescent="0.25">
      <c r="D1312" s="226"/>
    </row>
    <row r="1313" spans="4:4" ht="15" customHeight="1" x14ac:dyDescent="0.25">
      <c r="D1313" s="226"/>
    </row>
    <row r="1314" spans="4:4" ht="15" customHeight="1" x14ac:dyDescent="0.25">
      <c r="D1314" s="226"/>
    </row>
    <row r="1315" spans="4:4" ht="15" customHeight="1" x14ac:dyDescent="0.25">
      <c r="D1315" s="226"/>
    </row>
    <row r="1316" spans="4:4" ht="15" customHeight="1" x14ac:dyDescent="0.25">
      <c r="D1316" s="226"/>
    </row>
    <row r="1317" spans="4:4" ht="15" customHeight="1" x14ac:dyDescent="0.25">
      <c r="D1317" s="226"/>
    </row>
    <row r="1318" spans="4:4" ht="15" customHeight="1" x14ac:dyDescent="0.25">
      <c r="D1318" s="226"/>
    </row>
    <row r="1319" spans="4:4" ht="15" customHeight="1" x14ac:dyDescent="0.25">
      <c r="D1319" s="226"/>
    </row>
    <row r="1320" spans="4:4" ht="15" customHeight="1" x14ac:dyDescent="0.25">
      <c r="D1320" s="226"/>
    </row>
    <row r="1321" spans="4:4" ht="15" customHeight="1" x14ac:dyDescent="0.25">
      <c r="D1321" s="226"/>
    </row>
    <row r="1322" spans="4:4" ht="15" customHeight="1" x14ac:dyDescent="0.25">
      <c r="D1322" s="226"/>
    </row>
    <row r="1323" spans="4:4" ht="15" customHeight="1" x14ac:dyDescent="0.25">
      <c r="D1323" s="226"/>
    </row>
    <row r="1324" spans="4:4" ht="15" customHeight="1" x14ac:dyDescent="0.25">
      <c r="D1324" s="226"/>
    </row>
    <row r="1325" spans="4:4" ht="15" customHeight="1" x14ac:dyDescent="0.25">
      <c r="D1325" s="226"/>
    </row>
    <row r="1326" spans="4:4" ht="15" customHeight="1" x14ac:dyDescent="0.25">
      <c r="D1326" s="226"/>
    </row>
    <row r="1327" spans="4:4" ht="15" customHeight="1" x14ac:dyDescent="0.25">
      <c r="D1327" s="226"/>
    </row>
    <row r="1328" spans="4:4" ht="15" customHeight="1" x14ac:dyDescent="0.25">
      <c r="D1328" s="226"/>
    </row>
    <row r="1329" spans="4:4" ht="15" customHeight="1" x14ac:dyDescent="0.25">
      <c r="D1329" s="226"/>
    </row>
    <row r="1330" spans="4:4" ht="15" customHeight="1" x14ac:dyDescent="0.25">
      <c r="D1330" s="226"/>
    </row>
    <row r="1331" spans="4:4" ht="15" customHeight="1" x14ac:dyDescent="0.25">
      <c r="D1331" s="226"/>
    </row>
    <row r="1332" spans="4:4" ht="15" customHeight="1" x14ac:dyDescent="0.25">
      <c r="D1332" s="226"/>
    </row>
    <row r="1333" spans="4:4" ht="15" customHeight="1" x14ac:dyDescent="0.25">
      <c r="D1333" s="226"/>
    </row>
    <row r="1334" spans="4:4" ht="15" customHeight="1" x14ac:dyDescent="0.25">
      <c r="D1334" s="226"/>
    </row>
    <row r="1335" spans="4:4" ht="15" customHeight="1" x14ac:dyDescent="0.25">
      <c r="D1335" s="226"/>
    </row>
    <row r="1336" spans="4:4" ht="15" customHeight="1" x14ac:dyDescent="0.25">
      <c r="D1336" s="226"/>
    </row>
    <row r="1337" spans="4:4" ht="15" customHeight="1" x14ac:dyDescent="0.25">
      <c r="D1337" s="226"/>
    </row>
    <row r="1338" spans="4:4" ht="15" customHeight="1" x14ac:dyDescent="0.25">
      <c r="D1338" s="226"/>
    </row>
    <row r="1339" spans="4:4" ht="15" customHeight="1" x14ac:dyDescent="0.25">
      <c r="D1339" s="226"/>
    </row>
    <row r="1340" spans="4:4" ht="15" customHeight="1" x14ac:dyDescent="0.25">
      <c r="D1340" s="226"/>
    </row>
    <row r="1341" spans="4:4" ht="15" customHeight="1" x14ac:dyDescent="0.25">
      <c r="D1341" s="226"/>
    </row>
    <row r="1342" spans="4:4" ht="15" customHeight="1" x14ac:dyDescent="0.25">
      <c r="D1342" s="226"/>
    </row>
    <row r="1343" spans="4:4" ht="15" customHeight="1" x14ac:dyDescent="0.25">
      <c r="D1343" s="226"/>
    </row>
    <row r="1344" spans="4:4" ht="15" customHeight="1" x14ac:dyDescent="0.25">
      <c r="D1344" s="226"/>
    </row>
    <row r="1345" spans="4:4" ht="15" customHeight="1" x14ac:dyDescent="0.25">
      <c r="D1345" s="226"/>
    </row>
    <row r="1346" spans="4:4" ht="15" customHeight="1" x14ac:dyDescent="0.25">
      <c r="D1346" s="226"/>
    </row>
    <row r="1347" spans="4:4" ht="15" customHeight="1" x14ac:dyDescent="0.25">
      <c r="D1347" s="226"/>
    </row>
    <row r="1348" spans="4:4" ht="15" customHeight="1" x14ac:dyDescent="0.25">
      <c r="D1348" s="226"/>
    </row>
    <row r="1349" spans="4:4" ht="15" customHeight="1" x14ac:dyDescent="0.25">
      <c r="D1349" s="226"/>
    </row>
    <row r="1350" spans="4:4" ht="15" customHeight="1" x14ac:dyDescent="0.25">
      <c r="D1350" s="226"/>
    </row>
    <row r="1351" spans="4:4" ht="15" customHeight="1" x14ac:dyDescent="0.25">
      <c r="D1351" s="226"/>
    </row>
    <row r="1352" spans="4:4" ht="15" customHeight="1" x14ac:dyDescent="0.25">
      <c r="D1352" s="226"/>
    </row>
    <row r="1353" spans="4:4" ht="15" customHeight="1" x14ac:dyDescent="0.25">
      <c r="D1353" s="226"/>
    </row>
    <row r="1354" spans="4:4" ht="15" customHeight="1" x14ac:dyDescent="0.25">
      <c r="D1354" s="226"/>
    </row>
    <row r="1355" spans="4:4" ht="15" customHeight="1" x14ac:dyDescent="0.25">
      <c r="D1355" s="226"/>
    </row>
    <row r="1356" spans="4:4" ht="15" customHeight="1" x14ac:dyDescent="0.25">
      <c r="D1356" s="226"/>
    </row>
    <row r="1357" spans="4:4" ht="15" customHeight="1" x14ac:dyDescent="0.25">
      <c r="D1357" s="226"/>
    </row>
    <row r="1358" spans="4:4" ht="15" customHeight="1" x14ac:dyDescent="0.25">
      <c r="D1358" s="226"/>
    </row>
    <row r="1359" spans="4:4" ht="15" customHeight="1" x14ac:dyDescent="0.25">
      <c r="D1359" s="226"/>
    </row>
    <row r="1360" spans="4:4" ht="15" customHeight="1" x14ac:dyDescent="0.25">
      <c r="D1360" s="226"/>
    </row>
    <row r="1361" spans="4:4" ht="15" customHeight="1" x14ac:dyDescent="0.25">
      <c r="D1361" s="226"/>
    </row>
    <row r="1362" spans="4:4" ht="15" customHeight="1" x14ac:dyDescent="0.25">
      <c r="D1362" s="226"/>
    </row>
    <row r="1363" spans="4:4" ht="15" customHeight="1" x14ac:dyDescent="0.25">
      <c r="D1363" s="226"/>
    </row>
    <row r="1364" spans="4:4" ht="15" customHeight="1" x14ac:dyDescent="0.25">
      <c r="D1364" s="226"/>
    </row>
    <row r="1365" spans="4:4" ht="15" customHeight="1" x14ac:dyDescent="0.25">
      <c r="D1365" s="226"/>
    </row>
    <row r="1366" spans="4:4" ht="15" customHeight="1" x14ac:dyDescent="0.25">
      <c r="D1366" s="226"/>
    </row>
    <row r="1367" spans="4:4" ht="15" customHeight="1" x14ac:dyDescent="0.25">
      <c r="D1367" s="226"/>
    </row>
    <row r="1368" spans="4:4" ht="15" customHeight="1" x14ac:dyDescent="0.25">
      <c r="D1368" s="226"/>
    </row>
    <row r="1369" spans="4:4" ht="15" customHeight="1" x14ac:dyDescent="0.25">
      <c r="D1369" s="226"/>
    </row>
    <row r="1370" spans="4:4" ht="15" customHeight="1" x14ac:dyDescent="0.25">
      <c r="D1370" s="226"/>
    </row>
    <row r="1371" spans="4:4" ht="15" customHeight="1" x14ac:dyDescent="0.25">
      <c r="D1371" s="226"/>
    </row>
    <row r="1372" spans="4:4" ht="15" customHeight="1" x14ac:dyDescent="0.25">
      <c r="D1372" s="226"/>
    </row>
    <row r="1373" spans="4:4" ht="15" customHeight="1" x14ac:dyDescent="0.25">
      <c r="D1373" s="226"/>
    </row>
    <row r="1374" spans="4:4" ht="15" customHeight="1" x14ac:dyDescent="0.25">
      <c r="D1374" s="226"/>
    </row>
    <row r="1375" spans="4:4" ht="15" customHeight="1" x14ac:dyDescent="0.25">
      <c r="D1375" s="226"/>
    </row>
    <row r="1376" spans="4:4" ht="15" customHeight="1" x14ac:dyDescent="0.25">
      <c r="D1376" s="226"/>
    </row>
    <row r="1377" spans="4:4" ht="15" customHeight="1" x14ac:dyDescent="0.25">
      <c r="D1377" s="226"/>
    </row>
    <row r="1378" spans="4:4" ht="15" customHeight="1" x14ac:dyDescent="0.25">
      <c r="D1378" s="226"/>
    </row>
    <row r="1379" spans="4:4" ht="15" customHeight="1" x14ac:dyDescent="0.25">
      <c r="D1379" s="226"/>
    </row>
    <row r="1380" spans="4:4" ht="15" customHeight="1" x14ac:dyDescent="0.25">
      <c r="D1380" s="226"/>
    </row>
    <row r="1381" spans="4:4" ht="15" customHeight="1" x14ac:dyDescent="0.25">
      <c r="D1381" s="226"/>
    </row>
    <row r="1382" spans="4:4" ht="15" customHeight="1" x14ac:dyDescent="0.25">
      <c r="D1382" s="226"/>
    </row>
    <row r="1383" spans="4:4" ht="15" customHeight="1" x14ac:dyDescent="0.25">
      <c r="D1383" s="226"/>
    </row>
    <row r="1384" spans="4:4" ht="15" customHeight="1" x14ac:dyDescent="0.25">
      <c r="D1384" s="226"/>
    </row>
    <row r="1385" spans="4:4" ht="15" customHeight="1" x14ac:dyDescent="0.25">
      <c r="D1385" s="226"/>
    </row>
    <row r="1386" spans="4:4" ht="15" customHeight="1" x14ac:dyDescent="0.25">
      <c r="D1386" s="226"/>
    </row>
    <row r="1387" spans="4:4" ht="15" customHeight="1" x14ac:dyDescent="0.25">
      <c r="D1387" s="226"/>
    </row>
    <row r="1388" spans="4:4" ht="15" customHeight="1" x14ac:dyDescent="0.25">
      <c r="D1388" s="226"/>
    </row>
    <row r="1389" spans="4:4" ht="15" customHeight="1" x14ac:dyDescent="0.25">
      <c r="D1389" s="226"/>
    </row>
    <row r="1390" spans="4:4" ht="15" customHeight="1" x14ac:dyDescent="0.25">
      <c r="D1390" s="226"/>
    </row>
    <row r="1391" spans="4:4" ht="15" customHeight="1" x14ac:dyDescent="0.25">
      <c r="D1391" s="226"/>
    </row>
    <row r="1392" spans="4:4" ht="15" customHeight="1" x14ac:dyDescent="0.25">
      <c r="D1392" s="226"/>
    </row>
    <row r="1393" spans="4:4" ht="15" customHeight="1" x14ac:dyDescent="0.25">
      <c r="D1393" s="226"/>
    </row>
    <row r="1394" spans="4:4" ht="15" customHeight="1" x14ac:dyDescent="0.25">
      <c r="D1394" s="226"/>
    </row>
    <row r="1395" spans="4:4" ht="15" customHeight="1" x14ac:dyDescent="0.25">
      <c r="D1395" s="226"/>
    </row>
    <row r="1396" spans="4:4" ht="15" customHeight="1" x14ac:dyDescent="0.25">
      <c r="D1396" s="226"/>
    </row>
    <row r="1397" spans="4:4" ht="15" customHeight="1" x14ac:dyDescent="0.25">
      <c r="D1397" s="226"/>
    </row>
    <row r="1398" spans="4:4" ht="15" customHeight="1" x14ac:dyDescent="0.25">
      <c r="D1398" s="226"/>
    </row>
    <row r="1399" spans="4:4" ht="15" customHeight="1" x14ac:dyDescent="0.25">
      <c r="D1399" s="226"/>
    </row>
    <row r="1400" spans="4:4" ht="15" customHeight="1" x14ac:dyDescent="0.25">
      <c r="D1400" s="226"/>
    </row>
    <row r="1401" spans="4:4" ht="15" customHeight="1" x14ac:dyDescent="0.25">
      <c r="D1401" s="226"/>
    </row>
    <row r="1402" spans="4:4" ht="15" customHeight="1" x14ac:dyDescent="0.25">
      <c r="D1402" s="226"/>
    </row>
    <row r="1403" spans="4:4" ht="15" customHeight="1" x14ac:dyDescent="0.25">
      <c r="D1403" s="226"/>
    </row>
    <row r="1404" spans="4:4" ht="15" customHeight="1" x14ac:dyDescent="0.25">
      <c r="D1404" s="226"/>
    </row>
    <row r="1405" spans="4:4" ht="15" customHeight="1" x14ac:dyDescent="0.25">
      <c r="D1405" s="226"/>
    </row>
    <row r="1406" spans="4:4" ht="15" customHeight="1" x14ac:dyDescent="0.25">
      <c r="D1406" s="226"/>
    </row>
    <row r="1407" spans="4:4" ht="15" customHeight="1" x14ac:dyDescent="0.25">
      <c r="D1407" s="226"/>
    </row>
    <row r="1408" spans="4:4" ht="15" customHeight="1" x14ac:dyDescent="0.25">
      <c r="D1408" s="226"/>
    </row>
    <row r="1409" spans="4:4" ht="15" customHeight="1" x14ac:dyDescent="0.25">
      <c r="D1409" s="226"/>
    </row>
    <row r="1410" spans="4:4" ht="15" customHeight="1" x14ac:dyDescent="0.25">
      <c r="D1410" s="226"/>
    </row>
    <row r="1411" spans="4:4" ht="15" customHeight="1" x14ac:dyDescent="0.25">
      <c r="D1411" s="226"/>
    </row>
    <row r="1412" spans="4:4" ht="15" customHeight="1" x14ac:dyDescent="0.25">
      <c r="D1412" s="226"/>
    </row>
    <row r="1413" spans="4:4" ht="15" customHeight="1" x14ac:dyDescent="0.25">
      <c r="D1413" s="226"/>
    </row>
    <row r="1414" spans="4:4" ht="15" customHeight="1" x14ac:dyDescent="0.25">
      <c r="D1414" s="226"/>
    </row>
    <row r="1415" spans="4:4" ht="15" customHeight="1" x14ac:dyDescent="0.25">
      <c r="D1415" s="226"/>
    </row>
    <row r="1416" spans="4:4" ht="15" customHeight="1" x14ac:dyDescent="0.25">
      <c r="D1416" s="226"/>
    </row>
    <row r="1417" spans="4:4" ht="15" customHeight="1" x14ac:dyDescent="0.25">
      <c r="D1417" s="226"/>
    </row>
    <row r="1418" spans="4:4" ht="15" customHeight="1" x14ac:dyDescent="0.25">
      <c r="D1418" s="226"/>
    </row>
    <row r="1419" spans="4:4" ht="15" customHeight="1" x14ac:dyDescent="0.25">
      <c r="D1419" s="226"/>
    </row>
    <row r="1420" spans="4:4" ht="15" customHeight="1" x14ac:dyDescent="0.25">
      <c r="D1420" s="226"/>
    </row>
    <row r="1421" spans="4:4" ht="15" customHeight="1" x14ac:dyDescent="0.25">
      <c r="D1421" s="226"/>
    </row>
    <row r="1422" spans="4:4" ht="15" customHeight="1" x14ac:dyDescent="0.25">
      <c r="D1422" s="226"/>
    </row>
    <row r="1423" spans="4:4" ht="15" customHeight="1" x14ac:dyDescent="0.25">
      <c r="D1423" s="226"/>
    </row>
    <row r="1424" spans="4:4" ht="15" customHeight="1" x14ac:dyDescent="0.25">
      <c r="D1424" s="226"/>
    </row>
    <row r="1425" spans="4:4" ht="15" customHeight="1" x14ac:dyDescent="0.25">
      <c r="D1425" s="226"/>
    </row>
    <row r="1426" spans="4:4" ht="15" customHeight="1" x14ac:dyDescent="0.25">
      <c r="D1426" s="226"/>
    </row>
    <row r="1427" spans="4:4" ht="15" customHeight="1" x14ac:dyDescent="0.25">
      <c r="D1427" s="226"/>
    </row>
    <row r="1428" spans="4:4" ht="15" customHeight="1" x14ac:dyDescent="0.25">
      <c r="D1428" s="226"/>
    </row>
    <row r="1429" spans="4:4" ht="15" customHeight="1" x14ac:dyDescent="0.25">
      <c r="D1429" s="226"/>
    </row>
    <row r="1430" spans="4:4" ht="15" customHeight="1" x14ac:dyDescent="0.25">
      <c r="D1430" s="226"/>
    </row>
    <row r="1431" spans="4:4" ht="15" customHeight="1" x14ac:dyDescent="0.25">
      <c r="D1431" s="226"/>
    </row>
    <row r="1432" spans="4:4" ht="15" customHeight="1" x14ac:dyDescent="0.25">
      <c r="D1432" s="226"/>
    </row>
    <row r="1433" spans="4:4" ht="15" customHeight="1" x14ac:dyDescent="0.25">
      <c r="D1433" s="226"/>
    </row>
    <row r="1434" spans="4:4" ht="15" customHeight="1" x14ac:dyDescent="0.25">
      <c r="D1434" s="226"/>
    </row>
    <row r="1435" spans="4:4" ht="15" customHeight="1" x14ac:dyDescent="0.25">
      <c r="D1435" s="226"/>
    </row>
    <row r="1436" spans="4:4" ht="15" customHeight="1" x14ac:dyDescent="0.25">
      <c r="D1436" s="226"/>
    </row>
    <row r="1437" spans="4:4" ht="15" customHeight="1" x14ac:dyDescent="0.25">
      <c r="D1437" s="226"/>
    </row>
    <row r="1438" spans="4:4" ht="15" customHeight="1" x14ac:dyDescent="0.25">
      <c r="D1438" s="226"/>
    </row>
    <row r="1439" spans="4:4" ht="15" customHeight="1" x14ac:dyDescent="0.25">
      <c r="D1439" s="226"/>
    </row>
    <row r="1440" spans="4:4" ht="15" customHeight="1" x14ac:dyDescent="0.25">
      <c r="D1440" s="226"/>
    </row>
    <row r="1441" spans="4:4" ht="15" customHeight="1" x14ac:dyDescent="0.25">
      <c r="D1441" s="226"/>
    </row>
    <row r="1442" spans="4:4" ht="15" customHeight="1" x14ac:dyDescent="0.25">
      <c r="D1442" s="226"/>
    </row>
    <row r="1443" spans="4:4" ht="15" customHeight="1" x14ac:dyDescent="0.25">
      <c r="D1443" s="226"/>
    </row>
    <row r="1444" spans="4:4" ht="15" customHeight="1" x14ac:dyDescent="0.25">
      <c r="D1444" s="226"/>
    </row>
    <row r="1445" spans="4:4" ht="15" customHeight="1" x14ac:dyDescent="0.25">
      <c r="D1445" s="226"/>
    </row>
    <row r="1446" spans="4:4" ht="15" customHeight="1" x14ac:dyDescent="0.25">
      <c r="D1446" s="226"/>
    </row>
    <row r="1447" spans="4:4" ht="15" customHeight="1" x14ac:dyDescent="0.25">
      <c r="D1447" s="226"/>
    </row>
    <row r="1448" spans="4:4" ht="15" customHeight="1" x14ac:dyDescent="0.25">
      <c r="D1448" s="226"/>
    </row>
    <row r="1449" spans="4:4" ht="15" customHeight="1" x14ac:dyDescent="0.25">
      <c r="D1449" s="226"/>
    </row>
    <row r="1450" spans="4:4" ht="15" customHeight="1" x14ac:dyDescent="0.25">
      <c r="D1450" s="226"/>
    </row>
    <row r="1451" spans="4:4" ht="15" customHeight="1" x14ac:dyDescent="0.25">
      <c r="D1451" s="226"/>
    </row>
    <row r="1452" spans="4:4" ht="15" customHeight="1" x14ac:dyDescent="0.25">
      <c r="D1452" s="226"/>
    </row>
    <row r="1453" spans="4:4" ht="15" customHeight="1" x14ac:dyDescent="0.25">
      <c r="D1453" s="226"/>
    </row>
    <row r="1454" spans="4:4" ht="15" customHeight="1" x14ac:dyDescent="0.25">
      <c r="D1454" s="226"/>
    </row>
    <row r="1455" spans="4:4" ht="15" customHeight="1" x14ac:dyDescent="0.25">
      <c r="D1455" s="226"/>
    </row>
    <row r="1456" spans="4:4" ht="15" customHeight="1" x14ac:dyDescent="0.25">
      <c r="D1456" s="226"/>
    </row>
    <row r="1457" spans="4:4" ht="15" customHeight="1" x14ac:dyDescent="0.25">
      <c r="D1457" s="226"/>
    </row>
    <row r="1458" spans="4:4" ht="15" customHeight="1" x14ac:dyDescent="0.25">
      <c r="D1458" s="226"/>
    </row>
    <row r="1459" spans="4:4" ht="15" customHeight="1" x14ac:dyDescent="0.25">
      <c r="D1459" s="226"/>
    </row>
    <row r="1460" spans="4:4" ht="15" customHeight="1" x14ac:dyDescent="0.25">
      <c r="D1460" s="226"/>
    </row>
    <row r="1461" spans="4:4" ht="15" customHeight="1" x14ac:dyDescent="0.25">
      <c r="D1461" s="226"/>
    </row>
    <row r="1462" spans="4:4" ht="15" customHeight="1" x14ac:dyDescent="0.25">
      <c r="D1462" s="226"/>
    </row>
    <row r="1463" spans="4:4" ht="15" customHeight="1" x14ac:dyDescent="0.25">
      <c r="D1463" s="226"/>
    </row>
    <row r="1464" spans="4:4" ht="15" customHeight="1" x14ac:dyDescent="0.25">
      <c r="D1464" s="226"/>
    </row>
    <row r="1465" spans="4:4" ht="15" customHeight="1" x14ac:dyDescent="0.25">
      <c r="D1465" s="226"/>
    </row>
    <row r="1466" spans="4:4" ht="15" customHeight="1" x14ac:dyDescent="0.25">
      <c r="D1466" s="226"/>
    </row>
    <row r="1467" spans="4:4" ht="15" customHeight="1" x14ac:dyDescent="0.25">
      <c r="D1467" s="226"/>
    </row>
    <row r="1468" spans="4:4" ht="15" customHeight="1" x14ac:dyDescent="0.25">
      <c r="D1468" s="226"/>
    </row>
    <row r="1469" spans="4:4" ht="15" customHeight="1" x14ac:dyDescent="0.25">
      <c r="D1469" s="226"/>
    </row>
    <row r="1470" spans="4:4" ht="15" customHeight="1" x14ac:dyDescent="0.25">
      <c r="D1470" s="226"/>
    </row>
    <row r="1471" spans="4:4" ht="15" customHeight="1" x14ac:dyDescent="0.25">
      <c r="D1471" s="226"/>
    </row>
    <row r="1472" spans="4:4" ht="15" customHeight="1" x14ac:dyDescent="0.25">
      <c r="D1472" s="226"/>
    </row>
    <row r="1473" spans="4:4" ht="15" customHeight="1" x14ac:dyDescent="0.25">
      <c r="D1473" s="226"/>
    </row>
    <row r="1474" spans="4:4" ht="15" customHeight="1" x14ac:dyDescent="0.25">
      <c r="D1474" s="226"/>
    </row>
    <row r="1475" spans="4:4" ht="15" customHeight="1" x14ac:dyDescent="0.25">
      <c r="D1475" s="226"/>
    </row>
    <row r="1476" spans="4:4" ht="15" customHeight="1" x14ac:dyDescent="0.25">
      <c r="D1476" s="226"/>
    </row>
    <row r="1477" spans="4:4" ht="15" customHeight="1" x14ac:dyDescent="0.25">
      <c r="D1477" s="226"/>
    </row>
    <row r="1478" spans="4:4" ht="15" customHeight="1" x14ac:dyDescent="0.25">
      <c r="D1478" s="226"/>
    </row>
    <row r="1479" spans="4:4" ht="15" customHeight="1" x14ac:dyDescent="0.25">
      <c r="D1479" s="226"/>
    </row>
    <row r="1480" spans="4:4" ht="15" customHeight="1" x14ac:dyDescent="0.25">
      <c r="D1480" s="226"/>
    </row>
    <row r="1481" spans="4:4" ht="15" customHeight="1" x14ac:dyDescent="0.25">
      <c r="D1481" s="226"/>
    </row>
    <row r="1482" spans="4:4" ht="15" customHeight="1" x14ac:dyDescent="0.25">
      <c r="D1482" s="226"/>
    </row>
    <row r="1483" spans="4:4" ht="15" customHeight="1" x14ac:dyDescent="0.25">
      <c r="D1483" s="226"/>
    </row>
    <row r="1484" spans="4:4" ht="15" customHeight="1" x14ac:dyDescent="0.25">
      <c r="D1484" s="226"/>
    </row>
    <row r="1485" spans="4:4" ht="15" customHeight="1" x14ac:dyDescent="0.25">
      <c r="D1485" s="226"/>
    </row>
    <row r="1486" spans="4:4" ht="15" customHeight="1" x14ac:dyDescent="0.25">
      <c r="D1486" s="226"/>
    </row>
    <row r="1487" spans="4:4" ht="15" customHeight="1" x14ac:dyDescent="0.25">
      <c r="D1487" s="226"/>
    </row>
    <row r="1488" spans="4:4" ht="15" customHeight="1" x14ac:dyDescent="0.25">
      <c r="D1488" s="226"/>
    </row>
    <row r="1489" spans="4:4" ht="15" customHeight="1" x14ac:dyDescent="0.25">
      <c r="D1489" s="226"/>
    </row>
    <row r="1490" spans="4:4" ht="15" customHeight="1" x14ac:dyDescent="0.25">
      <c r="D1490" s="226"/>
    </row>
    <row r="1491" spans="4:4" ht="15" customHeight="1" x14ac:dyDescent="0.25">
      <c r="D1491" s="226"/>
    </row>
    <row r="1492" spans="4:4" ht="15" customHeight="1" x14ac:dyDescent="0.25">
      <c r="D1492" s="226"/>
    </row>
    <row r="1493" spans="4:4" ht="15" customHeight="1" x14ac:dyDescent="0.25">
      <c r="D1493" s="226"/>
    </row>
    <row r="1494" spans="4:4" ht="15" customHeight="1" x14ac:dyDescent="0.25">
      <c r="D1494" s="226"/>
    </row>
    <row r="1495" spans="4:4" ht="15" customHeight="1" x14ac:dyDescent="0.25">
      <c r="D1495" s="226"/>
    </row>
    <row r="1496" spans="4:4" ht="15" customHeight="1" x14ac:dyDescent="0.25">
      <c r="D1496" s="226"/>
    </row>
    <row r="1497" spans="4:4" ht="15" customHeight="1" x14ac:dyDescent="0.25">
      <c r="D1497" s="226"/>
    </row>
    <row r="1498" spans="4:4" ht="15" customHeight="1" x14ac:dyDescent="0.25">
      <c r="D1498" s="226"/>
    </row>
    <row r="1499" spans="4:4" ht="15" customHeight="1" x14ac:dyDescent="0.25">
      <c r="D1499" s="226"/>
    </row>
    <row r="1500" spans="4:4" ht="15" customHeight="1" x14ac:dyDescent="0.25">
      <c r="D1500" s="226"/>
    </row>
    <row r="1501" spans="4:4" ht="15" customHeight="1" x14ac:dyDescent="0.25">
      <c r="D1501" s="226"/>
    </row>
    <row r="1502" spans="4:4" ht="15" customHeight="1" x14ac:dyDescent="0.25">
      <c r="D1502" s="226"/>
    </row>
    <row r="1503" spans="4:4" ht="15" customHeight="1" x14ac:dyDescent="0.25">
      <c r="D1503" s="226"/>
    </row>
    <row r="1504" spans="4:4" ht="15" customHeight="1" x14ac:dyDescent="0.25">
      <c r="D1504" s="226"/>
    </row>
    <row r="1505" spans="4:4" ht="15" customHeight="1" x14ac:dyDescent="0.25">
      <c r="D1505" s="226"/>
    </row>
    <row r="1506" spans="4:4" ht="15" customHeight="1" x14ac:dyDescent="0.25">
      <c r="D1506" s="226"/>
    </row>
    <row r="1507" spans="4:4" ht="15" customHeight="1" x14ac:dyDescent="0.25">
      <c r="D1507" s="226"/>
    </row>
    <row r="1508" spans="4:4" ht="15" customHeight="1" x14ac:dyDescent="0.25">
      <c r="D1508" s="226"/>
    </row>
    <row r="1509" spans="4:4" ht="15" customHeight="1" x14ac:dyDescent="0.25">
      <c r="D1509" s="226"/>
    </row>
    <row r="1510" spans="4:4" ht="15" customHeight="1" x14ac:dyDescent="0.25">
      <c r="D1510" s="226"/>
    </row>
    <row r="1511" spans="4:4" ht="15" customHeight="1" x14ac:dyDescent="0.25">
      <c r="D1511" s="226"/>
    </row>
    <row r="1512" spans="4:4" ht="15" customHeight="1" x14ac:dyDescent="0.25">
      <c r="D1512" s="226"/>
    </row>
    <row r="1513" spans="4:4" ht="15" customHeight="1" x14ac:dyDescent="0.25">
      <c r="D1513" s="226"/>
    </row>
    <row r="1514" spans="4:4" ht="15" customHeight="1" x14ac:dyDescent="0.25">
      <c r="D1514" s="226"/>
    </row>
    <row r="1515" spans="4:4" ht="15" customHeight="1" x14ac:dyDescent="0.25">
      <c r="D1515" s="226"/>
    </row>
    <row r="1516" spans="4:4" ht="15" customHeight="1" x14ac:dyDescent="0.25">
      <c r="D1516" s="226"/>
    </row>
    <row r="1517" spans="4:4" ht="15" customHeight="1" x14ac:dyDescent="0.25">
      <c r="D1517" s="226"/>
    </row>
    <row r="1518" spans="4:4" ht="15" customHeight="1" x14ac:dyDescent="0.25">
      <c r="D1518" s="226"/>
    </row>
    <row r="1519" spans="4:4" ht="15" customHeight="1" x14ac:dyDescent="0.25">
      <c r="D1519" s="226"/>
    </row>
    <row r="1520" spans="4:4" ht="15" customHeight="1" x14ac:dyDescent="0.25">
      <c r="D1520" s="226"/>
    </row>
    <row r="1521" spans="4:4" ht="15" customHeight="1" x14ac:dyDescent="0.25">
      <c r="D1521" s="226"/>
    </row>
    <row r="1522" spans="4:4" ht="15" customHeight="1" x14ac:dyDescent="0.25">
      <c r="D1522" s="226"/>
    </row>
    <row r="1523" spans="4:4" ht="15" customHeight="1" x14ac:dyDescent="0.25">
      <c r="D1523" s="226"/>
    </row>
    <row r="1524" spans="4:4" ht="15" customHeight="1" x14ac:dyDescent="0.25">
      <c r="D1524" s="226"/>
    </row>
    <row r="1525" spans="4:4" ht="15" customHeight="1" x14ac:dyDescent="0.25">
      <c r="D1525" s="226"/>
    </row>
    <row r="1526" spans="4:4" ht="15" customHeight="1" x14ac:dyDescent="0.25">
      <c r="D1526" s="226"/>
    </row>
    <row r="1527" spans="4:4" ht="15" customHeight="1" x14ac:dyDescent="0.25">
      <c r="D1527" s="226"/>
    </row>
    <row r="1528" spans="4:4" ht="15" customHeight="1" x14ac:dyDescent="0.25">
      <c r="D1528" s="226"/>
    </row>
    <row r="1529" spans="4:4" ht="15" customHeight="1" x14ac:dyDescent="0.25">
      <c r="D1529" s="226"/>
    </row>
    <row r="1530" spans="4:4" ht="15" customHeight="1" x14ac:dyDescent="0.25">
      <c r="D1530" s="226"/>
    </row>
    <row r="1531" spans="4:4" ht="15" customHeight="1" x14ac:dyDescent="0.25">
      <c r="D1531" s="226"/>
    </row>
    <row r="1532" spans="4:4" ht="15" customHeight="1" x14ac:dyDescent="0.25">
      <c r="D1532" s="226"/>
    </row>
    <row r="1533" spans="4:4" ht="15" customHeight="1" x14ac:dyDescent="0.25">
      <c r="D1533" s="226"/>
    </row>
    <row r="1534" spans="4:4" ht="15" customHeight="1" x14ac:dyDescent="0.25">
      <c r="D1534" s="226"/>
    </row>
    <row r="1535" spans="4:4" ht="15" customHeight="1" x14ac:dyDescent="0.25">
      <c r="D1535" s="226"/>
    </row>
    <row r="1536" spans="4:4" ht="15" customHeight="1" x14ac:dyDescent="0.25">
      <c r="D1536" s="226"/>
    </row>
    <row r="1537" spans="4:4" ht="15" customHeight="1" x14ac:dyDescent="0.25">
      <c r="D1537" s="226"/>
    </row>
    <row r="1538" spans="4:4" ht="15" customHeight="1" x14ac:dyDescent="0.25">
      <c r="D1538" s="226"/>
    </row>
    <row r="1539" spans="4:4" ht="15" customHeight="1" x14ac:dyDescent="0.25">
      <c r="D1539" s="226"/>
    </row>
    <row r="1540" spans="4:4" ht="15" customHeight="1" x14ac:dyDescent="0.25">
      <c r="D1540" s="226"/>
    </row>
    <row r="1541" spans="4:4" ht="15" customHeight="1" x14ac:dyDescent="0.25">
      <c r="D1541" s="226"/>
    </row>
    <row r="1542" spans="4:4" ht="15" customHeight="1" x14ac:dyDescent="0.25">
      <c r="D1542" s="226"/>
    </row>
    <row r="1543" spans="4:4" ht="15" customHeight="1" x14ac:dyDescent="0.25">
      <c r="D1543" s="226"/>
    </row>
    <row r="1544" spans="4:4" ht="15" customHeight="1" x14ac:dyDescent="0.25">
      <c r="D1544" s="226"/>
    </row>
    <row r="1545" spans="4:4" ht="15" customHeight="1" x14ac:dyDescent="0.25">
      <c r="D1545" s="226"/>
    </row>
    <row r="1546" spans="4:4" ht="15" customHeight="1" x14ac:dyDescent="0.25">
      <c r="D1546" s="226"/>
    </row>
    <row r="1547" spans="4:4" ht="15" customHeight="1" x14ac:dyDescent="0.25">
      <c r="D1547" s="226"/>
    </row>
    <row r="1548" spans="4:4" ht="15" customHeight="1" x14ac:dyDescent="0.25">
      <c r="D1548" s="226"/>
    </row>
    <row r="1549" spans="4:4" ht="15" customHeight="1" x14ac:dyDescent="0.25">
      <c r="D1549" s="226"/>
    </row>
    <row r="1550" spans="4:4" ht="15" customHeight="1" x14ac:dyDescent="0.25">
      <c r="D1550" s="226"/>
    </row>
    <row r="1551" spans="4:4" ht="15" customHeight="1" x14ac:dyDescent="0.25">
      <c r="D1551" s="226"/>
    </row>
    <row r="1552" spans="4:4" ht="15" customHeight="1" x14ac:dyDescent="0.25">
      <c r="D1552" s="226"/>
    </row>
    <row r="1553" spans="4:4" ht="15" customHeight="1" x14ac:dyDescent="0.25">
      <c r="D1553" s="226"/>
    </row>
    <row r="1554" spans="4:4" ht="15" customHeight="1" x14ac:dyDescent="0.25">
      <c r="D1554" s="226"/>
    </row>
    <row r="1555" spans="4:4" ht="15" customHeight="1" x14ac:dyDescent="0.25">
      <c r="D1555" s="226"/>
    </row>
    <row r="1556" spans="4:4" ht="15" customHeight="1" x14ac:dyDescent="0.25">
      <c r="D1556" s="226"/>
    </row>
    <row r="1557" spans="4:4" ht="15" customHeight="1" x14ac:dyDescent="0.25">
      <c r="D1557" s="226"/>
    </row>
    <row r="1558" spans="4:4" ht="15" customHeight="1" x14ac:dyDescent="0.25">
      <c r="D1558" s="226"/>
    </row>
    <row r="1559" spans="4:4" ht="15" customHeight="1" x14ac:dyDescent="0.25">
      <c r="D1559" s="226"/>
    </row>
    <row r="1560" spans="4:4" ht="15" customHeight="1" x14ac:dyDescent="0.25">
      <c r="D1560" s="226"/>
    </row>
    <row r="1561" spans="4:4" ht="15" customHeight="1" x14ac:dyDescent="0.25">
      <c r="D1561" s="226"/>
    </row>
    <row r="1562" spans="4:4" ht="15" customHeight="1" x14ac:dyDescent="0.25">
      <c r="D1562" s="226"/>
    </row>
    <row r="1563" spans="4:4" ht="15" customHeight="1" x14ac:dyDescent="0.25">
      <c r="D1563" s="226"/>
    </row>
    <row r="1564" spans="4:4" ht="15" customHeight="1" x14ac:dyDescent="0.25">
      <c r="D1564" s="226"/>
    </row>
    <row r="1565" spans="4:4" ht="15" customHeight="1" x14ac:dyDescent="0.25">
      <c r="D1565" s="226"/>
    </row>
    <row r="1566" spans="4:4" ht="15" customHeight="1" x14ac:dyDescent="0.25">
      <c r="D1566" s="226"/>
    </row>
    <row r="1567" spans="4:4" ht="15" customHeight="1" x14ac:dyDescent="0.25">
      <c r="D1567" s="226"/>
    </row>
    <row r="1568" spans="4:4" ht="15" customHeight="1" x14ac:dyDescent="0.25">
      <c r="D1568" s="226"/>
    </row>
    <row r="1569" spans="4:4" ht="15" customHeight="1" x14ac:dyDescent="0.25">
      <c r="D1569" s="226"/>
    </row>
    <row r="1570" spans="4:4" ht="15" customHeight="1" x14ac:dyDescent="0.25">
      <c r="D1570" s="226"/>
    </row>
    <row r="1571" spans="4:4" ht="15" customHeight="1" x14ac:dyDescent="0.25">
      <c r="D1571" s="226"/>
    </row>
    <row r="1572" spans="4:4" ht="15" customHeight="1" x14ac:dyDescent="0.25">
      <c r="D1572" s="226"/>
    </row>
    <row r="1573" spans="4:4" ht="15" customHeight="1" x14ac:dyDescent="0.25">
      <c r="D1573" s="226"/>
    </row>
    <row r="1574" spans="4:4" ht="15" customHeight="1" x14ac:dyDescent="0.25">
      <c r="D1574" s="226"/>
    </row>
    <row r="1575" spans="4:4" ht="15" customHeight="1" x14ac:dyDescent="0.25">
      <c r="D1575" s="226"/>
    </row>
    <row r="1576" spans="4:4" ht="15" customHeight="1" x14ac:dyDescent="0.25">
      <c r="D1576" s="226"/>
    </row>
    <row r="1577" spans="4:4" ht="15" customHeight="1" x14ac:dyDescent="0.25">
      <c r="D1577" s="226"/>
    </row>
    <row r="1578" spans="4:4" ht="15" customHeight="1" x14ac:dyDescent="0.25">
      <c r="D1578" s="226"/>
    </row>
    <row r="1579" spans="4:4" ht="15" customHeight="1" x14ac:dyDescent="0.25">
      <c r="D1579" s="226"/>
    </row>
    <row r="1580" spans="4:4" ht="15" customHeight="1" x14ac:dyDescent="0.25">
      <c r="D1580" s="226"/>
    </row>
    <row r="1581" spans="4:4" ht="15" customHeight="1" x14ac:dyDescent="0.25">
      <c r="D1581" s="226"/>
    </row>
    <row r="1582" spans="4:4" ht="15" customHeight="1" x14ac:dyDescent="0.25">
      <c r="D1582" s="226"/>
    </row>
    <row r="1583" spans="4:4" ht="15" customHeight="1" x14ac:dyDescent="0.25">
      <c r="D1583" s="226"/>
    </row>
    <row r="1584" spans="4:4" ht="15" customHeight="1" x14ac:dyDescent="0.25">
      <c r="D1584" s="226"/>
    </row>
    <row r="1585" spans="4:4" ht="15" customHeight="1" x14ac:dyDescent="0.25">
      <c r="D1585" s="226"/>
    </row>
    <row r="1586" spans="4:4" ht="15" customHeight="1" x14ac:dyDescent="0.25">
      <c r="D1586" s="226"/>
    </row>
    <row r="1587" spans="4:4" ht="15" customHeight="1" x14ac:dyDescent="0.25">
      <c r="D1587" s="226"/>
    </row>
    <row r="1588" spans="4:4" ht="15" customHeight="1" x14ac:dyDescent="0.25">
      <c r="D1588" s="226"/>
    </row>
    <row r="1589" spans="4:4" ht="15" customHeight="1" x14ac:dyDescent="0.25">
      <c r="D1589" s="226"/>
    </row>
    <row r="1590" spans="4:4" ht="15" customHeight="1" x14ac:dyDescent="0.25">
      <c r="D1590" s="226"/>
    </row>
    <row r="1591" spans="4:4" ht="15" customHeight="1" x14ac:dyDescent="0.25">
      <c r="D1591" s="226"/>
    </row>
    <row r="1592" spans="4:4" ht="15" customHeight="1" x14ac:dyDescent="0.25">
      <c r="D1592" s="226"/>
    </row>
    <row r="1593" spans="4:4" ht="15" customHeight="1" x14ac:dyDescent="0.25">
      <c r="D1593" s="226"/>
    </row>
    <row r="1594" spans="4:4" ht="15" customHeight="1" x14ac:dyDescent="0.25">
      <c r="D1594" s="226"/>
    </row>
    <row r="1595" spans="4:4" ht="15" customHeight="1" x14ac:dyDescent="0.25">
      <c r="D1595" s="226"/>
    </row>
    <row r="1596" spans="4:4" ht="15" customHeight="1" x14ac:dyDescent="0.25">
      <c r="D1596" s="226"/>
    </row>
    <row r="1597" spans="4:4" ht="15" customHeight="1" x14ac:dyDescent="0.25">
      <c r="D1597" s="226"/>
    </row>
    <row r="1598" spans="4:4" ht="15" customHeight="1" x14ac:dyDescent="0.25">
      <c r="D1598" s="226"/>
    </row>
    <row r="1599" spans="4:4" ht="15" customHeight="1" x14ac:dyDescent="0.25">
      <c r="D1599" s="226"/>
    </row>
    <row r="1600" spans="4:4" ht="15" customHeight="1" x14ac:dyDescent="0.25">
      <c r="D1600" s="226"/>
    </row>
    <row r="1601" spans="4:4" ht="15" customHeight="1" x14ac:dyDescent="0.25">
      <c r="D1601" s="226"/>
    </row>
    <row r="1602" spans="4:4" ht="15" customHeight="1" x14ac:dyDescent="0.25">
      <c r="D1602" s="226"/>
    </row>
    <row r="1603" spans="4:4" ht="15" customHeight="1" x14ac:dyDescent="0.25">
      <c r="D1603" s="226"/>
    </row>
    <row r="1604" spans="4:4" ht="15" customHeight="1" x14ac:dyDescent="0.25">
      <c r="D1604" s="226"/>
    </row>
    <row r="1605" spans="4:4" ht="15" customHeight="1" x14ac:dyDescent="0.25">
      <c r="D1605" s="226"/>
    </row>
    <row r="1606" spans="4:4" ht="15" customHeight="1" x14ac:dyDescent="0.25">
      <c r="D1606" s="226"/>
    </row>
    <row r="1607" spans="4:4" ht="15" customHeight="1" x14ac:dyDescent="0.25">
      <c r="D1607" s="226"/>
    </row>
    <row r="1608" spans="4:4" ht="15" customHeight="1" x14ac:dyDescent="0.25">
      <c r="D1608" s="226"/>
    </row>
    <row r="1609" spans="4:4" ht="15" customHeight="1" x14ac:dyDescent="0.25">
      <c r="D1609" s="226"/>
    </row>
    <row r="1610" spans="4:4" ht="15" customHeight="1" x14ac:dyDescent="0.25">
      <c r="D1610" s="226"/>
    </row>
    <row r="1611" spans="4:4" ht="15" customHeight="1" x14ac:dyDescent="0.25">
      <c r="D1611" s="226"/>
    </row>
    <row r="1612" spans="4:4" ht="15" customHeight="1" x14ac:dyDescent="0.25">
      <c r="D1612" s="226"/>
    </row>
    <row r="1613" spans="4:4" ht="15" customHeight="1" x14ac:dyDescent="0.25">
      <c r="D1613" s="226"/>
    </row>
    <row r="1614" spans="4:4" ht="15" customHeight="1" x14ac:dyDescent="0.25">
      <c r="D1614" s="226"/>
    </row>
    <row r="1615" spans="4:4" ht="15" customHeight="1" x14ac:dyDescent="0.25">
      <c r="D1615" s="226"/>
    </row>
    <row r="1616" spans="4:4" ht="15" customHeight="1" x14ac:dyDescent="0.25">
      <c r="D1616" s="226"/>
    </row>
    <row r="1617" spans="4:4" ht="15" customHeight="1" x14ac:dyDescent="0.25">
      <c r="D1617" s="226"/>
    </row>
    <row r="1618" spans="4:4" ht="15" customHeight="1" x14ac:dyDescent="0.25">
      <c r="D1618" s="226"/>
    </row>
    <row r="1619" spans="4:4" ht="15" customHeight="1" x14ac:dyDescent="0.25">
      <c r="D1619" s="226"/>
    </row>
    <row r="1620" spans="4:4" ht="15" customHeight="1" x14ac:dyDescent="0.25">
      <c r="D1620" s="226"/>
    </row>
    <row r="1621" spans="4:4" ht="15" customHeight="1" x14ac:dyDescent="0.25">
      <c r="D1621" s="226"/>
    </row>
    <row r="1622" spans="4:4" ht="15" customHeight="1" x14ac:dyDescent="0.25">
      <c r="D1622" s="226"/>
    </row>
    <row r="1623" spans="4:4" ht="15" customHeight="1" x14ac:dyDescent="0.25">
      <c r="D1623" s="226"/>
    </row>
    <row r="1624" spans="4:4" ht="15" customHeight="1" x14ac:dyDescent="0.25">
      <c r="D1624" s="226"/>
    </row>
    <row r="1625" spans="4:4" ht="15" customHeight="1" x14ac:dyDescent="0.25">
      <c r="D1625" s="226"/>
    </row>
    <row r="1626" spans="4:4" ht="15" customHeight="1" x14ac:dyDescent="0.25">
      <c r="D1626" s="226"/>
    </row>
    <row r="1627" spans="4:4" ht="15" customHeight="1" x14ac:dyDescent="0.25">
      <c r="D1627" s="226"/>
    </row>
    <row r="1628" spans="4:4" ht="15" customHeight="1" x14ac:dyDescent="0.25">
      <c r="D1628" s="226"/>
    </row>
    <row r="1629" spans="4:4" ht="15" customHeight="1" x14ac:dyDescent="0.25">
      <c r="D1629" s="226"/>
    </row>
    <row r="1630" spans="4:4" ht="15" customHeight="1" x14ac:dyDescent="0.25">
      <c r="D1630" s="226"/>
    </row>
    <row r="1631" spans="4:4" ht="15" customHeight="1" x14ac:dyDescent="0.25">
      <c r="D1631" s="226"/>
    </row>
    <row r="1632" spans="4:4" ht="15" customHeight="1" x14ac:dyDescent="0.25">
      <c r="D1632" s="226"/>
    </row>
    <row r="1633" spans="4:4" ht="15" customHeight="1" x14ac:dyDescent="0.25">
      <c r="D1633" s="226"/>
    </row>
    <row r="1634" spans="4:4" ht="15" customHeight="1" x14ac:dyDescent="0.25">
      <c r="D1634" s="226"/>
    </row>
    <row r="1635" spans="4:4" ht="15" customHeight="1" x14ac:dyDescent="0.25">
      <c r="D1635" s="226"/>
    </row>
    <row r="1636" spans="4:4" ht="15" customHeight="1" x14ac:dyDescent="0.25">
      <c r="D1636" s="226"/>
    </row>
    <row r="1637" spans="4:4" ht="15" customHeight="1" x14ac:dyDescent="0.25">
      <c r="D1637" s="226"/>
    </row>
    <row r="1638" spans="4:4" ht="15" customHeight="1" x14ac:dyDescent="0.25">
      <c r="D1638" s="226"/>
    </row>
    <row r="1639" spans="4:4" ht="15" customHeight="1" x14ac:dyDescent="0.25">
      <c r="D1639" s="226"/>
    </row>
    <row r="1640" spans="4:4" ht="15" customHeight="1" x14ac:dyDescent="0.25">
      <c r="D1640" s="226"/>
    </row>
    <row r="1641" spans="4:4" ht="15" customHeight="1" x14ac:dyDescent="0.25">
      <c r="D1641" s="226"/>
    </row>
    <row r="1642" spans="4:4" ht="15" customHeight="1" x14ac:dyDescent="0.25">
      <c r="D1642" s="226"/>
    </row>
    <row r="1643" spans="4:4" ht="15" customHeight="1" x14ac:dyDescent="0.25">
      <c r="D1643" s="226"/>
    </row>
    <row r="1644" spans="4:4" ht="15" customHeight="1" x14ac:dyDescent="0.25">
      <c r="D1644" s="226"/>
    </row>
    <row r="1645" spans="4:4" ht="15" customHeight="1" x14ac:dyDescent="0.25">
      <c r="D1645" s="226"/>
    </row>
    <row r="1646" spans="4:4" ht="15" customHeight="1" x14ac:dyDescent="0.25">
      <c r="D1646" s="226"/>
    </row>
    <row r="1647" spans="4:4" ht="15" customHeight="1" x14ac:dyDescent="0.25">
      <c r="D1647" s="226"/>
    </row>
    <row r="1648" spans="4:4" ht="15" customHeight="1" x14ac:dyDescent="0.25">
      <c r="D1648" s="226"/>
    </row>
    <row r="1649" spans="4:4" ht="15" customHeight="1" x14ac:dyDescent="0.25">
      <c r="D1649" s="226"/>
    </row>
    <row r="1650" spans="4:4" ht="15" customHeight="1" x14ac:dyDescent="0.25">
      <c r="D1650" s="226"/>
    </row>
    <row r="1651" spans="4:4" ht="15" customHeight="1" x14ac:dyDescent="0.25">
      <c r="D1651" s="226"/>
    </row>
    <row r="1652" spans="4:4" ht="15" customHeight="1" x14ac:dyDescent="0.25">
      <c r="D1652" s="226"/>
    </row>
    <row r="1653" spans="4:4" ht="15" customHeight="1" x14ac:dyDescent="0.25">
      <c r="D1653" s="226"/>
    </row>
    <row r="1654" spans="4:4" ht="15" customHeight="1" x14ac:dyDescent="0.25">
      <c r="D1654" s="226"/>
    </row>
    <row r="1655" spans="4:4" ht="15" customHeight="1" x14ac:dyDescent="0.25">
      <c r="D1655" s="226"/>
    </row>
    <row r="1656" spans="4:4" ht="15" customHeight="1" x14ac:dyDescent="0.25">
      <c r="D1656" s="226"/>
    </row>
    <row r="1657" spans="4:4" ht="15" customHeight="1" x14ac:dyDescent="0.25">
      <c r="D1657" s="226"/>
    </row>
    <row r="1658" spans="4:4" ht="15" customHeight="1" x14ac:dyDescent="0.25">
      <c r="D1658" s="226"/>
    </row>
    <row r="1659" spans="4:4" ht="15" customHeight="1" x14ac:dyDescent="0.25">
      <c r="D1659" s="226"/>
    </row>
    <row r="1660" spans="4:4" ht="15" customHeight="1" x14ac:dyDescent="0.25">
      <c r="D1660" s="226"/>
    </row>
    <row r="1661" spans="4:4" ht="15" customHeight="1" x14ac:dyDescent="0.25">
      <c r="D1661" s="226"/>
    </row>
    <row r="1662" spans="4:4" ht="15" customHeight="1" x14ac:dyDescent="0.25">
      <c r="D1662" s="226"/>
    </row>
    <row r="1663" spans="4:4" ht="15" customHeight="1" x14ac:dyDescent="0.25">
      <c r="D1663" s="226"/>
    </row>
    <row r="1664" spans="4:4" ht="15" customHeight="1" x14ac:dyDescent="0.25">
      <c r="D1664" s="226"/>
    </row>
    <row r="1665" spans="4:4" ht="15" customHeight="1" x14ac:dyDescent="0.25">
      <c r="D1665" s="226"/>
    </row>
    <row r="1666" spans="4:4" ht="15" customHeight="1" x14ac:dyDescent="0.25">
      <c r="D1666" s="226"/>
    </row>
    <row r="1667" spans="4:4" ht="15" customHeight="1" x14ac:dyDescent="0.25">
      <c r="D1667" s="226"/>
    </row>
    <row r="1668" spans="4:4" ht="15" customHeight="1" x14ac:dyDescent="0.25">
      <c r="D1668" s="226"/>
    </row>
    <row r="1669" spans="4:4" ht="15" customHeight="1" x14ac:dyDescent="0.25">
      <c r="D1669" s="226"/>
    </row>
    <row r="1670" spans="4:4" ht="15" customHeight="1" x14ac:dyDescent="0.25">
      <c r="D1670" s="226"/>
    </row>
    <row r="1671" spans="4:4" ht="15" customHeight="1" x14ac:dyDescent="0.25">
      <c r="D1671" s="226"/>
    </row>
    <row r="1672" spans="4:4" ht="15" customHeight="1" x14ac:dyDescent="0.25">
      <c r="D1672" s="226"/>
    </row>
    <row r="1673" spans="4:4" ht="15" customHeight="1" x14ac:dyDescent="0.25">
      <c r="D1673" s="226"/>
    </row>
    <row r="1674" spans="4:4" ht="15" customHeight="1" x14ac:dyDescent="0.25">
      <c r="D1674" s="226"/>
    </row>
    <row r="1675" spans="4:4" ht="15" customHeight="1" x14ac:dyDescent="0.25">
      <c r="D1675" s="226"/>
    </row>
    <row r="1676" spans="4:4" ht="15" customHeight="1" x14ac:dyDescent="0.25">
      <c r="D1676" s="226"/>
    </row>
    <row r="1677" spans="4:4" ht="15" customHeight="1" x14ac:dyDescent="0.25">
      <c r="D1677" s="226"/>
    </row>
    <row r="1678" spans="4:4" ht="15" customHeight="1" x14ac:dyDescent="0.25">
      <c r="D1678" s="226"/>
    </row>
    <row r="1679" spans="4:4" ht="15" customHeight="1" x14ac:dyDescent="0.25">
      <c r="D1679" s="226"/>
    </row>
    <row r="1680" spans="4:4" ht="15" customHeight="1" x14ac:dyDescent="0.25">
      <c r="D1680" s="226"/>
    </row>
    <row r="1681" spans="4:4" ht="15" customHeight="1" x14ac:dyDescent="0.25">
      <c r="D1681" s="226"/>
    </row>
    <row r="1682" spans="4:4" ht="15" customHeight="1" x14ac:dyDescent="0.25">
      <c r="D1682" s="226"/>
    </row>
    <row r="1683" spans="4:4" ht="15" customHeight="1" x14ac:dyDescent="0.25">
      <c r="D1683" s="226"/>
    </row>
    <row r="1684" spans="4:4" ht="15" customHeight="1" x14ac:dyDescent="0.25">
      <c r="D1684" s="226"/>
    </row>
    <row r="1685" spans="4:4" ht="15" customHeight="1" x14ac:dyDescent="0.25">
      <c r="D1685" s="226"/>
    </row>
    <row r="1686" spans="4:4" ht="15" customHeight="1" x14ac:dyDescent="0.25">
      <c r="D1686" s="226"/>
    </row>
    <row r="1687" spans="4:4" ht="15" customHeight="1" x14ac:dyDescent="0.25">
      <c r="D1687" s="226"/>
    </row>
    <row r="1688" spans="4:4" ht="15" customHeight="1" x14ac:dyDescent="0.25">
      <c r="D1688" s="226"/>
    </row>
    <row r="1689" spans="4:4" ht="15" customHeight="1" x14ac:dyDescent="0.25">
      <c r="D1689" s="226"/>
    </row>
    <row r="1690" spans="4:4" ht="15" customHeight="1" x14ac:dyDescent="0.25">
      <c r="D1690" s="226"/>
    </row>
    <row r="1691" spans="4:4" ht="15" customHeight="1" x14ac:dyDescent="0.25">
      <c r="D1691" s="226"/>
    </row>
    <row r="1692" spans="4:4" ht="15" customHeight="1" x14ac:dyDescent="0.25">
      <c r="D1692" s="226"/>
    </row>
    <row r="1693" spans="4:4" ht="15" customHeight="1" x14ac:dyDescent="0.25">
      <c r="D1693" s="226"/>
    </row>
    <row r="1694" spans="4:4" ht="15" customHeight="1" x14ac:dyDescent="0.25">
      <c r="D1694" s="226"/>
    </row>
    <row r="1695" spans="4:4" ht="15" customHeight="1" x14ac:dyDescent="0.25">
      <c r="D1695" s="226"/>
    </row>
    <row r="1696" spans="4:4" ht="15" customHeight="1" x14ac:dyDescent="0.25">
      <c r="D1696" s="226"/>
    </row>
    <row r="1697" spans="4:4" ht="15" customHeight="1" x14ac:dyDescent="0.25">
      <c r="D1697" s="226"/>
    </row>
    <row r="1698" spans="4:4" ht="15" customHeight="1" x14ac:dyDescent="0.25">
      <c r="D1698" s="226"/>
    </row>
    <row r="1699" spans="4:4" ht="15" customHeight="1" x14ac:dyDescent="0.25">
      <c r="D1699" s="226"/>
    </row>
    <row r="1700" spans="4:4" ht="15" customHeight="1" x14ac:dyDescent="0.25">
      <c r="D1700" s="226"/>
    </row>
    <row r="1701" spans="4:4" ht="15" customHeight="1" x14ac:dyDescent="0.25">
      <c r="D1701" s="226"/>
    </row>
    <row r="1702" spans="4:4" ht="15" customHeight="1" x14ac:dyDescent="0.25">
      <c r="D1702" s="226"/>
    </row>
    <row r="1703" spans="4:4" ht="15" customHeight="1" x14ac:dyDescent="0.25">
      <c r="D1703" s="226"/>
    </row>
    <row r="1704" spans="4:4" ht="15" customHeight="1" x14ac:dyDescent="0.25">
      <c r="D1704" s="226"/>
    </row>
    <row r="1705" spans="4:4" ht="15" customHeight="1" x14ac:dyDescent="0.25">
      <c r="D1705" s="226"/>
    </row>
    <row r="1706" spans="4:4" ht="15" customHeight="1" x14ac:dyDescent="0.25">
      <c r="D1706" s="226"/>
    </row>
    <row r="1707" spans="4:4" ht="15" customHeight="1" x14ac:dyDescent="0.25">
      <c r="D1707" s="226"/>
    </row>
    <row r="1708" spans="4:4" ht="15" customHeight="1" x14ac:dyDescent="0.25">
      <c r="D1708" s="226"/>
    </row>
    <row r="1709" spans="4:4" ht="15" customHeight="1" x14ac:dyDescent="0.25">
      <c r="D1709" s="226"/>
    </row>
    <row r="1710" spans="4:4" ht="15" customHeight="1" x14ac:dyDescent="0.25">
      <c r="D1710" s="226"/>
    </row>
    <row r="1711" spans="4:4" ht="15" customHeight="1" x14ac:dyDescent="0.25">
      <c r="D1711" s="226"/>
    </row>
    <row r="1712" spans="4:4" ht="15" customHeight="1" x14ac:dyDescent="0.25">
      <c r="D1712" s="226"/>
    </row>
    <row r="1713" spans="4:4" ht="15" customHeight="1" x14ac:dyDescent="0.25">
      <c r="D1713" s="226"/>
    </row>
    <row r="1714" spans="4:4" ht="15" customHeight="1" x14ac:dyDescent="0.25">
      <c r="D1714" s="226"/>
    </row>
    <row r="1715" spans="4:4" ht="15" customHeight="1" x14ac:dyDescent="0.25">
      <c r="D1715" s="226"/>
    </row>
    <row r="1716" spans="4:4" ht="15" customHeight="1" x14ac:dyDescent="0.25">
      <c r="D1716" s="226"/>
    </row>
    <row r="1717" spans="4:4" ht="15" customHeight="1" x14ac:dyDescent="0.25">
      <c r="D1717" s="226"/>
    </row>
    <row r="1718" spans="4:4" ht="15" customHeight="1" x14ac:dyDescent="0.25">
      <c r="D1718" s="226"/>
    </row>
    <row r="1719" spans="4:4" ht="15" customHeight="1" x14ac:dyDescent="0.25">
      <c r="D1719" s="226"/>
    </row>
    <row r="1720" spans="4:4" ht="15" customHeight="1" x14ac:dyDescent="0.25">
      <c r="D1720" s="226"/>
    </row>
    <row r="1721" spans="4:4" ht="15" customHeight="1" x14ac:dyDescent="0.25">
      <c r="D1721" s="226"/>
    </row>
    <row r="1722" spans="4:4" ht="15" customHeight="1" x14ac:dyDescent="0.25">
      <c r="D1722" s="226"/>
    </row>
    <row r="1723" spans="4:4" ht="15" customHeight="1" x14ac:dyDescent="0.25">
      <c r="D1723" s="226"/>
    </row>
    <row r="1724" spans="4:4" ht="15" customHeight="1" x14ac:dyDescent="0.25">
      <c r="D1724" s="226"/>
    </row>
    <row r="1725" spans="4:4" ht="15" customHeight="1" x14ac:dyDescent="0.25">
      <c r="D1725" s="226"/>
    </row>
    <row r="1726" spans="4:4" ht="15" customHeight="1" x14ac:dyDescent="0.25">
      <c r="D1726" s="226"/>
    </row>
    <row r="1727" spans="4:4" ht="15" customHeight="1" x14ac:dyDescent="0.25">
      <c r="D1727" s="226"/>
    </row>
    <row r="1728" spans="4:4" ht="15" customHeight="1" x14ac:dyDescent="0.25">
      <c r="D1728" s="226"/>
    </row>
    <row r="1729" spans="4:4" ht="15" customHeight="1" x14ac:dyDescent="0.25">
      <c r="D1729" s="226"/>
    </row>
    <row r="1730" spans="4:4" ht="15" customHeight="1" x14ac:dyDescent="0.25">
      <c r="D1730" s="226"/>
    </row>
    <row r="1731" spans="4:4" ht="15" customHeight="1" x14ac:dyDescent="0.25">
      <c r="D1731" s="226"/>
    </row>
    <row r="1732" spans="4:4" ht="15" customHeight="1" x14ac:dyDescent="0.25">
      <c r="D1732" s="226"/>
    </row>
    <row r="1733" spans="4:4" ht="15" customHeight="1" x14ac:dyDescent="0.25">
      <c r="D1733" s="226"/>
    </row>
    <row r="1734" spans="4:4" ht="15" customHeight="1" x14ac:dyDescent="0.25">
      <c r="D1734" s="226"/>
    </row>
    <row r="1735" spans="4:4" ht="15" customHeight="1" x14ac:dyDescent="0.25">
      <c r="D1735" s="226"/>
    </row>
    <row r="1736" spans="4:4" ht="15" customHeight="1" x14ac:dyDescent="0.25">
      <c r="D1736" s="226"/>
    </row>
    <row r="1737" spans="4:4" ht="15" customHeight="1" x14ac:dyDescent="0.25">
      <c r="D1737" s="226"/>
    </row>
    <row r="1738" spans="4:4" ht="15" customHeight="1" x14ac:dyDescent="0.25">
      <c r="D1738" s="226"/>
    </row>
    <row r="1739" spans="4:4" ht="15" customHeight="1" x14ac:dyDescent="0.25">
      <c r="D1739" s="226"/>
    </row>
    <row r="1740" spans="4:4" ht="15" customHeight="1" x14ac:dyDescent="0.25">
      <c r="D1740" s="226"/>
    </row>
    <row r="1741" spans="4:4" ht="15" customHeight="1" x14ac:dyDescent="0.25">
      <c r="D1741" s="226"/>
    </row>
    <row r="1742" spans="4:4" ht="15" customHeight="1" x14ac:dyDescent="0.25">
      <c r="D1742" s="226"/>
    </row>
    <row r="1743" spans="4:4" ht="15" customHeight="1" x14ac:dyDescent="0.25">
      <c r="D1743" s="226"/>
    </row>
    <row r="1744" spans="4:4" ht="15" customHeight="1" x14ac:dyDescent="0.25">
      <c r="D1744" s="226"/>
    </row>
    <row r="1745" spans="4:4" ht="15" customHeight="1" x14ac:dyDescent="0.25">
      <c r="D1745" s="226"/>
    </row>
    <row r="1746" spans="4:4" ht="15" customHeight="1" x14ac:dyDescent="0.25">
      <c r="D1746" s="226"/>
    </row>
    <row r="1747" spans="4:4" ht="15" customHeight="1" x14ac:dyDescent="0.25">
      <c r="D1747" s="226"/>
    </row>
    <row r="1748" spans="4:4" ht="15" customHeight="1" x14ac:dyDescent="0.25">
      <c r="D1748" s="226"/>
    </row>
    <row r="1749" spans="4:4" ht="15" customHeight="1" x14ac:dyDescent="0.25">
      <c r="D1749" s="226"/>
    </row>
    <row r="1750" spans="4:4" ht="15" customHeight="1" x14ac:dyDescent="0.25">
      <c r="D1750" s="226"/>
    </row>
    <row r="1751" spans="4:4" ht="15" customHeight="1" x14ac:dyDescent="0.25">
      <c r="D1751" s="226"/>
    </row>
    <row r="1752" spans="4:4" ht="15" customHeight="1" x14ac:dyDescent="0.25">
      <c r="D1752" s="226"/>
    </row>
    <row r="1753" spans="4:4" ht="15" customHeight="1" x14ac:dyDescent="0.25">
      <c r="D1753" s="226"/>
    </row>
    <row r="1754" spans="4:4" ht="15" customHeight="1" x14ac:dyDescent="0.25">
      <c r="D1754" s="226"/>
    </row>
    <row r="1755" spans="4:4" ht="15" customHeight="1" x14ac:dyDescent="0.25">
      <c r="D1755" s="226"/>
    </row>
    <row r="1756" spans="4:4" ht="15" customHeight="1" x14ac:dyDescent="0.25">
      <c r="D1756" s="226"/>
    </row>
    <row r="1757" spans="4:4" ht="15" customHeight="1" x14ac:dyDescent="0.25">
      <c r="D1757" s="226"/>
    </row>
    <row r="1758" spans="4:4" ht="15" customHeight="1" x14ac:dyDescent="0.25">
      <c r="D1758" s="226"/>
    </row>
    <row r="1759" spans="4:4" ht="15" customHeight="1" x14ac:dyDescent="0.25">
      <c r="D1759" s="226"/>
    </row>
    <row r="1760" spans="4:4" ht="15" customHeight="1" x14ac:dyDescent="0.25">
      <c r="D1760" s="226"/>
    </row>
    <row r="1761" spans="4:4" ht="15" customHeight="1" x14ac:dyDescent="0.25">
      <c r="D1761" s="226"/>
    </row>
    <row r="1762" spans="4:4" ht="15" customHeight="1" x14ac:dyDescent="0.25">
      <c r="D1762" s="226"/>
    </row>
    <row r="1763" spans="4:4" ht="15" customHeight="1" x14ac:dyDescent="0.25">
      <c r="D1763" s="226"/>
    </row>
    <row r="1764" spans="4:4" ht="15" customHeight="1" x14ac:dyDescent="0.25">
      <c r="D1764" s="226"/>
    </row>
    <row r="1765" spans="4:4" ht="15" customHeight="1" x14ac:dyDescent="0.25">
      <c r="D1765" s="226"/>
    </row>
    <row r="1766" spans="4:4" ht="15" customHeight="1" x14ac:dyDescent="0.25">
      <c r="D1766" s="226"/>
    </row>
    <row r="1767" spans="4:4" ht="15" customHeight="1" x14ac:dyDescent="0.25">
      <c r="D1767" s="226"/>
    </row>
    <row r="1768" spans="4:4" ht="15" customHeight="1" x14ac:dyDescent="0.25">
      <c r="D1768" s="226"/>
    </row>
    <row r="1769" spans="4:4" ht="15" customHeight="1" x14ac:dyDescent="0.25">
      <c r="D1769" s="226"/>
    </row>
    <row r="1770" spans="4:4" ht="15" customHeight="1" x14ac:dyDescent="0.25">
      <c r="D1770" s="226"/>
    </row>
    <row r="1771" spans="4:4" ht="15" customHeight="1" x14ac:dyDescent="0.25">
      <c r="D1771" s="226"/>
    </row>
    <row r="1772" spans="4:4" ht="15" customHeight="1" x14ac:dyDescent="0.25">
      <c r="D1772" s="226"/>
    </row>
    <row r="1773" spans="4:4" ht="15" customHeight="1" x14ac:dyDescent="0.25">
      <c r="D1773" s="226"/>
    </row>
    <row r="1774" spans="4:4" ht="15" customHeight="1" x14ac:dyDescent="0.25">
      <c r="D1774" s="226"/>
    </row>
    <row r="1775" spans="4:4" ht="15" customHeight="1" x14ac:dyDescent="0.25">
      <c r="D1775" s="226"/>
    </row>
    <row r="1776" spans="4:4" ht="15" customHeight="1" x14ac:dyDescent="0.25">
      <c r="D1776" s="226"/>
    </row>
    <row r="1777" spans="4:4" ht="15" customHeight="1" x14ac:dyDescent="0.25">
      <c r="D1777" s="226"/>
    </row>
    <row r="1778" spans="4:4" ht="15" customHeight="1" x14ac:dyDescent="0.25">
      <c r="D1778" s="226"/>
    </row>
    <row r="1779" spans="4:4" ht="15" customHeight="1" x14ac:dyDescent="0.25">
      <c r="D1779" s="226"/>
    </row>
    <row r="1780" spans="4:4" ht="15" customHeight="1" x14ac:dyDescent="0.25">
      <c r="D1780" s="226"/>
    </row>
    <row r="1781" spans="4:4" ht="15" customHeight="1" x14ac:dyDescent="0.25">
      <c r="D1781" s="226"/>
    </row>
    <row r="1782" spans="4:4" ht="15" customHeight="1" x14ac:dyDescent="0.25">
      <c r="D1782" s="226"/>
    </row>
    <row r="1783" spans="4:4" ht="15" customHeight="1" x14ac:dyDescent="0.25">
      <c r="D1783" s="226"/>
    </row>
    <row r="1784" spans="4:4" ht="15" customHeight="1" x14ac:dyDescent="0.25">
      <c r="D1784" s="226"/>
    </row>
    <row r="1785" spans="4:4" ht="15" customHeight="1" x14ac:dyDescent="0.25">
      <c r="D1785" s="226"/>
    </row>
    <row r="1786" spans="4:4" ht="15" customHeight="1" x14ac:dyDescent="0.25">
      <c r="D1786" s="226"/>
    </row>
    <row r="1787" spans="4:4" ht="15" customHeight="1" x14ac:dyDescent="0.25">
      <c r="D1787" s="226"/>
    </row>
    <row r="1788" spans="4:4" ht="15" customHeight="1" x14ac:dyDescent="0.25">
      <c r="D1788" s="226"/>
    </row>
    <row r="1789" spans="4:4" ht="15" customHeight="1" x14ac:dyDescent="0.25">
      <c r="D1789" s="226"/>
    </row>
    <row r="1790" spans="4:4" ht="15" customHeight="1" x14ac:dyDescent="0.25">
      <c r="D1790" s="226"/>
    </row>
    <row r="1791" spans="4:4" ht="15" customHeight="1" x14ac:dyDescent="0.25">
      <c r="D1791" s="226"/>
    </row>
    <row r="1792" spans="4:4" ht="15" customHeight="1" x14ac:dyDescent="0.25">
      <c r="D1792" s="226"/>
    </row>
    <row r="1793" spans="4:4" ht="15" customHeight="1" x14ac:dyDescent="0.25">
      <c r="D1793" s="226"/>
    </row>
    <row r="1794" spans="4:4" ht="15" customHeight="1" x14ac:dyDescent="0.25">
      <c r="D1794" s="226"/>
    </row>
    <row r="1795" spans="4:4" ht="15" customHeight="1" x14ac:dyDescent="0.25">
      <c r="D1795" s="226"/>
    </row>
    <row r="1796" spans="4:4" ht="15" customHeight="1" x14ac:dyDescent="0.25">
      <c r="D1796" s="226"/>
    </row>
    <row r="1797" spans="4:4" ht="15" customHeight="1" x14ac:dyDescent="0.25">
      <c r="D1797" s="226"/>
    </row>
    <row r="1798" spans="4:4" ht="15" customHeight="1" x14ac:dyDescent="0.25">
      <c r="D1798" s="226"/>
    </row>
    <row r="1799" spans="4:4" ht="15" customHeight="1" x14ac:dyDescent="0.25">
      <c r="D1799" s="226"/>
    </row>
    <row r="1800" spans="4:4" ht="15" customHeight="1" x14ac:dyDescent="0.25">
      <c r="D1800" s="226"/>
    </row>
    <row r="1801" spans="4:4" ht="15" customHeight="1" x14ac:dyDescent="0.25">
      <c r="D1801" s="226"/>
    </row>
    <row r="1802" spans="4:4" ht="15" customHeight="1" x14ac:dyDescent="0.25">
      <c r="D1802" s="226"/>
    </row>
    <row r="1803" spans="4:4" ht="15" customHeight="1" x14ac:dyDescent="0.25">
      <c r="D1803" s="226"/>
    </row>
    <row r="1804" spans="4:4" ht="15" customHeight="1" x14ac:dyDescent="0.25">
      <c r="D1804" s="226"/>
    </row>
    <row r="1805" spans="4:4" ht="15" customHeight="1" x14ac:dyDescent="0.25">
      <c r="D1805" s="226"/>
    </row>
    <row r="1806" spans="4:4" ht="15" customHeight="1" x14ac:dyDescent="0.25">
      <c r="D1806" s="226"/>
    </row>
    <row r="1807" spans="4:4" ht="15" customHeight="1" x14ac:dyDescent="0.25">
      <c r="D1807" s="226"/>
    </row>
    <row r="1808" spans="4:4" ht="15" customHeight="1" x14ac:dyDescent="0.25">
      <c r="D1808" s="226"/>
    </row>
    <row r="1809" spans="4:4" ht="15" customHeight="1" x14ac:dyDescent="0.25">
      <c r="D1809" s="226"/>
    </row>
    <row r="1810" spans="4:4" ht="15" customHeight="1" x14ac:dyDescent="0.25">
      <c r="D1810" s="226"/>
    </row>
    <row r="1811" spans="4:4" ht="15" customHeight="1" x14ac:dyDescent="0.25">
      <c r="D1811" s="226"/>
    </row>
    <row r="1812" spans="4:4" ht="15" customHeight="1" x14ac:dyDescent="0.25">
      <c r="D1812" s="226"/>
    </row>
    <row r="1813" spans="4:4" ht="15" customHeight="1" x14ac:dyDescent="0.25">
      <c r="D1813" s="226"/>
    </row>
    <row r="1814" spans="4:4" ht="15" customHeight="1" x14ac:dyDescent="0.25">
      <c r="D1814" s="226"/>
    </row>
    <row r="1815" spans="4:4" ht="15" customHeight="1" x14ac:dyDescent="0.25">
      <c r="D1815" s="226"/>
    </row>
    <row r="1816" spans="4:4" ht="15" customHeight="1" x14ac:dyDescent="0.25">
      <c r="D1816" s="226"/>
    </row>
    <row r="1817" spans="4:4" ht="15" customHeight="1" x14ac:dyDescent="0.25">
      <c r="D1817" s="226"/>
    </row>
    <row r="1818" spans="4:4" ht="15" customHeight="1" x14ac:dyDescent="0.25">
      <c r="D1818" s="226"/>
    </row>
    <row r="1819" spans="4:4" ht="15" customHeight="1" x14ac:dyDescent="0.25">
      <c r="D1819" s="226"/>
    </row>
    <row r="1820" spans="4:4" ht="15" customHeight="1" x14ac:dyDescent="0.25">
      <c r="D1820" s="226"/>
    </row>
    <row r="1821" spans="4:4" ht="15" customHeight="1" x14ac:dyDescent="0.25">
      <c r="D1821" s="226"/>
    </row>
    <row r="1822" spans="4:4" ht="15" customHeight="1" x14ac:dyDescent="0.25">
      <c r="D1822" s="226"/>
    </row>
    <row r="1823" spans="4:4" ht="15" customHeight="1" x14ac:dyDescent="0.25">
      <c r="D1823" s="226"/>
    </row>
    <row r="1824" spans="4:4" ht="15" customHeight="1" x14ac:dyDescent="0.25">
      <c r="D1824" s="226"/>
    </row>
    <row r="1825" spans="4:4" ht="15" customHeight="1" x14ac:dyDescent="0.25">
      <c r="D1825" s="226"/>
    </row>
    <row r="1826" spans="4:4" ht="15" customHeight="1" x14ac:dyDescent="0.25">
      <c r="D1826" s="226"/>
    </row>
    <row r="1827" spans="4:4" ht="15" customHeight="1" x14ac:dyDescent="0.25">
      <c r="D1827" s="226"/>
    </row>
    <row r="1828" spans="4:4" ht="15" customHeight="1" x14ac:dyDescent="0.25">
      <c r="D1828" s="226"/>
    </row>
    <row r="1829" spans="4:4" ht="15" customHeight="1" x14ac:dyDescent="0.25">
      <c r="D1829" s="226"/>
    </row>
    <row r="1830" spans="4:4" ht="15" customHeight="1" x14ac:dyDescent="0.25">
      <c r="D1830" s="226"/>
    </row>
    <row r="1831" spans="4:4" ht="15" customHeight="1" x14ac:dyDescent="0.25">
      <c r="D1831" s="226"/>
    </row>
    <row r="1832" spans="4:4" ht="15" customHeight="1" x14ac:dyDescent="0.25">
      <c r="D1832" s="226"/>
    </row>
    <row r="1833" spans="4:4" ht="15" customHeight="1" x14ac:dyDescent="0.25">
      <c r="D1833" s="226"/>
    </row>
    <row r="1834" spans="4:4" ht="15" customHeight="1" x14ac:dyDescent="0.25">
      <c r="D1834" s="226"/>
    </row>
    <row r="1835" spans="4:4" ht="15" customHeight="1" x14ac:dyDescent="0.25">
      <c r="D1835" s="226"/>
    </row>
    <row r="1836" spans="4:4" ht="15" customHeight="1" x14ac:dyDescent="0.25">
      <c r="D1836" s="226"/>
    </row>
    <row r="1837" spans="4:4" ht="15" customHeight="1" x14ac:dyDescent="0.25">
      <c r="D1837" s="226"/>
    </row>
    <row r="1838" spans="4:4" ht="15" customHeight="1" x14ac:dyDescent="0.25">
      <c r="D1838" s="226"/>
    </row>
    <row r="1839" spans="4:4" ht="15" customHeight="1" x14ac:dyDescent="0.25">
      <c r="D1839" s="226"/>
    </row>
    <row r="1840" spans="4:4" ht="15" customHeight="1" x14ac:dyDescent="0.25">
      <c r="D1840" s="226"/>
    </row>
    <row r="1841" spans="4:4" ht="15" customHeight="1" x14ac:dyDescent="0.25">
      <c r="D1841" s="226"/>
    </row>
    <row r="1842" spans="4:4" ht="15" customHeight="1" x14ac:dyDescent="0.25">
      <c r="D1842" s="226"/>
    </row>
    <row r="1843" spans="4:4" ht="15" customHeight="1" x14ac:dyDescent="0.25">
      <c r="D1843" s="226"/>
    </row>
    <row r="1844" spans="4:4" ht="15" customHeight="1" x14ac:dyDescent="0.25">
      <c r="D1844" s="226"/>
    </row>
    <row r="1845" spans="4:4" ht="15" customHeight="1" x14ac:dyDescent="0.25">
      <c r="D1845" s="226"/>
    </row>
    <row r="1846" spans="4:4" ht="15" customHeight="1" x14ac:dyDescent="0.25">
      <c r="D1846" s="226"/>
    </row>
    <row r="1847" spans="4:4" ht="15" customHeight="1" x14ac:dyDescent="0.25">
      <c r="D1847" s="226"/>
    </row>
    <row r="1848" spans="4:4" ht="15" customHeight="1" x14ac:dyDescent="0.25">
      <c r="D1848" s="226"/>
    </row>
    <row r="1849" spans="4:4" ht="15" customHeight="1" x14ac:dyDescent="0.25">
      <c r="D1849" s="226"/>
    </row>
    <row r="1850" spans="4:4" ht="15" customHeight="1" x14ac:dyDescent="0.25">
      <c r="D1850" s="226"/>
    </row>
    <row r="1851" spans="4:4" ht="15" customHeight="1" x14ac:dyDescent="0.25">
      <c r="D1851" s="226"/>
    </row>
    <row r="1852" spans="4:4" ht="15" customHeight="1" x14ac:dyDescent="0.25">
      <c r="D1852" s="226"/>
    </row>
    <row r="1853" spans="4:4" ht="15" customHeight="1" x14ac:dyDescent="0.25">
      <c r="D1853" s="226"/>
    </row>
    <row r="1854" spans="4:4" ht="15" customHeight="1" x14ac:dyDescent="0.25">
      <c r="D1854" s="226"/>
    </row>
    <row r="1855" spans="4:4" ht="15" customHeight="1" x14ac:dyDescent="0.25">
      <c r="D1855" s="226"/>
    </row>
    <row r="1856" spans="4:4" ht="15" customHeight="1" x14ac:dyDescent="0.25">
      <c r="D1856" s="226"/>
    </row>
    <row r="1857" spans="4:4" ht="15" customHeight="1" x14ac:dyDescent="0.25">
      <c r="D1857" s="226"/>
    </row>
    <row r="1858" spans="4:4" ht="15" customHeight="1" x14ac:dyDescent="0.25">
      <c r="D1858" s="226"/>
    </row>
    <row r="1859" spans="4:4" ht="15" customHeight="1" x14ac:dyDescent="0.25">
      <c r="D1859" s="226"/>
    </row>
    <row r="1860" spans="4:4" ht="15" customHeight="1" x14ac:dyDescent="0.25">
      <c r="D1860" s="226"/>
    </row>
    <row r="1861" spans="4:4" ht="15" customHeight="1" x14ac:dyDescent="0.25">
      <c r="D1861" s="226"/>
    </row>
    <row r="1862" spans="4:4" ht="15" customHeight="1" x14ac:dyDescent="0.25">
      <c r="D1862" s="226"/>
    </row>
    <row r="1863" spans="4:4" ht="15" customHeight="1" x14ac:dyDescent="0.25">
      <c r="D1863" s="226"/>
    </row>
    <row r="1864" spans="4:4" ht="15" customHeight="1" x14ac:dyDescent="0.25">
      <c r="D1864" s="226"/>
    </row>
    <row r="1865" spans="4:4" ht="15" customHeight="1" x14ac:dyDescent="0.25">
      <c r="D1865" s="226"/>
    </row>
    <row r="1866" spans="4:4" ht="15" customHeight="1" x14ac:dyDescent="0.25">
      <c r="D1866" s="226"/>
    </row>
    <row r="1867" spans="4:4" ht="15" customHeight="1" x14ac:dyDescent="0.25">
      <c r="D1867" s="226"/>
    </row>
    <row r="1868" spans="4:4" ht="15" customHeight="1" x14ac:dyDescent="0.25">
      <c r="D1868" s="226"/>
    </row>
    <row r="1869" spans="4:4" ht="15" customHeight="1" x14ac:dyDescent="0.25">
      <c r="D1869" s="226"/>
    </row>
    <row r="1870" spans="4:4" ht="15" customHeight="1" x14ac:dyDescent="0.25">
      <c r="D1870" s="226"/>
    </row>
    <row r="1871" spans="4:4" ht="15" customHeight="1" x14ac:dyDescent="0.25">
      <c r="D1871" s="226"/>
    </row>
    <row r="1872" spans="4:4" ht="15" customHeight="1" x14ac:dyDescent="0.25">
      <c r="D1872" s="226"/>
    </row>
    <row r="1873" spans="4:4" ht="15" customHeight="1" x14ac:dyDescent="0.25">
      <c r="D1873" s="226"/>
    </row>
    <row r="1874" spans="4:4" ht="15" customHeight="1" x14ac:dyDescent="0.25">
      <c r="D1874" s="226"/>
    </row>
    <row r="1875" spans="4:4" ht="15" customHeight="1" x14ac:dyDescent="0.25">
      <c r="D1875" s="226"/>
    </row>
    <row r="1876" spans="4:4" ht="15" customHeight="1" x14ac:dyDescent="0.25">
      <c r="D1876" s="226"/>
    </row>
    <row r="1877" spans="4:4" ht="15" customHeight="1" x14ac:dyDescent="0.25">
      <c r="D1877" s="226"/>
    </row>
    <row r="1878" spans="4:4" ht="15" customHeight="1" x14ac:dyDescent="0.25">
      <c r="D1878" s="226"/>
    </row>
    <row r="1879" spans="4:4" ht="15" customHeight="1" x14ac:dyDescent="0.25">
      <c r="D1879" s="226"/>
    </row>
    <row r="1880" spans="4:4" ht="15" customHeight="1" x14ac:dyDescent="0.25">
      <c r="D1880" s="226"/>
    </row>
    <row r="1881" spans="4:4" ht="15" customHeight="1" x14ac:dyDescent="0.25">
      <c r="D1881" s="226"/>
    </row>
    <row r="1882" spans="4:4" ht="15" customHeight="1" x14ac:dyDescent="0.25">
      <c r="D1882" s="226"/>
    </row>
    <row r="1883" spans="4:4" ht="15" customHeight="1" x14ac:dyDescent="0.25">
      <c r="D1883" s="226"/>
    </row>
    <row r="1884" spans="4:4" ht="15" customHeight="1" x14ac:dyDescent="0.25">
      <c r="D1884" s="226"/>
    </row>
    <row r="1885" spans="4:4" ht="15" customHeight="1" x14ac:dyDescent="0.25">
      <c r="D1885" s="226"/>
    </row>
    <row r="1886" spans="4:4" ht="15" customHeight="1" x14ac:dyDescent="0.25">
      <c r="D1886" s="226"/>
    </row>
    <row r="1887" spans="4:4" ht="15" customHeight="1" x14ac:dyDescent="0.25">
      <c r="D1887" s="226"/>
    </row>
    <row r="1888" spans="4:4" ht="15" customHeight="1" x14ac:dyDescent="0.25">
      <c r="D1888" s="226"/>
    </row>
    <row r="1889" spans="4:4" ht="15" customHeight="1" x14ac:dyDescent="0.25">
      <c r="D1889" s="226"/>
    </row>
    <row r="1890" spans="4:4" ht="15" customHeight="1" x14ac:dyDescent="0.25">
      <c r="D1890" s="226"/>
    </row>
    <row r="1891" spans="4:4" ht="15" customHeight="1" x14ac:dyDescent="0.25">
      <c r="D1891" s="226"/>
    </row>
    <row r="1892" spans="4:4" ht="15" customHeight="1" x14ac:dyDescent="0.25">
      <c r="D1892" s="226"/>
    </row>
    <row r="1893" spans="4:4" ht="15" customHeight="1" x14ac:dyDescent="0.25">
      <c r="D1893" s="226"/>
    </row>
    <row r="1894" spans="4:4" ht="15" customHeight="1" x14ac:dyDescent="0.25">
      <c r="D1894" s="226"/>
    </row>
    <row r="1895" spans="4:4" ht="15" customHeight="1" x14ac:dyDescent="0.25">
      <c r="D1895" s="226"/>
    </row>
    <row r="1896" spans="4:4" ht="15" customHeight="1" x14ac:dyDescent="0.25">
      <c r="D1896" s="226"/>
    </row>
    <row r="1897" spans="4:4" ht="15" customHeight="1" x14ac:dyDescent="0.25">
      <c r="D1897" s="226"/>
    </row>
    <row r="1898" spans="4:4" ht="15" customHeight="1" x14ac:dyDescent="0.25">
      <c r="D1898" s="226"/>
    </row>
    <row r="1899" spans="4:4" ht="15" customHeight="1" x14ac:dyDescent="0.25">
      <c r="D1899" s="226"/>
    </row>
    <row r="1900" spans="4:4" ht="15" customHeight="1" x14ac:dyDescent="0.25">
      <c r="D1900" s="226"/>
    </row>
    <row r="1901" spans="4:4" ht="15" customHeight="1" x14ac:dyDescent="0.25">
      <c r="D1901" s="226"/>
    </row>
    <row r="1902" spans="4:4" ht="15" customHeight="1" x14ac:dyDescent="0.25">
      <c r="D1902" s="226"/>
    </row>
    <row r="1903" spans="4:4" ht="15" customHeight="1" x14ac:dyDescent="0.25">
      <c r="D1903" s="226"/>
    </row>
    <row r="1904" spans="4:4" ht="15" customHeight="1" x14ac:dyDescent="0.25">
      <c r="D1904" s="226"/>
    </row>
    <row r="1905" spans="4:4" ht="15" customHeight="1" x14ac:dyDescent="0.25">
      <c r="D1905" s="226"/>
    </row>
    <row r="1906" spans="4:4" ht="15" customHeight="1" x14ac:dyDescent="0.25">
      <c r="D1906" s="226"/>
    </row>
    <row r="1907" spans="4:4" ht="15" customHeight="1" x14ac:dyDescent="0.25">
      <c r="D1907" s="226"/>
    </row>
    <row r="1908" spans="4:4" ht="15" customHeight="1" x14ac:dyDescent="0.25">
      <c r="D1908" s="226"/>
    </row>
    <row r="1909" spans="4:4" ht="15" customHeight="1" x14ac:dyDescent="0.25">
      <c r="D1909" s="226"/>
    </row>
    <row r="1910" spans="4:4" ht="15" customHeight="1" x14ac:dyDescent="0.25">
      <c r="D1910" s="226"/>
    </row>
    <row r="1911" spans="4:4" ht="15" customHeight="1" x14ac:dyDescent="0.25">
      <c r="D1911" s="226"/>
    </row>
    <row r="1912" spans="4:4" ht="15" customHeight="1" x14ac:dyDescent="0.25">
      <c r="D1912" s="226"/>
    </row>
    <row r="1913" spans="4:4" ht="15" customHeight="1" x14ac:dyDescent="0.25">
      <c r="D1913" s="226"/>
    </row>
    <row r="1914" spans="4:4" ht="15" customHeight="1" x14ac:dyDescent="0.25">
      <c r="D1914" s="226"/>
    </row>
    <row r="1915" spans="4:4" ht="15" customHeight="1" x14ac:dyDescent="0.25">
      <c r="D1915" s="226"/>
    </row>
    <row r="1916" spans="4:4" ht="15" customHeight="1" x14ac:dyDescent="0.25">
      <c r="D1916" s="226"/>
    </row>
    <row r="1917" spans="4:4" ht="15" customHeight="1" x14ac:dyDescent="0.25">
      <c r="D1917" s="226"/>
    </row>
    <row r="1918" spans="4:4" ht="15" customHeight="1" x14ac:dyDescent="0.25">
      <c r="D1918" s="226"/>
    </row>
    <row r="1919" spans="4:4" ht="15" customHeight="1" x14ac:dyDescent="0.25">
      <c r="D1919" s="226"/>
    </row>
    <row r="1920" spans="4:4" ht="15" customHeight="1" x14ac:dyDescent="0.25">
      <c r="D1920" s="226"/>
    </row>
    <row r="1921" spans="4:4" ht="15" customHeight="1" x14ac:dyDescent="0.25">
      <c r="D1921" s="226"/>
    </row>
    <row r="1922" spans="4:4" ht="15" customHeight="1" x14ac:dyDescent="0.25">
      <c r="D1922" s="226"/>
    </row>
    <row r="1923" spans="4:4" ht="15" customHeight="1" x14ac:dyDescent="0.25">
      <c r="D1923" s="226"/>
    </row>
    <row r="1924" spans="4:4" ht="15" customHeight="1" x14ac:dyDescent="0.25">
      <c r="D1924" s="226"/>
    </row>
    <row r="1925" spans="4:4" ht="15" customHeight="1" x14ac:dyDescent="0.25">
      <c r="D1925" s="226"/>
    </row>
    <row r="1926" spans="4:4" ht="15" customHeight="1" x14ac:dyDescent="0.25">
      <c r="D1926" s="226"/>
    </row>
    <row r="1927" spans="4:4" ht="15" customHeight="1" x14ac:dyDescent="0.25">
      <c r="D1927" s="226"/>
    </row>
    <row r="1928" spans="4:4" ht="15" customHeight="1" x14ac:dyDescent="0.25">
      <c r="D1928" s="226"/>
    </row>
    <row r="1929" spans="4:4" ht="15" customHeight="1" x14ac:dyDescent="0.25">
      <c r="D1929" s="226"/>
    </row>
    <row r="1930" spans="4:4" ht="15" customHeight="1" x14ac:dyDescent="0.25">
      <c r="D1930" s="226"/>
    </row>
    <row r="1931" spans="4:4" ht="15" customHeight="1" x14ac:dyDescent="0.25">
      <c r="D1931" s="226"/>
    </row>
    <row r="1932" spans="4:4" ht="15" customHeight="1" x14ac:dyDescent="0.25">
      <c r="D1932" s="226"/>
    </row>
    <row r="1933" spans="4:4" ht="15" customHeight="1" x14ac:dyDescent="0.25">
      <c r="D1933" s="226"/>
    </row>
    <row r="1934" spans="4:4" ht="15" customHeight="1" x14ac:dyDescent="0.25">
      <c r="D1934" s="226"/>
    </row>
    <row r="1935" spans="4:4" ht="15" customHeight="1" x14ac:dyDescent="0.25">
      <c r="D1935" s="226"/>
    </row>
    <row r="1936" spans="4:4" ht="15" customHeight="1" x14ac:dyDescent="0.25">
      <c r="D1936" s="226"/>
    </row>
    <row r="1937" spans="4:4" ht="15" customHeight="1" x14ac:dyDescent="0.25">
      <c r="D1937" s="226"/>
    </row>
    <row r="1938" spans="4:4" ht="15" customHeight="1" x14ac:dyDescent="0.25">
      <c r="D1938" s="226"/>
    </row>
    <row r="1939" spans="4:4" ht="15" customHeight="1" x14ac:dyDescent="0.25">
      <c r="D1939" s="226"/>
    </row>
    <row r="1940" spans="4:4" ht="15" customHeight="1" x14ac:dyDescent="0.25">
      <c r="D1940" s="226"/>
    </row>
    <row r="1941" spans="4:4" ht="15" customHeight="1" x14ac:dyDescent="0.25">
      <c r="D1941" s="226"/>
    </row>
    <row r="1942" spans="4:4" ht="15" customHeight="1" x14ac:dyDescent="0.25">
      <c r="D1942" s="226"/>
    </row>
    <row r="1943" spans="4:4" ht="15" customHeight="1" x14ac:dyDescent="0.25">
      <c r="D1943" s="226"/>
    </row>
    <row r="1944" spans="4:4" ht="15" customHeight="1" x14ac:dyDescent="0.25">
      <c r="D1944" s="226"/>
    </row>
    <row r="1945" spans="4:4" ht="15" customHeight="1" x14ac:dyDescent="0.25">
      <c r="D1945" s="226"/>
    </row>
    <row r="1946" spans="4:4" ht="15" customHeight="1" x14ac:dyDescent="0.25">
      <c r="D1946" s="226"/>
    </row>
    <row r="1947" spans="4:4" ht="15" customHeight="1" x14ac:dyDescent="0.25">
      <c r="D1947" s="226"/>
    </row>
    <row r="1948" spans="4:4" ht="15" customHeight="1" x14ac:dyDescent="0.25">
      <c r="D1948" s="226"/>
    </row>
    <row r="1949" spans="4:4" ht="15" customHeight="1" x14ac:dyDescent="0.25">
      <c r="D1949" s="226"/>
    </row>
    <row r="1950" spans="4:4" ht="15" customHeight="1" x14ac:dyDescent="0.25">
      <c r="D1950" s="226"/>
    </row>
    <row r="1951" spans="4:4" ht="15" customHeight="1" x14ac:dyDescent="0.25">
      <c r="D1951" s="226"/>
    </row>
    <row r="1952" spans="4:4" ht="15" customHeight="1" x14ac:dyDescent="0.25">
      <c r="D1952" s="226"/>
    </row>
    <row r="1953" spans="4:4" ht="15" customHeight="1" x14ac:dyDescent="0.25">
      <c r="D1953" s="226"/>
    </row>
    <row r="1954" spans="4:4" ht="15" customHeight="1" x14ac:dyDescent="0.25">
      <c r="D1954" s="226"/>
    </row>
    <row r="1955" spans="4:4" ht="15" customHeight="1" x14ac:dyDescent="0.25">
      <c r="D1955" s="226"/>
    </row>
    <row r="1956" spans="4:4" ht="15" customHeight="1" x14ac:dyDescent="0.25">
      <c r="D1956" s="226"/>
    </row>
    <row r="1957" spans="4:4" ht="15" customHeight="1" x14ac:dyDescent="0.25">
      <c r="D1957" s="226"/>
    </row>
    <row r="1958" spans="4:4" ht="15" customHeight="1" x14ac:dyDescent="0.25">
      <c r="D1958" s="226"/>
    </row>
    <row r="1959" spans="4:4" ht="15" customHeight="1" x14ac:dyDescent="0.25">
      <c r="D1959" s="226"/>
    </row>
    <row r="1960" spans="4:4" ht="15" customHeight="1" x14ac:dyDescent="0.25">
      <c r="D1960" s="226"/>
    </row>
    <row r="1961" spans="4:4" ht="15" customHeight="1" x14ac:dyDescent="0.25">
      <c r="D1961" s="226"/>
    </row>
    <row r="1962" spans="4:4" ht="15" customHeight="1" x14ac:dyDescent="0.25">
      <c r="D1962" s="226"/>
    </row>
    <row r="1963" spans="4:4" ht="15" customHeight="1" x14ac:dyDescent="0.25">
      <c r="D1963" s="226"/>
    </row>
    <row r="1964" spans="4:4" ht="15" customHeight="1" x14ac:dyDescent="0.25">
      <c r="D1964" s="226"/>
    </row>
    <row r="1965" spans="4:4" ht="15" customHeight="1" x14ac:dyDescent="0.25">
      <c r="D1965" s="226"/>
    </row>
    <row r="1966" spans="4:4" ht="15" customHeight="1" x14ac:dyDescent="0.25">
      <c r="D1966" s="226"/>
    </row>
    <row r="1967" spans="4:4" ht="15" customHeight="1" x14ac:dyDescent="0.25">
      <c r="D1967" s="226"/>
    </row>
    <row r="1968" spans="4:4" ht="15" customHeight="1" x14ac:dyDescent="0.25">
      <c r="D1968" s="226"/>
    </row>
    <row r="1969" spans="4:4" ht="15" customHeight="1" x14ac:dyDescent="0.25">
      <c r="D1969" s="226"/>
    </row>
    <row r="1970" spans="4:4" ht="15" customHeight="1" x14ac:dyDescent="0.25">
      <c r="D1970" s="226"/>
    </row>
    <row r="1971" spans="4:4" ht="15" customHeight="1" x14ac:dyDescent="0.25">
      <c r="D1971" s="226"/>
    </row>
    <row r="1972" spans="4:4" ht="15" customHeight="1" x14ac:dyDescent="0.25">
      <c r="D1972" s="226"/>
    </row>
    <row r="1973" spans="4:4" ht="15" customHeight="1" x14ac:dyDescent="0.25">
      <c r="D1973" s="226"/>
    </row>
    <row r="1974" spans="4:4" ht="15" customHeight="1" x14ac:dyDescent="0.25">
      <c r="D1974" s="226"/>
    </row>
    <row r="1975" spans="4:4" ht="15" customHeight="1" x14ac:dyDescent="0.25">
      <c r="D1975" s="226"/>
    </row>
    <row r="1976" spans="4:4" ht="15" customHeight="1" x14ac:dyDescent="0.25">
      <c r="D1976" s="226"/>
    </row>
    <row r="1977" spans="4:4" ht="15" customHeight="1" x14ac:dyDescent="0.25">
      <c r="D1977" s="226"/>
    </row>
    <row r="1978" spans="4:4" ht="15" customHeight="1" x14ac:dyDescent="0.25">
      <c r="D1978" s="226"/>
    </row>
    <row r="1979" spans="4:4" ht="15" customHeight="1" x14ac:dyDescent="0.25">
      <c r="D1979" s="226"/>
    </row>
    <row r="1980" spans="4:4" ht="15" customHeight="1" x14ac:dyDescent="0.25">
      <c r="D1980" s="226"/>
    </row>
    <row r="1981" spans="4:4" ht="15" customHeight="1" x14ac:dyDescent="0.25">
      <c r="D1981" s="226"/>
    </row>
    <row r="1982" spans="4:4" ht="15" customHeight="1" x14ac:dyDescent="0.25">
      <c r="D1982" s="226"/>
    </row>
    <row r="1983" spans="4:4" ht="15" customHeight="1" x14ac:dyDescent="0.25">
      <c r="D1983" s="226"/>
    </row>
    <row r="1984" spans="4:4" ht="15" customHeight="1" x14ac:dyDescent="0.25">
      <c r="D1984" s="226"/>
    </row>
    <row r="1985" spans="4:4" ht="15" customHeight="1" x14ac:dyDescent="0.25">
      <c r="D1985" s="226"/>
    </row>
    <row r="1986" spans="4:4" ht="15" customHeight="1" x14ac:dyDescent="0.25">
      <c r="D1986" s="226"/>
    </row>
    <row r="1987" spans="4:4" ht="15" customHeight="1" x14ac:dyDescent="0.25">
      <c r="D1987" s="226"/>
    </row>
    <row r="1988" spans="4:4" ht="15" customHeight="1" x14ac:dyDescent="0.25">
      <c r="D1988" s="226"/>
    </row>
    <row r="1989" spans="4:4" ht="15" customHeight="1" x14ac:dyDescent="0.25">
      <c r="D1989" s="226"/>
    </row>
    <row r="1990" spans="4:4" ht="15" customHeight="1" x14ac:dyDescent="0.25">
      <c r="D1990" s="226"/>
    </row>
    <row r="1991" spans="4:4" ht="15" customHeight="1" x14ac:dyDescent="0.25">
      <c r="D1991" s="226"/>
    </row>
    <row r="1992" spans="4:4" ht="15" customHeight="1" x14ac:dyDescent="0.25">
      <c r="D1992" s="226"/>
    </row>
    <row r="1993" spans="4:4" ht="15" customHeight="1" x14ac:dyDescent="0.25">
      <c r="D1993" s="226"/>
    </row>
    <row r="1994" spans="4:4" ht="15" customHeight="1" x14ac:dyDescent="0.25">
      <c r="D1994" s="226"/>
    </row>
    <row r="1995" spans="4:4" ht="15" customHeight="1" x14ac:dyDescent="0.25">
      <c r="D1995" s="226"/>
    </row>
    <row r="1996" spans="4:4" ht="15" customHeight="1" x14ac:dyDescent="0.25">
      <c r="D1996" s="226"/>
    </row>
    <row r="1997" spans="4:4" ht="15" customHeight="1" x14ac:dyDescent="0.25">
      <c r="D1997" s="226"/>
    </row>
    <row r="1998" spans="4:4" ht="15" customHeight="1" x14ac:dyDescent="0.25">
      <c r="D1998" s="226"/>
    </row>
    <row r="1999" spans="4:4" ht="15" customHeight="1" x14ac:dyDescent="0.25">
      <c r="D1999" s="226"/>
    </row>
    <row r="2000" spans="4:4" ht="15" customHeight="1" x14ac:dyDescent="0.25">
      <c r="D2000" s="226"/>
    </row>
    <row r="2001" spans="4:4" ht="15" customHeight="1" x14ac:dyDescent="0.25">
      <c r="D2001" s="226"/>
    </row>
    <row r="2002" spans="4:4" ht="15" customHeight="1" x14ac:dyDescent="0.25">
      <c r="D2002" s="226"/>
    </row>
    <row r="2003" spans="4:4" ht="15" customHeight="1" x14ac:dyDescent="0.25">
      <c r="D2003" s="226"/>
    </row>
    <row r="2004" spans="4:4" ht="15" customHeight="1" x14ac:dyDescent="0.25">
      <c r="D2004" s="226"/>
    </row>
    <row r="2005" spans="4:4" ht="15" customHeight="1" x14ac:dyDescent="0.25">
      <c r="D2005" s="226"/>
    </row>
    <row r="2006" spans="4:4" ht="15" customHeight="1" x14ac:dyDescent="0.25">
      <c r="D2006" s="226"/>
    </row>
    <row r="2007" spans="4:4" ht="15" customHeight="1" x14ac:dyDescent="0.25">
      <c r="D2007" s="226"/>
    </row>
    <row r="2008" spans="4:4" ht="15" customHeight="1" x14ac:dyDescent="0.25">
      <c r="D2008" s="226"/>
    </row>
    <row r="2009" spans="4:4" ht="15" customHeight="1" x14ac:dyDescent="0.25">
      <c r="D2009" s="226"/>
    </row>
    <row r="2010" spans="4:4" ht="15" customHeight="1" x14ac:dyDescent="0.25">
      <c r="D2010" s="226"/>
    </row>
    <row r="2011" spans="4:4" ht="15" customHeight="1" x14ac:dyDescent="0.25">
      <c r="D2011" s="226"/>
    </row>
    <row r="2012" spans="4:4" ht="15" customHeight="1" x14ac:dyDescent="0.25">
      <c r="D2012" s="226"/>
    </row>
    <row r="2013" spans="4:4" ht="15" customHeight="1" x14ac:dyDescent="0.25">
      <c r="D2013" s="226"/>
    </row>
    <row r="2014" spans="4:4" ht="15" customHeight="1" x14ac:dyDescent="0.25">
      <c r="D2014" s="226"/>
    </row>
    <row r="2015" spans="4:4" ht="15" customHeight="1" x14ac:dyDescent="0.25">
      <c r="D2015" s="226"/>
    </row>
    <row r="2016" spans="4:4" ht="15" customHeight="1" x14ac:dyDescent="0.25">
      <c r="D2016" s="226"/>
    </row>
    <row r="2017" spans="4:4" ht="15" customHeight="1" x14ac:dyDescent="0.25">
      <c r="D2017" s="226"/>
    </row>
    <row r="2018" spans="4:4" ht="15" customHeight="1" x14ac:dyDescent="0.25">
      <c r="D2018" s="226"/>
    </row>
    <row r="2019" spans="4:4" ht="15" customHeight="1" x14ac:dyDescent="0.25">
      <c r="D2019" s="226"/>
    </row>
    <row r="2020" spans="4:4" ht="15" customHeight="1" x14ac:dyDescent="0.25">
      <c r="D2020" s="226"/>
    </row>
    <row r="2021" spans="4:4" ht="15" customHeight="1" x14ac:dyDescent="0.25">
      <c r="D2021" s="226"/>
    </row>
    <row r="2022" spans="4:4" ht="15" customHeight="1" x14ac:dyDescent="0.25">
      <c r="D2022" s="226"/>
    </row>
    <row r="2023" spans="4:4" ht="15" customHeight="1" x14ac:dyDescent="0.25">
      <c r="D2023" s="226"/>
    </row>
    <row r="2024" spans="4:4" ht="15" customHeight="1" x14ac:dyDescent="0.25">
      <c r="D2024" s="226"/>
    </row>
    <row r="2025" spans="4:4" ht="15" customHeight="1" x14ac:dyDescent="0.25">
      <c r="D2025" s="226"/>
    </row>
    <row r="2026" spans="4:4" ht="15" customHeight="1" x14ac:dyDescent="0.25">
      <c r="D2026" s="226"/>
    </row>
    <row r="2027" spans="4:4" ht="15" customHeight="1" x14ac:dyDescent="0.25">
      <c r="D2027" s="226"/>
    </row>
    <row r="2028" spans="4:4" ht="15" customHeight="1" x14ac:dyDescent="0.25">
      <c r="D2028" s="226"/>
    </row>
    <row r="2029" spans="4:4" ht="15" customHeight="1" x14ac:dyDescent="0.25">
      <c r="D2029" s="226"/>
    </row>
    <row r="2030" spans="4:4" ht="15" customHeight="1" x14ac:dyDescent="0.25">
      <c r="D2030" s="226"/>
    </row>
    <row r="2031" spans="4:4" ht="15" customHeight="1" x14ac:dyDescent="0.25">
      <c r="D2031" s="226"/>
    </row>
    <row r="2032" spans="4:4" ht="15" customHeight="1" x14ac:dyDescent="0.25">
      <c r="D2032" s="226"/>
    </row>
    <row r="2033" spans="4:4" ht="15" customHeight="1" x14ac:dyDescent="0.25">
      <c r="D2033" s="226"/>
    </row>
    <row r="2034" spans="4:4" ht="15" customHeight="1" x14ac:dyDescent="0.25">
      <c r="D2034" s="226"/>
    </row>
    <row r="2035" spans="4:4" ht="15" customHeight="1" x14ac:dyDescent="0.25">
      <c r="D2035" s="226"/>
    </row>
    <row r="2036" spans="4:4" ht="15" customHeight="1" x14ac:dyDescent="0.25">
      <c r="D2036" s="226"/>
    </row>
    <row r="2037" spans="4:4" ht="15" customHeight="1" x14ac:dyDescent="0.25">
      <c r="D2037" s="226"/>
    </row>
    <row r="2038" spans="4:4" ht="15" customHeight="1" x14ac:dyDescent="0.25">
      <c r="D2038" s="226"/>
    </row>
    <row r="2039" spans="4:4" ht="15" customHeight="1" x14ac:dyDescent="0.25">
      <c r="D2039" s="226"/>
    </row>
    <row r="2040" spans="4:4" ht="15" customHeight="1" x14ac:dyDescent="0.25">
      <c r="D2040" s="226"/>
    </row>
    <row r="2041" spans="4:4" ht="15" customHeight="1" x14ac:dyDescent="0.25">
      <c r="D2041" s="226"/>
    </row>
    <row r="2042" spans="4:4" ht="15" customHeight="1" x14ac:dyDescent="0.25">
      <c r="D2042" s="226"/>
    </row>
    <row r="2043" spans="4:4" ht="15" customHeight="1" x14ac:dyDescent="0.25">
      <c r="D2043" s="226"/>
    </row>
    <row r="2044" spans="4:4" ht="15" customHeight="1" x14ac:dyDescent="0.25">
      <c r="D2044" s="226"/>
    </row>
    <row r="2045" spans="4:4" ht="15" customHeight="1" x14ac:dyDescent="0.25">
      <c r="D2045" s="226"/>
    </row>
    <row r="2046" spans="4:4" ht="15" customHeight="1" x14ac:dyDescent="0.25">
      <c r="D2046" s="226"/>
    </row>
    <row r="2047" spans="4:4" ht="15" customHeight="1" x14ac:dyDescent="0.25">
      <c r="D2047" s="226"/>
    </row>
    <row r="2048" spans="4:4" ht="15" customHeight="1" x14ac:dyDescent="0.25">
      <c r="D2048" s="226"/>
    </row>
    <row r="2049" spans="4:4" ht="15" customHeight="1" x14ac:dyDescent="0.25">
      <c r="D2049" s="226"/>
    </row>
    <row r="2050" spans="4:4" ht="15" customHeight="1" x14ac:dyDescent="0.25">
      <c r="D2050" s="226"/>
    </row>
    <row r="2051" spans="4:4" ht="15" customHeight="1" x14ac:dyDescent="0.25">
      <c r="D2051" s="226"/>
    </row>
    <row r="2052" spans="4:4" ht="15" customHeight="1" x14ac:dyDescent="0.25">
      <c r="D2052" s="226"/>
    </row>
    <row r="2053" spans="4:4" ht="15" customHeight="1" x14ac:dyDescent="0.25">
      <c r="D2053" s="226"/>
    </row>
    <row r="2054" spans="4:4" ht="15" customHeight="1" x14ac:dyDescent="0.25">
      <c r="D2054" s="226"/>
    </row>
    <row r="2055" spans="4:4" ht="15" customHeight="1" x14ac:dyDescent="0.25">
      <c r="D2055" s="226"/>
    </row>
    <row r="2056" spans="4:4" ht="15" customHeight="1" x14ac:dyDescent="0.25">
      <c r="D2056" s="226"/>
    </row>
    <row r="2057" spans="4:4" ht="15" customHeight="1" x14ac:dyDescent="0.25">
      <c r="D2057" s="226"/>
    </row>
    <row r="2058" spans="4:4" ht="15" customHeight="1" x14ac:dyDescent="0.25">
      <c r="D2058" s="226"/>
    </row>
    <row r="2059" spans="4:4" ht="15" customHeight="1" x14ac:dyDescent="0.25">
      <c r="D2059" s="226"/>
    </row>
    <row r="2060" spans="4:4" ht="15" customHeight="1" x14ac:dyDescent="0.25">
      <c r="D2060" s="226"/>
    </row>
    <row r="2061" spans="4:4" ht="15" customHeight="1" x14ac:dyDescent="0.25">
      <c r="D2061" s="226"/>
    </row>
    <row r="2062" spans="4:4" ht="15" customHeight="1" x14ac:dyDescent="0.25">
      <c r="D2062" s="226"/>
    </row>
    <row r="2063" spans="4:4" ht="15" customHeight="1" x14ac:dyDescent="0.25">
      <c r="D2063" s="226"/>
    </row>
    <row r="2064" spans="4:4" ht="15" customHeight="1" x14ac:dyDescent="0.25">
      <c r="D2064" s="226"/>
    </row>
    <row r="2065" spans="4:4" ht="15" customHeight="1" x14ac:dyDescent="0.25">
      <c r="D2065" s="226"/>
    </row>
    <row r="2066" spans="4:4" ht="15" customHeight="1" x14ac:dyDescent="0.25">
      <c r="D2066" s="226"/>
    </row>
    <row r="2067" spans="4:4" ht="15" customHeight="1" x14ac:dyDescent="0.25">
      <c r="D2067" s="226"/>
    </row>
    <row r="2068" spans="4:4" ht="15" customHeight="1" x14ac:dyDescent="0.25">
      <c r="D2068" s="226"/>
    </row>
    <row r="2069" spans="4:4" ht="15" customHeight="1" x14ac:dyDescent="0.25">
      <c r="D2069" s="226"/>
    </row>
    <row r="2070" spans="4:4" ht="15" customHeight="1" x14ac:dyDescent="0.25">
      <c r="D2070" s="226"/>
    </row>
    <row r="2071" spans="4:4" ht="15" customHeight="1" x14ac:dyDescent="0.25">
      <c r="D2071" s="226"/>
    </row>
    <row r="2072" spans="4:4" ht="15" customHeight="1" x14ac:dyDescent="0.25">
      <c r="D2072" s="226"/>
    </row>
    <row r="2073" spans="4:4" ht="15" customHeight="1" x14ac:dyDescent="0.25">
      <c r="D2073" s="226"/>
    </row>
    <row r="2074" spans="4:4" ht="15" customHeight="1" x14ac:dyDescent="0.25">
      <c r="D2074" s="226"/>
    </row>
    <row r="2075" spans="4:4" ht="15" customHeight="1" x14ac:dyDescent="0.25">
      <c r="D2075" s="226"/>
    </row>
    <row r="2076" spans="4:4" ht="15" customHeight="1" x14ac:dyDescent="0.25">
      <c r="D2076" s="226"/>
    </row>
    <row r="2077" spans="4:4" ht="15" customHeight="1" x14ac:dyDescent="0.25">
      <c r="D2077" s="226"/>
    </row>
    <row r="2078" spans="4:4" ht="15" customHeight="1" x14ac:dyDescent="0.25">
      <c r="D2078" s="226"/>
    </row>
    <row r="2079" spans="4:4" ht="15" customHeight="1" x14ac:dyDescent="0.25">
      <c r="D2079" s="226"/>
    </row>
    <row r="2080" spans="4:4" ht="15" customHeight="1" x14ac:dyDescent="0.25">
      <c r="D2080" s="226"/>
    </row>
    <row r="2081" spans="4:4" ht="15" customHeight="1" x14ac:dyDescent="0.25">
      <c r="D2081" s="226"/>
    </row>
    <row r="2082" spans="4:4" ht="15" customHeight="1" x14ac:dyDescent="0.25">
      <c r="D2082" s="226"/>
    </row>
    <row r="2083" spans="4:4" ht="15" customHeight="1" x14ac:dyDescent="0.25">
      <c r="D2083" s="226"/>
    </row>
    <row r="2084" spans="4:4" ht="15" customHeight="1" x14ac:dyDescent="0.25">
      <c r="D2084" s="226"/>
    </row>
    <row r="2085" spans="4:4" ht="15" customHeight="1" x14ac:dyDescent="0.25">
      <c r="D2085" s="226"/>
    </row>
    <row r="2086" spans="4:4" ht="15" customHeight="1" x14ac:dyDescent="0.25">
      <c r="D2086" s="226"/>
    </row>
    <row r="2087" spans="4:4" ht="15" customHeight="1" x14ac:dyDescent="0.25">
      <c r="D2087" s="226"/>
    </row>
    <row r="2088" spans="4:4" ht="15" customHeight="1" x14ac:dyDescent="0.25">
      <c r="D2088" s="226"/>
    </row>
    <row r="2089" spans="4:4" ht="15" customHeight="1" x14ac:dyDescent="0.25">
      <c r="D2089" s="226"/>
    </row>
    <row r="2090" spans="4:4" ht="15" customHeight="1" x14ac:dyDescent="0.25">
      <c r="D2090" s="226"/>
    </row>
    <row r="2091" spans="4:4" ht="15" customHeight="1" x14ac:dyDescent="0.25">
      <c r="D2091" s="226"/>
    </row>
    <row r="2092" spans="4:4" ht="15" customHeight="1" x14ac:dyDescent="0.25">
      <c r="D2092" s="226"/>
    </row>
    <row r="2093" spans="4:4" ht="15" customHeight="1" x14ac:dyDescent="0.25">
      <c r="D2093" s="226"/>
    </row>
    <row r="2094" spans="4:4" ht="15" customHeight="1" x14ac:dyDescent="0.25">
      <c r="D2094" s="226"/>
    </row>
    <row r="2095" spans="4:4" ht="15" customHeight="1" x14ac:dyDescent="0.25">
      <c r="D2095" s="226"/>
    </row>
    <row r="2096" spans="4:4" ht="15" customHeight="1" x14ac:dyDescent="0.25">
      <c r="D2096" s="226"/>
    </row>
    <row r="2097" spans="4:4" ht="15" customHeight="1" x14ac:dyDescent="0.25">
      <c r="D2097" s="226"/>
    </row>
    <row r="2098" spans="4:4" ht="15" customHeight="1" x14ac:dyDescent="0.25">
      <c r="D2098" s="226"/>
    </row>
    <row r="2099" spans="4:4" ht="15" customHeight="1" x14ac:dyDescent="0.25">
      <c r="D2099" s="226"/>
    </row>
    <row r="2100" spans="4:4" ht="15" customHeight="1" x14ac:dyDescent="0.25">
      <c r="D2100" s="226"/>
    </row>
    <row r="2101" spans="4:4" ht="15" customHeight="1" x14ac:dyDescent="0.25">
      <c r="D2101" s="226"/>
    </row>
    <row r="2102" spans="4:4" ht="15" customHeight="1" x14ac:dyDescent="0.25">
      <c r="D2102" s="226"/>
    </row>
    <row r="2103" spans="4:4" ht="15" customHeight="1" x14ac:dyDescent="0.25">
      <c r="D2103" s="226"/>
    </row>
    <row r="2104" spans="4:4" ht="15" customHeight="1" x14ac:dyDescent="0.25">
      <c r="D2104" s="226"/>
    </row>
    <row r="2105" spans="4:4" ht="15" customHeight="1" x14ac:dyDescent="0.25">
      <c r="D2105" s="226"/>
    </row>
    <row r="2106" spans="4:4" ht="15" customHeight="1" x14ac:dyDescent="0.25">
      <c r="D2106" s="226"/>
    </row>
    <row r="2107" spans="4:4" ht="15" customHeight="1" x14ac:dyDescent="0.25">
      <c r="D2107" s="226"/>
    </row>
    <row r="2108" spans="4:4" ht="15" customHeight="1" x14ac:dyDescent="0.25">
      <c r="D2108" s="226"/>
    </row>
    <row r="2109" spans="4:4" ht="15" customHeight="1" x14ac:dyDescent="0.25">
      <c r="D2109" s="226"/>
    </row>
    <row r="2110" spans="4:4" ht="15" customHeight="1" x14ac:dyDescent="0.25">
      <c r="D2110" s="226"/>
    </row>
    <row r="2111" spans="4:4" ht="15" customHeight="1" x14ac:dyDescent="0.25">
      <c r="D2111" s="226"/>
    </row>
    <row r="2112" spans="4:4" ht="15" customHeight="1" x14ac:dyDescent="0.25">
      <c r="D2112" s="226"/>
    </row>
    <row r="2113" spans="4:4" ht="15" customHeight="1" x14ac:dyDescent="0.25">
      <c r="D2113" s="226"/>
    </row>
    <row r="2114" spans="4:4" ht="15" customHeight="1" x14ac:dyDescent="0.25">
      <c r="D2114" s="226"/>
    </row>
    <row r="2115" spans="4:4" ht="15" customHeight="1" x14ac:dyDescent="0.25">
      <c r="D2115" s="226"/>
    </row>
    <row r="2116" spans="4:4" ht="15" customHeight="1" x14ac:dyDescent="0.25">
      <c r="D2116" s="226"/>
    </row>
    <row r="2117" spans="4:4" ht="15" customHeight="1" x14ac:dyDescent="0.25">
      <c r="D2117" s="226"/>
    </row>
    <row r="2118" spans="4:4" ht="15" customHeight="1" x14ac:dyDescent="0.25">
      <c r="D2118" s="226"/>
    </row>
    <row r="2119" spans="4:4" ht="15" customHeight="1" x14ac:dyDescent="0.25">
      <c r="D2119" s="226"/>
    </row>
    <row r="2120" spans="4:4" ht="15" customHeight="1" x14ac:dyDescent="0.25">
      <c r="D2120" s="226"/>
    </row>
    <row r="2121" spans="4:4" ht="15" customHeight="1" x14ac:dyDescent="0.25">
      <c r="D2121" s="226"/>
    </row>
    <row r="2122" spans="4:4" ht="15" customHeight="1" x14ac:dyDescent="0.25">
      <c r="D2122" s="226"/>
    </row>
    <row r="2123" spans="4:4" ht="15" customHeight="1" x14ac:dyDescent="0.25">
      <c r="D2123" s="226"/>
    </row>
    <row r="2124" spans="4:4" ht="15" customHeight="1" x14ac:dyDescent="0.25">
      <c r="D2124" s="226"/>
    </row>
    <row r="2125" spans="4:4" ht="15" customHeight="1" x14ac:dyDescent="0.25">
      <c r="D2125" s="226"/>
    </row>
    <row r="2126" spans="4:4" ht="15" customHeight="1" x14ac:dyDescent="0.25">
      <c r="D2126" s="226"/>
    </row>
    <row r="2127" spans="4:4" ht="15" customHeight="1" x14ac:dyDescent="0.25">
      <c r="D2127" s="226"/>
    </row>
    <row r="2128" spans="4:4" ht="15" customHeight="1" x14ac:dyDescent="0.25">
      <c r="D2128" s="226"/>
    </row>
    <row r="2129" spans="4:4" ht="15" customHeight="1" x14ac:dyDescent="0.25">
      <c r="D2129" s="226"/>
    </row>
    <row r="2130" spans="4:4" ht="15" customHeight="1" x14ac:dyDescent="0.25">
      <c r="D2130" s="226"/>
    </row>
    <row r="2131" spans="4:4" ht="15" customHeight="1" x14ac:dyDescent="0.25">
      <c r="D2131" s="226"/>
    </row>
    <row r="2132" spans="4:4" ht="15" customHeight="1" x14ac:dyDescent="0.25">
      <c r="D2132" s="226"/>
    </row>
    <row r="2133" spans="4:4" ht="15" customHeight="1" x14ac:dyDescent="0.25">
      <c r="D2133" s="226"/>
    </row>
    <row r="2134" spans="4:4" ht="15" customHeight="1" x14ac:dyDescent="0.25">
      <c r="D2134" s="226"/>
    </row>
    <row r="2135" spans="4:4" ht="15" customHeight="1" x14ac:dyDescent="0.25">
      <c r="D2135" s="226"/>
    </row>
    <row r="2136" spans="4:4" ht="15" customHeight="1" x14ac:dyDescent="0.25">
      <c r="D2136" s="226"/>
    </row>
    <row r="2137" spans="4:4" ht="15" customHeight="1" x14ac:dyDescent="0.25">
      <c r="D2137" s="226"/>
    </row>
    <row r="2138" spans="4:4" ht="15" customHeight="1" x14ac:dyDescent="0.25">
      <c r="D2138" s="226"/>
    </row>
    <row r="2139" spans="4:4" ht="15" customHeight="1" x14ac:dyDescent="0.25">
      <c r="D2139" s="226"/>
    </row>
    <row r="2140" spans="4:4" ht="15" customHeight="1" x14ac:dyDescent="0.25">
      <c r="D2140" s="226"/>
    </row>
    <row r="2141" spans="4:4" ht="15" customHeight="1" x14ac:dyDescent="0.25">
      <c r="D2141" s="226"/>
    </row>
    <row r="2142" spans="4:4" ht="15" customHeight="1" x14ac:dyDescent="0.25">
      <c r="D2142" s="226"/>
    </row>
    <row r="2143" spans="4:4" ht="15" customHeight="1" x14ac:dyDescent="0.25">
      <c r="D2143" s="226"/>
    </row>
    <row r="2144" spans="4:4" ht="15" customHeight="1" x14ac:dyDescent="0.25">
      <c r="D2144" s="226"/>
    </row>
    <row r="2145" spans="4:4" ht="15" customHeight="1" x14ac:dyDescent="0.25">
      <c r="D2145" s="226"/>
    </row>
    <row r="2146" spans="4:4" ht="15" customHeight="1" x14ac:dyDescent="0.25">
      <c r="D2146" s="226"/>
    </row>
    <row r="2147" spans="4:4" ht="15" customHeight="1" x14ac:dyDescent="0.25">
      <c r="D2147" s="226"/>
    </row>
    <row r="2148" spans="4:4" ht="15" customHeight="1" x14ac:dyDescent="0.25">
      <c r="D2148" s="226"/>
    </row>
    <row r="2149" spans="4:4" ht="15" customHeight="1" x14ac:dyDescent="0.25">
      <c r="D2149" s="226"/>
    </row>
    <row r="2150" spans="4:4" ht="15" customHeight="1" x14ac:dyDescent="0.25">
      <c r="D2150" s="226"/>
    </row>
    <row r="2151" spans="4:4" ht="15" customHeight="1" x14ac:dyDescent="0.25">
      <c r="D2151" s="226"/>
    </row>
    <row r="2152" spans="4:4" ht="15" customHeight="1" x14ac:dyDescent="0.25">
      <c r="D2152" s="226"/>
    </row>
    <row r="2153" spans="4:4" ht="15" customHeight="1" x14ac:dyDescent="0.25">
      <c r="D2153" s="226"/>
    </row>
    <row r="2154" spans="4:4" ht="15" customHeight="1" x14ac:dyDescent="0.25">
      <c r="D2154" s="226"/>
    </row>
    <row r="2155" spans="4:4" ht="15" customHeight="1" x14ac:dyDescent="0.25">
      <c r="D2155" s="226"/>
    </row>
    <row r="2156" spans="4:4" ht="15" customHeight="1" x14ac:dyDescent="0.25">
      <c r="D2156" s="226"/>
    </row>
    <row r="2157" spans="4:4" ht="15" customHeight="1" x14ac:dyDescent="0.25">
      <c r="D2157" s="226"/>
    </row>
    <row r="2158" spans="4:4" ht="15" customHeight="1" x14ac:dyDescent="0.25">
      <c r="D2158" s="226"/>
    </row>
    <row r="2159" spans="4:4" ht="15" customHeight="1" x14ac:dyDescent="0.25">
      <c r="D2159" s="226"/>
    </row>
    <row r="2160" spans="4:4" ht="15" customHeight="1" x14ac:dyDescent="0.25">
      <c r="D2160" s="226"/>
    </row>
    <row r="2161" spans="4:4" ht="15" customHeight="1" x14ac:dyDescent="0.25">
      <c r="D2161" s="226"/>
    </row>
    <row r="2162" spans="4:4" ht="15" customHeight="1" x14ac:dyDescent="0.25">
      <c r="D2162" s="226"/>
    </row>
    <row r="2163" spans="4:4" ht="15" customHeight="1" x14ac:dyDescent="0.25">
      <c r="D2163" s="226"/>
    </row>
    <row r="2164" spans="4:4" ht="15" customHeight="1" x14ac:dyDescent="0.25">
      <c r="D2164" s="226"/>
    </row>
    <row r="2165" spans="4:4" ht="15" customHeight="1" x14ac:dyDescent="0.25">
      <c r="D2165" s="226"/>
    </row>
    <row r="2166" spans="4:4" ht="15" customHeight="1" x14ac:dyDescent="0.25">
      <c r="D2166" s="226"/>
    </row>
    <row r="2167" spans="4:4" ht="15" customHeight="1" x14ac:dyDescent="0.25">
      <c r="D2167" s="226"/>
    </row>
    <row r="2168" spans="4:4" ht="15" customHeight="1" x14ac:dyDescent="0.25">
      <c r="D2168" s="226"/>
    </row>
    <row r="2169" spans="4:4" ht="15" customHeight="1" x14ac:dyDescent="0.25">
      <c r="D2169" s="226"/>
    </row>
    <row r="2170" spans="4:4" ht="15" customHeight="1" x14ac:dyDescent="0.25">
      <c r="D2170" s="226"/>
    </row>
    <row r="2171" spans="4:4" ht="15" customHeight="1" x14ac:dyDescent="0.25">
      <c r="D2171" s="226"/>
    </row>
    <row r="2172" spans="4:4" ht="15" customHeight="1" x14ac:dyDescent="0.25">
      <c r="D2172" s="226"/>
    </row>
    <row r="2173" spans="4:4" ht="15" customHeight="1" x14ac:dyDescent="0.25">
      <c r="D2173" s="226"/>
    </row>
    <row r="2174" spans="4:4" ht="15" customHeight="1" x14ac:dyDescent="0.25">
      <c r="D2174" s="226"/>
    </row>
    <row r="2175" spans="4:4" ht="15" customHeight="1" x14ac:dyDescent="0.25">
      <c r="D2175" s="226"/>
    </row>
    <row r="2176" spans="4:4" ht="15" customHeight="1" x14ac:dyDescent="0.25">
      <c r="D2176" s="226"/>
    </row>
    <row r="2177" spans="4:4" ht="15" customHeight="1" x14ac:dyDescent="0.25">
      <c r="D2177" s="226"/>
    </row>
    <row r="2178" spans="4:4" ht="15" customHeight="1" x14ac:dyDescent="0.25">
      <c r="D2178" s="226"/>
    </row>
    <row r="2179" spans="4:4" ht="15" customHeight="1" x14ac:dyDescent="0.25">
      <c r="D2179" s="226"/>
    </row>
    <row r="2180" spans="4:4" ht="15" customHeight="1" x14ac:dyDescent="0.25">
      <c r="D2180" s="226"/>
    </row>
    <row r="2181" spans="4:4" ht="15" customHeight="1" x14ac:dyDescent="0.25">
      <c r="D2181" s="226"/>
    </row>
    <row r="2182" spans="4:4" ht="15" customHeight="1" x14ac:dyDescent="0.25">
      <c r="D2182" s="226"/>
    </row>
    <row r="2183" spans="4:4" ht="15" customHeight="1" x14ac:dyDescent="0.25">
      <c r="D2183" s="226"/>
    </row>
    <row r="2184" spans="4:4" ht="15" customHeight="1" x14ac:dyDescent="0.25">
      <c r="D2184" s="226"/>
    </row>
    <row r="2185" spans="4:4" ht="15" customHeight="1" x14ac:dyDescent="0.25">
      <c r="D2185" s="226"/>
    </row>
    <row r="2186" spans="4:4" ht="15" customHeight="1" x14ac:dyDescent="0.25">
      <c r="D2186" s="226"/>
    </row>
    <row r="2187" spans="4:4" ht="15" customHeight="1" x14ac:dyDescent="0.25">
      <c r="D2187" s="226"/>
    </row>
    <row r="2188" spans="4:4" ht="15" customHeight="1" x14ac:dyDescent="0.25">
      <c r="D2188" s="226"/>
    </row>
    <row r="2189" spans="4:4" ht="15" customHeight="1" x14ac:dyDescent="0.25">
      <c r="D2189" s="226"/>
    </row>
    <row r="2190" spans="4:4" ht="15" customHeight="1" x14ac:dyDescent="0.25">
      <c r="D2190" s="226"/>
    </row>
    <row r="2191" spans="4:4" ht="15" customHeight="1" x14ac:dyDescent="0.25">
      <c r="D2191" s="226"/>
    </row>
    <row r="2192" spans="4:4" ht="15" customHeight="1" x14ac:dyDescent="0.25">
      <c r="D2192" s="226"/>
    </row>
    <row r="2193" spans="4:4" ht="15" customHeight="1" x14ac:dyDescent="0.25">
      <c r="D2193" s="226"/>
    </row>
    <row r="2194" spans="4:4" ht="15" customHeight="1" x14ac:dyDescent="0.25">
      <c r="D2194" s="226"/>
    </row>
    <row r="2195" spans="4:4" ht="15" customHeight="1" x14ac:dyDescent="0.25">
      <c r="D2195" s="226"/>
    </row>
    <row r="2196" spans="4:4" ht="15" customHeight="1" x14ac:dyDescent="0.25">
      <c r="D2196" s="226"/>
    </row>
    <row r="2197" spans="4:4" ht="15" customHeight="1" x14ac:dyDescent="0.25">
      <c r="D2197" s="226"/>
    </row>
    <row r="2198" spans="4:4" ht="15" customHeight="1" x14ac:dyDescent="0.25">
      <c r="D2198" s="226"/>
    </row>
    <row r="2199" spans="4:4" ht="15" customHeight="1" x14ac:dyDescent="0.25">
      <c r="D2199" s="226"/>
    </row>
    <row r="2200" spans="4:4" ht="15" customHeight="1" x14ac:dyDescent="0.25">
      <c r="D2200" s="226"/>
    </row>
    <row r="2201" spans="4:4" ht="15" customHeight="1" x14ac:dyDescent="0.25">
      <c r="D2201" s="226"/>
    </row>
    <row r="2202" spans="4:4" ht="15" customHeight="1" x14ac:dyDescent="0.25">
      <c r="D2202" s="226"/>
    </row>
    <row r="2203" spans="4:4" ht="15" customHeight="1" x14ac:dyDescent="0.25">
      <c r="D2203" s="226"/>
    </row>
    <row r="2204" spans="4:4" ht="15" customHeight="1" x14ac:dyDescent="0.25">
      <c r="D2204" s="226"/>
    </row>
    <row r="2205" spans="4:4" ht="15" customHeight="1" x14ac:dyDescent="0.25">
      <c r="D2205" s="226"/>
    </row>
    <row r="2206" spans="4:4" ht="15" customHeight="1" x14ac:dyDescent="0.25">
      <c r="D2206" s="226"/>
    </row>
    <row r="2207" spans="4:4" ht="15" customHeight="1" x14ac:dyDescent="0.25">
      <c r="D2207" s="226"/>
    </row>
    <row r="2208" spans="4:4" ht="15" customHeight="1" x14ac:dyDescent="0.25">
      <c r="D2208" s="226"/>
    </row>
    <row r="2209" spans="4:4" ht="15" customHeight="1" x14ac:dyDescent="0.25">
      <c r="D2209" s="226"/>
    </row>
    <row r="2210" spans="4:4" ht="15" customHeight="1" x14ac:dyDescent="0.25">
      <c r="D2210" s="226"/>
    </row>
    <row r="2211" spans="4:4" ht="15" customHeight="1" x14ac:dyDescent="0.25">
      <c r="D2211" s="226"/>
    </row>
    <row r="2212" spans="4:4" ht="15" customHeight="1" x14ac:dyDescent="0.25">
      <c r="D2212" s="226"/>
    </row>
    <row r="2213" spans="4:4" ht="15" customHeight="1" x14ac:dyDescent="0.25">
      <c r="D2213" s="226"/>
    </row>
    <row r="2214" spans="4:4" ht="15" customHeight="1" x14ac:dyDescent="0.25">
      <c r="D2214" s="226"/>
    </row>
    <row r="2215" spans="4:4" ht="15" customHeight="1" x14ac:dyDescent="0.25">
      <c r="D2215" s="226"/>
    </row>
    <row r="2216" spans="4:4" ht="15" customHeight="1" x14ac:dyDescent="0.25">
      <c r="D2216" s="226"/>
    </row>
    <row r="2217" spans="4:4" ht="15" customHeight="1" x14ac:dyDescent="0.25">
      <c r="D2217" s="226"/>
    </row>
    <row r="2218" spans="4:4" ht="15" customHeight="1" x14ac:dyDescent="0.25">
      <c r="D2218" s="226"/>
    </row>
    <row r="2219" spans="4:4" ht="15" customHeight="1" x14ac:dyDescent="0.25">
      <c r="D2219" s="226"/>
    </row>
    <row r="2220" spans="4:4" ht="15" customHeight="1" x14ac:dyDescent="0.25">
      <c r="D2220" s="226"/>
    </row>
    <row r="2221" spans="4:4" ht="15" customHeight="1" x14ac:dyDescent="0.25">
      <c r="D2221" s="226"/>
    </row>
    <row r="2222" spans="4:4" ht="15" customHeight="1" x14ac:dyDescent="0.25">
      <c r="D2222" s="226"/>
    </row>
    <row r="2223" spans="4:4" ht="15" customHeight="1" x14ac:dyDescent="0.25">
      <c r="D2223" s="226"/>
    </row>
    <row r="2224" spans="4:4" ht="15" customHeight="1" x14ac:dyDescent="0.25">
      <c r="D2224" s="226"/>
    </row>
    <row r="2225" spans="4:4" ht="15" customHeight="1" x14ac:dyDescent="0.25">
      <c r="D2225" s="226"/>
    </row>
    <row r="2226" spans="4:4" ht="15" customHeight="1" x14ac:dyDescent="0.25">
      <c r="D2226" s="226"/>
    </row>
    <row r="2227" spans="4:4" ht="15" customHeight="1" x14ac:dyDescent="0.25">
      <c r="D2227" s="226"/>
    </row>
    <row r="2228" spans="4:4" ht="15" customHeight="1" x14ac:dyDescent="0.25">
      <c r="D2228" s="226"/>
    </row>
    <row r="2229" spans="4:4" ht="15" customHeight="1" x14ac:dyDescent="0.25">
      <c r="D2229" s="226"/>
    </row>
    <row r="2230" spans="4:4" ht="15" customHeight="1" x14ac:dyDescent="0.25">
      <c r="D2230" s="226"/>
    </row>
    <row r="2231" spans="4:4" ht="15" customHeight="1" x14ac:dyDescent="0.25">
      <c r="D2231" s="226"/>
    </row>
    <row r="2232" spans="4:4" ht="15" customHeight="1" x14ac:dyDescent="0.25">
      <c r="D2232" s="226"/>
    </row>
    <row r="2233" spans="4:4" ht="15" customHeight="1" x14ac:dyDescent="0.25">
      <c r="D2233" s="226"/>
    </row>
    <row r="2234" spans="4:4" ht="15" customHeight="1" x14ac:dyDescent="0.25">
      <c r="D2234" s="226"/>
    </row>
    <row r="2235" spans="4:4" ht="15" customHeight="1" x14ac:dyDescent="0.25">
      <c r="D2235" s="226"/>
    </row>
    <row r="2236" spans="4:4" ht="15" customHeight="1" x14ac:dyDescent="0.25">
      <c r="D2236" s="226"/>
    </row>
    <row r="2237" spans="4:4" ht="15" customHeight="1" x14ac:dyDescent="0.25">
      <c r="D2237" s="226"/>
    </row>
    <row r="2238" spans="4:4" ht="15" customHeight="1" x14ac:dyDescent="0.25">
      <c r="D2238" s="226"/>
    </row>
    <row r="2239" spans="4:4" ht="15" customHeight="1" x14ac:dyDescent="0.25">
      <c r="D2239" s="226"/>
    </row>
    <row r="2240" spans="4:4" ht="15" customHeight="1" x14ac:dyDescent="0.25">
      <c r="D2240" s="226"/>
    </row>
    <row r="2241" spans="4:4" ht="15" customHeight="1" x14ac:dyDescent="0.25">
      <c r="D2241" s="226"/>
    </row>
    <row r="2242" spans="4:4" ht="15" customHeight="1" x14ac:dyDescent="0.25">
      <c r="D2242" s="226"/>
    </row>
    <row r="2243" spans="4:4" ht="15" customHeight="1" x14ac:dyDescent="0.25">
      <c r="D2243" s="226"/>
    </row>
    <row r="2244" spans="4:4" ht="15" customHeight="1" x14ac:dyDescent="0.25">
      <c r="D2244" s="226"/>
    </row>
    <row r="2245" spans="4:4" ht="15" customHeight="1" x14ac:dyDescent="0.25">
      <c r="D2245" s="226"/>
    </row>
    <row r="2246" spans="4:4" ht="15" customHeight="1" x14ac:dyDescent="0.25">
      <c r="D2246" s="226"/>
    </row>
    <row r="2247" spans="4:4" ht="15" customHeight="1" x14ac:dyDescent="0.25">
      <c r="D2247" s="226"/>
    </row>
    <row r="2248" spans="4:4" ht="15" customHeight="1" x14ac:dyDescent="0.25">
      <c r="D2248" s="226"/>
    </row>
    <row r="2249" spans="4:4" ht="15" customHeight="1" x14ac:dyDescent="0.25">
      <c r="D2249" s="226"/>
    </row>
    <row r="2250" spans="4:4" ht="15" customHeight="1" x14ac:dyDescent="0.25">
      <c r="D2250" s="226"/>
    </row>
    <row r="2251" spans="4:4" ht="15" customHeight="1" x14ac:dyDescent="0.25">
      <c r="D2251" s="226"/>
    </row>
    <row r="2252" spans="4:4" ht="15" customHeight="1" x14ac:dyDescent="0.25">
      <c r="D2252" s="226"/>
    </row>
    <row r="2253" spans="4:4" ht="15" customHeight="1" x14ac:dyDescent="0.25">
      <c r="D2253" s="226"/>
    </row>
    <row r="2254" spans="4:4" ht="15" customHeight="1" x14ac:dyDescent="0.25">
      <c r="D2254" s="226"/>
    </row>
    <row r="2255" spans="4:4" ht="15" customHeight="1" x14ac:dyDescent="0.25">
      <c r="D2255" s="226"/>
    </row>
    <row r="2256" spans="4:4" ht="15" customHeight="1" x14ac:dyDescent="0.25">
      <c r="D2256" s="226"/>
    </row>
    <row r="2257" spans="4:4" ht="15" customHeight="1" x14ac:dyDescent="0.25">
      <c r="D2257" s="226"/>
    </row>
    <row r="2258" spans="4:4" ht="15" customHeight="1" x14ac:dyDescent="0.25">
      <c r="D2258" s="226"/>
    </row>
    <row r="2259" spans="4:4" ht="15" customHeight="1" x14ac:dyDescent="0.25">
      <c r="D2259" s="226"/>
    </row>
    <row r="2260" spans="4:4" ht="15" customHeight="1" x14ac:dyDescent="0.25">
      <c r="D2260" s="226"/>
    </row>
    <row r="2261" spans="4:4" ht="15" customHeight="1" x14ac:dyDescent="0.25">
      <c r="D2261" s="226"/>
    </row>
    <row r="2262" spans="4:4" ht="15" customHeight="1" x14ac:dyDescent="0.25">
      <c r="D2262" s="226"/>
    </row>
    <row r="2263" spans="4:4" ht="15" customHeight="1" x14ac:dyDescent="0.25">
      <c r="D2263" s="226"/>
    </row>
    <row r="2264" spans="4:4" ht="15" customHeight="1" x14ac:dyDescent="0.25">
      <c r="D2264" s="226"/>
    </row>
    <row r="2265" spans="4:4" ht="15" customHeight="1" x14ac:dyDescent="0.25">
      <c r="D2265" s="226"/>
    </row>
    <row r="2266" spans="4:4" ht="15" customHeight="1" x14ac:dyDescent="0.25">
      <c r="D2266" s="226"/>
    </row>
    <row r="2267" spans="4:4" ht="15" customHeight="1" x14ac:dyDescent="0.25">
      <c r="D2267" s="226"/>
    </row>
    <row r="2268" spans="4:4" ht="15" customHeight="1" x14ac:dyDescent="0.25">
      <c r="D2268" s="226"/>
    </row>
    <row r="2269" spans="4:4" ht="15" customHeight="1" x14ac:dyDescent="0.25">
      <c r="D2269" s="226"/>
    </row>
    <row r="2270" spans="4:4" ht="15" customHeight="1" x14ac:dyDescent="0.25">
      <c r="D2270" s="226"/>
    </row>
    <row r="2271" spans="4:4" ht="15" customHeight="1" x14ac:dyDescent="0.25">
      <c r="D2271" s="226"/>
    </row>
    <row r="2272" spans="4:4" ht="15" customHeight="1" x14ac:dyDescent="0.25">
      <c r="D2272" s="226"/>
    </row>
    <row r="2273" spans="4:4" ht="15" customHeight="1" x14ac:dyDescent="0.25">
      <c r="D2273" s="226"/>
    </row>
    <row r="2274" spans="4:4" ht="15" customHeight="1" x14ac:dyDescent="0.25">
      <c r="D2274" s="226"/>
    </row>
    <row r="2275" spans="4:4" ht="15" customHeight="1" x14ac:dyDescent="0.25">
      <c r="D2275" s="226"/>
    </row>
    <row r="2276" spans="4:4" ht="15" customHeight="1" x14ac:dyDescent="0.25">
      <c r="D2276" s="226"/>
    </row>
    <row r="2277" spans="4:4" ht="15" customHeight="1" x14ac:dyDescent="0.25">
      <c r="D2277" s="226"/>
    </row>
    <row r="2278" spans="4:4" ht="15" customHeight="1" x14ac:dyDescent="0.25">
      <c r="D2278" s="226"/>
    </row>
    <row r="2279" spans="4:4" ht="15" customHeight="1" x14ac:dyDescent="0.25">
      <c r="D2279" s="226"/>
    </row>
    <row r="2280" spans="4:4" ht="15" customHeight="1" x14ac:dyDescent="0.25">
      <c r="D2280" s="226"/>
    </row>
    <row r="2281" spans="4:4" ht="15" customHeight="1" x14ac:dyDescent="0.25">
      <c r="D2281" s="226"/>
    </row>
    <row r="2282" spans="4:4" ht="15" customHeight="1" x14ac:dyDescent="0.25">
      <c r="D2282" s="226"/>
    </row>
    <row r="2283" spans="4:4" ht="15" customHeight="1" x14ac:dyDescent="0.25">
      <c r="D2283" s="226"/>
    </row>
    <row r="2284" spans="4:4" ht="15" customHeight="1" x14ac:dyDescent="0.25">
      <c r="D2284" s="226"/>
    </row>
    <row r="2285" spans="4:4" ht="15" customHeight="1" x14ac:dyDescent="0.25">
      <c r="D2285" s="226"/>
    </row>
    <row r="2286" spans="4:4" ht="15" customHeight="1" x14ac:dyDescent="0.25">
      <c r="D2286" s="226"/>
    </row>
    <row r="2287" spans="4:4" ht="15" customHeight="1" x14ac:dyDescent="0.25">
      <c r="D2287" s="226"/>
    </row>
    <row r="2288" spans="4:4" ht="15" customHeight="1" x14ac:dyDescent="0.25">
      <c r="D2288" s="226"/>
    </row>
    <row r="2289" spans="4:4" ht="15" customHeight="1" x14ac:dyDescent="0.25">
      <c r="D2289" s="226"/>
    </row>
    <row r="2290" spans="4:4" ht="15" customHeight="1" x14ac:dyDescent="0.25">
      <c r="D2290" s="226"/>
    </row>
    <row r="2291" spans="4:4" ht="15" customHeight="1" x14ac:dyDescent="0.25">
      <c r="D2291" s="226"/>
    </row>
    <row r="2292" spans="4:4" ht="15" customHeight="1" x14ac:dyDescent="0.25">
      <c r="D2292" s="226"/>
    </row>
    <row r="2293" spans="4:4" ht="15" customHeight="1" x14ac:dyDescent="0.25">
      <c r="D2293" s="226"/>
    </row>
    <row r="2294" spans="4:4" ht="15" customHeight="1" x14ac:dyDescent="0.25">
      <c r="D2294" s="226"/>
    </row>
    <row r="2295" spans="4:4" ht="15" customHeight="1" x14ac:dyDescent="0.25">
      <c r="D2295" s="226"/>
    </row>
    <row r="2296" spans="4:4" ht="15" customHeight="1" x14ac:dyDescent="0.25">
      <c r="D2296" s="226"/>
    </row>
    <row r="2297" spans="4:4" ht="15" customHeight="1" x14ac:dyDescent="0.25">
      <c r="D2297" s="226"/>
    </row>
    <row r="2298" spans="4:4" ht="15" customHeight="1" x14ac:dyDescent="0.25">
      <c r="D2298" s="226"/>
    </row>
    <row r="2299" spans="4:4" ht="15" customHeight="1" x14ac:dyDescent="0.25">
      <c r="D2299" s="226"/>
    </row>
    <row r="2300" spans="4:4" ht="15" customHeight="1" x14ac:dyDescent="0.25">
      <c r="D2300" s="226"/>
    </row>
    <row r="2301" spans="4:4" ht="15" customHeight="1" x14ac:dyDescent="0.25">
      <c r="D2301" s="226"/>
    </row>
    <row r="2302" spans="4:4" ht="15" customHeight="1" x14ac:dyDescent="0.25">
      <c r="D2302" s="226"/>
    </row>
    <row r="2303" spans="4:4" ht="15" customHeight="1" x14ac:dyDescent="0.25">
      <c r="D2303" s="226"/>
    </row>
    <row r="2304" spans="4:4" ht="15" customHeight="1" x14ac:dyDescent="0.25">
      <c r="D2304" s="226"/>
    </row>
    <row r="2305" spans="4:4" ht="15" customHeight="1" x14ac:dyDescent="0.25">
      <c r="D2305" s="226"/>
    </row>
    <row r="2306" spans="4:4" ht="15" customHeight="1" x14ac:dyDescent="0.25">
      <c r="D2306" s="226"/>
    </row>
    <row r="2307" spans="4:4" ht="15" customHeight="1" x14ac:dyDescent="0.25">
      <c r="D2307" s="226"/>
    </row>
    <row r="2308" spans="4:4" ht="15" customHeight="1" x14ac:dyDescent="0.25">
      <c r="D2308" s="226"/>
    </row>
    <row r="2309" spans="4:4" ht="15" customHeight="1" x14ac:dyDescent="0.25">
      <c r="D2309" s="226"/>
    </row>
    <row r="2310" spans="4:4" ht="15" customHeight="1" x14ac:dyDescent="0.25">
      <c r="D2310" s="226"/>
    </row>
    <row r="2311" spans="4:4" ht="15" customHeight="1" x14ac:dyDescent="0.25">
      <c r="D2311" s="226"/>
    </row>
    <row r="2312" spans="4:4" ht="15" customHeight="1" x14ac:dyDescent="0.25">
      <c r="D2312" s="226"/>
    </row>
    <row r="2313" spans="4:4" ht="15" customHeight="1" x14ac:dyDescent="0.25">
      <c r="D2313" s="226"/>
    </row>
    <row r="2314" spans="4:4" ht="15" customHeight="1" x14ac:dyDescent="0.25">
      <c r="D2314" s="226"/>
    </row>
    <row r="2315" spans="4:4" ht="15" customHeight="1" x14ac:dyDescent="0.25">
      <c r="D2315" s="226"/>
    </row>
    <row r="2316" spans="4:4" ht="15" customHeight="1" x14ac:dyDescent="0.25">
      <c r="D2316" s="226"/>
    </row>
    <row r="2317" spans="4:4" ht="15" customHeight="1" x14ac:dyDescent="0.25">
      <c r="D2317" s="226"/>
    </row>
    <row r="2318" spans="4:4" ht="15" customHeight="1" x14ac:dyDescent="0.25">
      <c r="D2318" s="226"/>
    </row>
    <row r="2319" spans="4:4" ht="15" customHeight="1" x14ac:dyDescent="0.25">
      <c r="D2319" s="226"/>
    </row>
    <row r="2320" spans="4:4" ht="15" customHeight="1" x14ac:dyDescent="0.25">
      <c r="D2320" s="226"/>
    </row>
    <row r="2321" spans="4:4" ht="15" customHeight="1" x14ac:dyDescent="0.25">
      <c r="D2321" s="226"/>
    </row>
    <row r="2322" spans="4:4" ht="15" customHeight="1" x14ac:dyDescent="0.25">
      <c r="D2322" s="226"/>
    </row>
    <row r="2323" spans="4:4" ht="15" customHeight="1" x14ac:dyDescent="0.25">
      <c r="D2323" s="226"/>
    </row>
    <row r="2324" spans="4:4" ht="15" customHeight="1" x14ac:dyDescent="0.25">
      <c r="D2324" s="226"/>
    </row>
    <row r="2325" spans="4:4" ht="15" customHeight="1" x14ac:dyDescent="0.25">
      <c r="D2325" s="226"/>
    </row>
    <row r="2326" spans="4:4" ht="15" customHeight="1" x14ac:dyDescent="0.25">
      <c r="D2326" s="226"/>
    </row>
    <row r="2327" spans="4:4" ht="15" customHeight="1" x14ac:dyDescent="0.25">
      <c r="D2327" s="226"/>
    </row>
    <row r="2328" spans="4:4" ht="15" customHeight="1" x14ac:dyDescent="0.25">
      <c r="D2328" s="226"/>
    </row>
    <row r="2329" spans="4:4" ht="15" customHeight="1" x14ac:dyDescent="0.25">
      <c r="D2329" s="226"/>
    </row>
    <row r="2330" spans="4:4" ht="15" customHeight="1" x14ac:dyDescent="0.25">
      <c r="D2330" s="226"/>
    </row>
    <row r="2331" spans="4:4" ht="15" customHeight="1" x14ac:dyDescent="0.25">
      <c r="D2331" s="226"/>
    </row>
    <row r="2332" spans="4:4" ht="15" customHeight="1" x14ac:dyDescent="0.25">
      <c r="D2332" s="226"/>
    </row>
    <row r="2333" spans="4:4" ht="15" customHeight="1" x14ac:dyDescent="0.25">
      <c r="D2333" s="226"/>
    </row>
    <row r="2334" spans="4:4" ht="15" customHeight="1" x14ac:dyDescent="0.25">
      <c r="D2334" s="226"/>
    </row>
    <row r="2335" spans="4:4" ht="15" customHeight="1" x14ac:dyDescent="0.25">
      <c r="D2335" s="226"/>
    </row>
    <row r="2336" spans="4:4" ht="15" customHeight="1" x14ac:dyDescent="0.25">
      <c r="D2336" s="226"/>
    </row>
    <row r="2337" spans="4:4" ht="15" customHeight="1" x14ac:dyDescent="0.25">
      <c r="D2337" s="226"/>
    </row>
    <row r="2338" spans="4:4" ht="15" customHeight="1" x14ac:dyDescent="0.25">
      <c r="D2338" s="226"/>
    </row>
    <row r="2339" spans="4:4" ht="15" customHeight="1" x14ac:dyDescent="0.25">
      <c r="D2339" s="226"/>
    </row>
    <row r="2340" spans="4:4" ht="15" customHeight="1" x14ac:dyDescent="0.25">
      <c r="D2340" s="226"/>
    </row>
    <row r="2341" spans="4:4" ht="15" customHeight="1" x14ac:dyDescent="0.25">
      <c r="D2341" s="226"/>
    </row>
    <row r="2342" spans="4:4" ht="15" customHeight="1" x14ac:dyDescent="0.25">
      <c r="D2342" s="226"/>
    </row>
    <row r="2343" spans="4:4" ht="15" customHeight="1" x14ac:dyDescent="0.25">
      <c r="D2343" s="226"/>
    </row>
    <row r="2344" spans="4:4" ht="15" customHeight="1" x14ac:dyDescent="0.25">
      <c r="D2344" s="226"/>
    </row>
    <row r="2345" spans="4:4" ht="15" customHeight="1" x14ac:dyDescent="0.25">
      <c r="D2345" s="226"/>
    </row>
    <row r="2346" spans="4:4" ht="15" customHeight="1" x14ac:dyDescent="0.25">
      <c r="D2346" s="226"/>
    </row>
    <row r="2347" spans="4:4" ht="15" customHeight="1" x14ac:dyDescent="0.25">
      <c r="D2347" s="226"/>
    </row>
    <row r="2348" spans="4:4" ht="15" customHeight="1" x14ac:dyDescent="0.25">
      <c r="D2348" s="226"/>
    </row>
    <row r="2349" spans="4:4" ht="15" customHeight="1" x14ac:dyDescent="0.25">
      <c r="D2349" s="226"/>
    </row>
    <row r="2350" spans="4:4" ht="15" customHeight="1" x14ac:dyDescent="0.25">
      <c r="D2350" s="226"/>
    </row>
    <row r="2351" spans="4:4" ht="15" customHeight="1" x14ac:dyDescent="0.25">
      <c r="D2351" s="226"/>
    </row>
    <row r="2352" spans="4:4" ht="15" customHeight="1" x14ac:dyDescent="0.25">
      <c r="D2352" s="226"/>
    </row>
    <row r="2353" spans="4:4" ht="15" customHeight="1" x14ac:dyDescent="0.25">
      <c r="D2353" s="226"/>
    </row>
    <row r="2354" spans="4:4" ht="15" customHeight="1" x14ac:dyDescent="0.25">
      <c r="D2354" s="226"/>
    </row>
    <row r="2355" spans="4:4" ht="15" customHeight="1" x14ac:dyDescent="0.25">
      <c r="D2355" s="226"/>
    </row>
    <row r="2356" spans="4:4" ht="15" customHeight="1" x14ac:dyDescent="0.25">
      <c r="D2356" s="226"/>
    </row>
    <row r="2357" spans="4:4" ht="15" customHeight="1" x14ac:dyDescent="0.25">
      <c r="D2357" s="226"/>
    </row>
    <row r="2358" spans="4:4" ht="15" customHeight="1" x14ac:dyDescent="0.25">
      <c r="D2358" s="226"/>
    </row>
    <row r="2359" spans="4:4" ht="15" customHeight="1" x14ac:dyDescent="0.25">
      <c r="D2359" s="226"/>
    </row>
    <row r="2360" spans="4:4" ht="15" customHeight="1" x14ac:dyDescent="0.25">
      <c r="D2360" s="226"/>
    </row>
    <row r="2361" spans="4:4" ht="15" customHeight="1" x14ac:dyDescent="0.25">
      <c r="D2361" s="226"/>
    </row>
    <row r="2362" spans="4:4" ht="15" customHeight="1" x14ac:dyDescent="0.25">
      <c r="D2362" s="226"/>
    </row>
    <row r="2363" spans="4:4" ht="15" customHeight="1" x14ac:dyDescent="0.25">
      <c r="D2363" s="226"/>
    </row>
    <row r="2364" spans="4:4" ht="15" customHeight="1" x14ac:dyDescent="0.25">
      <c r="D2364" s="226"/>
    </row>
    <row r="2365" spans="4:4" ht="15" customHeight="1" x14ac:dyDescent="0.25">
      <c r="D2365" s="226"/>
    </row>
    <row r="2366" spans="4:4" ht="15" customHeight="1" x14ac:dyDescent="0.25">
      <c r="D2366" s="226"/>
    </row>
    <row r="2367" spans="4:4" ht="15" customHeight="1" x14ac:dyDescent="0.25">
      <c r="D2367" s="226"/>
    </row>
    <row r="2368" spans="4:4" ht="15" customHeight="1" x14ac:dyDescent="0.25">
      <c r="D2368" s="226"/>
    </row>
    <row r="2369" spans="4:4" ht="15" customHeight="1" x14ac:dyDescent="0.25">
      <c r="D2369" s="226"/>
    </row>
    <row r="2370" spans="4:4" ht="15" customHeight="1" x14ac:dyDescent="0.25">
      <c r="D2370" s="226"/>
    </row>
    <row r="2371" spans="4:4" ht="15" customHeight="1" x14ac:dyDescent="0.25">
      <c r="D2371" s="226"/>
    </row>
    <row r="2372" spans="4:4" ht="15" customHeight="1" x14ac:dyDescent="0.25">
      <c r="D2372" s="226"/>
    </row>
    <row r="2373" spans="4:4" ht="15" customHeight="1" x14ac:dyDescent="0.25">
      <c r="D2373" s="226"/>
    </row>
    <row r="2374" spans="4:4" ht="15" customHeight="1" x14ac:dyDescent="0.25">
      <c r="D2374" s="226"/>
    </row>
    <row r="2375" spans="4:4" ht="15" customHeight="1" x14ac:dyDescent="0.25">
      <c r="D2375" s="226"/>
    </row>
    <row r="2376" spans="4:4" ht="15" customHeight="1" x14ac:dyDescent="0.25">
      <c r="D2376" s="226"/>
    </row>
    <row r="2377" spans="4:4" ht="15" customHeight="1" x14ac:dyDescent="0.25">
      <c r="D2377" s="226"/>
    </row>
    <row r="2378" spans="4:4" ht="15" customHeight="1" x14ac:dyDescent="0.25">
      <c r="D2378" s="226"/>
    </row>
    <row r="2379" spans="4:4" ht="15" customHeight="1" x14ac:dyDescent="0.25">
      <c r="D2379" s="226"/>
    </row>
    <row r="2380" spans="4:4" ht="15" customHeight="1" x14ac:dyDescent="0.25">
      <c r="D2380" s="226"/>
    </row>
    <row r="2381" spans="4:4" ht="15" customHeight="1" x14ac:dyDescent="0.25">
      <c r="D2381" s="226"/>
    </row>
    <row r="2382" spans="4:4" ht="15" customHeight="1" x14ac:dyDescent="0.25">
      <c r="D2382" s="226"/>
    </row>
    <row r="2383" spans="4:4" ht="15" customHeight="1" x14ac:dyDescent="0.25">
      <c r="D2383" s="226"/>
    </row>
    <row r="2384" spans="4:4" ht="15" customHeight="1" x14ac:dyDescent="0.25">
      <c r="D2384" s="226"/>
    </row>
    <row r="2385" spans="4:4" ht="15" customHeight="1" x14ac:dyDescent="0.25">
      <c r="D2385" s="226"/>
    </row>
    <row r="2386" spans="4:4" ht="15" customHeight="1" x14ac:dyDescent="0.25">
      <c r="D2386" s="226"/>
    </row>
    <row r="2387" spans="4:4" ht="15" customHeight="1" x14ac:dyDescent="0.25">
      <c r="D2387" s="226"/>
    </row>
    <row r="2388" spans="4:4" ht="15" customHeight="1" x14ac:dyDescent="0.25">
      <c r="D2388" s="226"/>
    </row>
    <row r="2389" spans="4:4" ht="15" customHeight="1" x14ac:dyDescent="0.25">
      <c r="D2389" s="226"/>
    </row>
    <row r="2390" spans="4:4" ht="15" customHeight="1" x14ac:dyDescent="0.25">
      <c r="D2390" s="226"/>
    </row>
    <row r="2391" spans="4:4" ht="15" customHeight="1" x14ac:dyDescent="0.25">
      <c r="D2391" s="226"/>
    </row>
    <row r="2392" spans="4:4" ht="15" customHeight="1" x14ac:dyDescent="0.25">
      <c r="D2392" s="226"/>
    </row>
    <row r="2393" spans="4:4" ht="15" customHeight="1" x14ac:dyDescent="0.25">
      <c r="D2393" s="226"/>
    </row>
    <row r="2394" spans="4:4" ht="15" customHeight="1" x14ac:dyDescent="0.25">
      <c r="D2394" s="226"/>
    </row>
    <row r="2395" spans="4:4" ht="15" customHeight="1" x14ac:dyDescent="0.25">
      <c r="D2395" s="226"/>
    </row>
    <row r="2396" spans="4:4" ht="15" customHeight="1" x14ac:dyDescent="0.25">
      <c r="D2396" s="226"/>
    </row>
    <row r="2397" spans="4:4" ht="15" customHeight="1" x14ac:dyDescent="0.25">
      <c r="D2397" s="226"/>
    </row>
    <row r="2398" spans="4:4" ht="15" customHeight="1" x14ac:dyDescent="0.25">
      <c r="D2398" s="226"/>
    </row>
    <row r="2399" spans="4:4" ht="15" customHeight="1" x14ac:dyDescent="0.25">
      <c r="D2399" s="226"/>
    </row>
    <row r="2400" spans="4:4" ht="15" customHeight="1" x14ac:dyDescent="0.25">
      <c r="D2400" s="226"/>
    </row>
    <row r="2401" spans="4:4" ht="15" customHeight="1" x14ac:dyDescent="0.25">
      <c r="D2401" s="226"/>
    </row>
    <row r="2402" spans="4:4" ht="15" customHeight="1" x14ac:dyDescent="0.25">
      <c r="D2402" s="226"/>
    </row>
    <row r="2403" spans="4:4" ht="15" customHeight="1" x14ac:dyDescent="0.25">
      <c r="D2403" s="226"/>
    </row>
    <row r="2404" spans="4:4" ht="15" customHeight="1" x14ac:dyDescent="0.25">
      <c r="D2404" s="226"/>
    </row>
    <row r="2405" spans="4:4" ht="15" customHeight="1" x14ac:dyDescent="0.25">
      <c r="D2405" s="226"/>
    </row>
    <row r="2406" spans="4:4" ht="15" customHeight="1" x14ac:dyDescent="0.25">
      <c r="D2406" s="226"/>
    </row>
    <row r="2407" spans="4:4" ht="15" customHeight="1" x14ac:dyDescent="0.25">
      <c r="D2407" s="226"/>
    </row>
    <row r="2408" spans="4:4" ht="15" customHeight="1" x14ac:dyDescent="0.25">
      <c r="D2408" s="226"/>
    </row>
    <row r="2409" spans="4:4" ht="15" customHeight="1" x14ac:dyDescent="0.25">
      <c r="D2409" s="226"/>
    </row>
    <row r="2410" spans="4:4" ht="15" customHeight="1" x14ac:dyDescent="0.25">
      <c r="D2410" s="226"/>
    </row>
    <row r="2411" spans="4:4" ht="15" customHeight="1" x14ac:dyDescent="0.25">
      <c r="D2411" s="226"/>
    </row>
    <row r="2412" spans="4:4" ht="15" customHeight="1" x14ac:dyDescent="0.25">
      <c r="D2412" s="226"/>
    </row>
    <row r="2413" spans="4:4" ht="15" customHeight="1" x14ac:dyDescent="0.25">
      <c r="D2413" s="226"/>
    </row>
    <row r="2414" spans="4:4" ht="15" customHeight="1" x14ac:dyDescent="0.25">
      <c r="D2414" s="226"/>
    </row>
    <row r="2415" spans="4:4" ht="15" customHeight="1" x14ac:dyDescent="0.25">
      <c r="D2415" s="226"/>
    </row>
    <row r="2416" spans="4:4" ht="15" customHeight="1" x14ac:dyDescent="0.25">
      <c r="D2416" s="226"/>
    </row>
    <row r="2417" spans="4:4" ht="15" customHeight="1" x14ac:dyDescent="0.25">
      <c r="D2417" s="226"/>
    </row>
    <row r="2418" spans="4:4" ht="15" customHeight="1" x14ac:dyDescent="0.25">
      <c r="D2418" s="226"/>
    </row>
    <row r="2419" spans="4:4" ht="15" customHeight="1" x14ac:dyDescent="0.25">
      <c r="D2419" s="226"/>
    </row>
    <row r="2420" spans="4:4" ht="15" customHeight="1" x14ac:dyDescent="0.25">
      <c r="D2420" s="226"/>
    </row>
    <row r="2421" spans="4:4" ht="15" customHeight="1" x14ac:dyDescent="0.25">
      <c r="D2421" s="226"/>
    </row>
    <row r="2422" spans="4:4" ht="15" customHeight="1" x14ac:dyDescent="0.25">
      <c r="D2422" s="226"/>
    </row>
    <row r="2423" spans="4:4" ht="15" customHeight="1" x14ac:dyDescent="0.25">
      <c r="D2423" s="226"/>
    </row>
    <row r="2424" spans="4:4" ht="15" customHeight="1" x14ac:dyDescent="0.25">
      <c r="D2424" s="226"/>
    </row>
    <row r="2425" spans="4:4" ht="15" customHeight="1" x14ac:dyDescent="0.25">
      <c r="D2425" s="226"/>
    </row>
    <row r="2426" spans="4:4" ht="15" customHeight="1" x14ac:dyDescent="0.25">
      <c r="D2426" s="226"/>
    </row>
    <row r="2427" spans="4:4" ht="15" customHeight="1" x14ac:dyDescent="0.25">
      <c r="D2427" s="226"/>
    </row>
    <row r="2428" spans="4:4" ht="15" customHeight="1" x14ac:dyDescent="0.25">
      <c r="D2428" s="226"/>
    </row>
    <row r="2429" spans="4:4" ht="15" customHeight="1" x14ac:dyDescent="0.25">
      <c r="D2429" s="226"/>
    </row>
    <row r="2430" spans="4:4" ht="15" customHeight="1" x14ac:dyDescent="0.25">
      <c r="D2430" s="226"/>
    </row>
    <row r="2431" spans="4:4" ht="15" customHeight="1" x14ac:dyDescent="0.25">
      <c r="D2431" s="226"/>
    </row>
    <row r="2432" spans="4:4" ht="15" customHeight="1" x14ac:dyDescent="0.25">
      <c r="D2432" s="226"/>
    </row>
    <row r="2433" spans="4:4" ht="15" customHeight="1" x14ac:dyDescent="0.25">
      <c r="D2433" s="226"/>
    </row>
    <row r="2434" spans="4:4" ht="15" customHeight="1" x14ac:dyDescent="0.25">
      <c r="D2434" s="226"/>
    </row>
    <row r="2435" spans="4:4" ht="15" customHeight="1" x14ac:dyDescent="0.25">
      <c r="D2435" s="226"/>
    </row>
    <row r="2436" spans="4:4" ht="15" customHeight="1" x14ac:dyDescent="0.25">
      <c r="D2436" s="226"/>
    </row>
    <row r="2437" spans="4:4" ht="15" customHeight="1" x14ac:dyDescent="0.25">
      <c r="D2437" s="226"/>
    </row>
    <row r="2438" spans="4:4" ht="15" customHeight="1" x14ac:dyDescent="0.25">
      <c r="D2438" s="226"/>
    </row>
    <row r="2439" spans="4:4" ht="15" customHeight="1" x14ac:dyDescent="0.25">
      <c r="D2439" s="226"/>
    </row>
    <row r="2440" spans="4:4" ht="15" customHeight="1" x14ac:dyDescent="0.25">
      <c r="D2440" s="226"/>
    </row>
    <row r="2441" spans="4:4" ht="15" customHeight="1" x14ac:dyDescent="0.25">
      <c r="D2441" s="226"/>
    </row>
    <row r="2442" spans="4:4" ht="15" customHeight="1" x14ac:dyDescent="0.25">
      <c r="D2442" s="226"/>
    </row>
    <row r="2443" spans="4:4" ht="15" customHeight="1" x14ac:dyDescent="0.25">
      <c r="D2443" s="226"/>
    </row>
    <row r="2444" spans="4:4" ht="15" customHeight="1" x14ac:dyDescent="0.25">
      <c r="D2444" s="226"/>
    </row>
    <row r="2445" spans="4:4" ht="15" customHeight="1" x14ac:dyDescent="0.25">
      <c r="D2445" s="226"/>
    </row>
    <row r="2446" spans="4:4" ht="15" customHeight="1" x14ac:dyDescent="0.25">
      <c r="D2446" s="226"/>
    </row>
    <row r="2447" spans="4:4" ht="15" customHeight="1" x14ac:dyDescent="0.25">
      <c r="D2447" s="226"/>
    </row>
    <row r="2448" spans="4:4" ht="15" customHeight="1" x14ac:dyDescent="0.25">
      <c r="D2448" s="226"/>
    </row>
    <row r="2449" spans="4:4" ht="15" customHeight="1" x14ac:dyDescent="0.25">
      <c r="D2449" s="226"/>
    </row>
    <row r="2450" spans="4:4" ht="15" customHeight="1" x14ac:dyDescent="0.25">
      <c r="D2450" s="226"/>
    </row>
    <row r="2451" spans="4:4" ht="15" customHeight="1" x14ac:dyDescent="0.25">
      <c r="D2451" s="226"/>
    </row>
    <row r="2452" spans="4:4" ht="15" customHeight="1" x14ac:dyDescent="0.25">
      <c r="D2452" s="226"/>
    </row>
    <row r="2453" spans="4:4" ht="15" customHeight="1" x14ac:dyDescent="0.25">
      <c r="D2453" s="226"/>
    </row>
    <row r="2454" spans="4:4" ht="15" customHeight="1" x14ac:dyDescent="0.25">
      <c r="D2454" s="226"/>
    </row>
    <row r="2455" spans="4:4" ht="15" customHeight="1" x14ac:dyDescent="0.25">
      <c r="D2455" s="226"/>
    </row>
    <row r="2456" spans="4:4" ht="15" customHeight="1" x14ac:dyDescent="0.25">
      <c r="D2456" s="226"/>
    </row>
    <row r="2457" spans="4:4" ht="15" customHeight="1" x14ac:dyDescent="0.25">
      <c r="D2457" s="226"/>
    </row>
    <row r="2458" spans="4:4" ht="15" customHeight="1" x14ac:dyDescent="0.25">
      <c r="D2458" s="226"/>
    </row>
    <row r="2459" spans="4:4" ht="15" customHeight="1" x14ac:dyDescent="0.25">
      <c r="D2459" s="226"/>
    </row>
    <row r="2460" spans="4:4" ht="15" customHeight="1" x14ac:dyDescent="0.25">
      <c r="D2460" s="226"/>
    </row>
    <row r="2461" spans="4:4" ht="15" customHeight="1" x14ac:dyDescent="0.25">
      <c r="D2461" s="226"/>
    </row>
    <row r="2462" spans="4:4" ht="15" customHeight="1" x14ac:dyDescent="0.25">
      <c r="D2462" s="226"/>
    </row>
    <row r="2463" spans="4:4" ht="15" customHeight="1" x14ac:dyDescent="0.25">
      <c r="D2463" s="226"/>
    </row>
    <row r="2464" spans="4:4" ht="15" customHeight="1" x14ac:dyDescent="0.25">
      <c r="D2464" s="226"/>
    </row>
    <row r="2465" spans="4:4" ht="15" customHeight="1" x14ac:dyDescent="0.25">
      <c r="D2465" s="226"/>
    </row>
    <row r="2466" spans="4:4" ht="15" customHeight="1" x14ac:dyDescent="0.25">
      <c r="D2466" s="226"/>
    </row>
    <row r="2467" spans="4:4" ht="15" customHeight="1" x14ac:dyDescent="0.25">
      <c r="D2467" s="226"/>
    </row>
    <row r="2468" spans="4:4" ht="15" customHeight="1" x14ac:dyDescent="0.25">
      <c r="D2468" s="226"/>
    </row>
    <row r="2469" spans="4:4" ht="15" customHeight="1" x14ac:dyDescent="0.25">
      <c r="D2469" s="226"/>
    </row>
    <row r="2470" spans="4:4" ht="15" customHeight="1" x14ac:dyDescent="0.25">
      <c r="D2470" s="226"/>
    </row>
    <row r="2471" spans="4:4" ht="15" customHeight="1" x14ac:dyDescent="0.25">
      <c r="D2471" s="226"/>
    </row>
    <row r="2472" spans="4:4" ht="15" customHeight="1" x14ac:dyDescent="0.25">
      <c r="D2472" s="226"/>
    </row>
    <row r="2473" spans="4:4" ht="15" customHeight="1" x14ac:dyDescent="0.25">
      <c r="D2473" s="226"/>
    </row>
    <row r="2474" spans="4:4" ht="15" customHeight="1" x14ac:dyDescent="0.25">
      <c r="D2474" s="226"/>
    </row>
    <row r="2475" spans="4:4" ht="15" customHeight="1" x14ac:dyDescent="0.25">
      <c r="D2475" s="226"/>
    </row>
    <row r="2476" spans="4:4" ht="15" customHeight="1" x14ac:dyDescent="0.25">
      <c r="D2476" s="226"/>
    </row>
    <row r="2477" spans="4:4" ht="15" customHeight="1" x14ac:dyDescent="0.25">
      <c r="D2477" s="226"/>
    </row>
    <row r="2478" spans="4:4" ht="15" customHeight="1" x14ac:dyDescent="0.25">
      <c r="D2478" s="226"/>
    </row>
    <row r="2479" spans="4:4" ht="15" customHeight="1" x14ac:dyDescent="0.25">
      <c r="D2479" s="226"/>
    </row>
    <row r="2480" spans="4:4" ht="15" customHeight="1" x14ac:dyDescent="0.25">
      <c r="D2480" s="226"/>
    </row>
    <row r="2481" spans="4:4" ht="15" customHeight="1" x14ac:dyDescent="0.25">
      <c r="D2481" s="226"/>
    </row>
    <row r="2482" spans="4:4" ht="15" customHeight="1" x14ac:dyDescent="0.25">
      <c r="D2482" s="226"/>
    </row>
    <row r="2483" spans="4:4" ht="15" customHeight="1" x14ac:dyDescent="0.25">
      <c r="D2483" s="226"/>
    </row>
    <row r="2484" spans="4:4" ht="15" customHeight="1" x14ac:dyDescent="0.25">
      <c r="D2484" s="226"/>
    </row>
    <row r="2485" spans="4:4" ht="15" customHeight="1" x14ac:dyDescent="0.25">
      <c r="D2485" s="226"/>
    </row>
    <row r="2486" spans="4:4" ht="15" customHeight="1" x14ac:dyDescent="0.25">
      <c r="D2486" s="226"/>
    </row>
    <row r="2487" spans="4:4" ht="15" customHeight="1" x14ac:dyDescent="0.25">
      <c r="D2487" s="226"/>
    </row>
    <row r="2488" spans="4:4" ht="15" customHeight="1" x14ac:dyDescent="0.25">
      <c r="D2488" s="226"/>
    </row>
    <row r="2489" spans="4:4" ht="15" customHeight="1" x14ac:dyDescent="0.25">
      <c r="D2489" s="226"/>
    </row>
    <row r="2490" spans="4:4" ht="15" customHeight="1" x14ac:dyDescent="0.25">
      <c r="D2490" s="226"/>
    </row>
    <row r="2491" spans="4:4" ht="15" customHeight="1" x14ac:dyDescent="0.25">
      <c r="D2491" s="226"/>
    </row>
    <row r="2492" spans="4:4" ht="15" customHeight="1" x14ac:dyDescent="0.25">
      <c r="D2492" s="226"/>
    </row>
    <row r="2493" spans="4:4" ht="15" customHeight="1" x14ac:dyDescent="0.25">
      <c r="D2493" s="226"/>
    </row>
    <row r="2494" spans="4:4" ht="15" customHeight="1" x14ac:dyDescent="0.25">
      <c r="D2494" s="226"/>
    </row>
    <row r="2495" spans="4:4" ht="15" customHeight="1" x14ac:dyDescent="0.25">
      <c r="D2495" s="226"/>
    </row>
    <row r="2496" spans="4:4" ht="15" customHeight="1" x14ac:dyDescent="0.25">
      <c r="D2496" s="226"/>
    </row>
    <row r="2497" spans="4:4" ht="15" customHeight="1" x14ac:dyDescent="0.25">
      <c r="D2497" s="226"/>
    </row>
    <row r="2498" spans="4:4" ht="15" customHeight="1" x14ac:dyDescent="0.25">
      <c r="D2498" s="226"/>
    </row>
    <row r="2499" spans="4:4" ht="15" customHeight="1" x14ac:dyDescent="0.25">
      <c r="D2499" s="226"/>
    </row>
    <row r="2500" spans="4:4" ht="15" customHeight="1" x14ac:dyDescent="0.25">
      <c r="D2500" s="226"/>
    </row>
    <row r="2501" spans="4:4" ht="15" customHeight="1" x14ac:dyDescent="0.25">
      <c r="D2501" s="226"/>
    </row>
    <row r="2502" spans="4:4" ht="15" customHeight="1" x14ac:dyDescent="0.25">
      <c r="D2502" s="226"/>
    </row>
    <row r="2503" spans="4:4" ht="15" customHeight="1" x14ac:dyDescent="0.25">
      <c r="D2503" s="226"/>
    </row>
    <row r="2504" spans="4:4" ht="15" customHeight="1" x14ac:dyDescent="0.25">
      <c r="D2504" s="226"/>
    </row>
    <row r="2505" spans="4:4" ht="15" customHeight="1" x14ac:dyDescent="0.25">
      <c r="D2505" s="226"/>
    </row>
    <row r="2506" spans="4:4" ht="15" customHeight="1" x14ac:dyDescent="0.25">
      <c r="D2506" s="226"/>
    </row>
    <row r="2507" spans="4:4" ht="15" customHeight="1" x14ac:dyDescent="0.25">
      <c r="D2507" s="226"/>
    </row>
    <row r="2508" spans="4:4" ht="15" customHeight="1" x14ac:dyDescent="0.25">
      <c r="D2508" s="226"/>
    </row>
    <row r="2509" spans="4:4" ht="15" customHeight="1" x14ac:dyDescent="0.25">
      <c r="D2509" s="226"/>
    </row>
    <row r="2510" spans="4:4" ht="15" customHeight="1" x14ac:dyDescent="0.25">
      <c r="D2510" s="226"/>
    </row>
    <row r="2511" spans="4:4" ht="15" customHeight="1" x14ac:dyDescent="0.25">
      <c r="D2511" s="226"/>
    </row>
    <row r="2512" spans="4:4" ht="15" customHeight="1" x14ac:dyDescent="0.25">
      <c r="D2512" s="226"/>
    </row>
    <row r="2513" spans="4:4" ht="15" customHeight="1" x14ac:dyDescent="0.25">
      <c r="D2513" s="226"/>
    </row>
    <row r="2514" spans="4:4" ht="15" customHeight="1" x14ac:dyDescent="0.25">
      <c r="D2514" s="226"/>
    </row>
    <row r="2515" spans="4:4" ht="15" customHeight="1" x14ac:dyDescent="0.25">
      <c r="D2515" s="226"/>
    </row>
    <row r="2516" spans="4:4" ht="15" customHeight="1" x14ac:dyDescent="0.25">
      <c r="D2516" s="226"/>
    </row>
    <row r="2517" spans="4:4" ht="15" customHeight="1" x14ac:dyDescent="0.25">
      <c r="D2517" s="226"/>
    </row>
    <row r="2518" spans="4:4" ht="15" customHeight="1" x14ac:dyDescent="0.25">
      <c r="D2518" s="226"/>
    </row>
    <row r="2519" spans="4:4" ht="15" customHeight="1" x14ac:dyDescent="0.25">
      <c r="D2519" s="226"/>
    </row>
    <row r="2520" spans="4:4" ht="15" customHeight="1" x14ac:dyDescent="0.25">
      <c r="D2520" s="226"/>
    </row>
    <row r="2521" spans="4:4" ht="15" customHeight="1" x14ac:dyDescent="0.25">
      <c r="D2521" s="226"/>
    </row>
    <row r="2522" spans="4:4" ht="15" customHeight="1" x14ac:dyDescent="0.25">
      <c r="D2522" s="226"/>
    </row>
    <row r="2523" spans="4:4" ht="15" customHeight="1" x14ac:dyDescent="0.25">
      <c r="D2523" s="226"/>
    </row>
    <row r="2524" spans="4:4" ht="15" customHeight="1" x14ac:dyDescent="0.25">
      <c r="D2524" s="226"/>
    </row>
    <row r="2525" spans="4:4" ht="15" customHeight="1" x14ac:dyDescent="0.25">
      <c r="D2525" s="226"/>
    </row>
    <row r="2526" spans="4:4" ht="15" customHeight="1" x14ac:dyDescent="0.25">
      <c r="D2526" s="226"/>
    </row>
    <row r="2527" spans="4:4" ht="15" customHeight="1" x14ac:dyDescent="0.25">
      <c r="D2527" s="226"/>
    </row>
    <row r="2528" spans="4:4" ht="15" customHeight="1" x14ac:dyDescent="0.25">
      <c r="D2528" s="226"/>
    </row>
    <row r="2529" spans="4:4" ht="15" customHeight="1" x14ac:dyDescent="0.25">
      <c r="D2529" s="226"/>
    </row>
    <row r="2530" spans="4:4" ht="15" customHeight="1" x14ac:dyDescent="0.25">
      <c r="D2530" s="226"/>
    </row>
    <row r="2531" spans="4:4" ht="15" customHeight="1" x14ac:dyDescent="0.25">
      <c r="D2531" s="226"/>
    </row>
    <row r="2532" spans="4:4" ht="15" customHeight="1" x14ac:dyDescent="0.25">
      <c r="D2532" s="226"/>
    </row>
    <row r="2533" spans="4:4" ht="15" customHeight="1" x14ac:dyDescent="0.25">
      <c r="D2533" s="226"/>
    </row>
    <row r="2534" spans="4:4" ht="15" customHeight="1" x14ac:dyDescent="0.25">
      <c r="D2534" s="226"/>
    </row>
    <row r="2535" spans="4:4" ht="15" customHeight="1" x14ac:dyDescent="0.25">
      <c r="D2535" s="226"/>
    </row>
    <row r="2536" spans="4:4" ht="15" customHeight="1" x14ac:dyDescent="0.25">
      <c r="D2536" s="226"/>
    </row>
    <row r="2537" spans="4:4" ht="15" customHeight="1" x14ac:dyDescent="0.25">
      <c r="D2537" s="226"/>
    </row>
    <row r="2538" spans="4:4" ht="15" customHeight="1" x14ac:dyDescent="0.25">
      <c r="D2538" s="226"/>
    </row>
    <row r="2539" spans="4:4" ht="15" customHeight="1" x14ac:dyDescent="0.25">
      <c r="D2539" s="226"/>
    </row>
    <row r="2540" spans="4:4" ht="15" customHeight="1" x14ac:dyDescent="0.25">
      <c r="D2540" s="226"/>
    </row>
    <row r="2541" spans="4:4" ht="15" customHeight="1" x14ac:dyDescent="0.25">
      <c r="D2541" s="226"/>
    </row>
    <row r="2542" spans="4:4" ht="15" customHeight="1" x14ac:dyDescent="0.25">
      <c r="D2542" s="226"/>
    </row>
    <row r="2543" spans="4:4" ht="15" customHeight="1" x14ac:dyDescent="0.25">
      <c r="D2543" s="226"/>
    </row>
    <row r="2544" spans="4:4" ht="15" customHeight="1" x14ac:dyDescent="0.25">
      <c r="D2544" s="226"/>
    </row>
    <row r="2545" spans="4:4" ht="15" customHeight="1" x14ac:dyDescent="0.25">
      <c r="D2545" s="226"/>
    </row>
    <row r="2546" spans="4:4" ht="15" customHeight="1" x14ac:dyDescent="0.25">
      <c r="D2546" s="226"/>
    </row>
    <row r="2547" spans="4:4" ht="15" customHeight="1" x14ac:dyDescent="0.25">
      <c r="D2547" s="226"/>
    </row>
    <row r="2548" spans="4:4" ht="15" customHeight="1" x14ac:dyDescent="0.25">
      <c r="D2548" s="226"/>
    </row>
    <row r="2549" spans="4:4" ht="15" customHeight="1" x14ac:dyDescent="0.25">
      <c r="D2549" s="226"/>
    </row>
    <row r="2550" spans="4:4" ht="15" customHeight="1" x14ac:dyDescent="0.25">
      <c r="D2550" s="226"/>
    </row>
    <row r="2551" spans="4:4" ht="15" customHeight="1" x14ac:dyDescent="0.25">
      <c r="D2551" s="226"/>
    </row>
    <row r="2552" spans="4:4" ht="15" customHeight="1" x14ac:dyDescent="0.25">
      <c r="D2552" s="226"/>
    </row>
    <row r="2553" spans="4:4" ht="15" customHeight="1" x14ac:dyDescent="0.25">
      <c r="D2553" s="226"/>
    </row>
    <row r="2554" spans="4:4" ht="15" customHeight="1" x14ac:dyDescent="0.25">
      <c r="D2554" s="226"/>
    </row>
    <row r="2555" spans="4:4" ht="15" customHeight="1" x14ac:dyDescent="0.25">
      <c r="D2555" s="226"/>
    </row>
    <row r="2556" spans="4:4" ht="15" customHeight="1" x14ac:dyDescent="0.25">
      <c r="D2556" s="226"/>
    </row>
    <row r="2557" spans="4:4" ht="15" customHeight="1" x14ac:dyDescent="0.25">
      <c r="D2557" s="226"/>
    </row>
    <row r="2558" spans="4:4" ht="15" customHeight="1" x14ac:dyDescent="0.25">
      <c r="D2558" s="226"/>
    </row>
    <row r="2559" spans="4:4" ht="15" customHeight="1" x14ac:dyDescent="0.25">
      <c r="D2559" s="226"/>
    </row>
    <row r="2560" spans="4:4" ht="15" customHeight="1" x14ac:dyDescent="0.25">
      <c r="D2560" s="226"/>
    </row>
    <row r="2561" spans="4:4" ht="15" customHeight="1" x14ac:dyDescent="0.25">
      <c r="D2561" s="226"/>
    </row>
    <row r="2562" spans="4:4" ht="15" customHeight="1" x14ac:dyDescent="0.25">
      <c r="D2562" s="226"/>
    </row>
    <row r="2563" spans="4:4" ht="15" customHeight="1" x14ac:dyDescent="0.25">
      <c r="D2563" s="226"/>
    </row>
    <row r="2564" spans="4:4" ht="15" customHeight="1" x14ac:dyDescent="0.25">
      <c r="D2564" s="226"/>
    </row>
    <row r="2565" spans="4:4" ht="15" customHeight="1" x14ac:dyDescent="0.25">
      <c r="D2565" s="226"/>
    </row>
    <row r="2566" spans="4:4" ht="15" customHeight="1" x14ac:dyDescent="0.25">
      <c r="D2566" s="226"/>
    </row>
    <row r="2567" spans="4:4" ht="15" customHeight="1" x14ac:dyDescent="0.25">
      <c r="D2567" s="226"/>
    </row>
    <row r="2568" spans="4:4" ht="15" customHeight="1" x14ac:dyDescent="0.25">
      <c r="D2568" s="226"/>
    </row>
    <row r="2569" spans="4:4" ht="15" customHeight="1" x14ac:dyDescent="0.25">
      <c r="D2569" s="226"/>
    </row>
    <row r="2570" spans="4:4" ht="15" customHeight="1" x14ac:dyDescent="0.25">
      <c r="D2570" s="226"/>
    </row>
    <row r="2571" spans="4:4" ht="15" customHeight="1" x14ac:dyDescent="0.25">
      <c r="D2571" s="226"/>
    </row>
    <row r="2572" spans="4:4" ht="15" customHeight="1" x14ac:dyDescent="0.25">
      <c r="D2572" s="226"/>
    </row>
    <row r="2573" spans="4:4" ht="15" customHeight="1" x14ac:dyDescent="0.25">
      <c r="D2573" s="226"/>
    </row>
    <row r="2574" spans="4:4" ht="15" customHeight="1" x14ac:dyDescent="0.25">
      <c r="D2574" s="226"/>
    </row>
    <row r="2575" spans="4:4" ht="15" customHeight="1" x14ac:dyDescent="0.25">
      <c r="D2575" s="226"/>
    </row>
    <row r="2576" spans="4:4" ht="15" customHeight="1" x14ac:dyDescent="0.25">
      <c r="D2576" s="226"/>
    </row>
    <row r="2577" spans="4:4" ht="15" customHeight="1" x14ac:dyDescent="0.25">
      <c r="D2577" s="226"/>
    </row>
    <row r="2578" spans="4:4" ht="15" customHeight="1" x14ac:dyDescent="0.25">
      <c r="D2578" s="226"/>
    </row>
    <row r="2579" spans="4:4" ht="15" customHeight="1" x14ac:dyDescent="0.25">
      <c r="D2579" s="226"/>
    </row>
    <row r="2580" spans="4:4" ht="15" customHeight="1" x14ac:dyDescent="0.25">
      <c r="D2580" s="226"/>
    </row>
    <row r="2581" spans="4:4" ht="15" customHeight="1" x14ac:dyDescent="0.25">
      <c r="D2581" s="226"/>
    </row>
    <row r="2582" spans="4:4" ht="15" customHeight="1" x14ac:dyDescent="0.25">
      <c r="D2582" s="226"/>
    </row>
    <row r="2583" spans="4:4" ht="15" customHeight="1" x14ac:dyDescent="0.25">
      <c r="D2583" s="226"/>
    </row>
    <row r="2584" spans="4:4" ht="15" customHeight="1" x14ac:dyDescent="0.25">
      <c r="D2584" s="226"/>
    </row>
    <row r="2585" spans="4:4" ht="15" customHeight="1" x14ac:dyDescent="0.25">
      <c r="D2585" s="226"/>
    </row>
    <row r="2586" spans="4:4" ht="15" customHeight="1" x14ac:dyDescent="0.25">
      <c r="D2586" s="226"/>
    </row>
    <row r="2587" spans="4:4" ht="15" customHeight="1" x14ac:dyDescent="0.25">
      <c r="D2587" s="226"/>
    </row>
    <row r="2588" spans="4:4" ht="15" customHeight="1" x14ac:dyDescent="0.25">
      <c r="D2588" s="226"/>
    </row>
    <row r="2589" spans="4:4" ht="15" customHeight="1" x14ac:dyDescent="0.25">
      <c r="D2589" s="226"/>
    </row>
    <row r="2590" spans="4:4" ht="15" customHeight="1" x14ac:dyDescent="0.25">
      <c r="D2590" s="226"/>
    </row>
    <row r="2591" spans="4:4" ht="15" customHeight="1" x14ac:dyDescent="0.25">
      <c r="D2591" s="226"/>
    </row>
    <row r="2592" spans="4:4" ht="15" customHeight="1" x14ac:dyDescent="0.25">
      <c r="D2592" s="226"/>
    </row>
    <row r="2593" spans="4:4" ht="15" customHeight="1" x14ac:dyDescent="0.25">
      <c r="D2593" s="226"/>
    </row>
    <row r="2594" spans="4:4" ht="15" customHeight="1" x14ac:dyDescent="0.25">
      <c r="D2594" s="226"/>
    </row>
    <row r="2595" spans="4:4" ht="15" customHeight="1" x14ac:dyDescent="0.25">
      <c r="D2595" s="226"/>
    </row>
    <row r="2596" spans="4:4" ht="15" customHeight="1" x14ac:dyDescent="0.25">
      <c r="D2596" s="226"/>
    </row>
    <row r="2597" spans="4:4" ht="15" customHeight="1" x14ac:dyDescent="0.25">
      <c r="D2597" s="226"/>
    </row>
    <row r="2598" spans="4:4" ht="15" customHeight="1" x14ac:dyDescent="0.25">
      <c r="D2598" s="226"/>
    </row>
    <row r="2599" spans="4:4" ht="15" customHeight="1" x14ac:dyDescent="0.25">
      <c r="D2599" s="226"/>
    </row>
    <row r="2600" spans="4:4" ht="15" customHeight="1" x14ac:dyDescent="0.25">
      <c r="D2600" s="226"/>
    </row>
    <row r="2601" spans="4:4" ht="15" customHeight="1" x14ac:dyDescent="0.25">
      <c r="D2601" s="226"/>
    </row>
    <row r="2602" spans="4:4" ht="15" customHeight="1" x14ac:dyDescent="0.25">
      <c r="D2602" s="226"/>
    </row>
    <row r="2603" spans="4:4" ht="15" customHeight="1" x14ac:dyDescent="0.25">
      <c r="D2603" s="226"/>
    </row>
    <row r="2604" spans="4:4" ht="15" customHeight="1" x14ac:dyDescent="0.25">
      <c r="D2604" s="226"/>
    </row>
    <row r="2605" spans="4:4" ht="15" customHeight="1" x14ac:dyDescent="0.25">
      <c r="D2605" s="226"/>
    </row>
    <row r="2606" spans="4:4" ht="15" customHeight="1" x14ac:dyDescent="0.25">
      <c r="D2606" s="226"/>
    </row>
    <row r="2607" spans="4:4" ht="15" customHeight="1" x14ac:dyDescent="0.25">
      <c r="D2607" s="226"/>
    </row>
    <row r="2608" spans="4:4" ht="15" customHeight="1" x14ac:dyDescent="0.25">
      <c r="D2608" s="226"/>
    </row>
    <row r="2609" spans="4:4" ht="15" customHeight="1" x14ac:dyDescent="0.25">
      <c r="D2609" s="226"/>
    </row>
    <row r="2610" spans="4:4" ht="15" customHeight="1" x14ac:dyDescent="0.25">
      <c r="D2610" s="226"/>
    </row>
    <row r="2611" spans="4:4" ht="15" customHeight="1" x14ac:dyDescent="0.25">
      <c r="D2611" s="226"/>
    </row>
    <row r="2612" spans="4:4" ht="15" customHeight="1" x14ac:dyDescent="0.25">
      <c r="D2612" s="226"/>
    </row>
    <row r="2613" spans="4:4" ht="15" customHeight="1" x14ac:dyDescent="0.25">
      <c r="D2613" s="226"/>
    </row>
    <row r="2614" spans="4:4" ht="15" customHeight="1" x14ac:dyDescent="0.25">
      <c r="D2614" s="226"/>
    </row>
    <row r="2615" spans="4:4" ht="15" customHeight="1" x14ac:dyDescent="0.25">
      <c r="D2615" s="226"/>
    </row>
    <row r="2616" spans="4:4" ht="15" customHeight="1" x14ac:dyDescent="0.25">
      <c r="D2616" s="226"/>
    </row>
    <row r="2617" spans="4:4" ht="15" customHeight="1" x14ac:dyDescent="0.25">
      <c r="D2617" s="226"/>
    </row>
    <row r="2618" spans="4:4" ht="15" customHeight="1" x14ac:dyDescent="0.25">
      <c r="D2618" s="226"/>
    </row>
    <row r="2619" spans="4:4" ht="15" customHeight="1" x14ac:dyDescent="0.25">
      <c r="D2619" s="226"/>
    </row>
    <row r="2620" spans="4:4" ht="15" customHeight="1" x14ac:dyDescent="0.25">
      <c r="D2620" s="226"/>
    </row>
    <row r="2621" spans="4:4" ht="15" customHeight="1" x14ac:dyDescent="0.25">
      <c r="D2621" s="226"/>
    </row>
    <row r="2622" spans="4:4" ht="15" customHeight="1" x14ac:dyDescent="0.25">
      <c r="D2622" s="226"/>
    </row>
    <row r="2623" spans="4:4" ht="15" customHeight="1" x14ac:dyDescent="0.25">
      <c r="D2623" s="226"/>
    </row>
    <row r="2624" spans="4:4" ht="15" customHeight="1" x14ac:dyDescent="0.25">
      <c r="D2624" s="226"/>
    </row>
    <row r="2625" spans="4:4" ht="15" customHeight="1" x14ac:dyDescent="0.25">
      <c r="D2625" s="226"/>
    </row>
    <row r="2626" spans="4:4" ht="15" customHeight="1" x14ac:dyDescent="0.25">
      <c r="D2626" s="226"/>
    </row>
    <row r="2627" spans="4:4" ht="15" customHeight="1" x14ac:dyDescent="0.25">
      <c r="D2627" s="226"/>
    </row>
    <row r="2628" spans="4:4" ht="15" customHeight="1" x14ac:dyDescent="0.25">
      <c r="D2628" s="226"/>
    </row>
    <row r="2629" spans="4:4" ht="15" customHeight="1" x14ac:dyDescent="0.25">
      <c r="D2629" s="226"/>
    </row>
    <row r="2630" spans="4:4" ht="15" customHeight="1" x14ac:dyDescent="0.25">
      <c r="D2630" s="226"/>
    </row>
    <row r="2631" spans="4:4" ht="15" customHeight="1" x14ac:dyDescent="0.25">
      <c r="D2631" s="226"/>
    </row>
    <row r="2632" spans="4:4" ht="15" customHeight="1" x14ac:dyDescent="0.25">
      <c r="D2632" s="226"/>
    </row>
    <row r="2633" spans="4:4" ht="15" customHeight="1" x14ac:dyDescent="0.25">
      <c r="D2633" s="226"/>
    </row>
    <row r="2634" spans="4:4" ht="15" customHeight="1" x14ac:dyDescent="0.25">
      <c r="D2634" s="226"/>
    </row>
    <row r="2635" spans="4:4" ht="15" customHeight="1" x14ac:dyDescent="0.25">
      <c r="D2635" s="226"/>
    </row>
    <row r="2636" spans="4:4" ht="15" customHeight="1" x14ac:dyDescent="0.25">
      <c r="D2636" s="226"/>
    </row>
    <row r="2637" spans="4:4" ht="15" customHeight="1" x14ac:dyDescent="0.25">
      <c r="D2637" s="226"/>
    </row>
    <row r="2638" spans="4:4" ht="15" customHeight="1" x14ac:dyDescent="0.25">
      <c r="D2638" s="226"/>
    </row>
    <row r="2639" spans="4:4" ht="15" customHeight="1" x14ac:dyDescent="0.25">
      <c r="D2639" s="226"/>
    </row>
    <row r="2640" spans="4:4" ht="15" customHeight="1" x14ac:dyDescent="0.25">
      <c r="D2640" s="226"/>
    </row>
    <row r="2641" spans="4:4" ht="15" customHeight="1" x14ac:dyDescent="0.25">
      <c r="D2641" s="226"/>
    </row>
    <row r="2642" spans="4:4" ht="15" customHeight="1" x14ac:dyDescent="0.25">
      <c r="D2642" s="226"/>
    </row>
    <row r="2643" spans="4:4" ht="15" customHeight="1" x14ac:dyDescent="0.25">
      <c r="D2643" s="226"/>
    </row>
    <row r="2644" spans="4:4" ht="15" customHeight="1" x14ac:dyDescent="0.25">
      <c r="D2644" s="226"/>
    </row>
    <row r="2645" spans="4:4" ht="15" customHeight="1" x14ac:dyDescent="0.25">
      <c r="D2645" s="226"/>
    </row>
    <row r="2646" spans="4:4" ht="15" customHeight="1" x14ac:dyDescent="0.25">
      <c r="D2646" s="226"/>
    </row>
    <row r="2647" spans="4:4" ht="15" customHeight="1" x14ac:dyDescent="0.25">
      <c r="D2647" s="226"/>
    </row>
    <row r="2648" spans="4:4" ht="15" customHeight="1" x14ac:dyDescent="0.25">
      <c r="D2648" s="226"/>
    </row>
    <row r="2649" spans="4:4" ht="15" customHeight="1" x14ac:dyDescent="0.25">
      <c r="D2649" s="226"/>
    </row>
    <row r="2650" spans="4:4" ht="15" customHeight="1" x14ac:dyDescent="0.25">
      <c r="D2650" s="226"/>
    </row>
    <row r="2651" spans="4:4" ht="15" customHeight="1" x14ac:dyDescent="0.25">
      <c r="D2651" s="226"/>
    </row>
    <row r="2652" spans="4:4" ht="15" customHeight="1" x14ac:dyDescent="0.25">
      <c r="D2652" s="226"/>
    </row>
    <row r="2653" spans="4:4" ht="15" customHeight="1" x14ac:dyDescent="0.25">
      <c r="D2653" s="226"/>
    </row>
    <row r="2654" spans="4:4" ht="15" customHeight="1" x14ac:dyDescent="0.25">
      <c r="D2654" s="226"/>
    </row>
    <row r="2655" spans="4:4" ht="15" customHeight="1" x14ac:dyDescent="0.25">
      <c r="D2655" s="226"/>
    </row>
    <row r="2656" spans="4:4" ht="15" customHeight="1" x14ac:dyDescent="0.25">
      <c r="D2656" s="226"/>
    </row>
    <row r="2657" spans="4:4" ht="15" customHeight="1" x14ac:dyDescent="0.25">
      <c r="D2657" s="226"/>
    </row>
    <row r="2658" spans="4:4" ht="15" customHeight="1" x14ac:dyDescent="0.25">
      <c r="D2658" s="226"/>
    </row>
    <row r="2659" spans="4:4" ht="15" customHeight="1" x14ac:dyDescent="0.25">
      <c r="D2659" s="226"/>
    </row>
    <row r="2660" spans="4:4" ht="15" customHeight="1" x14ac:dyDescent="0.25">
      <c r="D2660" s="226"/>
    </row>
    <row r="2661" spans="4:4" ht="15" customHeight="1" x14ac:dyDescent="0.25">
      <c r="D2661" s="226"/>
    </row>
    <row r="2662" spans="4:4" ht="15" customHeight="1" x14ac:dyDescent="0.25">
      <c r="D2662" s="226"/>
    </row>
    <row r="2663" spans="4:4" ht="15" customHeight="1" x14ac:dyDescent="0.25">
      <c r="D2663" s="226"/>
    </row>
    <row r="2664" spans="4:4" ht="15" customHeight="1" x14ac:dyDescent="0.25">
      <c r="D2664" s="226"/>
    </row>
    <row r="2665" spans="4:4" ht="15" customHeight="1" x14ac:dyDescent="0.25">
      <c r="D2665" s="226"/>
    </row>
    <row r="2666" spans="4:4" ht="15" customHeight="1" x14ac:dyDescent="0.25">
      <c r="D2666" s="226"/>
    </row>
    <row r="2667" spans="4:4" ht="15" customHeight="1" x14ac:dyDescent="0.25">
      <c r="D2667" s="226"/>
    </row>
    <row r="2668" spans="4:4" ht="15" customHeight="1" x14ac:dyDescent="0.25">
      <c r="D2668" s="226"/>
    </row>
    <row r="2669" spans="4:4" ht="15" customHeight="1" x14ac:dyDescent="0.25">
      <c r="D2669" s="226"/>
    </row>
    <row r="2670" spans="4:4" ht="15" customHeight="1" x14ac:dyDescent="0.25">
      <c r="D2670" s="226"/>
    </row>
    <row r="2671" spans="4:4" ht="15" customHeight="1" x14ac:dyDescent="0.25">
      <c r="D2671" s="226"/>
    </row>
    <row r="2672" spans="4:4" ht="15" customHeight="1" x14ac:dyDescent="0.25">
      <c r="D2672" s="226"/>
    </row>
    <row r="2673" spans="4:4" ht="15" customHeight="1" x14ac:dyDescent="0.25">
      <c r="D2673" s="226"/>
    </row>
    <row r="2674" spans="4:4" ht="15" customHeight="1" x14ac:dyDescent="0.25">
      <c r="D2674" s="226"/>
    </row>
    <row r="2675" spans="4:4" ht="15" customHeight="1" x14ac:dyDescent="0.25">
      <c r="D2675" s="226"/>
    </row>
    <row r="2676" spans="4:4" ht="15" customHeight="1" x14ac:dyDescent="0.25">
      <c r="D2676" s="226"/>
    </row>
    <row r="2677" spans="4:4" ht="15" customHeight="1" x14ac:dyDescent="0.25">
      <c r="D2677" s="226"/>
    </row>
    <row r="2678" spans="4:4" ht="15" customHeight="1" x14ac:dyDescent="0.25">
      <c r="D2678" s="226"/>
    </row>
    <row r="2679" spans="4:4" ht="15" customHeight="1" x14ac:dyDescent="0.25">
      <c r="D2679" s="226"/>
    </row>
    <row r="2680" spans="4:4" ht="15" customHeight="1" x14ac:dyDescent="0.25">
      <c r="D2680" s="226"/>
    </row>
    <row r="2681" spans="4:4" ht="15" customHeight="1" x14ac:dyDescent="0.25">
      <c r="D2681" s="226"/>
    </row>
    <row r="2682" spans="4:4" ht="15" customHeight="1" x14ac:dyDescent="0.25">
      <c r="D2682" s="226"/>
    </row>
    <row r="2683" spans="4:4" ht="15" customHeight="1" x14ac:dyDescent="0.25">
      <c r="D2683" s="226"/>
    </row>
    <row r="2684" spans="4:4" ht="15" customHeight="1" x14ac:dyDescent="0.25">
      <c r="D2684" s="226"/>
    </row>
    <row r="2685" spans="4:4" ht="15" customHeight="1" x14ac:dyDescent="0.25">
      <c r="D2685" s="226"/>
    </row>
    <row r="2686" spans="4:4" ht="15" customHeight="1" x14ac:dyDescent="0.25">
      <c r="D2686" s="226"/>
    </row>
    <row r="2687" spans="4:4" ht="15" customHeight="1" x14ac:dyDescent="0.25">
      <c r="D2687" s="226"/>
    </row>
    <row r="2688" spans="4:4" ht="15" customHeight="1" x14ac:dyDescent="0.25">
      <c r="D2688" s="226"/>
    </row>
    <row r="2689" spans="4:4" ht="15" customHeight="1" x14ac:dyDescent="0.25">
      <c r="D2689" s="226"/>
    </row>
    <row r="2690" spans="4:4" ht="15" customHeight="1" x14ac:dyDescent="0.25">
      <c r="D2690" s="226"/>
    </row>
    <row r="2691" spans="4:4" ht="15" customHeight="1" x14ac:dyDescent="0.25">
      <c r="D2691" s="226"/>
    </row>
    <row r="2692" spans="4:4" ht="15" customHeight="1" x14ac:dyDescent="0.25">
      <c r="D2692" s="226"/>
    </row>
    <row r="2693" spans="4:4" ht="15" customHeight="1" x14ac:dyDescent="0.25">
      <c r="D2693" s="226"/>
    </row>
    <row r="2694" spans="4:4" ht="15" customHeight="1" x14ac:dyDescent="0.25">
      <c r="D2694" s="226"/>
    </row>
    <row r="2695" spans="4:4" ht="15" customHeight="1" x14ac:dyDescent="0.25">
      <c r="D2695" s="226"/>
    </row>
    <row r="2696" spans="4:4" ht="15" customHeight="1" x14ac:dyDescent="0.25">
      <c r="D2696" s="226"/>
    </row>
    <row r="2697" spans="4:4" ht="15" customHeight="1" x14ac:dyDescent="0.25">
      <c r="D2697" s="226"/>
    </row>
    <row r="2698" spans="4:4" ht="15" customHeight="1" x14ac:dyDescent="0.25">
      <c r="D2698" s="226"/>
    </row>
    <row r="2699" spans="4:4" ht="15" customHeight="1" x14ac:dyDescent="0.25">
      <c r="D2699" s="226"/>
    </row>
    <row r="2700" spans="4:4" ht="15" customHeight="1" x14ac:dyDescent="0.25">
      <c r="D2700" s="226"/>
    </row>
    <row r="2701" spans="4:4" ht="15" customHeight="1" x14ac:dyDescent="0.25">
      <c r="D2701" s="226"/>
    </row>
    <row r="2702" spans="4:4" ht="15" customHeight="1" x14ac:dyDescent="0.25">
      <c r="D2702" s="226"/>
    </row>
    <row r="2703" spans="4:4" ht="15" customHeight="1" x14ac:dyDescent="0.25">
      <c r="D2703" s="226"/>
    </row>
    <row r="2704" spans="4:4" ht="15" customHeight="1" x14ac:dyDescent="0.25">
      <c r="D2704" s="226"/>
    </row>
    <row r="2705" spans="4:4" ht="15" customHeight="1" x14ac:dyDescent="0.25">
      <c r="D2705" s="226"/>
    </row>
    <row r="2706" spans="4:4" ht="15" customHeight="1" x14ac:dyDescent="0.25">
      <c r="D2706" s="226"/>
    </row>
    <row r="2707" spans="4:4" ht="15" customHeight="1" x14ac:dyDescent="0.25">
      <c r="D2707" s="226"/>
    </row>
    <row r="2708" spans="4:4" ht="15" customHeight="1" x14ac:dyDescent="0.25">
      <c r="D2708" s="226"/>
    </row>
    <row r="2709" spans="4:4" ht="15" customHeight="1" x14ac:dyDescent="0.25">
      <c r="D2709" s="226"/>
    </row>
    <row r="2710" spans="4:4" ht="15" customHeight="1" x14ac:dyDescent="0.25">
      <c r="D2710" s="226"/>
    </row>
    <row r="2711" spans="4:4" ht="15" customHeight="1" x14ac:dyDescent="0.25">
      <c r="D2711" s="226"/>
    </row>
    <row r="2712" spans="4:4" ht="15" customHeight="1" x14ac:dyDescent="0.25">
      <c r="D2712" s="226"/>
    </row>
    <row r="2713" spans="4:4" ht="15" customHeight="1" x14ac:dyDescent="0.25">
      <c r="D2713" s="226"/>
    </row>
    <row r="2714" spans="4:4" ht="15" customHeight="1" x14ac:dyDescent="0.25">
      <c r="D2714" s="226"/>
    </row>
    <row r="2715" spans="4:4" ht="15" customHeight="1" x14ac:dyDescent="0.25">
      <c r="D2715" s="226"/>
    </row>
    <row r="2716" spans="4:4" ht="15" customHeight="1" x14ac:dyDescent="0.25">
      <c r="D2716" s="226"/>
    </row>
    <row r="2717" spans="4:4" ht="15" customHeight="1" x14ac:dyDescent="0.25">
      <c r="D2717" s="226"/>
    </row>
    <row r="2718" spans="4:4" ht="15" customHeight="1" x14ac:dyDescent="0.25">
      <c r="D2718" s="226"/>
    </row>
    <row r="2719" spans="4:4" ht="15" customHeight="1" x14ac:dyDescent="0.25">
      <c r="D2719" s="226"/>
    </row>
    <row r="2720" spans="4:4" ht="15" customHeight="1" x14ac:dyDescent="0.25">
      <c r="D2720" s="226"/>
    </row>
    <row r="2721" spans="4:4" ht="15" customHeight="1" x14ac:dyDescent="0.25">
      <c r="D2721" s="226"/>
    </row>
    <row r="2722" spans="4:4" ht="15" customHeight="1" x14ac:dyDescent="0.25">
      <c r="D2722" s="226"/>
    </row>
    <row r="2723" spans="4:4" ht="15" customHeight="1" x14ac:dyDescent="0.25">
      <c r="D2723" s="226"/>
    </row>
    <row r="2724" spans="4:4" ht="15" customHeight="1" x14ac:dyDescent="0.25">
      <c r="D2724" s="226"/>
    </row>
    <row r="2725" spans="4:4" ht="15" customHeight="1" x14ac:dyDescent="0.25">
      <c r="D2725" s="226"/>
    </row>
    <row r="2726" spans="4:4" ht="15" customHeight="1" x14ac:dyDescent="0.25">
      <c r="D2726" s="226"/>
    </row>
    <row r="2727" spans="4:4" ht="15" customHeight="1" x14ac:dyDescent="0.25">
      <c r="D2727" s="226"/>
    </row>
    <row r="2728" spans="4:4" ht="15" customHeight="1" x14ac:dyDescent="0.25">
      <c r="D2728" s="226"/>
    </row>
    <row r="2729" spans="4:4" ht="15" customHeight="1" x14ac:dyDescent="0.25">
      <c r="D2729" s="226"/>
    </row>
    <row r="2730" spans="4:4" ht="15" customHeight="1" x14ac:dyDescent="0.25">
      <c r="D2730" s="226"/>
    </row>
    <row r="2731" spans="4:4" ht="15" customHeight="1" x14ac:dyDescent="0.25">
      <c r="D2731" s="226"/>
    </row>
    <row r="2732" spans="4:4" ht="15" customHeight="1" x14ac:dyDescent="0.25">
      <c r="D2732" s="226"/>
    </row>
    <row r="2733" spans="4:4" ht="15" customHeight="1" x14ac:dyDescent="0.25">
      <c r="D2733" s="226"/>
    </row>
    <row r="2734" spans="4:4" ht="15" customHeight="1" x14ac:dyDescent="0.25">
      <c r="D2734" s="226"/>
    </row>
    <row r="2735" spans="4:4" ht="15" customHeight="1" x14ac:dyDescent="0.25">
      <c r="D2735" s="226"/>
    </row>
    <row r="2736" spans="4:4" ht="15" customHeight="1" x14ac:dyDescent="0.25">
      <c r="D2736" s="226"/>
    </row>
    <row r="2737" spans="4:4" ht="15" customHeight="1" x14ac:dyDescent="0.25">
      <c r="D2737" s="226"/>
    </row>
    <row r="2738" spans="4:4" ht="15" customHeight="1" x14ac:dyDescent="0.25">
      <c r="D2738" s="226"/>
    </row>
    <row r="2739" spans="4:4" ht="15" customHeight="1" x14ac:dyDescent="0.25">
      <c r="D2739" s="226"/>
    </row>
    <row r="2740" spans="4:4" ht="15" customHeight="1" x14ac:dyDescent="0.25">
      <c r="D2740" s="226"/>
    </row>
    <row r="2741" spans="4:4" ht="15" customHeight="1" x14ac:dyDescent="0.25">
      <c r="D2741" s="226"/>
    </row>
    <row r="2742" spans="4:4" ht="15" customHeight="1" x14ac:dyDescent="0.25">
      <c r="D2742" s="226"/>
    </row>
    <row r="2743" spans="4:4" ht="15" customHeight="1" x14ac:dyDescent="0.25">
      <c r="D2743" s="226"/>
    </row>
    <row r="2744" spans="4:4" ht="15" customHeight="1" x14ac:dyDescent="0.25">
      <c r="D2744" s="226"/>
    </row>
    <row r="2745" spans="4:4" ht="15" customHeight="1" x14ac:dyDescent="0.25">
      <c r="D2745" s="226"/>
    </row>
    <row r="2746" spans="4:4" ht="15" customHeight="1" x14ac:dyDescent="0.25">
      <c r="D2746" s="226"/>
    </row>
    <row r="2747" spans="4:4" ht="15" customHeight="1" x14ac:dyDescent="0.25">
      <c r="D2747" s="226"/>
    </row>
    <row r="2748" spans="4:4" ht="15" customHeight="1" x14ac:dyDescent="0.25">
      <c r="D2748" s="226"/>
    </row>
    <row r="2749" spans="4:4" ht="15" customHeight="1" x14ac:dyDescent="0.25">
      <c r="D2749" s="226"/>
    </row>
    <row r="2750" spans="4:4" ht="15" customHeight="1" x14ac:dyDescent="0.25">
      <c r="D2750" s="226"/>
    </row>
    <row r="2751" spans="4:4" ht="15" customHeight="1" x14ac:dyDescent="0.25">
      <c r="D2751" s="226"/>
    </row>
    <row r="2752" spans="4:4" ht="15" customHeight="1" x14ac:dyDescent="0.25">
      <c r="D2752" s="226"/>
    </row>
    <row r="2753" spans="4:4" ht="15" customHeight="1" x14ac:dyDescent="0.25">
      <c r="D2753" s="226"/>
    </row>
    <row r="2754" spans="4:4" ht="15" customHeight="1" x14ac:dyDescent="0.25">
      <c r="D2754" s="226"/>
    </row>
    <row r="2755" spans="4:4" ht="15" customHeight="1" x14ac:dyDescent="0.25">
      <c r="D2755" s="226"/>
    </row>
    <row r="2756" spans="4:4" ht="15" customHeight="1" x14ac:dyDescent="0.25">
      <c r="D2756" s="226"/>
    </row>
    <row r="2757" spans="4:4" ht="15" customHeight="1" x14ac:dyDescent="0.25">
      <c r="D2757" s="226"/>
    </row>
    <row r="2758" spans="4:4" ht="15" customHeight="1" x14ac:dyDescent="0.25">
      <c r="D2758" s="226"/>
    </row>
    <row r="2759" spans="4:4" ht="15" customHeight="1" x14ac:dyDescent="0.25">
      <c r="D2759" s="226"/>
    </row>
    <row r="2760" spans="4:4" ht="15" customHeight="1" x14ac:dyDescent="0.25">
      <c r="D2760" s="226"/>
    </row>
    <row r="2761" spans="4:4" ht="15" customHeight="1" x14ac:dyDescent="0.25">
      <c r="D2761" s="226"/>
    </row>
    <row r="2762" spans="4:4" ht="15" customHeight="1" x14ac:dyDescent="0.25">
      <c r="D2762" s="226"/>
    </row>
    <row r="2763" spans="4:4" ht="15" customHeight="1" x14ac:dyDescent="0.25">
      <c r="D2763" s="226"/>
    </row>
    <row r="2764" spans="4:4" ht="15" customHeight="1" x14ac:dyDescent="0.25">
      <c r="D2764" s="226"/>
    </row>
    <row r="2765" spans="4:4" ht="15" customHeight="1" x14ac:dyDescent="0.25">
      <c r="D2765" s="226"/>
    </row>
    <row r="2766" spans="4:4" ht="15" customHeight="1" x14ac:dyDescent="0.25">
      <c r="D2766" s="226"/>
    </row>
    <row r="2767" spans="4:4" ht="15" customHeight="1" x14ac:dyDescent="0.25">
      <c r="D2767" s="226"/>
    </row>
    <row r="2768" spans="4:4" ht="15" customHeight="1" x14ac:dyDescent="0.25">
      <c r="D2768" s="226"/>
    </row>
    <row r="2769" spans="4:4" ht="15" customHeight="1" x14ac:dyDescent="0.25">
      <c r="D2769" s="226"/>
    </row>
    <row r="2770" spans="4:4" ht="15" customHeight="1" x14ac:dyDescent="0.25">
      <c r="D2770" s="226"/>
    </row>
    <row r="2771" spans="4:4" ht="15" customHeight="1" x14ac:dyDescent="0.25">
      <c r="D2771" s="226"/>
    </row>
    <row r="2772" spans="4:4" ht="15" customHeight="1" x14ac:dyDescent="0.25">
      <c r="D2772" s="226"/>
    </row>
    <row r="2773" spans="4:4" ht="15" customHeight="1" x14ac:dyDescent="0.25">
      <c r="D2773" s="226"/>
    </row>
    <row r="2774" spans="4:4" ht="15" customHeight="1" x14ac:dyDescent="0.25">
      <c r="D2774" s="226"/>
    </row>
    <row r="2775" spans="4:4" ht="15" customHeight="1" x14ac:dyDescent="0.25">
      <c r="D2775" s="226"/>
    </row>
    <row r="2776" spans="4:4" ht="15" customHeight="1" x14ac:dyDescent="0.25">
      <c r="D2776" s="226"/>
    </row>
    <row r="2777" spans="4:4" ht="15" customHeight="1" x14ac:dyDescent="0.25">
      <c r="D2777" s="226"/>
    </row>
    <row r="2778" spans="4:4" ht="15" customHeight="1" x14ac:dyDescent="0.25">
      <c r="D2778" s="226"/>
    </row>
    <row r="2779" spans="4:4" ht="15" customHeight="1" x14ac:dyDescent="0.25">
      <c r="D2779" s="226"/>
    </row>
    <row r="2780" spans="4:4" ht="15" customHeight="1" x14ac:dyDescent="0.25">
      <c r="D2780" s="226"/>
    </row>
    <row r="2781" spans="4:4" ht="15" customHeight="1" x14ac:dyDescent="0.25">
      <c r="D2781" s="226"/>
    </row>
    <row r="2782" spans="4:4" ht="15" customHeight="1" x14ac:dyDescent="0.25">
      <c r="D2782" s="226"/>
    </row>
    <row r="2783" spans="4:4" ht="15" customHeight="1" x14ac:dyDescent="0.25">
      <c r="D2783" s="226"/>
    </row>
    <row r="2784" spans="4:4" ht="15" customHeight="1" x14ac:dyDescent="0.25">
      <c r="D2784" s="226"/>
    </row>
    <row r="2785" spans="4:4" ht="15" customHeight="1" x14ac:dyDescent="0.25">
      <c r="D2785" s="226"/>
    </row>
    <row r="2786" spans="4:4" ht="15" customHeight="1" x14ac:dyDescent="0.25">
      <c r="D2786" s="226"/>
    </row>
    <row r="2787" spans="4:4" ht="15" customHeight="1" x14ac:dyDescent="0.25">
      <c r="D2787" s="226"/>
    </row>
    <row r="2788" spans="4:4" ht="15" customHeight="1" x14ac:dyDescent="0.25">
      <c r="D2788" s="226"/>
    </row>
    <row r="2789" spans="4:4" ht="15" customHeight="1" x14ac:dyDescent="0.25">
      <c r="D2789" s="226"/>
    </row>
    <row r="2790" spans="4:4" ht="15" customHeight="1" x14ac:dyDescent="0.25">
      <c r="D2790" s="226"/>
    </row>
    <row r="2791" spans="4:4" ht="15" customHeight="1" x14ac:dyDescent="0.25">
      <c r="D2791" s="226"/>
    </row>
    <row r="2792" spans="4:4" ht="15" customHeight="1" x14ac:dyDescent="0.25">
      <c r="D2792" s="226"/>
    </row>
    <row r="2793" spans="4:4" ht="15" customHeight="1" x14ac:dyDescent="0.25">
      <c r="D2793" s="226"/>
    </row>
    <row r="2794" spans="4:4" ht="15" customHeight="1" x14ac:dyDescent="0.25">
      <c r="D2794" s="226"/>
    </row>
    <row r="2795" spans="4:4" ht="15" customHeight="1" x14ac:dyDescent="0.25">
      <c r="D2795" s="226"/>
    </row>
    <row r="2796" spans="4:4" ht="15" customHeight="1" x14ac:dyDescent="0.25">
      <c r="D2796" s="226"/>
    </row>
    <row r="2797" spans="4:4" ht="15" customHeight="1" x14ac:dyDescent="0.25">
      <c r="D2797" s="226"/>
    </row>
    <row r="2798" spans="4:4" ht="15" customHeight="1" x14ac:dyDescent="0.25">
      <c r="D2798" s="226"/>
    </row>
    <row r="2799" spans="4:4" ht="15" customHeight="1" x14ac:dyDescent="0.25">
      <c r="D2799" s="226"/>
    </row>
    <row r="2800" spans="4:4" ht="15" customHeight="1" x14ac:dyDescent="0.25">
      <c r="D2800" s="226"/>
    </row>
    <row r="2801" spans="4:4" ht="15" customHeight="1" x14ac:dyDescent="0.25">
      <c r="D2801" s="226"/>
    </row>
    <row r="2802" spans="4:4" ht="15" customHeight="1" x14ac:dyDescent="0.25">
      <c r="D2802" s="226"/>
    </row>
    <row r="2803" spans="4:4" ht="15" customHeight="1" x14ac:dyDescent="0.25">
      <c r="D2803" s="226"/>
    </row>
    <row r="2804" spans="4:4" ht="15" customHeight="1" x14ac:dyDescent="0.25">
      <c r="D2804" s="226"/>
    </row>
    <row r="2805" spans="4:4" ht="15" customHeight="1" x14ac:dyDescent="0.25">
      <c r="D2805" s="226"/>
    </row>
    <row r="2806" spans="4:4" ht="15" customHeight="1" x14ac:dyDescent="0.25">
      <c r="D2806" s="226"/>
    </row>
    <row r="2807" spans="4:4" ht="15" customHeight="1" x14ac:dyDescent="0.25">
      <c r="D2807" s="226"/>
    </row>
    <row r="2808" spans="4:4" ht="15" customHeight="1" x14ac:dyDescent="0.25">
      <c r="D2808" s="226"/>
    </row>
    <row r="2809" spans="4:4" ht="15" customHeight="1" x14ac:dyDescent="0.25">
      <c r="D2809" s="226"/>
    </row>
    <row r="2810" spans="4:4" ht="15" customHeight="1" x14ac:dyDescent="0.25">
      <c r="D2810" s="226"/>
    </row>
    <row r="2811" spans="4:4" ht="15" customHeight="1" x14ac:dyDescent="0.25">
      <c r="D2811" s="226"/>
    </row>
    <row r="2812" spans="4:4" ht="15" customHeight="1" x14ac:dyDescent="0.25">
      <c r="D2812" s="226"/>
    </row>
    <row r="2813" spans="4:4" ht="15" customHeight="1" x14ac:dyDescent="0.25">
      <c r="D2813" s="226"/>
    </row>
    <row r="2814" spans="4:4" ht="15" customHeight="1" x14ac:dyDescent="0.25">
      <c r="D2814" s="226"/>
    </row>
    <row r="2815" spans="4:4" ht="15" customHeight="1" x14ac:dyDescent="0.25">
      <c r="D2815" s="226"/>
    </row>
    <row r="2816" spans="4:4" ht="15" customHeight="1" x14ac:dyDescent="0.25">
      <c r="D2816" s="226"/>
    </row>
    <row r="2817" spans="4:4" ht="15" customHeight="1" x14ac:dyDescent="0.25">
      <c r="D2817" s="226"/>
    </row>
    <row r="2818" spans="4:4" ht="15" customHeight="1" x14ac:dyDescent="0.25">
      <c r="D2818" s="226"/>
    </row>
    <row r="2819" spans="4:4" ht="15" customHeight="1" x14ac:dyDescent="0.25">
      <c r="D2819" s="226"/>
    </row>
    <row r="2820" spans="4:4" ht="15" customHeight="1" x14ac:dyDescent="0.25">
      <c r="D2820" s="226"/>
    </row>
    <row r="2821" spans="4:4" ht="15" customHeight="1" x14ac:dyDescent="0.25">
      <c r="D2821" s="226"/>
    </row>
    <row r="2822" spans="4:4" ht="15" customHeight="1" x14ac:dyDescent="0.25">
      <c r="D2822" s="226"/>
    </row>
    <row r="2823" spans="4:4" ht="15" customHeight="1" x14ac:dyDescent="0.25">
      <c r="D2823" s="226"/>
    </row>
    <row r="2824" spans="4:4" ht="15" customHeight="1" x14ac:dyDescent="0.25">
      <c r="D2824" s="226"/>
    </row>
    <row r="2825" spans="4:4" ht="15" customHeight="1" x14ac:dyDescent="0.25">
      <c r="D2825" s="226"/>
    </row>
    <row r="2826" spans="4:4" ht="15" customHeight="1" x14ac:dyDescent="0.25">
      <c r="D2826" s="226"/>
    </row>
    <row r="2827" spans="4:4" ht="15" customHeight="1" x14ac:dyDescent="0.25">
      <c r="D2827" s="226"/>
    </row>
    <row r="2828" spans="4:4" ht="15" customHeight="1" x14ac:dyDescent="0.25">
      <c r="D2828" s="226"/>
    </row>
    <row r="2829" spans="4:4" ht="15" customHeight="1" x14ac:dyDescent="0.25">
      <c r="D2829" s="226"/>
    </row>
    <row r="2830" spans="4:4" ht="15" customHeight="1" x14ac:dyDescent="0.25">
      <c r="D2830" s="226"/>
    </row>
    <row r="2831" spans="4:4" ht="15" customHeight="1" x14ac:dyDescent="0.25">
      <c r="D2831" s="226"/>
    </row>
    <row r="2832" spans="4:4" ht="15" customHeight="1" x14ac:dyDescent="0.25">
      <c r="D2832" s="226"/>
    </row>
    <row r="2833" spans="4:4" ht="15" customHeight="1" x14ac:dyDescent="0.25">
      <c r="D2833" s="226"/>
    </row>
    <row r="2834" spans="4:4" ht="15" customHeight="1" x14ac:dyDescent="0.25">
      <c r="D2834" s="226"/>
    </row>
    <row r="2835" spans="4:4" ht="15" customHeight="1" x14ac:dyDescent="0.25">
      <c r="D2835" s="226"/>
    </row>
    <row r="2836" spans="4:4" ht="15" customHeight="1" x14ac:dyDescent="0.25">
      <c r="D2836" s="226"/>
    </row>
    <row r="2837" spans="4:4" ht="15" customHeight="1" x14ac:dyDescent="0.25">
      <c r="D2837" s="226"/>
    </row>
    <row r="2838" spans="4:4" ht="15" customHeight="1" x14ac:dyDescent="0.25">
      <c r="D2838" s="226"/>
    </row>
    <row r="2839" spans="4:4" ht="15" customHeight="1" x14ac:dyDescent="0.25">
      <c r="D2839" s="226"/>
    </row>
    <row r="2840" spans="4:4" ht="15" customHeight="1" x14ac:dyDescent="0.25">
      <c r="D2840" s="226"/>
    </row>
    <row r="2841" spans="4:4" ht="15" customHeight="1" x14ac:dyDescent="0.25">
      <c r="D2841" s="226"/>
    </row>
    <row r="2842" spans="4:4" ht="15" customHeight="1" x14ac:dyDescent="0.25">
      <c r="D2842" s="226"/>
    </row>
    <row r="2843" spans="4:4" ht="15" customHeight="1" x14ac:dyDescent="0.25">
      <c r="D2843" s="226"/>
    </row>
    <row r="2844" spans="4:4" ht="15" customHeight="1" x14ac:dyDescent="0.25">
      <c r="D2844" s="226"/>
    </row>
    <row r="2845" spans="4:4" ht="15" customHeight="1" x14ac:dyDescent="0.25">
      <c r="D2845" s="226"/>
    </row>
    <row r="2846" spans="4:4" ht="15" customHeight="1" x14ac:dyDescent="0.25">
      <c r="D2846" s="226"/>
    </row>
    <row r="2847" spans="4:4" ht="15" customHeight="1" x14ac:dyDescent="0.25">
      <c r="D2847" s="226"/>
    </row>
    <row r="2848" spans="4:4" ht="15" customHeight="1" x14ac:dyDescent="0.25">
      <c r="D2848" s="226"/>
    </row>
    <row r="2849" spans="4:4" ht="15" customHeight="1" x14ac:dyDescent="0.25">
      <c r="D2849" s="226"/>
    </row>
    <row r="2850" spans="4:4" ht="15" customHeight="1" x14ac:dyDescent="0.25">
      <c r="D2850" s="226"/>
    </row>
    <row r="2851" spans="4:4" ht="15" customHeight="1" x14ac:dyDescent="0.25">
      <c r="D2851" s="226"/>
    </row>
    <row r="2852" spans="4:4" ht="15" customHeight="1" x14ac:dyDescent="0.25">
      <c r="D2852" s="226"/>
    </row>
    <row r="2853" spans="4:4" ht="15" customHeight="1" x14ac:dyDescent="0.25">
      <c r="D2853" s="226"/>
    </row>
    <row r="2854" spans="4:4" ht="15" customHeight="1" x14ac:dyDescent="0.25">
      <c r="D2854" s="226"/>
    </row>
    <row r="2855" spans="4:4" ht="15" customHeight="1" x14ac:dyDescent="0.25">
      <c r="D2855" s="226"/>
    </row>
    <row r="2856" spans="4:4" ht="15" customHeight="1" x14ac:dyDescent="0.25">
      <c r="D2856" s="226"/>
    </row>
    <row r="2857" spans="4:4" ht="15" customHeight="1" x14ac:dyDescent="0.25">
      <c r="D2857" s="226"/>
    </row>
    <row r="2858" spans="4:4" ht="15" customHeight="1" x14ac:dyDescent="0.25">
      <c r="D2858" s="226"/>
    </row>
    <row r="2859" spans="4:4" ht="15" customHeight="1" x14ac:dyDescent="0.25">
      <c r="D2859" s="226"/>
    </row>
    <row r="2860" spans="4:4" ht="15" customHeight="1" x14ac:dyDescent="0.25">
      <c r="D2860" s="226"/>
    </row>
    <row r="2861" spans="4:4" ht="15" customHeight="1" x14ac:dyDescent="0.25">
      <c r="D2861" s="226"/>
    </row>
    <row r="2862" spans="4:4" ht="15" customHeight="1" x14ac:dyDescent="0.25">
      <c r="D2862" s="226"/>
    </row>
    <row r="2863" spans="4:4" ht="15" customHeight="1" x14ac:dyDescent="0.25">
      <c r="D2863" s="226"/>
    </row>
    <row r="2864" spans="4:4" ht="15" customHeight="1" x14ac:dyDescent="0.25">
      <c r="D2864" s="226"/>
    </row>
    <row r="2865" spans="4:4" ht="15" customHeight="1" x14ac:dyDescent="0.25">
      <c r="D2865" s="226"/>
    </row>
    <row r="2866" spans="4:4" ht="15" customHeight="1" x14ac:dyDescent="0.25">
      <c r="D2866" s="226"/>
    </row>
    <row r="2867" spans="4:4" ht="15" customHeight="1" x14ac:dyDescent="0.25">
      <c r="D2867" s="226"/>
    </row>
    <row r="2868" spans="4:4" ht="15" customHeight="1" x14ac:dyDescent="0.25">
      <c r="D2868" s="226"/>
    </row>
    <row r="2869" spans="4:4" ht="15" customHeight="1" x14ac:dyDescent="0.25">
      <c r="D2869" s="226"/>
    </row>
    <row r="2870" spans="4:4" ht="15" customHeight="1" x14ac:dyDescent="0.25">
      <c r="D2870" s="226"/>
    </row>
    <row r="2871" spans="4:4" ht="15" customHeight="1" x14ac:dyDescent="0.25">
      <c r="D2871" s="226"/>
    </row>
    <row r="2872" spans="4:4" ht="15" customHeight="1" x14ac:dyDescent="0.25">
      <c r="D2872" s="226"/>
    </row>
    <row r="2873" spans="4:4" ht="15" customHeight="1" x14ac:dyDescent="0.25">
      <c r="D2873" s="226"/>
    </row>
    <row r="2874" spans="4:4" ht="15" customHeight="1" x14ac:dyDescent="0.25">
      <c r="D2874" s="226"/>
    </row>
    <row r="2875" spans="4:4" ht="15" customHeight="1" x14ac:dyDescent="0.25">
      <c r="D2875" s="226"/>
    </row>
    <row r="2876" spans="4:4" ht="15" customHeight="1" x14ac:dyDescent="0.25">
      <c r="D2876" s="226"/>
    </row>
    <row r="2877" spans="4:4" ht="15" customHeight="1" x14ac:dyDescent="0.25">
      <c r="D2877" s="226"/>
    </row>
    <row r="2878" spans="4:4" ht="15" customHeight="1" x14ac:dyDescent="0.25">
      <c r="D2878" s="226"/>
    </row>
    <row r="2879" spans="4:4" ht="15" customHeight="1" x14ac:dyDescent="0.25">
      <c r="D2879" s="226"/>
    </row>
    <row r="2880" spans="4:4" ht="15" customHeight="1" x14ac:dyDescent="0.25">
      <c r="D2880" s="226"/>
    </row>
    <row r="2881" spans="4:4" ht="15" customHeight="1" x14ac:dyDescent="0.25">
      <c r="D2881" s="226"/>
    </row>
    <row r="2882" spans="4:4" ht="15" customHeight="1" x14ac:dyDescent="0.25">
      <c r="D2882" s="226"/>
    </row>
    <row r="2883" spans="4:4" ht="15" customHeight="1" x14ac:dyDescent="0.25">
      <c r="D2883" s="226"/>
    </row>
    <row r="2884" spans="4:4" ht="15" customHeight="1" x14ac:dyDescent="0.25">
      <c r="D2884" s="226"/>
    </row>
    <row r="2885" spans="4:4" ht="15" customHeight="1" x14ac:dyDescent="0.25">
      <c r="D2885" s="226"/>
    </row>
    <row r="2886" spans="4:4" ht="15" customHeight="1" x14ac:dyDescent="0.25">
      <c r="D2886" s="226"/>
    </row>
    <row r="2887" spans="4:4" ht="15" customHeight="1" x14ac:dyDescent="0.25">
      <c r="D2887" s="226"/>
    </row>
    <row r="2888" spans="4:4" ht="15" customHeight="1" x14ac:dyDescent="0.25">
      <c r="D2888" s="226"/>
    </row>
    <row r="2889" spans="4:4" ht="15" customHeight="1" x14ac:dyDescent="0.25">
      <c r="D2889" s="226"/>
    </row>
    <row r="2890" spans="4:4" ht="15" customHeight="1" x14ac:dyDescent="0.25">
      <c r="D2890" s="226"/>
    </row>
    <row r="2891" spans="4:4" ht="15" customHeight="1" x14ac:dyDescent="0.25">
      <c r="D2891" s="226"/>
    </row>
    <row r="2892" spans="4:4" ht="15" customHeight="1" x14ac:dyDescent="0.25">
      <c r="D2892" s="226"/>
    </row>
    <row r="2893" spans="4:4" ht="15" customHeight="1" x14ac:dyDescent="0.25">
      <c r="D2893" s="226"/>
    </row>
    <row r="2894" spans="4:4" ht="15" customHeight="1" x14ac:dyDescent="0.25">
      <c r="D2894" s="226"/>
    </row>
    <row r="2895" spans="4:4" ht="15" customHeight="1" x14ac:dyDescent="0.25">
      <c r="D2895" s="226"/>
    </row>
    <row r="2896" spans="4:4" ht="15" customHeight="1" x14ac:dyDescent="0.25">
      <c r="D2896" s="226"/>
    </row>
    <row r="2897" spans="4:4" ht="15" customHeight="1" x14ac:dyDescent="0.25">
      <c r="D2897" s="226"/>
    </row>
    <row r="2898" spans="4:4" ht="15" customHeight="1" x14ac:dyDescent="0.25">
      <c r="D2898" s="226"/>
    </row>
    <row r="2899" spans="4:4" ht="15" customHeight="1" x14ac:dyDescent="0.25">
      <c r="D2899" s="226"/>
    </row>
    <row r="2900" spans="4:4" ht="15" customHeight="1" x14ac:dyDescent="0.25">
      <c r="D2900" s="226"/>
    </row>
    <row r="2901" spans="4:4" ht="15" customHeight="1" x14ac:dyDescent="0.25">
      <c r="D2901" s="226"/>
    </row>
    <row r="2902" spans="4:4" ht="15" customHeight="1" x14ac:dyDescent="0.25">
      <c r="D2902" s="226"/>
    </row>
    <row r="2903" spans="4:4" ht="15" customHeight="1" x14ac:dyDescent="0.25">
      <c r="D2903" s="226"/>
    </row>
    <row r="2904" spans="4:4" ht="15" customHeight="1" x14ac:dyDescent="0.25">
      <c r="D2904" s="226"/>
    </row>
    <row r="2905" spans="4:4" ht="15" customHeight="1" x14ac:dyDescent="0.25">
      <c r="D2905" s="226"/>
    </row>
    <row r="2906" spans="4:4" ht="15" customHeight="1" x14ac:dyDescent="0.25">
      <c r="D2906" s="226"/>
    </row>
    <row r="2907" spans="4:4" ht="15" customHeight="1" x14ac:dyDescent="0.25">
      <c r="D2907" s="226"/>
    </row>
    <row r="2908" spans="4:4" ht="15" customHeight="1" x14ac:dyDescent="0.25">
      <c r="D2908" s="226"/>
    </row>
    <row r="2909" spans="4:4" ht="15" customHeight="1" x14ac:dyDescent="0.25">
      <c r="D2909" s="226"/>
    </row>
    <row r="2910" spans="4:4" ht="15" customHeight="1" x14ac:dyDescent="0.25">
      <c r="D2910" s="226"/>
    </row>
    <row r="2911" spans="4:4" ht="15" customHeight="1" x14ac:dyDescent="0.25">
      <c r="D2911" s="226"/>
    </row>
    <row r="2912" spans="4:4" ht="15" customHeight="1" x14ac:dyDescent="0.25">
      <c r="D2912" s="226"/>
    </row>
    <row r="2913" spans="4:4" ht="15" customHeight="1" x14ac:dyDescent="0.25">
      <c r="D2913" s="226"/>
    </row>
    <row r="2914" spans="4:4" ht="15" customHeight="1" x14ac:dyDescent="0.25">
      <c r="D2914" s="226"/>
    </row>
    <row r="2915" spans="4:4" ht="15" customHeight="1" x14ac:dyDescent="0.25">
      <c r="D2915" s="226"/>
    </row>
    <row r="2916" spans="4:4" ht="15" customHeight="1" x14ac:dyDescent="0.25">
      <c r="D2916" s="226"/>
    </row>
    <row r="2917" spans="4:4" ht="15" customHeight="1" x14ac:dyDescent="0.25">
      <c r="D2917" s="226"/>
    </row>
    <row r="2918" spans="4:4" ht="15" customHeight="1" x14ac:dyDescent="0.25">
      <c r="D2918" s="226"/>
    </row>
    <row r="2919" spans="4:4" ht="15" customHeight="1" x14ac:dyDescent="0.25">
      <c r="D2919" s="226"/>
    </row>
    <row r="2920" spans="4:4" ht="15" customHeight="1" x14ac:dyDescent="0.25">
      <c r="D2920" s="226"/>
    </row>
    <row r="2921" spans="4:4" ht="15" customHeight="1" x14ac:dyDescent="0.25">
      <c r="D2921" s="226"/>
    </row>
    <row r="2922" spans="4:4" ht="15" customHeight="1" x14ac:dyDescent="0.25">
      <c r="D2922" s="226"/>
    </row>
    <row r="2923" spans="4:4" ht="15" customHeight="1" x14ac:dyDescent="0.25">
      <c r="D2923" s="226"/>
    </row>
    <row r="2924" spans="4:4" ht="15" customHeight="1" x14ac:dyDescent="0.25">
      <c r="D2924" s="226"/>
    </row>
    <row r="2925" spans="4:4" ht="15" customHeight="1" x14ac:dyDescent="0.25">
      <c r="D2925" s="226"/>
    </row>
    <row r="2926" spans="4:4" ht="15" customHeight="1" x14ac:dyDescent="0.25">
      <c r="D2926" s="226"/>
    </row>
    <row r="2927" spans="4:4" ht="15" customHeight="1" x14ac:dyDescent="0.25">
      <c r="D2927" s="226"/>
    </row>
    <row r="2928" spans="4:4" ht="15" customHeight="1" x14ac:dyDescent="0.25">
      <c r="D2928" s="226"/>
    </row>
    <row r="2929" spans="4:4" ht="15" customHeight="1" x14ac:dyDescent="0.25">
      <c r="D2929" s="226"/>
    </row>
    <row r="2930" spans="4:4" ht="15" customHeight="1" x14ac:dyDescent="0.25">
      <c r="D2930" s="226"/>
    </row>
    <row r="2931" spans="4:4" ht="15" customHeight="1" x14ac:dyDescent="0.25">
      <c r="D2931" s="226"/>
    </row>
    <row r="2932" spans="4:4" ht="15" customHeight="1" x14ac:dyDescent="0.25">
      <c r="D2932" s="226"/>
    </row>
    <row r="2933" spans="4:4" ht="15" customHeight="1" x14ac:dyDescent="0.25">
      <c r="D2933" s="226"/>
    </row>
    <row r="2934" spans="4:4" ht="15" customHeight="1" x14ac:dyDescent="0.25">
      <c r="D2934" s="226"/>
    </row>
    <row r="2935" spans="4:4" ht="15" customHeight="1" x14ac:dyDescent="0.25">
      <c r="D2935" s="226"/>
    </row>
    <row r="2936" spans="4:4" ht="15" customHeight="1" x14ac:dyDescent="0.25">
      <c r="D2936" s="226"/>
    </row>
    <row r="2937" spans="4:4" ht="15" customHeight="1" x14ac:dyDescent="0.25">
      <c r="D2937" s="226"/>
    </row>
    <row r="2938" spans="4:4" ht="15" customHeight="1" x14ac:dyDescent="0.25">
      <c r="D2938" s="226"/>
    </row>
    <row r="2939" spans="4:4" ht="15" customHeight="1" x14ac:dyDescent="0.25">
      <c r="D2939" s="226"/>
    </row>
    <row r="2940" spans="4:4" ht="15" customHeight="1" x14ac:dyDescent="0.25">
      <c r="D2940" s="226"/>
    </row>
    <row r="2941" spans="4:4" ht="15" customHeight="1" x14ac:dyDescent="0.25">
      <c r="D2941" s="226"/>
    </row>
    <row r="2942" spans="4:4" ht="15" customHeight="1" x14ac:dyDescent="0.25">
      <c r="D2942" s="226"/>
    </row>
    <row r="2943" spans="4:4" ht="15" customHeight="1" x14ac:dyDescent="0.25">
      <c r="D2943" s="226"/>
    </row>
    <row r="2944" spans="4:4" ht="15" customHeight="1" x14ac:dyDescent="0.25">
      <c r="D2944" s="226"/>
    </row>
    <row r="2945" spans="4:4" ht="15" customHeight="1" x14ac:dyDescent="0.25">
      <c r="D2945" s="226"/>
    </row>
    <row r="2946" spans="4:4" ht="15" customHeight="1" x14ac:dyDescent="0.25">
      <c r="D2946" s="226"/>
    </row>
    <row r="2947" spans="4:4" ht="15" customHeight="1" x14ac:dyDescent="0.25">
      <c r="D2947" s="226"/>
    </row>
    <row r="2948" spans="4:4" ht="15" customHeight="1" x14ac:dyDescent="0.25">
      <c r="D2948" s="226"/>
    </row>
    <row r="2949" spans="4:4" ht="15" customHeight="1" x14ac:dyDescent="0.25">
      <c r="D2949" s="226"/>
    </row>
    <row r="2950" spans="4:4" ht="15" customHeight="1" x14ac:dyDescent="0.25">
      <c r="D2950" s="226"/>
    </row>
    <row r="2951" spans="4:4" ht="15" customHeight="1" x14ac:dyDescent="0.25">
      <c r="D2951" s="226"/>
    </row>
    <row r="2952" spans="4:4" ht="15" customHeight="1" x14ac:dyDescent="0.25">
      <c r="D2952" s="226"/>
    </row>
    <row r="2953" spans="4:4" ht="15" customHeight="1" x14ac:dyDescent="0.25">
      <c r="D2953" s="226"/>
    </row>
    <row r="2954" spans="4:4" ht="15" customHeight="1" x14ac:dyDescent="0.25">
      <c r="D2954" s="226"/>
    </row>
    <row r="2955" spans="4:4" ht="15" customHeight="1" x14ac:dyDescent="0.25">
      <c r="D2955" s="226"/>
    </row>
    <row r="2956" spans="4:4" ht="15" customHeight="1" x14ac:dyDescent="0.25">
      <c r="D2956" s="226"/>
    </row>
    <row r="2957" spans="4:4" ht="15" customHeight="1" x14ac:dyDescent="0.25">
      <c r="D2957" s="226"/>
    </row>
    <row r="2958" spans="4:4" ht="15" customHeight="1" x14ac:dyDescent="0.25">
      <c r="D2958" s="226"/>
    </row>
    <row r="2959" spans="4:4" ht="15" customHeight="1" x14ac:dyDescent="0.25">
      <c r="D2959" s="226"/>
    </row>
    <row r="2960" spans="4:4" ht="15" customHeight="1" x14ac:dyDescent="0.25">
      <c r="D2960" s="226"/>
    </row>
    <row r="2961" spans="4:4" ht="15" customHeight="1" x14ac:dyDescent="0.25">
      <c r="D2961" s="226"/>
    </row>
    <row r="2962" spans="4:4" ht="15" customHeight="1" x14ac:dyDescent="0.25">
      <c r="D2962" s="226"/>
    </row>
    <row r="2963" spans="4:4" ht="15" customHeight="1" x14ac:dyDescent="0.25">
      <c r="D2963" s="226"/>
    </row>
    <row r="2964" spans="4:4" ht="15" customHeight="1" x14ac:dyDescent="0.25">
      <c r="D2964" s="226"/>
    </row>
    <row r="2965" spans="4:4" ht="15" customHeight="1" x14ac:dyDescent="0.25">
      <c r="D2965" s="226"/>
    </row>
    <row r="2966" spans="4:4" ht="15" customHeight="1" x14ac:dyDescent="0.25">
      <c r="D2966" s="226"/>
    </row>
    <row r="2967" spans="4:4" ht="15" customHeight="1" x14ac:dyDescent="0.25">
      <c r="D2967" s="226"/>
    </row>
    <row r="2968" spans="4:4" ht="15" customHeight="1" x14ac:dyDescent="0.25">
      <c r="D2968" s="226"/>
    </row>
    <row r="2969" spans="4:4" ht="15" customHeight="1" x14ac:dyDescent="0.25">
      <c r="D2969" s="226"/>
    </row>
    <row r="2970" spans="4:4" ht="15" customHeight="1" x14ac:dyDescent="0.25">
      <c r="D2970" s="226"/>
    </row>
    <row r="2971" spans="4:4" ht="15" customHeight="1" x14ac:dyDescent="0.25">
      <c r="D2971" s="226"/>
    </row>
    <row r="2972" spans="4:4" ht="15" customHeight="1" x14ac:dyDescent="0.25">
      <c r="D2972" s="226"/>
    </row>
    <row r="2973" spans="4:4" ht="15" customHeight="1" x14ac:dyDescent="0.25">
      <c r="D2973" s="226"/>
    </row>
    <row r="2974" spans="4:4" ht="15" customHeight="1" x14ac:dyDescent="0.25">
      <c r="D2974" s="226"/>
    </row>
    <row r="2975" spans="4:4" ht="15" customHeight="1" x14ac:dyDescent="0.25">
      <c r="D2975" s="226"/>
    </row>
    <row r="2976" spans="4:4" ht="15" customHeight="1" x14ac:dyDescent="0.25">
      <c r="D2976" s="226"/>
    </row>
    <row r="2977" spans="4:4" ht="15" customHeight="1" x14ac:dyDescent="0.25">
      <c r="D2977" s="226"/>
    </row>
    <row r="2978" spans="4:4" ht="15" customHeight="1" x14ac:dyDescent="0.25">
      <c r="D2978" s="226"/>
    </row>
    <row r="2979" spans="4:4" ht="15" customHeight="1" x14ac:dyDescent="0.25">
      <c r="D2979" s="226"/>
    </row>
    <row r="2980" spans="4:4" ht="15" customHeight="1" x14ac:dyDescent="0.25">
      <c r="D2980" s="226"/>
    </row>
    <row r="2981" spans="4:4" ht="15" customHeight="1" x14ac:dyDescent="0.25">
      <c r="D2981" s="226"/>
    </row>
    <row r="2982" spans="4:4" ht="15" customHeight="1" x14ac:dyDescent="0.25">
      <c r="D2982" s="226"/>
    </row>
    <row r="2983" spans="4:4" ht="15" customHeight="1" x14ac:dyDescent="0.25">
      <c r="D2983" s="226"/>
    </row>
    <row r="2984" spans="4:4" ht="15" customHeight="1" x14ac:dyDescent="0.25">
      <c r="D2984" s="226"/>
    </row>
    <row r="2985" spans="4:4" ht="15" customHeight="1" x14ac:dyDescent="0.25">
      <c r="D2985" s="226"/>
    </row>
    <row r="2986" spans="4:4" ht="15" customHeight="1" x14ac:dyDescent="0.25">
      <c r="D2986" s="226"/>
    </row>
    <row r="2987" spans="4:4" ht="15" customHeight="1" x14ac:dyDescent="0.25">
      <c r="D2987" s="226"/>
    </row>
    <row r="2988" spans="4:4" ht="15" customHeight="1" x14ac:dyDescent="0.25">
      <c r="D2988" s="226"/>
    </row>
    <row r="2989" spans="4:4" ht="15" customHeight="1" x14ac:dyDescent="0.25">
      <c r="D2989" s="226"/>
    </row>
    <row r="2990" spans="4:4" ht="15" customHeight="1" x14ac:dyDescent="0.25">
      <c r="D2990" s="226"/>
    </row>
    <row r="2991" spans="4:4" ht="15" customHeight="1" x14ac:dyDescent="0.25">
      <c r="D2991" s="226"/>
    </row>
    <row r="2992" spans="4:4" ht="15" customHeight="1" x14ac:dyDescent="0.25">
      <c r="D2992" s="226"/>
    </row>
    <row r="2993" spans="4:4" ht="15" customHeight="1" x14ac:dyDescent="0.25">
      <c r="D2993" s="226"/>
    </row>
    <row r="2994" spans="4:4" ht="15" customHeight="1" x14ac:dyDescent="0.25">
      <c r="D2994" s="226"/>
    </row>
    <row r="2995" spans="4:4" ht="15" customHeight="1" x14ac:dyDescent="0.25">
      <c r="D2995" s="226"/>
    </row>
    <row r="2996" spans="4:4" ht="15" customHeight="1" x14ac:dyDescent="0.25">
      <c r="D2996" s="226"/>
    </row>
    <row r="2997" spans="4:4" ht="15" customHeight="1" x14ac:dyDescent="0.25">
      <c r="D2997" s="226"/>
    </row>
    <row r="2998" spans="4:4" ht="15" customHeight="1" x14ac:dyDescent="0.25">
      <c r="D2998" s="226"/>
    </row>
    <row r="2999" spans="4:4" ht="15" customHeight="1" x14ac:dyDescent="0.25">
      <c r="D2999" s="226"/>
    </row>
    <row r="3000" spans="4:4" ht="15" customHeight="1" x14ac:dyDescent="0.25">
      <c r="D3000" s="226"/>
    </row>
    <row r="3001" spans="4:4" ht="15" customHeight="1" x14ac:dyDescent="0.25">
      <c r="D3001" s="226"/>
    </row>
    <row r="3002" spans="4:4" ht="15" customHeight="1" x14ac:dyDescent="0.25">
      <c r="D3002" s="226"/>
    </row>
    <row r="3003" spans="4:4" ht="15" customHeight="1" x14ac:dyDescent="0.25">
      <c r="D3003" s="226"/>
    </row>
    <row r="3004" spans="4:4" ht="15" customHeight="1" x14ac:dyDescent="0.25">
      <c r="D3004" s="226"/>
    </row>
    <row r="3005" spans="4:4" ht="15" customHeight="1" x14ac:dyDescent="0.25">
      <c r="D3005" s="226"/>
    </row>
    <row r="3006" spans="4:4" ht="15" customHeight="1" x14ac:dyDescent="0.25">
      <c r="D3006" s="226"/>
    </row>
    <row r="3007" spans="4:4" ht="15" customHeight="1" x14ac:dyDescent="0.25">
      <c r="D3007" s="226"/>
    </row>
    <row r="3008" spans="4:4" ht="15" customHeight="1" x14ac:dyDescent="0.25">
      <c r="D3008" s="226"/>
    </row>
    <row r="3009" spans="4:4" ht="15" customHeight="1" x14ac:dyDescent="0.25">
      <c r="D3009" s="226"/>
    </row>
    <row r="3010" spans="4:4" ht="15" customHeight="1" x14ac:dyDescent="0.25">
      <c r="D3010" s="226"/>
    </row>
    <row r="3011" spans="4:4" ht="15" customHeight="1" x14ac:dyDescent="0.25">
      <c r="D3011" s="226"/>
    </row>
    <row r="3012" spans="4:4" ht="15" customHeight="1" x14ac:dyDescent="0.25">
      <c r="D3012" s="226"/>
    </row>
    <row r="3013" spans="4:4" ht="15" customHeight="1" x14ac:dyDescent="0.25">
      <c r="D3013" s="226"/>
    </row>
    <row r="3014" spans="4:4" ht="15" customHeight="1" x14ac:dyDescent="0.25">
      <c r="D3014" s="226"/>
    </row>
    <row r="3015" spans="4:4" ht="15" customHeight="1" x14ac:dyDescent="0.25">
      <c r="D3015" s="226"/>
    </row>
    <row r="3016" spans="4:4" ht="15" customHeight="1" x14ac:dyDescent="0.25">
      <c r="D3016" s="226"/>
    </row>
    <row r="3017" spans="4:4" ht="15" customHeight="1" x14ac:dyDescent="0.25">
      <c r="D3017" s="226"/>
    </row>
    <row r="3018" spans="4:4" ht="15" customHeight="1" x14ac:dyDescent="0.25">
      <c r="D3018" s="226"/>
    </row>
    <row r="3019" spans="4:4" ht="15" customHeight="1" x14ac:dyDescent="0.25">
      <c r="D3019" s="226"/>
    </row>
    <row r="3020" spans="4:4" ht="15" customHeight="1" x14ac:dyDescent="0.25">
      <c r="D3020" s="226"/>
    </row>
    <row r="3021" spans="4:4" ht="15" customHeight="1" x14ac:dyDescent="0.25">
      <c r="D3021" s="226"/>
    </row>
    <row r="3022" spans="4:4" ht="15" customHeight="1" x14ac:dyDescent="0.25">
      <c r="D3022" s="226"/>
    </row>
    <row r="3023" spans="4:4" ht="15" customHeight="1" x14ac:dyDescent="0.25">
      <c r="D3023" s="226"/>
    </row>
    <row r="3024" spans="4:4" ht="15" customHeight="1" x14ac:dyDescent="0.25">
      <c r="D3024" s="226"/>
    </row>
    <row r="3025" spans="4:4" ht="15" customHeight="1" x14ac:dyDescent="0.25">
      <c r="D3025" s="226"/>
    </row>
    <row r="3026" spans="4:4" ht="15" customHeight="1" x14ac:dyDescent="0.25">
      <c r="D3026" s="226"/>
    </row>
    <row r="3027" spans="4:4" ht="15" customHeight="1" x14ac:dyDescent="0.25">
      <c r="D3027" s="226"/>
    </row>
    <row r="3028" spans="4:4" ht="15" customHeight="1" x14ac:dyDescent="0.25">
      <c r="D3028" s="226"/>
    </row>
    <row r="3029" spans="4:4" ht="15" customHeight="1" x14ac:dyDescent="0.25">
      <c r="D3029" s="226"/>
    </row>
    <row r="3030" spans="4:4" ht="15" customHeight="1" x14ac:dyDescent="0.25">
      <c r="D3030" s="226"/>
    </row>
    <row r="3031" spans="4:4" ht="15" customHeight="1" x14ac:dyDescent="0.25">
      <c r="D3031" s="226"/>
    </row>
    <row r="3032" spans="4:4" ht="15" customHeight="1" x14ac:dyDescent="0.25">
      <c r="D3032" s="226"/>
    </row>
    <row r="3033" spans="4:4" ht="15" customHeight="1" x14ac:dyDescent="0.25">
      <c r="D3033" s="226"/>
    </row>
    <row r="3034" spans="4:4" ht="15" customHeight="1" x14ac:dyDescent="0.25">
      <c r="D3034" s="226"/>
    </row>
    <row r="3035" spans="4:4" ht="15" customHeight="1" x14ac:dyDescent="0.25">
      <c r="D3035" s="226"/>
    </row>
    <row r="3036" spans="4:4" ht="15" customHeight="1" x14ac:dyDescent="0.25">
      <c r="D3036" s="226"/>
    </row>
    <row r="3037" spans="4:4" ht="15" customHeight="1" x14ac:dyDescent="0.25">
      <c r="D3037" s="226"/>
    </row>
    <row r="3038" spans="4:4" ht="15" customHeight="1" x14ac:dyDescent="0.25">
      <c r="D3038" s="226"/>
    </row>
    <row r="3039" spans="4:4" ht="15" customHeight="1" x14ac:dyDescent="0.25">
      <c r="D3039" s="226"/>
    </row>
    <row r="3040" spans="4:4" ht="15" customHeight="1" x14ac:dyDescent="0.25">
      <c r="D3040" s="226"/>
    </row>
    <row r="3041" spans="4:4" ht="15" customHeight="1" x14ac:dyDescent="0.25">
      <c r="D3041" s="226"/>
    </row>
    <row r="3042" spans="4:4" ht="15" customHeight="1" x14ac:dyDescent="0.25">
      <c r="D3042" s="226"/>
    </row>
    <row r="3043" spans="4:4" ht="15" customHeight="1" x14ac:dyDescent="0.25">
      <c r="D3043" s="226"/>
    </row>
    <row r="3044" spans="4:4" ht="15" customHeight="1" x14ac:dyDescent="0.25">
      <c r="D3044" s="226"/>
    </row>
    <row r="3045" spans="4:4" ht="15" customHeight="1" x14ac:dyDescent="0.25">
      <c r="D3045" s="226"/>
    </row>
    <row r="3046" spans="4:4" ht="15" customHeight="1" x14ac:dyDescent="0.25">
      <c r="D3046" s="226"/>
    </row>
    <row r="3047" spans="4:4" ht="15" customHeight="1" x14ac:dyDescent="0.25">
      <c r="D3047" s="226"/>
    </row>
    <row r="3048" spans="4:4" ht="15" customHeight="1" x14ac:dyDescent="0.25">
      <c r="D3048" s="226"/>
    </row>
    <row r="3049" spans="4:4" ht="15" customHeight="1" x14ac:dyDescent="0.25">
      <c r="D3049" s="226"/>
    </row>
    <row r="3050" spans="4:4" ht="15" customHeight="1" x14ac:dyDescent="0.25">
      <c r="D3050" s="226"/>
    </row>
    <row r="3051" spans="4:4" ht="15" customHeight="1" x14ac:dyDescent="0.25">
      <c r="D3051" s="226"/>
    </row>
    <row r="3052" spans="4:4" ht="15" customHeight="1" x14ac:dyDescent="0.25">
      <c r="D3052" s="226"/>
    </row>
    <row r="3053" spans="4:4" ht="15" customHeight="1" x14ac:dyDescent="0.25">
      <c r="D3053" s="226"/>
    </row>
    <row r="3054" spans="4:4" ht="15" customHeight="1" x14ac:dyDescent="0.25">
      <c r="D3054" s="226"/>
    </row>
    <row r="3055" spans="4:4" ht="15" customHeight="1" x14ac:dyDescent="0.25">
      <c r="D3055" s="226"/>
    </row>
    <row r="3056" spans="4:4" ht="15" customHeight="1" x14ac:dyDescent="0.25">
      <c r="D3056" s="226"/>
    </row>
    <row r="3057" spans="4:4" ht="15" customHeight="1" x14ac:dyDescent="0.25">
      <c r="D3057" s="226"/>
    </row>
    <row r="3058" spans="4:4" ht="15" customHeight="1" x14ac:dyDescent="0.25">
      <c r="D3058" s="226"/>
    </row>
    <row r="3059" spans="4:4" ht="15" customHeight="1" x14ac:dyDescent="0.25">
      <c r="D3059" s="226"/>
    </row>
    <row r="3060" spans="4:4" ht="15" customHeight="1" x14ac:dyDescent="0.25">
      <c r="D3060" s="226"/>
    </row>
    <row r="3061" spans="4:4" ht="15" customHeight="1" x14ac:dyDescent="0.25">
      <c r="D3061" s="226"/>
    </row>
    <row r="3062" spans="4:4" ht="15" customHeight="1" x14ac:dyDescent="0.25">
      <c r="D3062" s="226"/>
    </row>
    <row r="3063" spans="4:4" ht="15" customHeight="1" x14ac:dyDescent="0.25">
      <c r="D3063" s="226"/>
    </row>
    <row r="3064" spans="4:4" ht="15" customHeight="1" x14ac:dyDescent="0.25">
      <c r="D3064" s="226"/>
    </row>
    <row r="3065" spans="4:4" ht="15" customHeight="1" x14ac:dyDescent="0.25">
      <c r="D3065" s="226"/>
    </row>
    <row r="3066" spans="4:4" ht="15" customHeight="1" x14ac:dyDescent="0.25">
      <c r="D3066" s="226"/>
    </row>
    <row r="3067" spans="4:4" ht="15" customHeight="1" x14ac:dyDescent="0.25">
      <c r="D3067" s="226"/>
    </row>
    <row r="3068" spans="4:4" ht="15" customHeight="1" x14ac:dyDescent="0.25">
      <c r="D3068" s="226"/>
    </row>
    <row r="3069" spans="4:4" ht="15" customHeight="1" x14ac:dyDescent="0.25">
      <c r="D3069" s="226"/>
    </row>
    <row r="3070" spans="4:4" ht="15" customHeight="1" x14ac:dyDescent="0.25">
      <c r="D3070" s="226"/>
    </row>
    <row r="3071" spans="4:4" ht="15" customHeight="1" x14ac:dyDescent="0.25">
      <c r="D3071" s="226"/>
    </row>
    <row r="3072" spans="4:4" ht="15" customHeight="1" x14ac:dyDescent="0.25">
      <c r="D3072" s="226"/>
    </row>
    <row r="3073" spans="4:4" ht="15" customHeight="1" x14ac:dyDescent="0.25">
      <c r="D3073" s="226"/>
    </row>
    <row r="3074" spans="4:4" ht="15" customHeight="1" x14ac:dyDescent="0.25">
      <c r="D3074" s="226"/>
    </row>
    <row r="3075" spans="4:4" ht="15" customHeight="1" x14ac:dyDescent="0.25">
      <c r="D3075" s="226"/>
    </row>
    <row r="3076" spans="4:4" ht="15" customHeight="1" x14ac:dyDescent="0.25">
      <c r="D3076" s="226"/>
    </row>
    <row r="3077" spans="4:4" ht="15" customHeight="1" x14ac:dyDescent="0.25">
      <c r="D3077" s="226"/>
    </row>
    <row r="3078" spans="4:4" ht="15" customHeight="1" x14ac:dyDescent="0.25">
      <c r="D3078" s="226"/>
    </row>
    <row r="3079" spans="4:4" ht="15" customHeight="1" x14ac:dyDescent="0.25">
      <c r="D3079" s="226"/>
    </row>
    <row r="3080" spans="4:4" ht="15" customHeight="1" x14ac:dyDescent="0.25">
      <c r="D3080" s="226"/>
    </row>
    <row r="3081" spans="4:4" ht="15" customHeight="1" x14ac:dyDescent="0.25">
      <c r="D3081" s="226"/>
    </row>
    <row r="3082" spans="4:4" ht="15" customHeight="1" x14ac:dyDescent="0.25">
      <c r="D3082" s="226"/>
    </row>
    <row r="3083" spans="4:4" ht="15" customHeight="1" x14ac:dyDescent="0.25">
      <c r="D3083" s="226"/>
    </row>
    <row r="3084" spans="4:4" ht="15" customHeight="1" x14ac:dyDescent="0.25">
      <c r="D3084" s="226"/>
    </row>
    <row r="3085" spans="4:4" ht="15" customHeight="1" x14ac:dyDescent="0.25">
      <c r="D3085" s="226"/>
    </row>
    <row r="3086" spans="4:4" ht="15" customHeight="1" x14ac:dyDescent="0.25">
      <c r="D3086" s="226"/>
    </row>
    <row r="3087" spans="4:4" ht="15" customHeight="1" x14ac:dyDescent="0.25">
      <c r="D3087" s="226"/>
    </row>
    <row r="3088" spans="4:4" ht="15" customHeight="1" x14ac:dyDescent="0.25">
      <c r="D3088" s="226"/>
    </row>
    <row r="3089" spans="4:4" ht="15" customHeight="1" x14ac:dyDescent="0.25">
      <c r="D3089" s="226"/>
    </row>
    <row r="3090" spans="4:4" ht="15" customHeight="1" x14ac:dyDescent="0.25">
      <c r="D3090" s="226"/>
    </row>
    <row r="3091" spans="4:4" ht="15" customHeight="1" x14ac:dyDescent="0.25">
      <c r="D3091" s="226"/>
    </row>
    <row r="3092" spans="4:4" ht="15" customHeight="1" x14ac:dyDescent="0.25">
      <c r="D3092" s="226"/>
    </row>
    <row r="3093" spans="4:4" ht="15" customHeight="1" x14ac:dyDescent="0.25">
      <c r="D3093" s="226"/>
    </row>
    <row r="3094" spans="4:4" ht="15" customHeight="1" x14ac:dyDescent="0.25">
      <c r="D3094" s="226"/>
    </row>
    <row r="3095" spans="4:4" ht="15" customHeight="1" x14ac:dyDescent="0.25">
      <c r="D3095" s="226"/>
    </row>
    <row r="3096" spans="4:4" ht="15" customHeight="1" x14ac:dyDescent="0.25">
      <c r="D3096" s="226"/>
    </row>
    <row r="3097" spans="4:4" ht="15" customHeight="1" x14ac:dyDescent="0.25">
      <c r="D3097" s="226"/>
    </row>
    <row r="3098" spans="4:4" ht="15" customHeight="1" x14ac:dyDescent="0.25">
      <c r="D3098" s="226"/>
    </row>
    <row r="3099" spans="4:4" ht="15" customHeight="1" x14ac:dyDescent="0.25">
      <c r="D3099" s="226"/>
    </row>
    <row r="3100" spans="4:4" ht="15" customHeight="1" x14ac:dyDescent="0.25">
      <c r="D3100" s="226"/>
    </row>
    <row r="3101" spans="4:4" ht="15" customHeight="1" x14ac:dyDescent="0.25">
      <c r="D3101" s="226"/>
    </row>
    <row r="3102" spans="4:4" ht="15" customHeight="1" x14ac:dyDescent="0.25">
      <c r="D3102" s="226"/>
    </row>
    <row r="3103" spans="4:4" ht="15" customHeight="1" x14ac:dyDescent="0.25">
      <c r="D3103" s="226"/>
    </row>
    <row r="3104" spans="4:4" ht="15" customHeight="1" x14ac:dyDescent="0.25">
      <c r="D3104" s="226"/>
    </row>
    <row r="3105" spans="4:4" ht="15" customHeight="1" x14ac:dyDescent="0.25">
      <c r="D3105" s="226"/>
    </row>
    <row r="3106" spans="4:4" ht="15" customHeight="1" x14ac:dyDescent="0.25">
      <c r="D3106" s="226"/>
    </row>
    <row r="3107" spans="4:4" ht="15" customHeight="1" x14ac:dyDescent="0.25">
      <c r="D3107" s="226"/>
    </row>
    <row r="3108" spans="4:4" ht="15" customHeight="1" x14ac:dyDescent="0.25">
      <c r="D3108" s="226"/>
    </row>
    <row r="3109" spans="4:4" ht="15" customHeight="1" x14ac:dyDescent="0.25">
      <c r="D3109" s="226"/>
    </row>
    <row r="3110" spans="4:4" ht="15" customHeight="1" x14ac:dyDescent="0.25">
      <c r="D3110" s="226"/>
    </row>
    <row r="3111" spans="4:4" ht="15" customHeight="1" x14ac:dyDescent="0.25">
      <c r="D3111" s="226"/>
    </row>
    <row r="3112" spans="4:4" ht="15" customHeight="1" x14ac:dyDescent="0.25">
      <c r="D3112" s="226"/>
    </row>
    <row r="3113" spans="4:4" ht="15" customHeight="1" x14ac:dyDescent="0.25">
      <c r="D3113" s="226"/>
    </row>
    <row r="3114" spans="4:4" ht="15" customHeight="1" x14ac:dyDescent="0.25">
      <c r="D3114" s="226"/>
    </row>
    <row r="3115" spans="4:4" ht="15" customHeight="1" x14ac:dyDescent="0.25">
      <c r="D3115" s="226"/>
    </row>
    <row r="3116" spans="4:4" ht="15" customHeight="1" x14ac:dyDescent="0.25">
      <c r="D3116" s="226"/>
    </row>
    <row r="3117" spans="4:4" ht="15" customHeight="1" x14ac:dyDescent="0.25">
      <c r="D3117" s="226"/>
    </row>
    <row r="3118" spans="4:4" ht="15" customHeight="1" x14ac:dyDescent="0.25">
      <c r="D3118" s="226"/>
    </row>
    <row r="3119" spans="4:4" ht="15" customHeight="1" x14ac:dyDescent="0.25">
      <c r="D3119" s="226"/>
    </row>
    <row r="3120" spans="4:4" ht="15" customHeight="1" x14ac:dyDescent="0.25">
      <c r="D3120" s="226"/>
    </row>
    <row r="3121" spans="4:4" ht="15" customHeight="1" x14ac:dyDescent="0.25">
      <c r="D3121" s="226"/>
    </row>
    <row r="3122" spans="4:4" ht="15" customHeight="1" x14ac:dyDescent="0.25">
      <c r="D3122" s="226"/>
    </row>
    <row r="3123" spans="4:4" ht="15" customHeight="1" x14ac:dyDescent="0.25">
      <c r="D3123" s="226"/>
    </row>
    <row r="3124" spans="4:4" ht="15" customHeight="1" x14ac:dyDescent="0.25">
      <c r="D3124" s="226"/>
    </row>
    <row r="3125" spans="4:4" ht="15" customHeight="1" x14ac:dyDescent="0.25">
      <c r="D3125" s="226"/>
    </row>
    <row r="3126" spans="4:4" ht="15" customHeight="1" x14ac:dyDescent="0.25">
      <c r="D3126" s="226"/>
    </row>
    <row r="3127" spans="4:4" ht="15" customHeight="1" x14ac:dyDescent="0.25">
      <c r="D3127" s="226"/>
    </row>
    <row r="3128" spans="4:4" ht="15" customHeight="1" x14ac:dyDescent="0.25">
      <c r="D3128" s="226"/>
    </row>
    <row r="3129" spans="4:4" ht="15" customHeight="1" x14ac:dyDescent="0.25">
      <c r="D3129" s="226"/>
    </row>
    <row r="3130" spans="4:4" ht="15" customHeight="1" x14ac:dyDescent="0.25">
      <c r="D3130" s="226"/>
    </row>
    <row r="3131" spans="4:4" ht="15" customHeight="1" x14ac:dyDescent="0.25">
      <c r="D3131" s="226"/>
    </row>
    <row r="3132" spans="4:4" ht="15" customHeight="1" x14ac:dyDescent="0.25">
      <c r="D3132" s="226"/>
    </row>
    <row r="3133" spans="4:4" ht="15" customHeight="1" x14ac:dyDescent="0.25">
      <c r="D3133" s="226"/>
    </row>
    <row r="3134" spans="4:4" ht="15" customHeight="1" x14ac:dyDescent="0.25">
      <c r="D3134" s="226"/>
    </row>
    <row r="3135" spans="4:4" ht="15" customHeight="1" x14ac:dyDescent="0.25">
      <c r="D3135" s="226"/>
    </row>
    <row r="3136" spans="4:4" ht="15" customHeight="1" x14ac:dyDescent="0.25">
      <c r="D3136" s="226"/>
    </row>
    <row r="3137" spans="4:4" ht="15" customHeight="1" x14ac:dyDescent="0.25">
      <c r="D3137" s="226"/>
    </row>
    <row r="3138" spans="4:4" ht="15" customHeight="1" x14ac:dyDescent="0.25">
      <c r="D3138" s="226"/>
    </row>
    <row r="3139" spans="4:4" ht="15" customHeight="1" x14ac:dyDescent="0.25">
      <c r="D3139" s="226"/>
    </row>
    <row r="3140" spans="4:4" ht="15" customHeight="1" x14ac:dyDescent="0.25">
      <c r="D3140" s="226"/>
    </row>
    <row r="3141" spans="4:4" ht="15" customHeight="1" x14ac:dyDescent="0.25">
      <c r="D3141" s="226"/>
    </row>
    <row r="3142" spans="4:4" ht="15" customHeight="1" x14ac:dyDescent="0.25">
      <c r="D3142" s="226"/>
    </row>
    <row r="3143" spans="4:4" ht="15" customHeight="1" x14ac:dyDescent="0.25">
      <c r="D3143" s="226"/>
    </row>
    <row r="3144" spans="4:4" ht="15" customHeight="1" x14ac:dyDescent="0.25">
      <c r="D3144" s="226"/>
    </row>
    <row r="3145" spans="4:4" ht="15" customHeight="1" x14ac:dyDescent="0.25">
      <c r="D3145" s="226"/>
    </row>
    <row r="3146" spans="4:4" ht="15" customHeight="1" x14ac:dyDescent="0.25">
      <c r="D3146" s="226"/>
    </row>
    <row r="3147" spans="4:4" ht="15" customHeight="1" x14ac:dyDescent="0.25">
      <c r="D3147" s="226"/>
    </row>
    <row r="3148" spans="4:4" ht="15" customHeight="1" x14ac:dyDescent="0.25">
      <c r="D3148" s="226"/>
    </row>
    <row r="3149" spans="4:4" ht="15" customHeight="1" x14ac:dyDescent="0.25">
      <c r="D3149" s="226"/>
    </row>
    <row r="3150" spans="4:4" ht="15" customHeight="1" x14ac:dyDescent="0.25">
      <c r="D3150" s="226"/>
    </row>
    <row r="3151" spans="4:4" ht="15" customHeight="1" x14ac:dyDescent="0.25">
      <c r="D3151" s="226"/>
    </row>
    <row r="3152" spans="4:4" ht="15" customHeight="1" x14ac:dyDescent="0.25">
      <c r="D3152" s="226"/>
    </row>
    <row r="3153" spans="4:4" ht="15" customHeight="1" x14ac:dyDescent="0.25">
      <c r="D3153" s="226"/>
    </row>
    <row r="3154" spans="4:4" ht="15" customHeight="1" x14ac:dyDescent="0.25">
      <c r="D3154" s="226"/>
    </row>
    <row r="3155" spans="4:4" ht="15" customHeight="1" x14ac:dyDescent="0.25">
      <c r="D3155" s="226"/>
    </row>
    <row r="3156" spans="4:4" ht="15" customHeight="1" x14ac:dyDescent="0.25">
      <c r="D3156" s="226"/>
    </row>
    <row r="3157" spans="4:4" ht="15" customHeight="1" x14ac:dyDescent="0.25">
      <c r="D3157" s="226"/>
    </row>
    <row r="3158" spans="4:4" ht="15" customHeight="1" x14ac:dyDescent="0.25">
      <c r="D3158" s="226"/>
    </row>
    <row r="3159" spans="4:4" ht="15" customHeight="1" x14ac:dyDescent="0.25">
      <c r="D3159" s="226"/>
    </row>
    <row r="3160" spans="4:4" ht="15" customHeight="1" x14ac:dyDescent="0.25">
      <c r="D3160" s="226"/>
    </row>
    <row r="3161" spans="4:4" ht="15" customHeight="1" x14ac:dyDescent="0.25">
      <c r="D3161" s="226"/>
    </row>
    <row r="3162" spans="4:4" ht="15" customHeight="1" x14ac:dyDescent="0.25">
      <c r="D3162" s="226"/>
    </row>
    <row r="3163" spans="4:4" ht="15" customHeight="1" x14ac:dyDescent="0.25">
      <c r="D3163" s="226"/>
    </row>
    <row r="3164" spans="4:4" ht="15" customHeight="1" x14ac:dyDescent="0.25">
      <c r="D3164" s="226"/>
    </row>
    <row r="3165" spans="4:4" ht="15" customHeight="1" x14ac:dyDescent="0.25">
      <c r="D3165" s="226"/>
    </row>
    <row r="3166" spans="4:4" ht="15" customHeight="1" x14ac:dyDescent="0.25">
      <c r="D3166" s="226"/>
    </row>
    <row r="3167" spans="4:4" ht="15" customHeight="1" x14ac:dyDescent="0.25">
      <c r="D3167" s="226"/>
    </row>
    <row r="3168" spans="4:4" ht="15" customHeight="1" x14ac:dyDescent="0.25">
      <c r="D3168" s="226"/>
    </row>
    <row r="3169" spans="4:4" ht="15" customHeight="1" x14ac:dyDescent="0.25">
      <c r="D3169" s="226"/>
    </row>
    <row r="3170" spans="4:4" ht="15" customHeight="1" x14ac:dyDescent="0.25">
      <c r="D3170" s="226"/>
    </row>
    <row r="3171" spans="4:4" ht="15" customHeight="1" x14ac:dyDescent="0.25">
      <c r="D3171" s="226"/>
    </row>
    <row r="3172" spans="4:4" ht="15" customHeight="1" x14ac:dyDescent="0.25">
      <c r="D3172" s="226"/>
    </row>
    <row r="3173" spans="4:4" ht="15" customHeight="1" x14ac:dyDescent="0.25">
      <c r="D3173" s="226"/>
    </row>
    <row r="3174" spans="4:4" ht="15" customHeight="1" x14ac:dyDescent="0.25">
      <c r="D3174" s="226"/>
    </row>
    <row r="3175" spans="4:4" ht="15" customHeight="1" x14ac:dyDescent="0.25">
      <c r="D3175" s="226"/>
    </row>
    <row r="3176" spans="4:4" ht="15" customHeight="1" x14ac:dyDescent="0.25">
      <c r="D3176" s="226"/>
    </row>
    <row r="3177" spans="4:4" ht="15" customHeight="1" x14ac:dyDescent="0.25">
      <c r="D3177" s="226"/>
    </row>
    <row r="3178" spans="4:4" ht="15" customHeight="1" x14ac:dyDescent="0.25">
      <c r="D3178" s="226"/>
    </row>
    <row r="3179" spans="4:4" ht="15" customHeight="1" x14ac:dyDescent="0.25">
      <c r="D3179" s="226"/>
    </row>
    <row r="3180" spans="4:4" ht="15" customHeight="1" x14ac:dyDescent="0.25">
      <c r="D3180" s="226"/>
    </row>
    <row r="3181" spans="4:4" ht="15" customHeight="1" x14ac:dyDescent="0.25">
      <c r="D3181" s="226"/>
    </row>
    <row r="3182" spans="4:4" ht="15" customHeight="1" x14ac:dyDescent="0.25">
      <c r="D3182" s="226"/>
    </row>
    <row r="3183" spans="4:4" ht="15" customHeight="1" x14ac:dyDescent="0.25">
      <c r="D3183" s="226"/>
    </row>
    <row r="3184" spans="4:4" ht="15" customHeight="1" x14ac:dyDescent="0.25">
      <c r="D3184" s="226"/>
    </row>
    <row r="3185" spans="4:4" ht="15" customHeight="1" x14ac:dyDescent="0.25">
      <c r="D3185" s="226"/>
    </row>
    <row r="3186" spans="4:4" ht="15" customHeight="1" x14ac:dyDescent="0.25">
      <c r="D3186" s="226"/>
    </row>
    <row r="3187" spans="4:4" ht="15" customHeight="1" x14ac:dyDescent="0.25">
      <c r="D3187" s="226"/>
    </row>
    <row r="3188" spans="4:4" ht="15" customHeight="1" x14ac:dyDescent="0.25">
      <c r="D3188" s="226"/>
    </row>
    <row r="3189" spans="4:4" ht="15" customHeight="1" x14ac:dyDescent="0.25">
      <c r="D3189" s="226"/>
    </row>
    <row r="3190" spans="4:4" ht="15" customHeight="1" x14ac:dyDescent="0.25">
      <c r="D3190" s="226"/>
    </row>
    <row r="3191" spans="4:4" ht="15" customHeight="1" x14ac:dyDescent="0.25">
      <c r="D3191" s="226"/>
    </row>
    <row r="3192" spans="4:4" ht="15" customHeight="1" x14ac:dyDescent="0.25">
      <c r="D3192" s="226"/>
    </row>
    <row r="3193" spans="4:4" ht="15" customHeight="1" x14ac:dyDescent="0.25">
      <c r="D3193" s="226"/>
    </row>
    <row r="3194" spans="4:4" ht="15" customHeight="1" x14ac:dyDescent="0.25">
      <c r="D3194" s="226"/>
    </row>
    <row r="3195" spans="4:4" ht="15" customHeight="1" x14ac:dyDescent="0.25">
      <c r="D3195" s="226"/>
    </row>
    <row r="3196" spans="4:4" ht="15" customHeight="1" x14ac:dyDescent="0.25">
      <c r="D3196" s="226"/>
    </row>
    <row r="3197" spans="4:4" ht="15" customHeight="1" x14ac:dyDescent="0.25">
      <c r="D3197" s="226"/>
    </row>
    <row r="3198" spans="4:4" ht="15" customHeight="1" x14ac:dyDescent="0.25">
      <c r="D3198" s="226"/>
    </row>
    <row r="3199" spans="4:4" ht="15" customHeight="1" x14ac:dyDescent="0.25">
      <c r="D3199" s="226"/>
    </row>
    <row r="3200" spans="4:4" ht="15" customHeight="1" x14ac:dyDescent="0.25">
      <c r="D3200" s="226"/>
    </row>
    <row r="3201" spans="4:4" ht="15" customHeight="1" x14ac:dyDescent="0.25">
      <c r="D3201" s="226"/>
    </row>
    <row r="3202" spans="4:4" ht="15" customHeight="1" x14ac:dyDescent="0.25">
      <c r="D3202" s="226"/>
    </row>
    <row r="3203" spans="4:4" ht="15" customHeight="1" x14ac:dyDescent="0.25">
      <c r="D3203" s="226"/>
    </row>
    <row r="3204" spans="4:4" ht="15" customHeight="1" x14ac:dyDescent="0.25">
      <c r="D3204" s="226"/>
    </row>
    <row r="3205" spans="4:4" ht="15" customHeight="1" x14ac:dyDescent="0.25">
      <c r="D3205" s="226"/>
    </row>
    <row r="3206" spans="4:4" ht="15" customHeight="1" x14ac:dyDescent="0.25">
      <c r="D3206" s="226"/>
    </row>
    <row r="3207" spans="4:4" ht="15" customHeight="1" x14ac:dyDescent="0.25">
      <c r="D3207" s="226"/>
    </row>
    <row r="3208" spans="4:4" ht="15" customHeight="1" x14ac:dyDescent="0.25">
      <c r="D3208" s="226"/>
    </row>
    <row r="3209" spans="4:4" ht="15" customHeight="1" x14ac:dyDescent="0.25">
      <c r="D3209" s="226"/>
    </row>
    <row r="3210" spans="4:4" ht="15" customHeight="1" x14ac:dyDescent="0.25">
      <c r="D3210" s="226"/>
    </row>
    <row r="3211" spans="4:4" ht="15" customHeight="1" x14ac:dyDescent="0.25">
      <c r="D3211" s="226"/>
    </row>
    <row r="3212" spans="4:4" ht="15" customHeight="1" x14ac:dyDescent="0.25">
      <c r="D3212" s="226"/>
    </row>
    <row r="3213" spans="4:4" ht="15" customHeight="1" x14ac:dyDescent="0.25">
      <c r="D3213" s="226"/>
    </row>
    <row r="3214" spans="4:4" ht="15" customHeight="1" x14ac:dyDescent="0.25">
      <c r="D3214" s="226"/>
    </row>
    <row r="3215" spans="4:4" ht="15" customHeight="1" x14ac:dyDescent="0.25">
      <c r="D3215" s="226"/>
    </row>
    <row r="3216" spans="4:4" ht="15" customHeight="1" x14ac:dyDescent="0.25">
      <c r="D3216" s="226"/>
    </row>
    <row r="3217" spans="4:4" ht="15" customHeight="1" x14ac:dyDescent="0.25">
      <c r="D3217" s="226"/>
    </row>
    <row r="3218" spans="4:4" ht="15" customHeight="1" x14ac:dyDescent="0.25">
      <c r="D3218" s="226"/>
    </row>
    <row r="3219" spans="4:4" ht="15" customHeight="1" x14ac:dyDescent="0.25">
      <c r="D3219" s="226"/>
    </row>
    <row r="3220" spans="4:4" ht="15" customHeight="1" x14ac:dyDescent="0.25">
      <c r="D3220" s="226"/>
    </row>
    <row r="3221" spans="4:4" ht="15" customHeight="1" x14ac:dyDescent="0.25">
      <c r="D3221" s="226"/>
    </row>
    <row r="3222" spans="4:4" ht="15" customHeight="1" x14ac:dyDescent="0.25">
      <c r="D3222" s="226"/>
    </row>
    <row r="3223" spans="4:4" ht="15" customHeight="1" x14ac:dyDescent="0.25">
      <c r="D3223" s="226"/>
    </row>
    <row r="3224" spans="4:4" ht="15" customHeight="1" x14ac:dyDescent="0.25">
      <c r="D3224" s="226"/>
    </row>
    <row r="3225" spans="4:4" ht="15" customHeight="1" x14ac:dyDescent="0.25">
      <c r="D3225" s="226"/>
    </row>
    <row r="3226" spans="4:4" ht="15" customHeight="1" x14ac:dyDescent="0.25">
      <c r="D3226" s="226"/>
    </row>
    <row r="3227" spans="4:4" ht="15" customHeight="1" x14ac:dyDescent="0.25">
      <c r="D3227" s="226"/>
    </row>
    <row r="3228" spans="4:4" ht="15" customHeight="1" x14ac:dyDescent="0.25">
      <c r="D3228" s="226"/>
    </row>
    <row r="3229" spans="4:4" ht="15" customHeight="1" x14ac:dyDescent="0.25">
      <c r="D3229" s="226"/>
    </row>
    <row r="3230" spans="4:4" ht="15" customHeight="1" x14ac:dyDescent="0.25">
      <c r="D3230" s="226"/>
    </row>
    <row r="3231" spans="4:4" ht="15" customHeight="1" x14ac:dyDescent="0.25">
      <c r="D3231" s="226"/>
    </row>
    <row r="3232" spans="4:4" ht="15" customHeight="1" x14ac:dyDescent="0.25">
      <c r="D3232" s="226"/>
    </row>
    <row r="3233" spans="4:4" ht="15" customHeight="1" x14ac:dyDescent="0.25">
      <c r="D3233" s="226"/>
    </row>
    <row r="3234" spans="4:4" ht="15" customHeight="1" x14ac:dyDescent="0.25">
      <c r="D3234" s="226"/>
    </row>
    <row r="3235" spans="4:4" ht="15" customHeight="1" x14ac:dyDescent="0.25">
      <c r="D3235" s="226"/>
    </row>
    <row r="3236" spans="4:4" ht="15" customHeight="1" x14ac:dyDescent="0.25">
      <c r="D3236" s="226"/>
    </row>
    <row r="3237" spans="4:4" ht="15" customHeight="1" x14ac:dyDescent="0.25">
      <c r="D3237" s="226"/>
    </row>
    <row r="3238" spans="4:4" ht="15" customHeight="1" x14ac:dyDescent="0.25">
      <c r="D3238" s="226"/>
    </row>
    <row r="3239" spans="4:4" ht="15" customHeight="1" x14ac:dyDescent="0.25">
      <c r="D3239" s="226"/>
    </row>
    <row r="3240" spans="4:4" ht="15" customHeight="1" x14ac:dyDescent="0.25">
      <c r="D3240" s="226"/>
    </row>
    <row r="3241" spans="4:4" ht="15" customHeight="1" x14ac:dyDescent="0.25">
      <c r="D3241" s="226"/>
    </row>
    <row r="3242" spans="4:4" ht="15" customHeight="1" x14ac:dyDescent="0.25">
      <c r="D3242" s="226"/>
    </row>
    <row r="3243" spans="4:4" ht="15" customHeight="1" x14ac:dyDescent="0.25">
      <c r="D3243" s="226"/>
    </row>
    <row r="3244" spans="4:4" ht="15" customHeight="1" x14ac:dyDescent="0.25">
      <c r="D3244" s="226"/>
    </row>
    <row r="3245" spans="4:4" ht="15" customHeight="1" x14ac:dyDescent="0.25">
      <c r="D3245" s="226"/>
    </row>
    <row r="3246" spans="4:4" ht="15" customHeight="1" x14ac:dyDescent="0.25">
      <c r="D3246" s="226"/>
    </row>
    <row r="3247" spans="4:4" ht="15" customHeight="1" x14ac:dyDescent="0.25">
      <c r="D3247" s="226"/>
    </row>
    <row r="3248" spans="4:4" ht="15" customHeight="1" x14ac:dyDescent="0.25">
      <c r="D3248" s="226"/>
    </row>
    <row r="3249" spans="4:4" ht="15" customHeight="1" x14ac:dyDescent="0.25">
      <c r="D3249" s="226"/>
    </row>
    <row r="3250" spans="4:4" ht="15" customHeight="1" x14ac:dyDescent="0.25">
      <c r="D3250" s="226"/>
    </row>
    <row r="3251" spans="4:4" ht="15" customHeight="1" x14ac:dyDescent="0.25">
      <c r="D3251" s="226"/>
    </row>
    <row r="3252" spans="4:4" ht="15" customHeight="1" x14ac:dyDescent="0.25">
      <c r="D3252" s="226"/>
    </row>
    <row r="3253" spans="4:4" ht="15" customHeight="1" x14ac:dyDescent="0.25">
      <c r="D3253" s="226"/>
    </row>
    <row r="3254" spans="4:4" ht="15" customHeight="1" x14ac:dyDescent="0.25">
      <c r="D3254" s="226"/>
    </row>
    <row r="3255" spans="4:4" ht="15" customHeight="1" x14ac:dyDescent="0.25">
      <c r="D3255" s="226"/>
    </row>
    <row r="3256" spans="4:4" ht="15" customHeight="1" x14ac:dyDescent="0.25">
      <c r="D3256" s="226"/>
    </row>
    <row r="3257" spans="4:4" ht="15" customHeight="1" x14ac:dyDescent="0.25">
      <c r="D3257" s="226"/>
    </row>
    <row r="3258" spans="4:4" ht="15" customHeight="1" x14ac:dyDescent="0.25">
      <c r="D3258" s="226"/>
    </row>
    <row r="3259" spans="4:4" ht="15" customHeight="1" x14ac:dyDescent="0.25">
      <c r="D3259" s="226"/>
    </row>
    <row r="3260" spans="4:4" ht="15" customHeight="1" x14ac:dyDescent="0.25">
      <c r="D3260" s="226"/>
    </row>
    <row r="3261" spans="4:4" ht="15" customHeight="1" x14ac:dyDescent="0.25">
      <c r="D3261" s="226"/>
    </row>
    <row r="3262" spans="4:4" ht="15" customHeight="1" x14ac:dyDescent="0.25">
      <c r="D3262" s="226"/>
    </row>
    <row r="3263" spans="4:4" ht="15" customHeight="1" x14ac:dyDescent="0.25">
      <c r="D3263" s="226"/>
    </row>
    <row r="3264" spans="4:4" ht="15" customHeight="1" x14ac:dyDescent="0.25">
      <c r="D3264" s="226"/>
    </row>
    <row r="3265" spans="4:4" ht="15" customHeight="1" x14ac:dyDescent="0.25">
      <c r="D3265" s="226"/>
    </row>
    <row r="3266" spans="4:4" ht="15" customHeight="1" x14ac:dyDescent="0.25">
      <c r="D3266" s="226"/>
    </row>
    <row r="3267" spans="4:4" ht="15" customHeight="1" x14ac:dyDescent="0.25">
      <c r="D3267" s="226"/>
    </row>
    <row r="3268" spans="4:4" ht="15" customHeight="1" x14ac:dyDescent="0.25">
      <c r="D3268" s="226"/>
    </row>
    <row r="3269" spans="4:4" ht="15" customHeight="1" x14ac:dyDescent="0.25">
      <c r="D3269" s="226"/>
    </row>
    <row r="3270" spans="4:4" ht="15" customHeight="1" x14ac:dyDescent="0.25">
      <c r="D3270" s="226"/>
    </row>
    <row r="3271" spans="4:4" ht="15" customHeight="1" x14ac:dyDescent="0.25">
      <c r="D3271" s="226"/>
    </row>
    <row r="3272" spans="4:4" ht="15" customHeight="1" x14ac:dyDescent="0.25">
      <c r="D3272" s="226"/>
    </row>
    <row r="3273" spans="4:4" ht="15" customHeight="1" x14ac:dyDescent="0.25">
      <c r="D3273" s="226"/>
    </row>
    <row r="3274" spans="4:4" ht="15" customHeight="1" x14ac:dyDescent="0.25">
      <c r="D3274" s="226"/>
    </row>
    <row r="3275" spans="4:4" ht="15" customHeight="1" x14ac:dyDescent="0.25">
      <c r="D3275" s="226"/>
    </row>
    <row r="3276" spans="4:4" ht="15" customHeight="1" x14ac:dyDescent="0.25">
      <c r="D3276" s="226"/>
    </row>
    <row r="3277" spans="4:4" ht="15" customHeight="1" x14ac:dyDescent="0.25">
      <c r="D3277" s="226"/>
    </row>
    <row r="3278" spans="4:4" ht="15" customHeight="1" x14ac:dyDescent="0.25">
      <c r="D3278" s="226"/>
    </row>
    <row r="3279" spans="4:4" ht="15" customHeight="1" x14ac:dyDescent="0.25">
      <c r="D3279" s="226"/>
    </row>
    <row r="3280" spans="4:4" ht="15" customHeight="1" x14ac:dyDescent="0.25">
      <c r="D3280" s="226"/>
    </row>
    <row r="3281" spans="4:4" ht="15" customHeight="1" x14ac:dyDescent="0.25">
      <c r="D3281" s="226"/>
    </row>
    <row r="3282" spans="4:4" ht="15" customHeight="1" x14ac:dyDescent="0.25">
      <c r="D3282" s="226"/>
    </row>
    <row r="3283" spans="4:4" ht="15" customHeight="1" x14ac:dyDescent="0.25">
      <c r="D3283" s="226"/>
    </row>
    <row r="3284" spans="4:4" ht="15" customHeight="1" x14ac:dyDescent="0.25">
      <c r="D3284" s="226"/>
    </row>
    <row r="3285" spans="4:4" ht="15" customHeight="1" x14ac:dyDescent="0.25">
      <c r="D3285" s="226"/>
    </row>
    <row r="3286" spans="4:4" ht="15" customHeight="1" x14ac:dyDescent="0.25">
      <c r="D3286" s="226"/>
    </row>
    <row r="3287" spans="4:4" ht="15" customHeight="1" x14ac:dyDescent="0.25">
      <c r="D3287" s="226"/>
    </row>
    <row r="3288" spans="4:4" ht="15" customHeight="1" x14ac:dyDescent="0.25">
      <c r="D3288" s="226"/>
    </row>
    <row r="3289" spans="4:4" ht="15" customHeight="1" x14ac:dyDescent="0.25">
      <c r="D3289" s="226"/>
    </row>
    <row r="3290" spans="4:4" ht="15" customHeight="1" x14ac:dyDescent="0.25">
      <c r="D3290" s="226"/>
    </row>
    <row r="3291" spans="4:4" ht="15" customHeight="1" x14ac:dyDescent="0.25">
      <c r="D3291" s="226"/>
    </row>
    <row r="3292" spans="4:4" ht="15" customHeight="1" x14ac:dyDescent="0.25">
      <c r="D3292" s="226"/>
    </row>
    <row r="3293" spans="4:4" ht="15" customHeight="1" x14ac:dyDescent="0.25">
      <c r="D3293" s="226"/>
    </row>
    <row r="3294" spans="4:4" ht="15" customHeight="1" x14ac:dyDescent="0.25">
      <c r="D3294" s="226"/>
    </row>
    <row r="3295" spans="4:4" ht="15" customHeight="1" x14ac:dyDescent="0.25">
      <c r="D3295" s="226"/>
    </row>
    <row r="3296" spans="4:4" ht="15" customHeight="1" x14ac:dyDescent="0.25">
      <c r="D3296" s="226"/>
    </row>
    <row r="3297" spans="4:4" ht="15" customHeight="1" x14ac:dyDescent="0.25">
      <c r="D3297" s="226"/>
    </row>
    <row r="3298" spans="4:4" ht="15" customHeight="1" x14ac:dyDescent="0.25">
      <c r="D3298" s="226"/>
    </row>
    <row r="3299" spans="4:4" ht="15" customHeight="1" x14ac:dyDescent="0.25">
      <c r="D3299" s="226"/>
    </row>
    <row r="3300" spans="4:4" ht="15" customHeight="1" x14ac:dyDescent="0.25">
      <c r="D3300" s="226"/>
    </row>
    <row r="3301" spans="4:4" ht="15" customHeight="1" x14ac:dyDescent="0.25">
      <c r="D3301" s="226"/>
    </row>
    <row r="3302" spans="4:4" ht="15" customHeight="1" x14ac:dyDescent="0.25">
      <c r="D3302" s="226"/>
    </row>
    <row r="3303" spans="4:4" ht="15" customHeight="1" x14ac:dyDescent="0.25">
      <c r="D3303" s="226"/>
    </row>
    <row r="3304" spans="4:4" ht="15" customHeight="1" x14ac:dyDescent="0.25">
      <c r="D3304" s="226"/>
    </row>
    <row r="3305" spans="4:4" ht="15" customHeight="1" x14ac:dyDescent="0.25">
      <c r="D3305" s="226"/>
    </row>
    <row r="3306" spans="4:4" ht="15" customHeight="1" x14ac:dyDescent="0.25">
      <c r="D3306" s="226"/>
    </row>
    <row r="3307" spans="4:4" ht="15" customHeight="1" x14ac:dyDescent="0.25">
      <c r="D3307" s="226"/>
    </row>
    <row r="3308" spans="4:4" ht="15" customHeight="1" x14ac:dyDescent="0.25">
      <c r="D3308" s="226"/>
    </row>
    <row r="3309" spans="4:4" ht="15" customHeight="1" x14ac:dyDescent="0.25">
      <c r="D3309" s="226"/>
    </row>
    <row r="3310" spans="4:4" ht="15" customHeight="1" x14ac:dyDescent="0.25">
      <c r="D3310" s="226"/>
    </row>
    <row r="3311" spans="4:4" ht="15" customHeight="1" x14ac:dyDescent="0.25">
      <c r="D3311" s="226"/>
    </row>
    <row r="3312" spans="4:4" ht="15" customHeight="1" x14ac:dyDescent="0.25">
      <c r="D3312" s="226"/>
    </row>
    <row r="3313" spans="4:4" ht="15" customHeight="1" x14ac:dyDescent="0.25">
      <c r="D3313" s="226"/>
    </row>
    <row r="3314" spans="4:4" ht="15" customHeight="1" x14ac:dyDescent="0.25">
      <c r="D3314" s="226"/>
    </row>
    <row r="3315" spans="4:4" ht="15" customHeight="1" x14ac:dyDescent="0.25">
      <c r="D3315" s="226"/>
    </row>
    <row r="3316" spans="4:4" ht="15" customHeight="1" x14ac:dyDescent="0.25">
      <c r="D3316" s="226"/>
    </row>
    <row r="3317" spans="4:4" ht="15" customHeight="1" x14ac:dyDescent="0.25">
      <c r="D3317" s="226"/>
    </row>
    <row r="3318" spans="4:4" ht="15" customHeight="1" x14ac:dyDescent="0.25">
      <c r="D3318" s="226"/>
    </row>
    <row r="3319" spans="4:4" ht="15" customHeight="1" x14ac:dyDescent="0.25">
      <c r="D3319" s="226"/>
    </row>
    <row r="3320" spans="4:4" ht="15" customHeight="1" x14ac:dyDescent="0.25">
      <c r="D3320" s="226"/>
    </row>
    <row r="3321" spans="4:4" ht="15" customHeight="1" x14ac:dyDescent="0.25">
      <c r="D3321" s="226"/>
    </row>
    <row r="3322" spans="4:4" ht="15" customHeight="1" x14ac:dyDescent="0.25">
      <c r="D3322" s="226"/>
    </row>
    <row r="3323" spans="4:4" ht="15" customHeight="1" x14ac:dyDescent="0.25">
      <c r="D3323" s="226"/>
    </row>
    <row r="3324" spans="4:4" ht="15" customHeight="1" x14ac:dyDescent="0.25">
      <c r="D3324" s="226"/>
    </row>
    <row r="3325" spans="4:4" ht="15" customHeight="1" x14ac:dyDescent="0.25">
      <c r="D3325" s="226"/>
    </row>
    <row r="3326" spans="4:4" ht="15" customHeight="1" x14ac:dyDescent="0.25">
      <c r="D3326" s="226"/>
    </row>
    <row r="3327" spans="4:4" ht="15" customHeight="1" x14ac:dyDescent="0.25">
      <c r="D3327" s="226"/>
    </row>
    <row r="3328" spans="4:4" ht="15" customHeight="1" x14ac:dyDescent="0.25">
      <c r="D3328" s="226"/>
    </row>
    <row r="3329" spans="4:4" ht="15" customHeight="1" x14ac:dyDescent="0.25">
      <c r="D3329" s="226"/>
    </row>
    <row r="3330" spans="4:4" ht="15" customHeight="1" x14ac:dyDescent="0.25">
      <c r="D3330" s="226"/>
    </row>
    <row r="3331" spans="4:4" ht="15" customHeight="1" x14ac:dyDescent="0.25">
      <c r="D3331" s="226"/>
    </row>
    <row r="3332" spans="4:4" ht="15" customHeight="1" x14ac:dyDescent="0.25">
      <c r="D3332" s="226"/>
    </row>
    <row r="3333" spans="4:4" ht="15" customHeight="1" x14ac:dyDescent="0.25">
      <c r="D3333" s="226"/>
    </row>
    <row r="3334" spans="4:4" ht="15" customHeight="1" x14ac:dyDescent="0.25">
      <c r="D3334" s="226"/>
    </row>
    <row r="3335" spans="4:4" ht="15" customHeight="1" x14ac:dyDescent="0.25">
      <c r="D3335" s="226"/>
    </row>
    <row r="3336" spans="4:4" ht="15" customHeight="1" x14ac:dyDescent="0.25">
      <c r="D3336" s="226"/>
    </row>
    <row r="3337" spans="4:4" ht="15" customHeight="1" x14ac:dyDescent="0.25">
      <c r="D3337" s="226"/>
    </row>
    <row r="3338" spans="4:4" ht="15" customHeight="1" x14ac:dyDescent="0.25">
      <c r="D3338" s="226"/>
    </row>
    <row r="3339" spans="4:4" ht="15" customHeight="1" x14ac:dyDescent="0.25">
      <c r="D3339" s="226"/>
    </row>
    <row r="3340" spans="4:4" ht="15" customHeight="1" x14ac:dyDescent="0.25">
      <c r="D3340" s="226"/>
    </row>
    <row r="3341" spans="4:4" ht="15" customHeight="1" x14ac:dyDescent="0.25">
      <c r="D3341" s="226"/>
    </row>
    <row r="3342" spans="4:4" ht="15" customHeight="1" x14ac:dyDescent="0.25">
      <c r="D3342" s="226"/>
    </row>
    <row r="3343" spans="4:4" ht="15" customHeight="1" x14ac:dyDescent="0.25">
      <c r="D3343" s="226"/>
    </row>
    <row r="3344" spans="4:4" ht="15" customHeight="1" x14ac:dyDescent="0.25">
      <c r="D3344" s="226"/>
    </row>
    <row r="3345" spans="4:4" ht="15" customHeight="1" x14ac:dyDescent="0.25">
      <c r="D3345" s="226"/>
    </row>
    <row r="3346" spans="4:4" ht="15" customHeight="1" x14ac:dyDescent="0.25">
      <c r="D3346" s="226"/>
    </row>
    <row r="3347" spans="4:4" ht="15" customHeight="1" x14ac:dyDescent="0.25">
      <c r="D3347" s="226"/>
    </row>
    <row r="3348" spans="4:4" ht="15" customHeight="1" x14ac:dyDescent="0.25">
      <c r="D3348" s="226"/>
    </row>
    <row r="3349" spans="4:4" ht="15" customHeight="1" x14ac:dyDescent="0.25">
      <c r="D3349" s="226"/>
    </row>
    <row r="3350" spans="4:4" ht="15" customHeight="1" x14ac:dyDescent="0.25">
      <c r="D3350" s="226"/>
    </row>
    <row r="3351" spans="4:4" ht="15" customHeight="1" x14ac:dyDescent="0.25">
      <c r="D3351" s="226"/>
    </row>
    <row r="3352" spans="4:4" ht="15" customHeight="1" x14ac:dyDescent="0.25">
      <c r="D3352" s="226"/>
    </row>
    <row r="3353" spans="4:4" ht="15" customHeight="1" x14ac:dyDescent="0.25">
      <c r="D3353" s="226"/>
    </row>
    <row r="3354" spans="4:4" ht="15" customHeight="1" x14ac:dyDescent="0.25">
      <c r="D3354" s="226"/>
    </row>
    <row r="3355" spans="4:4" ht="15" customHeight="1" x14ac:dyDescent="0.25">
      <c r="D3355" s="226"/>
    </row>
    <row r="3356" spans="4:4" ht="15" customHeight="1" x14ac:dyDescent="0.25">
      <c r="D3356" s="226"/>
    </row>
    <row r="3357" spans="4:4" ht="15" customHeight="1" x14ac:dyDescent="0.25">
      <c r="D3357" s="226"/>
    </row>
    <row r="3358" spans="4:4" ht="15" customHeight="1" x14ac:dyDescent="0.25">
      <c r="D3358" s="226"/>
    </row>
    <row r="3359" spans="4:4" ht="15" customHeight="1" x14ac:dyDescent="0.25">
      <c r="D3359" s="226"/>
    </row>
    <row r="3360" spans="4:4" ht="15" customHeight="1" x14ac:dyDescent="0.25">
      <c r="D3360" s="226"/>
    </row>
    <row r="3361" spans="4:4" ht="15" customHeight="1" x14ac:dyDescent="0.25">
      <c r="D3361" s="226"/>
    </row>
    <row r="3362" spans="4:4" ht="15" customHeight="1" x14ac:dyDescent="0.25">
      <c r="D3362" s="226"/>
    </row>
    <row r="3363" spans="4:4" ht="15" customHeight="1" x14ac:dyDescent="0.25">
      <c r="D3363" s="226"/>
    </row>
    <row r="3364" spans="4:4" ht="15" customHeight="1" x14ac:dyDescent="0.25">
      <c r="D3364" s="226"/>
    </row>
    <row r="3365" spans="4:4" ht="15" customHeight="1" x14ac:dyDescent="0.25">
      <c r="D3365" s="226"/>
    </row>
    <row r="3366" spans="4:4" ht="15" customHeight="1" x14ac:dyDescent="0.25">
      <c r="D3366" s="226"/>
    </row>
    <row r="3367" spans="4:4" ht="15" customHeight="1" x14ac:dyDescent="0.25">
      <c r="D3367" s="226"/>
    </row>
    <row r="3368" spans="4:4" ht="15" customHeight="1" x14ac:dyDescent="0.25">
      <c r="D3368" s="226"/>
    </row>
    <row r="3369" spans="4:4" ht="15" customHeight="1" x14ac:dyDescent="0.25">
      <c r="D3369" s="226"/>
    </row>
    <row r="3370" spans="4:4" ht="15" customHeight="1" x14ac:dyDescent="0.25">
      <c r="D3370" s="226"/>
    </row>
    <row r="3371" spans="4:4" ht="15" customHeight="1" x14ac:dyDescent="0.25">
      <c r="D3371" s="226"/>
    </row>
    <row r="3372" spans="4:4" ht="15" customHeight="1" x14ac:dyDescent="0.25">
      <c r="D3372" s="226"/>
    </row>
    <row r="3373" spans="4:4" ht="15" customHeight="1" x14ac:dyDescent="0.25">
      <c r="D3373" s="226"/>
    </row>
    <row r="3374" spans="4:4" ht="15" customHeight="1" x14ac:dyDescent="0.25">
      <c r="D3374" s="226"/>
    </row>
    <row r="3375" spans="4:4" ht="15" customHeight="1" x14ac:dyDescent="0.25">
      <c r="D3375" s="226"/>
    </row>
    <row r="3376" spans="4:4" ht="15" customHeight="1" x14ac:dyDescent="0.25">
      <c r="D3376" s="226"/>
    </row>
    <row r="3377" spans="4:4" ht="15" customHeight="1" x14ac:dyDescent="0.25">
      <c r="D3377" s="226"/>
    </row>
    <row r="3378" spans="4:4" ht="15" customHeight="1" x14ac:dyDescent="0.25">
      <c r="D3378" s="226"/>
    </row>
    <row r="3379" spans="4:4" ht="15" customHeight="1" x14ac:dyDescent="0.25">
      <c r="D3379" s="226"/>
    </row>
    <row r="3380" spans="4:4" ht="15" customHeight="1" x14ac:dyDescent="0.25">
      <c r="D3380" s="226"/>
    </row>
    <row r="3381" spans="4:4" ht="15" customHeight="1" x14ac:dyDescent="0.25">
      <c r="D3381" s="226"/>
    </row>
    <row r="3382" spans="4:4" ht="15" customHeight="1" x14ac:dyDescent="0.25">
      <c r="D3382" s="226"/>
    </row>
    <row r="3383" spans="4:4" ht="15" customHeight="1" x14ac:dyDescent="0.25">
      <c r="D3383" s="226"/>
    </row>
    <row r="3384" spans="4:4" ht="15" customHeight="1" x14ac:dyDescent="0.25">
      <c r="D3384" s="226"/>
    </row>
    <row r="3385" spans="4:4" ht="15" customHeight="1" x14ac:dyDescent="0.25">
      <c r="D3385" s="226"/>
    </row>
    <row r="3386" spans="4:4" ht="15" customHeight="1" x14ac:dyDescent="0.25">
      <c r="D3386" s="226"/>
    </row>
    <row r="3387" spans="4:4" ht="15" customHeight="1" x14ac:dyDescent="0.25">
      <c r="D3387" s="226"/>
    </row>
    <row r="3388" spans="4:4" ht="15" customHeight="1" x14ac:dyDescent="0.25">
      <c r="D3388" s="226"/>
    </row>
    <row r="3389" spans="4:4" ht="15" customHeight="1" x14ac:dyDescent="0.25">
      <c r="D3389" s="226"/>
    </row>
    <row r="3390" spans="4:4" ht="15" customHeight="1" x14ac:dyDescent="0.25">
      <c r="D3390" s="226"/>
    </row>
    <row r="3391" spans="4:4" ht="15" customHeight="1" x14ac:dyDescent="0.25">
      <c r="D3391" s="226"/>
    </row>
    <row r="3392" spans="4:4" ht="15" customHeight="1" x14ac:dyDescent="0.25">
      <c r="D3392" s="226"/>
    </row>
    <row r="3393" spans="4:4" ht="15" customHeight="1" x14ac:dyDescent="0.25">
      <c r="D3393" s="226"/>
    </row>
    <row r="3394" spans="4:4" ht="15" customHeight="1" x14ac:dyDescent="0.25">
      <c r="D3394" s="226"/>
    </row>
    <row r="3395" spans="4:4" ht="15" customHeight="1" x14ac:dyDescent="0.25">
      <c r="D3395" s="226"/>
    </row>
    <row r="3396" spans="4:4" ht="15" customHeight="1" x14ac:dyDescent="0.25">
      <c r="D3396" s="226"/>
    </row>
    <row r="3397" spans="4:4" ht="15" customHeight="1" x14ac:dyDescent="0.25">
      <c r="D3397" s="226"/>
    </row>
    <row r="3398" spans="4:4" ht="15" customHeight="1" x14ac:dyDescent="0.25">
      <c r="D3398" s="226"/>
    </row>
    <row r="3399" spans="4:4" ht="15" customHeight="1" x14ac:dyDescent="0.25">
      <c r="D3399" s="226"/>
    </row>
    <row r="3400" spans="4:4" ht="15" customHeight="1" x14ac:dyDescent="0.25">
      <c r="D3400" s="226"/>
    </row>
    <row r="3401" spans="4:4" ht="15" customHeight="1" x14ac:dyDescent="0.25">
      <c r="D3401" s="226"/>
    </row>
    <row r="3402" spans="4:4" ht="15" customHeight="1" x14ac:dyDescent="0.25">
      <c r="D3402" s="226"/>
    </row>
    <row r="3403" spans="4:4" ht="15" customHeight="1" x14ac:dyDescent="0.25">
      <c r="D3403" s="226"/>
    </row>
    <row r="3404" spans="4:4" ht="15" customHeight="1" x14ac:dyDescent="0.25">
      <c r="D3404" s="226"/>
    </row>
    <row r="3405" spans="4:4" ht="15" customHeight="1" x14ac:dyDescent="0.25">
      <c r="D3405" s="226"/>
    </row>
    <row r="3406" spans="4:4" ht="15" customHeight="1" x14ac:dyDescent="0.25">
      <c r="D3406" s="226"/>
    </row>
    <row r="3407" spans="4:4" ht="15" customHeight="1" x14ac:dyDescent="0.25">
      <c r="D3407" s="226"/>
    </row>
    <row r="3408" spans="4:4" ht="15" customHeight="1" x14ac:dyDescent="0.25">
      <c r="D3408" s="226"/>
    </row>
    <row r="3409" spans="4:4" ht="15" customHeight="1" x14ac:dyDescent="0.25">
      <c r="D3409" s="226"/>
    </row>
    <row r="3410" spans="4:4" ht="15" customHeight="1" x14ac:dyDescent="0.25">
      <c r="D3410" s="226"/>
    </row>
    <row r="3411" spans="4:4" ht="15" customHeight="1" x14ac:dyDescent="0.25">
      <c r="D3411" s="226"/>
    </row>
    <row r="3412" spans="4:4" ht="15" customHeight="1" x14ac:dyDescent="0.25">
      <c r="D3412" s="226"/>
    </row>
    <row r="3413" spans="4:4" ht="15" customHeight="1" x14ac:dyDescent="0.25">
      <c r="D3413" s="226"/>
    </row>
    <row r="3414" spans="4:4" ht="15" customHeight="1" x14ac:dyDescent="0.25">
      <c r="D3414" s="226"/>
    </row>
    <row r="3415" spans="4:4" ht="15" customHeight="1" x14ac:dyDescent="0.25">
      <c r="D3415" s="226"/>
    </row>
    <row r="3416" spans="4:4" ht="15" customHeight="1" x14ac:dyDescent="0.25">
      <c r="D3416" s="226"/>
    </row>
    <row r="3417" spans="4:4" ht="15" customHeight="1" x14ac:dyDescent="0.25">
      <c r="D3417" s="226"/>
    </row>
    <row r="3418" spans="4:4" ht="15" customHeight="1" x14ac:dyDescent="0.25">
      <c r="D3418" s="226"/>
    </row>
    <row r="3419" spans="4:4" ht="15" customHeight="1" x14ac:dyDescent="0.25">
      <c r="D3419" s="226"/>
    </row>
    <row r="3420" spans="4:4" ht="15" customHeight="1" x14ac:dyDescent="0.25">
      <c r="D3420" s="226"/>
    </row>
    <row r="3421" spans="4:4" ht="15" customHeight="1" x14ac:dyDescent="0.25">
      <c r="D3421" s="226"/>
    </row>
    <row r="3422" spans="4:4" ht="15" customHeight="1" x14ac:dyDescent="0.25">
      <c r="D3422" s="226"/>
    </row>
    <row r="3423" spans="4:4" ht="15" customHeight="1" x14ac:dyDescent="0.25">
      <c r="D3423" s="226"/>
    </row>
    <row r="3424" spans="4:4" ht="15" customHeight="1" x14ac:dyDescent="0.25">
      <c r="D3424" s="226"/>
    </row>
    <row r="3425" spans="4:4" ht="15" customHeight="1" x14ac:dyDescent="0.25">
      <c r="D3425" s="226"/>
    </row>
    <row r="3426" spans="4:4" ht="15" customHeight="1" x14ac:dyDescent="0.25">
      <c r="D3426" s="226"/>
    </row>
    <row r="3427" spans="4:4" ht="15" customHeight="1" x14ac:dyDescent="0.25">
      <c r="D3427" s="226"/>
    </row>
    <row r="3428" spans="4:4" ht="15" customHeight="1" x14ac:dyDescent="0.25">
      <c r="D3428" s="226"/>
    </row>
    <row r="3429" spans="4:4" ht="15" customHeight="1" x14ac:dyDescent="0.25">
      <c r="D3429" s="226"/>
    </row>
    <row r="3430" spans="4:4" ht="15" customHeight="1" x14ac:dyDescent="0.25">
      <c r="D3430" s="226"/>
    </row>
    <row r="3431" spans="4:4" ht="15" customHeight="1" x14ac:dyDescent="0.25">
      <c r="D3431" s="226"/>
    </row>
    <row r="3432" spans="4:4" ht="15" customHeight="1" x14ac:dyDescent="0.25">
      <c r="D3432" s="226"/>
    </row>
    <row r="3433" spans="4:4" ht="15" customHeight="1" x14ac:dyDescent="0.25">
      <c r="D3433" s="226"/>
    </row>
    <row r="3434" spans="4:4" ht="15" customHeight="1" x14ac:dyDescent="0.25">
      <c r="D3434" s="226"/>
    </row>
    <row r="3435" spans="4:4" ht="15" customHeight="1" x14ac:dyDescent="0.25">
      <c r="D3435" s="226"/>
    </row>
    <row r="3436" spans="4:4" ht="15" customHeight="1" x14ac:dyDescent="0.25">
      <c r="D3436" s="226"/>
    </row>
    <row r="3437" spans="4:4" ht="15" customHeight="1" x14ac:dyDescent="0.25">
      <c r="D3437" s="226"/>
    </row>
    <row r="3438" spans="4:4" ht="15" customHeight="1" x14ac:dyDescent="0.25">
      <c r="D3438" s="226"/>
    </row>
    <row r="3439" spans="4:4" ht="15" customHeight="1" x14ac:dyDescent="0.25">
      <c r="D3439" s="226"/>
    </row>
    <row r="3440" spans="4:4" ht="15" customHeight="1" x14ac:dyDescent="0.25">
      <c r="D3440" s="226"/>
    </row>
    <row r="3441" spans="4:4" ht="15" customHeight="1" x14ac:dyDescent="0.25">
      <c r="D3441" s="226"/>
    </row>
    <row r="3442" spans="4:4" ht="15" customHeight="1" x14ac:dyDescent="0.25">
      <c r="D3442" s="226"/>
    </row>
    <row r="3443" spans="4:4" ht="15" customHeight="1" x14ac:dyDescent="0.25">
      <c r="D3443" s="226"/>
    </row>
    <row r="3444" spans="4:4" ht="15" customHeight="1" x14ac:dyDescent="0.25">
      <c r="D3444" s="226"/>
    </row>
    <row r="3445" spans="4:4" ht="15" customHeight="1" x14ac:dyDescent="0.25">
      <c r="D3445" s="226"/>
    </row>
    <row r="3446" spans="4:4" ht="15" customHeight="1" x14ac:dyDescent="0.25">
      <c r="D3446" s="226"/>
    </row>
    <row r="3447" spans="4:4" ht="15" customHeight="1" x14ac:dyDescent="0.25">
      <c r="D3447" s="226"/>
    </row>
    <row r="3448" spans="4:4" ht="15" customHeight="1" x14ac:dyDescent="0.25">
      <c r="D3448" s="226"/>
    </row>
    <row r="3449" spans="4:4" ht="15" customHeight="1" x14ac:dyDescent="0.25">
      <c r="D3449" s="226"/>
    </row>
    <row r="3450" spans="4:4" ht="15" customHeight="1" x14ac:dyDescent="0.25">
      <c r="D3450" s="226"/>
    </row>
    <row r="3451" spans="4:4" ht="15" customHeight="1" x14ac:dyDescent="0.25">
      <c r="D3451" s="226"/>
    </row>
    <row r="3452" spans="4:4" ht="15" customHeight="1" x14ac:dyDescent="0.25">
      <c r="D3452" s="226"/>
    </row>
    <row r="3453" spans="4:4" ht="15" customHeight="1" x14ac:dyDescent="0.25">
      <c r="D3453" s="226"/>
    </row>
    <row r="3454" spans="4:4" ht="15" customHeight="1" x14ac:dyDescent="0.25">
      <c r="D3454" s="226"/>
    </row>
    <row r="3455" spans="4:4" ht="15" customHeight="1" x14ac:dyDescent="0.25">
      <c r="D3455" s="226"/>
    </row>
    <row r="3456" spans="4:4" ht="15" customHeight="1" x14ac:dyDescent="0.25">
      <c r="D3456" s="226"/>
    </row>
    <row r="3457" spans="4:4" ht="15" customHeight="1" x14ac:dyDescent="0.25">
      <c r="D3457" s="226"/>
    </row>
    <row r="3458" spans="4:4" ht="15" customHeight="1" x14ac:dyDescent="0.25">
      <c r="D3458" s="226"/>
    </row>
    <row r="3459" spans="4:4" ht="15" customHeight="1" x14ac:dyDescent="0.25">
      <c r="D3459" s="226"/>
    </row>
    <row r="3460" spans="4:4" ht="15" customHeight="1" x14ac:dyDescent="0.25">
      <c r="D3460" s="226"/>
    </row>
    <row r="3461" spans="4:4" ht="15" customHeight="1" x14ac:dyDescent="0.25">
      <c r="D3461" s="226"/>
    </row>
    <row r="3462" spans="4:4" ht="15" customHeight="1" x14ac:dyDescent="0.25">
      <c r="D3462" s="226"/>
    </row>
    <row r="3463" spans="4:4" ht="15" customHeight="1" x14ac:dyDescent="0.25">
      <c r="D3463" s="226"/>
    </row>
    <row r="3464" spans="4:4" ht="15" customHeight="1" x14ac:dyDescent="0.25">
      <c r="D3464" s="226"/>
    </row>
    <row r="3465" spans="4:4" ht="15" customHeight="1" x14ac:dyDescent="0.25">
      <c r="D3465" s="226"/>
    </row>
    <row r="3466" spans="4:4" ht="15" customHeight="1" x14ac:dyDescent="0.25">
      <c r="D3466" s="226"/>
    </row>
    <row r="3467" spans="4:4" ht="15" customHeight="1" x14ac:dyDescent="0.25">
      <c r="D3467" s="226"/>
    </row>
    <row r="3468" spans="4:4" ht="15" customHeight="1" x14ac:dyDescent="0.25">
      <c r="D3468" s="226"/>
    </row>
    <row r="3469" spans="4:4" ht="15" customHeight="1" x14ac:dyDescent="0.25">
      <c r="D3469" s="226"/>
    </row>
    <row r="3470" spans="4:4" ht="15" customHeight="1" x14ac:dyDescent="0.25">
      <c r="D3470" s="226"/>
    </row>
    <row r="3471" spans="4:4" ht="15" customHeight="1" x14ac:dyDescent="0.25">
      <c r="D3471" s="226"/>
    </row>
    <row r="3472" spans="4:4" ht="15" customHeight="1" x14ac:dyDescent="0.25">
      <c r="D3472" s="226"/>
    </row>
    <row r="3473" spans="4:4" ht="15" customHeight="1" x14ac:dyDescent="0.25">
      <c r="D3473" s="226"/>
    </row>
    <row r="3474" spans="4:4" ht="15" customHeight="1" x14ac:dyDescent="0.25">
      <c r="D3474" s="226"/>
    </row>
    <row r="3475" spans="4:4" ht="15" customHeight="1" x14ac:dyDescent="0.25">
      <c r="D3475" s="226"/>
    </row>
    <row r="3476" spans="4:4" ht="15" customHeight="1" x14ac:dyDescent="0.25">
      <c r="D3476" s="226"/>
    </row>
    <row r="3477" spans="4:4" ht="15" customHeight="1" x14ac:dyDescent="0.25">
      <c r="D3477" s="226"/>
    </row>
    <row r="3478" spans="4:4" ht="15" customHeight="1" x14ac:dyDescent="0.25">
      <c r="D3478" s="226"/>
    </row>
    <row r="3479" spans="4:4" ht="15" customHeight="1" x14ac:dyDescent="0.25">
      <c r="D3479" s="226"/>
    </row>
    <row r="3480" spans="4:4" ht="15" customHeight="1" x14ac:dyDescent="0.25">
      <c r="D3480" s="226"/>
    </row>
    <row r="3481" spans="4:4" ht="15" customHeight="1" x14ac:dyDescent="0.25">
      <c r="D3481" s="226"/>
    </row>
    <row r="3482" spans="4:4" ht="15" customHeight="1" x14ac:dyDescent="0.25">
      <c r="D3482" s="226"/>
    </row>
    <row r="3483" spans="4:4" ht="15" customHeight="1" x14ac:dyDescent="0.25">
      <c r="D3483" s="226"/>
    </row>
    <row r="3484" spans="4:4" ht="15" customHeight="1" x14ac:dyDescent="0.25">
      <c r="D3484" s="226"/>
    </row>
    <row r="3485" spans="4:4" ht="15" customHeight="1" x14ac:dyDescent="0.25">
      <c r="D3485" s="226"/>
    </row>
    <row r="3486" spans="4:4" ht="15" customHeight="1" x14ac:dyDescent="0.25">
      <c r="D3486" s="226"/>
    </row>
    <row r="3487" spans="4:4" ht="15" customHeight="1" x14ac:dyDescent="0.25">
      <c r="D3487" s="226"/>
    </row>
    <row r="3488" spans="4:4" ht="15" customHeight="1" x14ac:dyDescent="0.25">
      <c r="D3488" s="226"/>
    </row>
    <row r="3489" spans="4:4" ht="15" customHeight="1" x14ac:dyDescent="0.25">
      <c r="D3489" s="226"/>
    </row>
    <row r="3490" spans="4:4" ht="15" customHeight="1" x14ac:dyDescent="0.25">
      <c r="D3490" s="226"/>
    </row>
    <row r="3491" spans="4:4" ht="15" customHeight="1" x14ac:dyDescent="0.25">
      <c r="D3491" s="226"/>
    </row>
    <row r="3492" spans="4:4" ht="15" customHeight="1" x14ac:dyDescent="0.25">
      <c r="D3492" s="226"/>
    </row>
    <row r="3493" spans="4:4" ht="15" customHeight="1" x14ac:dyDescent="0.25">
      <c r="D3493" s="226"/>
    </row>
    <row r="3494" spans="4:4" ht="15" customHeight="1" x14ac:dyDescent="0.25">
      <c r="D3494" s="226"/>
    </row>
    <row r="3495" spans="4:4" ht="15" customHeight="1" x14ac:dyDescent="0.25">
      <c r="D3495" s="226"/>
    </row>
    <row r="3496" spans="4:4" ht="15" customHeight="1" x14ac:dyDescent="0.25">
      <c r="D3496" s="226"/>
    </row>
    <row r="3497" spans="4:4" ht="15" customHeight="1" x14ac:dyDescent="0.25">
      <c r="D3497" s="226"/>
    </row>
    <row r="3498" spans="4:4" ht="15" customHeight="1" x14ac:dyDescent="0.25">
      <c r="D3498" s="226"/>
    </row>
    <row r="3499" spans="4:4" ht="15" customHeight="1" x14ac:dyDescent="0.25">
      <c r="D3499" s="226"/>
    </row>
    <row r="3500" spans="4:4" ht="15" customHeight="1" x14ac:dyDescent="0.25">
      <c r="D3500" s="226"/>
    </row>
    <row r="3501" spans="4:4" ht="15" customHeight="1" x14ac:dyDescent="0.25">
      <c r="D3501" s="226"/>
    </row>
    <row r="3502" spans="4:4" ht="15" customHeight="1" x14ac:dyDescent="0.25">
      <c r="D3502" s="226"/>
    </row>
    <row r="3503" spans="4:4" ht="15" customHeight="1" x14ac:dyDescent="0.25">
      <c r="D3503" s="226"/>
    </row>
    <row r="3504" spans="4:4" ht="15" customHeight="1" x14ac:dyDescent="0.25">
      <c r="D3504" s="226"/>
    </row>
    <row r="3505" spans="4:4" ht="15" customHeight="1" x14ac:dyDescent="0.25">
      <c r="D3505" s="226"/>
    </row>
    <row r="3506" spans="4:4" ht="15" customHeight="1" x14ac:dyDescent="0.25">
      <c r="D3506" s="226"/>
    </row>
    <row r="3507" spans="4:4" ht="15" customHeight="1" x14ac:dyDescent="0.25">
      <c r="D3507" s="226"/>
    </row>
    <row r="3508" spans="4:4" ht="15" customHeight="1" x14ac:dyDescent="0.25">
      <c r="D3508" s="226"/>
    </row>
    <row r="3509" spans="4:4" ht="15" customHeight="1" x14ac:dyDescent="0.25">
      <c r="D3509" s="226"/>
    </row>
    <row r="3510" spans="4:4" ht="15" customHeight="1" x14ac:dyDescent="0.25">
      <c r="D3510" s="226"/>
    </row>
    <row r="3511" spans="4:4" ht="15" customHeight="1" x14ac:dyDescent="0.25">
      <c r="D3511" s="226"/>
    </row>
    <row r="3512" spans="4:4" ht="15" customHeight="1" x14ac:dyDescent="0.25">
      <c r="D3512" s="226"/>
    </row>
    <row r="3513" spans="4:4" ht="15" customHeight="1" x14ac:dyDescent="0.25">
      <c r="D3513" s="226"/>
    </row>
    <row r="3514" spans="4:4" ht="15" customHeight="1" x14ac:dyDescent="0.25">
      <c r="D3514" s="226"/>
    </row>
    <row r="3515" spans="4:4" ht="15" customHeight="1" x14ac:dyDescent="0.25">
      <c r="D3515" s="226"/>
    </row>
    <row r="3516" spans="4:4" ht="15" customHeight="1" x14ac:dyDescent="0.25">
      <c r="D3516" s="226"/>
    </row>
    <row r="3517" spans="4:4" ht="15" customHeight="1" x14ac:dyDescent="0.25">
      <c r="D3517" s="226"/>
    </row>
    <row r="3518" spans="4:4" ht="15" customHeight="1" x14ac:dyDescent="0.25">
      <c r="D3518" s="226"/>
    </row>
    <row r="3519" spans="4:4" ht="15" customHeight="1" x14ac:dyDescent="0.25">
      <c r="D3519" s="226"/>
    </row>
    <row r="3520" spans="4:4" ht="15" customHeight="1" x14ac:dyDescent="0.25">
      <c r="D3520" s="226"/>
    </row>
    <row r="3521" spans="4:4" ht="15" customHeight="1" x14ac:dyDescent="0.25">
      <c r="D3521" s="226"/>
    </row>
    <row r="3522" spans="4:4" ht="15" customHeight="1" x14ac:dyDescent="0.25">
      <c r="D3522" s="226"/>
    </row>
    <row r="3523" spans="4:4" ht="15" customHeight="1" x14ac:dyDescent="0.25">
      <c r="D3523" s="226"/>
    </row>
    <row r="3524" spans="4:4" ht="15" customHeight="1" x14ac:dyDescent="0.25">
      <c r="D3524" s="226"/>
    </row>
    <row r="3525" spans="4:4" ht="15" customHeight="1" x14ac:dyDescent="0.25">
      <c r="D3525" s="226"/>
    </row>
    <row r="3526" spans="4:4" ht="15" customHeight="1" x14ac:dyDescent="0.25">
      <c r="D3526" s="226"/>
    </row>
    <row r="3527" spans="4:4" ht="15" customHeight="1" x14ac:dyDescent="0.25">
      <c r="D3527" s="226"/>
    </row>
    <row r="3528" spans="4:4" ht="15" customHeight="1" x14ac:dyDescent="0.25">
      <c r="D3528" s="226"/>
    </row>
    <row r="3529" spans="4:4" ht="15" customHeight="1" x14ac:dyDescent="0.25">
      <c r="D3529" s="226"/>
    </row>
    <row r="3530" spans="4:4" ht="15" customHeight="1" x14ac:dyDescent="0.25">
      <c r="D3530" s="226"/>
    </row>
    <row r="3531" spans="4:4" ht="15" customHeight="1" x14ac:dyDescent="0.25">
      <c r="D3531" s="226"/>
    </row>
    <row r="3532" spans="4:4" ht="15" customHeight="1" x14ac:dyDescent="0.25">
      <c r="D3532" s="226"/>
    </row>
    <row r="3533" spans="4:4" ht="15" customHeight="1" x14ac:dyDescent="0.25">
      <c r="D3533" s="226"/>
    </row>
    <row r="3534" spans="4:4" ht="15" customHeight="1" x14ac:dyDescent="0.25">
      <c r="D3534" s="226"/>
    </row>
    <row r="3535" spans="4:4" ht="15" customHeight="1" x14ac:dyDescent="0.25">
      <c r="D3535" s="226"/>
    </row>
    <row r="3536" spans="4:4" ht="15" customHeight="1" x14ac:dyDescent="0.25">
      <c r="D3536" s="226"/>
    </row>
    <row r="3537" spans="4:4" ht="15" customHeight="1" x14ac:dyDescent="0.25">
      <c r="D3537" s="226"/>
    </row>
    <row r="3538" spans="4:4" ht="15" customHeight="1" x14ac:dyDescent="0.25">
      <c r="D3538" s="226"/>
    </row>
    <row r="3539" spans="4:4" ht="15" customHeight="1" x14ac:dyDescent="0.25">
      <c r="D3539" s="226"/>
    </row>
    <row r="3540" spans="4:4" ht="15" customHeight="1" x14ac:dyDescent="0.25">
      <c r="D3540" s="226"/>
    </row>
    <row r="3541" spans="4:4" ht="15" customHeight="1" x14ac:dyDescent="0.25">
      <c r="D3541" s="226"/>
    </row>
    <row r="3542" spans="4:4" ht="15" customHeight="1" x14ac:dyDescent="0.25">
      <c r="D3542" s="226"/>
    </row>
    <row r="3543" spans="4:4" ht="15" customHeight="1" x14ac:dyDescent="0.25">
      <c r="D3543" s="226"/>
    </row>
    <row r="3544" spans="4:4" ht="15" customHeight="1" x14ac:dyDescent="0.25">
      <c r="D3544" s="226"/>
    </row>
    <row r="3545" spans="4:4" ht="15" customHeight="1" x14ac:dyDescent="0.25">
      <c r="D3545" s="226"/>
    </row>
    <row r="3546" spans="4:4" ht="15" customHeight="1" x14ac:dyDescent="0.25">
      <c r="D3546" s="226"/>
    </row>
    <row r="3547" spans="4:4" ht="15" customHeight="1" x14ac:dyDescent="0.25">
      <c r="D3547" s="226"/>
    </row>
    <row r="3548" spans="4:4" ht="15" customHeight="1" x14ac:dyDescent="0.25">
      <c r="D3548" s="226"/>
    </row>
    <row r="3549" spans="4:4" ht="15" customHeight="1" x14ac:dyDescent="0.25">
      <c r="D3549" s="226"/>
    </row>
    <row r="3550" spans="4:4" ht="15" customHeight="1" x14ac:dyDescent="0.25">
      <c r="D3550" s="226"/>
    </row>
    <row r="3551" spans="4:4" ht="15" customHeight="1" x14ac:dyDescent="0.25">
      <c r="D3551" s="226"/>
    </row>
    <row r="3552" spans="4:4" ht="15" customHeight="1" x14ac:dyDescent="0.25">
      <c r="D3552" s="226"/>
    </row>
    <row r="3553" spans="4:4" ht="15" customHeight="1" x14ac:dyDescent="0.25">
      <c r="D3553" s="226"/>
    </row>
    <row r="3554" spans="4:4" ht="15" customHeight="1" x14ac:dyDescent="0.25">
      <c r="D3554" s="226"/>
    </row>
    <row r="3555" spans="4:4" ht="15" customHeight="1" x14ac:dyDescent="0.25">
      <c r="D3555" s="226"/>
    </row>
    <row r="3556" spans="4:4" ht="15" customHeight="1" x14ac:dyDescent="0.25">
      <c r="D3556" s="226"/>
    </row>
    <row r="3557" spans="4:4" ht="15" customHeight="1" x14ac:dyDescent="0.25">
      <c r="D3557" s="226"/>
    </row>
    <row r="3558" spans="4:4" ht="15" customHeight="1" x14ac:dyDescent="0.25">
      <c r="D3558" s="226"/>
    </row>
    <row r="3559" spans="4:4" ht="15" customHeight="1" x14ac:dyDescent="0.25">
      <c r="D3559" s="226"/>
    </row>
    <row r="3560" spans="4:4" ht="15" customHeight="1" x14ac:dyDescent="0.25">
      <c r="D3560" s="226"/>
    </row>
    <row r="3561" spans="4:4" ht="15" customHeight="1" x14ac:dyDescent="0.25">
      <c r="D3561" s="226"/>
    </row>
    <row r="3562" spans="4:4" ht="15" customHeight="1" x14ac:dyDescent="0.25">
      <c r="D3562" s="226"/>
    </row>
    <row r="3563" spans="4:4" ht="15" customHeight="1" x14ac:dyDescent="0.25">
      <c r="D3563" s="226"/>
    </row>
    <row r="3564" spans="4:4" ht="15" customHeight="1" x14ac:dyDescent="0.25">
      <c r="D3564" s="226"/>
    </row>
    <row r="3565" spans="4:4" ht="15" customHeight="1" x14ac:dyDescent="0.25">
      <c r="D3565" s="226"/>
    </row>
    <row r="3566" spans="4:4" ht="15" customHeight="1" x14ac:dyDescent="0.25">
      <c r="D3566" s="226"/>
    </row>
    <row r="3567" spans="4:4" ht="15" customHeight="1" x14ac:dyDescent="0.25">
      <c r="D3567" s="226"/>
    </row>
    <row r="3568" spans="4:4" ht="15" customHeight="1" x14ac:dyDescent="0.25">
      <c r="D3568" s="226"/>
    </row>
    <row r="3569" spans="4:4" ht="15" customHeight="1" x14ac:dyDescent="0.25">
      <c r="D3569" s="226"/>
    </row>
    <row r="3570" spans="4:4" ht="15" customHeight="1" x14ac:dyDescent="0.25">
      <c r="D3570" s="226"/>
    </row>
    <row r="3571" spans="4:4" ht="15" customHeight="1" x14ac:dyDescent="0.25">
      <c r="D3571" s="226"/>
    </row>
    <row r="3572" spans="4:4" ht="15" customHeight="1" x14ac:dyDescent="0.25">
      <c r="D3572" s="226"/>
    </row>
    <row r="3573" spans="4:4" ht="15" customHeight="1" x14ac:dyDescent="0.25">
      <c r="D3573" s="226"/>
    </row>
    <row r="3574" spans="4:4" ht="15" customHeight="1" x14ac:dyDescent="0.25">
      <c r="D3574" s="226"/>
    </row>
    <row r="3575" spans="4:4" ht="15" customHeight="1" x14ac:dyDescent="0.25">
      <c r="D3575" s="226"/>
    </row>
    <row r="3576" spans="4:4" ht="15" customHeight="1" x14ac:dyDescent="0.25">
      <c r="D3576" s="226"/>
    </row>
    <row r="3577" spans="4:4" ht="15" customHeight="1" x14ac:dyDescent="0.25">
      <c r="D3577" s="226"/>
    </row>
    <row r="3578" spans="4:4" ht="15" customHeight="1" x14ac:dyDescent="0.25">
      <c r="D3578" s="226"/>
    </row>
    <row r="3579" spans="4:4" ht="15" customHeight="1" x14ac:dyDescent="0.25">
      <c r="D3579" s="226"/>
    </row>
    <row r="3580" spans="4:4" ht="15" customHeight="1" x14ac:dyDescent="0.25">
      <c r="D3580" s="226"/>
    </row>
    <row r="3581" spans="4:4" ht="15" customHeight="1" x14ac:dyDescent="0.25">
      <c r="D3581" s="226"/>
    </row>
    <row r="3582" spans="4:4" ht="15" customHeight="1" x14ac:dyDescent="0.25">
      <c r="D3582" s="226"/>
    </row>
    <row r="3583" spans="4:4" ht="15" customHeight="1" x14ac:dyDescent="0.25">
      <c r="D3583" s="226"/>
    </row>
    <row r="3584" spans="4:4" ht="15" customHeight="1" x14ac:dyDescent="0.25">
      <c r="D3584" s="226"/>
    </row>
    <row r="3585" spans="4:4" ht="15" customHeight="1" x14ac:dyDescent="0.25">
      <c r="D3585" s="226"/>
    </row>
    <row r="3586" spans="4:4" ht="15" customHeight="1" x14ac:dyDescent="0.25">
      <c r="D3586" s="226"/>
    </row>
    <row r="3587" spans="4:4" ht="15" customHeight="1" x14ac:dyDescent="0.25">
      <c r="D3587" s="226"/>
    </row>
    <row r="3588" spans="4:4" ht="15" customHeight="1" x14ac:dyDescent="0.25">
      <c r="D3588" s="226"/>
    </row>
    <row r="3589" spans="4:4" ht="15" customHeight="1" x14ac:dyDescent="0.25">
      <c r="D3589" s="226"/>
    </row>
    <row r="3590" spans="4:4" ht="15" customHeight="1" x14ac:dyDescent="0.25">
      <c r="D3590" s="226"/>
    </row>
    <row r="3591" spans="4:4" ht="15" customHeight="1" x14ac:dyDescent="0.25">
      <c r="D3591" s="226"/>
    </row>
    <row r="3592" spans="4:4" ht="15" customHeight="1" x14ac:dyDescent="0.25">
      <c r="D3592" s="226"/>
    </row>
    <row r="3593" spans="4:4" ht="15" customHeight="1" x14ac:dyDescent="0.25">
      <c r="D3593" s="226"/>
    </row>
    <row r="3594" spans="4:4" ht="15" customHeight="1" x14ac:dyDescent="0.25">
      <c r="D3594" s="226"/>
    </row>
    <row r="3595" spans="4:4" ht="15" customHeight="1" x14ac:dyDescent="0.25">
      <c r="D3595" s="226"/>
    </row>
    <row r="3596" spans="4:4" ht="15" customHeight="1" x14ac:dyDescent="0.25">
      <c r="D3596" s="226"/>
    </row>
    <row r="3597" spans="4:4" ht="15" customHeight="1" x14ac:dyDescent="0.25">
      <c r="D3597" s="226"/>
    </row>
    <row r="3598" spans="4:4" ht="15" customHeight="1" x14ac:dyDescent="0.25">
      <c r="D3598" s="226"/>
    </row>
    <row r="3599" spans="4:4" ht="15" customHeight="1" x14ac:dyDescent="0.25">
      <c r="D3599" s="226"/>
    </row>
    <row r="3600" spans="4:4" ht="15" customHeight="1" x14ac:dyDescent="0.25">
      <c r="D3600" s="226"/>
    </row>
    <row r="3601" spans="4:4" ht="15" customHeight="1" x14ac:dyDescent="0.25">
      <c r="D3601" s="226"/>
    </row>
    <row r="3602" spans="4:4" ht="15" customHeight="1" x14ac:dyDescent="0.25">
      <c r="D3602" s="226"/>
    </row>
    <row r="3603" spans="4:4" ht="15" customHeight="1" x14ac:dyDescent="0.25">
      <c r="D3603" s="226"/>
    </row>
    <row r="3604" spans="4:4" ht="15" customHeight="1" x14ac:dyDescent="0.25">
      <c r="D3604" s="226"/>
    </row>
    <row r="3605" spans="4:4" ht="15" customHeight="1" x14ac:dyDescent="0.25">
      <c r="D3605" s="226"/>
    </row>
    <row r="3606" spans="4:4" ht="15" customHeight="1" x14ac:dyDescent="0.25">
      <c r="D3606" s="226"/>
    </row>
    <row r="3607" spans="4:4" ht="15" customHeight="1" x14ac:dyDescent="0.25">
      <c r="D3607" s="226"/>
    </row>
    <row r="3608" spans="4:4" ht="15" customHeight="1" x14ac:dyDescent="0.25">
      <c r="D3608" s="226"/>
    </row>
    <row r="3609" spans="4:4" ht="15" customHeight="1" x14ac:dyDescent="0.25">
      <c r="D3609" s="226"/>
    </row>
    <row r="3610" spans="4:4" ht="15" customHeight="1" x14ac:dyDescent="0.25">
      <c r="D3610" s="226"/>
    </row>
    <row r="3611" spans="4:4" ht="15" customHeight="1" x14ac:dyDescent="0.25">
      <c r="D3611" s="226"/>
    </row>
    <row r="3612" spans="4:4" ht="15" customHeight="1" x14ac:dyDescent="0.25">
      <c r="D3612" s="226"/>
    </row>
    <row r="3613" spans="4:4" ht="15" customHeight="1" x14ac:dyDescent="0.25">
      <c r="D3613" s="226"/>
    </row>
    <row r="3614" spans="4:4" ht="15" customHeight="1" x14ac:dyDescent="0.25">
      <c r="D3614" s="226"/>
    </row>
    <row r="3615" spans="4:4" ht="15" customHeight="1" x14ac:dyDescent="0.25">
      <c r="D3615" s="226"/>
    </row>
    <row r="3616" spans="4:4" ht="15" customHeight="1" x14ac:dyDescent="0.25">
      <c r="D3616" s="226"/>
    </row>
    <row r="3617" spans="4:4" ht="15" customHeight="1" x14ac:dyDescent="0.25">
      <c r="D3617" s="226"/>
    </row>
    <row r="3618" spans="4:4" ht="15" customHeight="1" x14ac:dyDescent="0.25">
      <c r="D3618" s="226"/>
    </row>
    <row r="3619" spans="4:4" ht="15" customHeight="1" x14ac:dyDescent="0.25">
      <c r="D3619" s="226"/>
    </row>
    <row r="3620" spans="4:4" ht="15" customHeight="1" x14ac:dyDescent="0.25">
      <c r="D3620" s="226"/>
    </row>
    <row r="3621" spans="4:4" ht="15" customHeight="1" x14ac:dyDescent="0.25">
      <c r="D3621" s="226"/>
    </row>
    <row r="3622" spans="4:4" ht="15" customHeight="1" x14ac:dyDescent="0.25">
      <c r="D3622" s="226"/>
    </row>
    <row r="3623" spans="4:4" ht="15" customHeight="1" x14ac:dyDescent="0.25">
      <c r="D3623" s="226"/>
    </row>
    <row r="3624" spans="4:4" ht="15" customHeight="1" x14ac:dyDescent="0.25">
      <c r="D3624" s="226"/>
    </row>
    <row r="3625" spans="4:4" ht="15" customHeight="1" x14ac:dyDescent="0.25">
      <c r="D3625" s="226"/>
    </row>
    <row r="3626" spans="4:4" ht="15" customHeight="1" x14ac:dyDescent="0.25">
      <c r="D3626" s="226"/>
    </row>
    <row r="3627" spans="4:4" ht="15" customHeight="1" x14ac:dyDescent="0.25">
      <c r="D3627" s="226"/>
    </row>
    <row r="3628" spans="4:4" ht="15" customHeight="1" x14ac:dyDescent="0.25">
      <c r="D3628" s="226"/>
    </row>
    <row r="3629" spans="4:4" ht="15" customHeight="1" x14ac:dyDescent="0.25">
      <c r="D3629" s="226"/>
    </row>
    <row r="3630" spans="4:4" ht="15" customHeight="1" x14ac:dyDescent="0.25">
      <c r="D3630" s="226"/>
    </row>
    <row r="3631" spans="4:4" ht="15" customHeight="1" x14ac:dyDescent="0.25">
      <c r="D3631" s="226"/>
    </row>
    <row r="3632" spans="4:4" ht="15" customHeight="1" x14ac:dyDescent="0.25">
      <c r="D3632" s="226"/>
    </row>
    <row r="3633" spans="4:4" ht="15" customHeight="1" x14ac:dyDescent="0.25">
      <c r="D3633" s="226"/>
    </row>
    <row r="3634" spans="4:4" ht="15" customHeight="1" x14ac:dyDescent="0.25">
      <c r="D3634" s="226"/>
    </row>
    <row r="3635" spans="4:4" ht="15" customHeight="1" x14ac:dyDescent="0.25">
      <c r="D3635" s="226"/>
    </row>
    <row r="3636" spans="4:4" ht="15" customHeight="1" x14ac:dyDescent="0.25">
      <c r="D3636" s="226"/>
    </row>
    <row r="3637" spans="4:4" ht="15" customHeight="1" x14ac:dyDescent="0.25">
      <c r="D3637" s="226"/>
    </row>
    <row r="3638" spans="4:4" ht="15" customHeight="1" x14ac:dyDescent="0.25">
      <c r="D3638" s="226"/>
    </row>
    <row r="3639" spans="4:4" ht="15" customHeight="1" x14ac:dyDescent="0.25">
      <c r="D3639" s="226"/>
    </row>
    <row r="3640" spans="4:4" ht="15" customHeight="1" x14ac:dyDescent="0.25">
      <c r="D3640" s="226"/>
    </row>
    <row r="3641" spans="4:4" ht="15" customHeight="1" x14ac:dyDescent="0.25">
      <c r="D3641" s="226"/>
    </row>
    <row r="3642" spans="4:4" ht="15" customHeight="1" x14ac:dyDescent="0.25">
      <c r="D3642" s="226"/>
    </row>
    <row r="3643" spans="4:4" ht="15" customHeight="1" x14ac:dyDescent="0.25">
      <c r="D3643" s="226"/>
    </row>
    <row r="3644" spans="4:4" ht="15" customHeight="1" x14ac:dyDescent="0.25">
      <c r="D3644" s="226"/>
    </row>
    <row r="3645" spans="4:4" ht="15" customHeight="1" x14ac:dyDescent="0.25">
      <c r="D3645" s="226"/>
    </row>
    <row r="3646" spans="4:4" ht="15" customHeight="1" x14ac:dyDescent="0.25">
      <c r="D3646" s="226"/>
    </row>
    <row r="3647" spans="4:4" ht="15" customHeight="1" x14ac:dyDescent="0.25">
      <c r="D3647" s="226"/>
    </row>
    <row r="3648" spans="4:4" ht="15" customHeight="1" x14ac:dyDescent="0.25">
      <c r="D3648" s="226"/>
    </row>
    <row r="3649" spans="4:4" ht="15" customHeight="1" x14ac:dyDescent="0.25">
      <c r="D3649" s="226"/>
    </row>
    <row r="3650" spans="4:4" ht="15" customHeight="1" x14ac:dyDescent="0.25">
      <c r="D3650" s="226"/>
    </row>
    <row r="3651" spans="4:4" ht="15" customHeight="1" x14ac:dyDescent="0.25">
      <c r="D3651" s="226"/>
    </row>
    <row r="3652" spans="4:4" ht="15" customHeight="1" x14ac:dyDescent="0.25">
      <c r="D3652" s="226"/>
    </row>
    <row r="3653" spans="4:4" ht="15" customHeight="1" x14ac:dyDescent="0.25">
      <c r="D3653" s="226"/>
    </row>
    <row r="3654" spans="4:4" ht="15" customHeight="1" x14ac:dyDescent="0.25">
      <c r="D3654" s="226"/>
    </row>
    <row r="3655" spans="4:4" ht="15" customHeight="1" x14ac:dyDescent="0.25">
      <c r="D3655" s="226"/>
    </row>
    <row r="3656" spans="4:4" ht="15" customHeight="1" x14ac:dyDescent="0.25">
      <c r="D3656" s="226"/>
    </row>
    <row r="3657" spans="4:4" ht="15" customHeight="1" x14ac:dyDescent="0.25">
      <c r="D3657" s="226"/>
    </row>
    <row r="3658" spans="4:4" ht="15" customHeight="1" x14ac:dyDescent="0.25">
      <c r="D3658" s="226"/>
    </row>
    <row r="3659" spans="4:4" ht="15" customHeight="1" x14ac:dyDescent="0.25">
      <c r="D3659" s="226"/>
    </row>
    <row r="3660" spans="4:4" ht="15" customHeight="1" x14ac:dyDescent="0.25">
      <c r="D3660" s="226"/>
    </row>
    <row r="3661" spans="4:4" ht="15" customHeight="1" x14ac:dyDescent="0.25">
      <c r="D3661" s="226"/>
    </row>
    <row r="3662" spans="4:4" ht="15" customHeight="1" x14ac:dyDescent="0.25">
      <c r="D3662" s="226"/>
    </row>
    <row r="3663" spans="4:4" ht="15" customHeight="1" x14ac:dyDescent="0.25">
      <c r="D3663" s="226"/>
    </row>
    <row r="3664" spans="4:4" ht="15" customHeight="1" x14ac:dyDescent="0.25">
      <c r="D3664" s="226"/>
    </row>
    <row r="3665" spans="4:4" ht="15" customHeight="1" x14ac:dyDescent="0.25">
      <c r="D3665" s="226"/>
    </row>
    <row r="3666" spans="4:4" ht="15" customHeight="1" x14ac:dyDescent="0.25">
      <c r="D3666" s="226"/>
    </row>
    <row r="3667" spans="4:4" ht="15" customHeight="1" x14ac:dyDescent="0.25">
      <c r="D3667" s="226"/>
    </row>
    <row r="3668" spans="4:4" ht="15" customHeight="1" x14ac:dyDescent="0.25">
      <c r="D3668" s="226"/>
    </row>
    <row r="3669" spans="4:4" ht="15" customHeight="1" x14ac:dyDescent="0.25">
      <c r="D3669" s="226"/>
    </row>
    <row r="3670" spans="4:4" ht="15" customHeight="1" x14ac:dyDescent="0.25">
      <c r="D3670" s="226"/>
    </row>
    <row r="3671" spans="4:4" ht="15" customHeight="1" x14ac:dyDescent="0.25">
      <c r="D3671" s="226"/>
    </row>
    <row r="3672" spans="4:4" ht="15" customHeight="1" x14ac:dyDescent="0.25">
      <c r="D3672" s="226"/>
    </row>
    <row r="3673" spans="4:4" ht="15" customHeight="1" x14ac:dyDescent="0.25">
      <c r="D3673" s="226"/>
    </row>
    <row r="3674" spans="4:4" ht="15" customHeight="1" x14ac:dyDescent="0.25">
      <c r="D3674" s="226"/>
    </row>
    <row r="3675" spans="4:4" ht="15" customHeight="1" x14ac:dyDescent="0.25">
      <c r="D3675" s="226"/>
    </row>
    <row r="3676" spans="4:4" ht="15" customHeight="1" x14ac:dyDescent="0.25">
      <c r="D3676" s="226"/>
    </row>
    <row r="3677" spans="4:4" ht="15" customHeight="1" x14ac:dyDescent="0.25">
      <c r="D3677" s="226"/>
    </row>
    <row r="3678" spans="4:4" ht="15" customHeight="1" x14ac:dyDescent="0.25">
      <c r="D3678" s="226"/>
    </row>
    <row r="3679" spans="4:4" ht="15" customHeight="1" x14ac:dyDescent="0.25">
      <c r="D3679" s="226"/>
    </row>
    <row r="3680" spans="4:4" ht="15" customHeight="1" x14ac:dyDescent="0.25">
      <c r="D3680" s="226"/>
    </row>
    <row r="3681" spans="4:4" ht="15" customHeight="1" x14ac:dyDescent="0.25">
      <c r="D3681" s="226"/>
    </row>
    <row r="3682" spans="4:4" ht="15" customHeight="1" x14ac:dyDescent="0.25">
      <c r="D3682" s="226"/>
    </row>
    <row r="3683" spans="4:4" ht="15" customHeight="1" x14ac:dyDescent="0.25">
      <c r="D3683" s="226"/>
    </row>
    <row r="3684" spans="4:4" ht="15" customHeight="1" x14ac:dyDescent="0.25">
      <c r="D3684" s="226"/>
    </row>
    <row r="3685" spans="4:4" ht="15" customHeight="1" x14ac:dyDescent="0.25">
      <c r="D3685" s="226"/>
    </row>
    <row r="3686" spans="4:4" ht="15" customHeight="1" x14ac:dyDescent="0.25">
      <c r="D3686" s="226"/>
    </row>
    <row r="3687" spans="4:4" ht="15" customHeight="1" x14ac:dyDescent="0.25">
      <c r="D3687" s="226"/>
    </row>
    <row r="3688" spans="4:4" ht="15" customHeight="1" x14ac:dyDescent="0.25">
      <c r="D3688" s="226"/>
    </row>
    <row r="3689" spans="4:4" ht="15" customHeight="1" x14ac:dyDescent="0.25">
      <c r="D3689" s="226"/>
    </row>
    <row r="3690" spans="4:4" ht="15" customHeight="1" x14ac:dyDescent="0.25">
      <c r="D3690" s="226"/>
    </row>
    <row r="3691" spans="4:4" ht="15" customHeight="1" x14ac:dyDescent="0.25">
      <c r="D3691" s="226"/>
    </row>
    <row r="3692" spans="4:4" ht="15" customHeight="1" x14ac:dyDescent="0.25">
      <c r="D3692" s="226"/>
    </row>
    <row r="3693" spans="4:4" ht="15" customHeight="1" x14ac:dyDescent="0.25">
      <c r="D3693" s="226"/>
    </row>
    <row r="3694" spans="4:4" ht="15" customHeight="1" x14ac:dyDescent="0.25">
      <c r="D3694" s="226"/>
    </row>
    <row r="3695" spans="4:4" ht="15" customHeight="1" x14ac:dyDescent="0.25">
      <c r="D3695" s="226"/>
    </row>
    <row r="3696" spans="4:4" ht="15" customHeight="1" x14ac:dyDescent="0.25">
      <c r="D3696" s="226"/>
    </row>
    <row r="3697" spans="4:4" ht="15" customHeight="1" x14ac:dyDescent="0.25">
      <c r="D3697" s="226"/>
    </row>
    <row r="3698" spans="4:4" ht="15" customHeight="1" x14ac:dyDescent="0.25">
      <c r="D3698" s="226"/>
    </row>
    <row r="3699" spans="4:4" ht="15" customHeight="1" x14ac:dyDescent="0.25">
      <c r="D3699" s="226"/>
    </row>
    <row r="3700" spans="4:4" ht="15" customHeight="1" x14ac:dyDescent="0.25">
      <c r="D3700" s="226"/>
    </row>
    <row r="3701" spans="4:4" ht="15" customHeight="1" x14ac:dyDescent="0.25">
      <c r="D3701" s="226"/>
    </row>
    <row r="3702" spans="4:4" ht="15" customHeight="1" x14ac:dyDescent="0.25">
      <c r="D3702" s="226"/>
    </row>
    <row r="3703" spans="4:4" ht="15" customHeight="1" x14ac:dyDescent="0.25">
      <c r="D3703" s="226"/>
    </row>
    <row r="3704" spans="4:4" ht="15" customHeight="1" x14ac:dyDescent="0.25">
      <c r="D3704" s="226"/>
    </row>
    <row r="3705" spans="4:4" ht="15" customHeight="1" x14ac:dyDescent="0.25">
      <c r="D3705" s="226"/>
    </row>
    <row r="3706" spans="4:4" ht="15" customHeight="1" x14ac:dyDescent="0.25">
      <c r="D3706" s="226"/>
    </row>
    <row r="3707" spans="4:4" ht="15" customHeight="1" x14ac:dyDescent="0.25">
      <c r="D3707" s="226"/>
    </row>
    <row r="3708" spans="4:4" ht="15" customHeight="1" x14ac:dyDescent="0.25">
      <c r="D3708" s="226"/>
    </row>
    <row r="3709" spans="4:4" ht="15" customHeight="1" x14ac:dyDescent="0.25">
      <c r="D3709" s="226"/>
    </row>
    <row r="3710" spans="4:4" ht="15" customHeight="1" x14ac:dyDescent="0.25">
      <c r="D3710" s="226"/>
    </row>
    <row r="3711" spans="4:4" ht="15" customHeight="1" x14ac:dyDescent="0.25">
      <c r="D3711" s="226"/>
    </row>
    <row r="3712" spans="4:4" ht="15" customHeight="1" x14ac:dyDescent="0.25">
      <c r="D3712" s="226"/>
    </row>
    <row r="3713" spans="4:4" ht="15" customHeight="1" x14ac:dyDescent="0.25">
      <c r="D3713" s="226"/>
    </row>
    <row r="3714" spans="4:4" ht="15" customHeight="1" x14ac:dyDescent="0.25">
      <c r="D3714" s="226"/>
    </row>
    <row r="3715" spans="4:4" ht="15" customHeight="1" x14ac:dyDescent="0.25">
      <c r="D3715" s="226"/>
    </row>
    <row r="3716" spans="4:4" ht="15" customHeight="1" x14ac:dyDescent="0.25">
      <c r="D3716" s="226"/>
    </row>
    <row r="3717" spans="4:4" ht="15" customHeight="1" x14ac:dyDescent="0.25">
      <c r="D3717" s="226"/>
    </row>
    <row r="3718" spans="4:4" ht="15" customHeight="1" x14ac:dyDescent="0.25">
      <c r="D3718" s="226"/>
    </row>
    <row r="3719" spans="4:4" ht="15" customHeight="1" x14ac:dyDescent="0.25">
      <c r="D3719" s="226"/>
    </row>
    <row r="3720" spans="4:4" ht="15" customHeight="1" x14ac:dyDescent="0.25">
      <c r="D3720" s="226"/>
    </row>
    <row r="3721" spans="4:4" ht="15" customHeight="1" x14ac:dyDescent="0.25">
      <c r="D3721" s="226"/>
    </row>
    <row r="3722" spans="4:4" ht="15" customHeight="1" x14ac:dyDescent="0.25">
      <c r="D3722" s="226"/>
    </row>
    <row r="3723" spans="4:4" ht="15" customHeight="1" x14ac:dyDescent="0.25">
      <c r="D3723" s="226"/>
    </row>
    <row r="3724" spans="4:4" ht="15" customHeight="1" x14ac:dyDescent="0.25">
      <c r="D3724" s="226"/>
    </row>
    <row r="3725" spans="4:4" ht="15" customHeight="1" x14ac:dyDescent="0.25">
      <c r="D3725" s="226"/>
    </row>
    <row r="3726" spans="4:4" ht="15" customHeight="1" x14ac:dyDescent="0.25">
      <c r="D3726" s="226"/>
    </row>
    <row r="3727" spans="4:4" ht="15" customHeight="1" x14ac:dyDescent="0.25">
      <c r="D3727" s="226"/>
    </row>
    <row r="3728" spans="4:4" ht="15" customHeight="1" x14ac:dyDescent="0.25">
      <c r="D3728" s="226"/>
    </row>
    <row r="3729" spans="4:4" ht="15" customHeight="1" x14ac:dyDescent="0.25">
      <c r="D3729" s="226"/>
    </row>
    <row r="3730" spans="4:4" ht="15" customHeight="1" x14ac:dyDescent="0.25">
      <c r="D3730" s="226"/>
    </row>
    <row r="3731" spans="4:4" ht="15" customHeight="1" x14ac:dyDescent="0.25">
      <c r="D3731" s="226"/>
    </row>
    <row r="3732" spans="4:4" ht="15" customHeight="1" x14ac:dyDescent="0.25">
      <c r="D3732" s="226"/>
    </row>
    <row r="3733" spans="4:4" ht="15" customHeight="1" x14ac:dyDescent="0.25">
      <c r="D3733" s="226"/>
    </row>
    <row r="3734" spans="4:4" ht="15" customHeight="1" x14ac:dyDescent="0.25">
      <c r="D3734" s="226"/>
    </row>
    <row r="3735" spans="4:4" ht="15" customHeight="1" x14ac:dyDescent="0.25">
      <c r="D3735" s="226"/>
    </row>
    <row r="3736" spans="4:4" ht="15" customHeight="1" x14ac:dyDescent="0.25">
      <c r="D3736" s="226"/>
    </row>
    <row r="3737" spans="4:4" ht="15" customHeight="1" x14ac:dyDescent="0.25">
      <c r="D3737" s="226"/>
    </row>
    <row r="3738" spans="4:4" ht="15" customHeight="1" x14ac:dyDescent="0.25">
      <c r="D3738" s="226"/>
    </row>
    <row r="3739" spans="4:4" ht="15" customHeight="1" x14ac:dyDescent="0.25">
      <c r="D3739" s="226"/>
    </row>
    <row r="3740" spans="4:4" ht="15" customHeight="1" x14ac:dyDescent="0.25">
      <c r="D3740" s="226"/>
    </row>
    <row r="3741" spans="4:4" ht="15" customHeight="1" x14ac:dyDescent="0.25">
      <c r="D3741" s="226"/>
    </row>
    <row r="3742" spans="4:4" ht="15" customHeight="1" x14ac:dyDescent="0.25">
      <c r="D3742" s="226"/>
    </row>
    <row r="3743" spans="4:4" ht="15" customHeight="1" x14ac:dyDescent="0.25">
      <c r="D3743" s="226"/>
    </row>
    <row r="3744" spans="4:4" ht="15" customHeight="1" x14ac:dyDescent="0.25">
      <c r="D3744" s="226"/>
    </row>
    <row r="3745" spans="4:4" ht="15" customHeight="1" x14ac:dyDescent="0.25">
      <c r="D3745" s="226"/>
    </row>
    <row r="3746" spans="4:4" ht="15" customHeight="1" x14ac:dyDescent="0.25">
      <c r="D3746" s="226"/>
    </row>
    <row r="3747" spans="4:4" ht="15" customHeight="1" x14ac:dyDescent="0.25">
      <c r="D3747" s="226"/>
    </row>
    <row r="3748" spans="4:4" ht="15" customHeight="1" x14ac:dyDescent="0.25">
      <c r="D3748" s="226"/>
    </row>
    <row r="3749" spans="4:4" ht="15" customHeight="1" x14ac:dyDescent="0.25">
      <c r="D3749" s="226"/>
    </row>
    <row r="3750" spans="4:4" ht="15" customHeight="1" x14ac:dyDescent="0.25">
      <c r="D3750" s="226"/>
    </row>
    <row r="3751" spans="4:4" ht="15" customHeight="1" x14ac:dyDescent="0.25">
      <c r="D3751" s="226"/>
    </row>
    <row r="3752" spans="4:4" ht="15" customHeight="1" x14ac:dyDescent="0.25">
      <c r="D3752" s="226"/>
    </row>
    <row r="3753" spans="4:4" ht="15" customHeight="1" x14ac:dyDescent="0.25">
      <c r="D3753" s="226"/>
    </row>
    <row r="3754" spans="4:4" ht="15" customHeight="1" x14ac:dyDescent="0.25">
      <c r="D3754" s="226"/>
    </row>
    <row r="3755" spans="4:4" ht="15" customHeight="1" x14ac:dyDescent="0.25">
      <c r="D3755" s="226"/>
    </row>
    <row r="3756" spans="4:4" ht="15" customHeight="1" x14ac:dyDescent="0.25">
      <c r="D3756" s="226"/>
    </row>
    <row r="3757" spans="4:4" ht="15" customHeight="1" x14ac:dyDescent="0.25">
      <c r="D3757" s="226"/>
    </row>
    <row r="3758" spans="4:4" ht="15" customHeight="1" x14ac:dyDescent="0.25">
      <c r="D3758" s="226"/>
    </row>
    <row r="3759" spans="4:4" ht="15" customHeight="1" x14ac:dyDescent="0.25">
      <c r="D3759" s="226"/>
    </row>
    <row r="3760" spans="4:4" ht="15" customHeight="1" x14ac:dyDescent="0.25">
      <c r="D3760" s="226"/>
    </row>
    <row r="3761" spans="4:4" ht="15" customHeight="1" x14ac:dyDescent="0.25">
      <c r="D3761" s="226"/>
    </row>
    <row r="3762" spans="4:4" ht="15" customHeight="1" x14ac:dyDescent="0.25">
      <c r="D3762" s="226"/>
    </row>
    <row r="3763" spans="4:4" ht="15" customHeight="1" x14ac:dyDescent="0.25">
      <c r="D3763" s="226"/>
    </row>
    <row r="3764" spans="4:4" ht="15" customHeight="1" x14ac:dyDescent="0.25">
      <c r="D3764" s="226"/>
    </row>
    <row r="3765" spans="4:4" ht="15" customHeight="1" x14ac:dyDescent="0.25">
      <c r="D3765" s="226"/>
    </row>
    <row r="3766" spans="4:4" ht="15" customHeight="1" x14ac:dyDescent="0.25">
      <c r="D3766" s="226"/>
    </row>
    <row r="3767" spans="4:4" ht="15" customHeight="1" x14ac:dyDescent="0.25">
      <c r="D3767" s="226"/>
    </row>
    <row r="3768" spans="4:4" ht="15" customHeight="1" x14ac:dyDescent="0.25">
      <c r="D3768" s="226"/>
    </row>
    <row r="3769" spans="4:4" ht="15" customHeight="1" x14ac:dyDescent="0.25">
      <c r="D3769" s="226"/>
    </row>
    <row r="3770" spans="4:4" ht="15" customHeight="1" x14ac:dyDescent="0.25">
      <c r="D3770" s="226"/>
    </row>
    <row r="3771" spans="4:4" ht="15" customHeight="1" x14ac:dyDescent="0.25">
      <c r="D3771" s="226"/>
    </row>
    <row r="3772" spans="4:4" ht="15" customHeight="1" x14ac:dyDescent="0.25">
      <c r="D3772" s="226"/>
    </row>
    <row r="3773" spans="4:4" ht="15" customHeight="1" x14ac:dyDescent="0.25">
      <c r="D3773" s="226"/>
    </row>
    <row r="3774" spans="4:4" ht="15" customHeight="1" x14ac:dyDescent="0.25">
      <c r="D3774" s="226"/>
    </row>
    <row r="3775" spans="4:4" ht="15" customHeight="1" x14ac:dyDescent="0.25">
      <c r="D3775" s="226"/>
    </row>
    <row r="3776" spans="4:4" ht="15" customHeight="1" x14ac:dyDescent="0.25">
      <c r="D3776" s="226"/>
    </row>
    <row r="3777" spans="4:4" ht="15" customHeight="1" x14ac:dyDescent="0.25">
      <c r="D3777" s="226"/>
    </row>
    <row r="3778" spans="4:4" ht="15" customHeight="1" x14ac:dyDescent="0.25">
      <c r="D3778" s="226"/>
    </row>
    <row r="3779" spans="4:4" ht="15" customHeight="1" x14ac:dyDescent="0.25">
      <c r="D3779" s="226"/>
    </row>
    <row r="3780" spans="4:4" ht="15" customHeight="1" x14ac:dyDescent="0.25">
      <c r="D3780" s="226"/>
    </row>
    <row r="3781" spans="4:4" ht="15" customHeight="1" x14ac:dyDescent="0.25">
      <c r="D3781" s="226"/>
    </row>
    <row r="3782" spans="4:4" ht="15" customHeight="1" x14ac:dyDescent="0.25">
      <c r="D3782" s="226"/>
    </row>
    <row r="3783" spans="4:4" ht="15" customHeight="1" x14ac:dyDescent="0.25">
      <c r="D3783" s="226"/>
    </row>
    <row r="3784" spans="4:4" ht="15" customHeight="1" x14ac:dyDescent="0.25">
      <c r="D3784" s="226"/>
    </row>
    <row r="3785" spans="4:4" ht="15" customHeight="1" x14ac:dyDescent="0.25">
      <c r="D3785" s="226"/>
    </row>
    <row r="3786" spans="4:4" ht="15" customHeight="1" x14ac:dyDescent="0.25">
      <c r="D3786" s="226"/>
    </row>
    <row r="3787" spans="4:4" ht="15" customHeight="1" x14ac:dyDescent="0.25">
      <c r="D3787" s="226"/>
    </row>
    <row r="3788" spans="4:4" ht="15" customHeight="1" x14ac:dyDescent="0.25">
      <c r="D3788" s="226"/>
    </row>
    <row r="3789" spans="4:4" ht="15" customHeight="1" x14ac:dyDescent="0.25">
      <c r="D3789" s="226"/>
    </row>
    <row r="3790" spans="4:4" ht="15" customHeight="1" x14ac:dyDescent="0.25">
      <c r="D3790" s="226"/>
    </row>
    <row r="3791" spans="4:4" ht="15" customHeight="1" x14ac:dyDescent="0.25">
      <c r="D3791" s="226"/>
    </row>
    <row r="3792" spans="4:4" ht="15" customHeight="1" x14ac:dyDescent="0.25">
      <c r="D3792" s="226"/>
    </row>
    <row r="3793" spans="4:4" ht="15" customHeight="1" x14ac:dyDescent="0.25">
      <c r="D3793" s="226"/>
    </row>
    <row r="3794" spans="4:4" ht="15" customHeight="1" x14ac:dyDescent="0.25">
      <c r="D3794" s="226"/>
    </row>
    <row r="3795" spans="4:4" ht="15" customHeight="1" x14ac:dyDescent="0.25">
      <c r="D3795" s="226"/>
    </row>
    <row r="3796" spans="4:4" ht="15" customHeight="1" x14ac:dyDescent="0.25">
      <c r="D3796" s="226"/>
    </row>
    <row r="3797" spans="4:4" ht="15" customHeight="1" x14ac:dyDescent="0.25">
      <c r="D3797" s="226"/>
    </row>
    <row r="3798" spans="4:4" ht="15" customHeight="1" x14ac:dyDescent="0.25">
      <c r="D3798" s="226"/>
    </row>
    <row r="3799" spans="4:4" ht="15" customHeight="1" x14ac:dyDescent="0.25">
      <c r="D3799" s="226"/>
    </row>
    <row r="3800" spans="4:4" ht="15" customHeight="1" x14ac:dyDescent="0.25">
      <c r="D3800" s="226"/>
    </row>
    <row r="3801" spans="4:4" ht="15" customHeight="1" x14ac:dyDescent="0.25">
      <c r="D3801" s="226"/>
    </row>
    <row r="3802" spans="4:4" ht="15" customHeight="1" x14ac:dyDescent="0.25">
      <c r="D3802" s="226"/>
    </row>
    <row r="3803" spans="4:4" ht="15" customHeight="1" x14ac:dyDescent="0.25">
      <c r="D3803" s="226"/>
    </row>
    <row r="3804" spans="4:4" ht="15" customHeight="1" x14ac:dyDescent="0.25">
      <c r="D3804" s="226"/>
    </row>
    <row r="3805" spans="4:4" ht="15" customHeight="1" x14ac:dyDescent="0.25">
      <c r="D3805" s="226"/>
    </row>
    <row r="3806" spans="4:4" ht="15" customHeight="1" x14ac:dyDescent="0.25">
      <c r="D3806" s="226"/>
    </row>
    <row r="3807" spans="4:4" ht="15" customHeight="1" x14ac:dyDescent="0.25">
      <c r="D3807" s="226"/>
    </row>
    <row r="3808" spans="4:4" ht="15" customHeight="1" x14ac:dyDescent="0.25">
      <c r="D3808" s="226"/>
    </row>
    <row r="3809" spans="4:4" ht="15" customHeight="1" x14ac:dyDescent="0.25">
      <c r="D3809" s="226"/>
    </row>
    <row r="3810" spans="4:4" ht="15" customHeight="1" x14ac:dyDescent="0.25">
      <c r="D3810" s="226"/>
    </row>
    <row r="3811" spans="4:4" ht="15" customHeight="1" x14ac:dyDescent="0.25">
      <c r="D3811" s="226"/>
    </row>
    <row r="3812" spans="4:4" ht="15" customHeight="1" x14ac:dyDescent="0.25">
      <c r="D3812" s="226"/>
    </row>
    <row r="3813" spans="4:4" ht="15" customHeight="1" x14ac:dyDescent="0.25">
      <c r="D3813" s="226"/>
    </row>
    <row r="3814" spans="4:4" ht="15" customHeight="1" x14ac:dyDescent="0.25">
      <c r="D3814" s="226"/>
    </row>
    <row r="3815" spans="4:4" ht="15" customHeight="1" x14ac:dyDescent="0.25">
      <c r="D3815" s="226"/>
    </row>
    <row r="3816" spans="4:4" ht="15" customHeight="1" x14ac:dyDescent="0.25">
      <c r="D3816" s="226"/>
    </row>
    <row r="3817" spans="4:4" ht="15" customHeight="1" x14ac:dyDescent="0.25">
      <c r="D3817" s="226"/>
    </row>
    <row r="3818" spans="4:4" ht="15" customHeight="1" x14ac:dyDescent="0.25">
      <c r="D3818" s="226"/>
    </row>
    <row r="3819" spans="4:4" ht="15" customHeight="1" x14ac:dyDescent="0.25">
      <c r="D3819" s="226"/>
    </row>
    <row r="3820" spans="4:4" ht="15" customHeight="1" x14ac:dyDescent="0.25">
      <c r="D3820" s="226"/>
    </row>
    <row r="3821" spans="4:4" ht="15" customHeight="1" x14ac:dyDescent="0.25">
      <c r="D3821" s="226"/>
    </row>
    <row r="3822" spans="4:4" ht="15" customHeight="1" x14ac:dyDescent="0.25">
      <c r="D3822" s="226"/>
    </row>
    <row r="3823" spans="4:4" ht="15" customHeight="1" x14ac:dyDescent="0.25">
      <c r="D3823" s="226"/>
    </row>
    <row r="3824" spans="4:4" ht="15" customHeight="1" x14ac:dyDescent="0.25">
      <c r="D3824" s="226"/>
    </row>
    <row r="3825" spans="4:4" ht="15" customHeight="1" x14ac:dyDescent="0.25">
      <c r="D3825" s="226"/>
    </row>
    <row r="3826" spans="4:4" ht="15" customHeight="1" x14ac:dyDescent="0.25">
      <c r="D3826" s="226"/>
    </row>
    <row r="3827" spans="4:4" ht="15" customHeight="1" x14ac:dyDescent="0.25">
      <c r="D3827" s="226"/>
    </row>
    <row r="3828" spans="4:4" ht="15" customHeight="1" x14ac:dyDescent="0.25">
      <c r="D3828" s="226"/>
    </row>
    <row r="3829" spans="4:4" ht="15" customHeight="1" x14ac:dyDescent="0.25">
      <c r="D3829" s="226"/>
    </row>
    <row r="3830" spans="4:4" ht="15" customHeight="1" x14ac:dyDescent="0.25">
      <c r="D3830" s="226"/>
    </row>
    <row r="3831" spans="4:4" ht="15" customHeight="1" x14ac:dyDescent="0.25">
      <c r="D3831" s="226"/>
    </row>
    <row r="3832" spans="4:4" ht="15" customHeight="1" x14ac:dyDescent="0.25">
      <c r="D3832" s="226"/>
    </row>
    <row r="3833" spans="4:4" ht="15" customHeight="1" x14ac:dyDescent="0.25">
      <c r="D3833" s="226"/>
    </row>
    <row r="3834" spans="4:4" ht="15" customHeight="1" x14ac:dyDescent="0.25">
      <c r="D3834" s="226"/>
    </row>
    <row r="3835" spans="4:4" ht="15" customHeight="1" x14ac:dyDescent="0.25">
      <c r="D3835" s="226"/>
    </row>
    <row r="3836" spans="4:4" ht="15" customHeight="1" x14ac:dyDescent="0.25">
      <c r="D3836" s="226"/>
    </row>
    <row r="3837" spans="4:4" ht="15" customHeight="1" x14ac:dyDescent="0.25">
      <c r="D3837" s="226"/>
    </row>
    <row r="3838" spans="4:4" ht="15" customHeight="1" x14ac:dyDescent="0.25">
      <c r="D3838" s="226"/>
    </row>
    <row r="3839" spans="4:4" ht="15" customHeight="1" x14ac:dyDescent="0.25">
      <c r="D3839" s="226"/>
    </row>
    <row r="3840" spans="4:4" ht="15" customHeight="1" x14ac:dyDescent="0.25">
      <c r="D3840" s="226"/>
    </row>
    <row r="3841" spans="4:4" ht="15" customHeight="1" x14ac:dyDescent="0.25">
      <c r="D3841" s="226"/>
    </row>
    <row r="3842" spans="4:4" ht="15" customHeight="1" x14ac:dyDescent="0.25">
      <c r="D3842" s="226"/>
    </row>
    <row r="3843" spans="4:4" ht="15" customHeight="1" x14ac:dyDescent="0.25">
      <c r="D3843" s="226"/>
    </row>
    <row r="3844" spans="4:4" ht="15" customHeight="1" x14ac:dyDescent="0.25">
      <c r="D3844" s="226"/>
    </row>
    <row r="3845" spans="4:4" ht="15" customHeight="1" x14ac:dyDescent="0.25">
      <c r="D3845" s="226"/>
    </row>
    <row r="3846" spans="4:4" ht="15" customHeight="1" x14ac:dyDescent="0.25">
      <c r="D3846" s="226"/>
    </row>
    <row r="3847" spans="4:4" ht="15" customHeight="1" x14ac:dyDescent="0.25">
      <c r="D3847" s="226"/>
    </row>
    <row r="3848" spans="4:4" ht="15" customHeight="1" x14ac:dyDescent="0.25">
      <c r="D3848" s="226"/>
    </row>
    <row r="3849" spans="4:4" ht="15" customHeight="1" x14ac:dyDescent="0.25">
      <c r="D3849" s="226"/>
    </row>
    <row r="3850" spans="4:4" ht="15" customHeight="1" x14ac:dyDescent="0.25">
      <c r="D3850" s="226"/>
    </row>
    <row r="3851" spans="4:4" ht="15" customHeight="1" x14ac:dyDescent="0.25">
      <c r="D3851" s="226"/>
    </row>
    <row r="3852" spans="4:4" ht="15" customHeight="1" x14ac:dyDescent="0.25">
      <c r="D3852" s="226"/>
    </row>
    <row r="3853" spans="4:4" ht="15" customHeight="1" x14ac:dyDescent="0.25">
      <c r="D3853" s="226"/>
    </row>
    <row r="3854" spans="4:4" ht="15" customHeight="1" x14ac:dyDescent="0.25">
      <c r="D3854" s="226"/>
    </row>
    <row r="3855" spans="4:4" ht="15" customHeight="1" x14ac:dyDescent="0.25">
      <c r="D3855" s="226"/>
    </row>
    <row r="3856" spans="4:4" ht="15" customHeight="1" x14ac:dyDescent="0.25">
      <c r="D3856" s="226"/>
    </row>
    <row r="3857" spans="4:4" ht="15" customHeight="1" x14ac:dyDescent="0.25">
      <c r="D3857" s="226"/>
    </row>
    <row r="3858" spans="4:4" ht="15" customHeight="1" x14ac:dyDescent="0.25">
      <c r="D3858" s="226"/>
    </row>
    <row r="3859" spans="4:4" ht="15" customHeight="1" x14ac:dyDescent="0.25">
      <c r="D3859" s="226"/>
    </row>
    <row r="3860" spans="4:4" ht="15" customHeight="1" x14ac:dyDescent="0.25">
      <c r="D3860" s="226"/>
    </row>
    <row r="3861" spans="4:4" ht="15" customHeight="1" x14ac:dyDescent="0.25">
      <c r="D3861" s="226"/>
    </row>
    <row r="3862" spans="4:4" ht="15" customHeight="1" x14ac:dyDescent="0.25">
      <c r="D3862" s="226"/>
    </row>
    <row r="3863" spans="4:4" ht="15" customHeight="1" x14ac:dyDescent="0.25">
      <c r="D3863" s="226"/>
    </row>
    <row r="3864" spans="4:4" ht="15" customHeight="1" x14ac:dyDescent="0.25">
      <c r="D3864" s="226"/>
    </row>
    <row r="3865" spans="4:4" ht="15" customHeight="1" x14ac:dyDescent="0.25">
      <c r="D3865" s="226"/>
    </row>
    <row r="3866" spans="4:4" ht="15" customHeight="1" x14ac:dyDescent="0.25">
      <c r="D3866" s="226"/>
    </row>
    <row r="3867" spans="4:4" ht="15" customHeight="1" x14ac:dyDescent="0.25">
      <c r="D3867" s="226"/>
    </row>
    <row r="3868" spans="4:4" ht="15" customHeight="1" x14ac:dyDescent="0.25">
      <c r="D3868" s="226"/>
    </row>
    <row r="3869" spans="4:4" ht="15" customHeight="1" x14ac:dyDescent="0.25">
      <c r="D3869" s="226"/>
    </row>
    <row r="3870" spans="4:4" ht="15" customHeight="1" x14ac:dyDescent="0.25">
      <c r="D3870" s="226"/>
    </row>
    <row r="3871" spans="4:4" ht="15" customHeight="1" x14ac:dyDescent="0.25">
      <c r="D3871" s="226"/>
    </row>
    <row r="3872" spans="4:4" ht="15" customHeight="1" x14ac:dyDescent="0.25">
      <c r="D3872" s="226"/>
    </row>
    <row r="3873" spans="4:4" ht="15" customHeight="1" x14ac:dyDescent="0.25">
      <c r="D3873" s="226"/>
    </row>
    <row r="3874" spans="4:4" ht="15" customHeight="1" x14ac:dyDescent="0.25">
      <c r="D3874" s="226"/>
    </row>
    <row r="3875" spans="4:4" ht="15" customHeight="1" x14ac:dyDescent="0.25">
      <c r="D3875" s="226"/>
    </row>
    <row r="3876" spans="4:4" ht="15" customHeight="1" x14ac:dyDescent="0.25">
      <c r="D3876" s="226"/>
    </row>
    <row r="3877" spans="4:4" ht="15" customHeight="1" x14ac:dyDescent="0.25">
      <c r="D3877" s="226"/>
    </row>
    <row r="3878" spans="4:4" ht="15" customHeight="1" x14ac:dyDescent="0.25">
      <c r="D3878" s="226"/>
    </row>
    <row r="3879" spans="4:4" ht="15" customHeight="1" x14ac:dyDescent="0.25">
      <c r="D3879" s="226"/>
    </row>
    <row r="3880" spans="4:4" ht="15" customHeight="1" x14ac:dyDescent="0.25">
      <c r="D3880" s="226"/>
    </row>
    <row r="3881" spans="4:4" ht="15" customHeight="1" x14ac:dyDescent="0.25">
      <c r="D3881" s="226"/>
    </row>
    <row r="3882" spans="4:4" ht="15" customHeight="1" x14ac:dyDescent="0.25">
      <c r="D3882" s="226"/>
    </row>
    <row r="3883" spans="4:4" ht="15" customHeight="1" x14ac:dyDescent="0.25">
      <c r="D3883" s="226"/>
    </row>
    <row r="3884" spans="4:4" ht="15" customHeight="1" x14ac:dyDescent="0.25">
      <c r="D3884" s="226"/>
    </row>
    <row r="3885" spans="4:4" ht="15" customHeight="1" x14ac:dyDescent="0.25">
      <c r="D3885" s="226"/>
    </row>
    <row r="3886" spans="4:4" ht="15" customHeight="1" x14ac:dyDescent="0.25">
      <c r="D3886" s="226"/>
    </row>
    <row r="3887" spans="4:4" ht="15" customHeight="1" x14ac:dyDescent="0.25">
      <c r="D3887" s="226"/>
    </row>
    <row r="3888" spans="4:4" ht="15" customHeight="1" x14ac:dyDescent="0.25">
      <c r="D3888" s="226"/>
    </row>
    <row r="3889" spans="4:4" ht="15" customHeight="1" x14ac:dyDescent="0.25">
      <c r="D3889" s="226"/>
    </row>
    <row r="3890" spans="4:4" ht="15" customHeight="1" x14ac:dyDescent="0.25">
      <c r="D3890" s="226"/>
    </row>
    <row r="3891" spans="4:4" ht="15" customHeight="1" x14ac:dyDescent="0.25">
      <c r="D3891" s="226"/>
    </row>
    <row r="3892" spans="4:4" ht="15" customHeight="1" x14ac:dyDescent="0.25">
      <c r="D3892" s="226"/>
    </row>
    <row r="3893" spans="4:4" ht="15" customHeight="1" x14ac:dyDescent="0.25">
      <c r="D3893" s="226"/>
    </row>
    <row r="3894" spans="4:4" ht="15" customHeight="1" x14ac:dyDescent="0.25">
      <c r="D3894" s="226"/>
    </row>
    <row r="3895" spans="4:4" ht="15" customHeight="1" x14ac:dyDescent="0.25">
      <c r="D3895" s="226"/>
    </row>
    <row r="3896" spans="4:4" ht="15" customHeight="1" x14ac:dyDescent="0.25">
      <c r="D3896" s="226"/>
    </row>
    <row r="3897" spans="4:4" ht="15" customHeight="1" x14ac:dyDescent="0.25">
      <c r="D3897" s="226"/>
    </row>
    <row r="3898" spans="4:4" ht="15" customHeight="1" x14ac:dyDescent="0.25">
      <c r="D3898" s="226"/>
    </row>
    <row r="3899" spans="4:4" ht="15" customHeight="1" x14ac:dyDescent="0.25">
      <c r="D3899" s="226"/>
    </row>
    <row r="3900" spans="4:4" ht="15" customHeight="1" x14ac:dyDescent="0.25">
      <c r="D3900" s="226"/>
    </row>
    <row r="3901" spans="4:4" ht="15" customHeight="1" x14ac:dyDescent="0.25">
      <c r="D3901" s="226"/>
    </row>
    <row r="3902" spans="4:4" ht="15" customHeight="1" x14ac:dyDescent="0.25">
      <c r="D3902" s="226"/>
    </row>
    <row r="3903" spans="4:4" ht="15" customHeight="1" x14ac:dyDescent="0.25">
      <c r="D3903" s="226"/>
    </row>
    <row r="3904" spans="4:4" ht="15" customHeight="1" x14ac:dyDescent="0.25">
      <c r="D3904" s="226"/>
    </row>
    <row r="3905" spans="4:4" ht="15" customHeight="1" x14ac:dyDescent="0.25">
      <c r="D3905" s="226"/>
    </row>
    <row r="3906" spans="4:4" ht="15" customHeight="1" x14ac:dyDescent="0.25">
      <c r="D3906" s="226"/>
    </row>
    <row r="3907" spans="4:4" ht="15" customHeight="1" x14ac:dyDescent="0.25">
      <c r="D3907" s="226"/>
    </row>
    <row r="3908" spans="4:4" ht="15" customHeight="1" x14ac:dyDescent="0.25">
      <c r="D3908" s="226"/>
    </row>
    <row r="3909" spans="4:4" ht="15" customHeight="1" x14ac:dyDescent="0.25">
      <c r="D3909" s="226"/>
    </row>
    <row r="3910" spans="4:4" ht="15" customHeight="1" x14ac:dyDescent="0.25">
      <c r="D3910" s="226"/>
    </row>
    <row r="3911" spans="4:4" ht="15" customHeight="1" x14ac:dyDescent="0.25">
      <c r="D3911" s="226"/>
    </row>
    <row r="3912" spans="4:4" ht="15" customHeight="1" x14ac:dyDescent="0.25">
      <c r="D3912" s="226"/>
    </row>
    <row r="3913" spans="4:4" ht="15" customHeight="1" x14ac:dyDescent="0.25">
      <c r="D3913" s="226"/>
    </row>
    <row r="3914" spans="4:4" ht="15" customHeight="1" x14ac:dyDescent="0.25">
      <c r="D3914" s="226"/>
    </row>
    <row r="3915" spans="4:4" ht="15" customHeight="1" x14ac:dyDescent="0.25">
      <c r="D3915" s="226"/>
    </row>
    <row r="3916" spans="4:4" ht="15" customHeight="1" x14ac:dyDescent="0.25">
      <c r="D3916" s="226"/>
    </row>
    <row r="3917" spans="4:4" ht="15" customHeight="1" x14ac:dyDescent="0.25">
      <c r="D3917" s="226"/>
    </row>
    <row r="3918" spans="4:4" ht="15" customHeight="1" x14ac:dyDescent="0.25">
      <c r="D3918" s="226"/>
    </row>
    <row r="3919" spans="4:4" ht="15" customHeight="1" x14ac:dyDescent="0.25">
      <c r="D3919" s="226"/>
    </row>
    <row r="3920" spans="4:4" ht="15" customHeight="1" x14ac:dyDescent="0.25">
      <c r="D3920" s="226"/>
    </row>
    <row r="3921" spans="4:4" ht="15" customHeight="1" x14ac:dyDescent="0.25">
      <c r="D3921" s="226"/>
    </row>
    <row r="3922" spans="4:4" ht="15" customHeight="1" x14ac:dyDescent="0.25">
      <c r="D3922" s="226"/>
    </row>
    <row r="3923" spans="4:4" ht="15" customHeight="1" x14ac:dyDescent="0.25">
      <c r="D3923" s="226"/>
    </row>
    <row r="3924" spans="4:4" ht="15" customHeight="1" x14ac:dyDescent="0.25">
      <c r="D3924" s="226"/>
    </row>
    <row r="3925" spans="4:4" ht="15" customHeight="1" x14ac:dyDescent="0.25">
      <c r="D3925" s="226"/>
    </row>
    <row r="3926" spans="4:4" ht="15" customHeight="1" x14ac:dyDescent="0.25">
      <c r="D3926" s="226"/>
    </row>
    <row r="3927" spans="4:4" ht="15" customHeight="1" x14ac:dyDescent="0.25">
      <c r="D3927" s="226"/>
    </row>
    <row r="3928" spans="4:4" ht="15" customHeight="1" x14ac:dyDescent="0.25">
      <c r="D3928" s="226"/>
    </row>
    <row r="3929" spans="4:4" ht="15" customHeight="1" x14ac:dyDescent="0.25">
      <c r="D3929" s="226"/>
    </row>
    <row r="3930" spans="4:4" ht="15" customHeight="1" x14ac:dyDescent="0.25">
      <c r="D3930" s="226"/>
    </row>
    <row r="3931" spans="4:4" ht="15" customHeight="1" x14ac:dyDescent="0.25">
      <c r="D3931" s="226"/>
    </row>
    <row r="3932" spans="4:4" ht="15" customHeight="1" x14ac:dyDescent="0.25">
      <c r="D3932" s="226"/>
    </row>
    <row r="3933" spans="4:4" ht="15" customHeight="1" x14ac:dyDescent="0.25">
      <c r="D3933" s="226"/>
    </row>
    <row r="3934" spans="4:4" ht="15" customHeight="1" x14ac:dyDescent="0.25">
      <c r="D3934" s="226"/>
    </row>
    <row r="3935" spans="4:4" ht="15" customHeight="1" x14ac:dyDescent="0.25">
      <c r="D3935" s="226"/>
    </row>
    <row r="3936" spans="4:4" ht="15" customHeight="1" x14ac:dyDescent="0.25">
      <c r="D3936" s="226"/>
    </row>
    <row r="3937" spans="4:4" ht="15" customHeight="1" x14ac:dyDescent="0.25">
      <c r="D3937" s="226"/>
    </row>
    <row r="3938" spans="4:4" ht="15" customHeight="1" x14ac:dyDescent="0.25">
      <c r="D3938" s="226"/>
    </row>
    <row r="3939" spans="4:4" ht="15" customHeight="1" x14ac:dyDescent="0.25">
      <c r="D3939" s="226"/>
    </row>
    <row r="3940" spans="4:4" ht="15" customHeight="1" x14ac:dyDescent="0.25">
      <c r="D3940" s="226"/>
    </row>
    <row r="3941" spans="4:4" ht="15" customHeight="1" x14ac:dyDescent="0.25">
      <c r="D3941" s="226"/>
    </row>
    <row r="3942" spans="4:4" ht="15" customHeight="1" x14ac:dyDescent="0.25">
      <c r="D3942" s="226"/>
    </row>
    <row r="3943" spans="4:4" ht="15" customHeight="1" x14ac:dyDescent="0.25">
      <c r="D3943" s="226"/>
    </row>
    <row r="3944" spans="4:4" ht="15" customHeight="1" x14ac:dyDescent="0.25">
      <c r="D3944" s="226"/>
    </row>
    <row r="3945" spans="4:4" ht="15" customHeight="1" x14ac:dyDescent="0.25">
      <c r="D3945" s="226"/>
    </row>
    <row r="3946" spans="4:4" ht="15" customHeight="1" x14ac:dyDescent="0.25">
      <c r="D3946" s="226"/>
    </row>
    <row r="3947" spans="4:4" ht="15" customHeight="1" x14ac:dyDescent="0.25">
      <c r="D3947" s="226"/>
    </row>
    <row r="3948" spans="4:4" ht="15" customHeight="1" x14ac:dyDescent="0.25">
      <c r="D3948" s="226"/>
    </row>
    <row r="3949" spans="4:4" ht="15" customHeight="1" x14ac:dyDescent="0.25">
      <c r="D3949" s="226"/>
    </row>
    <row r="3950" spans="4:4" ht="15" customHeight="1" x14ac:dyDescent="0.25">
      <c r="D3950" s="226"/>
    </row>
    <row r="3951" spans="4:4" ht="15" customHeight="1" x14ac:dyDescent="0.25">
      <c r="D3951" s="226"/>
    </row>
    <row r="3952" spans="4:4" ht="15" customHeight="1" x14ac:dyDescent="0.25">
      <c r="D3952" s="226"/>
    </row>
    <row r="3953" spans="4:4" ht="15" customHeight="1" x14ac:dyDescent="0.25">
      <c r="D3953" s="226"/>
    </row>
    <row r="3954" spans="4:4" ht="15" customHeight="1" x14ac:dyDescent="0.25">
      <c r="D3954" s="226"/>
    </row>
    <row r="3955" spans="4:4" ht="15" customHeight="1" x14ac:dyDescent="0.25">
      <c r="D3955" s="226"/>
    </row>
    <row r="3956" spans="4:4" ht="15" customHeight="1" x14ac:dyDescent="0.25">
      <c r="D3956" s="226"/>
    </row>
    <row r="3957" spans="4:4" ht="15" customHeight="1" x14ac:dyDescent="0.25">
      <c r="D3957" s="226"/>
    </row>
    <row r="3958" spans="4:4" ht="15" customHeight="1" x14ac:dyDescent="0.25">
      <c r="D3958" s="226"/>
    </row>
    <row r="3959" spans="4:4" ht="15" customHeight="1" x14ac:dyDescent="0.25">
      <c r="D3959" s="226"/>
    </row>
    <row r="3960" spans="4:4" ht="15" customHeight="1" x14ac:dyDescent="0.25">
      <c r="D3960" s="226"/>
    </row>
    <row r="3961" spans="4:4" ht="15" customHeight="1" x14ac:dyDescent="0.25">
      <c r="D3961" s="226"/>
    </row>
    <row r="3962" spans="4:4" ht="15" customHeight="1" x14ac:dyDescent="0.25">
      <c r="D3962" s="226"/>
    </row>
    <row r="3963" spans="4:4" ht="15" customHeight="1" x14ac:dyDescent="0.25">
      <c r="D3963" s="226"/>
    </row>
    <row r="3964" spans="4:4" ht="15" customHeight="1" x14ac:dyDescent="0.25">
      <c r="D3964" s="226"/>
    </row>
    <row r="3965" spans="4:4" ht="15" customHeight="1" x14ac:dyDescent="0.25">
      <c r="D3965" s="226"/>
    </row>
    <row r="3966" spans="4:4" ht="15" customHeight="1" x14ac:dyDescent="0.25">
      <c r="D3966" s="226"/>
    </row>
    <row r="3967" spans="4:4" ht="15" customHeight="1" x14ac:dyDescent="0.25">
      <c r="D3967" s="226"/>
    </row>
    <row r="3968" spans="4:4" ht="15" customHeight="1" x14ac:dyDescent="0.25">
      <c r="D3968" s="226"/>
    </row>
    <row r="3969" spans="4:4" ht="15" customHeight="1" x14ac:dyDescent="0.25">
      <c r="D3969" s="226"/>
    </row>
    <row r="3970" spans="4:4" ht="15" customHeight="1" x14ac:dyDescent="0.25">
      <c r="D3970" s="226"/>
    </row>
    <row r="3971" spans="4:4" ht="15" customHeight="1" x14ac:dyDescent="0.25">
      <c r="D3971" s="226"/>
    </row>
    <row r="3972" spans="4:4" ht="15" customHeight="1" x14ac:dyDescent="0.25">
      <c r="D3972" s="226"/>
    </row>
    <row r="3973" spans="4:4" ht="15" customHeight="1" x14ac:dyDescent="0.25">
      <c r="D3973" s="226"/>
    </row>
    <row r="3974" spans="4:4" ht="15" customHeight="1" x14ac:dyDescent="0.25">
      <c r="D3974" s="226"/>
    </row>
    <row r="3975" spans="4:4" ht="15" customHeight="1" x14ac:dyDescent="0.25">
      <c r="D3975" s="226"/>
    </row>
    <row r="3976" spans="4:4" ht="15" customHeight="1" x14ac:dyDescent="0.25">
      <c r="D3976" s="226"/>
    </row>
    <row r="3977" spans="4:4" ht="15" customHeight="1" x14ac:dyDescent="0.25">
      <c r="D3977" s="226"/>
    </row>
    <row r="3978" spans="4:4" ht="15" customHeight="1" x14ac:dyDescent="0.25">
      <c r="D3978" s="226"/>
    </row>
    <row r="3979" spans="4:4" ht="15" customHeight="1" x14ac:dyDescent="0.25">
      <c r="D3979" s="226"/>
    </row>
    <row r="3980" spans="4:4" ht="15" customHeight="1" x14ac:dyDescent="0.25">
      <c r="D3980" s="226"/>
    </row>
    <row r="3981" spans="4:4" ht="15" customHeight="1" x14ac:dyDescent="0.25">
      <c r="D3981" s="226"/>
    </row>
    <row r="3982" spans="4:4" ht="15" customHeight="1" x14ac:dyDescent="0.25">
      <c r="D3982" s="226"/>
    </row>
    <row r="3983" spans="4:4" ht="15" customHeight="1" x14ac:dyDescent="0.25">
      <c r="D3983" s="226"/>
    </row>
    <row r="3984" spans="4:4" ht="15" customHeight="1" x14ac:dyDescent="0.25">
      <c r="D3984" s="226"/>
    </row>
    <row r="3985" spans="4:4" ht="15" customHeight="1" x14ac:dyDescent="0.25">
      <c r="D3985" s="226"/>
    </row>
    <row r="3986" spans="4:4" ht="15" customHeight="1" x14ac:dyDescent="0.25">
      <c r="D3986" s="226"/>
    </row>
    <row r="3987" spans="4:4" ht="15" customHeight="1" x14ac:dyDescent="0.25">
      <c r="D3987" s="226"/>
    </row>
    <row r="3988" spans="4:4" ht="15" customHeight="1" x14ac:dyDescent="0.25">
      <c r="D3988" s="226"/>
    </row>
    <row r="3989" spans="4:4" ht="15" customHeight="1" x14ac:dyDescent="0.25">
      <c r="D3989" s="226"/>
    </row>
    <row r="3990" spans="4:4" ht="15" customHeight="1" x14ac:dyDescent="0.25">
      <c r="D3990" s="226"/>
    </row>
    <row r="3991" spans="4:4" ht="15" customHeight="1" x14ac:dyDescent="0.25">
      <c r="D3991" s="226"/>
    </row>
    <row r="3992" spans="4:4" ht="15" customHeight="1" x14ac:dyDescent="0.25">
      <c r="D3992" s="226"/>
    </row>
    <row r="3993" spans="4:4" ht="15" customHeight="1" x14ac:dyDescent="0.25">
      <c r="D3993" s="226"/>
    </row>
    <row r="3994" spans="4:4" ht="15" customHeight="1" x14ac:dyDescent="0.25">
      <c r="D3994" s="226"/>
    </row>
    <row r="3995" spans="4:4" ht="15" customHeight="1" x14ac:dyDescent="0.25">
      <c r="D3995" s="226"/>
    </row>
    <row r="3996" spans="4:4" ht="15" customHeight="1" x14ac:dyDescent="0.25">
      <c r="D3996" s="226"/>
    </row>
    <row r="3997" spans="4:4" ht="15" customHeight="1" x14ac:dyDescent="0.25">
      <c r="D3997" s="226"/>
    </row>
    <row r="3998" spans="4:4" ht="15" customHeight="1" x14ac:dyDescent="0.25">
      <c r="D3998" s="226"/>
    </row>
    <row r="3999" spans="4:4" ht="15" customHeight="1" x14ac:dyDescent="0.25">
      <c r="D3999" s="226"/>
    </row>
    <row r="4000" spans="4:4" ht="15" customHeight="1" x14ac:dyDescent="0.25">
      <c r="D4000" s="226"/>
    </row>
    <row r="4001" spans="4:4" ht="15" customHeight="1" x14ac:dyDescent="0.25">
      <c r="D4001" s="226"/>
    </row>
    <row r="4002" spans="4:4" ht="15" customHeight="1" x14ac:dyDescent="0.25">
      <c r="D4002" s="226"/>
    </row>
    <row r="4003" spans="4:4" ht="15" customHeight="1" x14ac:dyDescent="0.25">
      <c r="D4003" s="226"/>
    </row>
    <row r="4004" spans="4:4" ht="15" customHeight="1" x14ac:dyDescent="0.25">
      <c r="D4004" s="226"/>
    </row>
    <row r="4005" spans="4:4" ht="15" customHeight="1" x14ac:dyDescent="0.25">
      <c r="D4005" s="226"/>
    </row>
    <row r="4006" spans="4:4" ht="15" customHeight="1" x14ac:dyDescent="0.25">
      <c r="D4006" s="226"/>
    </row>
    <row r="4007" spans="4:4" ht="15" customHeight="1" x14ac:dyDescent="0.25">
      <c r="D4007" s="226"/>
    </row>
    <row r="4008" spans="4:4" ht="15" customHeight="1" x14ac:dyDescent="0.25">
      <c r="D4008" s="226"/>
    </row>
    <row r="4009" spans="4:4" ht="15" customHeight="1" x14ac:dyDescent="0.25">
      <c r="D4009" s="226"/>
    </row>
    <row r="4010" spans="4:4" ht="15" customHeight="1" x14ac:dyDescent="0.25">
      <c r="D4010" s="226"/>
    </row>
    <row r="4011" spans="4:4" ht="15" customHeight="1" x14ac:dyDescent="0.25">
      <c r="D4011" s="226"/>
    </row>
    <row r="4012" spans="4:4" ht="15" customHeight="1" x14ac:dyDescent="0.25">
      <c r="D4012" s="226"/>
    </row>
    <row r="4013" spans="4:4" ht="15" customHeight="1" x14ac:dyDescent="0.25">
      <c r="D4013" s="226"/>
    </row>
    <row r="4014" spans="4:4" ht="15" customHeight="1" x14ac:dyDescent="0.25">
      <c r="D4014" s="226"/>
    </row>
    <row r="4015" spans="4:4" ht="15" customHeight="1" x14ac:dyDescent="0.25">
      <c r="D4015" s="226"/>
    </row>
    <row r="4016" spans="4:4" ht="15" customHeight="1" x14ac:dyDescent="0.25">
      <c r="D4016" s="226"/>
    </row>
    <row r="4017" spans="4:4" ht="15" customHeight="1" x14ac:dyDescent="0.25">
      <c r="D4017" s="226"/>
    </row>
    <row r="4018" spans="4:4" ht="15" customHeight="1" x14ac:dyDescent="0.25">
      <c r="D4018" s="226"/>
    </row>
    <row r="4019" spans="4:4" ht="15" customHeight="1" x14ac:dyDescent="0.25">
      <c r="D4019" s="226"/>
    </row>
    <row r="4020" spans="4:4" ht="15" customHeight="1" x14ac:dyDescent="0.25">
      <c r="D4020" s="226"/>
    </row>
    <row r="4021" spans="4:4" ht="15" customHeight="1" x14ac:dyDescent="0.25">
      <c r="D4021" s="226"/>
    </row>
    <row r="4022" spans="4:4" ht="15" customHeight="1" x14ac:dyDescent="0.25">
      <c r="D4022" s="226"/>
    </row>
    <row r="4023" spans="4:4" ht="15" customHeight="1" x14ac:dyDescent="0.25">
      <c r="D4023" s="226"/>
    </row>
    <row r="4024" spans="4:4" ht="15" customHeight="1" x14ac:dyDescent="0.25">
      <c r="D4024" s="226"/>
    </row>
    <row r="4025" spans="4:4" ht="15" customHeight="1" x14ac:dyDescent="0.25">
      <c r="D4025" s="226"/>
    </row>
    <row r="4026" spans="4:4" ht="15" customHeight="1" x14ac:dyDescent="0.25">
      <c r="D4026" s="226"/>
    </row>
    <row r="4027" spans="4:4" ht="15" customHeight="1" x14ac:dyDescent="0.25">
      <c r="D4027" s="226"/>
    </row>
    <row r="4028" spans="4:4" ht="15" customHeight="1" x14ac:dyDescent="0.25">
      <c r="D4028" s="226"/>
    </row>
    <row r="4029" spans="4:4" ht="15" customHeight="1" x14ac:dyDescent="0.25">
      <c r="D4029" s="226"/>
    </row>
    <row r="4030" spans="4:4" ht="15" customHeight="1" x14ac:dyDescent="0.25">
      <c r="D4030" s="226"/>
    </row>
    <row r="4031" spans="4:4" ht="15" customHeight="1" x14ac:dyDescent="0.25">
      <c r="D4031" s="226"/>
    </row>
    <row r="4032" spans="4:4" ht="15" customHeight="1" x14ac:dyDescent="0.25">
      <c r="D4032" s="226"/>
    </row>
    <row r="4033" spans="4:4" ht="15" customHeight="1" x14ac:dyDescent="0.25">
      <c r="D4033" s="226"/>
    </row>
    <row r="4034" spans="4:4" ht="15" customHeight="1" x14ac:dyDescent="0.25">
      <c r="D4034" s="226"/>
    </row>
    <row r="4035" spans="4:4" ht="15" customHeight="1" x14ac:dyDescent="0.25">
      <c r="D4035" s="226"/>
    </row>
    <row r="4036" spans="4:4" ht="15" customHeight="1" x14ac:dyDescent="0.25">
      <c r="D4036" s="226"/>
    </row>
    <row r="4037" spans="4:4" ht="15" customHeight="1" x14ac:dyDescent="0.25">
      <c r="D4037" s="226"/>
    </row>
    <row r="4038" spans="4:4" ht="15" customHeight="1" x14ac:dyDescent="0.25">
      <c r="D4038" s="226"/>
    </row>
    <row r="4039" spans="4:4" ht="15" customHeight="1" x14ac:dyDescent="0.25">
      <c r="D4039" s="226"/>
    </row>
    <row r="4040" spans="4:4" ht="15" customHeight="1" x14ac:dyDescent="0.25">
      <c r="D4040" s="226"/>
    </row>
    <row r="4041" spans="4:4" ht="15" customHeight="1" x14ac:dyDescent="0.25">
      <c r="D4041" s="226"/>
    </row>
    <row r="4042" spans="4:4" ht="15" customHeight="1" x14ac:dyDescent="0.25">
      <c r="D4042" s="226"/>
    </row>
    <row r="4043" spans="4:4" ht="15" customHeight="1" x14ac:dyDescent="0.25">
      <c r="D4043" s="226"/>
    </row>
    <row r="4044" spans="4:4" ht="15" customHeight="1" x14ac:dyDescent="0.25">
      <c r="D4044" s="226"/>
    </row>
    <row r="4045" spans="4:4" ht="15" customHeight="1" x14ac:dyDescent="0.25">
      <c r="D4045" s="226"/>
    </row>
    <row r="4046" spans="4:4" ht="15" customHeight="1" x14ac:dyDescent="0.25">
      <c r="D4046" s="226"/>
    </row>
    <row r="4047" spans="4:4" ht="15" customHeight="1" x14ac:dyDescent="0.25">
      <c r="D4047" s="226"/>
    </row>
    <row r="4048" spans="4:4" ht="15" customHeight="1" x14ac:dyDescent="0.25">
      <c r="D4048" s="226"/>
    </row>
    <row r="4049" spans="4:4" ht="15" customHeight="1" x14ac:dyDescent="0.25">
      <c r="D4049" s="226"/>
    </row>
    <row r="4050" spans="4:4" ht="15" customHeight="1" x14ac:dyDescent="0.25">
      <c r="D4050" s="226"/>
    </row>
    <row r="4051" spans="4:4" ht="15" customHeight="1" x14ac:dyDescent="0.25">
      <c r="D4051" s="226"/>
    </row>
    <row r="4052" spans="4:4" ht="15" customHeight="1" x14ac:dyDescent="0.25">
      <c r="D4052" s="226"/>
    </row>
    <row r="4053" spans="4:4" ht="15" customHeight="1" x14ac:dyDescent="0.25">
      <c r="D4053" s="226"/>
    </row>
    <row r="4054" spans="4:4" ht="15" customHeight="1" x14ac:dyDescent="0.25">
      <c r="D4054" s="226"/>
    </row>
    <row r="4055" spans="4:4" ht="15" customHeight="1" x14ac:dyDescent="0.25">
      <c r="D4055" s="226"/>
    </row>
    <row r="4056" spans="4:4" ht="15" customHeight="1" x14ac:dyDescent="0.25">
      <c r="D4056" s="226"/>
    </row>
    <row r="4057" spans="4:4" ht="15" customHeight="1" x14ac:dyDescent="0.25">
      <c r="D4057" s="226"/>
    </row>
    <row r="4058" spans="4:4" ht="15" customHeight="1" x14ac:dyDescent="0.25">
      <c r="D4058" s="226"/>
    </row>
    <row r="4059" spans="4:4" ht="15" customHeight="1" x14ac:dyDescent="0.25">
      <c r="D4059" s="226"/>
    </row>
    <row r="4060" spans="4:4" ht="15" customHeight="1" x14ac:dyDescent="0.25">
      <c r="D4060" s="226"/>
    </row>
    <row r="4061" spans="4:4" ht="15" customHeight="1" x14ac:dyDescent="0.25">
      <c r="D4061" s="226"/>
    </row>
    <row r="4062" spans="4:4" ht="15" customHeight="1" x14ac:dyDescent="0.25">
      <c r="D4062" s="226"/>
    </row>
    <row r="4063" spans="4:4" ht="15" customHeight="1" x14ac:dyDescent="0.25">
      <c r="D4063" s="226"/>
    </row>
    <row r="4064" spans="4:4" ht="15" customHeight="1" x14ac:dyDescent="0.25">
      <c r="D4064" s="226"/>
    </row>
    <row r="4065" spans="4:4" ht="15" customHeight="1" x14ac:dyDescent="0.25">
      <c r="D4065" s="226"/>
    </row>
    <row r="4066" spans="4:4" ht="15" customHeight="1" x14ac:dyDescent="0.25">
      <c r="D4066" s="226"/>
    </row>
    <row r="4067" spans="4:4" ht="15" customHeight="1" x14ac:dyDescent="0.25">
      <c r="D4067" s="226"/>
    </row>
    <row r="4068" spans="4:4" ht="15" customHeight="1" x14ac:dyDescent="0.25">
      <c r="D4068" s="226"/>
    </row>
    <row r="4069" spans="4:4" ht="15" customHeight="1" x14ac:dyDescent="0.25">
      <c r="D4069" s="226"/>
    </row>
    <row r="4070" spans="4:4" ht="15" customHeight="1" x14ac:dyDescent="0.25">
      <c r="D4070" s="226"/>
    </row>
    <row r="4071" spans="4:4" ht="15" customHeight="1" x14ac:dyDescent="0.25">
      <c r="D4071" s="226"/>
    </row>
    <row r="4072" spans="4:4" ht="15" customHeight="1" x14ac:dyDescent="0.25">
      <c r="D4072" s="226"/>
    </row>
    <row r="4073" spans="4:4" ht="15" customHeight="1" x14ac:dyDescent="0.25">
      <c r="D4073" s="226"/>
    </row>
    <row r="4074" spans="4:4" ht="15" customHeight="1" x14ac:dyDescent="0.25">
      <c r="D4074" s="226"/>
    </row>
    <row r="4075" spans="4:4" ht="15" customHeight="1" x14ac:dyDescent="0.25">
      <c r="D4075" s="226"/>
    </row>
    <row r="4076" spans="4:4" ht="15" customHeight="1" x14ac:dyDescent="0.25">
      <c r="D4076" s="226"/>
    </row>
    <row r="4077" spans="4:4" ht="15" customHeight="1" x14ac:dyDescent="0.25">
      <c r="D4077" s="226"/>
    </row>
    <row r="4078" spans="4:4" ht="15" customHeight="1" x14ac:dyDescent="0.25">
      <c r="D4078" s="226"/>
    </row>
    <row r="4079" spans="4:4" ht="15" customHeight="1" x14ac:dyDescent="0.25">
      <c r="D4079" s="226"/>
    </row>
    <row r="4080" spans="4:4" ht="15" customHeight="1" x14ac:dyDescent="0.25">
      <c r="D4080" s="226"/>
    </row>
    <row r="4081" spans="4:4" ht="15" customHeight="1" x14ac:dyDescent="0.25">
      <c r="D4081" s="226"/>
    </row>
    <row r="4082" spans="4:4" ht="15" customHeight="1" x14ac:dyDescent="0.25">
      <c r="D4082" s="226"/>
    </row>
    <row r="4083" spans="4:4" ht="15" customHeight="1" x14ac:dyDescent="0.25">
      <c r="D4083" s="226"/>
    </row>
    <row r="4084" spans="4:4" ht="15" customHeight="1" x14ac:dyDescent="0.25">
      <c r="D4084" s="226"/>
    </row>
    <row r="4085" spans="4:4" ht="15" customHeight="1" x14ac:dyDescent="0.25">
      <c r="D4085" s="226"/>
    </row>
    <row r="4086" spans="4:4" ht="15" customHeight="1" x14ac:dyDescent="0.25">
      <c r="D4086" s="226"/>
    </row>
    <row r="4087" spans="4:4" ht="15" customHeight="1" x14ac:dyDescent="0.25">
      <c r="D4087" s="226"/>
    </row>
    <row r="4088" spans="4:4" ht="15" customHeight="1" x14ac:dyDescent="0.25">
      <c r="D4088" s="226"/>
    </row>
    <row r="4089" spans="4:4" ht="15" customHeight="1" x14ac:dyDescent="0.25">
      <c r="D4089" s="226"/>
    </row>
    <row r="4090" spans="4:4" ht="15" customHeight="1" x14ac:dyDescent="0.25">
      <c r="D4090" s="226"/>
    </row>
    <row r="4091" spans="4:4" ht="15" customHeight="1" x14ac:dyDescent="0.25">
      <c r="D4091" s="226"/>
    </row>
    <row r="4092" spans="4:4" ht="15" customHeight="1" x14ac:dyDescent="0.25">
      <c r="D4092" s="226"/>
    </row>
    <row r="4093" spans="4:4" ht="15" customHeight="1" x14ac:dyDescent="0.25">
      <c r="D4093" s="226"/>
    </row>
    <row r="4094" spans="4:4" ht="15" customHeight="1" x14ac:dyDescent="0.25">
      <c r="D4094" s="226"/>
    </row>
    <row r="4095" spans="4:4" ht="15" customHeight="1" x14ac:dyDescent="0.25">
      <c r="D4095" s="226"/>
    </row>
    <row r="4096" spans="4:4" ht="15" customHeight="1" x14ac:dyDescent="0.25">
      <c r="D4096" s="226"/>
    </row>
    <row r="4097" spans="4:4" ht="15" customHeight="1" x14ac:dyDescent="0.25">
      <c r="D4097" s="226"/>
    </row>
    <row r="4098" spans="4:4" ht="15" customHeight="1" x14ac:dyDescent="0.25">
      <c r="D4098" s="226"/>
    </row>
    <row r="4099" spans="4:4" ht="15" customHeight="1" x14ac:dyDescent="0.25">
      <c r="D4099" s="226"/>
    </row>
    <row r="4100" spans="4:4" ht="15" customHeight="1" x14ac:dyDescent="0.25">
      <c r="D4100" s="226"/>
    </row>
    <row r="4101" spans="4:4" ht="15" customHeight="1" x14ac:dyDescent="0.25">
      <c r="D4101" s="226"/>
    </row>
    <row r="4102" spans="4:4" ht="15" customHeight="1" x14ac:dyDescent="0.25">
      <c r="D4102" s="226"/>
    </row>
    <row r="4103" spans="4:4" ht="15" customHeight="1" x14ac:dyDescent="0.25">
      <c r="D4103" s="226"/>
    </row>
    <row r="4104" spans="4:4" ht="15" customHeight="1" x14ac:dyDescent="0.25">
      <c r="D4104" s="226"/>
    </row>
    <row r="4105" spans="4:4" ht="15" customHeight="1" x14ac:dyDescent="0.25">
      <c r="D4105" s="226"/>
    </row>
    <row r="4106" spans="4:4" ht="15" customHeight="1" x14ac:dyDescent="0.25">
      <c r="D4106" s="226"/>
    </row>
    <row r="4107" spans="4:4" ht="15" customHeight="1" x14ac:dyDescent="0.25">
      <c r="D4107" s="226"/>
    </row>
    <row r="4108" spans="4:4" ht="15" customHeight="1" x14ac:dyDescent="0.25">
      <c r="D4108" s="226"/>
    </row>
    <row r="4109" spans="4:4" ht="15" customHeight="1" x14ac:dyDescent="0.25">
      <c r="D4109" s="226"/>
    </row>
    <row r="4110" spans="4:4" ht="15" customHeight="1" x14ac:dyDescent="0.25">
      <c r="D4110" s="226"/>
    </row>
    <row r="4111" spans="4:4" ht="15" customHeight="1" x14ac:dyDescent="0.25">
      <c r="D4111" s="226"/>
    </row>
    <row r="4112" spans="4:4" ht="15" customHeight="1" x14ac:dyDescent="0.25">
      <c r="D4112" s="226"/>
    </row>
    <row r="4113" spans="4:4" ht="15" customHeight="1" x14ac:dyDescent="0.25">
      <c r="D4113" s="226"/>
    </row>
    <row r="4114" spans="4:4" ht="15" customHeight="1" x14ac:dyDescent="0.25">
      <c r="D4114" s="226"/>
    </row>
    <row r="4115" spans="4:4" ht="15" customHeight="1" x14ac:dyDescent="0.25">
      <c r="D4115" s="226"/>
    </row>
    <row r="4116" spans="4:4" ht="15" customHeight="1" x14ac:dyDescent="0.25">
      <c r="D4116" s="226"/>
    </row>
    <row r="4117" spans="4:4" ht="15" customHeight="1" x14ac:dyDescent="0.25">
      <c r="D4117" s="226"/>
    </row>
    <row r="4118" spans="4:4" ht="15" customHeight="1" x14ac:dyDescent="0.25">
      <c r="D4118" s="226"/>
    </row>
    <row r="4119" spans="4:4" ht="15" customHeight="1" x14ac:dyDescent="0.25">
      <c r="D4119" s="226"/>
    </row>
    <row r="4120" spans="4:4" ht="15" customHeight="1" x14ac:dyDescent="0.25">
      <c r="D4120" s="226"/>
    </row>
    <row r="4121" spans="4:4" ht="15" customHeight="1" x14ac:dyDescent="0.25">
      <c r="D4121" s="226"/>
    </row>
    <row r="4122" spans="4:4" ht="15" customHeight="1" x14ac:dyDescent="0.25">
      <c r="D4122" s="226"/>
    </row>
    <row r="4123" spans="4:4" ht="15" customHeight="1" x14ac:dyDescent="0.25">
      <c r="D4123" s="226"/>
    </row>
    <row r="4124" spans="4:4" ht="15" customHeight="1" x14ac:dyDescent="0.25">
      <c r="D4124" s="226"/>
    </row>
    <row r="4125" spans="4:4" ht="15" customHeight="1" x14ac:dyDescent="0.25">
      <c r="D4125" s="226"/>
    </row>
    <row r="4126" spans="4:4" ht="15" customHeight="1" x14ac:dyDescent="0.25">
      <c r="D4126" s="226"/>
    </row>
    <row r="4127" spans="4:4" ht="15" customHeight="1" x14ac:dyDescent="0.25">
      <c r="D4127" s="226"/>
    </row>
    <row r="4128" spans="4:4" ht="15" customHeight="1" x14ac:dyDescent="0.25">
      <c r="D4128" s="226"/>
    </row>
    <row r="4129" spans="4:4" ht="15" customHeight="1" x14ac:dyDescent="0.25">
      <c r="D4129" s="226"/>
    </row>
    <row r="4130" spans="4:4" ht="15" customHeight="1" x14ac:dyDescent="0.25">
      <c r="D4130" s="226"/>
    </row>
    <row r="4131" spans="4:4" ht="15" customHeight="1" x14ac:dyDescent="0.25">
      <c r="D4131" s="226"/>
    </row>
    <row r="4132" spans="4:4" ht="15" customHeight="1" x14ac:dyDescent="0.25">
      <c r="D4132" s="226"/>
    </row>
    <row r="4133" spans="4:4" ht="15" customHeight="1" x14ac:dyDescent="0.25">
      <c r="D4133" s="226"/>
    </row>
    <row r="4134" spans="4:4" ht="15" customHeight="1" x14ac:dyDescent="0.25">
      <c r="D4134" s="226"/>
    </row>
    <row r="4135" spans="4:4" ht="15" customHeight="1" x14ac:dyDescent="0.25">
      <c r="D4135" s="226"/>
    </row>
    <row r="4136" spans="4:4" ht="15" customHeight="1" x14ac:dyDescent="0.25">
      <c r="D4136" s="226"/>
    </row>
    <row r="4137" spans="4:4" ht="15" customHeight="1" x14ac:dyDescent="0.25">
      <c r="D4137" s="226"/>
    </row>
    <row r="4138" spans="4:4" ht="15" customHeight="1" x14ac:dyDescent="0.25">
      <c r="D4138" s="226"/>
    </row>
    <row r="4139" spans="4:4" ht="15" customHeight="1" x14ac:dyDescent="0.25">
      <c r="D4139" s="226"/>
    </row>
    <row r="4140" spans="4:4" ht="15" customHeight="1" x14ac:dyDescent="0.25">
      <c r="D4140" s="226"/>
    </row>
    <row r="4141" spans="4:4" ht="15" customHeight="1" x14ac:dyDescent="0.25">
      <c r="D4141" s="226"/>
    </row>
    <row r="4142" spans="4:4" ht="15" customHeight="1" x14ac:dyDescent="0.25">
      <c r="D4142" s="226"/>
    </row>
    <row r="4143" spans="4:4" ht="15" customHeight="1" x14ac:dyDescent="0.25">
      <c r="D4143" s="226"/>
    </row>
    <row r="4144" spans="4:4" ht="15" customHeight="1" x14ac:dyDescent="0.25">
      <c r="D4144" s="226"/>
    </row>
    <row r="4145" spans="4:4" ht="15" customHeight="1" x14ac:dyDescent="0.25">
      <c r="D4145" s="226"/>
    </row>
    <row r="4146" spans="4:4" ht="15" customHeight="1" x14ac:dyDescent="0.25">
      <c r="D4146" s="226"/>
    </row>
    <row r="4147" spans="4:4" ht="15" customHeight="1" x14ac:dyDescent="0.25">
      <c r="D4147" s="226"/>
    </row>
    <row r="4148" spans="4:4" ht="15" customHeight="1" x14ac:dyDescent="0.25">
      <c r="D4148" s="226"/>
    </row>
    <row r="4149" spans="4:4" ht="15" customHeight="1" x14ac:dyDescent="0.25">
      <c r="D4149" s="226"/>
    </row>
    <row r="4150" spans="4:4" ht="15" customHeight="1" x14ac:dyDescent="0.25">
      <c r="D4150" s="226"/>
    </row>
    <row r="4151" spans="4:4" ht="15" customHeight="1" x14ac:dyDescent="0.25">
      <c r="D4151" s="226"/>
    </row>
    <row r="4152" spans="4:4" ht="15" customHeight="1" x14ac:dyDescent="0.25">
      <c r="D4152" s="226"/>
    </row>
    <row r="4153" spans="4:4" ht="15" customHeight="1" x14ac:dyDescent="0.25">
      <c r="D4153" s="226"/>
    </row>
    <row r="4154" spans="4:4" ht="15" customHeight="1" x14ac:dyDescent="0.25">
      <c r="D4154" s="226"/>
    </row>
    <row r="4155" spans="4:4" ht="15" customHeight="1" x14ac:dyDescent="0.25">
      <c r="D4155" s="226"/>
    </row>
    <row r="4156" spans="4:4" ht="15" customHeight="1" x14ac:dyDescent="0.25">
      <c r="D4156" s="226"/>
    </row>
    <row r="4157" spans="4:4" ht="15" customHeight="1" x14ac:dyDescent="0.25">
      <c r="D4157" s="226"/>
    </row>
    <row r="4158" spans="4:4" ht="15" customHeight="1" x14ac:dyDescent="0.25">
      <c r="D4158" s="226"/>
    </row>
    <row r="4159" spans="4:4" ht="15" customHeight="1" x14ac:dyDescent="0.25">
      <c r="D4159" s="226"/>
    </row>
    <row r="4160" spans="4:4" ht="15" customHeight="1" x14ac:dyDescent="0.25">
      <c r="D4160" s="226"/>
    </row>
    <row r="4161" spans="4:4" ht="15" customHeight="1" x14ac:dyDescent="0.25">
      <c r="D4161" s="226"/>
    </row>
    <row r="4162" spans="4:4" ht="15" customHeight="1" x14ac:dyDescent="0.25">
      <c r="D4162" s="226"/>
    </row>
    <row r="4163" spans="4:4" ht="15" customHeight="1" x14ac:dyDescent="0.25">
      <c r="D4163" s="226"/>
    </row>
    <row r="4164" spans="4:4" ht="15" customHeight="1" x14ac:dyDescent="0.25">
      <c r="D4164" s="226"/>
    </row>
    <row r="4165" spans="4:4" ht="15" customHeight="1" x14ac:dyDescent="0.25">
      <c r="D4165" s="226"/>
    </row>
    <row r="4166" spans="4:4" ht="15" customHeight="1" x14ac:dyDescent="0.25">
      <c r="D4166" s="226"/>
    </row>
    <row r="4167" spans="4:4" ht="15" customHeight="1" x14ac:dyDescent="0.25">
      <c r="D4167" s="226"/>
    </row>
    <row r="4168" spans="4:4" ht="15" customHeight="1" x14ac:dyDescent="0.25">
      <c r="D4168" s="226"/>
    </row>
    <row r="4169" spans="4:4" ht="15" customHeight="1" x14ac:dyDescent="0.25">
      <c r="D4169" s="226"/>
    </row>
    <row r="4170" spans="4:4" ht="15" customHeight="1" x14ac:dyDescent="0.25">
      <c r="D4170" s="226"/>
    </row>
    <row r="4171" spans="4:4" ht="15" customHeight="1" x14ac:dyDescent="0.25">
      <c r="D4171" s="226"/>
    </row>
    <row r="4172" spans="4:4" ht="15" customHeight="1" x14ac:dyDescent="0.25">
      <c r="D4172" s="226"/>
    </row>
    <row r="4173" spans="4:4" ht="15" customHeight="1" x14ac:dyDescent="0.25">
      <c r="D4173" s="226"/>
    </row>
    <row r="4174" spans="4:4" ht="15" customHeight="1" x14ac:dyDescent="0.25">
      <c r="D4174" s="226"/>
    </row>
    <row r="4175" spans="4:4" ht="15" customHeight="1" x14ac:dyDescent="0.25">
      <c r="D4175" s="226"/>
    </row>
    <row r="4176" spans="4:4" ht="15" customHeight="1" x14ac:dyDescent="0.25">
      <c r="D4176" s="226"/>
    </row>
    <row r="4177" spans="4:4" ht="15" customHeight="1" x14ac:dyDescent="0.25">
      <c r="D4177" s="226"/>
    </row>
    <row r="4178" spans="4:4" ht="15" customHeight="1" x14ac:dyDescent="0.25">
      <c r="D4178" s="226"/>
    </row>
    <row r="4179" spans="4:4" ht="15" customHeight="1" x14ac:dyDescent="0.25">
      <c r="D4179" s="226"/>
    </row>
    <row r="4180" spans="4:4" ht="15" customHeight="1" x14ac:dyDescent="0.25">
      <c r="D4180" s="226"/>
    </row>
    <row r="4181" spans="4:4" ht="15" customHeight="1" x14ac:dyDescent="0.25">
      <c r="D4181" s="226"/>
    </row>
    <row r="4182" spans="4:4" ht="15" customHeight="1" x14ac:dyDescent="0.25">
      <c r="D4182" s="226"/>
    </row>
    <row r="4183" spans="4:4" ht="15" customHeight="1" x14ac:dyDescent="0.25">
      <c r="D4183" s="226"/>
    </row>
    <row r="4184" spans="4:4" ht="15" customHeight="1" x14ac:dyDescent="0.25">
      <c r="D4184" s="226"/>
    </row>
    <row r="4185" spans="4:4" ht="15" customHeight="1" x14ac:dyDescent="0.25">
      <c r="D4185" s="226"/>
    </row>
    <row r="4186" spans="4:4" ht="15" customHeight="1" x14ac:dyDescent="0.25">
      <c r="D4186" s="226"/>
    </row>
    <row r="4187" spans="4:4" ht="15" customHeight="1" x14ac:dyDescent="0.25">
      <c r="D4187" s="226"/>
    </row>
    <row r="4188" spans="4:4" ht="15" customHeight="1" x14ac:dyDescent="0.25">
      <c r="D4188" s="226"/>
    </row>
    <row r="4189" spans="4:4" ht="15" customHeight="1" x14ac:dyDescent="0.25">
      <c r="D4189" s="226"/>
    </row>
    <row r="4190" spans="4:4" ht="15" customHeight="1" x14ac:dyDescent="0.25">
      <c r="D4190" s="226"/>
    </row>
    <row r="4191" spans="4:4" ht="15" customHeight="1" x14ac:dyDescent="0.25">
      <c r="D4191" s="226"/>
    </row>
    <row r="4192" spans="4:4" ht="15" customHeight="1" x14ac:dyDescent="0.25">
      <c r="D4192" s="226"/>
    </row>
    <row r="4193" spans="4:4" ht="15" customHeight="1" x14ac:dyDescent="0.25">
      <c r="D4193" s="226"/>
    </row>
    <row r="4194" spans="4:4" ht="15" customHeight="1" x14ac:dyDescent="0.25">
      <c r="D4194" s="226"/>
    </row>
    <row r="4195" spans="4:4" ht="15" customHeight="1" x14ac:dyDescent="0.25">
      <c r="D4195" s="226"/>
    </row>
    <row r="4196" spans="4:4" ht="15" customHeight="1" x14ac:dyDescent="0.25">
      <c r="D4196" s="226"/>
    </row>
    <row r="4197" spans="4:4" ht="15" customHeight="1" x14ac:dyDescent="0.25">
      <c r="D4197" s="226"/>
    </row>
    <row r="4198" spans="4:4" ht="15" customHeight="1" x14ac:dyDescent="0.25">
      <c r="D4198" s="226"/>
    </row>
    <row r="4199" spans="4:4" ht="15" customHeight="1" x14ac:dyDescent="0.25">
      <c r="D4199" s="226"/>
    </row>
    <row r="4200" spans="4:4" ht="15" customHeight="1" x14ac:dyDescent="0.25">
      <c r="D4200" s="226"/>
    </row>
    <row r="4201" spans="4:4" ht="15" customHeight="1" x14ac:dyDescent="0.25">
      <c r="D4201" s="226"/>
    </row>
    <row r="4202" spans="4:4" ht="15" customHeight="1" x14ac:dyDescent="0.25">
      <c r="D4202" s="226"/>
    </row>
    <row r="4203" spans="4:4" ht="15" customHeight="1" x14ac:dyDescent="0.25">
      <c r="D4203" s="226"/>
    </row>
    <row r="4204" spans="4:4" ht="15" customHeight="1" x14ac:dyDescent="0.25">
      <c r="D4204" s="226"/>
    </row>
    <row r="4205" spans="4:4" ht="15" customHeight="1" x14ac:dyDescent="0.25">
      <c r="D4205" s="226"/>
    </row>
    <row r="4206" spans="4:4" ht="15" customHeight="1" x14ac:dyDescent="0.25">
      <c r="D4206" s="226"/>
    </row>
    <row r="4207" spans="4:4" ht="15" customHeight="1" x14ac:dyDescent="0.25">
      <c r="D4207" s="226"/>
    </row>
    <row r="4208" spans="4:4" ht="15" customHeight="1" x14ac:dyDescent="0.25">
      <c r="D4208" s="226"/>
    </row>
    <row r="4209" spans="4:4" ht="15" customHeight="1" x14ac:dyDescent="0.25">
      <c r="D4209" s="226"/>
    </row>
    <row r="4210" spans="4:4" ht="15" customHeight="1" x14ac:dyDescent="0.25">
      <c r="D4210" s="226"/>
    </row>
    <row r="4211" spans="4:4" ht="15" customHeight="1" x14ac:dyDescent="0.25">
      <c r="D4211" s="226"/>
    </row>
    <row r="4212" spans="4:4" ht="15" customHeight="1" x14ac:dyDescent="0.25">
      <c r="D4212" s="226"/>
    </row>
    <row r="4213" spans="4:4" ht="15" customHeight="1" x14ac:dyDescent="0.25">
      <c r="D4213" s="226"/>
    </row>
    <row r="4214" spans="4:4" ht="15" customHeight="1" x14ac:dyDescent="0.25">
      <c r="D4214" s="226"/>
    </row>
    <row r="4215" spans="4:4" ht="15" customHeight="1" x14ac:dyDescent="0.25">
      <c r="D4215" s="226"/>
    </row>
    <row r="4216" spans="4:4" ht="15" customHeight="1" x14ac:dyDescent="0.25">
      <c r="D4216" s="226"/>
    </row>
    <row r="4217" spans="4:4" ht="15" customHeight="1" x14ac:dyDescent="0.25">
      <c r="D4217" s="226"/>
    </row>
    <row r="4218" spans="4:4" ht="15" customHeight="1" x14ac:dyDescent="0.25">
      <c r="D4218" s="226"/>
    </row>
    <row r="4219" spans="4:4" ht="15" customHeight="1" x14ac:dyDescent="0.25">
      <c r="D4219" s="226"/>
    </row>
    <row r="4220" spans="4:4" ht="15" customHeight="1" x14ac:dyDescent="0.25">
      <c r="D4220" s="226"/>
    </row>
    <row r="4221" spans="4:4" ht="15" customHeight="1" x14ac:dyDescent="0.25">
      <c r="D4221" s="226"/>
    </row>
    <row r="4222" spans="4:4" ht="15" customHeight="1" x14ac:dyDescent="0.25">
      <c r="D4222" s="226"/>
    </row>
    <row r="4223" spans="4:4" ht="15" customHeight="1" x14ac:dyDescent="0.25">
      <c r="D4223" s="226"/>
    </row>
    <row r="4224" spans="4:4" ht="15" customHeight="1" x14ac:dyDescent="0.25">
      <c r="D4224" s="226"/>
    </row>
    <row r="4225" spans="4:4" ht="15" customHeight="1" x14ac:dyDescent="0.25">
      <c r="D4225" s="226"/>
    </row>
    <row r="4226" spans="4:4" ht="15" customHeight="1" x14ac:dyDescent="0.25">
      <c r="D4226" s="226"/>
    </row>
    <row r="4227" spans="4:4" ht="15" customHeight="1" x14ac:dyDescent="0.25">
      <c r="D4227" s="226"/>
    </row>
    <row r="4228" spans="4:4" ht="15" customHeight="1" x14ac:dyDescent="0.25">
      <c r="D4228" s="226"/>
    </row>
    <row r="4229" spans="4:4" ht="15" customHeight="1" x14ac:dyDescent="0.25">
      <c r="D4229" s="226"/>
    </row>
    <row r="4230" spans="4:4" ht="15" customHeight="1" x14ac:dyDescent="0.25">
      <c r="D4230" s="226"/>
    </row>
    <row r="4231" spans="4:4" ht="15" customHeight="1" x14ac:dyDescent="0.25">
      <c r="D4231" s="226"/>
    </row>
    <row r="4232" spans="4:4" ht="15" customHeight="1" x14ac:dyDescent="0.25">
      <c r="D4232" s="226"/>
    </row>
    <row r="4233" spans="4:4" ht="15" customHeight="1" x14ac:dyDescent="0.25">
      <c r="D4233" s="226"/>
    </row>
    <row r="4234" spans="4:4" ht="15" customHeight="1" x14ac:dyDescent="0.25">
      <c r="D4234" s="226"/>
    </row>
    <row r="4235" spans="4:4" ht="15" customHeight="1" x14ac:dyDescent="0.25">
      <c r="D4235" s="226"/>
    </row>
    <row r="4236" spans="4:4" ht="15" customHeight="1" x14ac:dyDescent="0.25">
      <c r="D4236" s="226"/>
    </row>
    <row r="4237" spans="4:4" ht="15" customHeight="1" x14ac:dyDescent="0.25">
      <c r="D4237" s="226"/>
    </row>
    <row r="4238" spans="4:4" ht="15" customHeight="1" x14ac:dyDescent="0.25">
      <c r="D4238" s="226"/>
    </row>
    <row r="4239" spans="4:4" ht="15" customHeight="1" x14ac:dyDescent="0.25">
      <c r="D4239" s="226"/>
    </row>
    <row r="4240" spans="4:4" ht="15" customHeight="1" x14ac:dyDescent="0.25">
      <c r="D4240" s="226"/>
    </row>
    <row r="4241" spans="4:4" ht="15" customHeight="1" x14ac:dyDescent="0.25">
      <c r="D4241" s="226"/>
    </row>
    <row r="4242" spans="4:4" ht="15" customHeight="1" x14ac:dyDescent="0.25">
      <c r="D4242" s="226"/>
    </row>
    <row r="4243" spans="4:4" ht="15" customHeight="1" x14ac:dyDescent="0.25">
      <c r="D4243" s="226"/>
    </row>
    <row r="4244" spans="4:4" ht="15" customHeight="1" x14ac:dyDescent="0.25">
      <c r="D4244" s="226"/>
    </row>
    <row r="4245" spans="4:4" ht="15" customHeight="1" x14ac:dyDescent="0.25">
      <c r="D4245" s="226"/>
    </row>
    <row r="4246" spans="4:4" ht="15" customHeight="1" x14ac:dyDescent="0.25">
      <c r="D4246" s="226"/>
    </row>
    <row r="4247" spans="4:4" ht="15" customHeight="1" x14ac:dyDescent="0.25">
      <c r="D4247" s="226"/>
    </row>
    <row r="4248" spans="4:4" ht="15" customHeight="1" x14ac:dyDescent="0.25">
      <c r="D4248" s="226"/>
    </row>
    <row r="4249" spans="4:4" ht="15" customHeight="1" x14ac:dyDescent="0.25">
      <c r="D4249" s="226"/>
    </row>
    <row r="4250" spans="4:4" ht="15" customHeight="1" x14ac:dyDescent="0.25">
      <c r="D4250" s="226"/>
    </row>
    <row r="4251" spans="4:4" ht="15" customHeight="1" x14ac:dyDescent="0.25">
      <c r="D4251" s="226"/>
    </row>
    <row r="4252" spans="4:4" ht="15" customHeight="1" x14ac:dyDescent="0.25">
      <c r="D4252" s="226"/>
    </row>
    <row r="4253" spans="4:4" ht="15" customHeight="1" x14ac:dyDescent="0.25">
      <c r="D4253" s="226"/>
    </row>
    <row r="4254" spans="4:4" ht="15" customHeight="1" x14ac:dyDescent="0.25">
      <c r="D4254" s="226"/>
    </row>
    <row r="4255" spans="4:4" ht="15" customHeight="1" x14ac:dyDescent="0.25">
      <c r="D4255" s="226"/>
    </row>
    <row r="4256" spans="4:4" ht="15" customHeight="1" x14ac:dyDescent="0.25">
      <c r="D4256" s="226"/>
    </row>
    <row r="4257" spans="4:4" ht="15" customHeight="1" x14ac:dyDescent="0.25">
      <c r="D4257" s="226"/>
    </row>
    <row r="4258" spans="4:4" ht="15" customHeight="1" x14ac:dyDescent="0.25">
      <c r="D4258" s="226"/>
    </row>
    <row r="4259" spans="4:4" ht="15" customHeight="1" x14ac:dyDescent="0.25">
      <c r="D4259" s="226"/>
    </row>
    <row r="4260" spans="4:4" ht="15" customHeight="1" x14ac:dyDescent="0.25">
      <c r="D4260" s="226"/>
    </row>
    <row r="4261" spans="4:4" ht="15" customHeight="1" x14ac:dyDescent="0.25">
      <c r="D4261" s="226"/>
    </row>
    <row r="4262" spans="4:4" ht="15" customHeight="1" x14ac:dyDescent="0.25">
      <c r="D4262" s="226"/>
    </row>
    <row r="4263" spans="4:4" ht="15" customHeight="1" x14ac:dyDescent="0.25">
      <c r="D4263" s="226"/>
    </row>
    <row r="4264" spans="4:4" ht="15" customHeight="1" x14ac:dyDescent="0.25">
      <c r="D4264" s="226"/>
    </row>
    <row r="4265" spans="4:4" ht="15" customHeight="1" x14ac:dyDescent="0.25">
      <c r="D4265" s="226"/>
    </row>
    <row r="4266" spans="4:4" ht="15" customHeight="1" x14ac:dyDescent="0.25">
      <c r="D4266" s="226"/>
    </row>
    <row r="4267" spans="4:4" ht="15" customHeight="1" x14ac:dyDescent="0.25">
      <c r="D4267" s="226"/>
    </row>
    <row r="4268" spans="4:4" ht="15" customHeight="1" x14ac:dyDescent="0.25">
      <c r="D4268" s="226"/>
    </row>
    <row r="4269" spans="4:4" ht="15" customHeight="1" x14ac:dyDescent="0.25">
      <c r="D4269" s="226"/>
    </row>
    <row r="4270" spans="4:4" ht="15" customHeight="1" x14ac:dyDescent="0.25">
      <c r="D4270" s="226"/>
    </row>
    <row r="4271" spans="4:4" ht="15" customHeight="1" x14ac:dyDescent="0.25">
      <c r="D4271" s="226"/>
    </row>
    <row r="4272" spans="4:4" ht="15" customHeight="1" x14ac:dyDescent="0.25">
      <c r="D4272" s="226"/>
    </row>
    <row r="4273" spans="4:4" ht="15" customHeight="1" x14ac:dyDescent="0.25">
      <c r="D4273" s="226"/>
    </row>
    <row r="4274" spans="4:4" ht="15" customHeight="1" x14ac:dyDescent="0.25">
      <c r="D4274" s="226"/>
    </row>
    <row r="4275" spans="4:4" ht="15" customHeight="1" x14ac:dyDescent="0.25">
      <c r="D4275" s="226"/>
    </row>
    <row r="4276" spans="4:4" ht="15" customHeight="1" x14ac:dyDescent="0.25">
      <c r="D4276" s="226"/>
    </row>
    <row r="4277" spans="4:4" ht="15" customHeight="1" x14ac:dyDescent="0.25">
      <c r="D4277" s="226"/>
    </row>
    <row r="4278" spans="4:4" ht="15" customHeight="1" x14ac:dyDescent="0.25">
      <c r="D4278" s="226"/>
    </row>
    <row r="4279" spans="4:4" ht="15" customHeight="1" x14ac:dyDescent="0.25">
      <c r="D4279" s="226"/>
    </row>
    <row r="4280" spans="4:4" ht="15" customHeight="1" x14ac:dyDescent="0.25">
      <c r="D4280" s="226"/>
    </row>
    <row r="4281" spans="4:4" ht="15" customHeight="1" x14ac:dyDescent="0.25">
      <c r="D4281" s="226"/>
    </row>
    <row r="4282" spans="4:4" ht="15" customHeight="1" x14ac:dyDescent="0.25">
      <c r="D4282" s="226"/>
    </row>
    <row r="4283" spans="4:4" ht="15" customHeight="1" x14ac:dyDescent="0.25">
      <c r="D4283" s="226"/>
    </row>
    <row r="4284" spans="4:4" ht="15" customHeight="1" x14ac:dyDescent="0.25">
      <c r="D4284" s="226"/>
    </row>
    <row r="4285" spans="4:4" ht="15" customHeight="1" x14ac:dyDescent="0.25">
      <c r="D4285" s="226"/>
    </row>
    <row r="4286" spans="4:4" ht="15" customHeight="1" x14ac:dyDescent="0.25">
      <c r="D4286" s="226"/>
    </row>
    <row r="4287" spans="4:4" ht="15" customHeight="1" x14ac:dyDescent="0.25">
      <c r="D4287" s="226"/>
    </row>
    <row r="4288" spans="4:4" ht="15" customHeight="1" x14ac:dyDescent="0.25">
      <c r="D4288" s="226"/>
    </row>
    <row r="4289" spans="4:4" ht="15" customHeight="1" x14ac:dyDescent="0.25">
      <c r="D4289" s="226"/>
    </row>
    <row r="4290" spans="4:4" ht="15" customHeight="1" x14ac:dyDescent="0.25">
      <c r="D4290" s="226"/>
    </row>
    <row r="4291" spans="4:4" ht="15" customHeight="1" x14ac:dyDescent="0.25">
      <c r="D4291" s="226"/>
    </row>
    <row r="4292" spans="4:4" ht="15" customHeight="1" x14ac:dyDescent="0.25">
      <c r="D4292" s="226"/>
    </row>
    <row r="4293" spans="4:4" ht="15" customHeight="1" x14ac:dyDescent="0.25">
      <c r="D4293" s="226"/>
    </row>
    <row r="4294" spans="4:4" ht="15" customHeight="1" x14ac:dyDescent="0.25">
      <c r="D4294" s="226"/>
    </row>
    <row r="4295" spans="4:4" ht="15" customHeight="1" x14ac:dyDescent="0.25">
      <c r="D4295" s="226"/>
    </row>
    <row r="4296" spans="4:4" ht="15" customHeight="1" x14ac:dyDescent="0.25">
      <c r="D4296" s="226"/>
    </row>
    <row r="4297" spans="4:4" ht="15" customHeight="1" x14ac:dyDescent="0.25">
      <c r="D4297" s="226"/>
    </row>
    <row r="4298" spans="4:4" ht="15" customHeight="1" x14ac:dyDescent="0.25">
      <c r="D4298" s="226"/>
    </row>
    <row r="4299" spans="4:4" ht="15" customHeight="1" x14ac:dyDescent="0.25">
      <c r="D4299" s="226"/>
    </row>
    <row r="4300" spans="4:4" ht="15" customHeight="1" x14ac:dyDescent="0.25">
      <c r="D4300" s="226"/>
    </row>
    <row r="4301" spans="4:4" ht="15" customHeight="1" x14ac:dyDescent="0.25">
      <c r="D4301" s="226"/>
    </row>
    <row r="4302" spans="4:4" ht="15" customHeight="1" x14ac:dyDescent="0.25">
      <c r="D4302" s="226"/>
    </row>
    <row r="4303" spans="4:4" ht="15" customHeight="1" x14ac:dyDescent="0.25">
      <c r="D4303" s="226"/>
    </row>
    <row r="4304" spans="4:4" ht="15" customHeight="1" x14ac:dyDescent="0.25">
      <c r="D4304" s="226"/>
    </row>
    <row r="4305" spans="4:4" ht="15" customHeight="1" x14ac:dyDescent="0.25">
      <c r="D4305" s="226"/>
    </row>
    <row r="4306" spans="4:4" ht="15" customHeight="1" x14ac:dyDescent="0.25">
      <c r="D4306" s="226"/>
    </row>
    <row r="4307" spans="4:4" ht="15" customHeight="1" x14ac:dyDescent="0.25">
      <c r="D4307" s="226"/>
    </row>
    <row r="4308" spans="4:4" ht="15" customHeight="1" x14ac:dyDescent="0.25">
      <c r="D4308" s="226"/>
    </row>
    <row r="4309" spans="4:4" ht="15" customHeight="1" x14ac:dyDescent="0.25">
      <c r="D4309" s="226"/>
    </row>
    <row r="4310" spans="4:4" ht="15" customHeight="1" x14ac:dyDescent="0.25">
      <c r="D4310" s="226"/>
    </row>
    <row r="4311" spans="4:4" ht="15" customHeight="1" x14ac:dyDescent="0.25">
      <c r="D4311" s="226"/>
    </row>
    <row r="4312" spans="4:4" ht="15" customHeight="1" x14ac:dyDescent="0.25">
      <c r="D4312" s="226"/>
    </row>
    <row r="4313" spans="4:4" ht="15" customHeight="1" x14ac:dyDescent="0.25">
      <c r="D4313" s="226"/>
    </row>
    <row r="4314" spans="4:4" ht="15" customHeight="1" x14ac:dyDescent="0.25">
      <c r="D4314" s="226"/>
    </row>
    <row r="4315" spans="4:4" ht="15" customHeight="1" x14ac:dyDescent="0.25">
      <c r="D4315" s="226"/>
    </row>
    <row r="4316" spans="4:4" ht="15" customHeight="1" x14ac:dyDescent="0.25">
      <c r="D4316" s="226"/>
    </row>
    <row r="4317" spans="4:4" ht="15" customHeight="1" x14ac:dyDescent="0.25">
      <c r="D4317" s="226"/>
    </row>
    <row r="4318" spans="4:4" ht="15" customHeight="1" x14ac:dyDescent="0.25">
      <c r="D4318" s="226"/>
    </row>
    <row r="4319" spans="4:4" ht="15" customHeight="1" x14ac:dyDescent="0.25">
      <c r="D4319" s="226"/>
    </row>
    <row r="4320" spans="4:4" ht="15" customHeight="1" x14ac:dyDescent="0.25">
      <c r="D4320" s="226"/>
    </row>
    <row r="4321" spans="4:4" ht="15" customHeight="1" x14ac:dyDescent="0.25">
      <c r="D4321" s="226"/>
    </row>
    <row r="4322" spans="4:4" ht="15" customHeight="1" x14ac:dyDescent="0.25">
      <c r="D4322" s="226"/>
    </row>
    <row r="4323" spans="4:4" ht="15" customHeight="1" x14ac:dyDescent="0.25">
      <c r="D4323" s="226"/>
    </row>
    <row r="4324" spans="4:4" ht="15" customHeight="1" x14ac:dyDescent="0.25">
      <c r="D4324" s="226"/>
    </row>
    <row r="4325" spans="4:4" ht="15" customHeight="1" x14ac:dyDescent="0.25">
      <c r="D4325" s="226"/>
    </row>
    <row r="4326" spans="4:4" ht="15" customHeight="1" x14ac:dyDescent="0.25">
      <c r="D4326" s="226"/>
    </row>
    <row r="4327" spans="4:4" ht="15" customHeight="1" x14ac:dyDescent="0.25">
      <c r="D4327" s="226"/>
    </row>
    <row r="4328" spans="4:4" ht="15" customHeight="1" x14ac:dyDescent="0.25">
      <c r="D4328" s="226"/>
    </row>
    <row r="4329" spans="4:4" ht="15" customHeight="1" x14ac:dyDescent="0.25">
      <c r="D4329" s="226"/>
    </row>
    <row r="4330" spans="4:4" ht="15" customHeight="1" x14ac:dyDescent="0.25">
      <c r="D4330" s="226"/>
    </row>
    <row r="4331" spans="4:4" ht="15" customHeight="1" x14ac:dyDescent="0.25">
      <c r="D4331" s="226"/>
    </row>
    <row r="4332" spans="4:4" ht="15" customHeight="1" x14ac:dyDescent="0.25">
      <c r="D4332" s="226"/>
    </row>
    <row r="4333" spans="4:4" ht="15" customHeight="1" x14ac:dyDescent="0.25">
      <c r="D4333" s="226"/>
    </row>
    <row r="4334" spans="4:4" ht="15" customHeight="1" x14ac:dyDescent="0.25">
      <c r="D4334" s="226"/>
    </row>
    <row r="4335" spans="4:4" ht="15" customHeight="1" x14ac:dyDescent="0.25">
      <c r="D4335" s="226"/>
    </row>
    <row r="4336" spans="4:4" ht="15" customHeight="1" x14ac:dyDescent="0.25">
      <c r="D4336" s="226"/>
    </row>
    <row r="4337" spans="4:4" ht="15" customHeight="1" x14ac:dyDescent="0.25">
      <c r="D4337" s="226"/>
    </row>
    <row r="4338" spans="4:4" ht="15" customHeight="1" x14ac:dyDescent="0.25">
      <c r="D4338" s="226"/>
    </row>
    <row r="4339" spans="4:4" ht="15" customHeight="1" x14ac:dyDescent="0.25">
      <c r="D4339" s="226"/>
    </row>
    <row r="4340" spans="4:4" ht="15" customHeight="1" x14ac:dyDescent="0.25">
      <c r="D4340" s="226"/>
    </row>
    <row r="4341" spans="4:4" ht="15" customHeight="1" x14ac:dyDescent="0.25">
      <c r="D4341" s="226"/>
    </row>
    <row r="4342" spans="4:4" ht="15" customHeight="1" x14ac:dyDescent="0.25">
      <c r="D4342" s="226"/>
    </row>
    <row r="4343" spans="4:4" ht="15" customHeight="1" x14ac:dyDescent="0.25">
      <c r="D4343" s="226"/>
    </row>
    <row r="4344" spans="4:4" ht="15" customHeight="1" x14ac:dyDescent="0.25">
      <c r="D4344" s="226"/>
    </row>
    <row r="4345" spans="4:4" ht="15" customHeight="1" x14ac:dyDescent="0.25">
      <c r="D4345" s="226"/>
    </row>
    <row r="4346" spans="4:4" ht="15" customHeight="1" x14ac:dyDescent="0.25">
      <c r="D4346" s="226"/>
    </row>
    <row r="4347" spans="4:4" ht="15" customHeight="1" x14ac:dyDescent="0.25">
      <c r="D4347" s="226"/>
    </row>
    <row r="4348" spans="4:4" ht="15" customHeight="1" x14ac:dyDescent="0.25">
      <c r="D4348" s="226"/>
    </row>
    <row r="4349" spans="4:4" ht="15" customHeight="1" x14ac:dyDescent="0.25">
      <c r="D4349" s="226"/>
    </row>
    <row r="4350" spans="4:4" ht="15" customHeight="1" x14ac:dyDescent="0.25">
      <c r="D4350" s="226"/>
    </row>
    <row r="4351" spans="4:4" ht="15" customHeight="1" x14ac:dyDescent="0.25">
      <c r="D4351" s="226"/>
    </row>
    <row r="4352" spans="4:4" ht="15" customHeight="1" x14ac:dyDescent="0.25">
      <c r="D4352" s="226"/>
    </row>
    <row r="4353" spans="4:4" ht="15" customHeight="1" x14ac:dyDescent="0.25">
      <c r="D4353" s="226"/>
    </row>
    <row r="4354" spans="4:4" ht="15" customHeight="1" x14ac:dyDescent="0.25">
      <c r="D4354" s="226"/>
    </row>
    <row r="4355" spans="4:4" ht="15" customHeight="1" x14ac:dyDescent="0.25">
      <c r="D4355" s="226"/>
    </row>
    <row r="4356" spans="4:4" ht="15" customHeight="1" x14ac:dyDescent="0.25">
      <c r="D4356" s="226"/>
    </row>
    <row r="4357" spans="4:4" ht="15" customHeight="1" x14ac:dyDescent="0.25">
      <c r="D4357" s="226"/>
    </row>
    <row r="4358" spans="4:4" ht="15" customHeight="1" x14ac:dyDescent="0.25">
      <c r="D4358" s="226"/>
    </row>
    <row r="4359" spans="4:4" ht="15" customHeight="1" x14ac:dyDescent="0.25">
      <c r="D4359" s="226"/>
    </row>
    <row r="4360" spans="4:4" ht="15" customHeight="1" x14ac:dyDescent="0.25">
      <c r="D4360" s="226"/>
    </row>
    <row r="4361" spans="4:4" ht="15" customHeight="1" x14ac:dyDescent="0.25">
      <c r="D4361" s="226"/>
    </row>
    <row r="4362" spans="4:4" ht="15" customHeight="1" x14ac:dyDescent="0.25">
      <c r="D4362" s="226"/>
    </row>
    <row r="4363" spans="4:4" ht="15" customHeight="1" x14ac:dyDescent="0.25">
      <c r="D4363" s="226"/>
    </row>
    <row r="4364" spans="4:4" ht="15" customHeight="1" x14ac:dyDescent="0.25">
      <c r="D4364" s="226"/>
    </row>
    <row r="4365" spans="4:4" ht="15" customHeight="1" x14ac:dyDescent="0.25">
      <c r="D4365" s="226"/>
    </row>
    <row r="4366" spans="4:4" ht="15" customHeight="1" x14ac:dyDescent="0.25">
      <c r="D4366" s="226"/>
    </row>
    <row r="4367" spans="4:4" ht="15" customHeight="1" x14ac:dyDescent="0.25">
      <c r="D4367" s="226"/>
    </row>
    <row r="4368" spans="4:4" ht="15" customHeight="1" x14ac:dyDescent="0.25">
      <c r="D4368" s="226"/>
    </row>
    <row r="4369" spans="4:4" ht="15" customHeight="1" x14ac:dyDescent="0.25">
      <c r="D4369" s="226"/>
    </row>
    <row r="4370" spans="4:4" ht="15" customHeight="1" x14ac:dyDescent="0.25">
      <c r="D4370" s="226"/>
    </row>
    <row r="4371" spans="4:4" ht="15" customHeight="1" x14ac:dyDescent="0.25">
      <c r="D4371" s="226"/>
    </row>
    <row r="4372" spans="4:4" ht="15" customHeight="1" x14ac:dyDescent="0.25">
      <c r="D4372" s="226"/>
    </row>
    <row r="4373" spans="4:4" ht="15" customHeight="1" x14ac:dyDescent="0.25">
      <c r="D4373" s="226"/>
    </row>
    <row r="4374" spans="4:4" ht="15" customHeight="1" x14ac:dyDescent="0.25">
      <c r="D4374" s="226"/>
    </row>
    <row r="4375" spans="4:4" ht="15" customHeight="1" x14ac:dyDescent="0.25">
      <c r="D4375" s="226"/>
    </row>
    <row r="4376" spans="4:4" ht="15" customHeight="1" x14ac:dyDescent="0.25">
      <c r="D4376" s="226"/>
    </row>
    <row r="4377" spans="4:4" ht="15" customHeight="1" x14ac:dyDescent="0.25">
      <c r="D4377" s="226"/>
    </row>
    <row r="4378" spans="4:4" ht="15" customHeight="1" x14ac:dyDescent="0.25">
      <c r="D4378" s="226"/>
    </row>
    <row r="4379" spans="4:4" ht="15" customHeight="1" x14ac:dyDescent="0.25">
      <c r="D4379" s="226"/>
    </row>
    <row r="4380" spans="4:4" ht="15" customHeight="1" x14ac:dyDescent="0.25">
      <c r="D4380" s="226"/>
    </row>
    <row r="4381" spans="4:4" ht="15" customHeight="1" x14ac:dyDescent="0.25">
      <c r="D4381" s="226"/>
    </row>
    <row r="4382" spans="4:4" ht="15" customHeight="1" x14ac:dyDescent="0.25">
      <c r="D4382" s="226"/>
    </row>
    <row r="4383" spans="4:4" ht="15" customHeight="1" x14ac:dyDescent="0.25">
      <c r="D4383" s="226"/>
    </row>
    <row r="4384" spans="4:4" ht="15" customHeight="1" x14ac:dyDescent="0.25">
      <c r="D4384" s="226"/>
    </row>
    <row r="4385" spans="4:4" ht="15" customHeight="1" x14ac:dyDescent="0.25">
      <c r="D4385" s="226"/>
    </row>
    <row r="4386" spans="4:4" ht="15" customHeight="1" x14ac:dyDescent="0.25">
      <c r="D4386" s="226"/>
    </row>
    <row r="4387" spans="4:4" ht="15" customHeight="1" x14ac:dyDescent="0.25">
      <c r="D4387" s="226"/>
    </row>
    <row r="4388" spans="4:4" ht="15" customHeight="1" x14ac:dyDescent="0.25">
      <c r="D4388" s="226"/>
    </row>
    <row r="4389" spans="4:4" ht="15" customHeight="1" x14ac:dyDescent="0.25">
      <c r="D4389" s="226"/>
    </row>
    <row r="4390" spans="4:4" ht="15" customHeight="1" x14ac:dyDescent="0.25">
      <c r="D4390" s="226"/>
    </row>
    <row r="4391" spans="4:4" ht="15" customHeight="1" x14ac:dyDescent="0.25">
      <c r="D4391" s="226"/>
    </row>
    <row r="4392" spans="4:4" ht="15" customHeight="1" x14ac:dyDescent="0.25">
      <c r="D4392" s="226"/>
    </row>
    <row r="4393" spans="4:4" ht="15" customHeight="1" x14ac:dyDescent="0.25">
      <c r="D4393" s="226"/>
    </row>
    <row r="4394" spans="4:4" ht="15" customHeight="1" x14ac:dyDescent="0.25">
      <c r="D4394" s="226"/>
    </row>
    <row r="4395" spans="4:4" ht="15" customHeight="1" x14ac:dyDescent="0.25">
      <c r="D4395" s="226"/>
    </row>
    <row r="4396" spans="4:4" ht="15" customHeight="1" x14ac:dyDescent="0.25">
      <c r="D4396" s="226"/>
    </row>
    <row r="4397" spans="4:4" ht="15" customHeight="1" x14ac:dyDescent="0.25">
      <c r="D4397" s="226"/>
    </row>
    <row r="4398" spans="4:4" ht="15" customHeight="1" x14ac:dyDescent="0.25">
      <c r="D4398" s="226"/>
    </row>
    <row r="4399" spans="4:4" ht="15" customHeight="1" x14ac:dyDescent="0.25">
      <c r="D4399" s="226"/>
    </row>
    <row r="4400" spans="4:4" ht="15" customHeight="1" x14ac:dyDescent="0.25">
      <c r="D4400" s="226"/>
    </row>
    <row r="4401" spans="4:4" ht="15" customHeight="1" x14ac:dyDescent="0.25">
      <c r="D4401" s="226"/>
    </row>
    <row r="4402" spans="4:4" ht="15" customHeight="1" x14ac:dyDescent="0.25">
      <c r="D4402" s="226"/>
    </row>
    <row r="4403" spans="4:4" ht="15" customHeight="1" x14ac:dyDescent="0.25">
      <c r="D4403" s="226"/>
    </row>
    <row r="4404" spans="4:4" ht="15" customHeight="1" x14ac:dyDescent="0.25">
      <c r="D4404" s="226"/>
    </row>
    <row r="4405" spans="4:4" ht="15" customHeight="1" x14ac:dyDescent="0.25">
      <c r="D4405" s="226"/>
    </row>
    <row r="4406" spans="4:4" ht="15" customHeight="1" x14ac:dyDescent="0.25">
      <c r="D4406" s="226"/>
    </row>
    <row r="4407" spans="4:4" ht="15" customHeight="1" x14ac:dyDescent="0.25">
      <c r="D4407" s="226"/>
    </row>
    <row r="4408" spans="4:4" ht="15" customHeight="1" x14ac:dyDescent="0.25">
      <c r="D4408" s="226"/>
    </row>
    <row r="4409" spans="4:4" ht="15" customHeight="1" x14ac:dyDescent="0.25">
      <c r="D4409" s="226"/>
    </row>
    <row r="4410" spans="4:4" ht="15" customHeight="1" x14ac:dyDescent="0.25">
      <c r="D4410" s="226"/>
    </row>
    <row r="4411" spans="4:4" ht="15" customHeight="1" x14ac:dyDescent="0.25">
      <c r="D4411" s="226"/>
    </row>
    <row r="4412" spans="4:4" ht="15" customHeight="1" x14ac:dyDescent="0.25">
      <c r="D4412" s="226"/>
    </row>
    <row r="4413" spans="4:4" ht="15" customHeight="1" x14ac:dyDescent="0.25">
      <c r="D4413" s="226"/>
    </row>
    <row r="4414" spans="4:4" ht="15" customHeight="1" x14ac:dyDescent="0.25">
      <c r="D4414" s="226"/>
    </row>
    <row r="4415" spans="4:4" ht="15" customHeight="1" x14ac:dyDescent="0.25">
      <c r="D4415" s="226"/>
    </row>
    <row r="4416" spans="4:4" ht="15" customHeight="1" x14ac:dyDescent="0.25">
      <c r="D4416" s="226"/>
    </row>
    <row r="4417" spans="4:4" ht="15" customHeight="1" x14ac:dyDescent="0.25">
      <c r="D4417" s="226"/>
    </row>
    <row r="4418" spans="4:4" ht="15" customHeight="1" x14ac:dyDescent="0.25">
      <c r="D4418" s="226"/>
    </row>
    <row r="4419" spans="4:4" ht="15" customHeight="1" x14ac:dyDescent="0.25">
      <c r="D4419" s="226"/>
    </row>
    <row r="4420" spans="4:4" ht="15" customHeight="1" x14ac:dyDescent="0.25">
      <c r="D4420" s="226"/>
    </row>
    <row r="4421" spans="4:4" ht="15" customHeight="1" x14ac:dyDescent="0.25">
      <c r="D4421" s="226"/>
    </row>
    <row r="4422" spans="4:4" ht="15" customHeight="1" x14ac:dyDescent="0.25">
      <c r="D4422" s="226"/>
    </row>
    <row r="4423" spans="4:4" ht="15" customHeight="1" x14ac:dyDescent="0.25">
      <c r="D4423" s="226"/>
    </row>
    <row r="4424" spans="4:4" ht="15" customHeight="1" x14ac:dyDescent="0.25">
      <c r="D4424" s="226"/>
    </row>
    <row r="4425" spans="4:4" ht="15" customHeight="1" x14ac:dyDescent="0.25">
      <c r="D4425" s="226"/>
    </row>
    <row r="4426" spans="4:4" ht="15" customHeight="1" x14ac:dyDescent="0.25">
      <c r="D4426" s="226"/>
    </row>
    <row r="4427" spans="4:4" ht="15" customHeight="1" x14ac:dyDescent="0.25">
      <c r="D4427" s="226"/>
    </row>
    <row r="4428" spans="4:4" ht="15" customHeight="1" x14ac:dyDescent="0.25">
      <c r="D4428" s="226"/>
    </row>
    <row r="4429" spans="4:4" ht="15" customHeight="1" x14ac:dyDescent="0.25">
      <c r="D4429" s="226"/>
    </row>
    <row r="4430" spans="4:4" ht="15" customHeight="1" x14ac:dyDescent="0.25">
      <c r="D4430" s="226"/>
    </row>
    <row r="4431" spans="4:4" ht="15" customHeight="1" x14ac:dyDescent="0.25">
      <c r="D4431" s="226"/>
    </row>
    <row r="4432" spans="4:4" ht="15" customHeight="1" x14ac:dyDescent="0.25">
      <c r="D4432" s="226"/>
    </row>
    <row r="4433" spans="4:4" ht="15" customHeight="1" x14ac:dyDescent="0.25">
      <c r="D4433" s="226"/>
    </row>
    <row r="4434" spans="4:4" ht="15" customHeight="1" x14ac:dyDescent="0.25">
      <c r="D4434" s="226"/>
    </row>
    <row r="4435" spans="4:4" ht="15" customHeight="1" x14ac:dyDescent="0.25">
      <c r="D4435" s="226"/>
    </row>
    <row r="4436" spans="4:4" ht="15" customHeight="1" x14ac:dyDescent="0.25">
      <c r="D4436" s="226"/>
    </row>
    <row r="4437" spans="4:4" ht="15" customHeight="1" x14ac:dyDescent="0.25">
      <c r="D4437" s="226"/>
    </row>
    <row r="4438" spans="4:4" ht="15" customHeight="1" x14ac:dyDescent="0.25">
      <c r="D4438" s="226"/>
    </row>
    <row r="4439" spans="4:4" ht="15" customHeight="1" x14ac:dyDescent="0.25">
      <c r="D4439" s="226"/>
    </row>
    <row r="4440" spans="4:4" ht="15" customHeight="1" x14ac:dyDescent="0.25">
      <c r="D4440" s="226"/>
    </row>
    <row r="4441" spans="4:4" ht="15" customHeight="1" x14ac:dyDescent="0.25">
      <c r="D4441" s="226"/>
    </row>
    <row r="4442" spans="4:4" ht="15" customHeight="1" x14ac:dyDescent="0.25">
      <c r="D4442" s="226"/>
    </row>
    <row r="4443" spans="4:4" ht="15" customHeight="1" x14ac:dyDescent="0.25">
      <c r="D4443" s="226"/>
    </row>
    <row r="4444" spans="4:4" ht="15" customHeight="1" x14ac:dyDescent="0.25">
      <c r="D4444" s="226"/>
    </row>
    <row r="4445" spans="4:4" ht="15" customHeight="1" x14ac:dyDescent="0.25">
      <c r="D4445" s="226"/>
    </row>
    <row r="4446" spans="4:4" ht="15" customHeight="1" x14ac:dyDescent="0.25">
      <c r="D4446" s="226"/>
    </row>
    <row r="4447" spans="4:4" ht="15" customHeight="1" x14ac:dyDescent="0.25">
      <c r="D4447" s="226"/>
    </row>
    <row r="4448" spans="4:4" ht="15" customHeight="1" x14ac:dyDescent="0.25">
      <c r="D4448" s="226"/>
    </row>
    <row r="4449" spans="4:4" ht="15" customHeight="1" x14ac:dyDescent="0.25">
      <c r="D4449" s="226"/>
    </row>
    <row r="4450" spans="4:4" ht="15" customHeight="1" x14ac:dyDescent="0.25">
      <c r="D4450" s="226"/>
    </row>
    <row r="4451" spans="4:4" ht="15" customHeight="1" x14ac:dyDescent="0.25">
      <c r="D4451" s="226"/>
    </row>
    <row r="4452" spans="4:4" ht="15" customHeight="1" x14ac:dyDescent="0.25">
      <c r="D4452" s="226"/>
    </row>
    <row r="4453" spans="4:4" ht="15" customHeight="1" x14ac:dyDescent="0.25">
      <c r="D4453" s="226"/>
    </row>
    <row r="4454" spans="4:4" ht="15" customHeight="1" x14ac:dyDescent="0.25">
      <c r="D4454" s="226"/>
    </row>
    <row r="4455" spans="4:4" ht="15" customHeight="1" x14ac:dyDescent="0.25">
      <c r="D4455" s="226"/>
    </row>
    <row r="4456" spans="4:4" ht="15" customHeight="1" x14ac:dyDescent="0.25">
      <c r="D4456" s="226"/>
    </row>
    <row r="4457" spans="4:4" ht="15" customHeight="1" x14ac:dyDescent="0.25">
      <c r="D4457" s="226"/>
    </row>
    <row r="4458" spans="4:4" ht="15" customHeight="1" x14ac:dyDescent="0.25">
      <c r="D4458" s="226"/>
    </row>
    <row r="4459" spans="4:4" ht="15" customHeight="1" x14ac:dyDescent="0.25">
      <c r="D4459" s="226"/>
    </row>
    <row r="4460" spans="4:4" ht="15" customHeight="1" x14ac:dyDescent="0.25">
      <c r="D4460" s="226"/>
    </row>
    <row r="4461" spans="4:4" ht="15" customHeight="1" x14ac:dyDescent="0.25">
      <c r="D4461" s="226"/>
    </row>
    <row r="4462" spans="4:4" ht="15" customHeight="1" x14ac:dyDescent="0.25">
      <c r="D4462" s="226"/>
    </row>
    <row r="4463" spans="4:4" ht="15" customHeight="1" x14ac:dyDescent="0.25">
      <c r="D4463" s="226"/>
    </row>
    <row r="4464" spans="4:4" ht="15" customHeight="1" x14ac:dyDescent="0.25">
      <c r="D4464" s="226"/>
    </row>
    <row r="4465" spans="4:4" ht="15" customHeight="1" x14ac:dyDescent="0.25">
      <c r="D4465" s="226"/>
    </row>
    <row r="4466" spans="4:4" ht="15" customHeight="1" x14ac:dyDescent="0.25">
      <c r="D4466" s="226"/>
    </row>
    <row r="4467" spans="4:4" ht="15" customHeight="1" x14ac:dyDescent="0.25">
      <c r="D4467" s="226"/>
    </row>
    <row r="4468" spans="4:4" ht="15" customHeight="1" x14ac:dyDescent="0.25">
      <c r="D4468" s="226"/>
    </row>
    <row r="4469" spans="4:4" ht="15" customHeight="1" x14ac:dyDescent="0.25">
      <c r="D4469" s="226"/>
    </row>
    <row r="4470" spans="4:4" ht="15" customHeight="1" x14ac:dyDescent="0.25">
      <c r="D4470" s="226"/>
    </row>
    <row r="4471" spans="4:4" ht="15" customHeight="1" x14ac:dyDescent="0.25">
      <c r="D4471" s="226"/>
    </row>
    <row r="4472" spans="4:4" ht="15" customHeight="1" x14ac:dyDescent="0.25">
      <c r="D4472" s="226"/>
    </row>
    <row r="4473" spans="4:4" ht="15" customHeight="1" x14ac:dyDescent="0.25">
      <c r="D4473" s="226"/>
    </row>
    <row r="4474" spans="4:4" ht="15" customHeight="1" x14ac:dyDescent="0.25">
      <c r="D4474" s="226"/>
    </row>
    <row r="4475" spans="4:4" ht="15" customHeight="1" x14ac:dyDescent="0.25">
      <c r="D4475" s="226"/>
    </row>
    <row r="4476" spans="4:4" ht="15" customHeight="1" x14ac:dyDescent="0.25">
      <c r="D4476" s="226"/>
    </row>
    <row r="4477" spans="4:4" ht="15" customHeight="1" x14ac:dyDescent="0.25">
      <c r="D4477" s="226"/>
    </row>
    <row r="4478" spans="4:4" ht="15" customHeight="1" x14ac:dyDescent="0.25">
      <c r="D4478" s="226"/>
    </row>
    <row r="4479" spans="4:4" ht="15" customHeight="1" x14ac:dyDescent="0.25">
      <c r="D4479" s="226"/>
    </row>
    <row r="4480" spans="4:4" ht="15" customHeight="1" x14ac:dyDescent="0.25">
      <c r="D4480" s="226"/>
    </row>
    <row r="4481" spans="4:4" ht="15" customHeight="1" x14ac:dyDescent="0.25">
      <c r="D4481" s="226"/>
    </row>
    <row r="4482" spans="4:4" ht="15" customHeight="1" x14ac:dyDescent="0.25">
      <c r="D4482" s="226"/>
    </row>
    <row r="4483" spans="4:4" ht="15" customHeight="1" x14ac:dyDescent="0.25">
      <c r="D4483" s="226"/>
    </row>
    <row r="4484" spans="4:4" ht="15" customHeight="1" x14ac:dyDescent="0.25">
      <c r="D4484" s="226"/>
    </row>
    <row r="4485" spans="4:4" ht="15" customHeight="1" x14ac:dyDescent="0.25">
      <c r="D4485" s="226"/>
    </row>
    <row r="4486" spans="4:4" ht="15" customHeight="1" x14ac:dyDescent="0.25">
      <c r="D4486" s="226"/>
    </row>
    <row r="4487" spans="4:4" ht="15" customHeight="1" x14ac:dyDescent="0.25">
      <c r="D4487" s="226"/>
    </row>
    <row r="4488" spans="4:4" ht="15" customHeight="1" x14ac:dyDescent="0.25">
      <c r="D4488" s="226"/>
    </row>
    <row r="4489" spans="4:4" ht="15" customHeight="1" x14ac:dyDescent="0.25">
      <c r="D4489" s="226"/>
    </row>
    <row r="4490" spans="4:4" ht="15" customHeight="1" x14ac:dyDescent="0.25">
      <c r="D4490" s="226"/>
    </row>
    <row r="4491" spans="4:4" ht="15" customHeight="1" x14ac:dyDescent="0.25">
      <c r="D4491" s="226"/>
    </row>
    <row r="4492" spans="4:4" ht="15" customHeight="1" x14ac:dyDescent="0.25">
      <c r="D4492" s="226"/>
    </row>
    <row r="4493" spans="4:4" ht="15" customHeight="1" x14ac:dyDescent="0.25">
      <c r="D4493" s="226"/>
    </row>
    <row r="4494" spans="4:4" ht="15" customHeight="1" x14ac:dyDescent="0.25">
      <c r="D4494" s="226"/>
    </row>
    <row r="4495" spans="4:4" ht="15" customHeight="1" x14ac:dyDescent="0.25">
      <c r="D4495" s="226"/>
    </row>
    <row r="4496" spans="4:4" ht="15" customHeight="1" x14ac:dyDescent="0.25">
      <c r="D4496" s="226"/>
    </row>
    <row r="4497" spans="4:4" ht="15" customHeight="1" x14ac:dyDescent="0.25">
      <c r="D4497" s="226"/>
    </row>
    <row r="4498" spans="4:4" ht="15" customHeight="1" x14ac:dyDescent="0.25">
      <c r="D4498" s="226"/>
    </row>
    <row r="4499" spans="4:4" ht="15" customHeight="1" x14ac:dyDescent="0.25">
      <c r="D4499" s="226"/>
    </row>
    <row r="4500" spans="4:4" ht="15" customHeight="1" x14ac:dyDescent="0.25">
      <c r="D4500" s="226"/>
    </row>
    <row r="4501" spans="4:4" ht="15" customHeight="1" x14ac:dyDescent="0.25">
      <c r="D4501" s="226"/>
    </row>
    <row r="4502" spans="4:4" ht="15" customHeight="1" x14ac:dyDescent="0.25">
      <c r="D4502" s="226"/>
    </row>
    <row r="4503" spans="4:4" ht="15" customHeight="1" x14ac:dyDescent="0.25">
      <c r="D4503" s="226"/>
    </row>
    <row r="4504" spans="4:4" ht="15" customHeight="1" x14ac:dyDescent="0.25">
      <c r="D4504" s="226"/>
    </row>
    <row r="4505" spans="4:4" ht="15" customHeight="1" x14ac:dyDescent="0.25">
      <c r="D4505" s="226"/>
    </row>
    <row r="4506" spans="4:4" ht="15" customHeight="1" x14ac:dyDescent="0.25">
      <c r="D4506" s="226"/>
    </row>
    <row r="4507" spans="4:4" ht="15" customHeight="1" x14ac:dyDescent="0.25">
      <c r="D4507" s="226"/>
    </row>
    <row r="4508" spans="4:4" ht="15" customHeight="1" x14ac:dyDescent="0.25">
      <c r="D4508" s="226"/>
    </row>
    <row r="4509" spans="4:4" ht="15" customHeight="1" x14ac:dyDescent="0.25">
      <c r="D4509" s="226"/>
    </row>
    <row r="4510" spans="4:4" ht="15" customHeight="1" x14ac:dyDescent="0.25">
      <c r="D4510" s="226"/>
    </row>
    <row r="4511" spans="4:4" ht="15" customHeight="1" x14ac:dyDescent="0.25">
      <c r="D4511" s="226"/>
    </row>
    <row r="4512" spans="4:4" ht="15" customHeight="1" x14ac:dyDescent="0.25">
      <c r="D4512" s="226"/>
    </row>
    <row r="4513" spans="4:4" ht="15" customHeight="1" x14ac:dyDescent="0.25">
      <c r="D4513" s="226"/>
    </row>
    <row r="4514" spans="4:4" ht="15" customHeight="1" x14ac:dyDescent="0.25">
      <c r="D4514" s="226"/>
    </row>
    <row r="4515" spans="4:4" ht="15" customHeight="1" x14ac:dyDescent="0.25">
      <c r="D4515" s="226"/>
    </row>
    <row r="4516" spans="4:4" ht="15" customHeight="1" x14ac:dyDescent="0.25">
      <c r="D4516" s="226"/>
    </row>
    <row r="4517" spans="4:4" ht="15" customHeight="1" x14ac:dyDescent="0.25">
      <c r="D4517" s="226"/>
    </row>
    <row r="4518" spans="4:4" ht="15" customHeight="1" x14ac:dyDescent="0.25">
      <c r="D4518" s="226"/>
    </row>
    <row r="4519" spans="4:4" ht="15" customHeight="1" x14ac:dyDescent="0.25">
      <c r="D4519" s="226"/>
    </row>
    <row r="4520" spans="4:4" ht="15" customHeight="1" x14ac:dyDescent="0.25">
      <c r="D4520" s="226"/>
    </row>
    <row r="4521" spans="4:4" ht="15" customHeight="1" x14ac:dyDescent="0.25">
      <c r="D4521" s="226"/>
    </row>
    <row r="4522" spans="4:4" ht="15" customHeight="1" x14ac:dyDescent="0.25">
      <c r="D4522" s="226"/>
    </row>
    <row r="4523" spans="4:4" ht="15" customHeight="1" x14ac:dyDescent="0.25">
      <c r="D4523" s="226"/>
    </row>
    <row r="4524" spans="4:4" ht="15" customHeight="1" x14ac:dyDescent="0.25">
      <c r="D4524" s="226"/>
    </row>
    <row r="4525" spans="4:4" ht="15" customHeight="1" x14ac:dyDescent="0.25">
      <c r="D4525" s="226"/>
    </row>
    <row r="4526" spans="4:4" ht="15" customHeight="1" x14ac:dyDescent="0.25">
      <c r="D4526" s="226"/>
    </row>
    <row r="4527" spans="4:4" ht="15" customHeight="1" x14ac:dyDescent="0.25">
      <c r="D4527" s="226"/>
    </row>
    <row r="4528" spans="4:4" ht="15" customHeight="1" x14ac:dyDescent="0.25">
      <c r="D4528" s="226"/>
    </row>
    <row r="4529" spans="4:4" ht="15" customHeight="1" x14ac:dyDescent="0.25">
      <c r="D4529" s="226"/>
    </row>
    <row r="4530" spans="4:4" ht="15" customHeight="1" x14ac:dyDescent="0.25">
      <c r="D4530" s="226"/>
    </row>
    <row r="4531" spans="4:4" ht="15" customHeight="1" x14ac:dyDescent="0.25">
      <c r="D4531" s="226"/>
    </row>
    <row r="4532" spans="4:4" ht="15" customHeight="1" x14ac:dyDescent="0.25">
      <c r="D4532" s="226"/>
    </row>
    <row r="4533" spans="4:4" ht="15" customHeight="1" x14ac:dyDescent="0.25">
      <c r="D4533" s="226"/>
    </row>
    <row r="4534" spans="4:4" ht="15" customHeight="1" x14ac:dyDescent="0.25">
      <c r="D4534" s="226"/>
    </row>
    <row r="4535" spans="4:4" ht="15" customHeight="1" x14ac:dyDescent="0.25">
      <c r="D4535" s="226"/>
    </row>
    <row r="4536" spans="4:4" ht="15" customHeight="1" x14ac:dyDescent="0.25">
      <c r="D4536" s="226"/>
    </row>
    <row r="4537" spans="4:4" ht="15" customHeight="1" x14ac:dyDescent="0.25">
      <c r="D4537" s="226"/>
    </row>
    <row r="4538" spans="4:4" ht="15" customHeight="1" x14ac:dyDescent="0.25">
      <c r="D4538" s="226"/>
    </row>
    <row r="4539" spans="4:4" ht="15" customHeight="1" x14ac:dyDescent="0.25">
      <c r="D4539" s="226"/>
    </row>
    <row r="4540" spans="4:4" ht="15" customHeight="1" x14ac:dyDescent="0.25">
      <c r="D4540" s="226"/>
    </row>
    <row r="4541" spans="4:4" ht="15" customHeight="1" x14ac:dyDescent="0.25">
      <c r="D4541" s="226"/>
    </row>
    <row r="4542" spans="4:4" ht="15" customHeight="1" x14ac:dyDescent="0.25">
      <c r="D4542" s="226"/>
    </row>
    <row r="4543" spans="4:4" ht="15" customHeight="1" x14ac:dyDescent="0.25">
      <c r="D4543" s="226"/>
    </row>
    <row r="4544" spans="4:4" ht="15" customHeight="1" x14ac:dyDescent="0.25">
      <c r="D4544" s="226"/>
    </row>
    <row r="4545" spans="4:4" ht="15" customHeight="1" x14ac:dyDescent="0.25">
      <c r="D4545" s="226"/>
    </row>
    <row r="4546" spans="4:4" ht="15" customHeight="1" x14ac:dyDescent="0.25">
      <c r="D4546" s="226"/>
    </row>
    <row r="4547" spans="4:4" ht="15" customHeight="1" x14ac:dyDescent="0.25">
      <c r="D4547" s="226"/>
    </row>
    <row r="4548" spans="4:4" ht="15" customHeight="1" x14ac:dyDescent="0.25">
      <c r="D4548" s="226"/>
    </row>
    <row r="4549" spans="4:4" ht="15" customHeight="1" x14ac:dyDescent="0.25">
      <c r="D4549" s="226"/>
    </row>
    <row r="4550" spans="4:4" ht="15" customHeight="1" x14ac:dyDescent="0.25">
      <c r="D4550" s="226"/>
    </row>
    <row r="4551" spans="4:4" ht="15" customHeight="1" x14ac:dyDescent="0.25">
      <c r="D4551" s="226"/>
    </row>
    <row r="4552" spans="4:4" ht="15" customHeight="1" x14ac:dyDescent="0.25">
      <c r="D4552" s="226"/>
    </row>
    <row r="4553" spans="4:4" ht="15" customHeight="1" x14ac:dyDescent="0.25">
      <c r="D4553" s="226"/>
    </row>
    <row r="4554" spans="4:4" ht="15" customHeight="1" x14ac:dyDescent="0.25">
      <c r="D4554" s="226"/>
    </row>
    <row r="4555" spans="4:4" ht="15" customHeight="1" x14ac:dyDescent="0.25">
      <c r="D4555" s="226"/>
    </row>
    <row r="4556" spans="4:4" ht="15" customHeight="1" x14ac:dyDescent="0.25">
      <c r="D4556" s="226"/>
    </row>
    <row r="4557" spans="4:4" ht="15" customHeight="1" x14ac:dyDescent="0.25">
      <c r="D4557" s="226"/>
    </row>
    <row r="4558" spans="4:4" ht="15" customHeight="1" x14ac:dyDescent="0.25">
      <c r="D4558" s="226"/>
    </row>
    <row r="4559" spans="4:4" ht="15" customHeight="1" x14ac:dyDescent="0.25">
      <c r="D4559" s="226"/>
    </row>
    <row r="4560" spans="4:4" ht="15" customHeight="1" x14ac:dyDescent="0.25">
      <c r="D4560" s="226"/>
    </row>
    <row r="4561" spans="4:4" ht="15" customHeight="1" x14ac:dyDescent="0.25">
      <c r="D4561" s="226"/>
    </row>
    <row r="4562" spans="4:4" ht="15" customHeight="1" x14ac:dyDescent="0.25">
      <c r="D4562" s="226"/>
    </row>
    <row r="4563" spans="4:4" ht="15" customHeight="1" x14ac:dyDescent="0.25">
      <c r="D4563" s="226"/>
    </row>
    <row r="4564" spans="4:4" ht="15" customHeight="1" x14ac:dyDescent="0.25"/>
    <row r="4565" spans="4:4" ht="15" customHeight="1" x14ac:dyDescent="0.25"/>
    <row r="4566" spans="4:4" ht="15" customHeight="1" x14ac:dyDescent="0.25"/>
    <row r="4567" spans="4:4" ht="15" customHeight="1" x14ac:dyDescent="0.25"/>
    <row r="4568" spans="4:4" ht="15" customHeight="1" x14ac:dyDescent="0.25"/>
    <row r="4569" spans="4:4" ht="15" customHeight="1" x14ac:dyDescent="0.25"/>
    <row r="4570" spans="4:4" ht="15" customHeight="1" x14ac:dyDescent="0.25"/>
    <row r="4571" spans="4:4" ht="15" customHeight="1" x14ac:dyDescent="0.25"/>
    <row r="4572" spans="4:4" ht="15" customHeight="1" x14ac:dyDescent="0.25"/>
    <row r="4573" spans="4:4" ht="15" customHeight="1" x14ac:dyDescent="0.25"/>
    <row r="4574" spans="4:4" ht="15" customHeight="1" x14ac:dyDescent="0.25"/>
    <row r="4575" spans="4:4" ht="15" customHeight="1" x14ac:dyDescent="0.25"/>
    <row r="4576" spans="4:4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</sheetData>
  <sheetProtection algorithmName="SHA-512" hashValue="KL6CqTQB4Mq7ihVdXH8VSIH1GqcMzTZgogKWhMY/ri4PEHksa1AcQPlGep/t9LFAbLV5t3Il/BKOzu949u2/EA==" saltValue="BRZfQp5lPYYxNe1EMr/xWw==" spinCount="100000" sheet="1" objects="1" scenarios="1"/>
  <mergeCells count="5">
    <mergeCell ref="C3:G3"/>
    <mergeCell ref="C4:G4"/>
    <mergeCell ref="A1:G1"/>
    <mergeCell ref="C2:G2"/>
    <mergeCell ref="C211:F211"/>
  </mergeCells>
  <pageMargins left="0.7" right="0.7" top="0.78740157499999996" bottom="0.78740157499999996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7D6454-4CFD-4690-9D5C-D63EBC41189C}">
  <sheetPr codeName="Sheet14"/>
  <dimension ref="A1:I264"/>
  <sheetViews>
    <sheetView zoomScaleNormal="100" zoomScaleSheetLayoutView="100" workbookViewId="0">
      <selection activeCell="G10" sqref="G10"/>
    </sheetView>
  </sheetViews>
  <sheetFormatPr defaultRowHeight="12.75" customHeight="1" x14ac:dyDescent="0.2"/>
  <cols>
    <col min="1" max="1" width="3.7109375" style="432" customWidth="1"/>
    <col min="2" max="2" width="13.7109375" style="317" customWidth="1"/>
    <col min="3" max="3" width="63.28515625" style="449" bestFit="1" customWidth="1"/>
    <col min="4" max="4" width="7.28515625" style="317" bestFit="1" customWidth="1"/>
    <col min="5" max="5" width="4.140625" style="317" customWidth="1"/>
    <col min="6" max="6" width="8.7109375" style="317" bestFit="1" customWidth="1"/>
    <col min="7" max="7" width="16.28515625" style="317" customWidth="1"/>
  </cols>
  <sheetData>
    <row r="1" spans="1:7" x14ac:dyDescent="0.2">
      <c r="A1" s="120"/>
      <c r="B1" s="121"/>
      <c r="C1" s="122"/>
      <c r="D1" s="429"/>
      <c r="E1" s="429"/>
      <c r="F1" s="429"/>
      <c r="G1" s="429"/>
    </row>
    <row r="2" spans="1:7" ht="81.599999999999994" customHeight="1" x14ac:dyDescent="0.25">
      <c r="A2" s="605" t="s">
        <v>1825</v>
      </c>
      <c r="B2" s="605"/>
      <c r="C2" s="605"/>
      <c r="D2" s="605"/>
      <c r="E2" s="605"/>
      <c r="F2" s="605"/>
      <c r="G2" s="605"/>
    </row>
    <row r="3" spans="1:7" x14ac:dyDescent="0.2">
      <c r="A3" s="540"/>
      <c r="B3" s="430"/>
      <c r="C3" s="541"/>
      <c r="D3" s="430"/>
      <c r="E3" s="430"/>
      <c r="F3" s="430"/>
      <c r="G3" s="430"/>
    </row>
    <row r="4" spans="1:7" x14ac:dyDescent="0.2">
      <c r="A4" s="540"/>
      <c r="B4" s="430"/>
      <c r="C4" s="541"/>
      <c r="D4" s="430"/>
      <c r="E4" s="430"/>
      <c r="F4" s="430"/>
      <c r="G4" s="430"/>
    </row>
    <row r="5" spans="1:7" ht="15.75" x14ac:dyDescent="0.25">
      <c r="C5" s="124" t="s">
        <v>824</v>
      </c>
      <c r="G5" s="433"/>
    </row>
    <row r="6" spans="1:7" ht="36" x14ac:dyDescent="0.2">
      <c r="C6" s="434" t="s">
        <v>825</v>
      </c>
    </row>
    <row r="7" spans="1:7" x14ac:dyDescent="0.2">
      <c r="A7" s="435" t="s">
        <v>826</v>
      </c>
      <c r="B7" s="435" t="s">
        <v>94</v>
      </c>
      <c r="C7" s="436" t="s">
        <v>793</v>
      </c>
      <c r="D7" s="437" t="s">
        <v>97</v>
      </c>
      <c r="E7" s="435" t="s">
        <v>827</v>
      </c>
      <c r="F7" s="437" t="s">
        <v>828</v>
      </c>
      <c r="G7" s="438" t="s">
        <v>12</v>
      </c>
    </row>
    <row r="8" spans="1:7" x14ac:dyDescent="0.2">
      <c r="A8" s="439">
        <f>ROW(A1)</f>
        <v>1</v>
      </c>
      <c r="B8" s="439" t="s">
        <v>829</v>
      </c>
      <c r="C8" s="440" t="s">
        <v>830</v>
      </c>
      <c r="D8" s="441">
        <v>615</v>
      </c>
      <c r="E8" s="432" t="s">
        <v>308</v>
      </c>
      <c r="F8" s="510"/>
      <c r="G8" s="442">
        <f t="shared" ref="G8:G41" si="0">D8*F8</f>
        <v>0</v>
      </c>
    </row>
    <row r="9" spans="1:7" x14ac:dyDescent="0.2">
      <c r="A9" s="439">
        <f t="shared" ref="A9:A41" si="1">ROW(A2)</f>
        <v>2</v>
      </c>
      <c r="B9" s="439" t="s">
        <v>831</v>
      </c>
      <c r="C9" s="440" t="s">
        <v>832</v>
      </c>
      <c r="D9" s="441">
        <v>369</v>
      </c>
      <c r="E9" s="432" t="s">
        <v>308</v>
      </c>
      <c r="F9" s="510"/>
      <c r="G9" s="442">
        <f t="shared" si="0"/>
        <v>0</v>
      </c>
    </row>
    <row r="10" spans="1:7" x14ac:dyDescent="0.2">
      <c r="A10" s="439">
        <f t="shared" si="1"/>
        <v>3</v>
      </c>
      <c r="B10" s="439" t="s">
        <v>833</v>
      </c>
      <c r="C10" s="440" t="s">
        <v>834</v>
      </c>
      <c r="D10" s="432">
        <v>12</v>
      </c>
      <c r="E10" s="432" t="s">
        <v>308</v>
      </c>
      <c r="F10" s="510"/>
      <c r="G10" s="442">
        <f t="shared" si="0"/>
        <v>0</v>
      </c>
    </row>
    <row r="11" spans="1:7" x14ac:dyDescent="0.2">
      <c r="A11" s="439">
        <f t="shared" si="1"/>
        <v>4</v>
      </c>
      <c r="B11" s="439" t="s">
        <v>835</v>
      </c>
      <c r="C11" s="440" t="s">
        <v>836</v>
      </c>
      <c r="D11" s="432">
        <v>12</v>
      </c>
      <c r="E11" s="432" t="s">
        <v>308</v>
      </c>
      <c r="F11" s="510"/>
      <c r="G11" s="442">
        <f t="shared" si="0"/>
        <v>0</v>
      </c>
    </row>
    <row r="12" spans="1:7" x14ac:dyDescent="0.2">
      <c r="A12" s="439">
        <f t="shared" si="1"/>
        <v>5</v>
      </c>
      <c r="B12" s="439" t="s">
        <v>837</v>
      </c>
      <c r="C12" s="440" t="s">
        <v>838</v>
      </c>
      <c r="D12" s="432">
        <v>1008</v>
      </c>
      <c r="E12" s="432" t="s">
        <v>308</v>
      </c>
      <c r="F12" s="510"/>
      <c r="G12" s="442">
        <f t="shared" si="0"/>
        <v>0</v>
      </c>
    </row>
    <row r="13" spans="1:7" x14ac:dyDescent="0.2">
      <c r="A13" s="439">
        <f t="shared" si="1"/>
        <v>6</v>
      </c>
      <c r="B13" s="439" t="s">
        <v>839</v>
      </c>
      <c r="C13" s="440" t="s">
        <v>840</v>
      </c>
      <c r="D13" s="432">
        <v>984</v>
      </c>
      <c r="E13" s="432" t="s">
        <v>308</v>
      </c>
      <c r="F13" s="510"/>
      <c r="G13" s="442">
        <f t="shared" si="0"/>
        <v>0</v>
      </c>
    </row>
    <row r="14" spans="1:7" x14ac:dyDescent="0.2">
      <c r="A14" s="439">
        <f t="shared" si="1"/>
        <v>7</v>
      </c>
      <c r="B14" s="439" t="s">
        <v>841</v>
      </c>
      <c r="C14" s="440" t="s">
        <v>842</v>
      </c>
      <c r="D14" s="432">
        <v>24</v>
      </c>
      <c r="E14" s="432" t="s">
        <v>308</v>
      </c>
      <c r="F14" s="510"/>
      <c r="G14" s="442">
        <f t="shared" si="0"/>
        <v>0</v>
      </c>
    </row>
    <row r="15" spans="1:7" ht="24" x14ac:dyDescent="0.2">
      <c r="A15" s="439">
        <f t="shared" si="1"/>
        <v>8</v>
      </c>
      <c r="B15" s="439" t="s">
        <v>843</v>
      </c>
      <c r="C15" s="440" t="s">
        <v>844</v>
      </c>
      <c r="D15" s="432">
        <v>504</v>
      </c>
      <c r="E15" s="432" t="s">
        <v>227</v>
      </c>
      <c r="F15" s="510"/>
      <c r="G15" s="442">
        <f t="shared" si="0"/>
        <v>0</v>
      </c>
    </row>
    <row r="16" spans="1:7" ht="24" x14ac:dyDescent="0.2">
      <c r="A16" s="439">
        <f t="shared" si="1"/>
        <v>9</v>
      </c>
      <c r="B16" s="439" t="s">
        <v>845</v>
      </c>
      <c r="C16" s="440" t="s">
        <v>846</v>
      </c>
      <c r="D16" s="432">
        <v>385</v>
      </c>
      <c r="E16" s="432" t="s">
        <v>227</v>
      </c>
      <c r="F16" s="510"/>
      <c r="G16" s="442">
        <f t="shared" si="0"/>
        <v>0</v>
      </c>
    </row>
    <row r="17" spans="1:7" x14ac:dyDescent="0.2">
      <c r="A17" s="439">
        <f t="shared" si="1"/>
        <v>10</v>
      </c>
      <c r="B17" s="439" t="s">
        <v>847</v>
      </c>
      <c r="C17" s="440" t="s">
        <v>848</v>
      </c>
      <c r="D17" s="432">
        <v>144</v>
      </c>
      <c r="E17" s="439" t="s">
        <v>227</v>
      </c>
      <c r="F17" s="511"/>
      <c r="G17" s="442">
        <f t="shared" si="0"/>
        <v>0</v>
      </c>
    </row>
    <row r="18" spans="1:7" x14ac:dyDescent="0.2">
      <c r="A18" s="439">
        <f t="shared" si="1"/>
        <v>11</v>
      </c>
      <c r="B18" s="439" t="s">
        <v>849</v>
      </c>
      <c r="C18" s="440" t="s">
        <v>850</v>
      </c>
      <c r="D18" s="432">
        <v>124</v>
      </c>
      <c r="E18" s="439" t="s">
        <v>227</v>
      </c>
      <c r="F18" s="511"/>
      <c r="G18" s="442">
        <f t="shared" si="0"/>
        <v>0</v>
      </c>
    </row>
    <row r="19" spans="1:7" x14ac:dyDescent="0.2">
      <c r="A19" s="439">
        <f t="shared" si="1"/>
        <v>12</v>
      </c>
      <c r="B19" s="439" t="s">
        <v>851</v>
      </c>
      <c r="C19" s="440" t="s">
        <v>852</v>
      </c>
      <c r="D19" s="432">
        <v>889</v>
      </c>
      <c r="E19" s="432" t="s">
        <v>227</v>
      </c>
      <c r="F19" s="510"/>
      <c r="G19" s="442">
        <f t="shared" si="0"/>
        <v>0</v>
      </c>
    </row>
    <row r="20" spans="1:7" x14ac:dyDescent="0.2">
      <c r="A20" s="439">
        <f t="shared" si="1"/>
        <v>13</v>
      </c>
      <c r="B20" s="439" t="s">
        <v>853</v>
      </c>
      <c r="C20" s="440" t="s">
        <v>854</v>
      </c>
      <c r="D20" s="432">
        <v>889</v>
      </c>
      <c r="E20" s="432" t="s">
        <v>227</v>
      </c>
      <c r="F20" s="510"/>
      <c r="G20" s="442">
        <f t="shared" si="0"/>
        <v>0</v>
      </c>
    </row>
    <row r="21" spans="1:7" x14ac:dyDescent="0.2">
      <c r="A21" s="439">
        <f t="shared" si="1"/>
        <v>14</v>
      </c>
      <c r="B21" s="439" t="s">
        <v>855</v>
      </c>
      <c r="C21" s="440" t="s">
        <v>856</v>
      </c>
      <c r="D21" s="432">
        <v>889</v>
      </c>
      <c r="E21" s="432" t="s">
        <v>227</v>
      </c>
      <c r="F21" s="510"/>
      <c r="G21" s="442">
        <f t="shared" si="0"/>
        <v>0</v>
      </c>
    </row>
    <row r="22" spans="1:7" x14ac:dyDescent="0.2">
      <c r="A22" s="439">
        <f t="shared" si="1"/>
        <v>15</v>
      </c>
      <c r="B22" s="439" t="s">
        <v>857</v>
      </c>
      <c r="C22" s="440" t="s">
        <v>858</v>
      </c>
      <c r="D22" s="432">
        <v>8</v>
      </c>
      <c r="E22" s="432" t="s">
        <v>308</v>
      </c>
      <c r="F22" s="510"/>
      <c r="G22" s="442">
        <f t="shared" si="0"/>
        <v>0</v>
      </c>
    </row>
    <row r="23" spans="1:7" x14ac:dyDescent="0.2">
      <c r="A23" s="439">
        <f t="shared" si="1"/>
        <v>16</v>
      </c>
      <c r="B23" s="439" t="s">
        <v>859</v>
      </c>
      <c r="C23" s="440" t="s">
        <v>860</v>
      </c>
      <c r="D23" s="432">
        <v>8</v>
      </c>
      <c r="E23" s="432" t="s">
        <v>308</v>
      </c>
      <c r="F23" s="510"/>
      <c r="G23" s="442">
        <f t="shared" si="0"/>
        <v>0</v>
      </c>
    </row>
    <row r="24" spans="1:7" x14ac:dyDescent="0.2">
      <c r="A24" s="439">
        <f t="shared" si="1"/>
        <v>17</v>
      </c>
      <c r="B24" s="439" t="s">
        <v>861</v>
      </c>
      <c r="C24" s="440" t="s">
        <v>862</v>
      </c>
      <c r="D24" s="432">
        <v>160</v>
      </c>
      <c r="E24" s="432" t="s">
        <v>227</v>
      </c>
      <c r="F24" s="510"/>
      <c r="G24" s="442">
        <f t="shared" si="0"/>
        <v>0</v>
      </c>
    </row>
    <row r="25" spans="1:7" x14ac:dyDescent="0.2">
      <c r="A25" s="439">
        <f t="shared" si="1"/>
        <v>18</v>
      </c>
      <c r="B25" s="439" t="s">
        <v>863</v>
      </c>
      <c r="C25" s="440" t="s">
        <v>864</v>
      </c>
      <c r="D25" s="432">
        <v>160</v>
      </c>
      <c r="E25" s="432" t="s">
        <v>227</v>
      </c>
      <c r="F25" s="510"/>
      <c r="G25" s="442">
        <f t="shared" si="0"/>
        <v>0</v>
      </c>
    </row>
    <row r="26" spans="1:7" ht="24" x14ac:dyDescent="0.2">
      <c r="A26" s="439">
        <f t="shared" si="1"/>
        <v>19</v>
      </c>
      <c r="B26" s="465">
        <v>220260722</v>
      </c>
      <c r="C26" s="440" t="s">
        <v>865</v>
      </c>
      <c r="D26" s="439">
        <v>34</v>
      </c>
      <c r="E26" s="432" t="s">
        <v>227</v>
      </c>
      <c r="F26" s="510"/>
      <c r="G26" s="442">
        <f t="shared" si="0"/>
        <v>0</v>
      </c>
    </row>
    <row r="27" spans="1:7" ht="24" x14ac:dyDescent="0.2">
      <c r="A27" s="439">
        <f t="shared" si="1"/>
        <v>20</v>
      </c>
      <c r="B27" s="439" t="s">
        <v>1826</v>
      </c>
      <c r="C27" s="440" t="s">
        <v>1827</v>
      </c>
      <c r="D27" s="439">
        <v>72</v>
      </c>
      <c r="E27" s="439" t="s">
        <v>227</v>
      </c>
      <c r="F27" s="511"/>
      <c r="G27" s="442">
        <f t="shared" si="0"/>
        <v>0</v>
      </c>
    </row>
    <row r="28" spans="1:7" x14ac:dyDescent="0.2">
      <c r="A28" s="439">
        <f t="shared" si="1"/>
        <v>21</v>
      </c>
      <c r="B28" s="439" t="s">
        <v>866</v>
      </c>
      <c r="C28" s="440" t="s">
        <v>867</v>
      </c>
      <c r="D28" s="439">
        <v>68</v>
      </c>
      <c r="E28" s="439" t="s">
        <v>308</v>
      </c>
      <c r="F28" s="511"/>
      <c r="G28" s="442">
        <f t="shared" si="0"/>
        <v>0</v>
      </c>
    </row>
    <row r="29" spans="1:7" x14ac:dyDescent="0.2">
      <c r="A29" s="439">
        <f t="shared" si="1"/>
        <v>22</v>
      </c>
      <c r="B29" s="439" t="s">
        <v>1828</v>
      </c>
      <c r="C29" s="440" t="s">
        <v>1829</v>
      </c>
      <c r="D29" s="432">
        <v>144</v>
      </c>
      <c r="E29" s="432" t="s">
        <v>308</v>
      </c>
      <c r="F29" s="510"/>
      <c r="G29" s="442">
        <f t="shared" si="0"/>
        <v>0</v>
      </c>
    </row>
    <row r="30" spans="1:7" x14ac:dyDescent="0.2">
      <c r="A30" s="439">
        <f t="shared" si="1"/>
        <v>23</v>
      </c>
      <c r="B30" s="439" t="s">
        <v>868</v>
      </c>
      <c r="C30" s="440" t="s">
        <v>869</v>
      </c>
      <c r="D30" s="432">
        <v>212</v>
      </c>
      <c r="E30" s="432" t="s">
        <v>308</v>
      </c>
      <c r="F30" s="510"/>
      <c r="G30" s="442">
        <f t="shared" si="0"/>
        <v>0</v>
      </c>
    </row>
    <row r="31" spans="1:7" x14ac:dyDescent="0.2">
      <c r="A31" s="439">
        <f t="shared" si="1"/>
        <v>24</v>
      </c>
      <c r="B31" s="439" t="s">
        <v>870</v>
      </c>
      <c r="C31" s="440" t="s">
        <v>871</v>
      </c>
      <c r="D31" s="432">
        <v>432</v>
      </c>
      <c r="E31" s="439" t="s">
        <v>308</v>
      </c>
      <c r="F31" s="511"/>
      <c r="G31" s="442">
        <f t="shared" si="0"/>
        <v>0</v>
      </c>
    </row>
    <row r="32" spans="1:7" x14ac:dyDescent="0.2">
      <c r="A32" s="439">
        <f t="shared" si="1"/>
        <v>25</v>
      </c>
      <c r="B32" s="439" t="s">
        <v>872</v>
      </c>
      <c r="C32" s="440" t="s">
        <v>873</v>
      </c>
      <c r="D32" s="432">
        <v>372</v>
      </c>
      <c r="E32" s="439" t="s">
        <v>308</v>
      </c>
      <c r="F32" s="511"/>
      <c r="G32" s="442">
        <f t="shared" si="0"/>
        <v>0</v>
      </c>
    </row>
    <row r="33" spans="1:7" x14ac:dyDescent="0.2">
      <c r="A33" s="439">
        <f t="shared" si="1"/>
        <v>26</v>
      </c>
      <c r="B33" s="439" t="s">
        <v>1830</v>
      </c>
      <c r="C33" s="440" t="s">
        <v>1831</v>
      </c>
      <c r="D33" s="439">
        <v>212</v>
      </c>
      <c r="E33" s="439" t="s">
        <v>308</v>
      </c>
      <c r="F33" s="511"/>
      <c r="G33" s="442">
        <f t="shared" si="0"/>
        <v>0</v>
      </c>
    </row>
    <row r="34" spans="1:7" x14ac:dyDescent="0.2">
      <c r="A34" s="439">
        <f t="shared" si="1"/>
        <v>27</v>
      </c>
      <c r="B34" s="439" t="s">
        <v>874</v>
      </c>
      <c r="C34" s="440" t="s">
        <v>875</v>
      </c>
      <c r="D34" s="432">
        <v>12</v>
      </c>
      <c r="E34" s="432" t="s">
        <v>227</v>
      </c>
      <c r="F34" s="510"/>
      <c r="G34" s="442">
        <f t="shared" si="0"/>
        <v>0</v>
      </c>
    </row>
    <row r="35" spans="1:7" x14ac:dyDescent="0.2">
      <c r="A35" s="439">
        <f t="shared" si="1"/>
        <v>28</v>
      </c>
      <c r="B35" s="443" t="s">
        <v>876</v>
      </c>
      <c r="C35" s="440" t="s">
        <v>877</v>
      </c>
      <c r="D35" s="432">
        <v>0.6</v>
      </c>
      <c r="E35" s="432" t="s">
        <v>160</v>
      </c>
      <c r="F35" s="510"/>
      <c r="G35" s="442">
        <f t="shared" si="0"/>
        <v>0</v>
      </c>
    </row>
    <row r="36" spans="1:7" x14ac:dyDescent="0.2">
      <c r="A36" s="439">
        <f t="shared" si="1"/>
        <v>29</v>
      </c>
      <c r="B36" s="443" t="s">
        <v>878</v>
      </c>
      <c r="C36" s="440" t="s">
        <v>879</v>
      </c>
      <c r="D36" s="432">
        <v>0.9</v>
      </c>
      <c r="E36" s="432" t="s">
        <v>160</v>
      </c>
      <c r="F36" s="510"/>
      <c r="G36" s="442">
        <f t="shared" si="0"/>
        <v>0</v>
      </c>
    </row>
    <row r="37" spans="1:7" x14ac:dyDescent="0.2">
      <c r="A37" s="439">
        <f t="shared" si="1"/>
        <v>30</v>
      </c>
      <c r="B37" s="439"/>
      <c r="C37" s="440" t="s">
        <v>880</v>
      </c>
      <c r="D37" s="439">
        <v>8</v>
      </c>
      <c r="E37" s="439" t="s">
        <v>792</v>
      </c>
      <c r="F37" s="511"/>
      <c r="G37" s="442">
        <f t="shared" si="0"/>
        <v>0</v>
      </c>
    </row>
    <row r="38" spans="1:7" x14ac:dyDescent="0.2">
      <c r="A38" s="439">
        <f t="shared" si="1"/>
        <v>31</v>
      </c>
      <c r="B38" s="439"/>
      <c r="C38" s="440" t="s">
        <v>881</v>
      </c>
      <c r="D38" s="439">
        <v>12</v>
      </c>
      <c r="E38" s="439" t="s">
        <v>792</v>
      </c>
      <c r="F38" s="511"/>
      <c r="G38" s="442">
        <f t="shared" si="0"/>
        <v>0</v>
      </c>
    </row>
    <row r="39" spans="1:7" x14ac:dyDescent="0.2">
      <c r="A39" s="439">
        <f t="shared" si="1"/>
        <v>32</v>
      </c>
      <c r="B39" s="439"/>
      <c r="C39" s="440" t="s">
        <v>882</v>
      </c>
      <c r="D39" s="439">
        <v>12</v>
      </c>
      <c r="E39" s="439" t="s">
        <v>792</v>
      </c>
      <c r="F39" s="511"/>
      <c r="G39" s="442">
        <f t="shared" si="0"/>
        <v>0</v>
      </c>
    </row>
    <row r="40" spans="1:7" x14ac:dyDescent="0.2">
      <c r="A40" s="439">
        <f t="shared" si="1"/>
        <v>33</v>
      </c>
      <c r="B40" s="439"/>
      <c r="C40" s="440" t="s">
        <v>883</v>
      </c>
      <c r="D40" s="439">
        <v>1</v>
      </c>
      <c r="E40" s="439" t="s">
        <v>99</v>
      </c>
      <c r="F40" s="511"/>
      <c r="G40" s="442">
        <f t="shared" si="0"/>
        <v>0</v>
      </c>
    </row>
    <row r="41" spans="1:7" x14ac:dyDescent="0.2">
      <c r="A41" s="439">
        <f t="shared" si="1"/>
        <v>34</v>
      </c>
      <c r="B41" s="439"/>
      <c r="C41" s="440" t="s">
        <v>884</v>
      </c>
      <c r="D41" s="439">
        <v>24</v>
      </c>
      <c r="E41" s="439" t="s">
        <v>792</v>
      </c>
      <c r="F41" s="511"/>
      <c r="G41" s="442">
        <f t="shared" si="0"/>
        <v>0</v>
      </c>
    </row>
    <row r="42" spans="1:7" ht="15" x14ac:dyDescent="0.25">
      <c r="A42" s="444"/>
      <c r="B42" s="445"/>
      <c r="C42" s="125" t="s">
        <v>12</v>
      </c>
      <c r="D42" s="126"/>
      <c r="E42" s="126"/>
      <c r="F42" s="512"/>
      <c r="G42" s="446">
        <f>SUM(G8:G41)</f>
        <v>0</v>
      </c>
    </row>
    <row r="43" spans="1:7" x14ac:dyDescent="0.2">
      <c r="B43" s="447"/>
      <c r="C43" s="75"/>
      <c r="D43" s="82"/>
      <c r="E43" s="82"/>
      <c r="F43" s="513"/>
      <c r="G43" s="448"/>
    </row>
    <row r="44" spans="1:7" ht="12.75" customHeight="1" x14ac:dyDescent="0.2">
      <c r="F44" s="507"/>
    </row>
    <row r="45" spans="1:7" ht="12.75" customHeight="1" x14ac:dyDescent="0.25">
      <c r="C45" s="124" t="s">
        <v>885</v>
      </c>
      <c r="F45" s="507"/>
    </row>
    <row r="46" spans="1:7" ht="12.75" customHeight="1" x14ac:dyDescent="0.2">
      <c r="A46" s="435" t="s">
        <v>826</v>
      </c>
      <c r="B46" s="435" t="s">
        <v>94</v>
      </c>
      <c r="C46" s="436" t="s">
        <v>793</v>
      </c>
      <c r="D46" s="437" t="s">
        <v>97</v>
      </c>
      <c r="E46" s="435" t="s">
        <v>827</v>
      </c>
      <c r="F46" s="514" t="s">
        <v>828</v>
      </c>
      <c r="G46" s="438" t="s">
        <v>12</v>
      </c>
    </row>
    <row r="47" spans="1:7" x14ac:dyDescent="0.2">
      <c r="A47" s="439">
        <f t="shared" ref="A47:A66" si="2">ROW(A1)</f>
        <v>1</v>
      </c>
      <c r="B47" s="441"/>
      <c r="C47" s="440" t="s">
        <v>886</v>
      </c>
      <c r="D47" s="441">
        <v>15</v>
      </c>
      <c r="E47" s="441" t="s">
        <v>308</v>
      </c>
      <c r="F47" s="515"/>
      <c r="G47" s="442">
        <f t="shared" ref="G47:G66" si="3">D47*F47</f>
        <v>0</v>
      </c>
    </row>
    <row r="48" spans="1:7" x14ac:dyDescent="0.2">
      <c r="A48" s="439">
        <f t="shared" si="2"/>
        <v>2</v>
      </c>
      <c r="B48" s="441"/>
      <c r="C48" s="440" t="s">
        <v>887</v>
      </c>
      <c r="D48" s="441">
        <v>15990</v>
      </c>
      <c r="E48" s="441" t="s">
        <v>227</v>
      </c>
      <c r="F48" s="515"/>
      <c r="G48" s="442">
        <f t="shared" si="3"/>
        <v>0</v>
      </c>
    </row>
    <row r="49" spans="1:7" x14ac:dyDescent="0.2">
      <c r="A49" s="439">
        <f t="shared" si="2"/>
        <v>3</v>
      </c>
      <c r="B49" s="441"/>
      <c r="C49" s="440" t="s">
        <v>888</v>
      </c>
      <c r="D49" s="441">
        <v>492</v>
      </c>
      <c r="E49" s="441" t="s">
        <v>308</v>
      </c>
      <c r="F49" s="515"/>
      <c r="G49" s="442">
        <f t="shared" si="3"/>
        <v>0</v>
      </c>
    </row>
    <row r="50" spans="1:7" x14ac:dyDescent="0.2">
      <c r="A50" s="439">
        <f t="shared" si="2"/>
        <v>4</v>
      </c>
      <c r="B50" s="441"/>
      <c r="C50" s="440" t="s">
        <v>889</v>
      </c>
      <c r="D50" s="441">
        <v>246</v>
      </c>
      <c r="E50" s="441" t="s">
        <v>308</v>
      </c>
      <c r="F50" s="515"/>
      <c r="G50" s="442">
        <f t="shared" si="3"/>
        <v>0</v>
      </c>
    </row>
    <row r="51" spans="1:7" x14ac:dyDescent="0.2">
      <c r="A51" s="439">
        <f t="shared" si="2"/>
        <v>5</v>
      </c>
      <c r="B51" s="441"/>
      <c r="C51" s="440" t="s">
        <v>890</v>
      </c>
      <c r="D51" s="441">
        <v>123</v>
      </c>
      <c r="E51" s="441" t="s">
        <v>308</v>
      </c>
      <c r="F51" s="515"/>
      <c r="G51" s="442">
        <f t="shared" si="3"/>
        <v>0</v>
      </c>
    </row>
    <row r="52" spans="1:7" x14ac:dyDescent="0.2">
      <c r="A52" s="439">
        <f t="shared" si="2"/>
        <v>6</v>
      </c>
      <c r="B52" s="441"/>
      <c r="C52" s="440" t="s">
        <v>891</v>
      </c>
      <c r="D52" s="441">
        <v>246</v>
      </c>
      <c r="E52" s="441" t="s">
        <v>308</v>
      </c>
      <c r="F52" s="515"/>
      <c r="G52" s="442">
        <f t="shared" si="3"/>
        <v>0</v>
      </c>
    </row>
    <row r="53" spans="1:7" x14ac:dyDescent="0.2">
      <c r="A53" s="439">
        <f t="shared" si="2"/>
        <v>7</v>
      </c>
      <c r="B53" s="441"/>
      <c r="C53" s="440" t="s">
        <v>892</v>
      </c>
      <c r="D53" s="441">
        <v>246</v>
      </c>
      <c r="E53" s="441" t="s">
        <v>308</v>
      </c>
      <c r="F53" s="515"/>
      <c r="G53" s="442">
        <f t="shared" si="3"/>
        <v>0</v>
      </c>
    </row>
    <row r="54" spans="1:7" x14ac:dyDescent="0.2">
      <c r="A54" s="439">
        <f t="shared" si="2"/>
        <v>8</v>
      </c>
      <c r="B54" s="441"/>
      <c r="C54" s="440" t="s">
        <v>893</v>
      </c>
      <c r="D54" s="441">
        <v>12</v>
      </c>
      <c r="E54" s="441" t="s">
        <v>792</v>
      </c>
      <c r="F54" s="515"/>
      <c r="G54" s="442">
        <f t="shared" si="3"/>
        <v>0</v>
      </c>
    </row>
    <row r="55" spans="1:7" x14ac:dyDescent="0.2">
      <c r="A55" s="439">
        <f t="shared" si="2"/>
        <v>9</v>
      </c>
      <c r="B55" s="441" t="s">
        <v>894</v>
      </c>
      <c r="C55" s="440" t="s">
        <v>895</v>
      </c>
      <c r="D55" s="441">
        <v>2</v>
      </c>
      <c r="E55" s="441" t="s">
        <v>308</v>
      </c>
      <c r="F55" s="515"/>
      <c r="G55" s="442">
        <f t="shared" si="3"/>
        <v>0</v>
      </c>
    </row>
    <row r="56" spans="1:7" x14ac:dyDescent="0.2">
      <c r="A56" s="439">
        <f t="shared" si="2"/>
        <v>10</v>
      </c>
      <c r="B56" s="441"/>
      <c r="C56" s="440" t="s">
        <v>896</v>
      </c>
      <c r="D56" s="441">
        <v>4</v>
      </c>
      <c r="E56" s="441" t="s">
        <v>308</v>
      </c>
      <c r="F56" s="515"/>
      <c r="G56" s="442">
        <f t="shared" si="3"/>
        <v>0</v>
      </c>
    </row>
    <row r="57" spans="1:7" x14ac:dyDescent="0.2">
      <c r="A57" s="439">
        <f t="shared" si="2"/>
        <v>11</v>
      </c>
      <c r="B57" s="441" t="s">
        <v>897</v>
      </c>
      <c r="C57" s="440" t="s">
        <v>898</v>
      </c>
      <c r="D57" s="441">
        <v>4</v>
      </c>
      <c r="E57" s="441" t="s">
        <v>308</v>
      </c>
      <c r="F57" s="515"/>
      <c r="G57" s="442">
        <f t="shared" si="3"/>
        <v>0</v>
      </c>
    </row>
    <row r="58" spans="1:7" x14ac:dyDescent="0.2">
      <c r="A58" s="439">
        <f t="shared" si="2"/>
        <v>12</v>
      </c>
      <c r="B58" s="441" t="s">
        <v>899</v>
      </c>
      <c r="C58" s="440" t="s">
        <v>900</v>
      </c>
      <c r="D58" s="441">
        <v>2</v>
      </c>
      <c r="E58" s="441" t="s">
        <v>308</v>
      </c>
      <c r="F58" s="515"/>
      <c r="G58" s="442">
        <f t="shared" si="3"/>
        <v>0</v>
      </c>
    </row>
    <row r="59" spans="1:7" x14ac:dyDescent="0.2">
      <c r="A59" s="439">
        <f t="shared" si="2"/>
        <v>13</v>
      </c>
      <c r="B59" s="441" t="s">
        <v>901</v>
      </c>
      <c r="C59" s="440" t="s">
        <v>902</v>
      </c>
      <c r="D59" s="441">
        <v>2</v>
      </c>
      <c r="E59" s="441" t="s">
        <v>308</v>
      </c>
      <c r="F59" s="515"/>
      <c r="G59" s="442">
        <f t="shared" si="3"/>
        <v>0</v>
      </c>
    </row>
    <row r="60" spans="1:7" x14ac:dyDescent="0.2">
      <c r="A60" s="439">
        <f t="shared" si="2"/>
        <v>14</v>
      </c>
      <c r="B60" s="441" t="s">
        <v>857</v>
      </c>
      <c r="C60" s="440" t="s">
        <v>858</v>
      </c>
      <c r="D60" s="441">
        <v>2</v>
      </c>
      <c r="E60" s="441" t="s">
        <v>308</v>
      </c>
      <c r="F60" s="515"/>
      <c r="G60" s="442">
        <f t="shared" si="3"/>
        <v>0</v>
      </c>
    </row>
    <row r="61" spans="1:7" x14ac:dyDescent="0.2">
      <c r="A61" s="439">
        <f t="shared" si="2"/>
        <v>15</v>
      </c>
      <c r="B61" s="441" t="s">
        <v>859</v>
      </c>
      <c r="C61" s="440" t="s">
        <v>860</v>
      </c>
      <c r="D61" s="441">
        <v>2</v>
      </c>
      <c r="E61" s="441" t="s">
        <v>308</v>
      </c>
      <c r="F61" s="515"/>
      <c r="G61" s="442">
        <f t="shared" si="3"/>
        <v>0</v>
      </c>
    </row>
    <row r="62" spans="1:7" x14ac:dyDescent="0.2">
      <c r="A62" s="439">
        <f t="shared" si="2"/>
        <v>16</v>
      </c>
      <c r="B62" s="441" t="s">
        <v>903</v>
      </c>
      <c r="C62" s="440" t="s">
        <v>904</v>
      </c>
      <c r="D62" s="441">
        <v>60</v>
      </c>
      <c r="E62" s="441" t="s">
        <v>227</v>
      </c>
      <c r="F62" s="515"/>
      <c r="G62" s="442">
        <f t="shared" si="3"/>
        <v>0</v>
      </c>
    </row>
    <row r="63" spans="1:7" x14ac:dyDescent="0.2">
      <c r="A63" s="439">
        <f t="shared" si="2"/>
        <v>17</v>
      </c>
      <c r="B63" s="441" t="s">
        <v>905</v>
      </c>
      <c r="C63" s="440" t="s">
        <v>906</v>
      </c>
      <c r="D63" s="441">
        <v>2</v>
      </c>
      <c r="E63" s="441" t="s">
        <v>308</v>
      </c>
      <c r="F63" s="515"/>
      <c r="G63" s="442">
        <f t="shared" si="3"/>
        <v>0</v>
      </c>
    </row>
    <row r="64" spans="1:7" x14ac:dyDescent="0.2">
      <c r="A64" s="439">
        <f t="shared" si="2"/>
        <v>18</v>
      </c>
      <c r="B64" s="441" t="s">
        <v>907</v>
      </c>
      <c r="C64" s="440" t="s">
        <v>908</v>
      </c>
      <c r="D64" s="441">
        <v>60</v>
      </c>
      <c r="E64" s="441" t="s">
        <v>227</v>
      </c>
      <c r="F64" s="515"/>
      <c r="G64" s="442">
        <f t="shared" si="3"/>
        <v>0</v>
      </c>
    </row>
    <row r="65" spans="1:7" x14ac:dyDescent="0.2">
      <c r="A65" s="439">
        <f t="shared" si="2"/>
        <v>19</v>
      </c>
      <c r="B65" s="441"/>
      <c r="C65" s="440" t="s">
        <v>881</v>
      </c>
      <c r="D65" s="441">
        <v>24</v>
      </c>
      <c r="E65" s="441" t="s">
        <v>792</v>
      </c>
      <c r="F65" s="515"/>
      <c r="G65" s="442">
        <f t="shared" si="3"/>
        <v>0</v>
      </c>
    </row>
    <row r="66" spans="1:7" x14ac:dyDescent="0.2">
      <c r="A66" s="439">
        <f t="shared" si="2"/>
        <v>20</v>
      </c>
      <c r="B66" s="441"/>
      <c r="C66" s="440" t="s">
        <v>882</v>
      </c>
      <c r="D66" s="441">
        <v>24</v>
      </c>
      <c r="E66" s="441" t="s">
        <v>792</v>
      </c>
      <c r="F66" s="515"/>
      <c r="G66" s="442">
        <f t="shared" si="3"/>
        <v>0</v>
      </c>
    </row>
    <row r="67" spans="1:7" ht="15" x14ac:dyDescent="0.25">
      <c r="A67" s="444"/>
      <c r="B67" s="450"/>
      <c r="C67" s="125" t="s">
        <v>12</v>
      </c>
      <c r="D67" s="129"/>
      <c r="E67" s="129"/>
      <c r="F67" s="516"/>
      <c r="G67" s="451">
        <f>SUM(G47:G66)</f>
        <v>0</v>
      </c>
    </row>
    <row r="68" spans="1:7" x14ac:dyDescent="0.2">
      <c r="B68" s="452"/>
      <c r="C68" s="75"/>
      <c r="D68" s="131"/>
      <c r="E68" s="131"/>
      <c r="F68" s="517"/>
      <c r="G68" s="448"/>
    </row>
    <row r="69" spans="1:7" x14ac:dyDescent="0.2">
      <c r="F69" s="507"/>
    </row>
    <row r="70" spans="1:7" ht="19.149999999999999" customHeight="1" x14ac:dyDescent="0.25">
      <c r="C70" s="124" t="s">
        <v>909</v>
      </c>
      <c r="F70" s="507"/>
    </row>
    <row r="71" spans="1:7" x14ac:dyDescent="0.2">
      <c r="A71" s="435" t="s">
        <v>826</v>
      </c>
      <c r="B71" s="435" t="s">
        <v>94</v>
      </c>
      <c r="C71" s="436" t="s">
        <v>793</v>
      </c>
      <c r="D71" s="437" t="s">
        <v>97</v>
      </c>
      <c r="E71" s="435" t="s">
        <v>827</v>
      </c>
      <c r="F71" s="514" t="s">
        <v>828</v>
      </c>
      <c r="G71" s="438" t="s">
        <v>12</v>
      </c>
    </row>
    <row r="72" spans="1:7" ht="24" x14ac:dyDescent="0.2">
      <c r="A72" s="439">
        <f>ROW(A1)</f>
        <v>1</v>
      </c>
      <c r="B72" s="453"/>
      <c r="C72" s="453" t="s">
        <v>910</v>
      </c>
      <c r="D72" s="441">
        <v>123</v>
      </c>
      <c r="E72" s="441" t="s">
        <v>308</v>
      </c>
      <c r="F72" s="515"/>
      <c r="G72" s="442">
        <f t="shared" ref="G72:G86" si="4">D72*F72</f>
        <v>0</v>
      </c>
    </row>
    <row r="73" spans="1:7" ht="24" x14ac:dyDescent="0.2">
      <c r="A73" s="439">
        <f t="shared" ref="A73:A86" si="5">ROW(A2)</f>
        <v>2</v>
      </c>
      <c r="B73" s="453"/>
      <c r="C73" s="453" t="s">
        <v>911</v>
      </c>
      <c r="D73" s="441">
        <v>123</v>
      </c>
      <c r="E73" s="441" t="s">
        <v>308</v>
      </c>
      <c r="F73" s="515"/>
      <c r="G73" s="442">
        <f t="shared" si="4"/>
        <v>0</v>
      </c>
    </row>
    <row r="74" spans="1:7" x14ac:dyDescent="0.2">
      <c r="A74" s="439">
        <f t="shared" si="5"/>
        <v>3</v>
      </c>
      <c r="B74" s="453"/>
      <c r="C74" s="453" t="s">
        <v>912</v>
      </c>
      <c r="D74" s="441">
        <v>123</v>
      </c>
      <c r="E74" s="441" t="s">
        <v>308</v>
      </c>
      <c r="F74" s="515"/>
      <c r="G74" s="442">
        <f t="shared" si="4"/>
        <v>0</v>
      </c>
    </row>
    <row r="75" spans="1:7" x14ac:dyDescent="0.2">
      <c r="A75" s="439">
        <f t="shared" si="5"/>
        <v>4</v>
      </c>
      <c r="B75" s="440"/>
      <c r="C75" s="453" t="s">
        <v>913</v>
      </c>
      <c r="D75" s="439">
        <v>246</v>
      </c>
      <c r="E75" s="439" t="s">
        <v>308</v>
      </c>
      <c r="F75" s="515"/>
      <c r="G75" s="442">
        <f t="shared" si="4"/>
        <v>0</v>
      </c>
    </row>
    <row r="76" spans="1:7" x14ac:dyDescent="0.2">
      <c r="A76" s="439">
        <f t="shared" si="5"/>
        <v>5</v>
      </c>
      <c r="B76" s="453"/>
      <c r="C76" s="453" t="s">
        <v>914</v>
      </c>
      <c r="D76" s="441">
        <v>15</v>
      </c>
      <c r="E76" s="441" t="s">
        <v>308</v>
      </c>
      <c r="F76" s="515"/>
      <c r="G76" s="442">
        <f t="shared" si="4"/>
        <v>0</v>
      </c>
    </row>
    <row r="77" spans="1:7" x14ac:dyDescent="0.2">
      <c r="A77" s="439">
        <f t="shared" si="5"/>
        <v>6</v>
      </c>
      <c r="B77" s="440"/>
      <c r="C77" s="454" t="s">
        <v>5229</v>
      </c>
      <c r="D77" s="441">
        <v>15990</v>
      </c>
      <c r="E77" s="439" t="s">
        <v>227</v>
      </c>
      <c r="F77" s="515"/>
      <c r="G77" s="442">
        <f t="shared" si="4"/>
        <v>0</v>
      </c>
    </row>
    <row r="78" spans="1:7" x14ac:dyDescent="0.2">
      <c r="A78" s="439">
        <f t="shared" si="5"/>
        <v>7</v>
      </c>
      <c r="B78" s="440"/>
      <c r="C78" s="453" t="s">
        <v>915</v>
      </c>
      <c r="D78" s="439">
        <v>246</v>
      </c>
      <c r="E78" s="439" t="s">
        <v>308</v>
      </c>
      <c r="F78" s="515"/>
      <c r="G78" s="442">
        <f t="shared" si="4"/>
        <v>0</v>
      </c>
    </row>
    <row r="79" spans="1:7" x14ac:dyDescent="0.2">
      <c r="A79" s="439">
        <f t="shared" si="5"/>
        <v>8</v>
      </c>
      <c r="B79" s="440"/>
      <c r="C79" s="453" t="s">
        <v>916</v>
      </c>
      <c r="D79" s="455">
        <v>2</v>
      </c>
      <c r="E79" s="455" t="s">
        <v>308</v>
      </c>
      <c r="F79" s="518"/>
      <c r="G79" s="442">
        <f t="shared" si="4"/>
        <v>0</v>
      </c>
    </row>
    <row r="80" spans="1:7" x14ac:dyDescent="0.2">
      <c r="A80" s="439">
        <f t="shared" si="5"/>
        <v>9</v>
      </c>
      <c r="B80" s="440"/>
      <c r="C80" s="453" t="s">
        <v>917</v>
      </c>
      <c r="D80" s="455">
        <v>2</v>
      </c>
      <c r="E80" s="455" t="s">
        <v>308</v>
      </c>
      <c r="F80" s="518"/>
      <c r="G80" s="442">
        <f t="shared" si="4"/>
        <v>0</v>
      </c>
    </row>
    <row r="81" spans="1:7" x14ac:dyDescent="0.2">
      <c r="A81" s="439">
        <f t="shared" si="5"/>
        <v>10</v>
      </c>
      <c r="B81" s="440"/>
      <c r="C81" s="453" t="s">
        <v>918</v>
      </c>
      <c r="D81" s="455">
        <v>2</v>
      </c>
      <c r="E81" s="455" t="s">
        <v>308</v>
      </c>
      <c r="F81" s="518"/>
      <c r="G81" s="442">
        <f t="shared" si="4"/>
        <v>0</v>
      </c>
    </row>
    <row r="82" spans="1:7" ht="24" x14ac:dyDescent="0.2">
      <c r="A82" s="439">
        <f t="shared" si="5"/>
        <v>11</v>
      </c>
      <c r="B82" s="440"/>
      <c r="C82" s="453" t="s">
        <v>919</v>
      </c>
      <c r="D82" s="455">
        <v>2</v>
      </c>
      <c r="E82" s="455" t="s">
        <v>308</v>
      </c>
      <c r="F82" s="518"/>
      <c r="G82" s="442">
        <f t="shared" si="4"/>
        <v>0</v>
      </c>
    </row>
    <row r="83" spans="1:7" x14ac:dyDescent="0.2">
      <c r="A83" s="439">
        <f t="shared" si="5"/>
        <v>12</v>
      </c>
      <c r="B83" s="440"/>
      <c r="C83" s="453" t="s">
        <v>920</v>
      </c>
      <c r="D83" s="455">
        <v>4</v>
      </c>
      <c r="E83" s="455" t="s">
        <v>308</v>
      </c>
      <c r="F83" s="518"/>
      <c r="G83" s="442">
        <f t="shared" si="4"/>
        <v>0</v>
      </c>
    </row>
    <row r="84" spans="1:7" x14ac:dyDescent="0.2">
      <c r="A84" s="439">
        <f t="shared" si="5"/>
        <v>13</v>
      </c>
      <c r="B84" s="440"/>
      <c r="C84" s="453" t="s">
        <v>921</v>
      </c>
      <c r="D84" s="455">
        <v>4</v>
      </c>
      <c r="E84" s="455" t="s">
        <v>308</v>
      </c>
      <c r="F84" s="518"/>
      <c r="G84" s="442">
        <f t="shared" si="4"/>
        <v>0</v>
      </c>
    </row>
    <row r="85" spans="1:7" x14ac:dyDescent="0.2">
      <c r="A85" s="439">
        <f t="shared" si="5"/>
        <v>14</v>
      </c>
      <c r="B85" s="440"/>
      <c r="C85" s="453" t="s">
        <v>922</v>
      </c>
      <c r="D85" s="455">
        <v>15</v>
      </c>
      <c r="E85" s="455" t="s">
        <v>308</v>
      </c>
      <c r="F85" s="518"/>
      <c r="G85" s="442">
        <f t="shared" si="4"/>
        <v>0</v>
      </c>
    </row>
    <row r="86" spans="1:7" x14ac:dyDescent="0.2">
      <c r="A86" s="439">
        <f t="shared" si="5"/>
        <v>15</v>
      </c>
      <c r="B86" s="440"/>
      <c r="C86" s="453" t="s">
        <v>923</v>
      </c>
      <c r="D86" s="455">
        <v>4</v>
      </c>
      <c r="E86" s="455" t="s">
        <v>308</v>
      </c>
      <c r="F86" s="518"/>
      <c r="G86" s="442">
        <f t="shared" si="4"/>
        <v>0</v>
      </c>
    </row>
    <row r="87" spans="1:7" ht="15" x14ac:dyDescent="0.25">
      <c r="A87" s="444"/>
      <c r="B87" s="450"/>
      <c r="C87" s="125" t="s">
        <v>12</v>
      </c>
      <c r="D87" s="129"/>
      <c r="E87" s="129"/>
      <c r="F87" s="516"/>
      <c r="G87" s="451">
        <f>SUM(G72:G86)</f>
        <v>0</v>
      </c>
    </row>
    <row r="88" spans="1:7" x14ac:dyDescent="0.2">
      <c r="B88" s="452"/>
      <c r="C88" s="75"/>
      <c r="D88" s="131"/>
      <c r="E88" s="131"/>
      <c r="F88" s="517"/>
      <c r="G88" s="448"/>
    </row>
    <row r="89" spans="1:7" x14ac:dyDescent="0.2">
      <c r="B89" s="452"/>
      <c r="C89" s="75"/>
      <c r="D89" s="131"/>
      <c r="E89" s="131"/>
      <c r="F89" s="517"/>
      <c r="G89" s="456"/>
    </row>
    <row r="90" spans="1:7" ht="15.75" x14ac:dyDescent="0.25">
      <c r="C90" s="124" t="s">
        <v>924</v>
      </c>
      <c r="F90" s="507"/>
    </row>
    <row r="91" spans="1:7" x14ac:dyDescent="0.2">
      <c r="A91" s="435" t="s">
        <v>826</v>
      </c>
      <c r="B91" s="435" t="s">
        <v>94</v>
      </c>
      <c r="C91" s="436" t="s">
        <v>793</v>
      </c>
      <c r="D91" s="437" t="s">
        <v>97</v>
      </c>
      <c r="E91" s="435" t="s">
        <v>827</v>
      </c>
      <c r="F91" s="514" t="s">
        <v>828</v>
      </c>
      <c r="G91" s="438" t="s">
        <v>12</v>
      </c>
    </row>
    <row r="92" spans="1:7" x14ac:dyDescent="0.2">
      <c r="A92" s="439">
        <f t="shared" ref="A92:A99" si="6">ROW(A1)</f>
        <v>1</v>
      </c>
      <c r="B92" s="441" t="s">
        <v>901</v>
      </c>
      <c r="C92" s="440" t="s">
        <v>902</v>
      </c>
      <c r="D92" s="441">
        <v>2</v>
      </c>
      <c r="E92" s="441" t="s">
        <v>308</v>
      </c>
      <c r="F92" s="515"/>
      <c r="G92" s="442">
        <f t="shared" ref="G92:G99" si="7">D92*F92</f>
        <v>0</v>
      </c>
    </row>
    <row r="93" spans="1:7" x14ac:dyDescent="0.2">
      <c r="A93" s="439">
        <f t="shared" si="6"/>
        <v>2</v>
      </c>
      <c r="B93" s="441" t="s">
        <v>925</v>
      </c>
      <c r="C93" s="440" t="s">
        <v>926</v>
      </c>
      <c r="D93" s="441">
        <v>2</v>
      </c>
      <c r="E93" s="441" t="s">
        <v>308</v>
      </c>
      <c r="F93" s="515"/>
      <c r="G93" s="442">
        <f t="shared" si="7"/>
        <v>0</v>
      </c>
    </row>
    <row r="94" spans="1:7" x14ac:dyDescent="0.2">
      <c r="A94" s="439">
        <f t="shared" si="6"/>
        <v>3</v>
      </c>
      <c r="B94" s="441"/>
      <c r="C94" s="440" t="s">
        <v>927</v>
      </c>
      <c r="D94" s="441">
        <v>2</v>
      </c>
      <c r="E94" s="441" t="s">
        <v>308</v>
      </c>
      <c r="F94" s="515"/>
      <c r="G94" s="442">
        <f t="shared" si="7"/>
        <v>0</v>
      </c>
    </row>
    <row r="95" spans="1:7" x14ac:dyDescent="0.2">
      <c r="A95" s="439">
        <f t="shared" si="6"/>
        <v>4</v>
      </c>
      <c r="B95" s="441" t="s">
        <v>928</v>
      </c>
      <c r="C95" s="440" t="s">
        <v>929</v>
      </c>
      <c r="D95" s="441">
        <v>2</v>
      </c>
      <c r="E95" s="441" t="s">
        <v>308</v>
      </c>
      <c r="F95" s="515"/>
      <c r="G95" s="442">
        <f t="shared" si="7"/>
        <v>0</v>
      </c>
    </row>
    <row r="96" spans="1:7" x14ac:dyDescent="0.2">
      <c r="A96" s="439">
        <f t="shared" si="6"/>
        <v>5</v>
      </c>
      <c r="B96" s="441"/>
      <c r="C96" s="440" t="s">
        <v>881</v>
      </c>
      <c r="D96" s="441">
        <v>8</v>
      </c>
      <c r="E96" s="441" t="s">
        <v>792</v>
      </c>
      <c r="F96" s="515"/>
      <c r="G96" s="442">
        <f t="shared" si="7"/>
        <v>0</v>
      </c>
    </row>
    <row r="97" spans="1:7" x14ac:dyDescent="0.2">
      <c r="A97" s="439">
        <f t="shared" si="6"/>
        <v>6</v>
      </c>
      <c r="B97" s="441"/>
      <c r="C97" s="440" t="s">
        <v>882</v>
      </c>
      <c r="D97" s="441">
        <v>8</v>
      </c>
      <c r="E97" s="441" t="s">
        <v>792</v>
      </c>
      <c r="F97" s="515"/>
      <c r="G97" s="442">
        <f t="shared" si="7"/>
        <v>0</v>
      </c>
    </row>
    <row r="98" spans="1:7" x14ac:dyDescent="0.2">
      <c r="A98" s="439">
        <f t="shared" si="6"/>
        <v>7</v>
      </c>
      <c r="B98" s="439" t="s">
        <v>930</v>
      </c>
      <c r="C98" s="440" t="s">
        <v>931</v>
      </c>
      <c r="D98" s="439">
        <v>130</v>
      </c>
      <c r="E98" s="439" t="s">
        <v>227</v>
      </c>
      <c r="F98" s="511"/>
      <c r="G98" s="442">
        <f t="shared" si="7"/>
        <v>0</v>
      </c>
    </row>
    <row r="99" spans="1:7" x14ac:dyDescent="0.2">
      <c r="A99" s="439">
        <f t="shared" si="6"/>
        <v>8</v>
      </c>
      <c r="B99" s="439" t="s">
        <v>932</v>
      </c>
      <c r="C99" s="440" t="s">
        <v>933</v>
      </c>
      <c r="D99" s="439">
        <v>8</v>
      </c>
      <c r="E99" s="439" t="s">
        <v>308</v>
      </c>
      <c r="F99" s="511"/>
      <c r="G99" s="442">
        <f t="shared" si="7"/>
        <v>0</v>
      </c>
    </row>
    <row r="100" spans="1:7" ht="24" x14ac:dyDescent="0.2">
      <c r="A100" s="439"/>
      <c r="B100" s="457"/>
      <c r="C100" s="434" t="s">
        <v>934</v>
      </c>
      <c r="D100" s="439"/>
      <c r="E100" s="439"/>
      <c r="F100" s="511"/>
      <c r="G100" s="458"/>
    </row>
    <row r="101" spans="1:7" ht="15" x14ac:dyDescent="0.25">
      <c r="A101" s="444"/>
      <c r="B101" s="450"/>
      <c r="C101" s="125" t="s">
        <v>12</v>
      </c>
      <c r="D101" s="129"/>
      <c r="E101" s="129"/>
      <c r="F101" s="516"/>
      <c r="G101" s="451">
        <f>SUM(G92:G99)</f>
        <v>0</v>
      </c>
    </row>
    <row r="102" spans="1:7" x14ac:dyDescent="0.2">
      <c r="B102" s="452"/>
      <c r="C102" s="75"/>
      <c r="D102" s="131"/>
      <c r="E102" s="131"/>
      <c r="F102" s="517"/>
      <c r="G102" s="448"/>
    </row>
    <row r="103" spans="1:7" x14ac:dyDescent="0.2">
      <c r="F103" s="507"/>
    </row>
    <row r="104" spans="1:7" ht="15.75" x14ac:dyDescent="0.25">
      <c r="C104" s="124" t="s">
        <v>935</v>
      </c>
      <c r="F104" s="507"/>
    </row>
    <row r="105" spans="1:7" x14ac:dyDescent="0.2">
      <c r="A105" s="435" t="s">
        <v>826</v>
      </c>
      <c r="B105" s="435" t="s">
        <v>94</v>
      </c>
      <c r="C105" s="436" t="s">
        <v>793</v>
      </c>
      <c r="D105" s="437" t="s">
        <v>97</v>
      </c>
      <c r="E105" s="435" t="s">
        <v>827</v>
      </c>
      <c r="F105" s="514" t="s">
        <v>828</v>
      </c>
      <c r="G105" s="438" t="s">
        <v>12</v>
      </c>
    </row>
    <row r="106" spans="1:7" ht="24" x14ac:dyDescent="0.2">
      <c r="A106" s="439">
        <f t="shared" ref="A106:A114" si="8">ROW(A1)</f>
        <v>1</v>
      </c>
      <c r="B106" s="441"/>
      <c r="C106" s="440" t="s">
        <v>936</v>
      </c>
      <c r="D106" s="455">
        <v>2</v>
      </c>
      <c r="E106" s="441" t="s">
        <v>308</v>
      </c>
      <c r="F106" s="515"/>
      <c r="G106" s="442">
        <f t="shared" ref="G106:G114" si="9">D106*F106</f>
        <v>0</v>
      </c>
    </row>
    <row r="107" spans="1:7" x14ac:dyDescent="0.2">
      <c r="A107" s="439">
        <f t="shared" si="8"/>
        <v>2</v>
      </c>
      <c r="B107" s="441"/>
      <c r="C107" s="440" t="s">
        <v>937</v>
      </c>
      <c r="D107" s="455">
        <v>2</v>
      </c>
      <c r="E107" s="441" t="s">
        <v>308</v>
      </c>
      <c r="F107" s="515"/>
      <c r="G107" s="442">
        <f t="shared" si="9"/>
        <v>0</v>
      </c>
    </row>
    <row r="108" spans="1:7" x14ac:dyDescent="0.2">
      <c r="A108" s="439">
        <f t="shared" si="8"/>
        <v>3</v>
      </c>
      <c r="B108" s="441"/>
      <c r="C108" s="440" t="s">
        <v>938</v>
      </c>
      <c r="D108" s="455">
        <v>4</v>
      </c>
      <c r="E108" s="441" t="s">
        <v>308</v>
      </c>
      <c r="F108" s="515"/>
      <c r="G108" s="442">
        <f t="shared" si="9"/>
        <v>0</v>
      </c>
    </row>
    <row r="109" spans="1:7" ht="24" x14ac:dyDescent="0.2">
      <c r="A109" s="439">
        <f t="shared" si="8"/>
        <v>4</v>
      </c>
      <c r="B109" s="441"/>
      <c r="C109" s="440" t="s">
        <v>939</v>
      </c>
      <c r="D109" s="455">
        <v>4</v>
      </c>
      <c r="E109" s="441" t="s">
        <v>308</v>
      </c>
      <c r="F109" s="515"/>
      <c r="G109" s="442">
        <f t="shared" si="9"/>
        <v>0</v>
      </c>
    </row>
    <row r="110" spans="1:7" ht="24" x14ac:dyDescent="0.2">
      <c r="A110" s="439">
        <f t="shared" si="8"/>
        <v>5</v>
      </c>
      <c r="B110" s="441"/>
      <c r="C110" s="440" t="s">
        <v>940</v>
      </c>
      <c r="D110" s="455">
        <v>4</v>
      </c>
      <c r="E110" s="441" t="s">
        <v>308</v>
      </c>
      <c r="F110" s="515"/>
      <c r="G110" s="442">
        <f t="shared" si="9"/>
        <v>0</v>
      </c>
    </row>
    <row r="111" spans="1:7" x14ac:dyDescent="0.2">
      <c r="A111" s="439">
        <f t="shared" si="8"/>
        <v>6</v>
      </c>
      <c r="B111" s="441"/>
      <c r="C111" s="440" t="s">
        <v>941</v>
      </c>
      <c r="D111" s="455">
        <v>4</v>
      </c>
      <c r="E111" s="441" t="s">
        <v>308</v>
      </c>
      <c r="F111" s="515"/>
      <c r="G111" s="442">
        <f t="shared" si="9"/>
        <v>0</v>
      </c>
    </row>
    <row r="112" spans="1:7" x14ac:dyDescent="0.2">
      <c r="A112" s="439">
        <f t="shared" si="8"/>
        <v>7</v>
      </c>
      <c r="B112" s="441"/>
      <c r="C112" s="454" t="s">
        <v>5230</v>
      </c>
      <c r="D112" s="455">
        <v>130</v>
      </c>
      <c r="E112" s="441" t="s">
        <v>227</v>
      </c>
      <c r="F112" s="515"/>
      <c r="G112" s="442">
        <f t="shared" si="9"/>
        <v>0</v>
      </c>
    </row>
    <row r="113" spans="1:9" ht="24" x14ac:dyDescent="0.2">
      <c r="A113" s="439">
        <f t="shared" si="8"/>
        <v>8</v>
      </c>
      <c r="B113" s="441"/>
      <c r="C113" s="440" t="s">
        <v>942</v>
      </c>
      <c r="D113" s="455">
        <v>2</v>
      </c>
      <c r="E113" s="441" t="s">
        <v>308</v>
      </c>
      <c r="F113" s="515"/>
      <c r="G113" s="442">
        <f t="shared" si="9"/>
        <v>0</v>
      </c>
    </row>
    <row r="114" spans="1:9" x14ac:dyDescent="0.2">
      <c r="A114" s="439">
        <f t="shared" si="8"/>
        <v>9</v>
      </c>
      <c r="B114" s="441"/>
      <c r="C114" s="440" t="s">
        <v>943</v>
      </c>
      <c r="D114" s="455">
        <v>2</v>
      </c>
      <c r="E114" s="441" t="s">
        <v>308</v>
      </c>
      <c r="F114" s="515"/>
      <c r="G114" s="442">
        <f t="shared" si="9"/>
        <v>0</v>
      </c>
    </row>
    <row r="115" spans="1:9" ht="24" x14ac:dyDescent="0.2">
      <c r="A115" s="439"/>
      <c r="B115" s="457"/>
      <c r="C115" s="434" t="s">
        <v>944</v>
      </c>
      <c r="D115" s="439"/>
      <c r="E115" s="439"/>
      <c r="F115" s="511"/>
      <c r="G115" s="458"/>
    </row>
    <row r="116" spans="1:9" ht="15" x14ac:dyDescent="0.25">
      <c r="A116" s="444"/>
      <c r="B116" s="450"/>
      <c r="C116" s="125" t="s">
        <v>12</v>
      </c>
      <c r="D116" s="129"/>
      <c r="E116" s="129"/>
      <c r="F116" s="516"/>
      <c r="G116" s="451">
        <f>SUM(G106:G114)</f>
        <v>0</v>
      </c>
    </row>
    <row r="117" spans="1:9" x14ac:dyDescent="0.2">
      <c r="B117" s="452"/>
      <c r="C117" s="75"/>
      <c r="D117" s="131"/>
      <c r="E117" s="131"/>
      <c r="F117" s="517"/>
      <c r="G117" s="448"/>
    </row>
    <row r="118" spans="1:9" x14ac:dyDescent="0.2">
      <c r="B118" s="452"/>
      <c r="C118" s="75"/>
      <c r="D118" s="131"/>
      <c r="E118" s="131"/>
      <c r="F118" s="517"/>
      <c r="G118" s="456"/>
    </row>
    <row r="119" spans="1:9" s="317" customFormat="1" ht="15.75" x14ac:dyDescent="0.2">
      <c r="C119" s="132" t="s">
        <v>945</v>
      </c>
      <c r="F119" s="507"/>
    </row>
    <row r="120" spans="1:9" s="317" customFormat="1" x14ac:dyDescent="0.2">
      <c r="A120" s="459" t="s">
        <v>826</v>
      </c>
      <c r="B120" s="459" t="s">
        <v>94</v>
      </c>
      <c r="C120" s="459" t="s">
        <v>793</v>
      </c>
      <c r="D120" s="459"/>
      <c r="E120" s="460" t="s">
        <v>946</v>
      </c>
      <c r="F120" s="519" t="s">
        <v>828</v>
      </c>
      <c r="G120" s="460" t="s">
        <v>12</v>
      </c>
    </row>
    <row r="121" spans="1:9" s="317" customFormat="1" x14ac:dyDescent="0.2">
      <c r="A121" s="441">
        <f>ROW(A1)</f>
        <v>1</v>
      </c>
      <c r="B121" s="441" t="s">
        <v>947</v>
      </c>
      <c r="C121" s="453" t="s">
        <v>948</v>
      </c>
      <c r="D121" s="441">
        <v>3</v>
      </c>
      <c r="E121" s="441" t="s">
        <v>949</v>
      </c>
      <c r="F121" s="515"/>
      <c r="G121" s="461">
        <f t="shared" ref="G121:G125" si="10">D121*F121</f>
        <v>0</v>
      </c>
      <c r="I121"/>
    </row>
    <row r="122" spans="1:9" s="317" customFormat="1" x14ac:dyDescent="0.2">
      <c r="A122" s="441">
        <f t="shared" ref="A122:A125" si="11">ROW(A2)</f>
        <v>2</v>
      </c>
      <c r="B122" s="441"/>
      <c r="C122" s="453" t="s">
        <v>950</v>
      </c>
      <c r="D122" s="441">
        <v>1</v>
      </c>
      <c r="E122" s="441" t="s">
        <v>949</v>
      </c>
      <c r="F122" s="515"/>
      <c r="G122" s="461">
        <f t="shared" si="10"/>
        <v>0</v>
      </c>
      <c r="I122"/>
    </row>
    <row r="123" spans="1:9" s="317" customFormat="1" x14ac:dyDescent="0.2">
      <c r="A123" s="441">
        <f t="shared" si="11"/>
        <v>3</v>
      </c>
      <c r="B123" s="441"/>
      <c r="C123" s="453" t="s">
        <v>951</v>
      </c>
      <c r="D123" s="441">
        <v>10</v>
      </c>
      <c r="E123" s="441" t="s">
        <v>308</v>
      </c>
      <c r="F123" s="515"/>
      <c r="G123" s="461">
        <f t="shared" si="10"/>
        <v>0</v>
      </c>
      <c r="I123"/>
    </row>
    <row r="124" spans="1:9" s="317" customFormat="1" x14ac:dyDescent="0.2">
      <c r="A124" s="441">
        <f t="shared" si="11"/>
        <v>4</v>
      </c>
      <c r="B124" s="441"/>
      <c r="C124" s="441" t="s">
        <v>881</v>
      </c>
      <c r="D124" s="441">
        <v>2</v>
      </c>
      <c r="E124" s="441" t="s">
        <v>792</v>
      </c>
      <c r="F124" s="515"/>
      <c r="G124" s="461">
        <f t="shared" si="10"/>
        <v>0</v>
      </c>
      <c r="I124"/>
    </row>
    <row r="125" spans="1:9" s="317" customFormat="1" x14ac:dyDescent="0.2">
      <c r="A125" s="441">
        <f t="shared" si="11"/>
        <v>5</v>
      </c>
      <c r="B125" s="441"/>
      <c r="C125" s="441" t="s">
        <v>882</v>
      </c>
      <c r="D125" s="441">
        <v>2</v>
      </c>
      <c r="E125" s="441" t="s">
        <v>792</v>
      </c>
      <c r="F125" s="515"/>
      <c r="G125" s="461">
        <f t="shared" si="10"/>
        <v>0</v>
      </c>
      <c r="I125"/>
    </row>
    <row r="126" spans="1:9" s="317" customFormat="1" ht="15" x14ac:dyDescent="0.2">
      <c r="A126" s="450"/>
      <c r="B126" s="450"/>
      <c r="C126" s="133" t="s">
        <v>12</v>
      </c>
      <c r="D126" s="129"/>
      <c r="E126" s="129"/>
      <c r="F126" s="516"/>
      <c r="G126" s="130">
        <f>SUM(G121:G125)</f>
        <v>0</v>
      </c>
    </row>
    <row r="127" spans="1:9" s="317" customFormat="1" x14ac:dyDescent="0.2">
      <c r="B127" s="452"/>
      <c r="C127" s="134"/>
      <c r="D127" s="131"/>
      <c r="E127" s="131"/>
      <c r="F127" s="517"/>
      <c r="G127" s="135"/>
    </row>
    <row r="128" spans="1:9" s="317" customFormat="1" x14ac:dyDescent="0.2">
      <c r="F128" s="507"/>
    </row>
    <row r="129" spans="1:9" s="317" customFormat="1" ht="15.75" x14ac:dyDescent="0.2">
      <c r="C129" s="136" t="s">
        <v>952</v>
      </c>
      <c r="F129" s="507"/>
    </row>
    <row r="130" spans="1:9" s="317" customFormat="1" x14ac:dyDescent="0.2">
      <c r="A130" s="459" t="s">
        <v>826</v>
      </c>
      <c r="B130" s="459" t="s">
        <v>94</v>
      </c>
      <c r="C130" s="459" t="s">
        <v>793</v>
      </c>
      <c r="D130" s="459"/>
      <c r="E130" s="460" t="s">
        <v>946</v>
      </c>
      <c r="F130" s="519" t="s">
        <v>828</v>
      </c>
      <c r="G130" s="460" t="s">
        <v>12</v>
      </c>
    </row>
    <row r="131" spans="1:9" s="317" customFormat="1" x14ac:dyDescent="0.2">
      <c r="A131" s="441">
        <f>ROW(A1)</f>
        <v>1</v>
      </c>
      <c r="B131" s="453"/>
      <c r="C131" s="441" t="s">
        <v>953</v>
      </c>
      <c r="D131" s="453">
        <v>1</v>
      </c>
      <c r="E131" s="453" t="s">
        <v>308</v>
      </c>
      <c r="F131" s="520"/>
      <c r="G131" s="461">
        <f>D131*F131</f>
        <v>0</v>
      </c>
    </row>
    <row r="132" spans="1:9" s="317" customFormat="1" ht="72" x14ac:dyDescent="0.2">
      <c r="A132" s="441">
        <f>ROW(A2)</f>
        <v>2</v>
      </c>
      <c r="B132" s="453"/>
      <c r="C132" s="453" t="s">
        <v>954</v>
      </c>
      <c r="D132" s="453">
        <v>3</v>
      </c>
      <c r="E132" s="453" t="s">
        <v>308</v>
      </c>
      <c r="F132" s="520"/>
      <c r="G132" s="461">
        <f t="shared" ref="G132:G133" si="12">D132*F132</f>
        <v>0</v>
      </c>
    </row>
    <row r="133" spans="1:9" s="317" customFormat="1" ht="228" x14ac:dyDescent="0.2">
      <c r="A133" s="441">
        <f>ROW(A3)</f>
        <v>3</v>
      </c>
      <c r="B133" s="453"/>
      <c r="C133" s="454" t="s">
        <v>955</v>
      </c>
      <c r="D133" s="453">
        <v>10</v>
      </c>
      <c r="E133" s="453" t="s">
        <v>308</v>
      </c>
      <c r="F133" s="520"/>
      <c r="G133" s="461">
        <f t="shared" si="12"/>
        <v>0</v>
      </c>
    </row>
    <row r="134" spans="1:9" s="317" customFormat="1" ht="15" x14ac:dyDescent="0.2">
      <c r="A134" s="450"/>
      <c r="B134" s="450"/>
      <c r="C134" s="133" t="s">
        <v>12</v>
      </c>
      <c r="D134" s="129"/>
      <c r="E134" s="129"/>
      <c r="F134" s="516"/>
      <c r="G134" s="130">
        <f>SUM(G131:G133)</f>
        <v>0</v>
      </c>
    </row>
    <row r="135" spans="1:9" s="317" customFormat="1" x14ac:dyDescent="0.2">
      <c r="B135" s="452"/>
      <c r="C135" s="134"/>
      <c r="D135" s="131"/>
      <c r="E135" s="131"/>
      <c r="F135" s="517"/>
      <c r="G135" s="135"/>
    </row>
    <row r="136" spans="1:9" s="317" customFormat="1" x14ac:dyDescent="0.2">
      <c r="B136" s="452"/>
      <c r="C136" s="134"/>
      <c r="D136" s="131"/>
      <c r="E136" s="131"/>
      <c r="F136" s="517"/>
      <c r="G136" s="135"/>
    </row>
    <row r="137" spans="1:9" s="317" customFormat="1" ht="15.75" x14ac:dyDescent="0.2">
      <c r="C137" s="136" t="s">
        <v>956</v>
      </c>
      <c r="F137" s="507"/>
    </row>
    <row r="138" spans="1:9" s="317" customFormat="1" x14ac:dyDescent="0.2">
      <c r="A138" s="459" t="s">
        <v>826</v>
      </c>
      <c r="B138" s="459" t="s">
        <v>94</v>
      </c>
      <c r="C138" s="462" t="s">
        <v>793</v>
      </c>
      <c r="D138" s="460" t="s">
        <v>946</v>
      </c>
      <c r="E138" s="459" t="s">
        <v>97</v>
      </c>
      <c r="F138" s="519" t="s">
        <v>828</v>
      </c>
      <c r="G138" s="460" t="s">
        <v>957</v>
      </c>
    </row>
    <row r="139" spans="1:9" s="317" customFormat="1" x14ac:dyDescent="0.2">
      <c r="A139" s="441">
        <f t="shared" ref="A139:A165" si="13">ROW(A1)</f>
        <v>1</v>
      </c>
      <c r="B139" s="441"/>
      <c r="C139" s="441" t="s">
        <v>958</v>
      </c>
      <c r="D139" s="441">
        <v>528</v>
      </c>
      <c r="E139" s="441" t="s">
        <v>227</v>
      </c>
      <c r="F139" s="515"/>
      <c r="G139" s="461">
        <f t="shared" ref="G139:G170" si="14">D139*F139</f>
        <v>0</v>
      </c>
      <c r="I139"/>
    </row>
    <row r="140" spans="1:9" s="317" customFormat="1" x14ac:dyDescent="0.2">
      <c r="A140" s="441">
        <f t="shared" si="13"/>
        <v>2</v>
      </c>
      <c r="B140" s="441"/>
      <c r="C140" s="441" t="s">
        <v>959</v>
      </c>
      <c r="D140" s="441">
        <v>24</v>
      </c>
      <c r="E140" s="441" t="s">
        <v>308</v>
      </c>
      <c r="F140" s="515"/>
      <c r="G140" s="461">
        <f t="shared" si="14"/>
        <v>0</v>
      </c>
      <c r="I140"/>
    </row>
    <row r="141" spans="1:9" s="317" customFormat="1" x14ac:dyDescent="0.2">
      <c r="A141" s="441">
        <f t="shared" si="13"/>
        <v>3</v>
      </c>
      <c r="B141" s="441"/>
      <c r="C141" s="441" t="s">
        <v>960</v>
      </c>
      <c r="D141" s="441">
        <v>32</v>
      </c>
      <c r="E141" s="441" t="s">
        <v>308</v>
      </c>
      <c r="F141" s="515"/>
      <c r="G141" s="461">
        <f t="shared" si="14"/>
        <v>0</v>
      </c>
      <c r="I141"/>
    </row>
    <row r="142" spans="1:9" s="317" customFormat="1" x14ac:dyDescent="0.2">
      <c r="A142" s="441">
        <f t="shared" si="13"/>
        <v>4</v>
      </c>
      <c r="B142" s="441"/>
      <c r="C142" s="441" t="s">
        <v>961</v>
      </c>
      <c r="D142" s="441">
        <v>8</v>
      </c>
      <c r="E142" s="441" t="s">
        <v>308</v>
      </c>
      <c r="F142" s="515"/>
      <c r="G142" s="461">
        <f t="shared" si="14"/>
        <v>0</v>
      </c>
      <c r="I142"/>
    </row>
    <row r="143" spans="1:9" s="317" customFormat="1" x14ac:dyDescent="0.2">
      <c r="A143" s="441">
        <f t="shared" si="13"/>
        <v>5</v>
      </c>
      <c r="B143" s="441"/>
      <c r="C143" s="441" t="s">
        <v>962</v>
      </c>
      <c r="D143" s="441">
        <v>48</v>
      </c>
      <c r="E143" s="441" t="s">
        <v>308</v>
      </c>
      <c r="F143" s="515"/>
      <c r="G143" s="461">
        <f t="shared" si="14"/>
        <v>0</v>
      </c>
      <c r="I143"/>
    </row>
    <row r="144" spans="1:9" s="317" customFormat="1" x14ac:dyDescent="0.2">
      <c r="A144" s="441">
        <f t="shared" si="13"/>
        <v>6</v>
      </c>
      <c r="B144" s="441" t="s">
        <v>963</v>
      </c>
      <c r="C144" s="441" t="s">
        <v>964</v>
      </c>
      <c r="D144" s="441">
        <v>290</v>
      </c>
      <c r="E144" s="441" t="s">
        <v>227</v>
      </c>
      <c r="F144" s="515"/>
      <c r="G144" s="461">
        <f t="shared" si="14"/>
        <v>0</v>
      </c>
      <c r="I144"/>
    </row>
    <row r="145" spans="1:9" s="317" customFormat="1" x14ac:dyDescent="0.2">
      <c r="A145" s="441">
        <f t="shared" si="13"/>
        <v>7</v>
      </c>
      <c r="B145" s="441" t="s">
        <v>965</v>
      </c>
      <c r="C145" s="441" t="s">
        <v>966</v>
      </c>
      <c r="D145" s="441">
        <v>132</v>
      </c>
      <c r="E145" s="441" t="s">
        <v>308</v>
      </c>
      <c r="F145" s="515"/>
      <c r="G145" s="461">
        <f t="shared" si="14"/>
        <v>0</v>
      </c>
      <c r="I145"/>
    </row>
    <row r="146" spans="1:9" s="317" customFormat="1" x14ac:dyDescent="0.2">
      <c r="A146" s="441">
        <f t="shared" si="13"/>
        <v>8</v>
      </c>
      <c r="B146" s="441" t="s">
        <v>967</v>
      </c>
      <c r="C146" s="441" t="s">
        <v>968</v>
      </c>
      <c r="D146" s="441">
        <v>8</v>
      </c>
      <c r="E146" s="441" t="s">
        <v>308</v>
      </c>
      <c r="F146" s="515"/>
      <c r="G146" s="461">
        <f t="shared" si="14"/>
        <v>0</v>
      </c>
      <c r="I146"/>
    </row>
    <row r="147" spans="1:9" s="317" customFormat="1" x14ac:dyDescent="0.2">
      <c r="A147" s="441">
        <f t="shared" si="13"/>
        <v>9</v>
      </c>
      <c r="B147" s="441" t="s">
        <v>969</v>
      </c>
      <c r="C147" s="441" t="s">
        <v>970</v>
      </c>
      <c r="D147" s="441">
        <v>58</v>
      </c>
      <c r="E147" s="441" t="s">
        <v>308</v>
      </c>
      <c r="F147" s="515"/>
      <c r="G147" s="461">
        <f t="shared" si="14"/>
        <v>0</v>
      </c>
      <c r="I147"/>
    </row>
    <row r="148" spans="1:9" s="317" customFormat="1" x14ac:dyDescent="0.2">
      <c r="A148" s="441">
        <f t="shared" si="13"/>
        <v>10</v>
      </c>
      <c r="B148" s="441" t="s">
        <v>971</v>
      </c>
      <c r="C148" s="441" t="s">
        <v>972</v>
      </c>
      <c r="D148" s="441">
        <v>58</v>
      </c>
      <c r="E148" s="441" t="s">
        <v>308</v>
      </c>
      <c r="F148" s="515"/>
      <c r="G148" s="461">
        <f t="shared" si="14"/>
        <v>0</v>
      </c>
      <c r="I148"/>
    </row>
    <row r="149" spans="1:9" x14ac:dyDescent="0.2">
      <c r="A149" s="441">
        <f t="shared" si="13"/>
        <v>11</v>
      </c>
      <c r="B149" s="441"/>
      <c r="C149" s="440" t="s">
        <v>886</v>
      </c>
      <c r="D149" s="441">
        <v>8</v>
      </c>
      <c r="E149" s="441" t="s">
        <v>308</v>
      </c>
      <c r="F149" s="515"/>
      <c r="G149" s="442">
        <f t="shared" si="14"/>
        <v>0</v>
      </c>
    </row>
    <row r="150" spans="1:9" x14ac:dyDescent="0.2">
      <c r="A150" s="441">
        <f t="shared" si="13"/>
        <v>12</v>
      </c>
      <c r="B150" s="441"/>
      <c r="C150" s="440" t="s">
        <v>887</v>
      </c>
      <c r="D150" s="441">
        <v>1008</v>
      </c>
      <c r="E150" s="441" t="s">
        <v>227</v>
      </c>
      <c r="F150" s="515"/>
      <c r="G150" s="442">
        <f t="shared" si="14"/>
        <v>0</v>
      </c>
    </row>
    <row r="151" spans="1:9" x14ac:dyDescent="0.2">
      <c r="A151" s="441">
        <f t="shared" si="13"/>
        <v>13</v>
      </c>
      <c r="B151" s="441"/>
      <c r="C151" s="440" t="s">
        <v>888</v>
      </c>
      <c r="D151" s="441">
        <v>96</v>
      </c>
      <c r="E151" s="441" t="s">
        <v>308</v>
      </c>
      <c r="F151" s="515"/>
      <c r="G151" s="442">
        <f t="shared" si="14"/>
        <v>0</v>
      </c>
    </row>
    <row r="152" spans="1:9" x14ac:dyDescent="0.2">
      <c r="A152" s="441">
        <f t="shared" si="13"/>
        <v>14</v>
      </c>
      <c r="B152" s="441"/>
      <c r="C152" s="440" t="s">
        <v>889</v>
      </c>
      <c r="D152" s="441">
        <v>48</v>
      </c>
      <c r="E152" s="441" t="s">
        <v>308</v>
      </c>
      <c r="F152" s="515"/>
      <c r="G152" s="442">
        <f t="shared" si="14"/>
        <v>0</v>
      </c>
    </row>
    <row r="153" spans="1:9" x14ac:dyDescent="0.2">
      <c r="A153" s="441">
        <f t="shared" si="13"/>
        <v>15</v>
      </c>
      <c r="B153" s="441"/>
      <c r="C153" s="440" t="s">
        <v>890</v>
      </c>
      <c r="D153" s="441">
        <v>24</v>
      </c>
      <c r="E153" s="441" t="s">
        <v>308</v>
      </c>
      <c r="F153" s="515"/>
      <c r="G153" s="442">
        <f t="shared" si="14"/>
        <v>0</v>
      </c>
    </row>
    <row r="154" spans="1:9" x14ac:dyDescent="0.2">
      <c r="A154" s="441">
        <f t="shared" si="13"/>
        <v>16</v>
      </c>
      <c r="B154" s="441"/>
      <c r="C154" s="440" t="s">
        <v>891</v>
      </c>
      <c r="D154" s="441">
        <v>48</v>
      </c>
      <c r="E154" s="441" t="s">
        <v>308</v>
      </c>
      <c r="F154" s="515"/>
      <c r="G154" s="442">
        <f t="shared" si="14"/>
        <v>0</v>
      </c>
    </row>
    <row r="155" spans="1:9" x14ac:dyDescent="0.2">
      <c r="A155" s="441">
        <f t="shared" si="13"/>
        <v>17</v>
      </c>
      <c r="B155" s="441"/>
      <c r="C155" s="440" t="s">
        <v>892</v>
      </c>
      <c r="D155" s="441">
        <v>48</v>
      </c>
      <c r="E155" s="441" t="s">
        <v>308</v>
      </c>
      <c r="F155" s="515"/>
      <c r="G155" s="442">
        <f t="shared" si="14"/>
        <v>0</v>
      </c>
    </row>
    <row r="156" spans="1:9" x14ac:dyDescent="0.2">
      <c r="A156" s="441">
        <f t="shared" si="13"/>
        <v>18</v>
      </c>
      <c r="B156" s="441"/>
      <c r="C156" s="440" t="s">
        <v>893</v>
      </c>
      <c r="D156" s="441">
        <v>8</v>
      </c>
      <c r="E156" s="441" t="s">
        <v>792</v>
      </c>
      <c r="F156" s="515"/>
      <c r="G156" s="442">
        <f t="shared" si="14"/>
        <v>0</v>
      </c>
    </row>
    <row r="157" spans="1:9" x14ac:dyDescent="0.2">
      <c r="A157" s="441">
        <f t="shared" si="13"/>
        <v>19</v>
      </c>
      <c r="B157" s="441" t="s">
        <v>894</v>
      </c>
      <c r="C157" s="440" t="s">
        <v>973</v>
      </c>
      <c r="D157" s="441">
        <v>8</v>
      </c>
      <c r="E157" s="441" t="s">
        <v>308</v>
      </c>
      <c r="F157" s="515"/>
      <c r="G157" s="442">
        <f t="shared" si="14"/>
        <v>0</v>
      </c>
    </row>
    <row r="158" spans="1:9" x14ac:dyDescent="0.2">
      <c r="A158" s="441">
        <f t="shared" si="13"/>
        <v>20</v>
      </c>
      <c r="B158" s="441"/>
      <c r="C158" s="440" t="s">
        <v>896</v>
      </c>
      <c r="D158" s="441">
        <v>8</v>
      </c>
      <c r="E158" s="441" t="s">
        <v>308</v>
      </c>
      <c r="F158" s="515"/>
      <c r="G158" s="442">
        <f t="shared" si="14"/>
        <v>0</v>
      </c>
    </row>
    <row r="159" spans="1:9" x14ac:dyDescent="0.2">
      <c r="A159" s="441">
        <f t="shared" si="13"/>
        <v>21</v>
      </c>
      <c r="B159" s="441" t="s">
        <v>897</v>
      </c>
      <c r="C159" s="440" t="s">
        <v>898</v>
      </c>
      <c r="D159" s="441">
        <v>8</v>
      </c>
      <c r="E159" s="441" t="s">
        <v>308</v>
      </c>
      <c r="F159" s="515"/>
      <c r="G159" s="442">
        <f t="shared" si="14"/>
        <v>0</v>
      </c>
    </row>
    <row r="160" spans="1:9" x14ac:dyDescent="0.2">
      <c r="A160" s="441">
        <f t="shared" si="13"/>
        <v>22</v>
      </c>
      <c r="B160" s="441" t="s">
        <v>899</v>
      </c>
      <c r="C160" s="440" t="s">
        <v>900</v>
      </c>
      <c r="D160" s="441">
        <v>8</v>
      </c>
      <c r="E160" s="441" t="s">
        <v>308</v>
      </c>
      <c r="F160" s="515"/>
      <c r="G160" s="442">
        <f t="shared" si="14"/>
        <v>0</v>
      </c>
    </row>
    <row r="161" spans="1:9" x14ac:dyDescent="0.2">
      <c r="A161" s="441">
        <f t="shared" si="13"/>
        <v>23</v>
      </c>
      <c r="B161" s="441" t="s">
        <v>901</v>
      </c>
      <c r="C161" s="440" t="s">
        <v>902</v>
      </c>
      <c r="D161" s="441">
        <v>8</v>
      </c>
      <c r="E161" s="441" t="s">
        <v>308</v>
      </c>
      <c r="F161" s="515"/>
      <c r="G161" s="442">
        <f t="shared" si="14"/>
        <v>0</v>
      </c>
    </row>
    <row r="162" spans="1:9" x14ac:dyDescent="0.2">
      <c r="A162" s="441">
        <f t="shared" si="13"/>
        <v>24</v>
      </c>
      <c r="B162" s="441" t="s">
        <v>857</v>
      </c>
      <c r="C162" s="440" t="s">
        <v>858</v>
      </c>
      <c r="D162" s="441">
        <v>8</v>
      </c>
      <c r="E162" s="441" t="s">
        <v>308</v>
      </c>
      <c r="F162" s="515"/>
      <c r="G162" s="442">
        <f t="shared" si="14"/>
        <v>0</v>
      </c>
    </row>
    <row r="163" spans="1:9" x14ac:dyDescent="0.2">
      <c r="A163" s="441">
        <f t="shared" si="13"/>
        <v>25</v>
      </c>
      <c r="B163" s="441" t="s">
        <v>859</v>
      </c>
      <c r="C163" s="440" t="s">
        <v>860</v>
      </c>
      <c r="D163" s="441">
        <v>8</v>
      </c>
      <c r="E163" s="441" t="s">
        <v>308</v>
      </c>
      <c r="F163" s="515"/>
      <c r="G163" s="442">
        <f t="shared" si="14"/>
        <v>0</v>
      </c>
    </row>
    <row r="164" spans="1:9" x14ac:dyDescent="0.2">
      <c r="A164" s="441">
        <f t="shared" si="13"/>
        <v>26</v>
      </c>
      <c r="B164" s="441" t="s">
        <v>903</v>
      </c>
      <c r="C164" s="440" t="s">
        <v>904</v>
      </c>
      <c r="D164" s="441">
        <v>160</v>
      </c>
      <c r="E164" s="441" t="s">
        <v>227</v>
      </c>
      <c r="F164" s="515"/>
      <c r="G164" s="442">
        <f t="shared" si="14"/>
        <v>0</v>
      </c>
    </row>
    <row r="165" spans="1:9" x14ac:dyDescent="0.2">
      <c r="A165" s="441">
        <f t="shared" si="13"/>
        <v>27</v>
      </c>
      <c r="B165" s="441" t="s">
        <v>905</v>
      </c>
      <c r="C165" s="440" t="s">
        <v>906</v>
      </c>
      <c r="D165" s="441">
        <v>8</v>
      </c>
      <c r="E165" s="441" t="s">
        <v>308</v>
      </c>
      <c r="F165" s="515"/>
      <c r="G165" s="442">
        <f t="shared" si="14"/>
        <v>0</v>
      </c>
    </row>
    <row r="166" spans="1:9" x14ac:dyDescent="0.2">
      <c r="A166" s="441" t="e">
        <f>ROW(#REF!)</f>
        <v>#REF!</v>
      </c>
      <c r="B166" s="441" t="s">
        <v>907</v>
      </c>
      <c r="C166" s="440" t="s">
        <v>908</v>
      </c>
      <c r="D166" s="441">
        <v>160</v>
      </c>
      <c r="E166" s="441" t="s">
        <v>227</v>
      </c>
      <c r="F166" s="515"/>
      <c r="G166" s="442">
        <f t="shared" si="14"/>
        <v>0</v>
      </c>
    </row>
    <row r="167" spans="1:9" s="317" customFormat="1" x14ac:dyDescent="0.2">
      <c r="A167" s="441">
        <f t="shared" ref="A167:A170" si="15">ROW(A28)</f>
        <v>28</v>
      </c>
      <c r="B167" s="441"/>
      <c r="C167" s="441" t="s">
        <v>974</v>
      </c>
      <c r="D167" s="441">
        <v>16</v>
      </c>
      <c r="E167" s="441" t="s">
        <v>99</v>
      </c>
      <c r="F167" s="515"/>
      <c r="G167" s="442">
        <f t="shared" si="14"/>
        <v>0</v>
      </c>
      <c r="I167"/>
    </row>
    <row r="168" spans="1:9" s="317" customFormat="1" x14ac:dyDescent="0.2">
      <c r="A168" s="441">
        <f t="shared" si="15"/>
        <v>29</v>
      </c>
      <c r="B168" s="441"/>
      <c r="C168" s="441" t="s">
        <v>975</v>
      </c>
      <c r="D168" s="441">
        <v>8</v>
      </c>
      <c r="E168" s="441" t="s">
        <v>99</v>
      </c>
      <c r="F168" s="515"/>
      <c r="G168" s="442">
        <f t="shared" si="14"/>
        <v>0</v>
      </c>
      <c r="I168"/>
    </row>
    <row r="169" spans="1:9" s="317" customFormat="1" x14ac:dyDescent="0.2">
      <c r="A169" s="441">
        <f t="shared" si="15"/>
        <v>30</v>
      </c>
      <c r="B169" s="441"/>
      <c r="C169" s="441" t="s">
        <v>881</v>
      </c>
      <c r="D169" s="441">
        <v>2</v>
      </c>
      <c r="E169" s="441" t="s">
        <v>792</v>
      </c>
      <c r="F169" s="515"/>
      <c r="G169" s="461">
        <f t="shared" si="14"/>
        <v>0</v>
      </c>
      <c r="I169"/>
    </row>
    <row r="170" spans="1:9" s="317" customFormat="1" x14ac:dyDescent="0.2">
      <c r="A170" s="441">
        <f t="shared" si="15"/>
        <v>31</v>
      </c>
      <c r="B170" s="441"/>
      <c r="C170" s="441" t="s">
        <v>882</v>
      </c>
      <c r="D170" s="441">
        <v>2</v>
      </c>
      <c r="E170" s="441" t="s">
        <v>792</v>
      </c>
      <c r="F170" s="515"/>
      <c r="G170" s="461">
        <f t="shared" si="14"/>
        <v>0</v>
      </c>
      <c r="I170"/>
    </row>
    <row r="171" spans="1:9" s="317" customFormat="1" ht="15" x14ac:dyDescent="0.2">
      <c r="A171" s="450"/>
      <c r="B171" s="450"/>
      <c r="C171" s="137" t="s">
        <v>12</v>
      </c>
      <c r="D171" s="129"/>
      <c r="E171" s="129"/>
      <c r="F171" s="516"/>
      <c r="G171" s="130">
        <f>SUM(G139:G170)</f>
        <v>0</v>
      </c>
    </row>
    <row r="172" spans="1:9" s="317" customFormat="1" x14ac:dyDescent="0.2">
      <c r="B172" s="452"/>
      <c r="C172" s="18"/>
      <c r="D172" s="131"/>
      <c r="E172" s="131"/>
      <c r="F172" s="517"/>
      <c r="G172" s="135"/>
    </row>
    <row r="173" spans="1:9" s="317" customFormat="1" x14ac:dyDescent="0.2">
      <c r="C173" s="321"/>
      <c r="F173" s="507"/>
    </row>
    <row r="174" spans="1:9" s="317" customFormat="1" ht="15.75" x14ac:dyDescent="0.2">
      <c r="C174" s="136" t="s">
        <v>976</v>
      </c>
      <c r="F174" s="507"/>
    </row>
    <row r="175" spans="1:9" s="317" customFormat="1" x14ac:dyDescent="0.2">
      <c r="A175" s="459" t="s">
        <v>826</v>
      </c>
      <c r="B175" s="459" t="s">
        <v>94</v>
      </c>
      <c r="C175" s="462" t="s">
        <v>793</v>
      </c>
      <c r="D175" s="460" t="s">
        <v>946</v>
      </c>
      <c r="E175" s="459"/>
      <c r="F175" s="519" t="s">
        <v>828</v>
      </c>
      <c r="G175" s="460" t="s">
        <v>957</v>
      </c>
    </row>
    <row r="176" spans="1:9" s="317" customFormat="1" x14ac:dyDescent="0.2">
      <c r="A176" s="441">
        <f t="shared" ref="A176:A199" si="16">ROW(A1)</f>
        <v>1</v>
      </c>
      <c r="B176" s="441"/>
      <c r="C176" s="441" t="s">
        <v>977</v>
      </c>
      <c r="D176" s="441">
        <v>24</v>
      </c>
      <c r="E176" s="441" t="s">
        <v>308</v>
      </c>
      <c r="F176" s="515"/>
      <c r="G176" s="461">
        <f t="shared" ref="G176:G199" si="17">D176*F176</f>
        <v>0</v>
      </c>
    </row>
    <row r="177" spans="1:7" s="317" customFormat="1" x14ac:dyDescent="0.2">
      <c r="A177" s="441">
        <f t="shared" si="16"/>
        <v>2</v>
      </c>
      <c r="B177" s="441"/>
      <c r="C177" s="441" t="s">
        <v>978</v>
      </c>
      <c r="D177" s="441">
        <v>32</v>
      </c>
      <c r="E177" s="441" t="s">
        <v>308</v>
      </c>
      <c r="F177" s="515"/>
      <c r="G177" s="461">
        <f t="shared" si="17"/>
        <v>0</v>
      </c>
    </row>
    <row r="178" spans="1:7" s="317" customFormat="1" x14ac:dyDescent="0.2">
      <c r="A178" s="441">
        <f t="shared" si="16"/>
        <v>3</v>
      </c>
      <c r="B178" s="441"/>
      <c r="C178" s="441" t="s">
        <v>979</v>
      </c>
      <c r="D178" s="441">
        <v>8</v>
      </c>
      <c r="E178" s="441" t="s">
        <v>308</v>
      </c>
      <c r="F178" s="515"/>
      <c r="G178" s="461">
        <f t="shared" si="17"/>
        <v>0</v>
      </c>
    </row>
    <row r="179" spans="1:7" s="317" customFormat="1" x14ac:dyDescent="0.2">
      <c r="A179" s="441">
        <f t="shared" si="16"/>
        <v>4</v>
      </c>
      <c r="B179" s="441"/>
      <c r="C179" s="441" t="s">
        <v>980</v>
      </c>
      <c r="D179" s="441">
        <v>528</v>
      </c>
      <c r="E179" s="441" t="s">
        <v>227</v>
      </c>
      <c r="F179" s="515"/>
      <c r="G179" s="461">
        <f t="shared" si="17"/>
        <v>0</v>
      </c>
    </row>
    <row r="180" spans="1:7" s="317" customFormat="1" ht="24" x14ac:dyDescent="0.2">
      <c r="A180" s="441">
        <f t="shared" si="16"/>
        <v>5</v>
      </c>
      <c r="B180" s="441"/>
      <c r="C180" s="453" t="s">
        <v>981</v>
      </c>
      <c r="D180" s="441">
        <v>24</v>
      </c>
      <c r="E180" s="441" t="s">
        <v>308</v>
      </c>
      <c r="F180" s="515"/>
      <c r="G180" s="461">
        <f t="shared" si="17"/>
        <v>0</v>
      </c>
    </row>
    <row r="181" spans="1:7" s="317" customFormat="1" x14ac:dyDescent="0.2">
      <c r="A181" s="441">
        <f t="shared" si="16"/>
        <v>6</v>
      </c>
      <c r="B181" s="441"/>
      <c r="C181" s="441" t="s">
        <v>982</v>
      </c>
      <c r="D181" s="441">
        <v>290</v>
      </c>
      <c r="E181" s="441" t="s">
        <v>227</v>
      </c>
      <c r="F181" s="515"/>
      <c r="G181" s="461">
        <f t="shared" si="17"/>
        <v>0</v>
      </c>
    </row>
    <row r="182" spans="1:7" s="317" customFormat="1" ht="96" x14ac:dyDescent="0.2">
      <c r="A182" s="441">
        <f t="shared" si="16"/>
        <v>7</v>
      </c>
      <c r="B182" s="441"/>
      <c r="C182" s="454" t="s">
        <v>5226</v>
      </c>
      <c r="D182" s="441">
        <v>58</v>
      </c>
      <c r="E182" s="441" t="s">
        <v>308</v>
      </c>
      <c r="F182" s="515"/>
      <c r="G182" s="461">
        <f t="shared" si="17"/>
        <v>0</v>
      </c>
    </row>
    <row r="183" spans="1:7" s="317" customFormat="1" ht="60" x14ac:dyDescent="0.2">
      <c r="A183" s="441">
        <f t="shared" si="16"/>
        <v>8</v>
      </c>
      <c r="B183" s="441"/>
      <c r="C183" s="454" t="s">
        <v>983</v>
      </c>
      <c r="D183" s="441">
        <v>8</v>
      </c>
      <c r="E183" s="441" t="s">
        <v>308</v>
      </c>
      <c r="F183" s="515"/>
      <c r="G183" s="461">
        <f t="shared" si="17"/>
        <v>0</v>
      </c>
    </row>
    <row r="184" spans="1:7" ht="24" x14ac:dyDescent="0.2">
      <c r="A184" s="441">
        <f t="shared" si="16"/>
        <v>9</v>
      </c>
      <c r="B184" s="453"/>
      <c r="C184" s="453" t="s">
        <v>910</v>
      </c>
      <c r="D184" s="441">
        <v>24</v>
      </c>
      <c r="E184" s="441" t="s">
        <v>308</v>
      </c>
      <c r="F184" s="515"/>
      <c r="G184" s="442">
        <f t="shared" si="17"/>
        <v>0</v>
      </c>
    </row>
    <row r="185" spans="1:7" ht="24" x14ac:dyDescent="0.2">
      <c r="A185" s="441">
        <f t="shared" si="16"/>
        <v>10</v>
      </c>
      <c r="B185" s="453"/>
      <c r="C185" s="453" t="s">
        <v>911</v>
      </c>
      <c r="D185" s="441">
        <v>24</v>
      </c>
      <c r="E185" s="441" t="s">
        <v>308</v>
      </c>
      <c r="F185" s="515"/>
      <c r="G185" s="442">
        <f t="shared" si="17"/>
        <v>0</v>
      </c>
    </row>
    <row r="186" spans="1:7" x14ac:dyDescent="0.2">
      <c r="A186" s="441">
        <f t="shared" si="16"/>
        <v>11</v>
      </c>
      <c r="B186" s="453"/>
      <c r="C186" s="453" t="s">
        <v>912</v>
      </c>
      <c r="D186" s="441">
        <v>24</v>
      </c>
      <c r="E186" s="441" t="s">
        <v>308</v>
      </c>
      <c r="F186" s="515"/>
      <c r="G186" s="442">
        <f t="shared" si="17"/>
        <v>0</v>
      </c>
    </row>
    <row r="187" spans="1:7" x14ac:dyDescent="0.2">
      <c r="A187" s="441">
        <f t="shared" si="16"/>
        <v>12</v>
      </c>
      <c r="B187" s="440"/>
      <c r="C187" s="453" t="s">
        <v>913</v>
      </c>
      <c r="D187" s="439">
        <v>48</v>
      </c>
      <c r="E187" s="439" t="s">
        <v>308</v>
      </c>
      <c r="F187" s="515"/>
      <c r="G187" s="442">
        <f t="shared" si="17"/>
        <v>0</v>
      </c>
    </row>
    <row r="188" spans="1:7" x14ac:dyDescent="0.2">
      <c r="A188" s="441">
        <f t="shared" si="16"/>
        <v>13</v>
      </c>
      <c r="B188" s="453"/>
      <c r="C188" s="453" t="s">
        <v>914</v>
      </c>
      <c r="D188" s="441">
        <v>8</v>
      </c>
      <c r="E188" s="441" t="s">
        <v>308</v>
      </c>
      <c r="F188" s="515"/>
      <c r="G188" s="442">
        <f t="shared" si="17"/>
        <v>0</v>
      </c>
    </row>
    <row r="189" spans="1:7" x14ac:dyDescent="0.2">
      <c r="A189" s="441">
        <f t="shared" si="16"/>
        <v>14</v>
      </c>
      <c r="B189" s="440"/>
      <c r="C189" s="454" t="s">
        <v>5229</v>
      </c>
      <c r="D189" s="441">
        <v>1008</v>
      </c>
      <c r="E189" s="439" t="s">
        <v>227</v>
      </c>
      <c r="F189" s="515"/>
      <c r="G189" s="442">
        <f t="shared" si="17"/>
        <v>0</v>
      </c>
    </row>
    <row r="190" spans="1:7" x14ac:dyDescent="0.2">
      <c r="A190" s="441">
        <f t="shared" si="16"/>
        <v>15</v>
      </c>
      <c r="B190" s="440"/>
      <c r="C190" s="453" t="s">
        <v>915</v>
      </c>
      <c r="D190" s="439">
        <v>48</v>
      </c>
      <c r="E190" s="439" t="s">
        <v>308</v>
      </c>
      <c r="F190" s="515"/>
      <c r="G190" s="442">
        <f t="shared" si="17"/>
        <v>0</v>
      </c>
    </row>
    <row r="191" spans="1:7" x14ac:dyDescent="0.2">
      <c r="A191" s="441">
        <f t="shared" si="16"/>
        <v>16</v>
      </c>
      <c r="B191" s="453"/>
      <c r="C191" s="453" t="s">
        <v>984</v>
      </c>
      <c r="D191" s="455">
        <v>8</v>
      </c>
      <c r="E191" s="455" t="s">
        <v>308</v>
      </c>
      <c r="F191" s="518"/>
      <c r="G191" s="463">
        <f t="shared" si="17"/>
        <v>0</v>
      </c>
    </row>
    <row r="192" spans="1:7" x14ac:dyDescent="0.2">
      <c r="A192" s="441">
        <f t="shared" si="16"/>
        <v>17</v>
      </c>
      <c r="B192" s="453"/>
      <c r="C192" s="453" t="s">
        <v>985</v>
      </c>
      <c r="D192" s="455">
        <v>8</v>
      </c>
      <c r="E192" s="455" t="s">
        <v>308</v>
      </c>
      <c r="F192" s="518"/>
      <c r="G192" s="463">
        <f t="shared" si="17"/>
        <v>0</v>
      </c>
    </row>
    <row r="193" spans="1:7" ht="24" x14ac:dyDescent="0.2">
      <c r="A193" s="441">
        <f t="shared" si="16"/>
        <v>18</v>
      </c>
      <c r="B193" s="453"/>
      <c r="C193" s="453" t="s">
        <v>919</v>
      </c>
      <c r="D193" s="455">
        <v>8</v>
      </c>
      <c r="E193" s="455" t="s">
        <v>308</v>
      </c>
      <c r="F193" s="518"/>
      <c r="G193" s="463">
        <f t="shared" si="17"/>
        <v>0</v>
      </c>
    </row>
    <row r="194" spans="1:7" x14ac:dyDescent="0.2">
      <c r="A194" s="441">
        <f t="shared" si="16"/>
        <v>19</v>
      </c>
      <c r="B194" s="453"/>
      <c r="C194" s="453" t="s">
        <v>920</v>
      </c>
      <c r="D194" s="455">
        <v>8</v>
      </c>
      <c r="E194" s="455" t="s">
        <v>308</v>
      </c>
      <c r="F194" s="518"/>
      <c r="G194" s="463">
        <f t="shared" si="17"/>
        <v>0</v>
      </c>
    </row>
    <row r="195" spans="1:7" x14ac:dyDescent="0.2">
      <c r="A195" s="441">
        <f t="shared" si="16"/>
        <v>20</v>
      </c>
      <c r="B195" s="453"/>
      <c r="C195" s="453" t="s">
        <v>921</v>
      </c>
      <c r="D195" s="455">
        <v>8</v>
      </c>
      <c r="E195" s="455" t="s">
        <v>308</v>
      </c>
      <c r="F195" s="518"/>
      <c r="G195" s="463">
        <f t="shared" si="17"/>
        <v>0</v>
      </c>
    </row>
    <row r="196" spans="1:7" x14ac:dyDescent="0.2">
      <c r="A196" s="441">
        <f t="shared" si="16"/>
        <v>21</v>
      </c>
      <c r="B196" s="453"/>
      <c r="C196" s="453" t="s">
        <v>922</v>
      </c>
      <c r="D196" s="455">
        <v>8</v>
      </c>
      <c r="E196" s="455" t="s">
        <v>308</v>
      </c>
      <c r="F196" s="518"/>
      <c r="G196" s="463">
        <f t="shared" si="17"/>
        <v>0</v>
      </c>
    </row>
    <row r="197" spans="1:7" x14ac:dyDescent="0.2">
      <c r="A197" s="441">
        <f t="shared" si="16"/>
        <v>22</v>
      </c>
      <c r="B197" s="440"/>
      <c r="C197" s="453" t="s">
        <v>923</v>
      </c>
      <c r="D197" s="455">
        <v>8</v>
      </c>
      <c r="E197" s="455" t="s">
        <v>308</v>
      </c>
      <c r="F197" s="518"/>
      <c r="G197" s="442">
        <f t="shared" si="17"/>
        <v>0</v>
      </c>
    </row>
    <row r="198" spans="1:7" ht="228" x14ac:dyDescent="0.2">
      <c r="A198" s="441">
        <f t="shared" si="16"/>
        <v>23</v>
      </c>
      <c r="B198" s="453"/>
      <c r="C198" s="453" t="s">
        <v>986</v>
      </c>
      <c r="D198" s="455">
        <v>16</v>
      </c>
      <c r="E198" s="455" t="s">
        <v>308</v>
      </c>
      <c r="F198" s="518"/>
      <c r="G198" s="463">
        <f t="shared" si="17"/>
        <v>0</v>
      </c>
    </row>
    <row r="199" spans="1:7" ht="372" x14ac:dyDescent="0.2">
      <c r="A199" s="441">
        <f t="shared" si="16"/>
        <v>24</v>
      </c>
      <c r="B199" s="453"/>
      <c r="C199" s="453" t="s">
        <v>987</v>
      </c>
      <c r="D199" s="455">
        <v>8</v>
      </c>
      <c r="E199" s="455" t="s">
        <v>308</v>
      </c>
      <c r="F199" s="518"/>
      <c r="G199" s="463">
        <f t="shared" si="17"/>
        <v>0</v>
      </c>
    </row>
    <row r="200" spans="1:7" s="317" customFormat="1" ht="15" x14ac:dyDescent="0.2">
      <c r="A200" s="450"/>
      <c r="B200" s="450"/>
      <c r="C200" s="137" t="s">
        <v>12</v>
      </c>
      <c r="D200" s="129"/>
      <c r="E200" s="129"/>
      <c r="F200" s="516"/>
      <c r="G200" s="130">
        <f>SUM(G176:G199)</f>
        <v>0</v>
      </c>
    </row>
    <row r="201" spans="1:7" s="317" customFormat="1" x14ac:dyDescent="0.2">
      <c r="B201" s="452"/>
      <c r="C201" s="18"/>
      <c r="D201" s="131"/>
      <c r="E201" s="131"/>
      <c r="F201" s="517"/>
      <c r="G201" s="135"/>
    </row>
    <row r="202" spans="1:7" x14ac:dyDescent="0.2">
      <c r="B202" s="447"/>
      <c r="C202" s="73"/>
      <c r="D202" s="439"/>
      <c r="E202" s="82"/>
      <c r="F202" s="513"/>
      <c r="G202" s="128"/>
    </row>
    <row r="203" spans="1:7" ht="15.75" x14ac:dyDescent="0.25">
      <c r="B203"/>
      <c r="C203" s="83" t="s">
        <v>988</v>
      </c>
      <c r="D203"/>
      <c r="E203"/>
      <c r="F203" s="486"/>
      <c r="G203"/>
    </row>
    <row r="204" spans="1:7" x14ac:dyDescent="0.2">
      <c r="A204" s="435" t="s">
        <v>826</v>
      </c>
      <c r="B204" s="435" t="s">
        <v>94</v>
      </c>
      <c r="C204" s="436" t="s">
        <v>793</v>
      </c>
      <c r="D204" s="437" t="s">
        <v>97</v>
      </c>
      <c r="E204" s="435" t="s">
        <v>827</v>
      </c>
      <c r="F204" s="514" t="s">
        <v>828</v>
      </c>
      <c r="G204" s="438" t="s">
        <v>12</v>
      </c>
    </row>
    <row r="205" spans="1:7" x14ac:dyDescent="0.2">
      <c r="A205" s="439">
        <f t="shared" ref="A205:A214" si="18">ROW(A1)</f>
        <v>1</v>
      </c>
      <c r="B205" s="439"/>
      <c r="C205" s="439" t="s">
        <v>881</v>
      </c>
      <c r="D205" s="439">
        <v>2</v>
      </c>
      <c r="E205" s="439" t="s">
        <v>792</v>
      </c>
      <c r="F205" s="511"/>
      <c r="G205" s="442">
        <f t="shared" ref="G205:G214" si="19">D205*F205</f>
        <v>0</v>
      </c>
    </row>
    <row r="206" spans="1:7" x14ac:dyDescent="0.2">
      <c r="A206" s="439">
        <f t="shared" si="18"/>
        <v>2</v>
      </c>
      <c r="B206" s="439"/>
      <c r="C206" s="439" t="s">
        <v>882</v>
      </c>
      <c r="D206" s="439">
        <v>2</v>
      </c>
      <c r="E206" s="439" t="s">
        <v>792</v>
      </c>
      <c r="F206" s="511"/>
      <c r="G206" s="442">
        <f t="shared" si="19"/>
        <v>0</v>
      </c>
    </row>
    <row r="207" spans="1:7" x14ac:dyDescent="0.2">
      <c r="A207" s="439">
        <f t="shared" si="18"/>
        <v>3</v>
      </c>
      <c r="B207" s="439" t="s">
        <v>989</v>
      </c>
      <c r="C207" s="439" t="s">
        <v>990</v>
      </c>
      <c r="D207" s="439">
        <v>4</v>
      </c>
      <c r="E207" s="439" t="s">
        <v>308</v>
      </c>
      <c r="F207" s="511"/>
      <c r="G207" s="442">
        <f t="shared" si="19"/>
        <v>0</v>
      </c>
    </row>
    <row r="208" spans="1:7" x14ac:dyDescent="0.2">
      <c r="A208" s="439">
        <f t="shared" si="18"/>
        <v>4</v>
      </c>
      <c r="B208" s="439" t="s">
        <v>991</v>
      </c>
      <c r="C208" s="439" t="s">
        <v>992</v>
      </c>
      <c r="D208" s="439">
        <v>4</v>
      </c>
      <c r="E208" s="439" t="s">
        <v>308</v>
      </c>
      <c r="F208" s="511"/>
      <c r="G208" s="442">
        <f t="shared" si="19"/>
        <v>0</v>
      </c>
    </row>
    <row r="209" spans="1:7" x14ac:dyDescent="0.2">
      <c r="A209" s="439">
        <f t="shared" si="18"/>
        <v>5</v>
      </c>
      <c r="B209" s="439" t="s">
        <v>993</v>
      </c>
      <c r="C209" s="439" t="s">
        <v>994</v>
      </c>
      <c r="D209" s="439">
        <v>4</v>
      </c>
      <c r="E209" s="439" t="s">
        <v>308</v>
      </c>
      <c r="F209" s="511"/>
      <c r="G209" s="442">
        <f t="shared" si="19"/>
        <v>0</v>
      </c>
    </row>
    <row r="210" spans="1:7" x14ac:dyDescent="0.2">
      <c r="A210" s="439">
        <f t="shared" si="18"/>
        <v>6</v>
      </c>
      <c r="B210" s="439" t="s">
        <v>995</v>
      </c>
      <c r="C210" s="439" t="s">
        <v>996</v>
      </c>
      <c r="D210" s="439">
        <v>4</v>
      </c>
      <c r="E210" s="439" t="s">
        <v>308</v>
      </c>
      <c r="F210" s="511"/>
      <c r="G210" s="442">
        <f t="shared" si="19"/>
        <v>0</v>
      </c>
    </row>
    <row r="211" spans="1:7" x14ac:dyDescent="0.2">
      <c r="A211" s="439">
        <f t="shared" si="18"/>
        <v>7</v>
      </c>
      <c r="B211" s="439" t="s">
        <v>997</v>
      </c>
      <c r="C211" s="439" t="s">
        <v>998</v>
      </c>
      <c r="D211" s="439">
        <v>4</v>
      </c>
      <c r="E211" s="439" t="s">
        <v>308</v>
      </c>
      <c r="F211" s="511"/>
      <c r="G211" s="442">
        <f t="shared" si="19"/>
        <v>0</v>
      </c>
    </row>
    <row r="212" spans="1:7" x14ac:dyDescent="0.2">
      <c r="A212" s="439">
        <f t="shared" si="18"/>
        <v>8</v>
      </c>
      <c r="B212" s="439" t="s">
        <v>999</v>
      </c>
      <c r="C212" s="439" t="s">
        <v>1000</v>
      </c>
      <c r="D212" s="439">
        <v>1</v>
      </c>
      <c r="E212" s="439" t="s">
        <v>308</v>
      </c>
      <c r="F212" s="511"/>
      <c r="G212" s="442">
        <f t="shared" si="19"/>
        <v>0</v>
      </c>
    </row>
    <row r="213" spans="1:7" x14ac:dyDescent="0.2">
      <c r="A213" s="439">
        <f t="shared" si="18"/>
        <v>9</v>
      </c>
      <c r="B213" s="439"/>
      <c r="C213" s="439" t="s">
        <v>1001</v>
      </c>
      <c r="D213" s="439">
        <v>1</v>
      </c>
      <c r="E213" s="439" t="s">
        <v>99</v>
      </c>
      <c r="F213" s="511"/>
      <c r="G213" s="442">
        <f t="shared" si="19"/>
        <v>0</v>
      </c>
    </row>
    <row r="214" spans="1:7" x14ac:dyDescent="0.2">
      <c r="A214" s="439">
        <f t="shared" si="18"/>
        <v>10</v>
      </c>
      <c r="B214" s="439" t="s">
        <v>901</v>
      </c>
      <c r="C214" s="439" t="s">
        <v>902</v>
      </c>
      <c r="D214" s="439">
        <v>1</v>
      </c>
      <c r="E214" s="439" t="s">
        <v>308</v>
      </c>
      <c r="F214" s="511"/>
      <c r="G214" s="442">
        <f t="shared" si="19"/>
        <v>0</v>
      </c>
    </row>
    <row r="215" spans="1:7" ht="36" x14ac:dyDescent="0.2">
      <c r="A215" s="439"/>
      <c r="B215" s="457"/>
      <c r="C215" s="434" t="s">
        <v>1002</v>
      </c>
      <c r="D215" s="439"/>
      <c r="E215" s="439"/>
      <c r="F215" s="511"/>
      <c r="G215" s="458"/>
    </row>
    <row r="216" spans="1:7" ht="15" x14ac:dyDescent="0.25">
      <c r="A216" s="444"/>
      <c r="B216" s="445"/>
      <c r="C216" s="138" t="s">
        <v>12</v>
      </c>
      <c r="D216" s="126"/>
      <c r="E216" s="126"/>
      <c r="F216" s="512"/>
      <c r="G216" s="446">
        <f>SUM(G205:G214)</f>
        <v>0</v>
      </c>
    </row>
    <row r="217" spans="1:7" x14ac:dyDescent="0.2">
      <c r="B217" s="447"/>
      <c r="C217" s="73"/>
      <c r="D217" s="82"/>
      <c r="E217" s="82"/>
      <c r="F217" s="513"/>
      <c r="G217" s="448"/>
    </row>
    <row r="218" spans="1:7" x14ac:dyDescent="0.2">
      <c r="B218"/>
      <c r="C218"/>
      <c r="D218"/>
      <c r="E218"/>
      <c r="F218" s="486"/>
      <c r="G218"/>
    </row>
    <row r="219" spans="1:7" ht="15.75" x14ac:dyDescent="0.25">
      <c r="B219"/>
      <c r="C219" s="83" t="s">
        <v>1003</v>
      </c>
      <c r="D219"/>
      <c r="E219"/>
      <c r="F219" s="486"/>
      <c r="G219"/>
    </row>
    <row r="220" spans="1:7" x14ac:dyDescent="0.2">
      <c r="A220" s="435" t="s">
        <v>826</v>
      </c>
      <c r="B220" s="435" t="s">
        <v>94</v>
      </c>
      <c r="C220" s="436" t="s">
        <v>793</v>
      </c>
      <c r="D220" s="437" t="s">
        <v>97</v>
      </c>
      <c r="E220" s="435" t="s">
        <v>827</v>
      </c>
      <c r="F220" s="514" t="s">
        <v>828</v>
      </c>
      <c r="G220" s="438" t="s">
        <v>12</v>
      </c>
    </row>
    <row r="221" spans="1:7" ht="276" x14ac:dyDescent="0.2">
      <c r="A221" s="441">
        <f>ROW(A1)</f>
        <v>1</v>
      </c>
      <c r="B221" s="453" t="s">
        <v>1004</v>
      </c>
      <c r="C221" s="453" t="s">
        <v>1005</v>
      </c>
      <c r="D221" s="441">
        <v>4</v>
      </c>
      <c r="E221" s="441" t="s">
        <v>308</v>
      </c>
      <c r="F221" s="515"/>
      <c r="G221" s="463">
        <f t="shared" ref="G221:G223" si="20">D221*F221</f>
        <v>0</v>
      </c>
    </row>
    <row r="222" spans="1:7" x14ac:dyDescent="0.2">
      <c r="A222" s="441">
        <f>ROW(A2)</f>
        <v>2</v>
      </c>
      <c r="B222" s="441"/>
      <c r="C222" s="440" t="s">
        <v>1006</v>
      </c>
      <c r="D222" s="441">
        <v>8</v>
      </c>
      <c r="E222" s="441" t="s">
        <v>308</v>
      </c>
      <c r="F222" s="515"/>
      <c r="G222" s="442">
        <f t="shared" si="20"/>
        <v>0</v>
      </c>
    </row>
    <row r="223" spans="1:7" x14ac:dyDescent="0.2">
      <c r="A223" s="441">
        <f>ROW(A3)</f>
        <v>3</v>
      </c>
      <c r="B223" s="441"/>
      <c r="C223" s="440" t="s">
        <v>1007</v>
      </c>
      <c r="D223" s="441">
        <v>8</v>
      </c>
      <c r="E223" s="441" t="s">
        <v>308</v>
      </c>
      <c r="F223" s="515"/>
      <c r="G223" s="442">
        <f t="shared" si="20"/>
        <v>0</v>
      </c>
    </row>
    <row r="224" spans="1:7" ht="36" x14ac:dyDescent="0.2">
      <c r="A224" s="439"/>
      <c r="B224" s="457"/>
      <c r="C224" s="434" t="s">
        <v>1008</v>
      </c>
      <c r="D224" s="439"/>
      <c r="E224" s="439"/>
      <c r="F224" s="511"/>
      <c r="G224" s="458"/>
    </row>
    <row r="225" spans="1:7" ht="15" x14ac:dyDescent="0.25">
      <c r="A225" s="444"/>
      <c r="B225" s="445"/>
      <c r="C225" s="138" t="s">
        <v>12</v>
      </c>
      <c r="D225" s="126"/>
      <c r="E225" s="126"/>
      <c r="F225" s="512"/>
      <c r="G225" s="446">
        <f>SUM(G221:G223)</f>
        <v>0</v>
      </c>
    </row>
    <row r="226" spans="1:7" x14ac:dyDescent="0.2">
      <c r="B226" s="447"/>
      <c r="C226" s="73"/>
      <c r="D226" s="82"/>
      <c r="E226" s="82"/>
      <c r="F226" s="513"/>
      <c r="G226" s="448"/>
    </row>
    <row r="227" spans="1:7" x14ac:dyDescent="0.2">
      <c r="F227" s="507"/>
    </row>
    <row r="228" spans="1:7" ht="15.75" x14ac:dyDescent="0.25">
      <c r="B228"/>
      <c r="C228" s="83" t="s">
        <v>1009</v>
      </c>
      <c r="D228"/>
      <c r="E228"/>
      <c r="F228" s="510"/>
      <c r="G228"/>
    </row>
    <row r="229" spans="1:7" x14ac:dyDescent="0.2">
      <c r="A229" s="435" t="s">
        <v>826</v>
      </c>
      <c r="B229" s="435" t="s">
        <v>94</v>
      </c>
      <c r="C229" s="435" t="s">
        <v>793</v>
      </c>
      <c r="D229" s="435"/>
      <c r="E229" s="437" t="s">
        <v>946</v>
      </c>
      <c r="F229" s="521" t="s">
        <v>828</v>
      </c>
      <c r="G229" s="437" t="s">
        <v>12</v>
      </c>
    </row>
    <row r="230" spans="1:7" x14ac:dyDescent="0.2">
      <c r="A230" s="439">
        <f t="shared" ref="A230:A244" si="21">ROW(A1)</f>
        <v>1</v>
      </c>
      <c r="B230" s="439" t="s">
        <v>1010</v>
      </c>
      <c r="C230" s="439" t="s">
        <v>1011</v>
      </c>
      <c r="D230" s="439">
        <v>172</v>
      </c>
      <c r="E230" s="439" t="s">
        <v>227</v>
      </c>
      <c r="F230" s="510"/>
      <c r="G230" s="458">
        <f t="shared" ref="G230:G244" si="22">D230*F230</f>
        <v>0</v>
      </c>
    </row>
    <row r="231" spans="1:7" x14ac:dyDescent="0.2">
      <c r="A231" s="439">
        <f t="shared" si="21"/>
        <v>2</v>
      </c>
      <c r="B231" s="439" t="s">
        <v>930</v>
      </c>
      <c r="C231" s="439" t="s">
        <v>1012</v>
      </c>
      <c r="D231" s="439">
        <v>172</v>
      </c>
      <c r="E231" s="439" t="s">
        <v>227</v>
      </c>
      <c r="F231" s="510"/>
      <c r="G231" s="458">
        <f t="shared" si="22"/>
        <v>0</v>
      </c>
    </row>
    <row r="232" spans="1:7" x14ac:dyDescent="0.2">
      <c r="A232" s="439">
        <f t="shared" si="21"/>
        <v>3</v>
      </c>
      <c r="B232" s="439" t="s">
        <v>932</v>
      </c>
      <c r="C232" s="439" t="s">
        <v>933</v>
      </c>
      <c r="D232" s="439">
        <v>16</v>
      </c>
      <c r="E232" s="439" t="s">
        <v>308</v>
      </c>
      <c r="F232" s="510"/>
      <c r="G232" s="458">
        <f t="shared" si="22"/>
        <v>0</v>
      </c>
    </row>
    <row r="233" spans="1:7" x14ac:dyDescent="0.2">
      <c r="A233" s="439">
        <f t="shared" si="21"/>
        <v>4</v>
      </c>
      <c r="B233" s="439" t="s">
        <v>1013</v>
      </c>
      <c r="C233" s="439" t="s">
        <v>1014</v>
      </c>
      <c r="D233" s="439">
        <v>16</v>
      </c>
      <c r="E233" s="439" t="s">
        <v>308</v>
      </c>
      <c r="F233" s="510"/>
      <c r="G233" s="458">
        <f t="shared" si="22"/>
        <v>0</v>
      </c>
    </row>
    <row r="234" spans="1:7" x14ac:dyDescent="0.2">
      <c r="A234" s="439">
        <f t="shared" si="21"/>
        <v>5</v>
      </c>
      <c r="B234" s="439" t="s">
        <v>1015</v>
      </c>
      <c r="C234" s="439" t="s">
        <v>1016</v>
      </c>
      <c r="D234" s="439">
        <v>2</v>
      </c>
      <c r="E234" s="439" t="s">
        <v>308</v>
      </c>
      <c r="F234" s="510"/>
      <c r="G234" s="458">
        <f t="shared" si="22"/>
        <v>0</v>
      </c>
    </row>
    <row r="235" spans="1:7" x14ac:dyDescent="0.2">
      <c r="A235" s="439">
        <f t="shared" si="21"/>
        <v>6</v>
      </c>
      <c r="B235" s="439"/>
      <c r="C235" s="439" t="s">
        <v>1017</v>
      </c>
      <c r="D235" s="439">
        <v>2</v>
      </c>
      <c r="E235" s="439" t="s">
        <v>308</v>
      </c>
      <c r="F235" s="510"/>
      <c r="G235" s="458">
        <f t="shared" si="22"/>
        <v>0</v>
      </c>
    </row>
    <row r="236" spans="1:7" x14ac:dyDescent="0.2">
      <c r="A236" s="439">
        <f t="shared" si="21"/>
        <v>7</v>
      </c>
      <c r="B236" s="439" t="s">
        <v>1018</v>
      </c>
      <c r="C236" s="439" t="s">
        <v>1019</v>
      </c>
      <c r="D236" s="439">
        <v>2</v>
      </c>
      <c r="E236" s="439" t="s">
        <v>99</v>
      </c>
      <c r="F236" s="510"/>
      <c r="G236" s="458">
        <f t="shared" si="22"/>
        <v>0</v>
      </c>
    </row>
    <row r="237" spans="1:7" x14ac:dyDescent="0.2">
      <c r="A237" s="439">
        <f t="shared" si="21"/>
        <v>8</v>
      </c>
      <c r="B237" s="439" t="s">
        <v>1020</v>
      </c>
      <c r="C237" s="439" t="s">
        <v>1021</v>
      </c>
      <c r="D237" s="439">
        <v>2</v>
      </c>
      <c r="E237" s="439" t="s">
        <v>308</v>
      </c>
      <c r="F237" s="510"/>
      <c r="G237" s="458">
        <f t="shared" si="22"/>
        <v>0</v>
      </c>
    </row>
    <row r="238" spans="1:7" x14ac:dyDescent="0.2">
      <c r="A238" s="439">
        <f t="shared" si="21"/>
        <v>9</v>
      </c>
      <c r="B238" s="439" t="s">
        <v>1022</v>
      </c>
      <c r="C238" s="439" t="s">
        <v>1023</v>
      </c>
      <c r="D238" s="439">
        <v>1</v>
      </c>
      <c r="E238" s="439" t="s">
        <v>308</v>
      </c>
      <c r="F238" s="510"/>
      <c r="G238" s="458">
        <f t="shared" si="22"/>
        <v>0</v>
      </c>
    </row>
    <row r="239" spans="1:7" x14ac:dyDescent="0.2">
      <c r="A239" s="439">
        <f t="shared" si="21"/>
        <v>10</v>
      </c>
      <c r="B239" s="439" t="s">
        <v>1024</v>
      </c>
      <c r="C239" s="439" t="s">
        <v>1025</v>
      </c>
      <c r="D239" s="439">
        <v>2</v>
      </c>
      <c r="E239" s="439" t="s">
        <v>308</v>
      </c>
      <c r="F239" s="510"/>
      <c r="G239" s="458">
        <f t="shared" si="22"/>
        <v>0</v>
      </c>
    </row>
    <row r="240" spans="1:7" x14ac:dyDescent="0.2">
      <c r="A240" s="439">
        <f t="shared" si="21"/>
        <v>11</v>
      </c>
      <c r="B240" s="439" t="s">
        <v>1026</v>
      </c>
      <c r="C240" s="439" t="s">
        <v>1027</v>
      </c>
      <c r="D240" s="439">
        <v>2</v>
      </c>
      <c r="E240" s="439" t="s">
        <v>308</v>
      </c>
      <c r="F240" s="510"/>
      <c r="G240" s="458">
        <f t="shared" si="22"/>
        <v>0</v>
      </c>
    </row>
    <row r="241" spans="1:7" x14ac:dyDescent="0.2">
      <c r="A241" s="439">
        <f t="shared" si="21"/>
        <v>12</v>
      </c>
      <c r="B241" s="439" t="s">
        <v>1028</v>
      </c>
      <c r="C241" s="439" t="s">
        <v>1029</v>
      </c>
      <c r="D241" s="439">
        <v>2</v>
      </c>
      <c r="E241" s="439" t="s">
        <v>308</v>
      </c>
      <c r="F241" s="510"/>
      <c r="G241" s="458">
        <f t="shared" si="22"/>
        <v>0</v>
      </c>
    </row>
    <row r="242" spans="1:7" x14ac:dyDescent="0.2">
      <c r="A242" s="439">
        <f t="shared" si="21"/>
        <v>13</v>
      </c>
      <c r="B242" s="439"/>
      <c r="C242" s="439" t="s">
        <v>1030</v>
      </c>
      <c r="D242" s="439">
        <v>2</v>
      </c>
      <c r="E242" s="439" t="s">
        <v>99</v>
      </c>
      <c r="F242" s="510"/>
      <c r="G242" s="458">
        <f t="shared" si="22"/>
        <v>0</v>
      </c>
    </row>
    <row r="243" spans="1:7" x14ac:dyDescent="0.2">
      <c r="A243" s="439">
        <f t="shared" si="21"/>
        <v>14</v>
      </c>
      <c r="B243" s="439" t="s">
        <v>901</v>
      </c>
      <c r="C243" s="439" t="s">
        <v>902</v>
      </c>
      <c r="D243" s="439">
        <v>1</v>
      </c>
      <c r="E243" s="439" t="s">
        <v>308</v>
      </c>
      <c r="F243" s="510"/>
      <c r="G243" s="458">
        <f t="shared" si="22"/>
        <v>0</v>
      </c>
    </row>
    <row r="244" spans="1:7" x14ac:dyDescent="0.2">
      <c r="A244" s="439">
        <f t="shared" si="21"/>
        <v>15</v>
      </c>
      <c r="B244" s="453"/>
      <c r="C244" s="453" t="s">
        <v>1031</v>
      </c>
      <c r="D244" s="439">
        <v>2</v>
      </c>
      <c r="E244" s="439" t="s">
        <v>308</v>
      </c>
      <c r="F244" s="510"/>
      <c r="G244" s="458">
        <f t="shared" si="22"/>
        <v>0</v>
      </c>
    </row>
    <row r="245" spans="1:7" ht="15" x14ac:dyDescent="0.25">
      <c r="A245" s="444"/>
      <c r="B245" s="445"/>
      <c r="C245" s="138" t="s">
        <v>12</v>
      </c>
      <c r="D245" s="126"/>
      <c r="E245" s="126"/>
      <c r="F245" s="522"/>
      <c r="G245" s="127">
        <f>SUM(G230:G244)</f>
        <v>0</v>
      </c>
    </row>
    <row r="246" spans="1:7" x14ac:dyDescent="0.2">
      <c r="B246" s="447"/>
      <c r="C246" s="73"/>
      <c r="D246" s="82"/>
      <c r="E246" s="82"/>
      <c r="F246" s="510"/>
      <c r="G246" s="128"/>
    </row>
    <row r="247" spans="1:7" x14ac:dyDescent="0.2">
      <c r="B247"/>
      <c r="C247"/>
      <c r="D247"/>
      <c r="E247"/>
      <c r="F247" s="510"/>
      <c r="G247"/>
    </row>
    <row r="248" spans="1:7" ht="15.75" x14ac:dyDescent="0.25">
      <c r="B248"/>
      <c r="C248" s="83" t="s">
        <v>1032</v>
      </c>
      <c r="D248"/>
      <c r="E248"/>
      <c r="F248" s="510"/>
      <c r="G248"/>
    </row>
    <row r="249" spans="1:7" x14ac:dyDescent="0.2">
      <c r="A249" s="435" t="s">
        <v>826</v>
      </c>
      <c r="B249" s="435" t="s">
        <v>94</v>
      </c>
      <c r="C249" s="435" t="s">
        <v>793</v>
      </c>
      <c r="D249" s="435"/>
      <c r="E249" s="437" t="s">
        <v>946</v>
      </c>
      <c r="F249" s="521" t="s">
        <v>828</v>
      </c>
      <c r="G249" s="437" t="s">
        <v>12</v>
      </c>
    </row>
    <row r="250" spans="1:7" ht="120" x14ac:dyDescent="0.2">
      <c r="A250" s="441">
        <f t="shared" ref="A250:A258" si="23">ROW(A1)</f>
        <v>1</v>
      </c>
      <c r="B250" s="453"/>
      <c r="C250" s="453" t="s">
        <v>1033</v>
      </c>
      <c r="D250" s="441">
        <v>1</v>
      </c>
      <c r="E250" s="441" t="s">
        <v>308</v>
      </c>
      <c r="F250" s="523"/>
      <c r="G250" s="461">
        <f t="shared" ref="G250:G258" si="24">D250*F250</f>
        <v>0</v>
      </c>
    </row>
    <row r="251" spans="1:7" x14ac:dyDescent="0.2">
      <c r="A251" s="441">
        <f t="shared" si="23"/>
        <v>2</v>
      </c>
      <c r="B251" s="453"/>
      <c r="C251" s="453" t="s">
        <v>1034</v>
      </c>
      <c r="D251" s="441">
        <v>2</v>
      </c>
      <c r="E251" s="441" t="s">
        <v>308</v>
      </c>
      <c r="F251" s="523"/>
      <c r="G251" s="461">
        <f t="shared" si="24"/>
        <v>0</v>
      </c>
    </row>
    <row r="252" spans="1:7" x14ac:dyDescent="0.2">
      <c r="A252" s="441">
        <f t="shared" si="23"/>
        <v>3</v>
      </c>
      <c r="B252" s="441"/>
      <c r="C252" s="441" t="s">
        <v>1035</v>
      </c>
      <c r="D252" s="441">
        <v>2</v>
      </c>
      <c r="E252" s="441" t="s">
        <v>308</v>
      </c>
      <c r="F252" s="523"/>
      <c r="G252" s="461">
        <f t="shared" si="24"/>
        <v>0</v>
      </c>
    </row>
    <row r="253" spans="1:7" x14ac:dyDescent="0.2">
      <c r="A253" s="441">
        <f t="shared" si="23"/>
        <v>4</v>
      </c>
      <c r="B253" s="441"/>
      <c r="C253" s="441" t="s">
        <v>1036</v>
      </c>
      <c r="D253" s="441">
        <v>2</v>
      </c>
      <c r="E253" s="441" t="s">
        <v>308</v>
      </c>
      <c r="F253" s="523"/>
      <c r="G253" s="461">
        <f t="shared" si="24"/>
        <v>0</v>
      </c>
    </row>
    <row r="254" spans="1:7" x14ac:dyDescent="0.2">
      <c r="A254" s="441">
        <f t="shared" si="23"/>
        <v>5</v>
      </c>
      <c r="B254" s="453"/>
      <c r="C254" s="453" t="s">
        <v>1037</v>
      </c>
      <c r="D254" s="441">
        <v>2</v>
      </c>
      <c r="E254" s="441" t="s">
        <v>308</v>
      </c>
      <c r="F254" s="523"/>
      <c r="G254" s="461">
        <f t="shared" si="24"/>
        <v>0</v>
      </c>
    </row>
    <row r="255" spans="1:7" x14ac:dyDescent="0.2">
      <c r="A255" s="441">
        <f t="shared" si="23"/>
        <v>6</v>
      </c>
      <c r="B255" s="441"/>
      <c r="C255" s="454" t="s">
        <v>5231</v>
      </c>
      <c r="D255" s="455">
        <v>172</v>
      </c>
      <c r="E255" s="441" t="s">
        <v>227</v>
      </c>
      <c r="F255" s="515"/>
      <c r="G255" s="463">
        <f>D255*F255</f>
        <v>0</v>
      </c>
    </row>
    <row r="256" spans="1:7" x14ac:dyDescent="0.2">
      <c r="A256" s="441">
        <f t="shared" si="23"/>
        <v>7</v>
      </c>
      <c r="B256" s="441"/>
      <c r="C256" s="454" t="s">
        <v>5232</v>
      </c>
      <c r="D256" s="455">
        <v>172</v>
      </c>
      <c r="E256" s="441" t="s">
        <v>227</v>
      </c>
      <c r="F256" s="515"/>
      <c r="G256" s="463">
        <f>D256*F256</f>
        <v>0</v>
      </c>
    </row>
    <row r="257" spans="1:7" ht="24" x14ac:dyDescent="0.2">
      <c r="A257" s="441">
        <f t="shared" si="23"/>
        <v>8</v>
      </c>
      <c r="B257" s="453"/>
      <c r="C257" s="453" t="s">
        <v>1038</v>
      </c>
      <c r="D257" s="441">
        <v>2</v>
      </c>
      <c r="E257" s="441" t="s">
        <v>308</v>
      </c>
      <c r="F257" s="523"/>
      <c r="G257" s="461">
        <f t="shared" si="24"/>
        <v>0</v>
      </c>
    </row>
    <row r="258" spans="1:7" x14ac:dyDescent="0.2">
      <c r="A258" s="441">
        <f t="shared" si="23"/>
        <v>9</v>
      </c>
      <c r="B258" s="453"/>
      <c r="C258" s="453" t="s">
        <v>1039</v>
      </c>
      <c r="D258" s="441">
        <v>2</v>
      </c>
      <c r="E258" s="441" t="s">
        <v>308</v>
      </c>
      <c r="F258" s="523"/>
      <c r="G258" s="461">
        <f t="shared" si="24"/>
        <v>0</v>
      </c>
    </row>
    <row r="259" spans="1:7" ht="15" x14ac:dyDescent="0.25">
      <c r="A259" s="444"/>
      <c r="B259" s="445"/>
      <c r="C259" s="138" t="s">
        <v>12</v>
      </c>
      <c r="D259" s="126"/>
      <c r="E259" s="126"/>
      <c r="F259" s="522"/>
      <c r="G259" s="127">
        <f>SUM(G250:G258)</f>
        <v>0</v>
      </c>
    </row>
    <row r="260" spans="1:7" x14ac:dyDescent="0.2">
      <c r="B260" s="447"/>
      <c r="C260" s="73"/>
      <c r="D260" s="82"/>
      <c r="E260" s="82"/>
      <c r="F260" s="510"/>
      <c r="G260" s="128"/>
    </row>
    <row r="261" spans="1:7" ht="15" x14ac:dyDescent="0.25">
      <c r="F261" s="507"/>
      <c r="G261" s="464">
        <f>G259+G245+G225+G216+G200+G171+G134+G126+G116+G101+G87+G67+G42</f>
        <v>0</v>
      </c>
    </row>
    <row r="262" spans="1:7" x14ac:dyDescent="0.2"/>
    <row r="263" spans="1:7" x14ac:dyDescent="0.2"/>
    <row r="264" spans="1:7" x14ac:dyDescent="0.2"/>
  </sheetData>
  <sheetProtection algorithmName="SHA-512" hashValue="eTs8Ai/z3QIs9UXb0gDBqSzuUcpZBZYGg2XPMa4W0jbsw+FDIMEeKXO72zZL9sAbgoycgOA5Z5IK9TaaT3RvOA==" saltValue="oImcdhpC/c1NesEpQMC+AQ==" spinCount="100000" sheet="1" objects="1" scenarios="1"/>
  <mergeCells count="1">
    <mergeCell ref="A2:G2"/>
  </mergeCells>
  <pageMargins left="0.38" right="0.4" top="0.984251969" bottom="0.984251969" header="0.4921259845" footer="0.4921259845"/>
  <pageSetup paperSize="9" orientation="landscape" horizontalDpi="300" verticalDpi="300" r:id="rId1"/>
  <headerFooter alignWithMargins="0">
    <oddFooter>&amp;CStránka &amp;P z &amp;N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D1B480-59A5-4A44-98B1-3D39683A2671}">
  <sheetPr codeName="Sheet15">
    <outlinePr summaryBelow="0"/>
  </sheetPr>
  <dimension ref="B1:BM217"/>
  <sheetViews>
    <sheetView showGridLines="0" workbookViewId="0">
      <selection activeCell="I122" sqref="I122"/>
    </sheetView>
  </sheetViews>
  <sheetFormatPr defaultRowHeight="15" customHeight="1" x14ac:dyDescent="0.2"/>
  <cols>
    <col min="1" max="1" width="7.140625" customWidth="1"/>
    <col min="2" max="2" width="1" customWidth="1"/>
    <col min="3" max="3" width="3.5703125" customWidth="1"/>
    <col min="4" max="4" width="3.7109375" customWidth="1"/>
    <col min="5" max="5" width="14.7109375" customWidth="1"/>
    <col min="6" max="6" width="43.5703125" customWidth="1"/>
    <col min="7" max="7" width="6.42578125" customWidth="1"/>
    <col min="8" max="8" width="12" customWidth="1"/>
    <col min="9" max="9" width="13.5703125" style="486" customWidth="1"/>
    <col min="10" max="10" width="19.140625" customWidth="1"/>
    <col min="11" max="11" width="19.140625" hidden="1" customWidth="1"/>
    <col min="12" max="12" width="8" customWidth="1"/>
    <col min="13" max="13" width="9.28515625" hidden="1" customWidth="1"/>
    <col min="15" max="21" width="12.140625" hidden="1" customWidth="1"/>
    <col min="22" max="22" width="10.5703125" customWidth="1"/>
    <col min="23" max="23" width="14" customWidth="1"/>
    <col min="24" max="24" width="10.5703125" customWidth="1"/>
    <col min="25" max="25" width="12.85546875" customWidth="1"/>
    <col min="26" max="26" width="9.42578125" customWidth="1"/>
    <col min="27" max="27" width="12.85546875" customWidth="1"/>
    <col min="28" max="28" width="14" customWidth="1"/>
    <col min="29" max="29" width="9.42578125" customWidth="1"/>
    <col min="30" max="30" width="12.85546875" customWidth="1"/>
    <col min="31" max="31" width="14" customWidth="1"/>
  </cols>
  <sheetData>
    <row r="1" spans="2:46" ht="12.75" x14ac:dyDescent="0.2"/>
    <row r="2" spans="2:46" ht="36.950000000000003" customHeight="1" x14ac:dyDescent="0.2">
      <c r="L2" s="593" t="s">
        <v>3759</v>
      </c>
      <c r="M2" s="594"/>
      <c r="N2" s="594"/>
      <c r="O2" s="594"/>
      <c r="P2" s="594"/>
      <c r="Q2" s="594"/>
      <c r="R2" s="594"/>
      <c r="S2" s="594"/>
      <c r="T2" s="594"/>
      <c r="U2" s="594"/>
      <c r="V2" s="594"/>
      <c r="AT2" s="310" t="s">
        <v>4503</v>
      </c>
    </row>
    <row r="3" spans="2:46" ht="6.95" hidden="1" customHeight="1" x14ac:dyDescent="0.2">
      <c r="B3" s="311"/>
      <c r="C3" s="312"/>
      <c r="D3" s="312"/>
      <c r="E3" s="312"/>
      <c r="F3" s="312"/>
      <c r="G3" s="312"/>
      <c r="H3" s="312"/>
      <c r="I3" s="524"/>
      <c r="J3" s="312"/>
      <c r="K3" s="312"/>
      <c r="L3" s="313"/>
      <c r="AT3" s="310" t="s">
        <v>49</v>
      </c>
    </row>
    <row r="4" spans="2:46" ht="24.95" hidden="1" customHeight="1" x14ac:dyDescent="0.2">
      <c r="B4" s="313"/>
      <c r="D4" s="314" t="s">
        <v>3761</v>
      </c>
      <c r="L4" s="313"/>
      <c r="M4" s="315" t="s">
        <v>3762</v>
      </c>
      <c r="AT4" s="310" t="s">
        <v>3763</v>
      </c>
    </row>
    <row r="5" spans="2:46" ht="6.95" hidden="1" customHeight="1" x14ac:dyDescent="0.2">
      <c r="B5" s="313"/>
      <c r="L5" s="313"/>
    </row>
    <row r="6" spans="2:46" ht="12" hidden="1" customHeight="1" x14ac:dyDescent="0.2">
      <c r="B6" s="313"/>
      <c r="D6" s="316" t="s">
        <v>2</v>
      </c>
      <c r="L6" s="313"/>
    </row>
    <row r="7" spans="2:46" ht="16.5" hidden="1" customHeight="1" x14ac:dyDescent="0.2">
      <c r="B7" s="313"/>
      <c r="E7" s="591" t="s">
        <v>5240</v>
      </c>
      <c r="F7" s="592"/>
      <c r="G7" s="592"/>
      <c r="H7" s="592"/>
      <c r="L7" s="313"/>
    </row>
    <row r="8" spans="2:46" s="317" customFormat="1" ht="12" hidden="1" customHeight="1" x14ac:dyDescent="0.2">
      <c r="B8" s="318"/>
      <c r="D8" s="316" t="s">
        <v>3764</v>
      </c>
      <c r="I8" s="507"/>
      <c r="L8" s="318"/>
    </row>
    <row r="9" spans="2:46" s="317" customFormat="1" ht="16.5" hidden="1" customHeight="1" x14ac:dyDescent="0.2">
      <c r="B9" s="318"/>
      <c r="E9" s="589" t="s">
        <v>3117</v>
      </c>
      <c r="F9" s="590"/>
      <c r="G9" s="590"/>
      <c r="H9" s="590"/>
      <c r="I9" s="507"/>
      <c r="L9" s="318"/>
    </row>
    <row r="10" spans="2:46" s="317" customFormat="1" ht="12.75" hidden="1" x14ac:dyDescent="0.2">
      <c r="B10" s="318"/>
      <c r="I10" s="507"/>
      <c r="L10" s="318"/>
    </row>
    <row r="11" spans="2:46" s="317" customFormat="1" ht="12" hidden="1" customHeight="1" x14ac:dyDescent="0.2">
      <c r="B11" s="318"/>
      <c r="D11" s="316" t="s">
        <v>3766</v>
      </c>
      <c r="F11" s="319" t="s">
        <v>810</v>
      </c>
      <c r="I11" s="525" t="s">
        <v>3767</v>
      </c>
      <c r="J11" s="319" t="s">
        <v>810</v>
      </c>
      <c r="L11" s="318"/>
    </row>
    <row r="12" spans="2:46" s="317" customFormat="1" ht="12" hidden="1" customHeight="1" x14ac:dyDescent="0.2">
      <c r="B12" s="318"/>
      <c r="D12" s="316" t="s">
        <v>3768</v>
      </c>
      <c r="F12" s="319" t="s">
        <v>520</v>
      </c>
      <c r="I12" s="525" t="s">
        <v>3769</v>
      </c>
      <c r="J12" s="320" t="s">
        <v>5241</v>
      </c>
      <c r="L12" s="318"/>
    </row>
    <row r="13" spans="2:46" s="317" customFormat="1" ht="10.9" hidden="1" customHeight="1" x14ac:dyDescent="0.2">
      <c r="B13" s="318"/>
      <c r="I13" s="507"/>
      <c r="L13" s="318"/>
    </row>
    <row r="14" spans="2:46" s="317" customFormat="1" ht="12" hidden="1" customHeight="1" x14ac:dyDescent="0.2">
      <c r="B14" s="318"/>
      <c r="D14" s="316" t="s">
        <v>3770</v>
      </c>
      <c r="I14" s="525" t="s">
        <v>3771</v>
      </c>
      <c r="J14" s="319" t="s">
        <v>810</v>
      </c>
      <c r="L14" s="318"/>
    </row>
    <row r="15" spans="2:46" s="317" customFormat="1" ht="18" hidden="1" customHeight="1" x14ac:dyDescent="0.2">
      <c r="B15" s="318"/>
      <c r="E15" s="319" t="s">
        <v>520</v>
      </c>
      <c r="I15" s="525" t="s">
        <v>7</v>
      </c>
      <c r="J15" s="319" t="s">
        <v>810</v>
      </c>
      <c r="L15" s="318"/>
    </row>
    <row r="16" spans="2:46" s="317" customFormat="1" ht="6.95" hidden="1" customHeight="1" x14ac:dyDescent="0.2">
      <c r="B16" s="318"/>
      <c r="I16" s="507"/>
      <c r="L16" s="318"/>
    </row>
    <row r="17" spans="2:12" s="317" customFormat="1" ht="12" hidden="1" customHeight="1" x14ac:dyDescent="0.2">
      <c r="B17" s="318"/>
      <c r="D17" s="316" t="s">
        <v>9</v>
      </c>
      <c r="I17" s="525" t="s">
        <v>3771</v>
      </c>
      <c r="J17" s="319" t="s">
        <v>810</v>
      </c>
      <c r="L17" s="318"/>
    </row>
    <row r="18" spans="2:12" s="317" customFormat="1" ht="18" hidden="1" customHeight="1" x14ac:dyDescent="0.2">
      <c r="B18" s="318"/>
      <c r="E18" s="595" t="s">
        <v>520</v>
      </c>
      <c r="F18" s="595"/>
      <c r="G18" s="595"/>
      <c r="H18" s="595"/>
      <c r="I18" s="525" t="s">
        <v>7</v>
      </c>
      <c r="J18" s="319" t="s">
        <v>810</v>
      </c>
      <c r="L18" s="318"/>
    </row>
    <row r="19" spans="2:12" s="317" customFormat="1" ht="6.95" hidden="1" customHeight="1" x14ac:dyDescent="0.2">
      <c r="B19" s="318"/>
      <c r="I19" s="507"/>
      <c r="L19" s="318"/>
    </row>
    <row r="20" spans="2:12" s="317" customFormat="1" ht="12" hidden="1" customHeight="1" x14ac:dyDescent="0.2">
      <c r="B20" s="318"/>
      <c r="D20" s="316" t="s">
        <v>8</v>
      </c>
      <c r="I20" s="525" t="s">
        <v>3771</v>
      </c>
      <c r="J20" s="319" t="s">
        <v>810</v>
      </c>
      <c r="L20" s="318"/>
    </row>
    <row r="21" spans="2:12" s="317" customFormat="1" ht="18" hidden="1" customHeight="1" x14ac:dyDescent="0.2">
      <c r="B21" s="318"/>
      <c r="E21" s="319" t="s">
        <v>520</v>
      </c>
      <c r="I21" s="525" t="s">
        <v>7</v>
      </c>
      <c r="J21" s="319" t="s">
        <v>810</v>
      </c>
      <c r="L21" s="318"/>
    </row>
    <row r="22" spans="2:12" s="317" customFormat="1" ht="6.95" hidden="1" customHeight="1" x14ac:dyDescent="0.2">
      <c r="B22" s="318"/>
      <c r="I22" s="507"/>
      <c r="L22" s="318"/>
    </row>
    <row r="23" spans="2:12" s="317" customFormat="1" ht="12" hidden="1" customHeight="1" x14ac:dyDescent="0.2">
      <c r="B23" s="318"/>
      <c r="D23" s="316" t="s">
        <v>3772</v>
      </c>
      <c r="I23" s="525" t="s">
        <v>3771</v>
      </c>
      <c r="J23" s="319" t="s">
        <v>810</v>
      </c>
      <c r="L23" s="318"/>
    </row>
    <row r="24" spans="2:12" s="317" customFormat="1" ht="18" hidden="1" customHeight="1" x14ac:dyDescent="0.2">
      <c r="B24" s="318"/>
      <c r="E24" s="319" t="s">
        <v>520</v>
      </c>
      <c r="I24" s="525" t="s">
        <v>7</v>
      </c>
      <c r="J24" s="319" t="s">
        <v>810</v>
      </c>
      <c r="L24" s="318"/>
    </row>
    <row r="25" spans="2:12" s="317" customFormat="1" ht="6.95" hidden="1" customHeight="1" x14ac:dyDescent="0.2">
      <c r="B25" s="318"/>
      <c r="I25" s="507"/>
      <c r="L25" s="318"/>
    </row>
    <row r="26" spans="2:12" s="317" customFormat="1" ht="12" hidden="1" customHeight="1" x14ac:dyDescent="0.2">
      <c r="B26" s="318"/>
      <c r="D26" s="316" t="s">
        <v>3773</v>
      </c>
      <c r="I26" s="507"/>
      <c r="L26" s="318"/>
    </row>
    <row r="27" spans="2:12" s="321" customFormat="1" ht="16.5" hidden="1" customHeight="1" x14ac:dyDescent="0.2">
      <c r="B27" s="322"/>
      <c r="E27" s="596" t="s">
        <v>810</v>
      </c>
      <c r="F27" s="596"/>
      <c r="G27" s="596"/>
      <c r="H27" s="596"/>
      <c r="I27" s="526"/>
      <c r="L27" s="322"/>
    </row>
    <row r="28" spans="2:12" s="317" customFormat="1" ht="6.95" hidden="1" customHeight="1" x14ac:dyDescent="0.2">
      <c r="B28" s="318"/>
      <c r="I28" s="507"/>
      <c r="L28" s="318"/>
    </row>
    <row r="29" spans="2:12" s="317" customFormat="1" ht="6.95" hidden="1" customHeight="1" x14ac:dyDescent="0.2">
      <c r="B29" s="318"/>
      <c r="D29" s="324"/>
      <c r="E29" s="324"/>
      <c r="F29" s="324"/>
      <c r="G29" s="324"/>
      <c r="H29" s="324"/>
      <c r="I29" s="527"/>
      <c r="J29" s="324"/>
      <c r="K29" s="324"/>
      <c r="L29" s="318"/>
    </row>
    <row r="30" spans="2:12" s="317" customFormat="1" ht="25.35" hidden="1" customHeight="1" x14ac:dyDescent="0.2">
      <c r="B30" s="318"/>
      <c r="D30" s="325" t="s">
        <v>3774</v>
      </c>
      <c r="I30" s="507"/>
      <c r="J30" s="326">
        <f>ROUND(J121, 2)</f>
        <v>0</v>
      </c>
      <c r="L30" s="318"/>
    </row>
    <row r="31" spans="2:12" s="317" customFormat="1" ht="6.95" hidden="1" customHeight="1" x14ac:dyDescent="0.2">
      <c r="B31" s="318"/>
      <c r="D31" s="324"/>
      <c r="E31" s="324"/>
      <c r="F31" s="324"/>
      <c r="G31" s="324"/>
      <c r="H31" s="324"/>
      <c r="I31" s="527"/>
      <c r="J31" s="324"/>
      <c r="K31" s="324"/>
      <c r="L31" s="318"/>
    </row>
    <row r="32" spans="2:12" s="317" customFormat="1" ht="14.45" hidden="1" customHeight="1" x14ac:dyDescent="0.2">
      <c r="B32" s="318"/>
      <c r="F32" s="327" t="s">
        <v>3775</v>
      </c>
      <c r="I32" s="528" t="s">
        <v>3776</v>
      </c>
      <c r="J32" s="327" t="s">
        <v>3777</v>
      </c>
      <c r="L32" s="318"/>
    </row>
    <row r="33" spans="2:12" s="317" customFormat="1" ht="14.45" hidden="1" customHeight="1" x14ac:dyDescent="0.2">
      <c r="B33" s="318"/>
      <c r="D33" s="328" t="s">
        <v>111</v>
      </c>
      <c r="E33" s="316" t="s">
        <v>2977</v>
      </c>
      <c r="F33" s="329">
        <f>ROUND((SUM(BE121:BE216)),  2)</f>
        <v>0</v>
      </c>
      <c r="I33" s="529">
        <v>0.21</v>
      </c>
      <c r="J33" s="329">
        <f>ROUND(((SUM(BE121:BE216))*I33),  2)</f>
        <v>0</v>
      </c>
      <c r="L33" s="318"/>
    </row>
    <row r="34" spans="2:12" s="317" customFormat="1" ht="14.45" hidden="1" customHeight="1" x14ac:dyDescent="0.2">
      <c r="B34" s="318"/>
      <c r="E34" s="316" t="s">
        <v>3778</v>
      </c>
      <c r="F34" s="329">
        <f>ROUND((SUM(BF121:BF216)),  2)</f>
        <v>0</v>
      </c>
      <c r="I34" s="529">
        <v>0.15</v>
      </c>
      <c r="J34" s="329">
        <f>ROUND(((SUM(BF121:BF216))*I34),  2)</f>
        <v>0</v>
      </c>
      <c r="L34" s="318"/>
    </row>
    <row r="35" spans="2:12" s="317" customFormat="1" ht="14.45" hidden="1" customHeight="1" x14ac:dyDescent="0.2">
      <c r="B35" s="318"/>
      <c r="E35" s="316" t="s">
        <v>3779</v>
      </c>
      <c r="F35" s="329">
        <f>ROUND((SUM(BG121:BG216)),  2)</f>
        <v>0</v>
      </c>
      <c r="I35" s="529">
        <v>0.21</v>
      </c>
      <c r="J35" s="329">
        <f>0</f>
        <v>0</v>
      </c>
      <c r="L35" s="318"/>
    </row>
    <row r="36" spans="2:12" s="317" customFormat="1" ht="14.45" hidden="1" customHeight="1" x14ac:dyDescent="0.2">
      <c r="B36" s="318"/>
      <c r="E36" s="316" t="s">
        <v>3780</v>
      </c>
      <c r="F36" s="329">
        <f>ROUND((SUM(BH121:BH216)),  2)</f>
        <v>0</v>
      </c>
      <c r="I36" s="529">
        <v>0.15</v>
      </c>
      <c r="J36" s="329">
        <f>0</f>
        <v>0</v>
      </c>
      <c r="L36" s="318"/>
    </row>
    <row r="37" spans="2:12" s="317" customFormat="1" ht="14.45" hidden="1" customHeight="1" x14ac:dyDescent="0.2">
      <c r="B37" s="318"/>
      <c r="E37" s="316" t="s">
        <v>3781</v>
      </c>
      <c r="F37" s="329">
        <f>ROUND((SUM(BI121:BI216)),  2)</f>
        <v>0</v>
      </c>
      <c r="I37" s="529">
        <v>0</v>
      </c>
      <c r="J37" s="329">
        <f>0</f>
        <v>0</v>
      </c>
      <c r="L37" s="318"/>
    </row>
    <row r="38" spans="2:12" s="317" customFormat="1" ht="6.95" hidden="1" customHeight="1" x14ac:dyDescent="0.2">
      <c r="B38" s="318"/>
      <c r="I38" s="507"/>
      <c r="L38" s="318"/>
    </row>
    <row r="39" spans="2:12" s="317" customFormat="1" ht="25.35" hidden="1" customHeight="1" x14ac:dyDescent="0.2">
      <c r="B39" s="318"/>
      <c r="C39" s="331"/>
      <c r="D39" s="332" t="s">
        <v>112</v>
      </c>
      <c r="E39" s="333"/>
      <c r="F39" s="333"/>
      <c r="G39" s="334" t="s">
        <v>21</v>
      </c>
      <c r="H39" s="335" t="s">
        <v>20</v>
      </c>
      <c r="I39" s="530"/>
      <c r="J39" s="336">
        <f>SUM(J30:J37)</f>
        <v>0</v>
      </c>
      <c r="K39" s="337"/>
      <c r="L39" s="318"/>
    </row>
    <row r="40" spans="2:12" s="317" customFormat="1" ht="14.45" hidden="1" customHeight="1" x14ac:dyDescent="0.2">
      <c r="B40" s="318"/>
      <c r="I40" s="507"/>
      <c r="L40" s="318"/>
    </row>
    <row r="41" spans="2:12" ht="14.45" hidden="1" customHeight="1" x14ac:dyDescent="0.2">
      <c r="B41" s="313"/>
      <c r="L41" s="313"/>
    </row>
    <row r="42" spans="2:12" ht="14.45" hidden="1" customHeight="1" x14ac:dyDescent="0.2">
      <c r="B42" s="313"/>
      <c r="L42" s="313"/>
    </row>
    <row r="43" spans="2:12" ht="14.45" hidden="1" customHeight="1" x14ac:dyDescent="0.2">
      <c r="B43" s="313"/>
      <c r="L43" s="313"/>
    </row>
    <row r="44" spans="2:12" ht="14.45" hidden="1" customHeight="1" x14ac:dyDescent="0.2">
      <c r="B44" s="313"/>
      <c r="L44" s="313"/>
    </row>
    <row r="45" spans="2:12" ht="14.45" hidden="1" customHeight="1" x14ac:dyDescent="0.2">
      <c r="B45" s="313"/>
      <c r="L45" s="313"/>
    </row>
    <row r="46" spans="2:12" ht="14.45" hidden="1" customHeight="1" x14ac:dyDescent="0.2">
      <c r="B46" s="313"/>
      <c r="L46" s="313"/>
    </row>
    <row r="47" spans="2:12" ht="14.45" hidden="1" customHeight="1" x14ac:dyDescent="0.2">
      <c r="B47" s="313"/>
      <c r="L47" s="313"/>
    </row>
    <row r="48" spans="2:12" ht="14.45" hidden="1" customHeight="1" x14ac:dyDescent="0.2">
      <c r="B48" s="313"/>
      <c r="L48" s="313"/>
    </row>
    <row r="49" spans="2:12" ht="14.45" hidden="1" customHeight="1" x14ac:dyDescent="0.2">
      <c r="B49" s="313"/>
      <c r="L49" s="313"/>
    </row>
    <row r="50" spans="2:12" s="317" customFormat="1" ht="14.45" hidden="1" customHeight="1" x14ac:dyDescent="0.2">
      <c r="B50" s="318"/>
      <c r="D50" s="405" t="s">
        <v>4242</v>
      </c>
      <c r="E50" s="406"/>
      <c r="F50" s="406"/>
      <c r="G50" s="405" t="s">
        <v>4243</v>
      </c>
      <c r="H50" s="406"/>
      <c r="I50" s="537"/>
      <c r="J50" s="406"/>
      <c r="K50" s="406"/>
      <c r="L50" s="318"/>
    </row>
    <row r="51" spans="2:12" ht="12.75" hidden="1" x14ac:dyDescent="0.2">
      <c r="B51" s="313"/>
      <c r="L51" s="313"/>
    </row>
    <row r="52" spans="2:12" ht="12.75" hidden="1" x14ac:dyDescent="0.2">
      <c r="B52" s="313"/>
      <c r="L52" s="313"/>
    </row>
    <row r="53" spans="2:12" ht="12.75" hidden="1" x14ac:dyDescent="0.2">
      <c r="B53" s="313"/>
      <c r="L53" s="313"/>
    </row>
    <row r="54" spans="2:12" ht="12.75" hidden="1" x14ac:dyDescent="0.2">
      <c r="B54" s="313"/>
      <c r="L54" s="313"/>
    </row>
    <row r="55" spans="2:12" ht="12.75" hidden="1" x14ac:dyDescent="0.2">
      <c r="B55" s="313"/>
      <c r="L55" s="313"/>
    </row>
    <row r="56" spans="2:12" ht="12.75" hidden="1" x14ac:dyDescent="0.2">
      <c r="B56" s="313"/>
      <c r="L56" s="313"/>
    </row>
    <row r="57" spans="2:12" ht="12.75" hidden="1" x14ac:dyDescent="0.2">
      <c r="B57" s="313"/>
      <c r="L57" s="313"/>
    </row>
    <row r="58" spans="2:12" ht="12.75" hidden="1" x14ac:dyDescent="0.2">
      <c r="B58" s="313"/>
      <c r="L58" s="313"/>
    </row>
    <row r="59" spans="2:12" ht="12.75" hidden="1" x14ac:dyDescent="0.2">
      <c r="B59" s="313"/>
      <c r="L59" s="313"/>
    </row>
    <row r="60" spans="2:12" ht="12.75" hidden="1" x14ac:dyDescent="0.2">
      <c r="B60" s="313"/>
      <c r="L60" s="313"/>
    </row>
    <row r="61" spans="2:12" s="317" customFormat="1" ht="12.75" hidden="1" x14ac:dyDescent="0.2">
      <c r="B61" s="318"/>
      <c r="D61" s="407" t="s">
        <v>4244</v>
      </c>
      <c r="E61" s="408"/>
      <c r="F61" s="409" t="s">
        <v>4245</v>
      </c>
      <c r="G61" s="407" t="s">
        <v>4244</v>
      </c>
      <c r="H61" s="408"/>
      <c r="I61" s="538"/>
      <c r="J61" s="410" t="s">
        <v>4245</v>
      </c>
      <c r="K61" s="408"/>
      <c r="L61" s="318"/>
    </row>
    <row r="62" spans="2:12" ht="12.75" hidden="1" x14ac:dyDescent="0.2">
      <c r="B62" s="313"/>
      <c r="L62" s="313"/>
    </row>
    <row r="63" spans="2:12" ht="12.75" hidden="1" x14ac:dyDescent="0.2">
      <c r="B63" s="313"/>
      <c r="L63" s="313"/>
    </row>
    <row r="64" spans="2:12" ht="12.75" hidden="1" x14ac:dyDescent="0.2">
      <c r="B64" s="313"/>
      <c r="L64" s="313"/>
    </row>
    <row r="65" spans="2:12" s="317" customFormat="1" ht="12.75" hidden="1" x14ac:dyDescent="0.2">
      <c r="B65" s="318"/>
      <c r="D65" s="405" t="s">
        <v>4246</v>
      </c>
      <c r="E65" s="406"/>
      <c r="F65" s="406"/>
      <c r="G65" s="405" t="s">
        <v>4247</v>
      </c>
      <c r="H65" s="406"/>
      <c r="I65" s="537"/>
      <c r="J65" s="406"/>
      <c r="K65" s="406"/>
      <c r="L65" s="318"/>
    </row>
    <row r="66" spans="2:12" ht="12.75" hidden="1" x14ac:dyDescent="0.2">
      <c r="B66" s="313"/>
      <c r="L66" s="313"/>
    </row>
    <row r="67" spans="2:12" ht="12.75" hidden="1" x14ac:dyDescent="0.2">
      <c r="B67" s="313"/>
      <c r="L67" s="313"/>
    </row>
    <row r="68" spans="2:12" ht="12.75" hidden="1" x14ac:dyDescent="0.2">
      <c r="B68" s="313"/>
      <c r="L68" s="313"/>
    </row>
    <row r="69" spans="2:12" ht="12.75" hidden="1" x14ac:dyDescent="0.2">
      <c r="B69" s="313"/>
      <c r="L69" s="313"/>
    </row>
    <row r="70" spans="2:12" ht="12.75" hidden="1" x14ac:dyDescent="0.2">
      <c r="B70" s="313"/>
      <c r="L70" s="313"/>
    </row>
    <row r="71" spans="2:12" ht="12.75" hidden="1" x14ac:dyDescent="0.2">
      <c r="B71" s="313"/>
      <c r="L71" s="313"/>
    </row>
    <row r="72" spans="2:12" ht="12.75" hidden="1" x14ac:dyDescent="0.2">
      <c r="B72" s="313"/>
      <c r="L72" s="313"/>
    </row>
    <row r="73" spans="2:12" ht="12.75" hidden="1" x14ac:dyDescent="0.2">
      <c r="B73" s="313"/>
      <c r="L73" s="313"/>
    </row>
    <row r="74" spans="2:12" ht="12.75" hidden="1" x14ac:dyDescent="0.2">
      <c r="B74" s="313"/>
      <c r="L74" s="313"/>
    </row>
    <row r="75" spans="2:12" ht="12.75" hidden="1" x14ac:dyDescent="0.2">
      <c r="B75" s="313"/>
      <c r="L75" s="313"/>
    </row>
    <row r="76" spans="2:12" s="317" customFormat="1" ht="12.75" hidden="1" x14ac:dyDescent="0.2">
      <c r="B76" s="318"/>
      <c r="D76" s="407" t="s">
        <v>4244</v>
      </c>
      <c r="E76" s="408"/>
      <c r="F76" s="409" t="s">
        <v>4245</v>
      </c>
      <c r="G76" s="407" t="s">
        <v>4244</v>
      </c>
      <c r="H76" s="408"/>
      <c r="I76" s="538"/>
      <c r="J76" s="410" t="s">
        <v>4245</v>
      </c>
      <c r="K76" s="408"/>
      <c r="L76" s="318"/>
    </row>
    <row r="77" spans="2:12" s="317" customFormat="1" ht="14.45" hidden="1" customHeight="1" x14ac:dyDescent="0.2">
      <c r="B77" s="338"/>
      <c r="C77" s="339"/>
      <c r="D77" s="339"/>
      <c r="E77" s="339"/>
      <c r="F77" s="339"/>
      <c r="G77" s="339"/>
      <c r="H77" s="339"/>
      <c r="I77" s="531"/>
      <c r="J77" s="339"/>
      <c r="K77" s="339"/>
      <c r="L77" s="318"/>
    </row>
    <row r="78" spans="2:12" ht="12.75" hidden="1" x14ac:dyDescent="0.2"/>
    <row r="79" spans="2:12" ht="12.75" hidden="1" x14ac:dyDescent="0.2"/>
    <row r="80" spans="2:12" ht="12.75" hidden="1" x14ac:dyDescent="0.2"/>
    <row r="81" spans="2:47" s="317" customFormat="1" ht="6.95" hidden="1" customHeight="1" x14ac:dyDescent="0.2">
      <c r="B81" s="340"/>
      <c r="C81" s="341"/>
      <c r="D81" s="341"/>
      <c r="E81" s="341"/>
      <c r="F81" s="341"/>
      <c r="G81" s="341"/>
      <c r="H81" s="341"/>
      <c r="I81" s="532"/>
      <c r="J81" s="341"/>
      <c r="K81" s="341"/>
      <c r="L81" s="318"/>
    </row>
    <row r="82" spans="2:47" s="317" customFormat="1" ht="24.95" hidden="1" customHeight="1" x14ac:dyDescent="0.2">
      <c r="B82" s="318"/>
      <c r="C82" s="314" t="s">
        <v>3782</v>
      </c>
      <c r="I82" s="507"/>
      <c r="L82" s="318"/>
    </row>
    <row r="83" spans="2:47" s="317" customFormat="1" ht="6.95" hidden="1" customHeight="1" x14ac:dyDescent="0.2">
      <c r="B83" s="318"/>
      <c r="I83" s="507"/>
      <c r="L83" s="318"/>
    </row>
    <row r="84" spans="2:47" s="317" customFormat="1" ht="12" hidden="1" customHeight="1" x14ac:dyDescent="0.2">
      <c r="B84" s="318"/>
      <c r="C84" s="316" t="s">
        <v>2</v>
      </c>
      <c r="I84" s="507"/>
      <c r="L84" s="318"/>
    </row>
    <row r="85" spans="2:47" s="317" customFormat="1" ht="16.5" hidden="1" customHeight="1" x14ac:dyDescent="0.2">
      <c r="B85" s="318"/>
      <c r="E85" s="591" t="str">
        <f>E7</f>
        <v>CTIV Kyjov - SO02 Administrativní budova</v>
      </c>
      <c r="F85" s="592"/>
      <c r="G85" s="592"/>
      <c r="H85" s="592"/>
      <c r="I85" s="507"/>
      <c r="L85" s="318"/>
    </row>
    <row r="86" spans="2:47" s="317" customFormat="1" ht="12" hidden="1" customHeight="1" x14ac:dyDescent="0.2">
      <c r="B86" s="318"/>
      <c r="C86" s="316" t="s">
        <v>3764</v>
      </c>
      <c r="I86" s="507"/>
      <c r="L86" s="318"/>
    </row>
    <row r="87" spans="2:47" s="317" customFormat="1" ht="16.5" hidden="1" customHeight="1" x14ac:dyDescent="0.2">
      <c r="B87" s="318"/>
      <c r="E87" s="589" t="str">
        <f>E9</f>
        <v>D.102.08 - Vzduchotechnika</v>
      </c>
      <c r="F87" s="590"/>
      <c r="G87" s="590"/>
      <c r="H87" s="590"/>
      <c r="I87" s="507"/>
      <c r="L87" s="318"/>
    </row>
    <row r="88" spans="2:47" s="317" customFormat="1" ht="6.95" hidden="1" customHeight="1" x14ac:dyDescent="0.2">
      <c r="B88" s="318"/>
      <c r="I88" s="507"/>
      <c r="L88" s="318"/>
    </row>
    <row r="89" spans="2:47" s="317" customFormat="1" ht="12" hidden="1" customHeight="1" x14ac:dyDescent="0.2">
      <c r="B89" s="318"/>
      <c r="C89" s="316" t="s">
        <v>3768</v>
      </c>
      <c r="F89" s="319" t="str">
        <f>F12</f>
        <v xml:space="preserve"> </v>
      </c>
      <c r="I89" s="525" t="s">
        <v>3769</v>
      </c>
      <c r="J89" s="320" t="str">
        <f>IF(J12="","",J12)</f>
        <v>8. 12. 2023</v>
      </c>
      <c r="L89" s="318"/>
    </row>
    <row r="90" spans="2:47" s="317" customFormat="1" ht="6.95" hidden="1" customHeight="1" x14ac:dyDescent="0.2">
      <c r="B90" s="318"/>
      <c r="I90" s="507"/>
      <c r="L90" s="318"/>
    </row>
    <row r="91" spans="2:47" s="317" customFormat="1" ht="15.2" hidden="1" customHeight="1" x14ac:dyDescent="0.2">
      <c r="B91" s="318"/>
      <c r="C91" s="316" t="s">
        <v>3770</v>
      </c>
      <c r="F91" s="319" t="str">
        <f>E15</f>
        <v xml:space="preserve"> </v>
      </c>
      <c r="I91" s="525" t="s">
        <v>8</v>
      </c>
      <c r="J91" s="323" t="str">
        <f>E21</f>
        <v xml:space="preserve"> </v>
      </c>
      <c r="L91" s="318"/>
    </row>
    <row r="92" spans="2:47" s="317" customFormat="1" ht="15.2" hidden="1" customHeight="1" x14ac:dyDescent="0.2">
      <c r="B92" s="318"/>
      <c r="C92" s="316" t="s">
        <v>9</v>
      </c>
      <c r="F92" s="319" t="str">
        <f>IF(E18="","",E18)</f>
        <v xml:space="preserve"> </v>
      </c>
      <c r="I92" s="525" t="s">
        <v>3772</v>
      </c>
      <c r="J92" s="323" t="str">
        <f>E24</f>
        <v xml:space="preserve"> </v>
      </c>
      <c r="L92" s="318"/>
    </row>
    <row r="93" spans="2:47" s="317" customFormat="1" ht="10.35" hidden="1" customHeight="1" x14ac:dyDescent="0.2">
      <c r="B93" s="318"/>
      <c r="I93" s="507"/>
      <c r="L93" s="318"/>
    </row>
    <row r="94" spans="2:47" s="317" customFormat="1" ht="29.25" hidden="1" customHeight="1" x14ac:dyDescent="0.2">
      <c r="B94" s="318"/>
      <c r="C94" s="342" t="s">
        <v>3783</v>
      </c>
      <c r="D94" s="331"/>
      <c r="E94" s="331"/>
      <c r="F94" s="331"/>
      <c r="G94" s="331"/>
      <c r="H94" s="331"/>
      <c r="I94" s="533"/>
      <c r="J94" s="343" t="s">
        <v>3784</v>
      </c>
      <c r="K94" s="331"/>
      <c r="L94" s="318"/>
    </row>
    <row r="95" spans="2:47" s="317" customFormat="1" ht="10.35" hidden="1" customHeight="1" x14ac:dyDescent="0.2">
      <c r="B95" s="318"/>
      <c r="I95" s="507"/>
      <c r="L95" s="318"/>
    </row>
    <row r="96" spans="2:47" s="317" customFormat="1" ht="22.9" hidden="1" customHeight="1" x14ac:dyDescent="0.2">
      <c r="B96" s="318"/>
      <c r="C96" s="344" t="s">
        <v>4248</v>
      </c>
      <c r="I96" s="507"/>
      <c r="J96" s="326">
        <f>J121</f>
        <v>0</v>
      </c>
      <c r="L96" s="318"/>
      <c r="AU96" s="310" t="s">
        <v>2972</v>
      </c>
    </row>
    <row r="97" spans="2:12" s="345" customFormat="1" ht="24.95" hidden="1" customHeight="1" x14ac:dyDescent="0.2">
      <c r="B97" s="346"/>
      <c r="D97" s="347" t="s">
        <v>3786</v>
      </c>
      <c r="E97" s="348"/>
      <c r="F97" s="348"/>
      <c r="G97" s="348"/>
      <c r="H97" s="348"/>
      <c r="I97" s="534"/>
      <c r="J97" s="349">
        <f>J122</f>
        <v>0</v>
      </c>
      <c r="L97" s="346"/>
    </row>
    <row r="98" spans="2:12" s="350" customFormat="1" ht="19.899999999999999" hidden="1" customHeight="1" x14ac:dyDescent="0.2">
      <c r="B98" s="351"/>
      <c r="D98" s="352" t="s">
        <v>3789</v>
      </c>
      <c r="E98" s="353"/>
      <c r="F98" s="353"/>
      <c r="G98" s="353"/>
      <c r="H98" s="353"/>
      <c r="I98" s="535"/>
      <c r="J98" s="354">
        <f>J123</f>
        <v>0</v>
      </c>
      <c r="L98" s="351"/>
    </row>
    <row r="99" spans="2:12" s="350" customFormat="1" ht="19.899999999999999" hidden="1" customHeight="1" x14ac:dyDescent="0.2">
      <c r="B99" s="351"/>
      <c r="D99" s="352" t="s">
        <v>3791</v>
      </c>
      <c r="E99" s="353"/>
      <c r="F99" s="353"/>
      <c r="G99" s="353"/>
      <c r="H99" s="353"/>
      <c r="I99" s="535"/>
      <c r="J99" s="354">
        <f>J127</f>
        <v>0</v>
      </c>
      <c r="L99" s="351"/>
    </row>
    <row r="100" spans="2:12" s="345" customFormat="1" ht="24.95" hidden="1" customHeight="1" x14ac:dyDescent="0.2">
      <c r="B100" s="346"/>
      <c r="D100" s="347" t="s">
        <v>3793</v>
      </c>
      <c r="E100" s="348"/>
      <c r="F100" s="348"/>
      <c r="G100" s="348"/>
      <c r="H100" s="348"/>
      <c r="I100" s="534"/>
      <c r="J100" s="349">
        <f>J146</f>
        <v>0</v>
      </c>
      <c r="L100" s="346"/>
    </row>
    <row r="101" spans="2:12" s="350" customFormat="1" ht="19.899999999999999" hidden="1" customHeight="1" x14ac:dyDescent="0.2">
      <c r="B101" s="351"/>
      <c r="D101" s="352" t="s">
        <v>4146</v>
      </c>
      <c r="E101" s="353"/>
      <c r="F101" s="353"/>
      <c r="G101" s="353"/>
      <c r="H101" s="353"/>
      <c r="I101" s="535"/>
      <c r="J101" s="354">
        <f>J147</f>
        <v>0</v>
      </c>
      <c r="L101" s="351"/>
    </row>
    <row r="102" spans="2:12" s="317" customFormat="1" ht="21.75" hidden="1" customHeight="1" x14ac:dyDescent="0.2">
      <c r="B102" s="318"/>
      <c r="I102" s="507"/>
      <c r="L102" s="318"/>
    </row>
    <row r="103" spans="2:12" s="317" customFormat="1" ht="6.95" hidden="1" customHeight="1" x14ac:dyDescent="0.2">
      <c r="B103" s="338"/>
      <c r="C103" s="339"/>
      <c r="D103" s="339"/>
      <c r="E103" s="339"/>
      <c r="F103" s="339"/>
      <c r="G103" s="339"/>
      <c r="H103" s="339"/>
      <c r="I103" s="531"/>
      <c r="J103" s="339"/>
      <c r="K103" s="339"/>
      <c r="L103" s="318"/>
    </row>
    <row r="104" spans="2:12" ht="12.75" hidden="1" x14ac:dyDescent="0.2"/>
    <row r="105" spans="2:12" ht="12.75" hidden="1" x14ac:dyDescent="0.2"/>
    <row r="106" spans="2:12" ht="12.75" hidden="1" x14ac:dyDescent="0.2"/>
    <row r="107" spans="2:12" s="317" customFormat="1" ht="6.95" customHeight="1" x14ac:dyDescent="0.2">
      <c r="B107" s="340"/>
      <c r="C107" s="341"/>
      <c r="D107" s="341"/>
      <c r="E107" s="341"/>
      <c r="F107" s="341"/>
      <c r="G107" s="341"/>
      <c r="H107" s="341"/>
      <c r="I107" s="532"/>
      <c r="J107" s="341"/>
      <c r="K107" s="341"/>
      <c r="L107" s="318"/>
    </row>
    <row r="108" spans="2:12" s="317" customFormat="1" ht="24.95" customHeight="1" x14ac:dyDescent="0.2">
      <c r="B108" s="318"/>
      <c r="C108" s="314" t="s">
        <v>3800</v>
      </c>
      <c r="I108" s="507"/>
      <c r="L108" s="318"/>
    </row>
    <row r="109" spans="2:12" s="317" customFormat="1" ht="6.95" customHeight="1" x14ac:dyDescent="0.2">
      <c r="B109" s="318"/>
      <c r="I109" s="507"/>
      <c r="L109" s="318"/>
    </row>
    <row r="110" spans="2:12" s="317" customFormat="1" ht="12" customHeight="1" x14ac:dyDescent="0.2">
      <c r="B110" s="318"/>
      <c r="C110" s="316" t="s">
        <v>2</v>
      </c>
      <c r="I110" s="507"/>
      <c r="L110" s="318"/>
    </row>
    <row r="111" spans="2:12" s="317" customFormat="1" ht="16.5" customHeight="1" x14ac:dyDescent="0.2">
      <c r="B111" s="318"/>
      <c r="E111" s="591" t="str">
        <f>E7</f>
        <v>CTIV Kyjov - SO02 Administrativní budova</v>
      </c>
      <c r="F111" s="592"/>
      <c r="G111" s="592"/>
      <c r="H111" s="592"/>
      <c r="I111" s="507"/>
      <c r="L111" s="318"/>
    </row>
    <row r="112" spans="2:12" s="317" customFormat="1" ht="12" customHeight="1" x14ac:dyDescent="0.2">
      <c r="B112" s="318"/>
      <c r="C112" s="316" t="s">
        <v>3764</v>
      </c>
      <c r="I112" s="507"/>
      <c r="L112" s="318"/>
    </row>
    <row r="113" spans="2:65" s="317" customFormat="1" ht="16.5" customHeight="1" x14ac:dyDescent="0.2">
      <c r="B113" s="318"/>
      <c r="E113" s="589" t="str">
        <f>E9</f>
        <v>D.102.08 - Vzduchotechnika</v>
      </c>
      <c r="F113" s="590"/>
      <c r="G113" s="590"/>
      <c r="H113" s="590"/>
      <c r="I113" s="507"/>
      <c r="L113" s="318"/>
    </row>
    <row r="114" spans="2:65" s="317" customFormat="1" ht="6.95" customHeight="1" x14ac:dyDescent="0.2">
      <c r="B114" s="318"/>
      <c r="I114" s="507"/>
      <c r="L114" s="318"/>
    </row>
    <row r="115" spans="2:65" s="317" customFormat="1" ht="12" customHeight="1" x14ac:dyDescent="0.2">
      <c r="B115" s="318"/>
      <c r="C115" s="316" t="s">
        <v>3768</v>
      </c>
      <c r="F115" s="319" t="str">
        <f>F12</f>
        <v xml:space="preserve"> </v>
      </c>
      <c r="I115" s="525" t="s">
        <v>3769</v>
      </c>
      <c r="J115" s="320" t="str">
        <f>IF(J12="","",J12)</f>
        <v>8. 12. 2023</v>
      </c>
      <c r="L115" s="318"/>
    </row>
    <row r="116" spans="2:65" s="317" customFormat="1" ht="6.95" customHeight="1" x14ac:dyDescent="0.2">
      <c r="B116" s="318"/>
      <c r="I116" s="507"/>
      <c r="L116" s="318"/>
    </row>
    <row r="117" spans="2:65" s="317" customFormat="1" ht="15.2" customHeight="1" x14ac:dyDescent="0.2">
      <c r="B117" s="318"/>
      <c r="C117" s="316" t="s">
        <v>3770</v>
      </c>
      <c r="F117" s="319" t="str">
        <f>E15</f>
        <v xml:space="preserve"> </v>
      </c>
      <c r="I117" s="525" t="s">
        <v>8</v>
      </c>
      <c r="J117" s="323" t="str">
        <f>E21</f>
        <v xml:space="preserve"> </v>
      </c>
      <c r="L117" s="318"/>
    </row>
    <row r="118" spans="2:65" s="317" customFormat="1" ht="15.2" customHeight="1" x14ac:dyDescent="0.2">
      <c r="B118" s="318"/>
      <c r="C118" s="316" t="s">
        <v>9</v>
      </c>
      <c r="F118" s="319" t="str">
        <f>IF(E18="","",E18)</f>
        <v xml:space="preserve"> </v>
      </c>
      <c r="I118" s="525" t="s">
        <v>3772</v>
      </c>
      <c r="J118" s="323" t="str">
        <f>E24</f>
        <v xml:space="preserve"> </v>
      </c>
      <c r="L118" s="318"/>
    </row>
    <row r="119" spans="2:65" s="317" customFormat="1" ht="10.35" customHeight="1" x14ac:dyDescent="0.2">
      <c r="B119" s="318"/>
      <c r="I119" s="507"/>
      <c r="L119" s="318"/>
    </row>
    <row r="120" spans="2:65" s="355" customFormat="1" ht="29.25" customHeight="1" x14ac:dyDescent="0.2">
      <c r="B120" s="356"/>
      <c r="C120" s="357" t="s">
        <v>3801</v>
      </c>
      <c r="D120" s="358" t="s">
        <v>3802</v>
      </c>
      <c r="E120" s="358" t="s">
        <v>3803</v>
      </c>
      <c r="F120" s="358" t="s">
        <v>1688</v>
      </c>
      <c r="G120" s="358" t="s">
        <v>96</v>
      </c>
      <c r="H120" s="358" t="s">
        <v>97</v>
      </c>
      <c r="I120" s="536" t="s">
        <v>3804</v>
      </c>
      <c r="J120" s="359" t="s">
        <v>3784</v>
      </c>
      <c r="K120" s="411" t="s">
        <v>519</v>
      </c>
      <c r="L120" s="356"/>
      <c r="M120" s="360" t="s">
        <v>810</v>
      </c>
      <c r="N120" s="361" t="s">
        <v>111</v>
      </c>
      <c r="O120" s="361" t="s">
        <v>3805</v>
      </c>
      <c r="P120" s="361" t="s">
        <v>3806</v>
      </c>
      <c r="Q120" s="361" t="s">
        <v>3807</v>
      </c>
      <c r="R120" s="361" t="s">
        <v>3808</v>
      </c>
      <c r="S120" s="361" t="s">
        <v>3809</v>
      </c>
      <c r="T120" s="361" t="s">
        <v>3810</v>
      </c>
      <c r="U120" s="362" t="s">
        <v>122</v>
      </c>
    </row>
    <row r="121" spans="2:65" s="317" customFormat="1" ht="22.9" customHeight="1" x14ac:dyDescent="0.25">
      <c r="B121" s="318"/>
      <c r="C121" s="363" t="s">
        <v>2971</v>
      </c>
      <c r="I121" s="507"/>
      <c r="J121" s="364">
        <f>BK121</f>
        <v>0</v>
      </c>
      <c r="L121" s="318"/>
      <c r="M121" s="365"/>
      <c r="N121" s="324"/>
      <c r="O121" s="324"/>
      <c r="P121" s="366">
        <f>P122+P146</f>
        <v>255.27699999999999</v>
      </c>
      <c r="Q121" s="324"/>
      <c r="R121" s="366">
        <f>R122+R146</f>
        <v>1.5245599999999999</v>
      </c>
      <c r="S121" s="324"/>
      <c r="T121" s="366">
        <f>T122+T146</f>
        <v>1.494</v>
      </c>
      <c r="U121" s="412"/>
      <c r="AT121" s="310" t="s">
        <v>521</v>
      </c>
      <c r="AU121" s="310" t="s">
        <v>2972</v>
      </c>
      <c r="BK121" s="368">
        <f>BK122+BK146</f>
        <v>0</v>
      </c>
    </row>
    <row r="122" spans="2:65" s="369" customFormat="1" ht="25.9" customHeight="1" x14ac:dyDescent="0.2">
      <c r="B122" s="370"/>
      <c r="D122" s="371" t="s">
        <v>521</v>
      </c>
      <c r="E122" s="372" t="s">
        <v>13</v>
      </c>
      <c r="F122" s="372" t="s">
        <v>522</v>
      </c>
      <c r="I122" s="508"/>
      <c r="J122" s="373">
        <f>BK122</f>
        <v>0</v>
      </c>
      <c r="L122" s="370"/>
      <c r="M122" s="374"/>
      <c r="P122" s="375">
        <f>P123+P127</f>
        <v>100.511</v>
      </c>
      <c r="R122" s="375">
        <f>R123+R127</f>
        <v>0.3</v>
      </c>
      <c r="T122" s="375">
        <f>T123+T127</f>
        <v>1.494</v>
      </c>
      <c r="U122" s="413"/>
      <c r="AR122" s="371" t="s">
        <v>47</v>
      </c>
      <c r="AT122" s="377" t="s">
        <v>521</v>
      </c>
      <c r="AU122" s="377" t="s">
        <v>2973</v>
      </c>
      <c r="AY122" s="371" t="s">
        <v>2974</v>
      </c>
      <c r="BK122" s="378">
        <f>BK123+BK127</f>
        <v>0</v>
      </c>
    </row>
    <row r="123" spans="2:65" s="369" customFormat="1" ht="22.9" customHeight="1" x14ac:dyDescent="0.2">
      <c r="B123" s="370"/>
      <c r="D123" s="371" t="s">
        <v>521</v>
      </c>
      <c r="E123" s="379" t="s">
        <v>57</v>
      </c>
      <c r="F123" s="379" t="s">
        <v>532</v>
      </c>
      <c r="I123" s="508"/>
      <c r="J123" s="380">
        <f>BK123</f>
        <v>0</v>
      </c>
      <c r="L123" s="370"/>
      <c r="M123" s="374"/>
      <c r="P123" s="375">
        <f>SUM(P124:P126)</f>
        <v>74</v>
      </c>
      <c r="R123" s="375">
        <f>SUM(R124:R126)</f>
        <v>0.3</v>
      </c>
      <c r="T123" s="375">
        <f>SUM(T124:T126)</f>
        <v>0</v>
      </c>
      <c r="U123" s="413"/>
      <c r="AR123" s="371" t="s">
        <v>47</v>
      </c>
      <c r="AT123" s="377" t="s">
        <v>521</v>
      </c>
      <c r="AU123" s="377" t="s">
        <v>47</v>
      </c>
      <c r="AY123" s="371" t="s">
        <v>2974</v>
      </c>
      <c r="BK123" s="378">
        <f>SUM(BK124:BK126)</f>
        <v>0</v>
      </c>
    </row>
    <row r="124" spans="2:65" s="317" customFormat="1" ht="24.2" customHeight="1" x14ac:dyDescent="0.2">
      <c r="B124" s="318"/>
      <c r="C124" s="496" t="s">
        <v>47</v>
      </c>
      <c r="D124" s="496" t="s">
        <v>523</v>
      </c>
      <c r="E124" s="497" t="s">
        <v>1040</v>
      </c>
      <c r="F124" s="498" t="s">
        <v>1832</v>
      </c>
      <c r="G124" s="499" t="s">
        <v>227</v>
      </c>
      <c r="H124" s="500">
        <v>200</v>
      </c>
      <c r="I124" s="383"/>
      <c r="J124" s="383">
        <f>ROUND(I124*H124,2)</f>
        <v>0</v>
      </c>
      <c r="K124" s="414"/>
      <c r="L124" s="318"/>
      <c r="M124" s="384" t="s">
        <v>810</v>
      </c>
      <c r="N124" s="385" t="s">
        <v>2977</v>
      </c>
      <c r="O124" s="386">
        <v>0.37</v>
      </c>
      <c r="P124" s="386">
        <f>O124*H124</f>
        <v>74</v>
      </c>
      <c r="Q124" s="386">
        <v>1.5E-3</v>
      </c>
      <c r="R124" s="386">
        <f>Q124*H124</f>
        <v>0.3</v>
      </c>
      <c r="S124" s="386">
        <v>0</v>
      </c>
      <c r="T124" s="386">
        <f>S124*H124</f>
        <v>0</v>
      </c>
      <c r="U124" s="415" t="s">
        <v>810</v>
      </c>
      <c r="AR124" s="388" t="s">
        <v>53</v>
      </c>
      <c r="AT124" s="388" t="s">
        <v>523</v>
      </c>
      <c r="AU124" s="388" t="s">
        <v>49</v>
      </c>
      <c r="AY124" s="310" t="s">
        <v>2974</v>
      </c>
      <c r="BE124" s="389">
        <f>IF(N124="základní",J124,0)</f>
        <v>0</v>
      </c>
      <c r="BF124" s="389">
        <f>IF(N124="snížená",J124,0)</f>
        <v>0</v>
      </c>
      <c r="BG124" s="389">
        <f>IF(N124="zákl. přenesená",J124,0)</f>
        <v>0</v>
      </c>
      <c r="BH124" s="389">
        <f>IF(N124="sníž. přenesená",J124,0)</f>
        <v>0</v>
      </c>
      <c r="BI124" s="389">
        <f>IF(N124="nulová",J124,0)</f>
        <v>0</v>
      </c>
      <c r="BJ124" s="310" t="s">
        <v>47</v>
      </c>
      <c r="BK124" s="389">
        <f>ROUND(I124*H124,2)</f>
        <v>0</v>
      </c>
      <c r="BL124" s="310" t="s">
        <v>53</v>
      </c>
      <c r="BM124" s="388" t="s">
        <v>4504</v>
      </c>
    </row>
    <row r="125" spans="2:65" s="317" customFormat="1" ht="19.5" x14ac:dyDescent="0.2">
      <c r="B125" s="318"/>
      <c r="D125" s="416" t="s">
        <v>3104</v>
      </c>
      <c r="F125" s="417" t="s">
        <v>1041</v>
      </c>
      <c r="I125" s="507"/>
      <c r="L125" s="318"/>
      <c r="M125" s="391"/>
      <c r="U125" s="392"/>
      <c r="AT125" s="310" t="s">
        <v>3104</v>
      </c>
      <c r="AU125" s="310" t="s">
        <v>49</v>
      </c>
    </row>
    <row r="126" spans="2:65" s="317" customFormat="1" ht="12.75" x14ac:dyDescent="0.2">
      <c r="B126" s="318"/>
      <c r="D126" s="390" t="s">
        <v>3813</v>
      </c>
      <c r="F126" s="501" t="s">
        <v>4148</v>
      </c>
      <c r="I126" s="507"/>
      <c r="L126" s="318"/>
      <c r="M126" s="391"/>
      <c r="U126" s="392"/>
      <c r="AT126" s="310" t="s">
        <v>3813</v>
      </c>
      <c r="AU126" s="310" t="s">
        <v>49</v>
      </c>
    </row>
    <row r="127" spans="2:65" s="369" customFormat="1" ht="22.9" customHeight="1" x14ac:dyDescent="0.2">
      <c r="B127" s="370"/>
      <c r="D127" s="371" t="s">
        <v>521</v>
      </c>
      <c r="E127" s="379" t="s">
        <v>59</v>
      </c>
      <c r="F127" s="379" t="s">
        <v>541</v>
      </c>
      <c r="I127" s="508"/>
      <c r="J127" s="380">
        <f>BK127</f>
        <v>0</v>
      </c>
      <c r="L127" s="370"/>
      <c r="M127" s="374"/>
      <c r="P127" s="375">
        <f>SUM(P128:P145)</f>
        <v>26.510999999999996</v>
      </c>
      <c r="R127" s="375">
        <f>SUM(R128:R145)</f>
        <v>0</v>
      </c>
      <c r="T127" s="375">
        <f>SUM(T128:T145)</f>
        <v>1.494</v>
      </c>
      <c r="U127" s="413"/>
      <c r="AR127" s="371" t="s">
        <v>47</v>
      </c>
      <c r="AT127" s="377" t="s">
        <v>521</v>
      </c>
      <c r="AU127" s="377" t="s">
        <v>47</v>
      </c>
      <c r="AY127" s="371" t="s">
        <v>2974</v>
      </c>
      <c r="BK127" s="378">
        <f>SUM(BK128:BK145)</f>
        <v>0</v>
      </c>
    </row>
    <row r="128" spans="2:65" s="317" customFormat="1" ht="24.2" customHeight="1" x14ac:dyDescent="0.2">
      <c r="B128" s="318"/>
      <c r="C128" s="496" t="s">
        <v>49</v>
      </c>
      <c r="D128" s="496" t="s">
        <v>523</v>
      </c>
      <c r="E128" s="497" t="s">
        <v>1042</v>
      </c>
      <c r="F128" s="498" t="s">
        <v>1833</v>
      </c>
      <c r="G128" s="499" t="s">
        <v>101</v>
      </c>
      <c r="H128" s="500">
        <v>25</v>
      </c>
      <c r="I128" s="383"/>
      <c r="J128" s="383">
        <f>ROUND(I128*H128,2)</f>
        <v>0</v>
      </c>
      <c r="K128" s="414"/>
      <c r="L128" s="318"/>
      <c r="M128" s="384" t="s">
        <v>810</v>
      </c>
      <c r="N128" s="385" t="s">
        <v>2977</v>
      </c>
      <c r="O128" s="386">
        <v>0.16</v>
      </c>
      <c r="P128" s="386">
        <f>O128*H128</f>
        <v>4</v>
      </c>
      <c r="Q128" s="386">
        <v>0</v>
      </c>
      <c r="R128" s="386">
        <f>Q128*H128</f>
        <v>0</v>
      </c>
      <c r="S128" s="386">
        <v>4.0000000000000001E-3</v>
      </c>
      <c r="T128" s="386">
        <f>S128*H128</f>
        <v>0.1</v>
      </c>
      <c r="U128" s="415" t="s">
        <v>810</v>
      </c>
      <c r="AR128" s="388" t="s">
        <v>53</v>
      </c>
      <c r="AT128" s="388" t="s">
        <v>523</v>
      </c>
      <c r="AU128" s="388" t="s">
        <v>49</v>
      </c>
      <c r="AY128" s="310" t="s">
        <v>2974</v>
      </c>
      <c r="BE128" s="389">
        <f>IF(N128="základní",J128,0)</f>
        <v>0</v>
      </c>
      <c r="BF128" s="389">
        <f>IF(N128="snížená",J128,0)</f>
        <v>0</v>
      </c>
      <c r="BG128" s="389">
        <f>IF(N128="zákl. přenesená",J128,0)</f>
        <v>0</v>
      </c>
      <c r="BH128" s="389">
        <f>IF(N128="sníž. přenesená",J128,0)</f>
        <v>0</v>
      </c>
      <c r="BI128" s="389">
        <f>IF(N128="nulová",J128,0)</f>
        <v>0</v>
      </c>
      <c r="BJ128" s="310" t="s">
        <v>47</v>
      </c>
      <c r="BK128" s="389">
        <f>ROUND(I128*H128,2)</f>
        <v>0</v>
      </c>
      <c r="BL128" s="310" t="s">
        <v>53</v>
      </c>
      <c r="BM128" s="388" t="s">
        <v>4505</v>
      </c>
    </row>
    <row r="129" spans="2:65" s="317" customFormat="1" ht="29.25" x14ac:dyDescent="0.2">
      <c r="B129" s="318"/>
      <c r="D129" s="416" t="s">
        <v>3104</v>
      </c>
      <c r="F129" s="417" t="s">
        <v>1043</v>
      </c>
      <c r="I129" s="507"/>
      <c r="L129" s="318"/>
      <c r="M129" s="391"/>
      <c r="U129" s="392"/>
      <c r="AT129" s="310" t="s">
        <v>3104</v>
      </c>
      <c r="AU129" s="310" t="s">
        <v>49</v>
      </c>
    </row>
    <row r="130" spans="2:65" s="317" customFormat="1" ht="12.75" x14ac:dyDescent="0.2">
      <c r="B130" s="318"/>
      <c r="D130" s="390" t="s">
        <v>3813</v>
      </c>
      <c r="F130" s="501" t="s">
        <v>4150</v>
      </c>
      <c r="I130" s="507"/>
      <c r="L130" s="318"/>
      <c r="M130" s="391"/>
      <c r="U130" s="392"/>
      <c r="AT130" s="310" t="s">
        <v>3813</v>
      </c>
      <c r="AU130" s="310" t="s">
        <v>49</v>
      </c>
    </row>
    <row r="131" spans="2:65" s="317" customFormat="1" ht="24.2" customHeight="1" x14ac:dyDescent="0.2">
      <c r="B131" s="318"/>
      <c r="C131" s="496" t="s">
        <v>51</v>
      </c>
      <c r="D131" s="496" t="s">
        <v>523</v>
      </c>
      <c r="E131" s="497" t="s">
        <v>1834</v>
      </c>
      <c r="F131" s="498" t="s">
        <v>1835</v>
      </c>
      <c r="G131" s="499" t="s">
        <v>101</v>
      </c>
      <c r="H131" s="500">
        <v>9</v>
      </c>
      <c r="I131" s="383"/>
      <c r="J131" s="383">
        <f>ROUND(I131*H131,2)</f>
        <v>0</v>
      </c>
      <c r="K131" s="414"/>
      <c r="L131" s="318"/>
      <c r="M131" s="384" t="s">
        <v>810</v>
      </c>
      <c r="N131" s="385" t="s">
        <v>2977</v>
      </c>
      <c r="O131" s="386">
        <v>0.24299999999999999</v>
      </c>
      <c r="P131" s="386">
        <f>O131*H131</f>
        <v>2.1869999999999998</v>
      </c>
      <c r="Q131" s="386">
        <v>0</v>
      </c>
      <c r="R131" s="386">
        <f>Q131*H131</f>
        <v>0</v>
      </c>
      <c r="S131" s="386">
        <v>8.0000000000000002E-3</v>
      </c>
      <c r="T131" s="386">
        <f>S131*H131</f>
        <v>7.2000000000000008E-2</v>
      </c>
      <c r="U131" s="415" t="s">
        <v>810</v>
      </c>
      <c r="AR131" s="388" t="s">
        <v>53</v>
      </c>
      <c r="AT131" s="388" t="s">
        <v>523</v>
      </c>
      <c r="AU131" s="388" t="s">
        <v>49</v>
      </c>
      <c r="AY131" s="310" t="s">
        <v>2974</v>
      </c>
      <c r="BE131" s="389">
        <f>IF(N131="základní",J131,0)</f>
        <v>0</v>
      </c>
      <c r="BF131" s="389">
        <f>IF(N131="snížená",J131,0)</f>
        <v>0</v>
      </c>
      <c r="BG131" s="389">
        <f>IF(N131="zákl. přenesená",J131,0)</f>
        <v>0</v>
      </c>
      <c r="BH131" s="389">
        <f>IF(N131="sníž. přenesená",J131,0)</f>
        <v>0</v>
      </c>
      <c r="BI131" s="389">
        <f>IF(N131="nulová",J131,0)</f>
        <v>0</v>
      </c>
      <c r="BJ131" s="310" t="s">
        <v>47</v>
      </c>
      <c r="BK131" s="389">
        <f>ROUND(I131*H131,2)</f>
        <v>0</v>
      </c>
      <c r="BL131" s="310" t="s">
        <v>53</v>
      </c>
      <c r="BM131" s="388" t="s">
        <v>4506</v>
      </c>
    </row>
    <row r="132" spans="2:65" s="317" customFormat="1" ht="29.25" x14ac:dyDescent="0.2">
      <c r="B132" s="318"/>
      <c r="D132" s="416" t="s">
        <v>3104</v>
      </c>
      <c r="F132" s="417" t="s">
        <v>4507</v>
      </c>
      <c r="I132" s="507"/>
      <c r="L132" s="318"/>
      <c r="M132" s="391"/>
      <c r="U132" s="392"/>
      <c r="AT132" s="310" t="s">
        <v>3104</v>
      </c>
      <c r="AU132" s="310" t="s">
        <v>49</v>
      </c>
    </row>
    <row r="133" spans="2:65" s="317" customFormat="1" ht="12.75" x14ac:dyDescent="0.2">
      <c r="B133" s="318"/>
      <c r="D133" s="390" t="s">
        <v>3813</v>
      </c>
      <c r="F133" s="501" t="s">
        <v>4508</v>
      </c>
      <c r="I133" s="507"/>
      <c r="L133" s="318"/>
      <c r="M133" s="391"/>
      <c r="U133" s="392"/>
      <c r="AT133" s="310" t="s">
        <v>3813</v>
      </c>
      <c r="AU133" s="310" t="s">
        <v>49</v>
      </c>
    </row>
    <row r="134" spans="2:65" s="317" customFormat="1" ht="24.2" customHeight="1" x14ac:dyDescent="0.2">
      <c r="B134" s="318"/>
      <c r="C134" s="496" t="s">
        <v>53</v>
      </c>
      <c r="D134" s="496" t="s">
        <v>523</v>
      </c>
      <c r="E134" s="497" t="s">
        <v>1836</v>
      </c>
      <c r="F134" s="498" t="s">
        <v>1837</v>
      </c>
      <c r="G134" s="499" t="s">
        <v>101</v>
      </c>
      <c r="H134" s="500">
        <v>2</v>
      </c>
      <c r="I134" s="383"/>
      <c r="J134" s="383">
        <f>ROUND(I134*H134,2)</f>
        <v>0</v>
      </c>
      <c r="K134" s="414"/>
      <c r="L134" s="318"/>
      <c r="M134" s="384" t="s">
        <v>810</v>
      </c>
      <c r="N134" s="385" t="s">
        <v>2977</v>
      </c>
      <c r="O134" s="386">
        <v>0.61399999999999999</v>
      </c>
      <c r="P134" s="386">
        <f>O134*H134</f>
        <v>1.228</v>
      </c>
      <c r="Q134" s="386">
        <v>0</v>
      </c>
      <c r="R134" s="386">
        <f>Q134*H134</f>
        <v>0</v>
      </c>
      <c r="S134" s="386">
        <v>1.2E-2</v>
      </c>
      <c r="T134" s="386">
        <f>S134*H134</f>
        <v>2.4E-2</v>
      </c>
      <c r="U134" s="415" t="s">
        <v>810</v>
      </c>
      <c r="AR134" s="388" t="s">
        <v>53</v>
      </c>
      <c r="AT134" s="388" t="s">
        <v>523</v>
      </c>
      <c r="AU134" s="388" t="s">
        <v>49</v>
      </c>
      <c r="AY134" s="310" t="s">
        <v>2974</v>
      </c>
      <c r="BE134" s="389">
        <f>IF(N134="základní",J134,0)</f>
        <v>0</v>
      </c>
      <c r="BF134" s="389">
        <f>IF(N134="snížená",J134,0)</f>
        <v>0</v>
      </c>
      <c r="BG134" s="389">
        <f>IF(N134="zákl. přenesená",J134,0)</f>
        <v>0</v>
      </c>
      <c r="BH134" s="389">
        <f>IF(N134="sníž. přenesená",J134,0)</f>
        <v>0</v>
      </c>
      <c r="BI134" s="389">
        <f>IF(N134="nulová",J134,0)</f>
        <v>0</v>
      </c>
      <c r="BJ134" s="310" t="s">
        <v>47</v>
      </c>
      <c r="BK134" s="389">
        <f>ROUND(I134*H134,2)</f>
        <v>0</v>
      </c>
      <c r="BL134" s="310" t="s">
        <v>53</v>
      </c>
      <c r="BM134" s="388" t="s">
        <v>4509</v>
      </c>
    </row>
    <row r="135" spans="2:65" s="317" customFormat="1" ht="29.25" x14ac:dyDescent="0.2">
      <c r="B135" s="318"/>
      <c r="D135" s="416" t="s">
        <v>3104</v>
      </c>
      <c r="F135" s="417" t="s">
        <v>4510</v>
      </c>
      <c r="I135" s="507"/>
      <c r="L135" s="318"/>
      <c r="M135" s="391"/>
      <c r="U135" s="392"/>
      <c r="AT135" s="310" t="s">
        <v>3104</v>
      </c>
      <c r="AU135" s="310" t="s">
        <v>49</v>
      </c>
    </row>
    <row r="136" spans="2:65" s="317" customFormat="1" ht="12.75" x14ac:dyDescent="0.2">
      <c r="B136" s="318"/>
      <c r="D136" s="390" t="s">
        <v>3813</v>
      </c>
      <c r="F136" s="501" t="s">
        <v>4511</v>
      </c>
      <c r="I136" s="507"/>
      <c r="L136" s="318"/>
      <c r="M136" s="391"/>
      <c r="U136" s="392"/>
      <c r="AT136" s="310" t="s">
        <v>3813</v>
      </c>
      <c r="AU136" s="310" t="s">
        <v>49</v>
      </c>
    </row>
    <row r="137" spans="2:65" s="317" customFormat="1" ht="24.2" customHeight="1" x14ac:dyDescent="0.2">
      <c r="B137" s="318"/>
      <c r="C137" s="496" t="s">
        <v>55</v>
      </c>
      <c r="D137" s="496" t="s">
        <v>523</v>
      </c>
      <c r="E137" s="497" t="s">
        <v>1838</v>
      </c>
      <c r="F137" s="498" t="s">
        <v>1839</v>
      </c>
      <c r="G137" s="499" t="s">
        <v>101</v>
      </c>
      <c r="H137" s="500">
        <v>9</v>
      </c>
      <c r="I137" s="383"/>
      <c r="J137" s="383">
        <f>ROUND(I137*H137,2)</f>
        <v>0</v>
      </c>
      <c r="K137" s="414"/>
      <c r="L137" s="318"/>
      <c r="M137" s="384" t="s">
        <v>810</v>
      </c>
      <c r="N137" s="385" t="s">
        <v>2977</v>
      </c>
      <c r="O137" s="386">
        <v>0.84</v>
      </c>
      <c r="P137" s="386">
        <f>O137*H137</f>
        <v>7.56</v>
      </c>
      <c r="Q137" s="386">
        <v>0</v>
      </c>
      <c r="R137" s="386">
        <f>Q137*H137</f>
        <v>0</v>
      </c>
      <c r="S137" s="386">
        <v>1.6E-2</v>
      </c>
      <c r="T137" s="386">
        <f>S137*H137</f>
        <v>0.14400000000000002</v>
      </c>
      <c r="U137" s="415" t="s">
        <v>810</v>
      </c>
      <c r="AR137" s="388" t="s">
        <v>53</v>
      </c>
      <c r="AT137" s="388" t="s">
        <v>523</v>
      </c>
      <c r="AU137" s="388" t="s">
        <v>49</v>
      </c>
      <c r="AY137" s="310" t="s">
        <v>2974</v>
      </c>
      <c r="BE137" s="389">
        <f>IF(N137="základní",J137,0)</f>
        <v>0</v>
      </c>
      <c r="BF137" s="389">
        <f>IF(N137="snížená",J137,0)</f>
        <v>0</v>
      </c>
      <c r="BG137" s="389">
        <f>IF(N137="zákl. přenesená",J137,0)</f>
        <v>0</v>
      </c>
      <c r="BH137" s="389">
        <f>IF(N137="sníž. přenesená",J137,0)</f>
        <v>0</v>
      </c>
      <c r="BI137" s="389">
        <f>IF(N137="nulová",J137,0)</f>
        <v>0</v>
      </c>
      <c r="BJ137" s="310" t="s">
        <v>47</v>
      </c>
      <c r="BK137" s="389">
        <f>ROUND(I137*H137,2)</f>
        <v>0</v>
      </c>
      <c r="BL137" s="310" t="s">
        <v>53</v>
      </c>
      <c r="BM137" s="388" t="s">
        <v>4512</v>
      </c>
    </row>
    <row r="138" spans="2:65" s="317" customFormat="1" ht="29.25" x14ac:dyDescent="0.2">
      <c r="B138" s="318"/>
      <c r="D138" s="416" t="s">
        <v>3104</v>
      </c>
      <c r="F138" s="417" t="s">
        <v>4513</v>
      </c>
      <c r="I138" s="507"/>
      <c r="L138" s="318"/>
      <c r="M138" s="391"/>
      <c r="U138" s="392"/>
      <c r="AT138" s="310" t="s">
        <v>3104</v>
      </c>
      <c r="AU138" s="310" t="s">
        <v>49</v>
      </c>
    </row>
    <row r="139" spans="2:65" s="317" customFormat="1" ht="12.75" x14ac:dyDescent="0.2">
      <c r="B139" s="318"/>
      <c r="D139" s="390" t="s">
        <v>3813</v>
      </c>
      <c r="F139" s="501" t="s">
        <v>4514</v>
      </c>
      <c r="I139" s="507"/>
      <c r="L139" s="318"/>
      <c r="M139" s="391"/>
      <c r="U139" s="392"/>
      <c r="AT139" s="310" t="s">
        <v>3813</v>
      </c>
      <c r="AU139" s="310" t="s">
        <v>49</v>
      </c>
    </row>
    <row r="140" spans="2:65" s="317" customFormat="1" ht="24.2" customHeight="1" x14ac:dyDescent="0.2">
      <c r="B140" s="318"/>
      <c r="C140" s="496" t="s">
        <v>57</v>
      </c>
      <c r="D140" s="496" t="s">
        <v>523</v>
      </c>
      <c r="E140" s="497" t="s">
        <v>1768</v>
      </c>
      <c r="F140" s="498" t="s">
        <v>1769</v>
      </c>
      <c r="G140" s="499" t="s">
        <v>101</v>
      </c>
      <c r="H140" s="500">
        <v>10</v>
      </c>
      <c r="I140" s="383"/>
      <c r="J140" s="383">
        <f>ROUND(I140*H140,2)</f>
        <v>0</v>
      </c>
      <c r="K140" s="414"/>
      <c r="L140" s="318"/>
      <c r="M140" s="384" t="s">
        <v>810</v>
      </c>
      <c r="N140" s="385" t="s">
        <v>2977</v>
      </c>
      <c r="O140" s="386">
        <v>0.84599999999999997</v>
      </c>
      <c r="P140" s="386">
        <f>O140*H140</f>
        <v>8.4599999999999991</v>
      </c>
      <c r="Q140" s="386">
        <v>0</v>
      </c>
      <c r="R140" s="386">
        <f>Q140*H140</f>
        <v>0</v>
      </c>
      <c r="S140" s="386">
        <v>7.3999999999999996E-2</v>
      </c>
      <c r="T140" s="386">
        <f>S140*H140</f>
        <v>0.74</v>
      </c>
      <c r="U140" s="415" t="s">
        <v>810</v>
      </c>
      <c r="AR140" s="388" t="s">
        <v>53</v>
      </c>
      <c r="AT140" s="388" t="s">
        <v>523</v>
      </c>
      <c r="AU140" s="388" t="s">
        <v>49</v>
      </c>
      <c r="AY140" s="310" t="s">
        <v>2974</v>
      </c>
      <c r="BE140" s="389">
        <f>IF(N140="základní",J140,0)</f>
        <v>0</v>
      </c>
      <c r="BF140" s="389">
        <f>IF(N140="snížená",J140,0)</f>
        <v>0</v>
      </c>
      <c r="BG140" s="389">
        <f>IF(N140="zákl. přenesená",J140,0)</f>
        <v>0</v>
      </c>
      <c r="BH140" s="389">
        <f>IF(N140="sníž. přenesená",J140,0)</f>
        <v>0</v>
      </c>
      <c r="BI140" s="389">
        <f>IF(N140="nulová",J140,0)</f>
        <v>0</v>
      </c>
      <c r="BJ140" s="310" t="s">
        <v>47</v>
      </c>
      <c r="BK140" s="389">
        <f>ROUND(I140*H140,2)</f>
        <v>0</v>
      </c>
      <c r="BL140" s="310" t="s">
        <v>53</v>
      </c>
      <c r="BM140" s="388" t="s">
        <v>4515</v>
      </c>
    </row>
    <row r="141" spans="2:65" s="317" customFormat="1" ht="29.25" x14ac:dyDescent="0.2">
      <c r="B141" s="318"/>
      <c r="D141" s="416" t="s">
        <v>3104</v>
      </c>
      <c r="F141" s="417" t="s">
        <v>4386</v>
      </c>
      <c r="I141" s="507"/>
      <c r="L141" s="318"/>
      <c r="M141" s="391"/>
      <c r="U141" s="392"/>
      <c r="AT141" s="310" t="s">
        <v>3104</v>
      </c>
      <c r="AU141" s="310" t="s">
        <v>49</v>
      </c>
    </row>
    <row r="142" spans="2:65" s="317" customFormat="1" ht="12.75" x14ac:dyDescent="0.2">
      <c r="B142" s="318"/>
      <c r="D142" s="390" t="s">
        <v>3813</v>
      </c>
      <c r="F142" s="501" t="s">
        <v>4387</v>
      </c>
      <c r="I142" s="507"/>
      <c r="L142" s="318"/>
      <c r="M142" s="391"/>
      <c r="U142" s="392"/>
      <c r="AT142" s="310" t="s">
        <v>3813</v>
      </c>
      <c r="AU142" s="310" t="s">
        <v>49</v>
      </c>
    </row>
    <row r="143" spans="2:65" s="317" customFormat="1" ht="24.2" customHeight="1" x14ac:dyDescent="0.2">
      <c r="B143" s="318"/>
      <c r="C143" s="496" t="s">
        <v>2994</v>
      </c>
      <c r="D143" s="496" t="s">
        <v>523</v>
      </c>
      <c r="E143" s="497" t="s">
        <v>1840</v>
      </c>
      <c r="F143" s="498" t="s">
        <v>1841</v>
      </c>
      <c r="G143" s="499" t="s">
        <v>101</v>
      </c>
      <c r="H143" s="500">
        <v>2</v>
      </c>
      <c r="I143" s="383"/>
      <c r="J143" s="383">
        <f>ROUND(I143*H143,2)</f>
        <v>0</v>
      </c>
      <c r="K143" s="414"/>
      <c r="L143" s="318"/>
      <c r="M143" s="384" t="s">
        <v>810</v>
      </c>
      <c r="N143" s="385" t="s">
        <v>2977</v>
      </c>
      <c r="O143" s="386">
        <v>1.538</v>
      </c>
      <c r="P143" s="386">
        <f>O143*H143</f>
        <v>3.0760000000000001</v>
      </c>
      <c r="Q143" s="386">
        <v>0</v>
      </c>
      <c r="R143" s="386">
        <f>Q143*H143</f>
        <v>0</v>
      </c>
      <c r="S143" s="386">
        <v>0.20699999999999999</v>
      </c>
      <c r="T143" s="386">
        <f>S143*H143</f>
        <v>0.41399999999999998</v>
      </c>
      <c r="U143" s="415" t="s">
        <v>810</v>
      </c>
      <c r="AR143" s="388" t="s">
        <v>53</v>
      </c>
      <c r="AT143" s="388" t="s">
        <v>523</v>
      </c>
      <c r="AU143" s="388" t="s">
        <v>49</v>
      </c>
      <c r="AY143" s="310" t="s">
        <v>2974</v>
      </c>
      <c r="BE143" s="389">
        <f>IF(N143="základní",J143,0)</f>
        <v>0</v>
      </c>
      <c r="BF143" s="389">
        <f>IF(N143="snížená",J143,0)</f>
        <v>0</v>
      </c>
      <c r="BG143" s="389">
        <f>IF(N143="zákl. přenesená",J143,0)</f>
        <v>0</v>
      </c>
      <c r="BH143" s="389">
        <f>IF(N143="sníž. přenesená",J143,0)</f>
        <v>0</v>
      </c>
      <c r="BI143" s="389">
        <f>IF(N143="nulová",J143,0)</f>
        <v>0</v>
      </c>
      <c r="BJ143" s="310" t="s">
        <v>47</v>
      </c>
      <c r="BK143" s="389">
        <f>ROUND(I143*H143,2)</f>
        <v>0</v>
      </c>
      <c r="BL143" s="310" t="s">
        <v>53</v>
      </c>
      <c r="BM143" s="388" t="s">
        <v>4516</v>
      </c>
    </row>
    <row r="144" spans="2:65" s="317" customFormat="1" ht="29.25" x14ac:dyDescent="0.2">
      <c r="B144" s="318"/>
      <c r="D144" s="416" t="s">
        <v>3104</v>
      </c>
      <c r="F144" s="417" t="s">
        <v>4517</v>
      </c>
      <c r="I144" s="507"/>
      <c r="L144" s="318"/>
      <c r="M144" s="391"/>
      <c r="U144" s="392"/>
      <c r="AT144" s="310" t="s">
        <v>3104</v>
      </c>
      <c r="AU144" s="310" t="s">
        <v>49</v>
      </c>
    </row>
    <row r="145" spans="2:65" s="317" customFormat="1" ht="12.75" x14ac:dyDescent="0.2">
      <c r="B145" s="318"/>
      <c r="D145" s="390" t="s">
        <v>3813</v>
      </c>
      <c r="F145" s="501" t="s">
        <v>4518</v>
      </c>
      <c r="I145" s="507"/>
      <c r="L145" s="318"/>
      <c r="M145" s="391"/>
      <c r="U145" s="392"/>
      <c r="AT145" s="310" t="s">
        <v>3813</v>
      </c>
      <c r="AU145" s="310" t="s">
        <v>49</v>
      </c>
    </row>
    <row r="146" spans="2:65" s="369" customFormat="1" ht="25.9" customHeight="1" x14ac:dyDescent="0.2">
      <c r="B146" s="370"/>
      <c r="D146" s="371" t="s">
        <v>521</v>
      </c>
      <c r="E146" s="372" t="s">
        <v>14</v>
      </c>
      <c r="F146" s="372" t="s">
        <v>562</v>
      </c>
      <c r="I146" s="508"/>
      <c r="J146" s="373">
        <f>BK146</f>
        <v>0</v>
      </c>
      <c r="L146" s="370"/>
      <c r="M146" s="374"/>
      <c r="P146" s="375">
        <f>P147</f>
        <v>154.76599999999999</v>
      </c>
      <c r="R146" s="375">
        <f>R147</f>
        <v>1.2245599999999999</v>
      </c>
      <c r="T146" s="375">
        <f>T147</f>
        <v>0</v>
      </c>
      <c r="U146" s="413"/>
      <c r="AR146" s="371" t="s">
        <v>49</v>
      </c>
      <c r="AT146" s="377" t="s">
        <v>521</v>
      </c>
      <c r="AU146" s="377" t="s">
        <v>2973</v>
      </c>
      <c r="AY146" s="371" t="s">
        <v>2974</v>
      </c>
      <c r="BK146" s="378">
        <f>BK147</f>
        <v>0</v>
      </c>
    </row>
    <row r="147" spans="2:65" s="369" customFormat="1" ht="22.9" customHeight="1" x14ac:dyDescent="0.2">
      <c r="B147" s="370"/>
      <c r="D147" s="371" t="s">
        <v>521</v>
      </c>
      <c r="E147" s="379" t="s">
        <v>1048</v>
      </c>
      <c r="F147" s="379" t="s">
        <v>1049</v>
      </c>
      <c r="I147" s="508"/>
      <c r="J147" s="380">
        <f>BK147</f>
        <v>0</v>
      </c>
      <c r="L147" s="370"/>
      <c r="M147" s="374"/>
      <c r="P147" s="375">
        <f>SUM(P148:P216)</f>
        <v>154.76599999999999</v>
      </c>
      <c r="R147" s="375">
        <f>SUM(R148:R216)</f>
        <v>1.2245599999999999</v>
      </c>
      <c r="T147" s="375">
        <f>SUM(T148:T216)</f>
        <v>0</v>
      </c>
      <c r="U147" s="413"/>
      <c r="AR147" s="371" t="s">
        <v>49</v>
      </c>
      <c r="AT147" s="377" t="s">
        <v>521</v>
      </c>
      <c r="AU147" s="377" t="s">
        <v>47</v>
      </c>
      <c r="AY147" s="371" t="s">
        <v>2974</v>
      </c>
      <c r="BK147" s="378">
        <f>SUM(BK148:BK216)</f>
        <v>0</v>
      </c>
    </row>
    <row r="148" spans="2:65" s="317" customFormat="1" ht="24.2" customHeight="1" x14ac:dyDescent="0.2">
      <c r="B148" s="318"/>
      <c r="C148" s="496" t="s">
        <v>537</v>
      </c>
      <c r="D148" s="496" t="s">
        <v>523</v>
      </c>
      <c r="E148" s="497" t="s">
        <v>1842</v>
      </c>
      <c r="F148" s="498" t="s">
        <v>1843</v>
      </c>
      <c r="G148" s="499" t="s">
        <v>101</v>
      </c>
      <c r="H148" s="500">
        <v>6</v>
      </c>
      <c r="I148" s="383"/>
      <c r="J148" s="383">
        <f>ROUND(I148*H148,2)</f>
        <v>0</v>
      </c>
      <c r="K148" s="414"/>
      <c r="L148" s="318"/>
      <c r="M148" s="384" t="s">
        <v>810</v>
      </c>
      <c r="N148" s="385" t="s">
        <v>2977</v>
      </c>
      <c r="O148" s="386">
        <v>0.48299999999999998</v>
      </c>
      <c r="P148" s="386">
        <f>O148*H148</f>
        <v>2.8979999999999997</v>
      </c>
      <c r="Q148" s="386">
        <v>0</v>
      </c>
      <c r="R148" s="386">
        <f>Q148*H148</f>
        <v>0</v>
      </c>
      <c r="S148" s="386">
        <v>0</v>
      </c>
      <c r="T148" s="386">
        <f>S148*H148</f>
        <v>0</v>
      </c>
      <c r="U148" s="415" t="s">
        <v>810</v>
      </c>
      <c r="AR148" s="388" t="s">
        <v>2292</v>
      </c>
      <c r="AT148" s="388" t="s">
        <v>523</v>
      </c>
      <c r="AU148" s="388" t="s">
        <v>49</v>
      </c>
      <c r="AY148" s="310" t="s">
        <v>2974</v>
      </c>
      <c r="BE148" s="389">
        <f>IF(N148="základní",J148,0)</f>
        <v>0</v>
      </c>
      <c r="BF148" s="389">
        <f>IF(N148="snížená",J148,0)</f>
        <v>0</v>
      </c>
      <c r="BG148" s="389">
        <f>IF(N148="zákl. přenesená",J148,0)</f>
        <v>0</v>
      </c>
      <c r="BH148" s="389">
        <f>IF(N148="sníž. přenesená",J148,0)</f>
        <v>0</v>
      </c>
      <c r="BI148" s="389">
        <f>IF(N148="nulová",J148,0)</f>
        <v>0</v>
      </c>
      <c r="BJ148" s="310" t="s">
        <v>47</v>
      </c>
      <c r="BK148" s="389">
        <f>ROUND(I148*H148,2)</f>
        <v>0</v>
      </c>
      <c r="BL148" s="310" t="s">
        <v>2292</v>
      </c>
      <c r="BM148" s="388" t="s">
        <v>4519</v>
      </c>
    </row>
    <row r="149" spans="2:65" s="317" customFormat="1" ht="19.5" x14ac:dyDescent="0.2">
      <c r="B149" s="318"/>
      <c r="D149" s="416" t="s">
        <v>3104</v>
      </c>
      <c r="F149" s="417" t="s">
        <v>4520</v>
      </c>
      <c r="I149" s="507"/>
      <c r="L149" s="318"/>
      <c r="M149" s="391"/>
      <c r="U149" s="392"/>
      <c r="AT149" s="310" t="s">
        <v>3104</v>
      </c>
      <c r="AU149" s="310" t="s">
        <v>49</v>
      </c>
    </row>
    <row r="150" spans="2:65" s="317" customFormat="1" ht="12.75" x14ac:dyDescent="0.2">
      <c r="B150" s="318"/>
      <c r="D150" s="390" t="s">
        <v>3813</v>
      </c>
      <c r="F150" s="501" t="s">
        <v>4521</v>
      </c>
      <c r="I150" s="507"/>
      <c r="L150" s="318"/>
      <c r="M150" s="391"/>
      <c r="U150" s="392"/>
      <c r="AT150" s="310" t="s">
        <v>3813</v>
      </c>
      <c r="AU150" s="310" t="s">
        <v>49</v>
      </c>
    </row>
    <row r="151" spans="2:65" s="317" customFormat="1" ht="16.5" customHeight="1" x14ac:dyDescent="0.2">
      <c r="B151" s="318"/>
      <c r="C151" s="502" t="s">
        <v>59</v>
      </c>
      <c r="D151" s="502" t="s">
        <v>565</v>
      </c>
      <c r="E151" s="503" t="s">
        <v>1844</v>
      </c>
      <c r="F151" s="504" t="s">
        <v>1845</v>
      </c>
      <c r="G151" s="505" t="s">
        <v>101</v>
      </c>
      <c r="H151" s="506">
        <v>4</v>
      </c>
      <c r="I151" s="394"/>
      <c r="J151" s="394">
        <f>ROUND(I151*H151,2)</f>
        <v>0</v>
      </c>
      <c r="K151" s="418"/>
      <c r="L151" s="395"/>
      <c r="M151" s="396" t="s">
        <v>810</v>
      </c>
      <c r="N151" s="397" t="s">
        <v>2977</v>
      </c>
      <c r="O151" s="386">
        <v>0</v>
      </c>
      <c r="P151" s="386">
        <f>O151*H151</f>
        <v>0</v>
      </c>
      <c r="Q151" s="386">
        <v>0</v>
      </c>
      <c r="R151" s="386">
        <f>Q151*H151</f>
        <v>0</v>
      </c>
      <c r="S151" s="386">
        <v>0</v>
      </c>
      <c r="T151" s="386">
        <f>S151*H151</f>
        <v>0</v>
      </c>
      <c r="U151" s="415" t="s">
        <v>810</v>
      </c>
      <c r="AR151" s="388" t="s">
        <v>3018</v>
      </c>
      <c r="AT151" s="388" t="s">
        <v>565</v>
      </c>
      <c r="AU151" s="388" t="s">
        <v>49</v>
      </c>
      <c r="AY151" s="310" t="s">
        <v>2974</v>
      </c>
      <c r="BE151" s="389">
        <f>IF(N151="základní",J151,0)</f>
        <v>0</v>
      </c>
      <c r="BF151" s="389">
        <f>IF(N151="snížená",J151,0)</f>
        <v>0</v>
      </c>
      <c r="BG151" s="389">
        <f>IF(N151="zákl. přenesená",J151,0)</f>
        <v>0</v>
      </c>
      <c r="BH151" s="389">
        <f>IF(N151="sníž. přenesená",J151,0)</f>
        <v>0</v>
      </c>
      <c r="BI151" s="389">
        <f>IF(N151="nulová",J151,0)</f>
        <v>0</v>
      </c>
      <c r="BJ151" s="310" t="s">
        <v>47</v>
      </c>
      <c r="BK151" s="389">
        <f>ROUND(I151*H151,2)</f>
        <v>0</v>
      </c>
      <c r="BL151" s="310" t="s">
        <v>2292</v>
      </c>
      <c r="BM151" s="388" t="s">
        <v>4522</v>
      </c>
    </row>
    <row r="152" spans="2:65" s="317" customFormat="1" ht="12.75" x14ac:dyDescent="0.2">
      <c r="B152" s="318"/>
      <c r="D152" s="416" t="s">
        <v>3104</v>
      </c>
      <c r="F152" s="417" t="s">
        <v>1845</v>
      </c>
      <c r="I152" s="507"/>
      <c r="L152" s="318"/>
      <c r="M152" s="391"/>
      <c r="U152" s="392"/>
      <c r="AT152" s="310" t="s">
        <v>3104</v>
      </c>
      <c r="AU152" s="310" t="s">
        <v>49</v>
      </c>
    </row>
    <row r="153" spans="2:65" s="317" customFormat="1" ht="16.5" customHeight="1" x14ac:dyDescent="0.2">
      <c r="B153" s="318"/>
      <c r="C153" s="502" t="s">
        <v>478</v>
      </c>
      <c r="D153" s="502" t="s">
        <v>565</v>
      </c>
      <c r="E153" s="503" t="s">
        <v>1846</v>
      </c>
      <c r="F153" s="504" t="s">
        <v>1847</v>
      </c>
      <c r="G153" s="505" t="s">
        <v>101</v>
      </c>
      <c r="H153" s="506">
        <v>2</v>
      </c>
      <c r="I153" s="394"/>
      <c r="J153" s="394">
        <f>ROUND(I153*H153,2)</f>
        <v>0</v>
      </c>
      <c r="K153" s="418"/>
      <c r="L153" s="395"/>
      <c r="M153" s="396" t="s">
        <v>810</v>
      </c>
      <c r="N153" s="397" t="s">
        <v>2977</v>
      </c>
      <c r="O153" s="386">
        <v>0</v>
      </c>
      <c r="P153" s="386">
        <f>O153*H153</f>
        <v>0</v>
      </c>
      <c r="Q153" s="386">
        <v>0</v>
      </c>
      <c r="R153" s="386">
        <f>Q153*H153</f>
        <v>0</v>
      </c>
      <c r="S153" s="386">
        <v>0</v>
      </c>
      <c r="T153" s="386">
        <f>S153*H153</f>
        <v>0</v>
      </c>
      <c r="U153" s="415" t="s">
        <v>810</v>
      </c>
      <c r="AR153" s="388" t="s">
        <v>3018</v>
      </c>
      <c r="AT153" s="388" t="s">
        <v>565</v>
      </c>
      <c r="AU153" s="388" t="s">
        <v>49</v>
      </c>
      <c r="AY153" s="310" t="s">
        <v>2974</v>
      </c>
      <c r="BE153" s="389">
        <f>IF(N153="základní",J153,0)</f>
        <v>0</v>
      </c>
      <c r="BF153" s="389">
        <f>IF(N153="snížená",J153,0)</f>
        <v>0</v>
      </c>
      <c r="BG153" s="389">
        <f>IF(N153="zákl. přenesená",J153,0)</f>
        <v>0</v>
      </c>
      <c r="BH153" s="389">
        <f>IF(N153="sníž. přenesená",J153,0)</f>
        <v>0</v>
      </c>
      <c r="BI153" s="389">
        <f>IF(N153="nulová",J153,0)</f>
        <v>0</v>
      </c>
      <c r="BJ153" s="310" t="s">
        <v>47</v>
      </c>
      <c r="BK153" s="389">
        <f>ROUND(I153*H153,2)</f>
        <v>0</v>
      </c>
      <c r="BL153" s="310" t="s">
        <v>2292</v>
      </c>
      <c r="BM153" s="388" t="s">
        <v>4523</v>
      </c>
    </row>
    <row r="154" spans="2:65" s="317" customFormat="1" ht="12.75" x14ac:dyDescent="0.2">
      <c r="B154" s="318"/>
      <c r="D154" s="416" t="s">
        <v>3104</v>
      </c>
      <c r="F154" s="417" t="s">
        <v>1847</v>
      </c>
      <c r="I154" s="507"/>
      <c r="L154" s="318"/>
      <c r="M154" s="391"/>
      <c r="U154" s="392"/>
      <c r="AT154" s="310" t="s">
        <v>3104</v>
      </c>
      <c r="AU154" s="310" t="s">
        <v>49</v>
      </c>
    </row>
    <row r="155" spans="2:65" s="317" customFormat="1" ht="24.2" customHeight="1" x14ac:dyDescent="0.2">
      <c r="B155" s="318"/>
      <c r="C155" s="496" t="s">
        <v>2288</v>
      </c>
      <c r="D155" s="496" t="s">
        <v>523</v>
      </c>
      <c r="E155" s="497" t="s">
        <v>1848</v>
      </c>
      <c r="F155" s="498" t="s">
        <v>1849</v>
      </c>
      <c r="G155" s="499" t="s">
        <v>101</v>
      </c>
      <c r="H155" s="500">
        <v>2</v>
      </c>
      <c r="I155" s="383"/>
      <c r="J155" s="383">
        <f>ROUND(I155*H155,2)</f>
        <v>0</v>
      </c>
      <c r="K155" s="414"/>
      <c r="L155" s="318"/>
      <c r="M155" s="384" t="s">
        <v>810</v>
      </c>
      <c r="N155" s="385" t="s">
        <v>2977</v>
      </c>
      <c r="O155" s="386">
        <v>0.46500000000000002</v>
      </c>
      <c r="P155" s="386">
        <f>O155*H155</f>
        <v>0.93</v>
      </c>
      <c r="Q155" s="386">
        <v>0</v>
      </c>
      <c r="R155" s="386">
        <f>Q155*H155</f>
        <v>0</v>
      </c>
      <c r="S155" s="386">
        <v>0</v>
      </c>
      <c r="T155" s="386">
        <f>S155*H155</f>
        <v>0</v>
      </c>
      <c r="U155" s="415" t="s">
        <v>810</v>
      </c>
      <c r="AR155" s="388" t="s">
        <v>2292</v>
      </c>
      <c r="AT155" s="388" t="s">
        <v>523</v>
      </c>
      <c r="AU155" s="388" t="s">
        <v>49</v>
      </c>
      <c r="AY155" s="310" t="s">
        <v>2974</v>
      </c>
      <c r="BE155" s="389">
        <f>IF(N155="základní",J155,0)</f>
        <v>0</v>
      </c>
      <c r="BF155" s="389">
        <f>IF(N155="snížená",J155,0)</f>
        <v>0</v>
      </c>
      <c r="BG155" s="389">
        <f>IF(N155="zákl. přenesená",J155,0)</f>
        <v>0</v>
      </c>
      <c r="BH155" s="389">
        <f>IF(N155="sníž. přenesená",J155,0)</f>
        <v>0</v>
      </c>
      <c r="BI155" s="389">
        <f>IF(N155="nulová",J155,0)</f>
        <v>0</v>
      </c>
      <c r="BJ155" s="310" t="s">
        <v>47</v>
      </c>
      <c r="BK155" s="389">
        <f>ROUND(I155*H155,2)</f>
        <v>0</v>
      </c>
      <c r="BL155" s="310" t="s">
        <v>2292</v>
      </c>
      <c r="BM155" s="388" t="s">
        <v>4524</v>
      </c>
    </row>
    <row r="156" spans="2:65" s="317" customFormat="1" ht="19.5" x14ac:dyDescent="0.2">
      <c r="B156" s="318"/>
      <c r="D156" s="416" t="s">
        <v>3104</v>
      </c>
      <c r="F156" s="417" t="s">
        <v>4525</v>
      </c>
      <c r="I156" s="507"/>
      <c r="L156" s="318"/>
      <c r="M156" s="391"/>
      <c r="U156" s="392"/>
      <c r="AT156" s="310" t="s">
        <v>3104</v>
      </c>
      <c r="AU156" s="310" t="s">
        <v>49</v>
      </c>
    </row>
    <row r="157" spans="2:65" s="317" customFormat="1" ht="12.75" x14ac:dyDescent="0.2">
      <c r="B157" s="318"/>
      <c r="D157" s="390" t="s">
        <v>3813</v>
      </c>
      <c r="F157" s="501" t="s">
        <v>4526</v>
      </c>
      <c r="I157" s="507"/>
      <c r="L157" s="318"/>
      <c r="M157" s="391"/>
      <c r="U157" s="392"/>
      <c r="AT157" s="310" t="s">
        <v>3813</v>
      </c>
      <c r="AU157" s="310" t="s">
        <v>49</v>
      </c>
    </row>
    <row r="158" spans="2:65" s="317" customFormat="1" ht="24.2" customHeight="1" x14ac:dyDescent="0.2">
      <c r="B158" s="318"/>
      <c r="C158" s="502" t="s">
        <v>2289</v>
      </c>
      <c r="D158" s="502" t="s">
        <v>565</v>
      </c>
      <c r="E158" s="503" t="s">
        <v>1850</v>
      </c>
      <c r="F158" s="504" t="s">
        <v>1851</v>
      </c>
      <c r="G158" s="505" t="s">
        <v>101</v>
      </c>
      <c r="H158" s="506">
        <v>2</v>
      </c>
      <c r="I158" s="394"/>
      <c r="J158" s="394">
        <f>ROUND(I158*H158,2)</f>
        <v>0</v>
      </c>
      <c r="K158" s="418"/>
      <c r="L158" s="395"/>
      <c r="M158" s="396" t="s">
        <v>810</v>
      </c>
      <c r="N158" s="397" t="s">
        <v>2977</v>
      </c>
      <c r="O158" s="386">
        <v>0</v>
      </c>
      <c r="P158" s="386">
        <f>O158*H158</f>
        <v>0</v>
      </c>
      <c r="Q158" s="386">
        <v>0</v>
      </c>
      <c r="R158" s="386">
        <f>Q158*H158</f>
        <v>0</v>
      </c>
      <c r="S158" s="386">
        <v>0</v>
      </c>
      <c r="T158" s="386">
        <f>S158*H158</f>
        <v>0</v>
      </c>
      <c r="U158" s="415" t="s">
        <v>810</v>
      </c>
      <c r="AR158" s="388" t="s">
        <v>3018</v>
      </c>
      <c r="AT158" s="388" t="s">
        <v>565</v>
      </c>
      <c r="AU158" s="388" t="s">
        <v>49</v>
      </c>
      <c r="AY158" s="310" t="s">
        <v>2974</v>
      </c>
      <c r="BE158" s="389">
        <f>IF(N158="základní",J158,0)</f>
        <v>0</v>
      </c>
      <c r="BF158" s="389">
        <f>IF(N158="snížená",J158,0)</f>
        <v>0</v>
      </c>
      <c r="BG158" s="389">
        <f>IF(N158="zákl. přenesená",J158,0)</f>
        <v>0</v>
      </c>
      <c r="BH158" s="389">
        <f>IF(N158="sníž. přenesená",J158,0)</f>
        <v>0</v>
      </c>
      <c r="BI158" s="389">
        <f>IF(N158="nulová",J158,0)</f>
        <v>0</v>
      </c>
      <c r="BJ158" s="310" t="s">
        <v>47</v>
      </c>
      <c r="BK158" s="389">
        <f>ROUND(I158*H158,2)</f>
        <v>0</v>
      </c>
      <c r="BL158" s="310" t="s">
        <v>2292</v>
      </c>
      <c r="BM158" s="388" t="s">
        <v>4527</v>
      </c>
    </row>
    <row r="159" spans="2:65" s="317" customFormat="1" ht="19.5" x14ac:dyDescent="0.2">
      <c r="B159" s="318"/>
      <c r="D159" s="416" t="s">
        <v>3104</v>
      </c>
      <c r="F159" s="417" t="s">
        <v>1851</v>
      </c>
      <c r="I159" s="507"/>
      <c r="L159" s="318"/>
      <c r="M159" s="391"/>
      <c r="U159" s="392"/>
      <c r="AT159" s="310" t="s">
        <v>3104</v>
      </c>
      <c r="AU159" s="310" t="s">
        <v>49</v>
      </c>
    </row>
    <row r="160" spans="2:65" s="317" customFormat="1" ht="24.2" customHeight="1" x14ac:dyDescent="0.2">
      <c r="B160" s="318"/>
      <c r="C160" s="496" t="s">
        <v>2290</v>
      </c>
      <c r="D160" s="496" t="s">
        <v>523</v>
      </c>
      <c r="E160" s="497" t="s">
        <v>1852</v>
      </c>
      <c r="F160" s="498" t="s">
        <v>1853</v>
      </c>
      <c r="G160" s="499" t="s">
        <v>101</v>
      </c>
      <c r="H160" s="500">
        <v>9</v>
      </c>
      <c r="I160" s="383"/>
      <c r="J160" s="383">
        <f>ROUND(I160*H160,2)</f>
        <v>0</v>
      </c>
      <c r="K160" s="414"/>
      <c r="L160" s="318"/>
      <c r="M160" s="384" t="s">
        <v>810</v>
      </c>
      <c r="N160" s="385" t="s">
        <v>2977</v>
      </c>
      <c r="O160" s="386">
        <v>0.55000000000000004</v>
      </c>
      <c r="P160" s="386">
        <f>O160*H160</f>
        <v>4.95</v>
      </c>
      <c r="Q160" s="386">
        <v>0</v>
      </c>
      <c r="R160" s="386">
        <f>Q160*H160</f>
        <v>0</v>
      </c>
      <c r="S160" s="386">
        <v>0</v>
      </c>
      <c r="T160" s="386">
        <f>S160*H160</f>
        <v>0</v>
      </c>
      <c r="U160" s="415" t="s">
        <v>810</v>
      </c>
      <c r="AR160" s="388" t="s">
        <v>2292</v>
      </c>
      <c r="AT160" s="388" t="s">
        <v>523</v>
      </c>
      <c r="AU160" s="388" t="s">
        <v>49</v>
      </c>
      <c r="AY160" s="310" t="s">
        <v>2974</v>
      </c>
      <c r="BE160" s="389">
        <f>IF(N160="základní",J160,0)</f>
        <v>0</v>
      </c>
      <c r="BF160" s="389">
        <f>IF(N160="snížená",J160,0)</f>
        <v>0</v>
      </c>
      <c r="BG160" s="389">
        <f>IF(N160="zákl. přenesená",J160,0)</f>
        <v>0</v>
      </c>
      <c r="BH160" s="389">
        <f>IF(N160="sníž. přenesená",J160,0)</f>
        <v>0</v>
      </c>
      <c r="BI160" s="389">
        <f>IF(N160="nulová",J160,0)</f>
        <v>0</v>
      </c>
      <c r="BJ160" s="310" t="s">
        <v>47</v>
      </c>
      <c r="BK160" s="389">
        <f>ROUND(I160*H160,2)</f>
        <v>0</v>
      </c>
      <c r="BL160" s="310" t="s">
        <v>2292</v>
      </c>
      <c r="BM160" s="388" t="s">
        <v>4528</v>
      </c>
    </row>
    <row r="161" spans="2:65" s="317" customFormat="1" ht="19.5" x14ac:dyDescent="0.2">
      <c r="B161" s="318"/>
      <c r="D161" s="416" t="s">
        <v>3104</v>
      </c>
      <c r="F161" s="417" t="s">
        <v>4529</v>
      </c>
      <c r="I161" s="507"/>
      <c r="L161" s="318"/>
      <c r="M161" s="391"/>
      <c r="U161" s="392"/>
      <c r="AT161" s="310" t="s">
        <v>3104</v>
      </c>
      <c r="AU161" s="310" t="s">
        <v>49</v>
      </c>
    </row>
    <row r="162" spans="2:65" s="317" customFormat="1" ht="12.75" x14ac:dyDescent="0.2">
      <c r="B162" s="318"/>
      <c r="D162" s="390" t="s">
        <v>3813</v>
      </c>
      <c r="F162" s="501" t="s">
        <v>4530</v>
      </c>
      <c r="I162" s="507"/>
      <c r="L162" s="318"/>
      <c r="M162" s="391"/>
      <c r="U162" s="392"/>
      <c r="AT162" s="310" t="s">
        <v>3813</v>
      </c>
      <c r="AU162" s="310" t="s">
        <v>49</v>
      </c>
    </row>
    <row r="163" spans="2:65" s="317" customFormat="1" ht="24.2" customHeight="1" x14ac:dyDescent="0.2">
      <c r="B163" s="318"/>
      <c r="C163" s="502" t="s">
        <v>2291</v>
      </c>
      <c r="D163" s="502" t="s">
        <v>565</v>
      </c>
      <c r="E163" s="503" t="s">
        <v>1854</v>
      </c>
      <c r="F163" s="504" t="s">
        <v>1855</v>
      </c>
      <c r="G163" s="505" t="s">
        <v>101</v>
      </c>
      <c r="H163" s="506">
        <v>1</v>
      </c>
      <c r="I163" s="394"/>
      <c r="J163" s="394">
        <f>ROUND(I163*H163,2)</f>
        <v>0</v>
      </c>
      <c r="K163" s="418"/>
      <c r="L163" s="395"/>
      <c r="M163" s="396" t="s">
        <v>810</v>
      </c>
      <c r="N163" s="397" t="s">
        <v>2977</v>
      </c>
      <c r="O163" s="386">
        <v>0</v>
      </c>
      <c r="P163" s="386">
        <f>O163*H163</f>
        <v>0</v>
      </c>
      <c r="Q163" s="386">
        <v>0</v>
      </c>
      <c r="R163" s="386">
        <f>Q163*H163</f>
        <v>0</v>
      </c>
      <c r="S163" s="386">
        <v>0</v>
      </c>
      <c r="T163" s="386">
        <f>S163*H163</f>
        <v>0</v>
      </c>
      <c r="U163" s="415" t="s">
        <v>810</v>
      </c>
      <c r="AR163" s="388" t="s">
        <v>3018</v>
      </c>
      <c r="AT163" s="388" t="s">
        <v>565</v>
      </c>
      <c r="AU163" s="388" t="s">
        <v>49</v>
      </c>
      <c r="AY163" s="310" t="s">
        <v>2974</v>
      </c>
      <c r="BE163" s="389">
        <f>IF(N163="základní",J163,0)</f>
        <v>0</v>
      </c>
      <c r="BF163" s="389">
        <f>IF(N163="snížená",J163,0)</f>
        <v>0</v>
      </c>
      <c r="BG163" s="389">
        <f>IF(N163="zákl. přenesená",J163,0)</f>
        <v>0</v>
      </c>
      <c r="BH163" s="389">
        <f>IF(N163="sníž. přenesená",J163,0)</f>
        <v>0</v>
      </c>
      <c r="BI163" s="389">
        <f>IF(N163="nulová",J163,0)</f>
        <v>0</v>
      </c>
      <c r="BJ163" s="310" t="s">
        <v>47</v>
      </c>
      <c r="BK163" s="389">
        <f>ROUND(I163*H163,2)</f>
        <v>0</v>
      </c>
      <c r="BL163" s="310" t="s">
        <v>2292</v>
      </c>
      <c r="BM163" s="388" t="s">
        <v>4531</v>
      </c>
    </row>
    <row r="164" spans="2:65" s="317" customFormat="1" ht="19.5" x14ac:dyDescent="0.2">
      <c r="B164" s="318"/>
      <c r="D164" s="416" t="s">
        <v>3104</v>
      </c>
      <c r="F164" s="417" t="s">
        <v>1855</v>
      </c>
      <c r="I164" s="507"/>
      <c r="L164" s="318"/>
      <c r="M164" s="391"/>
      <c r="U164" s="392"/>
      <c r="AT164" s="310" t="s">
        <v>3104</v>
      </c>
      <c r="AU164" s="310" t="s">
        <v>49</v>
      </c>
    </row>
    <row r="165" spans="2:65" s="317" customFormat="1" ht="24.2" customHeight="1" x14ac:dyDescent="0.2">
      <c r="B165" s="318"/>
      <c r="C165" s="502" t="s">
        <v>2253</v>
      </c>
      <c r="D165" s="502" t="s">
        <v>565</v>
      </c>
      <c r="E165" s="503" t="s">
        <v>1856</v>
      </c>
      <c r="F165" s="504" t="s">
        <v>1857</v>
      </c>
      <c r="G165" s="505" t="s">
        <v>101</v>
      </c>
      <c r="H165" s="506">
        <v>6</v>
      </c>
      <c r="I165" s="394"/>
      <c r="J165" s="394">
        <f>ROUND(I165*H165,2)</f>
        <v>0</v>
      </c>
      <c r="K165" s="418"/>
      <c r="L165" s="395"/>
      <c r="M165" s="396" t="s">
        <v>810</v>
      </c>
      <c r="N165" s="397" t="s">
        <v>2977</v>
      </c>
      <c r="O165" s="386">
        <v>0</v>
      </c>
      <c r="P165" s="386">
        <f>O165*H165</f>
        <v>0</v>
      </c>
      <c r="Q165" s="386">
        <v>0</v>
      </c>
      <c r="R165" s="386">
        <f>Q165*H165</f>
        <v>0</v>
      </c>
      <c r="S165" s="386">
        <v>0</v>
      </c>
      <c r="T165" s="386">
        <f>S165*H165</f>
        <v>0</v>
      </c>
      <c r="U165" s="415" t="s">
        <v>810</v>
      </c>
      <c r="AR165" s="388" t="s">
        <v>3018</v>
      </c>
      <c r="AT165" s="388" t="s">
        <v>565</v>
      </c>
      <c r="AU165" s="388" t="s">
        <v>49</v>
      </c>
      <c r="AY165" s="310" t="s">
        <v>2974</v>
      </c>
      <c r="BE165" s="389">
        <f>IF(N165="základní",J165,0)</f>
        <v>0</v>
      </c>
      <c r="BF165" s="389">
        <f>IF(N165="snížená",J165,0)</f>
        <v>0</v>
      </c>
      <c r="BG165" s="389">
        <f>IF(N165="zákl. přenesená",J165,0)</f>
        <v>0</v>
      </c>
      <c r="BH165" s="389">
        <f>IF(N165="sníž. přenesená",J165,0)</f>
        <v>0</v>
      </c>
      <c r="BI165" s="389">
        <f>IF(N165="nulová",J165,0)</f>
        <v>0</v>
      </c>
      <c r="BJ165" s="310" t="s">
        <v>47</v>
      </c>
      <c r="BK165" s="389">
        <f>ROUND(I165*H165,2)</f>
        <v>0</v>
      </c>
      <c r="BL165" s="310" t="s">
        <v>2292</v>
      </c>
      <c r="BM165" s="388" t="s">
        <v>4532</v>
      </c>
    </row>
    <row r="166" spans="2:65" s="317" customFormat="1" ht="19.5" x14ac:dyDescent="0.2">
      <c r="B166" s="318"/>
      <c r="D166" s="416" t="s">
        <v>3104</v>
      </c>
      <c r="F166" s="417" t="s">
        <v>1857</v>
      </c>
      <c r="I166" s="507"/>
      <c r="L166" s="318"/>
      <c r="M166" s="391"/>
      <c r="U166" s="392"/>
      <c r="AT166" s="310" t="s">
        <v>3104</v>
      </c>
      <c r="AU166" s="310" t="s">
        <v>49</v>
      </c>
    </row>
    <row r="167" spans="2:65" s="317" customFormat="1" ht="24.2" customHeight="1" x14ac:dyDescent="0.2">
      <c r="B167" s="318"/>
      <c r="C167" s="502" t="s">
        <v>2292</v>
      </c>
      <c r="D167" s="502" t="s">
        <v>565</v>
      </c>
      <c r="E167" s="503" t="s">
        <v>1858</v>
      </c>
      <c r="F167" s="504" t="s">
        <v>1859</v>
      </c>
      <c r="G167" s="505" t="s">
        <v>101</v>
      </c>
      <c r="H167" s="506">
        <v>2</v>
      </c>
      <c r="I167" s="394"/>
      <c r="J167" s="394">
        <f>ROUND(I167*H167,2)</f>
        <v>0</v>
      </c>
      <c r="K167" s="418"/>
      <c r="L167" s="395"/>
      <c r="M167" s="396" t="s">
        <v>810</v>
      </c>
      <c r="N167" s="397" t="s">
        <v>2977</v>
      </c>
      <c r="O167" s="386">
        <v>0</v>
      </c>
      <c r="P167" s="386">
        <f>O167*H167</f>
        <v>0</v>
      </c>
      <c r="Q167" s="386">
        <v>0</v>
      </c>
      <c r="R167" s="386">
        <f>Q167*H167</f>
        <v>0</v>
      </c>
      <c r="S167" s="386">
        <v>0</v>
      </c>
      <c r="T167" s="386">
        <f>S167*H167</f>
        <v>0</v>
      </c>
      <c r="U167" s="415" t="s">
        <v>810</v>
      </c>
      <c r="AR167" s="388" t="s">
        <v>3018</v>
      </c>
      <c r="AT167" s="388" t="s">
        <v>565</v>
      </c>
      <c r="AU167" s="388" t="s">
        <v>49</v>
      </c>
      <c r="AY167" s="310" t="s">
        <v>2974</v>
      </c>
      <c r="BE167" s="389">
        <f>IF(N167="základní",J167,0)</f>
        <v>0</v>
      </c>
      <c r="BF167" s="389">
        <f>IF(N167="snížená",J167,0)</f>
        <v>0</v>
      </c>
      <c r="BG167" s="389">
        <f>IF(N167="zákl. přenesená",J167,0)</f>
        <v>0</v>
      </c>
      <c r="BH167" s="389">
        <f>IF(N167="sníž. přenesená",J167,0)</f>
        <v>0</v>
      </c>
      <c r="BI167" s="389">
        <f>IF(N167="nulová",J167,0)</f>
        <v>0</v>
      </c>
      <c r="BJ167" s="310" t="s">
        <v>47</v>
      </c>
      <c r="BK167" s="389">
        <f>ROUND(I167*H167,2)</f>
        <v>0</v>
      </c>
      <c r="BL167" s="310" t="s">
        <v>2292</v>
      </c>
      <c r="BM167" s="388" t="s">
        <v>4533</v>
      </c>
    </row>
    <row r="168" spans="2:65" s="317" customFormat="1" ht="19.5" x14ac:dyDescent="0.2">
      <c r="B168" s="318"/>
      <c r="D168" s="416" t="s">
        <v>3104</v>
      </c>
      <c r="F168" s="417" t="s">
        <v>1859</v>
      </c>
      <c r="I168" s="507"/>
      <c r="L168" s="318"/>
      <c r="M168" s="391"/>
      <c r="U168" s="392"/>
      <c r="AT168" s="310" t="s">
        <v>3104</v>
      </c>
      <c r="AU168" s="310" t="s">
        <v>49</v>
      </c>
    </row>
    <row r="169" spans="2:65" s="317" customFormat="1" ht="21.75" customHeight="1" x14ac:dyDescent="0.2">
      <c r="B169" s="318"/>
      <c r="C169" s="496" t="s">
        <v>2293</v>
      </c>
      <c r="D169" s="496" t="s">
        <v>523</v>
      </c>
      <c r="E169" s="497" t="s">
        <v>1860</v>
      </c>
      <c r="F169" s="498" t="s">
        <v>1861</v>
      </c>
      <c r="G169" s="499" t="s">
        <v>101</v>
      </c>
      <c r="H169" s="500">
        <v>28</v>
      </c>
      <c r="I169" s="383"/>
      <c r="J169" s="383">
        <f>ROUND(I169*H169,2)</f>
        <v>0</v>
      </c>
      <c r="K169" s="414"/>
      <c r="L169" s="318"/>
      <c r="M169" s="384" t="s">
        <v>810</v>
      </c>
      <c r="N169" s="385" t="s">
        <v>2977</v>
      </c>
      <c r="O169" s="386">
        <v>0.42299999999999999</v>
      </c>
      <c r="P169" s="386">
        <f>O169*H169</f>
        <v>11.843999999999999</v>
      </c>
      <c r="Q169" s="386">
        <v>0</v>
      </c>
      <c r="R169" s="386">
        <f>Q169*H169</f>
        <v>0</v>
      </c>
      <c r="S169" s="386">
        <v>0</v>
      </c>
      <c r="T169" s="386">
        <f>S169*H169</f>
        <v>0</v>
      </c>
      <c r="U169" s="415" t="s">
        <v>810</v>
      </c>
      <c r="AR169" s="388" t="s">
        <v>2292</v>
      </c>
      <c r="AT169" s="388" t="s">
        <v>523</v>
      </c>
      <c r="AU169" s="388" t="s">
        <v>49</v>
      </c>
      <c r="AY169" s="310" t="s">
        <v>2974</v>
      </c>
      <c r="BE169" s="389">
        <f>IF(N169="základní",J169,0)</f>
        <v>0</v>
      </c>
      <c r="BF169" s="389">
        <f>IF(N169="snížená",J169,0)</f>
        <v>0</v>
      </c>
      <c r="BG169" s="389">
        <f>IF(N169="zákl. přenesená",J169,0)</f>
        <v>0</v>
      </c>
      <c r="BH169" s="389">
        <f>IF(N169="sníž. přenesená",J169,0)</f>
        <v>0</v>
      </c>
      <c r="BI169" s="389">
        <f>IF(N169="nulová",J169,0)</f>
        <v>0</v>
      </c>
      <c r="BJ169" s="310" t="s">
        <v>47</v>
      </c>
      <c r="BK169" s="389">
        <f>ROUND(I169*H169,2)</f>
        <v>0</v>
      </c>
      <c r="BL169" s="310" t="s">
        <v>2292</v>
      </c>
      <c r="BM169" s="388" t="s">
        <v>4534</v>
      </c>
    </row>
    <row r="170" spans="2:65" s="317" customFormat="1" ht="19.5" x14ac:dyDescent="0.2">
      <c r="B170" s="318"/>
      <c r="D170" s="416" t="s">
        <v>3104</v>
      </c>
      <c r="F170" s="417" t="s">
        <v>4535</v>
      </c>
      <c r="I170" s="507"/>
      <c r="L170" s="318"/>
      <c r="M170" s="391"/>
      <c r="U170" s="392"/>
      <c r="AT170" s="310" t="s">
        <v>3104</v>
      </c>
      <c r="AU170" s="310" t="s">
        <v>49</v>
      </c>
    </row>
    <row r="171" spans="2:65" s="317" customFormat="1" ht="12.75" x14ac:dyDescent="0.2">
      <c r="B171" s="318"/>
      <c r="D171" s="390" t="s">
        <v>3813</v>
      </c>
      <c r="F171" s="501" t="s">
        <v>4536</v>
      </c>
      <c r="I171" s="507"/>
      <c r="L171" s="318"/>
      <c r="M171" s="391"/>
      <c r="U171" s="392"/>
      <c r="AT171" s="310" t="s">
        <v>3813</v>
      </c>
      <c r="AU171" s="310" t="s">
        <v>49</v>
      </c>
    </row>
    <row r="172" spans="2:65" s="317" customFormat="1" ht="24.2" customHeight="1" x14ac:dyDescent="0.2">
      <c r="B172" s="318"/>
      <c r="C172" s="502" t="s">
        <v>2294</v>
      </c>
      <c r="D172" s="502" t="s">
        <v>565</v>
      </c>
      <c r="E172" s="503" t="s">
        <v>1862</v>
      </c>
      <c r="F172" s="504" t="s">
        <v>1863</v>
      </c>
      <c r="G172" s="505" t="s">
        <v>101</v>
      </c>
      <c r="H172" s="506">
        <v>28</v>
      </c>
      <c r="I172" s="394"/>
      <c r="J172" s="394">
        <f>ROUND(I172*H172,2)</f>
        <v>0</v>
      </c>
      <c r="K172" s="418"/>
      <c r="L172" s="395"/>
      <c r="M172" s="396" t="s">
        <v>810</v>
      </c>
      <c r="N172" s="397" t="s">
        <v>2977</v>
      </c>
      <c r="O172" s="386">
        <v>0</v>
      </c>
      <c r="P172" s="386">
        <f>O172*H172</f>
        <v>0</v>
      </c>
      <c r="Q172" s="386">
        <v>2.0000000000000001E-4</v>
      </c>
      <c r="R172" s="386">
        <f>Q172*H172</f>
        <v>5.5999999999999999E-3</v>
      </c>
      <c r="S172" s="386">
        <v>0</v>
      </c>
      <c r="T172" s="386">
        <f>S172*H172</f>
        <v>0</v>
      </c>
      <c r="U172" s="415" t="s">
        <v>810</v>
      </c>
      <c r="AR172" s="388" t="s">
        <v>3018</v>
      </c>
      <c r="AT172" s="388" t="s">
        <v>565</v>
      </c>
      <c r="AU172" s="388" t="s">
        <v>49</v>
      </c>
      <c r="AY172" s="310" t="s">
        <v>2974</v>
      </c>
      <c r="BE172" s="389">
        <f>IF(N172="základní",J172,0)</f>
        <v>0</v>
      </c>
      <c r="BF172" s="389">
        <f>IF(N172="snížená",J172,0)</f>
        <v>0</v>
      </c>
      <c r="BG172" s="389">
        <f>IF(N172="zákl. přenesená",J172,0)</f>
        <v>0</v>
      </c>
      <c r="BH172" s="389">
        <f>IF(N172="sníž. přenesená",J172,0)</f>
        <v>0</v>
      </c>
      <c r="BI172" s="389">
        <f>IF(N172="nulová",J172,0)</f>
        <v>0</v>
      </c>
      <c r="BJ172" s="310" t="s">
        <v>47</v>
      </c>
      <c r="BK172" s="389">
        <f>ROUND(I172*H172,2)</f>
        <v>0</v>
      </c>
      <c r="BL172" s="310" t="s">
        <v>2292</v>
      </c>
      <c r="BM172" s="388" t="s">
        <v>4537</v>
      </c>
    </row>
    <row r="173" spans="2:65" s="317" customFormat="1" ht="12.75" x14ac:dyDescent="0.2">
      <c r="B173" s="318"/>
      <c r="D173" s="416" t="s">
        <v>3104</v>
      </c>
      <c r="F173" s="417" t="s">
        <v>1863</v>
      </c>
      <c r="I173" s="507"/>
      <c r="L173" s="318"/>
      <c r="M173" s="391"/>
      <c r="U173" s="392"/>
      <c r="AT173" s="310" t="s">
        <v>3104</v>
      </c>
      <c r="AU173" s="310" t="s">
        <v>49</v>
      </c>
    </row>
    <row r="174" spans="2:65" s="317" customFormat="1" ht="24.2" customHeight="1" x14ac:dyDescent="0.2">
      <c r="B174" s="318"/>
      <c r="C174" s="496" t="s">
        <v>2295</v>
      </c>
      <c r="D174" s="496" t="s">
        <v>523</v>
      </c>
      <c r="E174" s="497" t="s">
        <v>1864</v>
      </c>
      <c r="F174" s="498" t="s">
        <v>1865</v>
      </c>
      <c r="G174" s="499" t="s">
        <v>101</v>
      </c>
      <c r="H174" s="500">
        <v>20</v>
      </c>
      <c r="I174" s="383"/>
      <c r="J174" s="383">
        <f>ROUND(I174*H174,2)</f>
        <v>0</v>
      </c>
      <c r="K174" s="414"/>
      <c r="L174" s="318"/>
      <c r="M174" s="384" t="s">
        <v>810</v>
      </c>
      <c r="N174" s="385" t="s">
        <v>2977</v>
      </c>
      <c r="O174" s="386">
        <v>1.0149999999999999</v>
      </c>
      <c r="P174" s="386">
        <f>O174*H174</f>
        <v>20.299999999999997</v>
      </c>
      <c r="Q174" s="386">
        <v>0</v>
      </c>
      <c r="R174" s="386">
        <f>Q174*H174</f>
        <v>0</v>
      </c>
      <c r="S174" s="386">
        <v>0</v>
      </c>
      <c r="T174" s="386">
        <f>S174*H174</f>
        <v>0</v>
      </c>
      <c r="U174" s="415" t="s">
        <v>810</v>
      </c>
      <c r="AR174" s="388" t="s">
        <v>2292</v>
      </c>
      <c r="AT174" s="388" t="s">
        <v>523</v>
      </c>
      <c r="AU174" s="388" t="s">
        <v>49</v>
      </c>
      <c r="AY174" s="310" t="s">
        <v>2974</v>
      </c>
      <c r="BE174" s="389">
        <f>IF(N174="základní",J174,0)</f>
        <v>0</v>
      </c>
      <c r="BF174" s="389">
        <f>IF(N174="snížená",J174,0)</f>
        <v>0</v>
      </c>
      <c r="BG174" s="389">
        <f>IF(N174="zákl. přenesená",J174,0)</f>
        <v>0</v>
      </c>
      <c r="BH174" s="389">
        <f>IF(N174="sníž. přenesená",J174,0)</f>
        <v>0</v>
      </c>
      <c r="BI174" s="389">
        <f>IF(N174="nulová",J174,0)</f>
        <v>0</v>
      </c>
      <c r="BJ174" s="310" t="s">
        <v>47</v>
      </c>
      <c r="BK174" s="389">
        <f>ROUND(I174*H174,2)</f>
        <v>0</v>
      </c>
      <c r="BL174" s="310" t="s">
        <v>2292</v>
      </c>
      <c r="BM174" s="388" t="s">
        <v>4538</v>
      </c>
    </row>
    <row r="175" spans="2:65" s="317" customFormat="1" ht="19.5" x14ac:dyDescent="0.2">
      <c r="B175" s="318"/>
      <c r="D175" s="416" t="s">
        <v>3104</v>
      </c>
      <c r="F175" s="417" t="s">
        <v>4539</v>
      </c>
      <c r="I175" s="507"/>
      <c r="L175" s="318"/>
      <c r="M175" s="391"/>
      <c r="U175" s="392"/>
      <c r="AT175" s="310" t="s">
        <v>3104</v>
      </c>
      <c r="AU175" s="310" t="s">
        <v>49</v>
      </c>
    </row>
    <row r="176" spans="2:65" s="317" customFormat="1" ht="12.75" x14ac:dyDescent="0.2">
      <c r="B176" s="318"/>
      <c r="D176" s="390" t="s">
        <v>3813</v>
      </c>
      <c r="F176" s="501" t="s">
        <v>4540</v>
      </c>
      <c r="I176" s="507"/>
      <c r="L176" s="318"/>
      <c r="M176" s="391"/>
      <c r="U176" s="392"/>
      <c r="AT176" s="310" t="s">
        <v>3813</v>
      </c>
      <c r="AU176" s="310" t="s">
        <v>49</v>
      </c>
    </row>
    <row r="177" spans="2:65" s="317" customFormat="1" ht="24.2" customHeight="1" x14ac:dyDescent="0.2">
      <c r="B177" s="318"/>
      <c r="C177" s="502" t="s">
        <v>2296</v>
      </c>
      <c r="D177" s="502" t="s">
        <v>565</v>
      </c>
      <c r="E177" s="503" t="s">
        <v>1866</v>
      </c>
      <c r="F177" s="504" t="s">
        <v>1867</v>
      </c>
      <c r="G177" s="505" t="s">
        <v>810</v>
      </c>
      <c r="H177" s="506">
        <v>20</v>
      </c>
      <c r="I177" s="394"/>
      <c r="J177" s="394">
        <f>ROUND(I177*H177,2)</f>
        <v>0</v>
      </c>
      <c r="K177" s="418"/>
      <c r="L177" s="395"/>
      <c r="M177" s="396" t="s">
        <v>810</v>
      </c>
      <c r="N177" s="397" t="s">
        <v>2977</v>
      </c>
      <c r="O177" s="386">
        <v>0</v>
      </c>
      <c r="P177" s="386">
        <f>O177*H177</f>
        <v>0</v>
      </c>
      <c r="Q177" s="386">
        <v>0</v>
      </c>
      <c r="R177" s="386">
        <f>Q177*H177</f>
        <v>0</v>
      </c>
      <c r="S177" s="386">
        <v>0</v>
      </c>
      <c r="T177" s="386">
        <f>S177*H177</f>
        <v>0</v>
      </c>
      <c r="U177" s="415" t="s">
        <v>810</v>
      </c>
      <c r="AR177" s="388" t="s">
        <v>3018</v>
      </c>
      <c r="AT177" s="388" t="s">
        <v>565</v>
      </c>
      <c r="AU177" s="388" t="s">
        <v>49</v>
      </c>
      <c r="AY177" s="310" t="s">
        <v>2974</v>
      </c>
      <c r="BE177" s="389">
        <f>IF(N177="základní",J177,0)</f>
        <v>0</v>
      </c>
      <c r="BF177" s="389">
        <f>IF(N177="snížená",J177,0)</f>
        <v>0</v>
      </c>
      <c r="BG177" s="389">
        <f>IF(N177="zákl. přenesená",J177,0)</f>
        <v>0</v>
      </c>
      <c r="BH177" s="389">
        <f>IF(N177="sníž. přenesená",J177,0)</f>
        <v>0</v>
      </c>
      <c r="BI177" s="389">
        <f>IF(N177="nulová",J177,0)</f>
        <v>0</v>
      </c>
      <c r="BJ177" s="310" t="s">
        <v>47</v>
      </c>
      <c r="BK177" s="389">
        <f>ROUND(I177*H177,2)</f>
        <v>0</v>
      </c>
      <c r="BL177" s="310" t="s">
        <v>2292</v>
      </c>
      <c r="BM177" s="388" t="s">
        <v>4541</v>
      </c>
    </row>
    <row r="178" spans="2:65" s="317" customFormat="1" ht="12.75" x14ac:dyDescent="0.2">
      <c r="B178" s="318"/>
      <c r="D178" s="416" t="s">
        <v>3104</v>
      </c>
      <c r="F178" s="417" t="s">
        <v>1867</v>
      </c>
      <c r="I178" s="507"/>
      <c r="L178" s="318"/>
      <c r="M178" s="391"/>
      <c r="U178" s="392"/>
      <c r="AT178" s="310" t="s">
        <v>3104</v>
      </c>
      <c r="AU178" s="310" t="s">
        <v>49</v>
      </c>
    </row>
    <row r="179" spans="2:65" s="317" customFormat="1" ht="24.2" customHeight="1" x14ac:dyDescent="0.2">
      <c r="B179" s="318"/>
      <c r="C179" s="496" t="s">
        <v>2297</v>
      </c>
      <c r="D179" s="496" t="s">
        <v>523</v>
      </c>
      <c r="E179" s="497" t="s">
        <v>1868</v>
      </c>
      <c r="F179" s="498" t="s">
        <v>1869</v>
      </c>
      <c r="G179" s="499" t="s">
        <v>101</v>
      </c>
      <c r="H179" s="500">
        <v>12</v>
      </c>
      <c r="I179" s="383"/>
      <c r="J179" s="383">
        <f>ROUND(I179*H179,2)</f>
        <v>0</v>
      </c>
      <c r="K179" s="414"/>
      <c r="L179" s="318"/>
      <c r="M179" s="384" t="s">
        <v>810</v>
      </c>
      <c r="N179" s="385" t="s">
        <v>2977</v>
      </c>
      <c r="O179" s="386">
        <v>0.93</v>
      </c>
      <c r="P179" s="386">
        <f>O179*H179</f>
        <v>11.16</v>
      </c>
      <c r="Q179" s="386">
        <v>0</v>
      </c>
      <c r="R179" s="386">
        <f>Q179*H179</f>
        <v>0</v>
      </c>
      <c r="S179" s="386">
        <v>0</v>
      </c>
      <c r="T179" s="386">
        <f>S179*H179</f>
        <v>0</v>
      </c>
      <c r="U179" s="415" t="s">
        <v>810</v>
      </c>
      <c r="AR179" s="388" t="s">
        <v>2292</v>
      </c>
      <c r="AT179" s="388" t="s">
        <v>523</v>
      </c>
      <c r="AU179" s="388" t="s">
        <v>49</v>
      </c>
      <c r="AY179" s="310" t="s">
        <v>2974</v>
      </c>
      <c r="BE179" s="389">
        <f>IF(N179="základní",J179,0)</f>
        <v>0</v>
      </c>
      <c r="BF179" s="389">
        <f>IF(N179="snížená",J179,0)</f>
        <v>0</v>
      </c>
      <c r="BG179" s="389">
        <f>IF(N179="zákl. přenesená",J179,0)</f>
        <v>0</v>
      </c>
      <c r="BH179" s="389">
        <f>IF(N179="sníž. přenesená",J179,0)</f>
        <v>0</v>
      </c>
      <c r="BI179" s="389">
        <f>IF(N179="nulová",J179,0)</f>
        <v>0</v>
      </c>
      <c r="BJ179" s="310" t="s">
        <v>47</v>
      </c>
      <c r="BK179" s="389">
        <f>ROUND(I179*H179,2)</f>
        <v>0</v>
      </c>
      <c r="BL179" s="310" t="s">
        <v>2292</v>
      </c>
      <c r="BM179" s="388" t="s">
        <v>4542</v>
      </c>
    </row>
    <row r="180" spans="2:65" s="317" customFormat="1" ht="19.5" x14ac:dyDescent="0.2">
      <c r="B180" s="318"/>
      <c r="D180" s="416" t="s">
        <v>3104</v>
      </c>
      <c r="F180" s="417" t="s">
        <v>4543</v>
      </c>
      <c r="I180" s="507"/>
      <c r="L180" s="318"/>
      <c r="M180" s="391"/>
      <c r="U180" s="392"/>
      <c r="AT180" s="310" t="s">
        <v>3104</v>
      </c>
      <c r="AU180" s="310" t="s">
        <v>49</v>
      </c>
    </row>
    <row r="181" spans="2:65" s="317" customFormat="1" ht="12.75" x14ac:dyDescent="0.2">
      <c r="B181" s="318"/>
      <c r="D181" s="390" t="s">
        <v>3813</v>
      </c>
      <c r="F181" s="501" t="s">
        <v>4544</v>
      </c>
      <c r="I181" s="507"/>
      <c r="L181" s="318"/>
      <c r="M181" s="391"/>
      <c r="U181" s="392"/>
      <c r="AT181" s="310" t="s">
        <v>3813</v>
      </c>
      <c r="AU181" s="310" t="s">
        <v>49</v>
      </c>
    </row>
    <row r="182" spans="2:65" s="317" customFormat="1" ht="16.5" customHeight="1" x14ac:dyDescent="0.2">
      <c r="B182" s="318"/>
      <c r="C182" s="502" t="s">
        <v>3050</v>
      </c>
      <c r="D182" s="502" t="s">
        <v>565</v>
      </c>
      <c r="E182" s="503" t="s">
        <v>1870</v>
      </c>
      <c r="F182" s="504" t="s">
        <v>1871</v>
      </c>
      <c r="G182" s="505" t="s">
        <v>101</v>
      </c>
      <c r="H182" s="506">
        <v>8</v>
      </c>
      <c r="I182" s="394"/>
      <c r="J182" s="394">
        <f>ROUND(I182*H182,2)</f>
        <v>0</v>
      </c>
      <c r="K182" s="418"/>
      <c r="L182" s="395"/>
      <c r="M182" s="396" t="s">
        <v>810</v>
      </c>
      <c r="N182" s="397" t="s">
        <v>2977</v>
      </c>
      <c r="O182" s="386">
        <v>0</v>
      </c>
      <c r="P182" s="386">
        <f>O182*H182</f>
        <v>0</v>
      </c>
      <c r="Q182" s="386">
        <v>2.5000000000000001E-3</v>
      </c>
      <c r="R182" s="386">
        <f>Q182*H182</f>
        <v>0.02</v>
      </c>
      <c r="S182" s="386">
        <v>0</v>
      </c>
      <c r="T182" s="386">
        <f>S182*H182</f>
        <v>0</v>
      </c>
      <c r="U182" s="415" t="s">
        <v>810</v>
      </c>
      <c r="AR182" s="388" t="s">
        <v>3018</v>
      </c>
      <c r="AT182" s="388" t="s">
        <v>565</v>
      </c>
      <c r="AU182" s="388" t="s">
        <v>49</v>
      </c>
      <c r="AY182" s="310" t="s">
        <v>2974</v>
      </c>
      <c r="BE182" s="389">
        <f>IF(N182="základní",J182,0)</f>
        <v>0</v>
      </c>
      <c r="BF182" s="389">
        <f>IF(N182="snížená",J182,0)</f>
        <v>0</v>
      </c>
      <c r="BG182" s="389">
        <f>IF(N182="zákl. přenesená",J182,0)</f>
        <v>0</v>
      </c>
      <c r="BH182" s="389">
        <f>IF(N182="sníž. přenesená",J182,0)</f>
        <v>0</v>
      </c>
      <c r="BI182" s="389">
        <f>IF(N182="nulová",J182,0)</f>
        <v>0</v>
      </c>
      <c r="BJ182" s="310" t="s">
        <v>47</v>
      </c>
      <c r="BK182" s="389">
        <f>ROUND(I182*H182,2)</f>
        <v>0</v>
      </c>
      <c r="BL182" s="310" t="s">
        <v>2292</v>
      </c>
      <c r="BM182" s="388" t="s">
        <v>4545</v>
      </c>
    </row>
    <row r="183" spans="2:65" s="317" customFormat="1" ht="12.75" x14ac:dyDescent="0.2">
      <c r="B183" s="318"/>
      <c r="D183" s="416" t="s">
        <v>3104</v>
      </c>
      <c r="F183" s="417" t="s">
        <v>1871</v>
      </c>
      <c r="I183" s="507"/>
      <c r="L183" s="318"/>
      <c r="M183" s="391"/>
      <c r="U183" s="392"/>
      <c r="AT183" s="310" t="s">
        <v>3104</v>
      </c>
      <c r="AU183" s="310" t="s">
        <v>49</v>
      </c>
    </row>
    <row r="184" spans="2:65" s="317" customFormat="1" ht="16.5" customHeight="1" x14ac:dyDescent="0.2">
      <c r="B184" s="318"/>
      <c r="C184" s="502" t="s">
        <v>4072</v>
      </c>
      <c r="D184" s="502" t="s">
        <v>565</v>
      </c>
      <c r="E184" s="503" t="s">
        <v>1872</v>
      </c>
      <c r="F184" s="504" t="s">
        <v>1873</v>
      </c>
      <c r="G184" s="505" t="s">
        <v>101</v>
      </c>
      <c r="H184" s="506">
        <v>4</v>
      </c>
      <c r="I184" s="394"/>
      <c r="J184" s="394">
        <f>ROUND(I184*H184,2)</f>
        <v>0</v>
      </c>
      <c r="K184" s="418"/>
      <c r="L184" s="395"/>
      <c r="M184" s="396" t="s">
        <v>810</v>
      </c>
      <c r="N184" s="397" t="s">
        <v>2977</v>
      </c>
      <c r="O184" s="386">
        <v>0</v>
      </c>
      <c r="P184" s="386">
        <f>O184*H184</f>
        <v>0</v>
      </c>
      <c r="Q184" s="386">
        <v>3.0999999999999999E-3</v>
      </c>
      <c r="R184" s="386">
        <f>Q184*H184</f>
        <v>1.24E-2</v>
      </c>
      <c r="S184" s="386">
        <v>0</v>
      </c>
      <c r="T184" s="386">
        <f>S184*H184</f>
        <v>0</v>
      </c>
      <c r="U184" s="415" t="s">
        <v>810</v>
      </c>
      <c r="AR184" s="388" t="s">
        <v>3018</v>
      </c>
      <c r="AT184" s="388" t="s">
        <v>565</v>
      </c>
      <c r="AU184" s="388" t="s">
        <v>49</v>
      </c>
      <c r="AY184" s="310" t="s">
        <v>2974</v>
      </c>
      <c r="BE184" s="389">
        <f>IF(N184="základní",J184,0)</f>
        <v>0</v>
      </c>
      <c r="BF184" s="389">
        <f>IF(N184="snížená",J184,0)</f>
        <v>0</v>
      </c>
      <c r="BG184" s="389">
        <f>IF(N184="zákl. přenesená",J184,0)</f>
        <v>0</v>
      </c>
      <c r="BH184" s="389">
        <f>IF(N184="sníž. přenesená",J184,0)</f>
        <v>0</v>
      </c>
      <c r="BI184" s="389">
        <f>IF(N184="nulová",J184,0)</f>
        <v>0</v>
      </c>
      <c r="BJ184" s="310" t="s">
        <v>47</v>
      </c>
      <c r="BK184" s="389">
        <f>ROUND(I184*H184,2)</f>
        <v>0</v>
      </c>
      <c r="BL184" s="310" t="s">
        <v>2292</v>
      </c>
      <c r="BM184" s="388" t="s">
        <v>4546</v>
      </c>
    </row>
    <row r="185" spans="2:65" s="317" customFormat="1" ht="12.75" x14ac:dyDescent="0.2">
      <c r="B185" s="318"/>
      <c r="D185" s="416" t="s">
        <v>3104</v>
      </c>
      <c r="F185" s="417" t="s">
        <v>1873</v>
      </c>
      <c r="I185" s="507"/>
      <c r="L185" s="318"/>
      <c r="M185" s="391"/>
      <c r="U185" s="392"/>
      <c r="AT185" s="310" t="s">
        <v>3104</v>
      </c>
      <c r="AU185" s="310" t="s">
        <v>49</v>
      </c>
    </row>
    <row r="186" spans="2:65" s="317" customFormat="1" ht="24.2" customHeight="1" x14ac:dyDescent="0.2">
      <c r="B186" s="318"/>
      <c r="C186" s="496" t="s">
        <v>4287</v>
      </c>
      <c r="D186" s="496" t="s">
        <v>523</v>
      </c>
      <c r="E186" s="497" t="s">
        <v>1874</v>
      </c>
      <c r="F186" s="498" t="s">
        <v>1875</v>
      </c>
      <c r="G186" s="499" t="s">
        <v>101</v>
      </c>
      <c r="H186" s="500">
        <v>6</v>
      </c>
      <c r="I186" s="383"/>
      <c r="J186" s="383">
        <f>ROUND(I186*H186,2)</f>
        <v>0</v>
      </c>
      <c r="K186" s="414"/>
      <c r="L186" s="318"/>
      <c r="M186" s="384" t="s">
        <v>810</v>
      </c>
      <c r="N186" s="385" t="s">
        <v>2977</v>
      </c>
      <c r="O186" s="386">
        <v>0.67700000000000005</v>
      </c>
      <c r="P186" s="386">
        <f>O186*H186</f>
        <v>4.0620000000000003</v>
      </c>
      <c r="Q186" s="386">
        <v>0</v>
      </c>
      <c r="R186" s="386">
        <f>Q186*H186</f>
        <v>0</v>
      </c>
      <c r="S186" s="386">
        <v>0</v>
      </c>
      <c r="T186" s="386">
        <f>S186*H186</f>
        <v>0</v>
      </c>
      <c r="U186" s="415" t="s">
        <v>810</v>
      </c>
      <c r="AR186" s="388" t="s">
        <v>2292</v>
      </c>
      <c r="AT186" s="388" t="s">
        <v>523</v>
      </c>
      <c r="AU186" s="388" t="s">
        <v>49</v>
      </c>
      <c r="AY186" s="310" t="s">
        <v>2974</v>
      </c>
      <c r="BE186" s="389">
        <f>IF(N186="základní",J186,0)</f>
        <v>0</v>
      </c>
      <c r="BF186" s="389">
        <f>IF(N186="snížená",J186,0)</f>
        <v>0</v>
      </c>
      <c r="BG186" s="389">
        <f>IF(N186="zákl. přenesená",J186,0)</f>
        <v>0</v>
      </c>
      <c r="BH186" s="389">
        <f>IF(N186="sníž. přenesená",J186,0)</f>
        <v>0</v>
      </c>
      <c r="BI186" s="389">
        <f>IF(N186="nulová",J186,0)</f>
        <v>0</v>
      </c>
      <c r="BJ186" s="310" t="s">
        <v>47</v>
      </c>
      <c r="BK186" s="389">
        <f>ROUND(I186*H186,2)</f>
        <v>0</v>
      </c>
      <c r="BL186" s="310" t="s">
        <v>2292</v>
      </c>
      <c r="BM186" s="388" t="s">
        <v>4547</v>
      </c>
    </row>
    <row r="187" spans="2:65" s="317" customFormat="1" ht="19.5" x14ac:dyDescent="0.2">
      <c r="B187" s="318"/>
      <c r="D187" s="416" t="s">
        <v>3104</v>
      </c>
      <c r="F187" s="417" t="s">
        <v>4548</v>
      </c>
      <c r="I187" s="507"/>
      <c r="L187" s="318"/>
      <c r="M187" s="391"/>
      <c r="U187" s="392"/>
      <c r="AT187" s="310" t="s">
        <v>3104</v>
      </c>
      <c r="AU187" s="310" t="s">
        <v>49</v>
      </c>
    </row>
    <row r="188" spans="2:65" s="317" customFormat="1" ht="12.75" x14ac:dyDescent="0.2">
      <c r="B188" s="318"/>
      <c r="D188" s="390" t="s">
        <v>3813</v>
      </c>
      <c r="F188" s="501" t="s">
        <v>4549</v>
      </c>
      <c r="I188" s="507"/>
      <c r="L188" s="318"/>
      <c r="M188" s="391"/>
      <c r="U188" s="392"/>
      <c r="AT188" s="310" t="s">
        <v>3813</v>
      </c>
      <c r="AU188" s="310" t="s">
        <v>49</v>
      </c>
    </row>
    <row r="189" spans="2:65" s="317" customFormat="1" ht="24.2" customHeight="1" x14ac:dyDescent="0.2">
      <c r="B189" s="318"/>
      <c r="C189" s="502" t="s">
        <v>4075</v>
      </c>
      <c r="D189" s="502" t="s">
        <v>565</v>
      </c>
      <c r="E189" s="503" t="s">
        <v>1876</v>
      </c>
      <c r="F189" s="504" t="s">
        <v>1877</v>
      </c>
      <c r="G189" s="505" t="s">
        <v>101</v>
      </c>
      <c r="H189" s="506">
        <v>4</v>
      </c>
      <c r="I189" s="394"/>
      <c r="J189" s="394">
        <f>ROUND(I189*H189,2)</f>
        <v>0</v>
      </c>
      <c r="K189" s="418"/>
      <c r="L189" s="395"/>
      <c r="M189" s="396" t="s">
        <v>810</v>
      </c>
      <c r="N189" s="397" t="s">
        <v>2977</v>
      </c>
      <c r="O189" s="386">
        <v>0</v>
      </c>
      <c r="P189" s="386">
        <f>O189*H189</f>
        <v>0</v>
      </c>
      <c r="Q189" s="386">
        <v>8.0000000000000004E-4</v>
      </c>
      <c r="R189" s="386">
        <f>Q189*H189</f>
        <v>3.2000000000000002E-3</v>
      </c>
      <c r="S189" s="386">
        <v>0</v>
      </c>
      <c r="T189" s="386">
        <f>S189*H189</f>
        <v>0</v>
      </c>
      <c r="U189" s="415" t="s">
        <v>810</v>
      </c>
      <c r="AR189" s="388" t="s">
        <v>3018</v>
      </c>
      <c r="AT189" s="388" t="s">
        <v>565</v>
      </c>
      <c r="AU189" s="388" t="s">
        <v>49</v>
      </c>
      <c r="AY189" s="310" t="s">
        <v>2974</v>
      </c>
      <c r="BE189" s="389">
        <f>IF(N189="základní",J189,0)</f>
        <v>0</v>
      </c>
      <c r="BF189" s="389">
        <f>IF(N189="snížená",J189,0)</f>
        <v>0</v>
      </c>
      <c r="BG189" s="389">
        <f>IF(N189="zákl. přenesená",J189,0)</f>
        <v>0</v>
      </c>
      <c r="BH189" s="389">
        <f>IF(N189="sníž. přenesená",J189,0)</f>
        <v>0</v>
      </c>
      <c r="BI189" s="389">
        <f>IF(N189="nulová",J189,0)</f>
        <v>0</v>
      </c>
      <c r="BJ189" s="310" t="s">
        <v>47</v>
      </c>
      <c r="BK189" s="389">
        <f>ROUND(I189*H189,2)</f>
        <v>0</v>
      </c>
      <c r="BL189" s="310" t="s">
        <v>2292</v>
      </c>
      <c r="BM189" s="388" t="s">
        <v>4550</v>
      </c>
    </row>
    <row r="190" spans="2:65" s="317" customFormat="1" ht="19.5" x14ac:dyDescent="0.2">
      <c r="B190" s="318"/>
      <c r="D190" s="416" t="s">
        <v>3104</v>
      </c>
      <c r="F190" s="417" t="s">
        <v>1877</v>
      </c>
      <c r="I190" s="507"/>
      <c r="L190" s="318"/>
      <c r="M190" s="391"/>
      <c r="U190" s="392"/>
      <c r="AT190" s="310" t="s">
        <v>3104</v>
      </c>
      <c r="AU190" s="310" t="s">
        <v>49</v>
      </c>
    </row>
    <row r="191" spans="2:65" s="317" customFormat="1" ht="24.2" customHeight="1" x14ac:dyDescent="0.2">
      <c r="B191" s="318"/>
      <c r="C191" s="502" t="s">
        <v>4078</v>
      </c>
      <c r="D191" s="502" t="s">
        <v>565</v>
      </c>
      <c r="E191" s="503" t="s">
        <v>1878</v>
      </c>
      <c r="F191" s="504" t="s">
        <v>1879</v>
      </c>
      <c r="G191" s="505" t="s">
        <v>101</v>
      </c>
      <c r="H191" s="506">
        <v>2</v>
      </c>
      <c r="I191" s="394"/>
      <c r="J191" s="394">
        <f>ROUND(I191*H191,2)</f>
        <v>0</v>
      </c>
      <c r="K191" s="418"/>
      <c r="L191" s="395"/>
      <c r="M191" s="396" t="s">
        <v>810</v>
      </c>
      <c r="N191" s="397" t="s">
        <v>2977</v>
      </c>
      <c r="O191" s="386">
        <v>0</v>
      </c>
      <c r="P191" s="386">
        <f>O191*H191</f>
        <v>0</v>
      </c>
      <c r="Q191" s="386">
        <v>1.1000000000000001E-3</v>
      </c>
      <c r="R191" s="386">
        <f>Q191*H191</f>
        <v>2.2000000000000001E-3</v>
      </c>
      <c r="S191" s="386">
        <v>0</v>
      </c>
      <c r="T191" s="386">
        <f>S191*H191</f>
        <v>0</v>
      </c>
      <c r="U191" s="415" t="s">
        <v>810</v>
      </c>
      <c r="AR191" s="388" t="s">
        <v>3018</v>
      </c>
      <c r="AT191" s="388" t="s">
        <v>565</v>
      </c>
      <c r="AU191" s="388" t="s">
        <v>49</v>
      </c>
      <c r="AY191" s="310" t="s">
        <v>2974</v>
      </c>
      <c r="BE191" s="389">
        <f>IF(N191="základní",J191,0)</f>
        <v>0</v>
      </c>
      <c r="BF191" s="389">
        <f>IF(N191="snížená",J191,0)</f>
        <v>0</v>
      </c>
      <c r="BG191" s="389">
        <f>IF(N191="zákl. přenesená",J191,0)</f>
        <v>0</v>
      </c>
      <c r="BH191" s="389">
        <f>IF(N191="sníž. přenesená",J191,0)</f>
        <v>0</v>
      </c>
      <c r="BI191" s="389">
        <f>IF(N191="nulová",J191,0)</f>
        <v>0</v>
      </c>
      <c r="BJ191" s="310" t="s">
        <v>47</v>
      </c>
      <c r="BK191" s="389">
        <f>ROUND(I191*H191,2)</f>
        <v>0</v>
      </c>
      <c r="BL191" s="310" t="s">
        <v>2292</v>
      </c>
      <c r="BM191" s="388" t="s">
        <v>4551</v>
      </c>
    </row>
    <row r="192" spans="2:65" s="317" customFormat="1" ht="19.5" x14ac:dyDescent="0.2">
      <c r="B192" s="318"/>
      <c r="D192" s="416" t="s">
        <v>3104</v>
      </c>
      <c r="F192" s="417" t="s">
        <v>1879</v>
      </c>
      <c r="I192" s="507"/>
      <c r="L192" s="318"/>
      <c r="M192" s="391"/>
      <c r="U192" s="392"/>
      <c r="AT192" s="310" t="s">
        <v>3104</v>
      </c>
      <c r="AU192" s="310" t="s">
        <v>49</v>
      </c>
    </row>
    <row r="193" spans="2:65" s="317" customFormat="1" ht="37.9" customHeight="1" x14ac:dyDescent="0.2">
      <c r="B193" s="318"/>
      <c r="C193" s="496" t="s">
        <v>4000</v>
      </c>
      <c r="D193" s="496" t="s">
        <v>523</v>
      </c>
      <c r="E193" s="497" t="s">
        <v>1880</v>
      </c>
      <c r="F193" s="498" t="s">
        <v>1881</v>
      </c>
      <c r="G193" s="499" t="s">
        <v>227</v>
      </c>
      <c r="H193" s="500">
        <v>75</v>
      </c>
      <c r="I193" s="383"/>
      <c r="J193" s="383">
        <f>ROUND(I193*H193,2)</f>
        <v>0</v>
      </c>
      <c r="K193" s="414"/>
      <c r="L193" s="318"/>
      <c r="M193" s="384" t="s">
        <v>810</v>
      </c>
      <c r="N193" s="385" t="s">
        <v>2977</v>
      </c>
      <c r="O193" s="386">
        <v>0.52300000000000002</v>
      </c>
      <c r="P193" s="386">
        <f>O193*H193</f>
        <v>39.225000000000001</v>
      </c>
      <c r="Q193" s="386">
        <v>3.4399999999999999E-3</v>
      </c>
      <c r="R193" s="386">
        <f>Q193*H193</f>
        <v>0.25800000000000001</v>
      </c>
      <c r="S193" s="386">
        <v>0</v>
      </c>
      <c r="T193" s="386">
        <f>S193*H193</f>
        <v>0</v>
      </c>
      <c r="U193" s="415" t="s">
        <v>810</v>
      </c>
      <c r="AR193" s="388" t="s">
        <v>2292</v>
      </c>
      <c r="AT193" s="388" t="s">
        <v>523</v>
      </c>
      <c r="AU193" s="388" t="s">
        <v>49</v>
      </c>
      <c r="AY193" s="310" t="s">
        <v>2974</v>
      </c>
      <c r="BE193" s="389">
        <f>IF(N193="základní",J193,0)</f>
        <v>0</v>
      </c>
      <c r="BF193" s="389">
        <f>IF(N193="snížená",J193,0)</f>
        <v>0</v>
      </c>
      <c r="BG193" s="389">
        <f>IF(N193="zákl. přenesená",J193,0)</f>
        <v>0</v>
      </c>
      <c r="BH193" s="389">
        <f>IF(N193="sníž. přenesená",J193,0)</f>
        <v>0</v>
      </c>
      <c r="BI193" s="389">
        <f>IF(N193="nulová",J193,0)</f>
        <v>0</v>
      </c>
      <c r="BJ193" s="310" t="s">
        <v>47</v>
      </c>
      <c r="BK193" s="389">
        <f>ROUND(I193*H193,2)</f>
        <v>0</v>
      </c>
      <c r="BL193" s="310" t="s">
        <v>2292</v>
      </c>
      <c r="BM193" s="388" t="s">
        <v>4552</v>
      </c>
    </row>
    <row r="194" spans="2:65" s="317" customFormat="1" ht="19.5" x14ac:dyDescent="0.2">
      <c r="B194" s="318"/>
      <c r="D194" s="416" t="s">
        <v>3104</v>
      </c>
      <c r="F194" s="417" t="s">
        <v>4553</v>
      </c>
      <c r="I194" s="507"/>
      <c r="L194" s="318"/>
      <c r="M194" s="391"/>
      <c r="U194" s="392"/>
      <c r="AT194" s="310" t="s">
        <v>3104</v>
      </c>
      <c r="AU194" s="310" t="s">
        <v>49</v>
      </c>
    </row>
    <row r="195" spans="2:65" s="317" customFormat="1" ht="12.75" x14ac:dyDescent="0.2">
      <c r="B195" s="318"/>
      <c r="D195" s="390" t="s">
        <v>3813</v>
      </c>
      <c r="F195" s="501" t="s">
        <v>4554</v>
      </c>
      <c r="I195" s="507"/>
      <c r="L195" s="318"/>
      <c r="M195" s="391"/>
      <c r="U195" s="392"/>
      <c r="AT195" s="310" t="s">
        <v>3813</v>
      </c>
      <c r="AU195" s="310" t="s">
        <v>49</v>
      </c>
    </row>
    <row r="196" spans="2:65" s="317" customFormat="1" ht="37.9" customHeight="1" x14ac:dyDescent="0.2">
      <c r="B196" s="318"/>
      <c r="C196" s="496" t="s">
        <v>4003</v>
      </c>
      <c r="D196" s="496" t="s">
        <v>523</v>
      </c>
      <c r="E196" s="497" t="s">
        <v>1882</v>
      </c>
      <c r="F196" s="498" t="s">
        <v>1883</v>
      </c>
      <c r="G196" s="499" t="s">
        <v>227</v>
      </c>
      <c r="H196" s="500">
        <v>31</v>
      </c>
      <c r="I196" s="383"/>
      <c r="J196" s="383">
        <f>ROUND(I196*H196,2)</f>
        <v>0</v>
      </c>
      <c r="K196" s="414"/>
      <c r="L196" s="318"/>
      <c r="M196" s="384" t="s">
        <v>810</v>
      </c>
      <c r="N196" s="385" t="s">
        <v>2977</v>
      </c>
      <c r="O196" s="386">
        <v>0.76300000000000001</v>
      </c>
      <c r="P196" s="386">
        <f>O196*H196</f>
        <v>23.652999999999999</v>
      </c>
      <c r="Q196" s="386">
        <v>5.2199999999999998E-3</v>
      </c>
      <c r="R196" s="386">
        <f>Q196*H196</f>
        <v>0.16181999999999999</v>
      </c>
      <c r="S196" s="386">
        <v>0</v>
      </c>
      <c r="T196" s="386">
        <f>S196*H196</f>
        <v>0</v>
      </c>
      <c r="U196" s="415" t="s">
        <v>810</v>
      </c>
      <c r="AR196" s="388" t="s">
        <v>2292</v>
      </c>
      <c r="AT196" s="388" t="s">
        <v>523</v>
      </c>
      <c r="AU196" s="388" t="s">
        <v>49</v>
      </c>
      <c r="AY196" s="310" t="s">
        <v>2974</v>
      </c>
      <c r="BE196" s="389">
        <f>IF(N196="základní",J196,0)</f>
        <v>0</v>
      </c>
      <c r="BF196" s="389">
        <f>IF(N196="snížená",J196,0)</f>
        <v>0</v>
      </c>
      <c r="BG196" s="389">
        <f>IF(N196="zákl. přenesená",J196,0)</f>
        <v>0</v>
      </c>
      <c r="BH196" s="389">
        <f>IF(N196="sníž. přenesená",J196,0)</f>
        <v>0</v>
      </c>
      <c r="BI196" s="389">
        <f>IF(N196="nulová",J196,0)</f>
        <v>0</v>
      </c>
      <c r="BJ196" s="310" t="s">
        <v>47</v>
      </c>
      <c r="BK196" s="389">
        <f>ROUND(I196*H196,2)</f>
        <v>0</v>
      </c>
      <c r="BL196" s="310" t="s">
        <v>2292</v>
      </c>
      <c r="BM196" s="388" t="s">
        <v>4555</v>
      </c>
    </row>
    <row r="197" spans="2:65" s="317" customFormat="1" ht="19.5" x14ac:dyDescent="0.2">
      <c r="B197" s="318"/>
      <c r="D197" s="416" t="s">
        <v>3104</v>
      </c>
      <c r="F197" s="417" t="s">
        <v>4556</v>
      </c>
      <c r="I197" s="507"/>
      <c r="L197" s="318"/>
      <c r="M197" s="391"/>
      <c r="U197" s="392"/>
      <c r="AT197" s="310" t="s">
        <v>3104</v>
      </c>
      <c r="AU197" s="310" t="s">
        <v>49</v>
      </c>
    </row>
    <row r="198" spans="2:65" s="317" customFormat="1" ht="12.75" x14ac:dyDescent="0.2">
      <c r="B198" s="318"/>
      <c r="D198" s="390" t="s">
        <v>3813</v>
      </c>
      <c r="F198" s="501" t="s">
        <v>4557</v>
      </c>
      <c r="I198" s="507"/>
      <c r="L198" s="318"/>
      <c r="M198" s="391"/>
      <c r="U198" s="392"/>
      <c r="AT198" s="310" t="s">
        <v>3813</v>
      </c>
      <c r="AU198" s="310" t="s">
        <v>49</v>
      </c>
    </row>
    <row r="199" spans="2:65" s="317" customFormat="1" ht="37.9" customHeight="1" x14ac:dyDescent="0.2">
      <c r="B199" s="318"/>
      <c r="C199" s="496" t="s">
        <v>4084</v>
      </c>
      <c r="D199" s="496" t="s">
        <v>523</v>
      </c>
      <c r="E199" s="497" t="s">
        <v>1884</v>
      </c>
      <c r="F199" s="498" t="s">
        <v>1885</v>
      </c>
      <c r="G199" s="499" t="s">
        <v>227</v>
      </c>
      <c r="H199" s="500">
        <v>2</v>
      </c>
      <c r="I199" s="383"/>
      <c r="J199" s="383">
        <f>ROUND(I199*H199,2)</f>
        <v>0</v>
      </c>
      <c r="K199" s="414"/>
      <c r="L199" s="318"/>
      <c r="M199" s="384" t="s">
        <v>810</v>
      </c>
      <c r="N199" s="385" t="s">
        <v>2977</v>
      </c>
      <c r="O199" s="386">
        <v>0.997</v>
      </c>
      <c r="P199" s="386">
        <f>O199*H199</f>
        <v>1.994</v>
      </c>
      <c r="Q199" s="386">
        <v>8.1700000000000002E-3</v>
      </c>
      <c r="R199" s="386">
        <f>Q199*H199</f>
        <v>1.634E-2</v>
      </c>
      <c r="S199" s="386">
        <v>0</v>
      </c>
      <c r="T199" s="386">
        <f>S199*H199</f>
        <v>0</v>
      </c>
      <c r="U199" s="415" t="s">
        <v>810</v>
      </c>
      <c r="AR199" s="388" t="s">
        <v>2292</v>
      </c>
      <c r="AT199" s="388" t="s">
        <v>523</v>
      </c>
      <c r="AU199" s="388" t="s">
        <v>49</v>
      </c>
      <c r="AY199" s="310" t="s">
        <v>2974</v>
      </c>
      <c r="BE199" s="389">
        <f>IF(N199="základní",J199,0)</f>
        <v>0</v>
      </c>
      <c r="BF199" s="389">
        <f>IF(N199="snížená",J199,0)</f>
        <v>0</v>
      </c>
      <c r="BG199" s="389">
        <f>IF(N199="zákl. přenesená",J199,0)</f>
        <v>0</v>
      </c>
      <c r="BH199" s="389">
        <f>IF(N199="sníž. přenesená",J199,0)</f>
        <v>0</v>
      </c>
      <c r="BI199" s="389">
        <f>IF(N199="nulová",J199,0)</f>
        <v>0</v>
      </c>
      <c r="BJ199" s="310" t="s">
        <v>47</v>
      </c>
      <c r="BK199" s="389">
        <f>ROUND(I199*H199,2)</f>
        <v>0</v>
      </c>
      <c r="BL199" s="310" t="s">
        <v>2292</v>
      </c>
      <c r="BM199" s="388" t="s">
        <v>4558</v>
      </c>
    </row>
    <row r="200" spans="2:65" s="317" customFormat="1" ht="19.5" x14ac:dyDescent="0.2">
      <c r="B200" s="318"/>
      <c r="D200" s="416" t="s">
        <v>3104</v>
      </c>
      <c r="F200" s="417" t="s">
        <v>4559</v>
      </c>
      <c r="I200" s="507"/>
      <c r="L200" s="318"/>
      <c r="M200" s="391"/>
      <c r="U200" s="392"/>
      <c r="AT200" s="310" t="s">
        <v>3104</v>
      </c>
      <c r="AU200" s="310" t="s">
        <v>49</v>
      </c>
    </row>
    <row r="201" spans="2:65" s="317" customFormat="1" ht="12.75" x14ac:dyDescent="0.2">
      <c r="B201" s="318"/>
      <c r="D201" s="390" t="s">
        <v>3813</v>
      </c>
      <c r="F201" s="501" t="s">
        <v>4560</v>
      </c>
      <c r="I201" s="507"/>
      <c r="L201" s="318"/>
      <c r="M201" s="391"/>
      <c r="U201" s="392"/>
      <c r="AT201" s="310" t="s">
        <v>3813</v>
      </c>
      <c r="AU201" s="310" t="s">
        <v>49</v>
      </c>
    </row>
    <row r="202" spans="2:65" s="317" customFormat="1" ht="37.9" customHeight="1" x14ac:dyDescent="0.2">
      <c r="B202" s="318"/>
      <c r="C202" s="496" t="s">
        <v>4006</v>
      </c>
      <c r="D202" s="496" t="s">
        <v>523</v>
      </c>
      <c r="E202" s="497" t="s">
        <v>1122</v>
      </c>
      <c r="F202" s="498" t="s">
        <v>1886</v>
      </c>
      <c r="G202" s="499" t="s">
        <v>101</v>
      </c>
      <c r="H202" s="500">
        <v>1</v>
      </c>
      <c r="I202" s="383"/>
      <c r="J202" s="383">
        <f>ROUND(I202*H202,2)</f>
        <v>0</v>
      </c>
      <c r="K202" s="414"/>
      <c r="L202" s="318"/>
      <c r="M202" s="384" t="s">
        <v>810</v>
      </c>
      <c r="N202" s="385" t="s">
        <v>2977</v>
      </c>
      <c r="O202" s="386">
        <v>16.75</v>
      </c>
      <c r="P202" s="386">
        <f>O202*H202</f>
        <v>16.75</v>
      </c>
      <c r="Q202" s="386">
        <v>0</v>
      </c>
      <c r="R202" s="386">
        <f>Q202*H202</f>
        <v>0</v>
      </c>
      <c r="S202" s="386">
        <v>0</v>
      </c>
      <c r="T202" s="386">
        <f>S202*H202</f>
        <v>0</v>
      </c>
      <c r="U202" s="415" t="s">
        <v>810</v>
      </c>
      <c r="AR202" s="388" t="s">
        <v>2292</v>
      </c>
      <c r="AT202" s="388" t="s">
        <v>523</v>
      </c>
      <c r="AU202" s="388" t="s">
        <v>49</v>
      </c>
      <c r="AY202" s="310" t="s">
        <v>2974</v>
      </c>
      <c r="BE202" s="389">
        <f>IF(N202="základní",J202,0)</f>
        <v>0</v>
      </c>
      <c r="BF202" s="389">
        <f>IF(N202="snížená",J202,0)</f>
        <v>0</v>
      </c>
      <c r="BG202" s="389">
        <f>IF(N202="zákl. přenesená",J202,0)</f>
        <v>0</v>
      </c>
      <c r="BH202" s="389">
        <f>IF(N202="sníž. přenesená",J202,0)</f>
        <v>0</v>
      </c>
      <c r="BI202" s="389">
        <f>IF(N202="nulová",J202,0)</f>
        <v>0</v>
      </c>
      <c r="BJ202" s="310" t="s">
        <v>47</v>
      </c>
      <c r="BK202" s="389">
        <f>ROUND(I202*H202,2)</f>
        <v>0</v>
      </c>
      <c r="BL202" s="310" t="s">
        <v>2292</v>
      </c>
      <c r="BM202" s="388" t="s">
        <v>4561</v>
      </c>
    </row>
    <row r="203" spans="2:65" s="317" customFormat="1" ht="19.5" x14ac:dyDescent="0.2">
      <c r="B203" s="318"/>
      <c r="D203" s="416" t="s">
        <v>3104</v>
      </c>
      <c r="F203" s="417" t="s">
        <v>1123</v>
      </c>
      <c r="I203" s="507"/>
      <c r="L203" s="318"/>
      <c r="M203" s="391"/>
      <c r="U203" s="392"/>
      <c r="AT203" s="310" t="s">
        <v>3104</v>
      </c>
      <c r="AU203" s="310" t="s">
        <v>49</v>
      </c>
    </row>
    <row r="204" spans="2:65" s="317" customFormat="1" ht="12.75" x14ac:dyDescent="0.2">
      <c r="B204" s="318"/>
      <c r="D204" s="390" t="s">
        <v>3813</v>
      </c>
      <c r="F204" s="501" t="s">
        <v>4237</v>
      </c>
      <c r="I204" s="507"/>
      <c r="L204" s="318"/>
      <c r="M204" s="391"/>
      <c r="U204" s="392"/>
      <c r="AT204" s="310" t="s">
        <v>3813</v>
      </c>
      <c r="AU204" s="310" t="s">
        <v>49</v>
      </c>
    </row>
    <row r="205" spans="2:65" s="317" customFormat="1" ht="37.9" customHeight="1" x14ac:dyDescent="0.2">
      <c r="B205" s="318"/>
      <c r="C205" s="502" t="s">
        <v>4009</v>
      </c>
      <c r="D205" s="502" t="s">
        <v>565</v>
      </c>
      <c r="E205" s="503" t="s">
        <v>1887</v>
      </c>
      <c r="F205" s="504" t="s">
        <v>1888</v>
      </c>
      <c r="G205" s="505" t="s">
        <v>101</v>
      </c>
      <c r="H205" s="506">
        <v>1</v>
      </c>
      <c r="I205" s="394"/>
      <c r="J205" s="394">
        <f>ROUND(I205*H205,2)</f>
        <v>0</v>
      </c>
      <c r="K205" s="418"/>
      <c r="L205" s="395"/>
      <c r="M205" s="396" t="s">
        <v>810</v>
      </c>
      <c r="N205" s="397" t="s">
        <v>2977</v>
      </c>
      <c r="O205" s="386">
        <v>0</v>
      </c>
      <c r="P205" s="386">
        <f>O205*H205</f>
        <v>0</v>
      </c>
      <c r="Q205" s="386">
        <v>0.51</v>
      </c>
      <c r="R205" s="386">
        <f>Q205*H205</f>
        <v>0.51</v>
      </c>
      <c r="S205" s="386">
        <v>0</v>
      </c>
      <c r="T205" s="386">
        <f>S205*H205</f>
        <v>0</v>
      </c>
      <c r="U205" s="415" t="s">
        <v>810</v>
      </c>
      <c r="AR205" s="388" t="s">
        <v>3018</v>
      </c>
      <c r="AT205" s="388" t="s">
        <v>565</v>
      </c>
      <c r="AU205" s="388" t="s">
        <v>49</v>
      </c>
      <c r="AY205" s="310" t="s">
        <v>2974</v>
      </c>
      <c r="BE205" s="389">
        <f>IF(N205="základní",J205,0)</f>
        <v>0</v>
      </c>
      <c r="BF205" s="389">
        <f>IF(N205="snížená",J205,0)</f>
        <v>0</v>
      </c>
      <c r="BG205" s="389">
        <f>IF(N205="zákl. přenesená",J205,0)</f>
        <v>0</v>
      </c>
      <c r="BH205" s="389">
        <f>IF(N205="sníž. přenesená",J205,0)</f>
        <v>0</v>
      </c>
      <c r="BI205" s="389">
        <f>IF(N205="nulová",J205,0)</f>
        <v>0</v>
      </c>
      <c r="BJ205" s="310" t="s">
        <v>47</v>
      </c>
      <c r="BK205" s="389">
        <f>ROUND(I205*H205,2)</f>
        <v>0</v>
      </c>
      <c r="BL205" s="310" t="s">
        <v>2292</v>
      </c>
      <c r="BM205" s="388" t="s">
        <v>4562</v>
      </c>
    </row>
    <row r="206" spans="2:65" s="317" customFormat="1" ht="19.5" x14ac:dyDescent="0.2">
      <c r="B206" s="318"/>
      <c r="D206" s="416" t="s">
        <v>3104</v>
      </c>
      <c r="F206" s="417" t="s">
        <v>1888</v>
      </c>
      <c r="I206" s="507"/>
      <c r="L206" s="318"/>
      <c r="M206" s="391"/>
      <c r="U206" s="392"/>
      <c r="AT206" s="310" t="s">
        <v>3104</v>
      </c>
      <c r="AU206" s="310" t="s">
        <v>49</v>
      </c>
    </row>
    <row r="207" spans="2:65" s="317" customFormat="1" ht="37.9" customHeight="1" x14ac:dyDescent="0.2">
      <c r="B207" s="318"/>
      <c r="C207" s="496" t="s">
        <v>3018</v>
      </c>
      <c r="D207" s="496" t="s">
        <v>523</v>
      </c>
      <c r="E207" s="497" t="s">
        <v>1889</v>
      </c>
      <c r="F207" s="498" t="s">
        <v>1890</v>
      </c>
      <c r="G207" s="499" t="s">
        <v>101</v>
      </c>
      <c r="H207" s="500">
        <v>1</v>
      </c>
      <c r="I207" s="383"/>
      <c r="J207" s="383">
        <f>ROUND(I207*H207,2)</f>
        <v>0</v>
      </c>
      <c r="K207" s="414"/>
      <c r="L207" s="318"/>
      <c r="M207" s="384" t="s">
        <v>810</v>
      </c>
      <c r="N207" s="385" t="s">
        <v>2977</v>
      </c>
      <c r="O207" s="386">
        <v>4</v>
      </c>
      <c r="P207" s="386">
        <f>O207*H207</f>
        <v>4</v>
      </c>
      <c r="Q207" s="386">
        <v>0</v>
      </c>
      <c r="R207" s="386">
        <f>Q207*H207</f>
        <v>0</v>
      </c>
      <c r="S207" s="386">
        <v>0</v>
      </c>
      <c r="T207" s="386">
        <f>S207*H207</f>
        <v>0</v>
      </c>
      <c r="U207" s="415" t="s">
        <v>810</v>
      </c>
      <c r="AR207" s="388" t="s">
        <v>2292</v>
      </c>
      <c r="AT207" s="388" t="s">
        <v>523</v>
      </c>
      <c r="AU207" s="388" t="s">
        <v>49</v>
      </c>
      <c r="AY207" s="310" t="s">
        <v>2974</v>
      </c>
      <c r="BE207" s="389">
        <f>IF(N207="základní",J207,0)</f>
        <v>0</v>
      </c>
      <c r="BF207" s="389">
        <f>IF(N207="snížená",J207,0)</f>
        <v>0</v>
      </c>
      <c r="BG207" s="389">
        <f>IF(N207="zákl. přenesená",J207,0)</f>
        <v>0</v>
      </c>
      <c r="BH207" s="389">
        <f>IF(N207="sníž. přenesená",J207,0)</f>
        <v>0</v>
      </c>
      <c r="BI207" s="389">
        <f>IF(N207="nulová",J207,0)</f>
        <v>0</v>
      </c>
      <c r="BJ207" s="310" t="s">
        <v>47</v>
      </c>
      <c r="BK207" s="389">
        <f>ROUND(I207*H207,2)</f>
        <v>0</v>
      </c>
      <c r="BL207" s="310" t="s">
        <v>2292</v>
      </c>
      <c r="BM207" s="388" t="s">
        <v>4563</v>
      </c>
    </row>
    <row r="208" spans="2:65" s="317" customFormat="1" ht="19.5" x14ac:dyDescent="0.2">
      <c r="B208" s="318"/>
      <c r="D208" s="416" t="s">
        <v>3104</v>
      </c>
      <c r="F208" s="417" t="s">
        <v>4564</v>
      </c>
      <c r="I208" s="507"/>
      <c r="L208" s="318"/>
      <c r="M208" s="391"/>
      <c r="U208" s="392"/>
      <c r="AT208" s="310" t="s">
        <v>3104</v>
      </c>
      <c r="AU208" s="310" t="s">
        <v>49</v>
      </c>
    </row>
    <row r="209" spans="2:65" s="317" customFormat="1" ht="12.75" x14ac:dyDescent="0.2">
      <c r="B209" s="318"/>
      <c r="D209" s="390" t="s">
        <v>3813</v>
      </c>
      <c r="F209" s="501" t="s">
        <v>4565</v>
      </c>
      <c r="I209" s="507"/>
      <c r="L209" s="318"/>
      <c r="M209" s="391"/>
      <c r="U209" s="392"/>
      <c r="AT209" s="310" t="s">
        <v>3813</v>
      </c>
      <c r="AU209" s="310" t="s">
        <v>49</v>
      </c>
    </row>
    <row r="210" spans="2:65" s="317" customFormat="1" ht="24.2" customHeight="1" x14ac:dyDescent="0.2">
      <c r="B210" s="318"/>
      <c r="C210" s="502" t="s">
        <v>4013</v>
      </c>
      <c r="D210" s="502" t="s">
        <v>565</v>
      </c>
      <c r="E210" s="503" t="s">
        <v>1891</v>
      </c>
      <c r="F210" s="504" t="s">
        <v>1892</v>
      </c>
      <c r="G210" s="505" t="s">
        <v>101</v>
      </c>
      <c r="H210" s="506">
        <v>1</v>
      </c>
      <c r="I210" s="394"/>
      <c r="J210" s="394">
        <f>ROUND(I210*H210,2)</f>
        <v>0</v>
      </c>
      <c r="K210" s="418"/>
      <c r="L210" s="395"/>
      <c r="M210" s="396" t="s">
        <v>810</v>
      </c>
      <c r="N210" s="397" t="s">
        <v>2977</v>
      </c>
      <c r="O210" s="386">
        <v>0</v>
      </c>
      <c r="P210" s="386">
        <f>O210*H210</f>
        <v>0</v>
      </c>
      <c r="Q210" s="386">
        <v>0.115</v>
      </c>
      <c r="R210" s="386">
        <f>Q210*H210</f>
        <v>0.115</v>
      </c>
      <c r="S210" s="386">
        <v>0</v>
      </c>
      <c r="T210" s="386">
        <f>S210*H210</f>
        <v>0</v>
      </c>
      <c r="U210" s="415" t="s">
        <v>810</v>
      </c>
      <c r="AR210" s="388" t="s">
        <v>3018</v>
      </c>
      <c r="AT210" s="388" t="s">
        <v>565</v>
      </c>
      <c r="AU210" s="388" t="s">
        <v>49</v>
      </c>
      <c r="AY210" s="310" t="s">
        <v>2974</v>
      </c>
      <c r="BE210" s="389">
        <f>IF(N210="základní",J210,0)</f>
        <v>0</v>
      </c>
      <c r="BF210" s="389">
        <f>IF(N210="snížená",J210,0)</f>
        <v>0</v>
      </c>
      <c r="BG210" s="389">
        <f>IF(N210="zákl. přenesená",J210,0)</f>
        <v>0</v>
      </c>
      <c r="BH210" s="389">
        <f>IF(N210="sníž. přenesená",J210,0)</f>
        <v>0</v>
      </c>
      <c r="BI210" s="389">
        <f>IF(N210="nulová",J210,0)</f>
        <v>0</v>
      </c>
      <c r="BJ210" s="310" t="s">
        <v>47</v>
      </c>
      <c r="BK210" s="389">
        <f>ROUND(I210*H210,2)</f>
        <v>0</v>
      </c>
      <c r="BL210" s="310" t="s">
        <v>2292</v>
      </c>
      <c r="BM210" s="388" t="s">
        <v>4566</v>
      </c>
    </row>
    <row r="211" spans="2:65" s="317" customFormat="1" ht="19.5" x14ac:dyDescent="0.2">
      <c r="B211" s="318"/>
      <c r="D211" s="416" t="s">
        <v>3104</v>
      </c>
      <c r="F211" s="417" t="s">
        <v>1892</v>
      </c>
      <c r="I211" s="507"/>
      <c r="L211" s="318"/>
      <c r="M211" s="391"/>
      <c r="U211" s="392"/>
      <c r="AT211" s="310" t="s">
        <v>3104</v>
      </c>
      <c r="AU211" s="310" t="s">
        <v>49</v>
      </c>
    </row>
    <row r="212" spans="2:65" s="317" customFormat="1" ht="33" customHeight="1" x14ac:dyDescent="0.2">
      <c r="B212" s="318"/>
      <c r="C212" s="496" t="s">
        <v>4305</v>
      </c>
      <c r="D212" s="496" t="s">
        <v>523</v>
      </c>
      <c r="E212" s="497" t="s">
        <v>1893</v>
      </c>
      <c r="F212" s="498" t="s">
        <v>1894</v>
      </c>
      <c r="G212" s="499" t="s">
        <v>101</v>
      </c>
      <c r="H212" s="500">
        <v>4</v>
      </c>
      <c r="I212" s="383"/>
      <c r="J212" s="383">
        <f>ROUND(I212*H212,2)</f>
        <v>0</v>
      </c>
      <c r="K212" s="414"/>
      <c r="L212" s="318"/>
      <c r="M212" s="384" t="s">
        <v>810</v>
      </c>
      <c r="N212" s="385" t="s">
        <v>2977</v>
      </c>
      <c r="O212" s="386">
        <v>3.25</v>
      </c>
      <c r="P212" s="386">
        <f>O212*H212</f>
        <v>13</v>
      </c>
      <c r="Q212" s="386">
        <v>0</v>
      </c>
      <c r="R212" s="386">
        <f>Q212*H212</f>
        <v>0</v>
      </c>
      <c r="S212" s="386">
        <v>0</v>
      </c>
      <c r="T212" s="386">
        <f>S212*H212</f>
        <v>0</v>
      </c>
      <c r="U212" s="415" t="s">
        <v>810</v>
      </c>
      <c r="AR212" s="388" t="s">
        <v>2292</v>
      </c>
      <c r="AT212" s="388" t="s">
        <v>523</v>
      </c>
      <c r="AU212" s="388" t="s">
        <v>49</v>
      </c>
      <c r="AY212" s="310" t="s">
        <v>2974</v>
      </c>
      <c r="BE212" s="389">
        <f>IF(N212="základní",J212,0)</f>
        <v>0</v>
      </c>
      <c r="BF212" s="389">
        <f>IF(N212="snížená",J212,0)</f>
        <v>0</v>
      </c>
      <c r="BG212" s="389">
        <f>IF(N212="zákl. přenesená",J212,0)</f>
        <v>0</v>
      </c>
      <c r="BH212" s="389">
        <f>IF(N212="sníž. přenesená",J212,0)</f>
        <v>0</v>
      </c>
      <c r="BI212" s="389">
        <f>IF(N212="nulová",J212,0)</f>
        <v>0</v>
      </c>
      <c r="BJ212" s="310" t="s">
        <v>47</v>
      </c>
      <c r="BK212" s="389">
        <f>ROUND(I212*H212,2)</f>
        <v>0</v>
      </c>
      <c r="BL212" s="310" t="s">
        <v>2292</v>
      </c>
      <c r="BM212" s="388" t="s">
        <v>4567</v>
      </c>
    </row>
    <row r="213" spans="2:65" s="317" customFormat="1" ht="19.5" x14ac:dyDescent="0.2">
      <c r="B213" s="318"/>
      <c r="D213" s="416" t="s">
        <v>3104</v>
      </c>
      <c r="F213" s="417" t="s">
        <v>4568</v>
      </c>
      <c r="I213" s="507"/>
      <c r="L213" s="318"/>
      <c r="M213" s="391"/>
      <c r="U213" s="392"/>
      <c r="AT213" s="310" t="s">
        <v>3104</v>
      </c>
      <c r="AU213" s="310" t="s">
        <v>49</v>
      </c>
    </row>
    <row r="214" spans="2:65" s="317" customFormat="1" ht="12.75" x14ac:dyDescent="0.2">
      <c r="B214" s="318"/>
      <c r="D214" s="390" t="s">
        <v>3813</v>
      </c>
      <c r="F214" s="501" t="s">
        <v>4569</v>
      </c>
      <c r="I214" s="507"/>
      <c r="L214" s="318"/>
      <c r="M214" s="391"/>
      <c r="U214" s="392"/>
      <c r="AT214" s="310" t="s">
        <v>3813</v>
      </c>
      <c r="AU214" s="310" t="s">
        <v>49</v>
      </c>
    </row>
    <row r="215" spans="2:65" s="317" customFormat="1" ht="24.2" customHeight="1" x14ac:dyDescent="0.2">
      <c r="B215" s="318"/>
      <c r="C215" s="502" t="s">
        <v>4015</v>
      </c>
      <c r="D215" s="502" t="s">
        <v>565</v>
      </c>
      <c r="E215" s="503" t="s">
        <v>1895</v>
      </c>
      <c r="F215" s="504" t="s">
        <v>1896</v>
      </c>
      <c r="G215" s="505" t="s">
        <v>101</v>
      </c>
      <c r="H215" s="506">
        <v>4</v>
      </c>
      <c r="I215" s="394"/>
      <c r="J215" s="394">
        <f>ROUND(I215*H215,2)</f>
        <v>0</v>
      </c>
      <c r="K215" s="418"/>
      <c r="L215" s="395"/>
      <c r="M215" s="396" t="s">
        <v>810</v>
      </c>
      <c r="N215" s="397" t="s">
        <v>2977</v>
      </c>
      <c r="O215" s="386">
        <v>0</v>
      </c>
      <c r="P215" s="386">
        <f>O215*H215</f>
        <v>0</v>
      </c>
      <c r="Q215" s="386">
        <v>0.03</v>
      </c>
      <c r="R215" s="386">
        <f>Q215*H215</f>
        <v>0.12</v>
      </c>
      <c r="S215" s="386">
        <v>0</v>
      </c>
      <c r="T215" s="386">
        <f>S215*H215</f>
        <v>0</v>
      </c>
      <c r="U215" s="415" t="s">
        <v>810</v>
      </c>
      <c r="AR215" s="388" t="s">
        <v>3018</v>
      </c>
      <c r="AT215" s="388" t="s">
        <v>565</v>
      </c>
      <c r="AU215" s="388" t="s">
        <v>49</v>
      </c>
      <c r="AY215" s="310" t="s">
        <v>2974</v>
      </c>
      <c r="BE215" s="389">
        <f>IF(N215="základní",J215,0)</f>
        <v>0</v>
      </c>
      <c r="BF215" s="389">
        <f>IF(N215="snížená",J215,0)</f>
        <v>0</v>
      </c>
      <c r="BG215" s="389">
        <f>IF(N215="zákl. přenesená",J215,0)</f>
        <v>0</v>
      </c>
      <c r="BH215" s="389">
        <f>IF(N215="sníž. přenesená",J215,0)</f>
        <v>0</v>
      </c>
      <c r="BI215" s="389">
        <f>IF(N215="nulová",J215,0)</f>
        <v>0</v>
      </c>
      <c r="BJ215" s="310" t="s">
        <v>47</v>
      </c>
      <c r="BK215" s="389">
        <f>ROUND(I215*H215,2)</f>
        <v>0</v>
      </c>
      <c r="BL215" s="310" t="s">
        <v>2292</v>
      </c>
      <c r="BM215" s="388" t="s">
        <v>4570</v>
      </c>
    </row>
    <row r="216" spans="2:65" s="317" customFormat="1" ht="19.5" x14ac:dyDescent="0.2">
      <c r="B216" s="318"/>
      <c r="D216" s="416" t="s">
        <v>3104</v>
      </c>
      <c r="F216" s="417" t="s">
        <v>1896</v>
      </c>
      <c r="I216" s="507"/>
      <c r="L216" s="318"/>
      <c r="M216" s="398"/>
      <c r="N216" s="399"/>
      <c r="O216" s="399"/>
      <c r="P216" s="399"/>
      <c r="Q216" s="399"/>
      <c r="R216" s="399"/>
      <c r="S216" s="399"/>
      <c r="T216" s="399"/>
      <c r="U216" s="400"/>
      <c r="AT216" s="310" t="s">
        <v>3104</v>
      </c>
      <c r="AU216" s="310" t="s">
        <v>49</v>
      </c>
    </row>
    <row r="217" spans="2:65" s="317" customFormat="1" ht="6.95" customHeight="1" x14ac:dyDescent="0.2">
      <c r="B217" s="338"/>
      <c r="C217" s="339"/>
      <c r="D217" s="339"/>
      <c r="E217" s="339"/>
      <c r="F217" s="339"/>
      <c r="G217" s="339"/>
      <c r="H217" s="339"/>
      <c r="I217" s="531"/>
      <c r="J217" s="339"/>
      <c r="K217" s="339"/>
      <c r="L217" s="318"/>
    </row>
  </sheetData>
  <sheetProtection algorithmName="SHA-512" hashValue="07pb1JU4JfD4EOtf7p+4T5UzAVL9azUZJjOMhcJmJ5XCwVj4HqHAfpHhOK64ENHBDkVlJFYtbRBmE/Ie7/dVFA==" saltValue="z9lYLGjr39ONu1aWnCldGQ==" spinCount="100000" sheet="1" objects="1" scenarios="1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hyperlinks>
    <hyperlink ref="F126" r:id="rId1" xr:uid="{B9F48DFD-2F73-4FC9-B8D9-19B1A168D24F}"/>
    <hyperlink ref="F130" r:id="rId2" xr:uid="{330ADAAE-62FD-4D83-BC70-7899FF2EE5C1}"/>
    <hyperlink ref="F133" r:id="rId3" xr:uid="{C77F57C5-9CF7-4AB3-9762-51DE94B34435}"/>
    <hyperlink ref="F136" r:id="rId4" xr:uid="{A10F00DA-BE8E-4758-87B3-C565CBC97491}"/>
    <hyperlink ref="F139" r:id="rId5" xr:uid="{0537250E-57C2-481C-B9EB-15E5D38FBEB3}"/>
    <hyperlink ref="F142" r:id="rId6" xr:uid="{B23DD84F-CECA-4FA2-81A7-2D3B8E76B813}"/>
    <hyperlink ref="F145" r:id="rId7" xr:uid="{D3B9A76A-C2AD-4F50-94F0-24BDE9373AC1}"/>
    <hyperlink ref="F150" r:id="rId8" xr:uid="{B5E86DFE-C96D-4B7E-B1C4-BA456D55CF3D}"/>
    <hyperlink ref="F157" r:id="rId9" xr:uid="{C1A5FC76-6042-4787-8CF8-4C4198C332C1}"/>
    <hyperlink ref="F162" r:id="rId10" xr:uid="{FB2D1E26-A2A8-4178-A279-B3134319B021}"/>
    <hyperlink ref="F171" r:id="rId11" xr:uid="{E7D85DE2-0670-4CDC-A5FD-138828C43934}"/>
    <hyperlink ref="F176" r:id="rId12" xr:uid="{0698DDC3-8B92-40DC-A08B-558C3487940D}"/>
    <hyperlink ref="F181" r:id="rId13" xr:uid="{326D4A46-C46B-4024-BA73-4F2BB44DFFE2}"/>
    <hyperlink ref="F188" r:id="rId14" xr:uid="{24F9A439-1D90-4CDE-AEEC-54BD1D147CB6}"/>
    <hyperlink ref="F195" r:id="rId15" xr:uid="{DF558152-86D9-4383-A8DB-888EC8505DCB}"/>
    <hyperlink ref="F198" r:id="rId16" xr:uid="{DFA2466F-CDEC-413C-AF21-886AD86A279E}"/>
    <hyperlink ref="F201" r:id="rId17" xr:uid="{7C8D9336-4BAC-4119-8ED3-693D77E40AA4}"/>
    <hyperlink ref="F204" r:id="rId18" xr:uid="{EEC98CB4-F66D-4066-8648-14D5A2456808}"/>
    <hyperlink ref="F209" r:id="rId19" xr:uid="{1868ED15-2A90-41A8-B216-BE04ED4D9FA5}"/>
    <hyperlink ref="F214" r:id="rId20" xr:uid="{D89B78D0-B52C-411A-8DB9-603B7B393642}"/>
  </hyperlinks>
  <pageMargins left="0.2" right="0.2" top="0.2" bottom="0.2" header="0.3" footer="0.3"/>
  <pageSetup paperSize="9" orientation="landscape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B9BE96-441D-4729-859A-41DBE1D671DE}">
  <sheetPr codeName="Sheet16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 customHeight="1" x14ac:dyDescent="0.2"/>
  <cols>
    <col min="1" max="1" width="4.28515625" style="92" customWidth="1"/>
    <col min="2" max="2" width="14.42578125" style="92" customWidth="1"/>
    <col min="3" max="3" width="38.28515625" style="93" customWidth="1"/>
    <col min="4" max="4" width="4.5703125" style="92" customWidth="1"/>
    <col min="5" max="5" width="10.5703125" style="92" customWidth="1"/>
    <col min="6" max="6" width="9.85546875" style="92" customWidth="1"/>
    <col min="7" max="7" width="12.7109375" style="92" customWidth="1"/>
    <col min="8" max="16384" width="9.140625" style="92"/>
  </cols>
  <sheetData>
    <row r="1" spans="1:7" ht="15.75" x14ac:dyDescent="0.2">
      <c r="A1" s="542" t="s">
        <v>89</v>
      </c>
      <c r="B1" s="542"/>
      <c r="C1" s="543"/>
      <c r="D1" s="542"/>
      <c r="E1" s="542"/>
      <c r="F1" s="542"/>
      <c r="G1" s="542"/>
    </row>
    <row r="2" spans="1:7" ht="24.95" customHeight="1" x14ac:dyDescent="0.2">
      <c r="A2" s="87" t="s">
        <v>90</v>
      </c>
      <c r="B2" s="88"/>
      <c r="C2" s="544"/>
      <c r="D2" s="544"/>
      <c r="E2" s="544"/>
      <c r="F2" s="544"/>
      <c r="G2" s="545"/>
    </row>
    <row r="3" spans="1:7" ht="24.95" customHeight="1" x14ac:dyDescent="0.2">
      <c r="A3" s="87" t="s">
        <v>91</v>
      </c>
      <c r="B3" s="88"/>
      <c r="C3" s="544"/>
      <c r="D3" s="544"/>
      <c r="E3" s="544"/>
      <c r="F3" s="544"/>
      <c r="G3" s="545"/>
    </row>
    <row r="4" spans="1:7" ht="24.95" customHeight="1" x14ac:dyDescent="0.2">
      <c r="A4" s="87" t="s">
        <v>92</v>
      </c>
      <c r="B4" s="88"/>
      <c r="C4" s="544"/>
      <c r="D4" s="544"/>
      <c r="E4" s="544"/>
      <c r="F4" s="544"/>
      <c r="G4" s="545"/>
    </row>
    <row r="5" spans="1:7" x14ac:dyDescent="0.2">
      <c r="B5" s="89"/>
      <c r="C5" s="90"/>
      <c r="D5" s="91"/>
    </row>
  </sheetData>
  <sheetProtection formatRows="0"/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1"/>
  <headerFooter alignWithMargins="0">
    <oddFooter>&amp;L&amp;9Zpracováno programem &amp;"Arial CE,Tučné"BUILDpower S,  © RTS, a.s.&amp;R&amp;"Arial,Obyčejné"Strana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71B722-7A8B-427D-BB98-FDF31AF6A0B2}">
  <sheetPr codeName="Sheet17">
    <outlinePr summaryBelow="0"/>
  </sheetPr>
  <dimension ref="A1:BH5000"/>
  <sheetViews>
    <sheetView workbookViewId="0">
      <pane ySplit="1" topLeftCell="A413" activePane="bottomLeft" state="frozen"/>
      <selection pane="bottomLeft" activeCell="F414" sqref="F414"/>
    </sheetView>
  </sheetViews>
  <sheetFormatPr defaultRowHeight="12.75" customHeight="1" outlineLevelRow="3" x14ac:dyDescent="0.2"/>
  <cols>
    <col min="1" max="1" width="3.42578125" customWidth="1"/>
    <col min="2" max="2" width="12.5703125" style="224" customWidth="1"/>
    <col min="3" max="3" width="63.28515625" style="224" customWidth="1"/>
    <col min="4" max="4" width="4.85546875" customWidth="1"/>
    <col min="5" max="5" width="10.5703125" customWidth="1"/>
    <col min="6" max="6" width="9.85546875" style="486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624" t="s">
        <v>102</v>
      </c>
      <c r="B1" s="624"/>
      <c r="C1" s="624"/>
      <c r="D1" s="624"/>
      <c r="E1" s="624"/>
      <c r="F1" s="625"/>
      <c r="G1" s="624"/>
      <c r="AG1" t="s">
        <v>103</v>
      </c>
    </row>
    <row r="2" spans="1:60" ht="24.95" customHeight="1" x14ac:dyDescent="0.2">
      <c r="A2" s="273" t="s">
        <v>90</v>
      </c>
      <c r="B2" s="223" t="s">
        <v>3</v>
      </c>
      <c r="C2" s="223" t="s">
        <v>4</v>
      </c>
      <c r="D2" s="475"/>
      <c r="E2" s="475"/>
      <c r="F2" s="484"/>
      <c r="G2" s="476"/>
      <c r="AG2" t="s">
        <v>104</v>
      </c>
    </row>
    <row r="3" spans="1:60" ht="24.95" customHeight="1" x14ac:dyDescent="0.2">
      <c r="A3" s="273" t="s">
        <v>91</v>
      </c>
      <c r="B3" s="223" t="s">
        <v>33</v>
      </c>
      <c r="C3" s="223" t="s">
        <v>34</v>
      </c>
      <c r="D3" s="475"/>
      <c r="E3" s="475"/>
      <c r="F3" s="484"/>
      <c r="G3" s="476"/>
      <c r="AC3" s="224" t="s">
        <v>104</v>
      </c>
      <c r="AG3" t="s">
        <v>105</v>
      </c>
    </row>
    <row r="4" spans="1:60" ht="24.95" customHeight="1" x14ac:dyDescent="0.2">
      <c r="A4" s="274" t="s">
        <v>92</v>
      </c>
      <c r="B4" s="225" t="s">
        <v>35</v>
      </c>
      <c r="C4" s="225" t="s">
        <v>29</v>
      </c>
      <c r="D4" s="477"/>
      <c r="E4" s="477"/>
      <c r="F4" s="485"/>
      <c r="G4" s="478"/>
      <c r="AG4" t="s">
        <v>106</v>
      </c>
    </row>
    <row r="5" spans="1:60" x14ac:dyDescent="0.2">
      <c r="D5" s="226"/>
    </row>
    <row r="6" spans="1:60" ht="38.25" x14ac:dyDescent="0.2">
      <c r="A6" s="275" t="s">
        <v>93</v>
      </c>
      <c r="B6" s="276" t="s">
        <v>94</v>
      </c>
      <c r="C6" s="276" t="s">
        <v>95</v>
      </c>
      <c r="D6" s="277" t="s">
        <v>96</v>
      </c>
      <c r="E6" s="275" t="s">
        <v>97</v>
      </c>
      <c r="F6" s="487" t="s">
        <v>98</v>
      </c>
      <c r="G6" s="275" t="s">
        <v>12</v>
      </c>
      <c r="H6" s="279" t="s">
        <v>107</v>
      </c>
      <c r="I6" s="279" t="s">
        <v>108</v>
      </c>
      <c r="J6" s="279" t="s">
        <v>109</v>
      </c>
      <c r="K6" s="279" t="s">
        <v>110</v>
      </c>
      <c r="L6" s="279" t="s">
        <v>111</v>
      </c>
      <c r="M6" s="279" t="s">
        <v>112</v>
      </c>
      <c r="N6" s="279" t="s">
        <v>113</v>
      </c>
      <c r="O6" s="279" t="s">
        <v>114</v>
      </c>
      <c r="P6" s="279" t="s">
        <v>115</v>
      </c>
      <c r="Q6" s="279" t="s">
        <v>116</v>
      </c>
      <c r="R6" s="279" t="s">
        <v>117</v>
      </c>
      <c r="S6" s="279" t="s">
        <v>118</v>
      </c>
      <c r="T6" s="279" t="s">
        <v>119</v>
      </c>
      <c r="U6" s="279" t="s">
        <v>120</v>
      </c>
      <c r="V6" s="279" t="s">
        <v>121</v>
      </c>
      <c r="W6" s="279" t="s">
        <v>122</v>
      </c>
      <c r="X6" s="279" t="s">
        <v>123</v>
      </c>
      <c r="Y6" s="279" t="s">
        <v>124</v>
      </c>
    </row>
    <row r="7" spans="1:60" ht="12.75" hidden="1" customHeight="1" x14ac:dyDescent="0.2">
      <c r="A7" s="227"/>
      <c r="B7" s="228"/>
      <c r="C7" s="228"/>
      <c r="D7" s="229"/>
      <c r="E7" s="230"/>
      <c r="F7" s="488"/>
      <c r="G7" s="231"/>
      <c r="H7" s="231"/>
      <c r="I7" s="231"/>
      <c r="J7" s="231"/>
      <c r="K7" s="231"/>
      <c r="L7" s="231"/>
      <c r="M7" s="231"/>
      <c r="N7" s="230"/>
      <c r="O7" s="230"/>
      <c r="P7" s="230"/>
      <c r="Q7" s="230"/>
      <c r="R7" s="231"/>
      <c r="S7" s="231"/>
      <c r="T7" s="231"/>
      <c r="U7" s="231"/>
      <c r="V7" s="231"/>
      <c r="W7" s="231"/>
      <c r="X7" s="231"/>
      <c r="Y7" s="231"/>
    </row>
    <row r="8" spans="1:60" x14ac:dyDescent="0.2">
      <c r="A8" s="263" t="s">
        <v>125</v>
      </c>
      <c r="B8" s="232" t="s">
        <v>47</v>
      </c>
      <c r="C8" s="233" t="s">
        <v>48</v>
      </c>
      <c r="D8" s="234"/>
      <c r="E8" s="235"/>
      <c r="F8" s="489"/>
      <c r="G8" s="236">
        <f>SUMIF(AG9:AG19,"&lt;&gt;NOR",G9:G19)</f>
        <v>0</v>
      </c>
      <c r="H8" s="236"/>
      <c r="I8" s="236">
        <f>SUM(I9:I19)</f>
        <v>0</v>
      </c>
      <c r="J8" s="236"/>
      <c r="K8" s="236">
        <f>SUM(K9:K19)</f>
        <v>611968.84000000008</v>
      </c>
      <c r="L8" s="236"/>
      <c r="M8" s="236">
        <f>SUM(M9:M19)</f>
        <v>0</v>
      </c>
      <c r="N8" s="235"/>
      <c r="O8" s="235">
        <f>SUM(O9:O19)</f>
        <v>0</v>
      </c>
      <c r="P8" s="235"/>
      <c r="Q8" s="235">
        <f>SUM(Q9:Q19)</f>
        <v>0</v>
      </c>
      <c r="R8" s="236"/>
      <c r="S8" s="236"/>
      <c r="T8" s="237"/>
      <c r="U8" s="238"/>
      <c r="V8" s="238">
        <f>SUM(V9:V19)</f>
        <v>1311.03</v>
      </c>
      <c r="W8" s="238"/>
      <c r="X8" s="238"/>
      <c r="Y8" s="238"/>
      <c r="AG8" t="s">
        <v>126</v>
      </c>
    </row>
    <row r="9" spans="1:60" outlineLevel="1" x14ac:dyDescent="0.2">
      <c r="A9" s="239">
        <v>1</v>
      </c>
      <c r="B9" s="240" t="s">
        <v>127</v>
      </c>
      <c r="C9" s="241" t="s">
        <v>128</v>
      </c>
      <c r="D9" s="242" t="s">
        <v>129</v>
      </c>
      <c r="E9" s="243">
        <v>352.601</v>
      </c>
      <c r="F9" s="244"/>
      <c r="G9" s="245">
        <f>ROUND(E9*F9,2)</f>
        <v>0</v>
      </c>
      <c r="H9" s="244">
        <v>0</v>
      </c>
      <c r="I9" s="245">
        <f>ROUND(E9*H9,2)</f>
        <v>0</v>
      </c>
      <c r="J9" s="244">
        <v>1527</v>
      </c>
      <c r="K9" s="245">
        <f>ROUND(E9*J9,2)</f>
        <v>538421.73</v>
      </c>
      <c r="L9" s="245">
        <v>21</v>
      </c>
      <c r="M9" s="245">
        <f>G9*(1+L9/100)</f>
        <v>0</v>
      </c>
      <c r="N9" s="243">
        <v>0</v>
      </c>
      <c r="O9" s="243">
        <f>ROUND(E9*N9,2)</f>
        <v>0</v>
      </c>
      <c r="P9" s="243">
        <v>0</v>
      </c>
      <c r="Q9" s="243">
        <f>ROUND(E9*P9,2)</f>
        <v>0</v>
      </c>
      <c r="R9" s="245" t="s">
        <v>130</v>
      </c>
      <c r="S9" s="245" t="s">
        <v>131</v>
      </c>
      <c r="T9" s="246" t="s">
        <v>131</v>
      </c>
      <c r="U9" s="247">
        <v>3.5329999999999999</v>
      </c>
      <c r="V9" s="247">
        <f>ROUND(E9*U9,2)</f>
        <v>1245.74</v>
      </c>
      <c r="W9" s="247"/>
      <c r="X9" s="247" t="s">
        <v>132</v>
      </c>
      <c r="Y9" s="247" t="s">
        <v>133</v>
      </c>
      <c r="Z9" s="248"/>
      <c r="AA9" s="248"/>
      <c r="AB9" s="248"/>
      <c r="AC9" s="248"/>
      <c r="AD9" s="248"/>
      <c r="AE9" s="248"/>
      <c r="AF9" s="248"/>
      <c r="AG9" s="248" t="s">
        <v>134</v>
      </c>
      <c r="AH9" s="248"/>
      <c r="AI9" s="248"/>
      <c r="AJ9" s="248"/>
      <c r="AK9" s="248"/>
      <c r="AL9" s="248"/>
      <c r="AM9" s="248"/>
      <c r="AN9" s="248"/>
      <c r="AO9" s="248"/>
      <c r="AP9" s="248"/>
      <c r="AQ9" s="248"/>
      <c r="AR9" s="248"/>
      <c r="AS9" s="248"/>
      <c r="AT9" s="248"/>
      <c r="AU9" s="248"/>
      <c r="AV9" s="248"/>
      <c r="AW9" s="248"/>
      <c r="AX9" s="248"/>
      <c r="AY9" s="248"/>
      <c r="AZ9" s="248"/>
      <c r="BA9" s="248"/>
      <c r="BB9" s="248"/>
      <c r="BC9" s="248"/>
      <c r="BD9" s="248"/>
      <c r="BE9" s="248"/>
      <c r="BF9" s="248"/>
      <c r="BG9" s="248"/>
      <c r="BH9" s="248"/>
    </row>
    <row r="10" spans="1:60" outlineLevel="2" x14ac:dyDescent="0.2">
      <c r="A10" s="249"/>
      <c r="B10" s="250"/>
      <c r="C10" s="480" t="s">
        <v>135</v>
      </c>
      <c r="D10" s="480"/>
      <c r="E10" s="480"/>
      <c r="F10" s="490"/>
      <c r="G10" s="480"/>
      <c r="H10" s="247"/>
      <c r="I10" s="247"/>
      <c r="J10" s="247"/>
      <c r="K10" s="247"/>
      <c r="L10" s="247"/>
      <c r="M10" s="247"/>
      <c r="N10" s="251"/>
      <c r="O10" s="251"/>
      <c r="P10" s="251"/>
      <c r="Q10" s="251"/>
      <c r="R10" s="247"/>
      <c r="S10" s="247"/>
      <c r="T10" s="247"/>
      <c r="U10" s="247"/>
      <c r="V10" s="247"/>
      <c r="W10" s="247"/>
      <c r="X10" s="247"/>
      <c r="Y10" s="247"/>
      <c r="Z10" s="248"/>
      <c r="AA10" s="248"/>
      <c r="AB10" s="248"/>
      <c r="AC10" s="248"/>
      <c r="AD10" s="248"/>
      <c r="AE10" s="248"/>
      <c r="AF10" s="248"/>
      <c r="AG10" s="248" t="s">
        <v>136</v>
      </c>
      <c r="AH10" s="248"/>
      <c r="AI10" s="248"/>
      <c r="AJ10" s="248"/>
      <c r="AK10" s="248"/>
      <c r="AL10" s="248"/>
      <c r="AM10" s="248"/>
      <c r="AN10" s="248"/>
      <c r="AO10" s="248"/>
      <c r="AP10" s="248"/>
      <c r="AQ10" s="248"/>
      <c r="AR10" s="248"/>
      <c r="AS10" s="248"/>
      <c r="AT10" s="248"/>
      <c r="AU10" s="248"/>
      <c r="AV10" s="248"/>
      <c r="AW10" s="248"/>
      <c r="AX10" s="248"/>
      <c r="AY10" s="248"/>
      <c r="AZ10" s="248"/>
      <c r="BA10" s="248"/>
      <c r="BB10" s="248"/>
      <c r="BC10" s="248"/>
      <c r="BD10" s="248"/>
      <c r="BE10" s="248"/>
      <c r="BF10" s="248"/>
      <c r="BG10" s="248"/>
      <c r="BH10" s="248"/>
    </row>
    <row r="11" spans="1:60" outlineLevel="2" x14ac:dyDescent="0.2">
      <c r="A11" s="249"/>
      <c r="B11" s="250"/>
      <c r="C11" s="252" t="s">
        <v>1897</v>
      </c>
      <c r="D11" s="253"/>
      <c r="E11" s="254">
        <v>347.601</v>
      </c>
      <c r="F11" s="491"/>
      <c r="G11" s="247"/>
      <c r="H11" s="247"/>
      <c r="I11" s="247"/>
      <c r="J11" s="247"/>
      <c r="K11" s="247"/>
      <c r="L11" s="247"/>
      <c r="M11" s="247"/>
      <c r="N11" s="251"/>
      <c r="O11" s="251"/>
      <c r="P11" s="251"/>
      <c r="Q11" s="251"/>
      <c r="R11" s="247"/>
      <c r="S11" s="247"/>
      <c r="T11" s="247"/>
      <c r="U11" s="247"/>
      <c r="V11" s="247"/>
      <c r="W11" s="247"/>
      <c r="X11" s="247"/>
      <c r="Y11" s="247"/>
      <c r="Z11" s="248"/>
      <c r="AA11" s="248"/>
      <c r="AB11" s="248"/>
      <c r="AC11" s="248"/>
      <c r="AD11" s="248"/>
      <c r="AE11" s="248"/>
      <c r="AF11" s="248"/>
      <c r="AG11" s="248" t="s">
        <v>149</v>
      </c>
      <c r="AH11" s="248">
        <v>0</v>
      </c>
      <c r="AI11" s="248"/>
      <c r="AJ11" s="248"/>
      <c r="AK11" s="248"/>
      <c r="AL11" s="248"/>
      <c r="AM11" s="248"/>
      <c r="AN11" s="248"/>
      <c r="AO11" s="248"/>
      <c r="AP11" s="248"/>
      <c r="AQ11" s="248"/>
      <c r="AR11" s="248"/>
      <c r="AS11" s="248"/>
      <c r="AT11" s="248"/>
      <c r="AU11" s="248"/>
      <c r="AV11" s="248"/>
      <c r="AW11" s="248"/>
      <c r="AX11" s="248"/>
      <c r="AY11" s="248"/>
      <c r="AZ11" s="248"/>
      <c r="BA11" s="248"/>
      <c r="BB11" s="248"/>
      <c r="BC11" s="248"/>
      <c r="BD11" s="248"/>
      <c r="BE11" s="248"/>
      <c r="BF11" s="248"/>
      <c r="BG11" s="248"/>
      <c r="BH11" s="248"/>
    </row>
    <row r="12" spans="1:60" outlineLevel="3" x14ac:dyDescent="0.2">
      <c r="A12" s="249"/>
      <c r="B12" s="250"/>
      <c r="C12" s="252" t="s">
        <v>55</v>
      </c>
      <c r="D12" s="253"/>
      <c r="E12" s="254">
        <v>5</v>
      </c>
      <c r="F12" s="491"/>
      <c r="G12" s="247"/>
      <c r="H12" s="247"/>
      <c r="I12" s="247"/>
      <c r="J12" s="247"/>
      <c r="K12" s="247"/>
      <c r="L12" s="247"/>
      <c r="M12" s="247"/>
      <c r="N12" s="251"/>
      <c r="O12" s="251"/>
      <c r="P12" s="251"/>
      <c r="Q12" s="251"/>
      <c r="R12" s="247"/>
      <c r="S12" s="247"/>
      <c r="T12" s="247"/>
      <c r="U12" s="247"/>
      <c r="V12" s="247"/>
      <c r="W12" s="247"/>
      <c r="X12" s="247"/>
      <c r="Y12" s="247"/>
      <c r="Z12" s="248"/>
      <c r="AA12" s="248"/>
      <c r="AB12" s="248"/>
      <c r="AC12" s="248"/>
      <c r="AD12" s="248"/>
      <c r="AE12" s="248"/>
      <c r="AF12" s="248"/>
      <c r="AG12" s="248" t="s">
        <v>149</v>
      </c>
      <c r="AH12" s="248">
        <v>0</v>
      </c>
      <c r="AI12" s="248"/>
      <c r="AJ12" s="248"/>
      <c r="AK12" s="248"/>
      <c r="AL12" s="248"/>
      <c r="AM12" s="248"/>
      <c r="AN12" s="248"/>
      <c r="AO12" s="248"/>
      <c r="AP12" s="248"/>
      <c r="AQ12" s="248"/>
      <c r="AR12" s="248"/>
      <c r="AS12" s="248"/>
      <c r="AT12" s="248"/>
      <c r="AU12" s="248"/>
      <c r="AV12" s="248"/>
      <c r="AW12" s="248"/>
      <c r="AX12" s="248"/>
      <c r="AY12" s="248"/>
      <c r="AZ12" s="248"/>
      <c r="BA12" s="248"/>
      <c r="BB12" s="248"/>
      <c r="BC12" s="248"/>
      <c r="BD12" s="248"/>
      <c r="BE12" s="248"/>
      <c r="BF12" s="248"/>
      <c r="BG12" s="248"/>
      <c r="BH12" s="248"/>
    </row>
    <row r="13" spans="1:60" ht="22.5" outlineLevel="1" x14ac:dyDescent="0.2">
      <c r="A13" s="239">
        <v>2</v>
      </c>
      <c r="B13" s="240" t="s">
        <v>137</v>
      </c>
      <c r="C13" s="241" t="s">
        <v>138</v>
      </c>
      <c r="D13" s="242" t="s">
        <v>129</v>
      </c>
      <c r="E13" s="243">
        <v>32.600999999999999</v>
      </c>
      <c r="F13" s="244"/>
      <c r="G13" s="245">
        <f>ROUND(E13*F13,2)</f>
        <v>0</v>
      </c>
      <c r="H13" s="244">
        <v>0</v>
      </c>
      <c r="I13" s="245">
        <f>ROUND(E13*H13,2)</f>
        <v>0</v>
      </c>
      <c r="J13" s="244">
        <v>296</v>
      </c>
      <c r="K13" s="245">
        <f>ROUND(E13*J13,2)</f>
        <v>9649.9</v>
      </c>
      <c r="L13" s="245">
        <v>21</v>
      </c>
      <c r="M13" s="245">
        <f>G13*(1+L13/100)</f>
        <v>0</v>
      </c>
      <c r="N13" s="243">
        <v>0</v>
      </c>
      <c r="O13" s="243">
        <f>ROUND(E13*N13,2)</f>
        <v>0</v>
      </c>
      <c r="P13" s="243">
        <v>0</v>
      </c>
      <c r="Q13" s="243">
        <f>ROUND(E13*P13,2)</f>
        <v>0</v>
      </c>
      <c r="R13" s="245" t="s">
        <v>130</v>
      </c>
      <c r="S13" s="245" t="s">
        <v>131</v>
      </c>
      <c r="T13" s="246" t="s">
        <v>131</v>
      </c>
      <c r="U13" s="247">
        <v>1.0999999999999999E-2</v>
      </c>
      <c r="V13" s="247">
        <f>ROUND(E13*U13,2)</f>
        <v>0.36</v>
      </c>
      <c r="W13" s="247"/>
      <c r="X13" s="247" t="s">
        <v>132</v>
      </c>
      <c r="Y13" s="247" t="s">
        <v>133</v>
      </c>
      <c r="Z13" s="248"/>
      <c r="AA13" s="248"/>
      <c r="AB13" s="248"/>
      <c r="AC13" s="248"/>
      <c r="AD13" s="248"/>
      <c r="AE13" s="248"/>
      <c r="AF13" s="248"/>
      <c r="AG13" s="248" t="s">
        <v>139</v>
      </c>
      <c r="AH13" s="248"/>
      <c r="AI13" s="248"/>
      <c r="AJ13" s="248"/>
      <c r="AK13" s="248"/>
      <c r="AL13" s="248"/>
      <c r="AM13" s="248"/>
      <c r="AN13" s="248"/>
      <c r="AO13" s="248"/>
      <c r="AP13" s="248"/>
      <c r="AQ13" s="248"/>
      <c r="AR13" s="248"/>
      <c r="AS13" s="248"/>
      <c r="AT13" s="248"/>
      <c r="AU13" s="248"/>
      <c r="AV13" s="248"/>
      <c r="AW13" s="248"/>
      <c r="AX13" s="248"/>
      <c r="AY13" s="248"/>
      <c r="AZ13" s="248"/>
      <c r="BA13" s="248"/>
      <c r="BB13" s="248"/>
      <c r="BC13" s="248"/>
      <c r="BD13" s="248"/>
      <c r="BE13" s="248"/>
      <c r="BF13" s="248"/>
      <c r="BG13" s="248"/>
      <c r="BH13" s="248"/>
    </row>
    <row r="14" spans="1:60" ht="12.75" customHeight="1" outlineLevel="2" x14ac:dyDescent="0.2">
      <c r="A14" s="249"/>
      <c r="B14" s="250"/>
      <c r="C14" s="480" t="s">
        <v>140</v>
      </c>
      <c r="D14" s="480"/>
      <c r="E14" s="480"/>
      <c r="F14" s="490"/>
      <c r="G14" s="480"/>
      <c r="H14" s="247"/>
      <c r="I14" s="247"/>
      <c r="J14" s="247"/>
      <c r="K14" s="247"/>
      <c r="L14" s="247"/>
      <c r="M14" s="247"/>
      <c r="N14" s="251"/>
      <c r="O14" s="251"/>
      <c r="P14" s="251"/>
      <c r="Q14" s="251"/>
      <c r="R14" s="247"/>
      <c r="S14" s="247"/>
      <c r="T14" s="247"/>
      <c r="U14" s="247"/>
      <c r="V14" s="247"/>
      <c r="W14" s="247"/>
      <c r="X14" s="247"/>
      <c r="Y14" s="247"/>
      <c r="Z14" s="248"/>
      <c r="AA14" s="248"/>
      <c r="AB14" s="248"/>
      <c r="AC14" s="248"/>
      <c r="AD14" s="248"/>
      <c r="AE14" s="248"/>
      <c r="AF14" s="248"/>
      <c r="AG14" s="248" t="s">
        <v>136</v>
      </c>
      <c r="AH14" s="248"/>
      <c r="AI14" s="248"/>
      <c r="AJ14" s="248"/>
      <c r="AK14" s="248"/>
      <c r="AL14" s="248"/>
      <c r="AM14" s="248"/>
      <c r="AN14" s="248"/>
      <c r="AO14" s="248"/>
      <c r="AP14" s="248"/>
      <c r="AQ14" s="248"/>
      <c r="AR14" s="248"/>
      <c r="AS14" s="248"/>
      <c r="AT14" s="248"/>
      <c r="AU14" s="248"/>
      <c r="AV14" s="248"/>
      <c r="AW14" s="248"/>
      <c r="AX14" s="248"/>
      <c r="AY14" s="248"/>
      <c r="AZ14" s="248"/>
      <c r="BA14" s="248"/>
      <c r="BB14" s="248"/>
      <c r="BC14" s="248"/>
      <c r="BD14" s="248"/>
      <c r="BE14" s="248"/>
      <c r="BF14" s="248"/>
      <c r="BG14" s="248"/>
      <c r="BH14" s="248"/>
    </row>
    <row r="15" spans="1:60" ht="22.5" outlineLevel="1" x14ac:dyDescent="0.2">
      <c r="A15" s="255">
        <v>3</v>
      </c>
      <c r="B15" s="256" t="s">
        <v>141</v>
      </c>
      <c r="C15" s="257" t="s">
        <v>142</v>
      </c>
      <c r="D15" s="258" t="s">
        <v>129</v>
      </c>
      <c r="E15" s="259">
        <v>32.600999999999999</v>
      </c>
      <c r="F15" s="260"/>
      <c r="G15" s="261">
        <f>ROUND(E15*F15,2)</f>
        <v>0</v>
      </c>
      <c r="H15" s="260">
        <v>0</v>
      </c>
      <c r="I15" s="261">
        <f>ROUND(E15*H15,2)</f>
        <v>0</v>
      </c>
      <c r="J15" s="260">
        <v>18.8</v>
      </c>
      <c r="K15" s="261">
        <f>ROUND(E15*J15,2)</f>
        <v>612.9</v>
      </c>
      <c r="L15" s="261">
        <v>21</v>
      </c>
      <c r="M15" s="261">
        <f>G15*(1+L15/100)</f>
        <v>0</v>
      </c>
      <c r="N15" s="259">
        <v>0</v>
      </c>
      <c r="O15" s="259">
        <f>ROUND(E15*N15,2)</f>
        <v>0</v>
      </c>
      <c r="P15" s="259">
        <v>0</v>
      </c>
      <c r="Q15" s="259">
        <f>ROUND(E15*P15,2)</f>
        <v>0</v>
      </c>
      <c r="R15" s="261" t="s">
        <v>130</v>
      </c>
      <c r="S15" s="261" t="s">
        <v>131</v>
      </c>
      <c r="T15" s="262" t="s">
        <v>131</v>
      </c>
      <c r="U15" s="247">
        <v>8.9999999999999993E-3</v>
      </c>
      <c r="V15" s="247">
        <f>ROUND(E15*U15,2)</f>
        <v>0.28999999999999998</v>
      </c>
      <c r="W15" s="247"/>
      <c r="X15" s="247" t="s">
        <v>132</v>
      </c>
      <c r="Y15" s="247" t="s">
        <v>133</v>
      </c>
      <c r="Z15" s="248"/>
      <c r="AA15" s="248"/>
      <c r="AB15" s="248"/>
      <c r="AC15" s="248"/>
      <c r="AD15" s="248"/>
      <c r="AE15" s="248"/>
      <c r="AF15" s="248"/>
      <c r="AG15" s="248" t="s">
        <v>139</v>
      </c>
      <c r="AH15" s="248"/>
      <c r="AI15" s="248"/>
      <c r="AJ15" s="248"/>
      <c r="AK15" s="248"/>
      <c r="AL15" s="248"/>
      <c r="AM15" s="248"/>
      <c r="AN15" s="248"/>
      <c r="AO15" s="248"/>
      <c r="AP15" s="248"/>
      <c r="AQ15" s="248"/>
      <c r="AR15" s="248"/>
      <c r="AS15" s="248"/>
      <c r="AT15" s="248"/>
      <c r="AU15" s="248"/>
      <c r="AV15" s="248"/>
      <c r="AW15" s="248"/>
      <c r="AX15" s="248"/>
      <c r="AY15" s="248"/>
      <c r="AZ15" s="248"/>
      <c r="BA15" s="248"/>
      <c r="BB15" s="248"/>
      <c r="BC15" s="248"/>
      <c r="BD15" s="248"/>
      <c r="BE15" s="248"/>
      <c r="BF15" s="248"/>
      <c r="BG15" s="248"/>
      <c r="BH15" s="248"/>
    </row>
    <row r="16" spans="1:60" ht="22.5" outlineLevel="1" x14ac:dyDescent="0.2">
      <c r="A16" s="239">
        <v>4</v>
      </c>
      <c r="B16" s="240" t="s">
        <v>1126</v>
      </c>
      <c r="C16" s="241" t="s">
        <v>1127</v>
      </c>
      <c r="D16" s="242" t="s">
        <v>129</v>
      </c>
      <c r="E16" s="243">
        <v>320</v>
      </c>
      <c r="F16" s="244"/>
      <c r="G16" s="245">
        <f>ROUND(E16*F16,2)</f>
        <v>0</v>
      </c>
      <c r="H16" s="244">
        <v>0</v>
      </c>
      <c r="I16" s="245">
        <f>ROUND(E16*H16,2)</f>
        <v>0</v>
      </c>
      <c r="J16" s="244">
        <v>145.5</v>
      </c>
      <c r="K16" s="245">
        <f>ROUND(E16*J16,2)</f>
        <v>46560</v>
      </c>
      <c r="L16" s="245">
        <v>21</v>
      </c>
      <c r="M16" s="245">
        <f>G16*(1+L16/100)</f>
        <v>0</v>
      </c>
      <c r="N16" s="243">
        <v>0</v>
      </c>
      <c r="O16" s="243">
        <f>ROUND(E16*N16,2)</f>
        <v>0</v>
      </c>
      <c r="P16" s="243">
        <v>0</v>
      </c>
      <c r="Q16" s="243">
        <f>ROUND(E16*P16,2)</f>
        <v>0</v>
      </c>
      <c r="R16" s="245" t="s">
        <v>130</v>
      </c>
      <c r="S16" s="245" t="s">
        <v>131</v>
      </c>
      <c r="T16" s="246" t="s">
        <v>131</v>
      </c>
      <c r="U16" s="247">
        <v>0.20200000000000001</v>
      </c>
      <c r="V16" s="247">
        <f>ROUND(E16*U16,2)</f>
        <v>64.64</v>
      </c>
      <c r="W16" s="247"/>
      <c r="X16" s="247" t="s">
        <v>132</v>
      </c>
      <c r="Y16" s="247" t="s">
        <v>133</v>
      </c>
      <c r="Z16" s="248"/>
      <c r="AA16" s="248"/>
      <c r="AB16" s="248"/>
      <c r="AC16" s="248"/>
      <c r="AD16" s="248"/>
      <c r="AE16" s="248"/>
      <c r="AF16" s="248"/>
      <c r="AG16" s="248" t="s">
        <v>134</v>
      </c>
      <c r="AH16" s="248"/>
      <c r="AI16" s="248"/>
      <c r="AJ16" s="248"/>
      <c r="AK16" s="248"/>
      <c r="AL16" s="248"/>
      <c r="AM16" s="248"/>
      <c r="AN16" s="248"/>
      <c r="AO16" s="248"/>
      <c r="AP16" s="248"/>
      <c r="AQ16" s="248"/>
      <c r="AR16" s="248"/>
      <c r="AS16" s="248"/>
      <c r="AT16" s="248"/>
      <c r="AU16" s="248"/>
      <c r="AV16" s="248"/>
      <c r="AW16" s="248"/>
      <c r="AX16" s="248"/>
      <c r="AY16" s="248"/>
      <c r="AZ16" s="248"/>
      <c r="BA16" s="248"/>
      <c r="BB16" s="248"/>
      <c r="BC16" s="248"/>
      <c r="BD16" s="248"/>
      <c r="BE16" s="248"/>
      <c r="BF16" s="248"/>
      <c r="BG16" s="248"/>
      <c r="BH16" s="248"/>
    </row>
    <row r="17" spans="1:60" outlineLevel="2" x14ac:dyDescent="0.2">
      <c r="A17" s="249"/>
      <c r="B17" s="250"/>
      <c r="C17" s="480" t="s">
        <v>1128</v>
      </c>
      <c r="D17" s="480"/>
      <c r="E17" s="480"/>
      <c r="F17" s="490"/>
      <c r="G17" s="480"/>
      <c r="H17" s="247"/>
      <c r="I17" s="247"/>
      <c r="J17" s="247"/>
      <c r="K17" s="247"/>
      <c r="L17" s="247"/>
      <c r="M17" s="247"/>
      <c r="N17" s="251"/>
      <c r="O17" s="251"/>
      <c r="P17" s="251"/>
      <c r="Q17" s="251"/>
      <c r="R17" s="247"/>
      <c r="S17" s="247"/>
      <c r="T17" s="247"/>
      <c r="U17" s="247"/>
      <c r="V17" s="247"/>
      <c r="W17" s="247"/>
      <c r="X17" s="247"/>
      <c r="Y17" s="247"/>
      <c r="Z17" s="248"/>
      <c r="AA17" s="248"/>
      <c r="AB17" s="248"/>
      <c r="AC17" s="248"/>
      <c r="AD17" s="248"/>
      <c r="AE17" s="248"/>
      <c r="AF17" s="248"/>
      <c r="AG17" s="248" t="s">
        <v>136</v>
      </c>
      <c r="AH17" s="248"/>
      <c r="AI17" s="248"/>
      <c r="AJ17" s="248"/>
      <c r="AK17" s="248"/>
      <c r="AL17" s="248"/>
      <c r="AM17" s="248"/>
      <c r="AN17" s="248"/>
      <c r="AO17" s="248"/>
      <c r="AP17" s="248"/>
      <c r="AQ17" s="248"/>
      <c r="AR17" s="248"/>
      <c r="AS17" s="248"/>
      <c r="AT17" s="248"/>
      <c r="AU17" s="248"/>
      <c r="AV17" s="248"/>
      <c r="AW17" s="248"/>
      <c r="AX17" s="248"/>
      <c r="AY17" s="248"/>
      <c r="AZ17" s="248"/>
      <c r="BA17" s="248"/>
      <c r="BB17" s="248"/>
      <c r="BC17" s="248"/>
      <c r="BD17" s="248"/>
      <c r="BE17" s="248"/>
      <c r="BF17" s="248"/>
      <c r="BG17" s="248"/>
      <c r="BH17" s="248"/>
    </row>
    <row r="18" spans="1:60" ht="12.75" customHeight="1" outlineLevel="2" x14ac:dyDescent="0.2">
      <c r="A18" s="249"/>
      <c r="B18" s="250"/>
      <c r="C18" s="481" t="s">
        <v>1129</v>
      </c>
      <c r="D18" s="481"/>
      <c r="E18" s="481"/>
      <c r="F18" s="492"/>
      <c r="G18" s="481"/>
      <c r="H18" s="247"/>
      <c r="I18" s="247"/>
      <c r="J18" s="247"/>
      <c r="K18" s="247"/>
      <c r="L18" s="247"/>
      <c r="M18" s="247"/>
      <c r="N18" s="251"/>
      <c r="O18" s="251"/>
      <c r="P18" s="251"/>
      <c r="Q18" s="251"/>
      <c r="R18" s="247"/>
      <c r="S18" s="247"/>
      <c r="T18" s="247"/>
      <c r="U18" s="247"/>
      <c r="V18" s="247"/>
      <c r="W18" s="247"/>
      <c r="X18" s="247"/>
      <c r="Y18" s="247"/>
      <c r="Z18" s="248"/>
      <c r="AA18" s="248"/>
      <c r="AB18" s="248"/>
      <c r="AC18" s="248"/>
      <c r="AD18" s="248"/>
      <c r="AE18" s="248"/>
      <c r="AF18" s="248"/>
      <c r="AG18" s="248" t="s">
        <v>157</v>
      </c>
      <c r="AH18" s="248"/>
      <c r="AI18" s="248"/>
      <c r="AJ18" s="248"/>
      <c r="AK18" s="248"/>
      <c r="AL18" s="248"/>
      <c r="AM18" s="248"/>
      <c r="AN18" s="248"/>
      <c r="AO18" s="248"/>
      <c r="AP18" s="248"/>
      <c r="AQ18" s="248"/>
      <c r="AR18" s="248"/>
      <c r="AS18" s="248"/>
      <c r="AT18" s="248"/>
      <c r="AU18" s="248"/>
      <c r="AV18" s="248"/>
      <c r="AW18" s="248"/>
      <c r="AX18" s="248"/>
      <c r="AY18" s="248"/>
      <c r="AZ18" s="248"/>
      <c r="BA18" s="248"/>
      <c r="BB18" s="248"/>
      <c r="BC18" s="248"/>
      <c r="BD18" s="248"/>
      <c r="BE18" s="248"/>
      <c r="BF18" s="248"/>
      <c r="BG18" s="248"/>
      <c r="BH18" s="248"/>
    </row>
    <row r="19" spans="1:60" outlineLevel="1" x14ac:dyDescent="0.2">
      <c r="A19" s="255">
        <v>5</v>
      </c>
      <c r="B19" s="256" t="s">
        <v>143</v>
      </c>
      <c r="C19" s="257" t="s">
        <v>144</v>
      </c>
      <c r="D19" s="258" t="s">
        <v>129</v>
      </c>
      <c r="E19" s="259">
        <v>32.600999999999999</v>
      </c>
      <c r="F19" s="260"/>
      <c r="G19" s="261">
        <f>ROUND(E19*F19,2)</f>
        <v>0</v>
      </c>
      <c r="H19" s="260">
        <v>0</v>
      </c>
      <c r="I19" s="261">
        <f>ROUND(E19*H19,2)</f>
        <v>0</v>
      </c>
      <c r="J19" s="260">
        <v>513</v>
      </c>
      <c r="K19" s="261">
        <f>ROUND(E19*J19,2)</f>
        <v>16724.310000000001</v>
      </c>
      <c r="L19" s="261">
        <v>21</v>
      </c>
      <c r="M19" s="261">
        <f>G19*(1+L19/100)</f>
        <v>0</v>
      </c>
      <c r="N19" s="259">
        <v>0</v>
      </c>
      <c r="O19" s="259">
        <f>ROUND(E19*N19,2)</f>
        <v>0</v>
      </c>
      <c r="P19" s="259">
        <v>0</v>
      </c>
      <c r="Q19" s="259">
        <f>ROUND(E19*P19,2)</f>
        <v>0</v>
      </c>
      <c r="R19" s="261" t="s">
        <v>130</v>
      </c>
      <c r="S19" s="261" t="s">
        <v>131</v>
      </c>
      <c r="T19" s="262" t="s">
        <v>131</v>
      </c>
      <c r="U19" s="247">
        <v>0</v>
      </c>
      <c r="V19" s="247">
        <f>ROUND(E19*U19,2)</f>
        <v>0</v>
      </c>
      <c r="W19" s="247"/>
      <c r="X19" s="247" t="s">
        <v>132</v>
      </c>
      <c r="Y19" s="247" t="s">
        <v>133</v>
      </c>
      <c r="Z19" s="248"/>
      <c r="AA19" s="248"/>
      <c r="AB19" s="248"/>
      <c r="AC19" s="248"/>
      <c r="AD19" s="248"/>
      <c r="AE19" s="248"/>
      <c r="AF19" s="248"/>
      <c r="AG19" s="248" t="s">
        <v>139</v>
      </c>
      <c r="AH19" s="248"/>
      <c r="AI19" s="248"/>
      <c r="AJ19" s="248"/>
      <c r="AK19" s="248"/>
      <c r="AL19" s="248"/>
      <c r="AM19" s="248"/>
      <c r="AN19" s="248"/>
      <c r="AO19" s="248"/>
      <c r="AP19" s="248"/>
      <c r="AQ19" s="248"/>
      <c r="AR19" s="248"/>
      <c r="AS19" s="248"/>
      <c r="AT19" s="248"/>
      <c r="AU19" s="248"/>
      <c r="AV19" s="248"/>
      <c r="AW19" s="248"/>
      <c r="AX19" s="248"/>
      <c r="AY19" s="248"/>
      <c r="AZ19" s="248"/>
      <c r="BA19" s="248"/>
      <c r="BB19" s="248"/>
      <c r="BC19" s="248"/>
      <c r="BD19" s="248"/>
      <c r="BE19" s="248"/>
      <c r="BF19" s="248"/>
      <c r="BG19" s="248"/>
      <c r="BH19" s="248"/>
    </row>
    <row r="20" spans="1:60" x14ac:dyDescent="0.2">
      <c r="A20" s="263" t="s">
        <v>125</v>
      </c>
      <c r="B20" s="232" t="s">
        <v>49</v>
      </c>
      <c r="C20" s="233" t="s">
        <v>50</v>
      </c>
      <c r="D20" s="234"/>
      <c r="E20" s="235"/>
      <c r="F20" s="489"/>
      <c r="G20" s="236">
        <f>SUMIF(AG21:AG37,"&lt;&gt;NOR",G21:G37)</f>
        <v>0</v>
      </c>
      <c r="H20" s="236"/>
      <c r="I20" s="236">
        <f>SUM(I21:I37)</f>
        <v>384776.61</v>
      </c>
      <c r="J20" s="236"/>
      <c r="K20" s="236">
        <f>SUM(K21:K37)</f>
        <v>68236.33</v>
      </c>
      <c r="L20" s="236"/>
      <c r="M20" s="236">
        <f>SUM(M21:M37)</f>
        <v>0</v>
      </c>
      <c r="N20" s="235"/>
      <c r="O20" s="235">
        <f>SUM(O21:O37)</f>
        <v>170.71</v>
      </c>
      <c r="P20" s="235"/>
      <c r="Q20" s="235">
        <f>SUM(Q21:Q37)</f>
        <v>0</v>
      </c>
      <c r="R20" s="236"/>
      <c r="S20" s="236"/>
      <c r="T20" s="237"/>
      <c r="U20" s="238"/>
      <c r="V20" s="238">
        <f>SUM(V21:V37)</f>
        <v>118.46999999999998</v>
      </c>
      <c r="W20" s="238"/>
      <c r="X20" s="238"/>
      <c r="Y20" s="238"/>
      <c r="AG20" t="s">
        <v>126</v>
      </c>
    </row>
    <row r="21" spans="1:60" outlineLevel="1" x14ac:dyDescent="0.2">
      <c r="A21" s="239">
        <v>6</v>
      </c>
      <c r="B21" s="240" t="s">
        <v>145</v>
      </c>
      <c r="C21" s="241" t="s">
        <v>146</v>
      </c>
      <c r="D21" s="242" t="s">
        <v>129</v>
      </c>
      <c r="E21" s="243">
        <v>1.2</v>
      </c>
      <c r="F21" s="244"/>
      <c r="G21" s="245">
        <f>ROUND(E21*F21,2)</f>
        <v>0</v>
      </c>
      <c r="H21" s="244">
        <v>3585.23</v>
      </c>
      <c r="I21" s="245">
        <f>ROUND(E21*H21,2)</f>
        <v>4302.28</v>
      </c>
      <c r="J21" s="244">
        <v>324.77</v>
      </c>
      <c r="K21" s="245">
        <f>ROUND(E21*J21,2)</f>
        <v>389.72</v>
      </c>
      <c r="L21" s="245">
        <v>21</v>
      </c>
      <c r="M21" s="245">
        <f>G21*(1+L21/100)</f>
        <v>0</v>
      </c>
      <c r="N21" s="243">
        <v>2.5249999999999999</v>
      </c>
      <c r="O21" s="243">
        <f>ROUND(E21*N21,2)</f>
        <v>3.03</v>
      </c>
      <c r="P21" s="243">
        <v>0</v>
      </c>
      <c r="Q21" s="243">
        <f>ROUND(E21*P21,2)</f>
        <v>0</v>
      </c>
      <c r="R21" s="245" t="s">
        <v>147</v>
      </c>
      <c r="S21" s="245" t="s">
        <v>131</v>
      </c>
      <c r="T21" s="246" t="s">
        <v>131</v>
      </c>
      <c r="U21" s="247">
        <v>0.48</v>
      </c>
      <c r="V21" s="247">
        <f>ROUND(E21*U21,2)</f>
        <v>0.57999999999999996</v>
      </c>
      <c r="W21" s="247"/>
      <c r="X21" s="247" t="s">
        <v>132</v>
      </c>
      <c r="Y21" s="247" t="s">
        <v>133</v>
      </c>
      <c r="Z21" s="248"/>
      <c r="AA21" s="248"/>
      <c r="AB21" s="248"/>
      <c r="AC21" s="248"/>
      <c r="AD21" s="248"/>
      <c r="AE21" s="248"/>
      <c r="AF21" s="248"/>
      <c r="AG21" s="248" t="s">
        <v>139</v>
      </c>
      <c r="AH21" s="248"/>
      <c r="AI21" s="248"/>
      <c r="AJ21" s="248"/>
      <c r="AK21" s="248"/>
      <c r="AL21" s="248"/>
      <c r="AM21" s="248"/>
      <c r="AN21" s="248"/>
      <c r="AO21" s="248"/>
      <c r="AP21" s="248"/>
      <c r="AQ21" s="248"/>
      <c r="AR21" s="248"/>
      <c r="AS21" s="248"/>
      <c r="AT21" s="248"/>
      <c r="AU21" s="248"/>
      <c r="AV21" s="248"/>
      <c r="AW21" s="248"/>
      <c r="AX21" s="248"/>
      <c r="AY21" s="248"/>
      <c r="AZ21" s="248"/>
      <c r="BA21" s="248"/>
      <c r="BB21" s="248"/>
      <c r="BC21" s="248"/>
      <c r="BD21" s="248"/>
      <c r="BE21" s="248"/>
      <c r="BF21" s="248"/>
      <c r="BG21" s="248"/>
      <c r="BH21" s="248"/>
    </row>
    <row r="22" spans="1:60" outlineLevel="2" x14ac:dyDescent="0.2">
      <c r="A22" s="249"/>
      <c r="B22" s="250"/>
      <c r="C22" s="480" t="s">
        <v>148</v>
      </c>
      <c r="D22" s="480"/>
      <c r="E22" s="480"/>
      <c r="F22" s="490"/>
      <c r="G22" s="480"/>
      <c r="H22" s="247"/>
      <c r="I22" s="247"/>
      <c r="J22" s="247"/>
      <c r="K22" s="247"/>
      <c r="L22" s="247"/>
      <c r="M22" s="247"/>
      <c r="N22" s="251"/>
      <c r="O22" s="251"/>
      <c r="P22" s="251"/>
      <c r="Q22" s="251"/>
      <c r="R22" s="247"/>
      <c r="S22" s="247"/>
      <c r="T22" s="247"/>
      <c r="U22" s="247"/>
      <c r="V22" s="247"/>
      <c r="W22" s="247"/>
      <c r="X22" s="247"/>
      <c r="Y22" s="247"/>
      <c r="Z22" s="248"/>
      <c r="AA22" s="248"/>
      <c r="AB22" s="248"/>
      <c r="AC22" s="248"/>
      <c r="AD22" s="248"/>
      <c r="AE22" s="248"/>
      <c r="AF22" s="248"/>
      <c r="AG22" s="248" t="s">
        <v>136</v>
      </c>
      <c r="AH22" s="248"/>
      <c r="AI22" s="248"/>
      <c r="AJ22" s="248"/>
      <c r="AK22" s="248"/>
      <c r="AL22" s="248"/>
      <c r="AM22" s="248"/>
      <c r="AN22" s="248"/>
      <c r="AO22" s="248"/>
      <c r="AP22" s="248"/>
      <c r="AQ22" s="248"/>
      <c r="AR22" s="248"/>
      <c r="AS22" s="248"/>
      <c r="AT22" s="248"/>
      <c r="AU22" s="248"/>
      <c r="AV22" s="248"/>
      <c r="AW22" s="248"/>
      <c r="AX22" s="248"/>
      <c r="AY22" s="248"/>
      <c r="AZ22" s="248"/>
      <c r="BA22" s="248"/>
      <c r="BB22" s="248"/>
      <c r="BC22" s="248"/>
      <c r="BD22" s="248"/>
      <c r="BE22" s="248"/>
      <c r="BF22" s="248"/>
      <c r="BG22" s="248"/>
      <c r="BH22" s="248"/>
    </row>
    <row r="23" spans="1:60" outlineLevel="2" x14ac:dyDescent="0.2">
      <c r="A23" s="249"/>
      <c r="B23" s="250"/>
      <c r="C23" s="252" t="s">
        <v>1898</v>
      </c>
      <c r="D23" s="253"/>
      <c r="E23" s="254">
        <v>1.2</v>
      </c>
      <c r="F23" s="491"/>
      <c r="G23" s="247"/>
      <c r="H23" s="247"/>
      <c r="I23" s="247"/>
      <c r="J23" s="247"/>
      <c r="K23" s="247"/>
      <c r="L23" s="247"/>
      <c r="M23" s="247"/>
      <c r="N23" s="251"/>
      <c r="O23" s="251"/>
      <c r="P23" s="251"/>
      <c r="Q23" s="251"/>
      <c r="R23" s="247"/>
      <c r="S23" s="247"/>
      <c r="T23" s="247"/>
      <c r="U23" s="247"/>
      <c r="V23" s="247"/>
      <c r="W23" s="247"/>
      <c r="X23" s="247"/>
      <c r="Y23" s="247"/>
      <c r="Z23" s="248"/>
      <c r="AA23" s="248"/>
      <c r="AB23" s="248"/>
      <c r="AC23" s="248"/>
      <c r="AD23" s="248"/>
      <c r="AE23" s="248"/>
      <c r="AF23" s="248"/>
      <c r="AG23" s="248" t="s">
        <v>149</v>
      </c>
      <c r="AH23" s="248">
        <v>0</v>
      </c>
      <c r="AI23" s="248"/>
      <c r="AJ23" s="248"/>
      <c r="AK23" s="248"/>
      <c r="AL23" s="248"/>
      <c r="AM23" s="248"/>
      <c r="AN23" s="248"/>
      <c r="AO23" s="248"/>
      <c r="AP23" s="248"/>
      <c r="AQ23" s="248"/>
      <c r="AR23" s="248"/>
      <c r="AS23" s="248"/>
      <c r="AT23" s="248"/>
      <c r="AU23" s="248"/>
      <c r="AV23" s="248"/>
      <c r="AW23" s="248"/>
      <c r="AX23" s="248"/>
      <c r="AY23" s="248"/>
      <c r="AZ23" s="248"/>
      <c r="BA23" s="248"/>
      <c r="BB23" s="248"/>
      <c r="BC23" s="248"/>
      <c r="BD23" s="248"/>
      <c r="BE23" s="248"/>
      <c r="BF23" s="248"/>
      <c r="BG23" s="248"/>
      <c r="BH23" s="248"/>
    </row>
    <row r="24" spans="1:60" outlineLevel="1" x14ac:dyDescent="0.2">
      <c r="A24" s="239">
        <v>7</v>
      </c>
      <c r="B24" s="240" t="s">
        <v>145</v>
      </c>
      <c r="C24" s="241" t="s">
        <v>146</v>
      </c>
      <c r="D24" s="242" t="s">
        <v>129</v>
      </c>
      <c r="E24" s="243">
        <v>61.719900000000003</v>
      </c>
      <c r="F24" s="244"/>
      <c r="G24" s="245">
        <f>ROUND(E24*F24,2)</f>
        <v>0</v>
      </c>
      <c r="H24" s="244">
        <v>3585.23</v>
      </c>
      <c r="I24" s="245">
        <f>ROUND(E24*H24,2)</f>
        <v>221280.04</v>
      </c>
      <c r="J24" s="244">
        <v>324.77</v>
      </c>
      <c r="K24" s="245">
        <f>ROUND(E24*J24,2)</f>
        <v>20044.77</v>
      </c>
      <c r="L24" s="245">
        <v>21</v>
      </c>
      <c r="M24" s="245">
        <f>G24*(1+L24/100)</f>
        <v>0</v>
      </c>
      <c r="N24" s="243">
        <v>2.5249999999999999</v>
      </c>
      <c r="O24" s="243">
        <f>ROUND(E24*N24,2)</f>
        <v>155.84</v>
      </c>
      <c r="P24" s="243">
        <v>0</v>
      </c>
      <c r="Q24" s="243">
        <f>ROUND(E24*P24,2)</f>
        <v>0</v>
      </c>
      <c r="R24" s="245" t="s">
        <v>147</v>
      </c>
      <c r="S24" s="245" t="s">
        <v>131</v>
      </c>
      <c r="T24" s="246" t="s">
        <v>131</v>
      </c>
      <c r="U24" s="247">
        <v>0.48</v>
      </c>
      <c r="V24" s="247">
        <f>ROUND(E24*U24,2)</f>
        <v>29.63</v>
      </c>
      <c r="W24" s="247"/>
      <c r="X24" s="247" t="s">
        <v>132</v>
      </c>
      <c r="Y24" s="247" t="s">
        <v>133</v>
      </c>
      <c r="Z24" s="248"/>
      <c r="AA24" s="248"/>
      <c r="AB24" s="248"/>
      <c r="AC24" s="248"/>
      <c r="AD24" s="248"/>
      <c r="AE24" s="248"/>
      <c r="AF24" s="248"/>
      <c r="AG24" s="248" t="s">
        <v>139</v>
      </c>
      <c r="AH24" s="248"/>
      <c r="AI24" s="248"/>
      <c r="AJ24" s="248"/>
      <c r="AK24" s="248"/>
      <c r="AL24" s="248"/>
      <c r="AM24" s="248"/>
      <c r="AN24" s="248"/>
      <c r="AO24" s="248"/>
      <c r="AP24" s="248"/>
      <c r="AQ24" s="248"/>
      <c r="AR24" s="248"/>
      <c r="AS24" s="248"/>
      <c r="AT24" s="248"/>
      <c r="AU24" s="248"/>
      <c r="AV24" s="248"/>
      <c r="AW24" s="248"/>
      <c r="AX24" s="248"/>
      <c r="AY24" s="248"/>
      <c r="AZ24" s="248"/>
      <c r="BA24" s="248"/>
      <c r="BB24" s="248"/>
      <c r="BC24" s="248"/>
      <c r="BD24" s="248"/>
      <c r="BE24" s="248"/>
      <c r="BF24" s="248"/>
      <c r="BG24" s="248"/>
      <c r="BH24" s="248"/>
    </row>
    <row r="25" spans="1:60" outlineLevel="2" x14ac:dyDescent="0.2">
      <c r="A25" s="249"/>
      <c r="B25" s="250"/>
      <c r="C25" s="480" t="s">
        <v>148</v>
      </c>
      <c r="D25" s="480"/>
      <c r="E25" s="480"/>
      <c r="F25" s="490"/>
      <c r="G25" s="480"/>
      <c r="H25" s="247"/>
      <c r="I25" s="247"/>
      <c r="J25" s="247"/>
      <c r="K25" s="247"/>
      <c r="L25" s="247"/>
      <c r="M25" s="247"/>
      <c r="N25" s="251"/>
      <c r="O25" s="251"/>
      <c r="P25" s="251"/>
      <c r="Q25" s="251"/>
      <c r="R25" s="247"/>
      <c r="S25" s="247"/>
      <c r="T25" s="247"/>
      <c r="U25" s="247"/>
      <c r="V25" s="247"/>
      <c r="W25" s="247"/>
      <c r="X25" s="247"/>
      <c r="Y25" s="247"/>
      <c r="Z25" s="248"/>
      <c r="AA25" s="248"/>
      <c r="AB25" s="248"/>
      <c r="AC25" s="248"/>
      <c r="AD25" s="248"/>
      <c r="AE25" s="248"/>
      <c r="AF25" s="248"/>
      <c r="AG25" s="248" t="s">
        <v>136</v>
      </c>
      <c r="AH25" s="248"/>
      <c r="AI25" s="248"/>
      <c r="AJ25" s="248"/>
      <c r="AK25" s="248"/>
      <c r="AL25" s="248"/>
      <c r="AM25" s="248"/>
      <c r="AN25" s="248"/>
      <c r="AO25" s="248"/>
      <c r="AP25" s="248"/>
      <c r="AQ25" s="248"/>
      <c r="AR25" s="248"/>
      <c r="AS25" s="248"/>
      <c r="AT25" s="248"/>
      <c r="AU25" s="248"/>
      <c r="AV25" s="248"/>
      <c r="AW25" s="248"/>
      <c r="AX25" s="248"/>
      <c r="AY25" s="248"/>
      <c r="AZ25" s="248"/>
      <c r="BA25" s="248"/>
      <c r="BB25" s="248"/>
      <c r="BC25" s="248"/>
      <c r="BD25" s="248"/>
      <c r="BE25" s="248"/>
      <c r="BF25" s="248"/>
      <c r="BG25" s="248"/>
      <c r="BH25" s="248"/>
    </row>
    <row r="26" spans="1:60" outlineLevel="2" x14ac:dyDescent="0.2">
      <c r="A26" s="249"/>
      <c r="B26" s="250"/>
      <c r="C26" s="252" t="s">
        <v>3415</v>
      </c>
      <c r="D26" s="253"/>
      <c r="E26" s="254">
        <v>61.719900000000003</v>
      </c>
      <c r="F26" s="491"/>
      <c r="G26" s="247"/>
      <c r="H26" s="247"/>
      <c r="I26" s="247"/>
      <c r="J26" s="247"/>
      <c r="K26" s="247"/>
      <c r="L26" s="247"/>
      <c r="M26" s="247"/>
      <c r="N26" s="251"/>
      <c r="O26" s="251"/>
      <c r="P26" s="251"/>
      <c r="Q26" s="251"/>
      <c r="R26" s="247"/>
      <c r="S26" s="247"/>
      <c r="T26" s="247"/>
      <c r="U26" s="247"/>
      <c r="V26" s="247"/>
      <c r="W26" s="247"/>
      <c r="X26" s="247"/>
      <c r="Y26" s="247"/>
      <c r="Z26" s="248"/>
      <c r="AA26" s="248"/>
      <c r="AB26" s="248"/>
      <c r="AC26" s="248"/>
      <c r="AD26" s="248"/>
      <c r="AE26" s="248"/>
      <c r="AF26" s="248"/>
      <c r="AG26" s="248" t="s">
        <v>149</v>
      </c>
      <c r="AH26" s="248">
        <v>0</v>
      </c>
      <c r="AI26" s="248"/>
      <c r="AJ26" s="248"/>
      <c r="AK26" s="248"/>
      <c r="AL26" s="248"/>
      <c r="AM26" s="248"/>
      <c r="AN26" s="248"/>
      <c r="AO26" s="248"/>
      <c r="AP26" s="248"/>
      <c r="AQ26" s="248"/>
      <c r="AR26" s="248"/>
      <c r="AS26" s="248"/>
      <c r="AT26" s="248"/>
      <c r="AU26" s="248"/>
      <c r="AV26" s="248"/>
      <c r="AW26" s="248"/>
      <c r="AX26" s="248"/>
      <c r="AY26" s="248"/>
      <c r="AZ26" s="248"/>
      <c r="BA26" s="248"/>
      <c r="BB26" s="248"/>
      <c r="BC26" s="248"/>
      <c r="BD26" s="248"/>
      <c r="BE26" s="248"/>
      <c r="BF26" s="248"/>
      <c r="BG26" s="248"/>
      <c r="BH26" s="248"/>
    </row>
    <row r="27" spans="1:60" outlineLevel="1" x14ac:dyDescent="0.2">
      <c r="A27" s="239">
        <v>8</v>
      </c>
      <c r="B27" s="240" t="s">
        <v>150</v>
      </c>
      <c r="C27" s="241" t="s">
        <v>151</v>
      </c>
      <c r="D27" s="242" t="s">
        <v>152</v>
      </c>
      <c r="E27" s="243">
        <v>4.9375900000000001</v>
      </c>
      <c r="F27" s="244"/>
      <c r="G27" s="245">
        <f>ROUND(E27*F27,2)</f>
        <v>0</v>
      </c>
      <c r="H27" s="244">
        <v>28863.78</v>
      </c>
      <c r="I27" s="245">
        <f>ROUND(E27*H27,2)</f>
        <v>142517.51</v>
      </c>
      <c r="J27" s="244">
        <v>8216.2199999999993</v>
      </c>
      <c r="K27" s="245">
        <f>ROUND(E27*J27,2)</f>
        <v>40568.33</v>
      </c>
      <c r="L27" s="245">
        <v>21</v>
      </c>
      <c r="M27" s="245">
        <f>G27*(1+L27/100)</f>
        <v>0</v>
      </c>
      <c r="N27" s="243">
        <v>1.0570200000000001</v>
      </c>
      <c r="O27" s="243">
        <f>ROUND(E27*N27,2)</f>
        <v>5.22</v>
      </c>
      <c r="P27" s="243">
        <v>0</v>
      </c>
      <c r="Q27" s="243">
        <f>ROUND(E27*P27,2)</f>
        <v>0</v>
      </c>
      <c r="R27" s="245" t="s">
        <v>147</v>
      </c>
      <c r="S27" s="245" t="s">
        <v>131</v>
      </c>
      <c r="T27" s="246" t="s">
        <v>131</v>
      </c>
      <c r="U27" s="247">
        <v>15.231</v>
      </c>
      <c r="V27" s="247">
        <f>ROUND(E27*U27,2)</f>
        <v>75.2</v>
      </c>
      <c r="W27" s="247"/>
      <c r="X27" s="247" t="s">
        <v>132</v>
      </c>
      <c r="Y27" s="247" t="s">
        <v>133</v>
      </c>
      <c r="Z27" s="248"/>
      <c r="AA27" s="248"/>
      <c r="AB27" s="248"/>
      <c r="AC27" s="248"/>
      <c r="AD27" s="248"/>
      <c r="AE27" s="248"/>
      <c r="AF27" s="248"/>
      <c r="AG27" s="248" t="s">
        <v>139</v>
      </c>
      <c r="AH27" s="248"/>
      <c r="AI27" s="248"/>
      <c r="AJ27" s="248"/>
      <c r="AK27" s="248"/>
      <c r="AL27" s="248"/>
      <c r="AM27" s="248"/>
      <c r="AN27" s="248"/>
      <c r="AO27" s="248"/>
      <c r="AP27" s="248"/>
      <c r="AQ27" s="248"/>
      <c r="AR27" s="248"/>
      <c r="AS27" s="248"/>
      <c r="AT27" s="248"/>
      <c r="AU27" s="248"/>
      <c r="AV27" s="248"/>
      <c r="AW27" s="248"/>
      <c r="AX27" s="248"/>
      <c r="AY27" s="248"/>
      <c r="AZ27" s="248"/>
      <c r="BA27" s="248"/>
      <c r="BB27" s="248"/>
      <c r="BC27" s="248"/>
      <c r="BD27" s="248"/>
      <c r="BE27" s="248"/>
      <c r="BF27" s="248"/>
      <c r="BG27" s="248"/>
      <c r="BH27" s="248"/>
    </row>
    <row r="28" spans="1:60" outlineLevel="2" x14ac:dyDescent="0.2">
      <c r="A28" s="249"/>
      <c r="B28" s="250"/>
      <c r="C28" s="480" t="s">
        <v>153</v>
      </c>
      <c r="D28" s="480"/>
      <c r="E28" s="480"/>
      <c r="F28" s="490"/>
      <c r="G28" s="480"/>
      <c r="H28" s="247"/>
      <c r="I28" s="247"/>
      <c r="J28" s="247"/>
      <c r="K28" s="247"/>
      <c r="L28" s="247"/>
      <c r="M28" s="247"/>
      <c r="N28" s="251"/>
      <c r="O28" s="251"/>
      <c r="P28" s="251"/>
      <c r="Q28" s="251"/>
      <c r="R28" s="247"/>
      <c r="S28" s="247"/>
      <c r="T28" s="247"/>
      <c r="U28" s="247"/>
      <c r="V28" s="247"/>
      <c r="W28" s="247"/>
      <c r="X28" s="247"/>
      <c r="Y28" s="247"/>
      <c r="Z28" s="248"/>
      <c r="AA28" s="248"/>
      <c r="AB28" s="248"/>
      <c r="AC28" s="248"/>
      <c r="AD28" s="248"/>
      <c r="AE28" s="248"/>
      <c r="AF28" s="248"/>
      <c r="AG28" s="248" t="s">
        <v>136</v>
      </c>
      <c r="AH28" s="248"/>
      <c r="AI28" s="248"/>
      <c r="AJ28" s="248"/>
      <c r="AK28" s="248"/>
      <c r="AL28" s="248"/>
      <c r="AM28" s="248"/>
      <c r="AN28" s="248"/>
      <c r="AO28" s="248"/>
      <c r="AP28" s="248"/>
      <c r="AQ28" s="248"/>
      <c r="AR28" s="248"/>
      <c r="AS28" s="248"/>
      <c r="AT28" s="248"/>
      <c r="AU28" s="248"/>
      <c r="AV28" s="248"/>
      <c r="AW28" s="248"/>
      <c r="AX28" s="248"/>
      <c r="AY28" s="248"/>
      <c r="AZ28" s="248"/>
      <c r="BA28" s="248"/>
      <c r="BB28" s="248"/>
      <c r="BC28" s="248"/>
      <c r="BD28" s="248"/>
      <c r="BE28" s="248"/>
      <c r="BF28" s="248"/>
      <c r="BG28" s="248"/>
      <c r="BH28" s="248"/>
    </row>
    <row r="29" spans="1:60" outlineLevel="2" x14ac:dyDescent="0.2">
      <c r="A29" s="249"/>
      <c r="B29" s="250"/>
      <c r="C29" s="252" t="s">
        <v>3416</v>
      </c>
      <c r="D29" s="253"/>
      <c r="E29" s="254">
        <v>4.9375900000000001</v>
      </c>
      <c r="F29" s="491"/>
      <c r="G29" s="247"/>
      <c r="H29" s="247"/>
      <c r="I29" s="247"/>
      <c r="J29" s="247"/>
      <c r="K29" s="247"/>
      <c r="L29" s="247"/>
      <c r="M29" s="247"/>
      <c r="N29" s="251"/>
      <c r="O29" s="251"/>
      <c r="P29" s="251"/>
      <c r="Q29" s="251"/>
      <c r="R29" s="247"/>
      <c r="S29" s="247"/>
      <c r="T29" s="247"/>
      <c r="U29" s="247"/>
      <c r="V29" s="247"/>
      <c r="W29" s="247"/>
      <c r="X29" s="247"/>
      <c r="Y29" s="247"/>
      <c r="Z29" s="248"/>
      <c r="AA29" s="248"/>
      <c r="AB29" s="248"/>
      <c r="AC29" s="248"/>
      <c r="AD29" s="248"/>
      <c r="AE29" s="248"/>
      <c r="AF29" s="248"/>
      <c r="AG29" s="248" t="s">
        <v>149</v>
      </c>
      <c r="AH29" s="248">
        <v>0</v>
      </c>
      <c r="AI29" s="248"/>
      <c r="AJ29" s="248"/>
      <c r="AK29" s="248"/>
      <c r="AL29" s="248"/>
      <c r="AM29" s="248"/>
      <c r="AN29" s="248"/>
      <c r="AO29" s="248"/>
      <c r="AP29" s="248"/>
      <c r="AQ29" s="248"/>
      <c r="AR29" s="248"/>
      <c r="AS29" s="248"/>
      <c r="AT29" s="248"/>
      <c r="AU29" s="248"/>
      <c r="AV29" s="248"/>
      <c r="AW29" s="248"/>
      <c r="AX29" s="248"/>
      <c r="AY29" s="248"/>
      <c r="AZ29" s="248"/>
      <c r="BA29" s="248"/>
      <c r="BB29" s="248"/>
      <c r="BC29" s="248"/>
      <c r="BD29" s="248"/>
      <c r="BE29" s="248"/>
      <c r="BF29" s="248"/>
      <c r="BG29" s="248"/>
      <c r="BH29" s="248"/>
    </row>
    <row r="30" spans="1:60" outlineLevel="1" x14ac:dyDescent="0.2">
      <c r="A30" s="239">
        <v>9</v>
      </c>
      <c r="B30" s="240" t="s">
        <v>150</v>
      </c>
      <c r="C30" s="241" t="s">
        <v>151</v>
      </c>
      <c r="D30" s="242" t="s">
        <v>152</v>
      </c>
      <c r="E30" s="243">
        <v>9.6000000000000002E-2</v>
      </c>
      <c r="F30" s="244"/>
      <c r="G30" s="245">
        <f>ROUND(E30*F30,2)</f>
        <v>0</v>
      </c>
      <c r="H30" s="244">
        <v>28863.78</v>
      </c>
      <c r="I30" s="245">
        <f>ROUND(E30*H30,2)</f>
        <v>2770.92</v>
      </c>
      <c r="J30" s="244">
        <v>8216.2199999999993</v>
      </c>
      <c r="K30" s="245">
        <f>ROUND(E30*J30,2)</f>
        <v>788.76</v>
      </c>
      <c r="L30" s="245">
        <v>21</v>
      </c>
      <c r="M30" s="245">
        <f>G30*(1+L30/100)</f>
        <v>0</v>
      </c>
      <c r="N30" s="243">
        <v>1.0570200000000001</v>
      </c>
      <c r="O30" s="243">
        <f>ROUND(E30*N30,2)</f>
        <v>0.1</v>
      </c>
      <c r="P30" s="243">
        <v>0</v>
      </c>
      <c r="Q30" s="243">
        <f>ROUND(E30*P30,2)</f>
        <v>0</v>
      </c>
      <c r="R30" s="245" t="s">
        <v>147</v>
      </c>
      <c r="S30" s="245" t="s">
        <v>131</v>
      </c>
      <c r="T30" s="246" t="s">
        <v>131</v>
      </c>
      <c r="U30" s="247">
        <v>15.231</v>
      </c>
      <c r="V30" s="247">
        <f>ROUND(E30*U30,2)</f>
        <v>1.46</v>
      </c>
      <c r="W30" s="247"/>
      <c r="X30" s="247" t="s">
        <v>132</v>
      </c>
      <c r="Y30" s="247" t="s">
        <v>133</v>
      </c>
      <c r="Z30" s="248"/>
      <c r="AA30" s="248"/>
      <c r="AB30" s="248"/>
      <c r="AC30" s="248"/>
      <c r="AD30" s="248"/>
      <c r="AE30" s="248"/>
      <c r="AF30" s="248"/>
      <c r="AG30" s="248" t="s">
        <v>139</v>
      </c>
      <c r="AH30" s="248"/>
      <c r="AI30" s="248"/>
      <c r="AJ30" s="248"/>
      <c r="AK30" s="248"/>
      <c r="AL30" s="248"/>
      <c r="AM30" s="248"/>
      <c r="AN30" s="248"/>
      <c r="AO30" s="248"/>
      <c r="AP30" s="248"/>
      <c r="AQ30" s="248"/>
      <c r="AR30" s="248"/>
      <c r="AS30" s="248"/>
      <c r="AT30" s="248"/>
      <c r="AU30" s="248"/>
      <c r="AV30" s="248"/>
      <c r="AW30" s="248"/>
      <c r="AX30" s="248"/>
      <c r="AY30" s="248"/>
      <c r="AZ30" s="248"/>
      <c r="BA30" s="248"/>
      <c r="BB30" s="248"/>
      <c r="BC30" s="248"/>
      <c r="BD30" s="248"/>
      <c r="BE30" s="248"/>
      <c r="BF30" s="248"/>
      <c r="BG30" s="248"/>
      <c r="BH30" s="248"/>
    </row>
    <row r="31" spans="1:60" outlineLevel="2" x14ac:dyDescent="0.2">
      <c r="A31" s="249"/>
      <c r="B31" s="250"/>
      <c r="C31" s="480" t="s">
        <v>153</v>
      </c>
      <c r="D31" s="480"/>
      <c r="E31" s="480"/>
      <c r="F31" s="490"/>
      <c r="G31" s="480"/>
      <c r="H31" s="247"/>
      <c r="I31" s="247"/>
      <c r="J31" s="247"/>
      <c r="K31" s="247"/>
      <c r="L31" s="247"/>
      <c r="M31" s="247"/>
      <c r="N31" s="251"/>
      <c r="O31" s="251"/>
      <c r="P31" s="251"/>
      <c r="Q31" s="251"/>
      <c r="R31" s="247"/>
      <c r="S31" s="247"/>
      <c r="T31" s="247"/>
      <c r="U31" s="247"/>
      <c r="V31" s="247"/>
      <c r="W31" s="247"/>
      <c r="X31" s="247"/>
      <c r="Y31" s="247"/>
      <c r="Z31" s="248"/>
      <c r="AA31" s="248"/>
      <c r="AB31" s="248"/>
      <c r="AC31" s="248"/>
      <c r="AD31" s="248"/>
      <c r="AE31" s="248"/>
      <c r="AF31" s="248"/>
      <c r="AG31" s="248" t="s">
        <v>136</v>
      </c>
      <c r="AH31" s="248"/>
      <c r="AI31" s="248"/>
      <c r="AJ31" s="248"/>
      <c r="AK31" s="248"/>
      <c r="AL31" s="248"/>
      <c r="AM31" s="248"/>
      <c r="AN31" s="248"/>
      <c r="AO31" s="248"/>
      <c r="AP31" s="248"/>
      <c r="AQ31" s="248"/>
      <c r="AR31" s="248"/>
      <c r="AS31" s="248"/>
      <c r="AT31" s="248"/>
      <c r="AU31" s="248"/>
      <c r="AV31" s="248"/>
      <c r="AW31" s="248"/>
      <c r="AX31" s="248"/>
      <c r="AY31" s="248"/>
      <c r="AZ31" s="248"/>
      <c r="BA31" s="248"/>
      <c r="BB31" s="248"/>
      <c r="BC31" s="248"/>
      <c r="BD31" s="248"/>
      <c r="BE31" s="248"/>
      <c r="BF31" s="248"/>
      <c r="BG31" s="248"/>
      <c r="BH31" s="248"/>
    </row>
    <row r="32" spans="1:60" outlineLevel="2" x14ac:dyDescent="0.2">
      <c r="A32" s="249"/>
      <c r="B32" s="250"/>
      <c r="C32" s="252" t="s">
        <v>1899</v>
      </c>
      <c r="D32" s="253"/>
      <c r="E32" s="254">
        <v>9.6000000000000002E-2</v>
      </c>
      <c r="F32" s="491"/>
      <c r="G32" s="247"/>
      <c r="H32" s="247"/>
      <c r="I32" s="247"/>
      <c r="J32" s="247"/>
      <c r="K32" s="247"/>
      <c r="L32" s="247"/>
      <c r="M32" s="247"/>
      <c r="N32" s="251"/>
      <c r="O32" s="251"/>
      <c r="P32" s="251"/>
      <c r="Q32" s="251"/>
      <c r="R32" s="247"/>
      <c r="S32" s="247"/>
      <c r="T32" s="247"/>
      <c r="U32" s="247"/>
      <c r="V32" s="247"/>
      <c r="W32" s="247"/>
      <c r="X32" s="247"/>
      <c r="Y32" s="247"/>
      <c r="Z32" s="248"/>
      <c r="AA32" s="248"/>
      <c r="AB32" s="248"/>
      <c r="AC32" s="248"/>
      <c r="AD32" s="248"/>
      <c r="AE32" s="248"/>
      <c r="AF32" s="248"/>
      <c r="AG32" s="248" t="s">
        <v>149</v>
      </c>
      <c r="AH32" s="248">
        <v>0</v>
      </c>
      <c r="AI32" s="248"/>
      <c r="AJ32" s="248"/>
      <c r="AK32" s="248"/>
      <c r="AL32" s="248"/>
      <c r="AM32" s="248"/>
      <c r="AN32" s="248"/>
      <c r="AO32" s="248"/>
      <c r="AP32" s="248"/>
      <c r="AQ32" s="248"/>
      <c r="AR32" s="248"/>
      <c r="AS32" s="248"/>
      <c r="AT32" s="248"/>
      <c r="AU32" s="248"/>
      <c r="AV32" s="248"/>
      <c r="AW32" s="248"/>
      <c r="AX32" s="248"/>
      <c r="AY32" s="248"/>
      <c r="AZ32" s="248"/>
      <c r="BA32" s="248"/>
      <c r="BB32" s="248"/>
      <c r="BC32" s="248"/>
      <c r="BD32" s="248"/>
      <c r="BE32" s="248"/>
      <c r="BF32" s="248"/>
      <c r="BG32" s="248"/>
      <c r="BH32" s="248"/>
    </row>
    <row r="33" spans="1:60" outlineLevel="1" x14ac:dyDescent="0.2">
      <c r="A33" s="239">
        <v>10</v>
      </c>
      <c r="B33" s="240" t="s">
        <v>1900</v>
      </c>
      <c r="C33" s="241" t="s">
        <v>1901</v>
      </c>
      <c r="D33" s="242" t="s">
        <v>160</v>
      </c>
      <c r="E33" s="243">
        <v>12.5</v>
      </c>
      <c r="F33" s="244"/>
      <c r="G33" s="245">
        <f>ROUND(E33*F33,2)</f>
        <v>0</v>
      </c>
      <c r="H33" s="244">
        <v>1060.51</v>
      </c>
      <c r="I33" s="245">
        <f>ROUND(E33*H33,2)</f>
        <v>13256.38</v>
      </c>
      <c r="J33" s="244">
        <v>498.49</v>
      </c>
      <c r="K33" s="245">
        <f>ROUND(E33*J33,2)</f>
        <v>6231.13</v>
      </c>
      <c r="L33" s="245">
        <v>21</v>
      </c>
      <c r="M33" s="245">
        <f>G33*(1+L33/100)</f>
        <v>0</v>
      </c>
      <c r="N33" s="243">
        <v>0.52</v>
      </c>
      <c r="O33" s="243">
        <f>ROUND(E33*N33,2)</f>
        <v>6.5</v>
      </c>
      <c r="P33" s="243">
        <v>0</v>
      </c>
      <c r="Q33" s="243">
        <f>ROUND(E33*P33,2)</f>
        <v>0</v>
      </c>
      <c r="R33" s="245" t="s">
        <v>147</v>
      </c>
      <c r="S33" s="245" t="s">
        <v>131</v>
      </c>
      <c r="T33" s="246" t="s">
        <v>131</v>
      </c>
      <c r="U33" s="247">
        <v>0.9</v>
      </c>
      <c r="V33" s="247">
        <f>ROUND(E33*U33,2)</f>
        <v>11.25</v>
      </c>
      <c r="W33" s="247"/>
      <c r="X33" s="247" t="s">
        <v>132</v>
      </c>
      <c r="Y33" s="247" t="s">
        <v>133</v>
      </c>
      <c r="Z33" s="248"/>
      <c r="AA33" s="248"/>
      <c r="AB33" s="248"/>
      <c r="AC33" s="248"/>
      <c r="AD33" s="248"/>
      <c r="AE33" s="248"/>
      <c r="AF33" s="248"/>
      <c r="AG33" s="248" t="s">
        <v>134</v>
      </c>
      <c r="AH33" s="248"/>
      <c r="AI33" s="248"/>
      <c r="AJ33" s="248"/>
      <c r="AK33" s="248"/>
      <c r="AL33" s="248"/>
      <c r="AM33" s="248"/>
      <c r="AN33" s="248"/>
      <c r="AO33" s="248"/>
      <c r="AP33" s="248"/>
      <c r="AQ33" s="248"/>
      <c r="AR33" s="248"/>
      <c r="AS33" s="248"/>
      <c r="AT33" s="248"/>
      <c r="AU33" s="248"/>
      <c r="AV33" s="248"/>
      <c r="AW33" s="248"/>
      <c r="AX33" s="248"/>
      <c r="AY33" s="248"/>
      <c r="AZ33" s="248"/>
      <c r="BA33" s="248"/>
      <c r="BB33" s="248"/>
      <c r="BC33" s="248"/>
      <c r="BD33" s="248"/>
      <c r="BE33" s="248"/>
      <c r="BF33" s="248"/>
      <c r="BG33" s="248"/>
      <c r="BH33" s="248"/>
    </row>
    <row r="34" spans="1:60" outlineLevel="2" x14ac:dyDescent="0.2">
      <c r="A34" s="249"/>
      <c r="B34" s="250"/>
      <c r="C34" s="480" t="s">
        <v>1902</v>
      </c>
      <c r="D34" s="480"/>
      <c r="E34" s="480"/>
      <c r="F34" s="490"/>
      <c r="G34" s="480"/>
      <c r="H34" s="247"/>
      <c r="I34" s="247"/>
      <c r="J34" s="247"/>
      <c r="K34" s="247"/>
      <c r="L34" s="247"/>
      <c r="M34" s="247"/>
      <c r="N34" s="251"/>
      <c r="O34" s="251"/>
      <c r="P34" s="251"/>
      <c r="Q34" s="251"/>
      <c r="R34" s="247"/>
      <c r="S34" s="247"/>
      <c r="T34" s="247"/>
      <c r="U34" s="247"/>
      <c r="V34" s="247"/>
      <c r="W34" s="247"/>
      <c r="X34" s="247"/>
      <c r="Y34" s="247"/>
      <c r="Z34" s="248"/>
      <c r="AA34" s="248"/>
      <c r="AB34" s="248"/>
      <c r="AC34" s="248"/>
      <c r="AD34" s="248"/>
      <c r="AE34" s="248"/>
      <c r="AF34" s="248"/>
      <c r="AG34" s="248" t="s">
        <v>136</v>
      </c>
      <c r="AH34" s="248"/>
      <c r="AI34" s="248"/>
      <c r="AJ34" s="248"/>
      <c r="AK34" s="248"/>
      <c r="AL34" s="248"/>
      <c r="AM34" s="248"/>
      <c r="AN34" s="248"/>
      <c r="AO34" s="248"/>
      <c r="AP34" s="248"/>
      <c r="AQ34" s="248"/>
      <c r="AR34" s="248"/>
      <c r="AS34" s="248"/>
      <c r="AT34" s="248"/>
      <c r="AU34" s="248"/>
      <c r="AV34" s="248"/>
      <c r="AW34" s="248"/>
      <c r="AX34" s="248"/>
      <c r="AY34" s="248"/>
      <c r="AZ34" s="248"/>
      <c r="BA34" s="248"/>
      <c r="BB34" s="248"/>
      <c r="BC34" s="248"/>
      <c r="BD34" s="248"/>
      <c r="BE34" s="248"/>
      <c r="BF34" s="248"/>
      <c r="BG34" s="248"/>
      <c r="BH34" s="248"/>
    </row>
    <row r="35" spans="1:60" outlineLevel="2" x14ac:dyDescent="0.2">
      <c r="A35" s="249"/>
      <c r="B35" s="250"/>
      <c r="C35" s="252" t="s">
        <v>1903</v>
      </c>
      <c r="D35" s="253"/>
      <c r="E35" s="254">
        <v>12.5</v>
      </c>
      <c r="F35" s="491"/>
      <c r="G35" s="247"/>
      <c r="H35" s="247"/>
      <c r="I35" s="247"/>
      <c r="J35" s="247"/>
      <c r="K35" s="247"/>
      <c r="L35" s="247"/>
      <c r="M35" s="247"/>
      <c r="N35" s="251"/>
      <c r="O35" s="251"/>
      <c r="P35" s="251"/>
      <c r="Q35" s="251"/>
      <c r="R35" s="247"/>
      <c r="S35" s="247"/>
      <c r="T35" s="247"/>
      <c r="U35" s="247"/>
      <c r="V35" s="247"/>
      <c r="W35" s="247"/>
      <c r="X35" s="247"/>
      <c r="Y35" s="247"/>
      <c r="Z35" s="248"/>
      <c r="AA35" s="248"/>
      <c r="AB35" s="248"/>
      <c r="AC35" s="248"/>
      <c r="AD35" s="248"/>
      <c r="AE35" s="248"/>
      <c r="AF35" s="248"/>
      <c r="AG35" s="248" t="s">
        <v>149</v>
      </c>
      <c r="AH35" s="248">
        <v>0</v>
      </c>
      <c r="AI35" s="248"/>
      <c r="AJ35" s="248"/>
      <c r="AK35" s="248"/>
      <c r="AL35" s="248"/>
      <c r="AM35" s="248"/>
      <c r="AN35" s="248"/>
      <c r="AO35" s="248"/>
      <c r="AP35" s="248"/>
      <c r="AQ35" s="248"/>
      <c r="AR35" s="248"/>
      <c r="AS35" s="248"/>
      <c r="AT35" s="248"/>
      <c r="AU35" s="248"/>
      <c r="AV35" s="248"/>
      <c r="AW35" s="248"/>
      <c r="AX35" s="248"/>
      <c r="AY35" s="248"/>
      <c r="AZ35" s="248"/>
      <c r="BA35" s="248"/>
      <c r="BB35" s="248"/>
      <c r="BC35" s="248"/>
      <c r="BD35" s="248"/>
      <c r="BE35" s="248"/>
      <c r="BF35" s="248"/>
      <c r="BG35" s="248"/>
      <c r="BH35" s="248"/>
    </row>
    <row r="36" spans="1:60" outlineLevel="1" x14ac:dyDescent="0.2">
      <c r="A36" s="239">
        <v>11</v>
      </c>
      <c r="B36" s="240" t="s">
        <v>1904</v>
      </c>
      <c r="C36" s="241" t="s">
        <v>1905</v>
      </c>
      <c r="D36" s="242" t="s">
        <v>152</v>
      </c>
      <c r="E36" s="243">
        <v>1.4999999999999999E-2</v>
      </c>
      <c r="F36" s="244"/>
      <c r="G36" s="245">
        <f>ROUND(E36*F36,2)</f>
        <v>0</v>
      </c>
      <c r="H36" s="244">
        <v>43298.66</v>
      </c>
      <c r="I36" s="245">
        <f>ROUND(E36*H36,2)</f>
        <v>649.48</v>
      </c>
      <c r="J36" s="244">
        <v>14241.34</v>
      </c>
      <c r="K36" s="245">
        <f>ROUND(E36*J36,2)</f>
        <v>213.62</v>
      </c>
      <c r="L36" s="245">
        <v>21</v>
      </c>
      <c r="M36" s="245">
        <f>G36*(1+L36/100)</f>
        <v>0</v>
      </c>
      <c r="N36" s="243">
        <v>1.0211600000000001</v>
      </c>
      <c r="O36" s="243">
        <f>ROUND(E36*N36,2)</f>
        <v>0.02</v>
      </c>
      <c r="P36" s="243">
        <v>0</v>
      </c>
      <c r="Q36" s="243">
        <f>ROUND(E36*P36,2)</f>
        <v>0</v>
      </c>
      <c r="R36" s="245" t="s">
        <v>147</v>
      </c>
      <c r="S36" s="245" t="s">
        <v>131</v>
      </c>
      <c r="T36" s="246" t="s">
        <v>131</v>
      </c>
      <c r="U36" s="247">
        <v>23.530999999999999</v>
      </c>
      <c r="V36" s="247">
        <f>ROUND(E36*U36,2)</f>
        <v>0.35</v>
      </c>
      <c r="W36" s="247"/>
      <c r="X36" s="247" t="s">
        <v>132</v>
      </c>
      <c r="Y36" s="247" t="s">
        <v>133</v>
      </c>
      <c r="Z36" s="248"/>
      <c r="AA36" s="248"/>
      <c r="AB36" s="248"/>
      <c r="AC36" s="248"/>
      <c r="AD36" s="248"/>
      <c r="AE36" s="248"/>
      <c r="AF36" s="248"/>
      <c r="AG36" s="248" t="s">
        <v>134</v>
      </c>
      <c r="AH36" s="248"/>
      <c r="AI36" s="248"/>
      <c r="AJ36" s="248"/>
      <c r="AK36" s="248"/>
      <c r="AL36" s="248"/>
      <c r="AM36" s="248"/>
      <c r="AN36" s="248"/>
      <c r="AO36" s="248"/>
      <c r="AP36" s="248"/>
      <c r="AQ36" s="248"/>
      <c r="AR36" s="248"/>
      <c r="AS36" s="248"/>
      <c r="AT36" s="248"/>
      <c r="AU36" s="248"/>
      <c r="AV36" s="248"/>
      <c r="AW36" s="248"/>
      <c r="AX36" s="248"/>
      <c r="AY36" s="248"/>
      <c r="AZ36" s="248"/>
      <c r="BA36" s="248"/>
      <c r="BB36" s="248"/>
      <c r="BC36" s="248"/>
      <c r="BD36" s="248"/>
      <c r="BE36" s="248"/>
      <c r="BF36" s="248"/>
      <c r="BG36" s="248"/>
      <c r="BH36" s="248"/>
    </row>
    <row r="37" spans="1:60" outlineLevel="2" x14ac:dyDescent="0.2">
      <c r="A37" s="249"/>
      <c r="B37" s="250"/>
      <c r="C37" s="252" t="s">
        <v>1906</v>
      </c>
      <c r="D37" s="253"/>
      <c r="E37" s="254">
        <v>1.4999999999999999E-2</v>
      </c>
      <c r="F37" s="491"/>
      <c r="G37" s="247"/>
      <c r="H37" s="247"/>
      <c r="I37" s="247"/>
      <c r="J37" s="247"/>
      <c r="K37" s="247"/>
      <c r="L37" s="247"/>
      <c r="M37" s="247"/>
      <c r="N37" s="251"/>
      <c r="O37" s="251"/>
      <c r="P37" s="251"/>
      <c r="Q37" s="251"/>
      <c r="R37" s="247"/>
      <c r="S37" s="247"/>
      <c r="T37" s="247"/>
      <c r="U37" s="247"/>
      <c r="V37" s="247"/>
      <c r="W37" s="247"/>
      <c r="X37" s="247"/>
      <c r="Y37" s="247"/>
      <c r="Z37" s="248"/>
      <c r="AA37" s="248"/>
      <c r="AB37" s="248"/>
      <c r="AC37" s="248"/>
      <c r="AD37" s="248"/>
      <c r="AE37" s="248"/>
      <c r="AF37" s="248"/>
      <c r="AG37" s="248" t="s">
        <v>149</v>
      </c>
      <c r="AH37" s="248">
        <v>0</v>
      </c>
      <c r="AI37" s="248"/>
      <c r="AJ37" s="248"/>
      <c r="AK37" s="248"/>
      <c r="AL37" s="248"/>
      <c r="AM37" s="248"/>
      <c r="AN37" s="248"/>
      <c r="AO37" s="248"/>
      <c r="AP37" s="248"/>
      <c r="AQ37" s="248"/>
      <c r="AR37" s="248"/>
      <c r="AS37" s="248"/>
      <c r="AT37" s="248"/>
      <c r="AU37" s="248"/>
      <c r="AV37" s="248"/>
      <c r="AW37" s="248"/>
      <c r="AX37" s="248"/>
      <c r="AY37" s="248"/>
      <c r="AZ37" s="248"/>
      <c r="BA37" s="248"/>
      <c r="BB37" s="248"/>
      <c r="BC37" s="248"/>
      <c r="BD37" s="248"/>
      <c r="BE37" s="248"/>
      <c r="BF37" s="248"/>
      <c r="BG37" s="248"/>
      <c r="BH37" s="248"/>
    </row>
    <row r="38" spans="1:60" x14ac:dyDescent="0.2">
      <c r="A38" s="263" t="s">
        <v>125</v>
      </c>
      <c r="B38" s="232" t="s">
        <v>51</v>
      </c>
      <c r="C38" s="233" t="s">
        <v>52</v>
      </c>
      <c r="D38" s="234"/>
      <c r="E38" s="235"/>
      <c r="F38" s="489"/>
      <c r="G38" s="236">
        <f>SUMIF(AG39:AG91,"&lt;&gt;NOR",G39:G91)</f>
        <v>0</v>
      </c>
      <c r="H38" s="236"/>
      <c r="I38" s="236">
        <f>SUM(I39:I91)</f>
        <v>646148.26</v>
      </c>
      <c r="J38" s="236"/>
      <c r="K38" s="236">
        <f>SUM(K39:K91)</f>
        <v>887528.59</v>
      </c>
      <c r="L38" s="236"/>
      <c r="M38" s="236">
        <f>SUM(M39:M91)</f>
        <v>0</v>
      </c>
      <c r="N38" s="235"/>
      <c r="O38" s="235">
        <f>SUM(O39:O91)</f>
        <v>101.15999999999998</v>
      </c>
      <c r="P38" s="235"/>
      <c r="Q38" s="235">
        <f>SUM(Q39:Q91)</f>
        <v>0</v>
      </c>
      <c r="R38" s="236"/>
      <c r="S38" s="236"/>
      <c r="T38" s="237"/>
      <c r="U38" s="238"/>
      <c r="V38" s="238">
        <f>SUM(V39:V91)</f>
        <v>783.73</v>
      </c>
      <c r="W38" s="238"/>
      <c r="X38" s="238"/>
      <c r="Y38" s="238"/>
      <c r="AG38" t="s">
        <v>126</v>
      </c>
    </row>
    <row r="39" spans="1:60" ht="22.5" outlineLevel="1" x14ac:dyDescent="0.2">
      <c r="A39" s="239">
        <v>12</v>
      </c>
      <c r="B39" s="240" t="s">
        <v>1162</v>
      </c>
      <c r="C39" s="241" t="s">
        <v>1163</v>
      </c>
      <c r="D39" s="242" t="s">
        <v>129</v>
      </c>
      <c r="E39" s="243">
        <v>10.46796</v>
      </c>
      <c r="F39" s="244"/>
      <c r="G39" s="245">
        <f>ROUND(E39*F39,2)</f>
        <v>0</v>
      </c>
      <c r="H39" s="244">
        <v>4336.93</v>
      </c>
      <c r="I39" s="245">
        <f>ROUND(E39*H39,2)</f>
        <v>45398.81</v>
      </c>
      <c r="J39" s="244">
        <v>2018.07</v>
      </c>
      <c r="K39" s="245">
        <f>ROUND(E39*J39,2)</f>
        <v>21125.08</v>
      </c>
      <c r="L39" s="245">
        <v>21</v>
      </c>
      <c r="M39" s="245">
        <f>G39*(1+L39/100)</f>
        <v>0</v>
      </c>
      <c r="N39" s="243">
        <v>1.84144</v>
      </c>
      <c r="O39" s="243">
        <f>ROUND(E39*N39,2)</f>
        <v>19.28</v>
      </c>
      <c r="P39" s="243">
        <v>0</v>
      </c>
      <c r="Q39" s="243">
        <f>ROUND(E39*P39,2)</f>
        <v>0</v>
      </c>
      <c r="R39" s="245" t="s">
        <v>220</v>
      </c>
      <c r="S39" s="245" t="s">
        <v>131</v>
      </c>
      <c r="T39" s="246" t="s">
        <v>131</v>
      </c>
      <c r="U39" s="247">
        <v>3.8420000000000001</v>
      </c>
      <c r="V39" s="247">
        <f>ROUND(E39*U39,2)</f>
        <v>40.22</v>
      </c>
      <c r="W39" s="247"/>
      <c r="X39" s="247" t="s">
        <v>132</v>
      </c>
      <c r="Y39" s="247" t="s">
        <v>133</v>
      </c>
      <c r="Z39" s="248"/>
      <c r="AA39" s="248"/>
      <c r="AB39" s="248"/>
      <c r="AC39" s="248"/>
      <c r="AD39" s="248"/>
      <c r="AE39" s="248"/>
      <c r="AF39" s="248"/>
      <c r="AG39" s="248" t="s">
        <v>134</v>
      </c>
      <c r="AH39" s="248"/>
      <c r="AI39" s="248"/>
      <c r="AJ39" s="248"/>
      <c r="AK39" s="248"/>
      <c r="AL39" s="248"/>
      <c r="AM39" s="248"/>
      <c r="AN39" s="248"/>
      <c r="AO39" s="248"/>
      <c r="AP39" s="248"/>
      <c r="AQ39" s="248"/>
      <c r="AR39" s="248"/>
      <c r="AS39" s="248"/>
      <c r="AT39" s="248"/>
      <c r="AU39" s="248"/>
      <c r="AV39" s="248"/>
      <c r="AW39" s="248"/>
      <c r="AX39" s="248"/>
      <c r="AY39" s="248"/>
      <c r="AZ39" s="248"/>
      <c r="BA39" s="248"/>
      <c r="BB39" s="248"/>
      <c r="BC39" s="248"/>
      <c r="BD39" s="248"/>
      <c r="BE39" s="248"/>
      <c r="BF39" s="248"/>
      <c r="BG39" s="248"/>
      <c r="BH39" s="248"/>
    </row>
    <row r="40" spans="1:60" outlineLevel="2" x14ac:dyDescent="0.2">
      <c r="A40" s="249"/>
      <c r="B40" s="250"/>
      <c r="C40" s="480" t="s">
        <v>1160</v>
      </c>
      <c r="D40" s="480"/>
      <c r="E40" s="480"/>
      <c r="F40" s="490"/>
      <c r="G40" s="480"/>
      <c r="H40" s="247"/>
      <c r="I40" s="247"/>
      <c r="J40" s="247"/>
      <c r="K40" s="247"/>
      <c r="L40" s="247"/>
      <c r="M40" s="247"/>
      <c r="N40" s="251"/>
      <c r="O40" s="251"/>
      <c r="P40" s="251"/>
      <c r="Q40" s="251"/>
      <c r="R40" s="247"/>
      <c r="S40" s="247"/>
      <c r="T40" s="247"/>
      <c r="U40" s="247"/>
      <c r="V40" s="247"/>
      <c r="W40" s="247"/>
      <c r="X40" s="247"/>
      <c r="Y40" s="247"/>
      <c r="Z40" s="248"/>
      <c r="AA40" s="248"/>
      <c r="AB40" s="248"/>
      <c r="AC40" s="248"/>
      <c r="AD40" s="248"/>
      <c r="AE40" s="248"/>
      <c r="AF40" s="248"/>
      <c r="AG40" s="248" t="s">
        <v>136</v>
      </c>
      <c r="AH40" s="248"/>
      <c r="AI40" s="248"/>
      <c r="AJ40" s="248"/>
      <c r="AK40" s="248"/>
      <c r="AL40" s="248"/>
      <c r="AM40" s="248"/>
      <c r="AN40" s="248"/>
      <c r="AO40" s="248"/>
      <c r="AP40" s="248"/>
      <c r="AQ40" s="248"/>
      <c r="AR40" s="248"/>
      <c r="AS40" s="248"/>
      <c r="AT40" s="248"/>
      <c r="AU40" s="248"/>
      <c r="AV40" s="248"/>
      <c r="AW40" s="248"/>
      <c r="AX40" s="248"/>
      <c r="AY40" s="248"/>
      <c r="AZ40" s="248"/>
      <c r="BA40" s="248"/>
      <c r="BB40" s="248"/>
      <c r="BC40" s="248"/>
      <c r="BD40" s="248"/>
      <c r="BE40" s="248"/>
      <c r="BF40" s="248"/>
      <c r="BG40" s="248"/>
      <c r="BH40" s="248"/>
    </row>
    <row r="41" spans="1:60" outlineLevel="2" x14ac:dyDescent="0.2">
      <c r="A41" s="249"/>
      <c r="B41" s="250"/>
      <c r="C41" s="252" t="s">
        <v>1907</v>
      </c>
      <c r="D41" s="253"/>
      <c r="E41" s="254">
        <v>7.6139999999999999</v>
      </c>
      <c r="F41" s="491"/>
      <c r="G41" s="247"/>
      <c r="H41" s="247"/>
      <c r="I41" s="247"/>
      <c r="J41" s="247"/>
      <c r="K41" s="247"/>
      <c r="L41" s="247"/>
      <c r="M41" s="247"/>
      <c r="N41" s="251"/>
      <c r="O41" s="251"/>
      <c r="P41" s="251"/>
      <c r="Q41" s="251"/>
      <c r="R41" s="247"/>
      <c r="S41" s="247"/>
      <c r="T41" s="247"/>
      <c r="U41" s="247"/>
      <c r="V41" s="247"/>
      <c r="W41" s="247"/>
      <c r="X41" s="247"/>
      <c r="Y41" s="247"/>
      <c r="Z41" s="248"/>
      <c r="AA41" s="248"/>
      <c r="AB41" s="248"/>
      <c r="AC41" s="248"/>
      <c r="AD41" s="248"/>
      <c r="AE41" s="248"/>
      <c r="AF41" s="248"/>
      <c r="AG41" s="248" t="s">
        <v>149</v>
      </c>
      <c r="AH41" s="248">
        <v>0</v>
      </c>
      <c r="AI41" s="248"/>
      <c r="AJ41" s="248"/>
      <c r="AK41" s="248"/>
      <c r="AL41" s="248"/>
      <c r="AM41" s="248"/>
      <c r="AN41" s="248"/>
      <c r="AO41" s="248"/>
      <c r="AP41" s="248"/>
      <c r="AQ41" s="248"/>
      <c r="AR41" s="248"/>
      <c r="AS41" s="248"/>
      <c r="AT41" s="248"/>
      <c r="AU41" s="248"/>
      <c r="AV41" s="248"/>
      <c r="AW41" s="248"/>
      <c r="AX41" s="248"/>
      <c r="AY41" s="248"/>
      <c r="AZ41" s="248"/>
      <c r="BA41" s="248"/>
      <c r="BB41" s="248"/>
      <c r="BC41" s="248"/>
      <c r="BD41" s="248"/>
      <c r="BE41" s="248"/>
      <c r="BF41" s="248"/>
      <c r="BG41" s="248"/>
      <c r="BH41" s="248"/>
    </row>
    <row r="42" spans="1:60" outlineLevel="3" x14ac:dyDescent="0.2">
      <c r="A42" s="249"/>
      <c r="B42" s="250"/>
      <c r="C42" s="252" t="s">
        <v>1908</v>
      </c>
      <c r="D42" s="253"/>
      <c r="E42" s="254">
        <v>2.0579999999999998</v>
      </c>
      <c r="F42" s="491"/>
      <c r="G42" s="247"/>
      <c r="H42" s="247"/>
      <c r="I42" s="247"/>
      <c r="J42" s="247"/>
      <c r="K42" s="247"/>
      <c r="L42" s="247"/>
      <c r="M42" s="247"/>
      <c r="N42" s="251"/>
      <c r="O42" s="251"/>
      <c r="P42" s="251"/>
      <c r="Q42" s="251"/>
      <c r="R42" s="247"/>
      <c r="S42" s="247"/>
      <c r="T42" s="247"/>
      <c r="U42" s="247"/>
      <c r="V42" s="247"/>
      <c r="W42" s="247"/>
      <c r="X42" s="247"/>
      <c r="Y42" s="247"/>
      <c r="Z42" s="248"/>
      <c r="AA42" s="248"/>
      <c r="AB42" s="248"/>
      <c r="AC42" s="248"/>
      <c r="AD42" s="248"/>
      <c r="AE42" s="248"/>
      <c r="AF42" s="248"/>
      <c r="AG42" s="248" t="s">
        <v>149</v>
      </c>
      <c r="AH42" s="248">
        <v>0</v>
      </c>
      <c r="AI42" s="248"/>
      <c r="AJ42" s="248"/>
      <c r="AK42" s="248"/>
      <c r="AL42" s="248"/>
      <c r="AM42" s="248"/>
      <c r="AN42" s="248"/>
      <c r="AO42" s="248"/>
      <c r="AP42" s="248"/>
      <c r="AQ42" s="248"/>
      <c r="AR42" s="248"/>
      <c r="AS42" s="248"/>
      <c r="AT42" s="248"/>
      <c r="AU42" s="248"/>
      <c r="AV42" s="248"/>
      <c r="AW42" s="248"/>
      <c r="AX42" s="248"/>
      <c r="AY42" s="248"/>
      <c r="AZ42" s="248"/>
      <c r="BA42" s="248"/>
      <c r="BB42" s="248"/>
      <c r="BC42" s="248"/>
      <c r="BD42" s="248"/>
      <c r="BE42" s="248"/>
      <c r="BF42" s="248"/>
      <c r="BG42" s="248"/>
      <c r="BH42" s="248"/>
    </row>
    <row r="43" spans="1:60" outlineLevel="3" x14ac:dyDescent="0.2">
      <c r="A43" s="249"/>
      <c r="B43" s="250"/>
      <c r="C43" s="252" t="s">
        <v>1909</v>
      </c>
      <c r="D43" s="253"/>
      <c r="E43" s="254">
        <v>0.79596</v>
      </c>
      <c r="F43" s="491"/>
      <c r="G43" s="247"/>
      <c r="H43" s="247"/>
      <c r="I43" s="247"/>
      <c r="J43" s="247"/>
      <c r="K43" s="247"/>
      <c r="L43" s="247"/>
      <c r="M43" s="247"/>
      <c r="N43" s="251"/>
      <c r="O43" s="251"/>
      <c r="P43" s="251"/>
      <c r="Q43" s="251"/>
      <c r="R43" s="247"/>
      <c r="S43" s="247"/>
      <c r="T43" s="247"/>
      <c r="U43" s="247"/>
      <c r="V43" s="247"/>
      <c r="W43" s="247"/>
      <c r="X43" s="247"/>
      <c r="Y43" s="247"/>
      <c r="Z43" s="248"/>
      <c r="AA43" s="248"/>
      <c r="AB43" s="248"/>
      <c r="AC43" s="248"/>
      <c r="AD43" s="248"/>
      <c r="AE43" s="248"/>
      <c r="AF43" s="248"/>
      <c r="AG43" s="248" t="s">
        <v>149</v>
      </c>
      <c r="AH43" s="248">
        <v>0</v>
      </c>
      <c r="AI43" s="248"/>
      <c r="AJ43" s="248"/>
      <c r="AK43" s="248"/>
      <c r="AL43" s="248"/>
      <c r="AM43" s="248"/>
      <c r="AN43" s="248"/>
      <c r="AO43" s="248"/>
      <c r="AP43" s="248"/>
      <c r="AQ43" s="248"/>
      <c r="AR43" s="248"/>
      <c r="AS43" s="248"/>
      <c r="AT43" s="248"/>
      <c r="AU43" s="248"/>
      <c r="AV43" s="248"/>
      <c r="AW43" s="248"/>
      <c r="AX43" s="248"/>
      <c r="AY43" s="248"/>
      <c r="AZ43" s="248"/>
      <c r="BA43" s="248"/>
      <c r="BB43" s="248"/>
      <c r="BC43" s="248"/>
      <c r="BD43" s="248"/>
      <c r="BE43" s="248"/>
      <c r="BF43" s="248"/>
      <c r="BG43" s="248"/>
      <c r="BH43" s="248"/>
    </row>
    <row r="44" spans="1:60" ht="22.5" outlineLevel="1" x14ac:dyDescent="0.2">
      <c r="A44" s="239">
        <v>13</v>
      </c>
      <c r="B44" s="240" t="s">
        <v>161</v>
      </c>
      <c r="C44" s="241" t="s">
        <v>162</v>
      </c>
      <c r="D44" s="242" t="s">
        <v>160</v>
      </c>
      <c r="E44" s="243">
        <v>26.808</v>
      </c>
      <c r="F44" s="244"/>
      <c r="G44" s="245">
        <f>ROUND(E44*F44,2)</f>
        <v>0</v>
      </c>
      <c r="H44" s="244">
        <v>1810.35</v>
      </c>
      <c r="I44" s="245">
        <f>ROUND(E44*H44,2)</f>
        <v>48531.86</v>
      </c>
      <c r="J44" s="244">
        <v>419.65</v>
      </c>
      <c r="K44" s="245">
        <f>ROUND(E44*J44,2)</f>
        <v>11249.98</v>
      </c>
      <c r="L44" s="245">
        <v>21</v>
      </c>
      <c r="M44" s="245">
        <f>G44*(1+L44/100)</f>
        <v>0</v>
      </c>
      <c r="N44" s="243">
        <v>0.27964</v>
      </c>
      <c r="O44" s="243">
        <f>ROUND(E44*N44,2)</f>
        <v>7.5</v>
      </c>
      <c r="P44" s="243">
        <v>0</v>
      </c>
      <c r="Q44" s="243">
        <f>ROUND(E44*P44,2)</f>
        <v>0</v>
      </c>
      <c r="R44" s="245" t="s">
        <v>147</v>
      </c>
      <c r="S44" s="245" t="s">
        <v>131</v>
      </c>
      <c r="T44" s="246" t="s">
        <v>131</v>
      </c>
      <c r="U44" s="247">
        <v>0.78149999999999997</v>
      </c>
      <c r="V44" s="247">
        <f>ROUND(E44*U44,2)</f>
        <v>20.95</v>
      </c>
      <c r="W44" s="247"/>
      <c r="X44" s="247" t="s">
        <v>132</v>
      </c>
      <c r="Y44" s="247" t="s">
        <v>133</v>
      </c>
      <c r="Z44" s="248"/>
      <c r="AA44" s="248"/>
      <c r="AB44" s="248"/>
      <c r="AC44" s="248"/>
      <c r="AD44" s="248"/>
      <c r="AE44" s="248"/>
      <c r="AF44" s="248"/>
      <c r="AG44" s="248" t="s">
        <v>134</v>
      </c>
      <c r="AH44" s="248"/>
      <c r="AI44" s="248"/>
      <c r="AJ44" s="248"/>
      <c r="AK44" s="248"/>
      <c r="AL44" s="248"/>
      <c r="AM44" s="248"/>
      <c r="AN44" s="248"/>
      <c r="AO44" s="248"/>
      <c r="AP44" s="248"/>
      <c r="AQ44" s="248"/>
      <c r="AR44" s="248"/>
      <c r="AS44" s="248"/>
      <c r="AT44" s="248"/>
      <c r="AU44" s="248"/>
      <c r="AV44" s="248"/>
      <c r="AW44" s="248"/>
      <c r="AX44" s="248"/>
      <c r="AY44" s="248"/>
      <c r="AZ44" s="248"/>
      <c r="BA44" s="248"/>
      <c r="BB44" s="248"/>
      <c r="BC44" s="248"/>
      <c r="BD44" s="248"/>
      <c r="BE44" s="248"/>
      <c r="BF44" s="248"/>
      <c r="BG44" s="248"/>
      <c r="BH44" s="248"/>
    </row>
    <row r="45" spans="1:60" outlineLevel="2" x14ac:dyDescent="0.2">
      <c r="A45" s="249"/>
      <c r="B45" s="250"/>
      <c r="C45" s="252" t="s">
        <v>1910</v>
      </c>
      <c r="D45" s="253"/>
      <c r="E45" s="254">
        <v>26.808</v>
      </c>
      <c r="F45" s="491"/>
      <c r="G45" s="247"/>
      <c r="H45" s="247"/>
      <c r="I45" s="247"/>
      <c r="J45" s="247"/>
      <c r="K45" s="247"/>
      <c r="L45" s="247"/>
      <c r="M45" s="247"/>
      <c r="N45" s="251"/>
      <c r="O45" s="251"/>
      <c r="P45" s="251"/>
      <c r="Q45" s="251"/>
      <c r="R45" s="247"/>
      <c r="S45" s="247"/>
      <c r="T45" s="247"/>
      <c r="U45" s="247"/>
      <c r="V45" s="247"/>
      <c r="W45" s="247"/>
      <c r="X45" s="247"/>
      <c r="Y45" s="247"/>
      <c r="Z45" s="248"/>
      <c r="AA45" s="248"/>
      <c r="AB45" s="248"/>
      <c r="AC45" s="248"/>
      <c r="AD45" s="248"/>
      <c r="AE45" s="248"/>
      <c r="AF45" s="248"/>
      <c r="AG45" s="248" t="s">
        <v>149</v>
      </c>
      <c r="AH45" s="248">
        <v>0</v>
      </c>
      <c r="AI45" s="248"/>
      <c r="AJ45" s="248"/>
      <c r="AK45" s="248"/>
      <c r="AL45" s="248"/>
      <c r="AM45" s="248"/>
      <c r="AN45" s="248"/>
      <c r="AO45" s="248"/>
      <c r="AP45" s="248"/>
      <c r="AQ45" s="248"/>
      <c r="AR45" s="248"/>
      <c r="AS45" s="248"/>
      <c r="AT45" s="248"/>
      <c r="AU45" s="248"/>
      <c r="AV45" s="248"/>
      <c r="AW45" s="248"/>
      <c r="AX45" s="248"/>
      <c r="AY45" s="248"/>
      <c r="AZ45" s="248"/>
      <c r="BA45" s="248"/>
      <c r="BB45" s="248"/>
      <c r="BC45" s="248"/>
      <c r="BD45" s="248"/>
      <c r="BE45" s="248"/>
      <c r="BF45" s="248"/>
      <c r="BG45" s="248"/>
      <c r="BH45" s="248"/>
    </row>
    <row r="46" spans="1:60" outlineLevel="1" x14ac:dyDescent="0.2">
      <c r="A46" s="255">
        <v>14</v>
      </c>
      <c r="B46" s="256" t="s">
        <v>1174</v>
      </c>
      <c r="C46" s="257" t="s">
        <v>1175</v>
      </c>
      <c r="D46" s="258" t="s">
        <v>101</v>
      </c>
      <c r="E46" s="259">
        <v>2</v>
      </c>
      <c r="F46" s="260"/>
      <c r="G46" s="261">
        <f>ROUND(E46*F46,2)</f>
        <v>0</v>
      </c>
      <c r="H46" s="260">
        <v>704.28</v>
      </c>
      <c r="I46" s="261">
        <f>ROUND(E46*H46,2)</f>
        <v>1408.56</v>
      </c>
      <c r="J46" s="260">
        <v>131.72</v>
      </c>
      <c r="K46" s="261">
        <f>ROUND(E46*J46,2)</f>
        <v>263.44</v>
      </c>
      <c r="L46" s="261">
        <v>21</v>
      </c>
      <c r="M46" s="261">
        <f>G46*(1+L46/100)</f>
        <v>0</v>
      </c>
      <c r="N46" s="259">
        <v>2.0400000000000001E-2</v>
      </c>
      <c r="O46" s="259">
        <f>ROUND(E46*N46,2)</f>
        <v>0.04</v>
      </c>
      <c r="P46" s="259">
        <v>0</v>
      </c>
      <c r="Q46" s="259">
        <f>ROUND(E46*P46,2)</f>
        <v>0</v>
      </c>
      <c r="R46" s="261" t="s">
        <v>147</v>
      </c>
      <c r="S46" s="261" t="s">
        <v>131</v>
      </c>
      <c r="T46" s="262" t="s">
        <v>131</v>
      </c>
      <c r="U46" s="247">
        <v>0.24199999999999999</v>
      </c>
      <c r="V46" s="247">
        <f>ROUND(E46*U46,2)</f>
        <v>0.48</v>
      </c>
      <c r="W46" s="247"/>
      <c r="X46" s="247" t="s">
        <v>132</v>
      </c>
      <c r="Y46" s="247" t="s">
        <v>133</v>
      </c>
      <c r="Z46" s="248"/>
      <c r="AA46" s="248"/>
      <c r="AB46" s="248"/>
      <c r="AC46" s="248"/>
      <c r="AD46" s="248"/>
      <c r="AE46" s="248"/>
      <c r="AF46" s="248"/>
      <c r="AG46" s="248" t="s">
        <v>134</v>
      </c>
      <c r="AH46" s="248"/>
      <c r="AI46" s="248"/>
      <c r="AJ46" s="248"/>
      <c r="AK46" s="248"/>
      <c r="AL46" s="248"/>
      <c r="AM46" s="248"/>
      <c r="AN46" s="248"/>
      <c r="AO46" s="248"/>
      <c r="AP46" s="248"/>
      <c r="AQ46" s="248"/>
      <c r="AR46" s="248"/>
      <c r="AS46" s="248"/>
      <c r="AT46" s="248"/>
      <c r="AU46" s="248"/>
      <c r="AV46" s="248"/>
      <c r="AW46" s="248"/>
      <c r="AX46" s="248"/>
      <c r="AY46" s="248"/>
      <c r="AZ46" s="248"/>
      <c r="BA46" s="248"/>
      <c r="BB46" s="248"/>
      <c r="BC46" s="248"/>
      <c r="BD46" s="248"/>
      <c r="BE46" s="248"/>
      <c r="BF46" s="248"/>
      <c r="BG46" s="248"/>
      <c r="BH46" s="248"/>
    </row>
    <row r="47" spans="1:60" outlineLevel="1" x14ac:dyDescent="0.2">
      <c r="A47" s="239">
        <v>15</v>
      </c>
      <c r="B47" s="240" t="s">
        <v>177</v>
      </c>
      <c r="C47" s="241" t="s">
        <v>178</v>
      </c>
      <c r="D47" s="242" t="s">
        <v>101</v>
      </c>
      <c r="E47" s="243">
        <v>20</v>
      </c>
      <c r="F47" s="244"/>
      <c r="G47" s="245">
        <f>ROUND(E47*F47,2)</f>
        <v>0</v>
      </c>
      <c r="H47" s="244">
        <v>1408.28</v>
      </c>
      <c r="I47" s="245">
        <f>ROUND(E47*H47,2)</f>
        <v>28165.599999999999</v>
      </c>
      <c r="J47" s="244">
        <v>131.72</v>
      </c>
      <c r="K47" s="245">
        <f>ROUND(E47*J47,2)</f>
        <v>2634.4</v>
      </c>
      <c r="L47" s="245">
        <v>21</v>
      </c>
      <c r="M47" s="245">
        <f>G47*(1+L47/100)</f>
        <v>0</v>
      </c>
      <c r="N47" s="243">
        <v>3.9789999999999999E-2</v>
      </c>
      <c r="O47" s="243">
        <f>ROUND(E47*N47,2)</f>
        <v>0.8</v>
      </c>
      <c r="P47" s="243">
        <v>0</v>
      </c>
      <c r="Q47" s="243">
        <f>ROUND(E47*P47,2)</f>
        <v>0</v>
      </c>
      <c r="R47" s="245" t="s">
        <v>147</v>
      </c>
      <c r="S47" s="245" t="s">
        <v>131</v>
      </c>
      <c r="T47" s="246" t="s">
        <v>131</v>
      </c>
      <c r="U47" s="247">
        <v>0.24199999999999999</v>
      </c>
      <c r="V47" s="247">
        <f>ROUND(E47*U47,2)</f>
        <v>4.84</v>
      </c>
      <c r="W47" s="247"/>
      <c r="X47" s="247" t="s">
        <v>132</v>
      </c>
      <c r="Y47" s="247" t="s">
        <v>133</v>
      </c>
      <c r="Z47" s="248"/>
      <c r="AA47" s="248"/>
      <c r="AB47" s="248"/>
      <c r="AC47" s="248"/>
      <c r="AD47" s="248"/>
      <c r="AE47" s="248"/>
      <c r="AF47" s="248"/>
      <c r="AG47" s="248" t="s">
        <v>134</v>
      </c>
      <c r="AH47" s="248"/>
      <c r="AI47" s="248"/>
      <c r="AJ47" s="248"/>
      <c r="AK47" s="248"/>
      <c r="AL47" s="248"/>
      <c r="AM47" s="248"/>
      <c r="AN47" s="248"/>
      <c r="AO47" s="248"/>
      <c r="AP47" s="248"/>
      <c r="AQ47" s="248"/>
      <c r="AR47" s="248"/>
      <c r="AS47" s="248"/>
      <c r="AT47" s="248"/>
      <c r="AU47" s="248"/>
      <c r="AV47" s="248"/>
      <c r="AW47" s="248"/>
      <c r="AX47" s="248"/>
      <c r="AY47" s="248"/>
      <c r="AZ47" s="248"/>
      <c r="BA47" s="248"/>
      <c r="BB47" s="248"/>
      <c r="BC47" s="248"/>
      <c r="BD47" s="248"/>
      <c r="BE47" s="248"/>
      <c r="BF47" s="248"/>
      <c r="BG47" s="248"/>
      <c r="BH47" s="248"/>
    </row>
    <row r="48" spans="1:60" outlineLevel="2" x14ac:dyDescent="0.2">
      <c r="A48" s="249"/>
      <c r="B48" s="250"/>
      <c r="C48" s="252" t="s">
        <v>1911</v>
      </c>
      <c r="D48" s="253"/>
      <c r="E48" s="254">
        <v>20</v>
      </c>
      <c r="F48" s="491"/>
      <c r="G48" s="247"/>
      <c r="H48" s="247"/>
      <c r="I48" s="247"/>
      <c r="J48" s="247"/>
      <c r="K48" s="247"/>
      <c r="L48" s="247"/>
      <c r="M48" s="247"/>
      <c r="N48" s="251"/>
      <c r="O48" s="251"/>
      <c r="P48" s="251"/>
      <c r="Q48" s="251"/>
      <c r="R48" s="247"/>
      <c r="S48" s="247"/>
      <c r="T48" s="247"/>
      <c r="U48" s="247"/>
      <c r="V48" s="247"/>
      <c r="W48" s="247"/>
      <c r="X48" s="247"/>
      <c r="Y48" s="247"/>
      <c r="Z48" s="248"/>
      <c r="AA48" s="248"/>
      <c r="AB48" s="248"/>
      <c r="AC48" s="248"/>
      <c r="AD48" s="248"/>
      <c r="AE48" s="248"/>
      <c r="AF48" s="248"/>
      <c r="AG48" s="248" t="s">
        <v>149</v>
      </c>
      <c r="AH48" s="248">
        <v>0</v>
      </c>
      <c r="AI48" s="248"/>
      <c r="AJ48" s="248"/>
      <c r="AK48" s="248"/>
      <c r="AL48" s="248"/>
      <c r="AM48" s="248"/>
      <c r="AN48" s="248"/>
      <c r="AO48" s="248"/>
      <c r="AP48" s="248"/>
      <c r="AQ48" s="248"/>
      <c r="AR48" s="248"/>
      <c r="AS48" s="248"/>
      <c r="AT48" s="248"/>
      <c r="AU48" s="248"/>
      <c r="AV48" s="248"/>
      <c r="AW48" s="248"/>
      <c r="AX48" s="248"/>
      <c r="AY48" s="248"/>
      <c r="AZ48" s="248"/>
      <c r="BA48" s="248"/>
      <c r="BB48" s="248"/>
      <c r="BC48" s="248"/>
      <c r="BD48" s="248"/>
      <c r="BE48" s="248"/>
      <c r="BF48" s="248"/>
      <c r="BG48" s="248"/>
      <c r="BH48" s="248"/>
    </row>
    <row r="49" spans="1:60" outlineLevel="1" x14ac:dyDescent="0.2">
      <c r="A49" s="239">
        <v>16</v>
      </c>
      <c r="B49" s="240" t="s">
        <v>1177</v>
      </c>
      <c r="C49" s="241" t="s">
        <v>1178</v>
      </c>
      <c r="D49" s="242" t="s">
        <v>129</v>
      </c>
      <c r="E49" s="243">
        <v>1.7175</v>
      </c>
      <c r="F49" s="244"/>
      <c r="G49" s="245">
        <f>ROUND(E49*F49,2)</f>
        <v>0</v>
      </c>
      <c r="H49" s="244">
        <v>6667.61</v>
      </c>
      <c r="I49" s="245">
        <f>ROUND(E49*H49,2)</f>
        <v>11451.62</v>
      </c>
      <c r="J49" s="244">
        <v>3662.39</v>
      </c>
      <c r="K49" s="245">
        <f>ROUND(E49*J49,2)</f>
        <v>6290.15</v>
      </c>
      <c r="L49" s="245">
        <v>21</v>
      </c>
      <c r="M49" s="245">
        <f>G49*(1+L49/100)</f>
        <v>0</v>
      </c>
      <c r="N49" s="243">
        <v>1.6823999999999999</v>
      </c>
      <c r="O49" s="243">
        <f>ROUND(E49*N49,2)</f>
        <v>2.89</v>
      </c>
      <c r="P49" s="243">
        <v>0</v>
      </c>
      <c r="Q49" s="243">
        <f>ROUND(E49*P49,2)</f>
        <v>0</v>
      </c>
      <c r="R49" s="245" t="s">
        <v>220</v>
      </c>
      <c r="S49" s="245" t="s">
        <v>131</v>
      </c>
      <c r="T49" s="246" t="s">
        <v>131</v>
      </c>
      <c r="U49" s="247">
        <v>6.8680000000000003</v>
      </c>
      <c r="V49" s="247">
        <f>ROUND(E49*U49,2)</f>
        <v>11.8</v>
      </c>
      <c r="W49" s="247"/>
      <c r="X49" s="247" t="s">
        <v>132</v>
      </c>
      <c r="Y49" s="247" t="s">
        <v>133</v>
      </c>
      <c r="Z49" s="248"/>
      <c r="AA49" s="248"/>
      <c r="AB49" s="248"/>
      <c r="AC49" s="248"/>
      <c r="AD49" s="248"/>
      <c r="AE49" s="248"/>
      <c r="AF49" s="248"/>
      <c r="AG49" s="248" t="s">
        <v>134</v>
      </c>
      <c r="AH49" s="248"/>
      <c r="AI49" s="248"/>
      <c r="AJ49" s="248"/>
      <c r="AK49" s="248"/>
      <c r="AL49" s="248"/>
      <c r="AM49" s="248"/>
      <c r="AN49" s="248"/>
      <c r="AO49" s="248"/>
      <c r="AP49" s="248"/>
      <c r="AQ49" s="248"/>
      <c r="AR49" s="248"/>
      <c r="AS49" s="248"/>
      <c r="AT49" s="248"/>
      <c r="AU49" s="248"/>
      <c r="AV49" s="248"/>
      <c r="AW49" s="248"/>
      <c r="AX49" s="248"/>
      <c r="AY49" s="248"/>
      <c r="AZ49" s="248"/>
      <c r="BA49" s="248"/>
      <c r="BB49" s="248"/>
      <c r="BC49" s="248"/>
      <c r="BD49" s="248"/>
      <c r="BE49" s="248"/>
      <c r="BF49" s="248"/>
      <c r="BG49" s="248"/>
      <c r="BH49" s="248"/>
    </row>
    <row r="50" spans="1:60" outlineLevel="2" x14ac:dyDescent="0.2">
      <c r="A50" s="249"/>
      <c r="B50" s="250"/>
      <c r="C50" s="480" t="s">
        <v>1179</v>
      </c>
      <c r="D50" s="480"/>
      <c r="E50" s="480"/>
      <c r="F50" s="490"/>
      <c r="G50" s="480"/>
      <c r="H50" s="247"/>
      <c r="I50" s="247"/>
      <c r="J50" s="247"/>
      <c r="K50" s="247"/>
      <c r="L50" s="247"/>
      <c r="M50" s="247"/>
      <c r="N50" s="251"/>
      <c r="O50" s="251"/>
      <c r="P50" s="251"/>
      <c r="Q50" s="251"/>
      <c r="R50" s="247"/>
      <c r="S50" s="247"/>
      <c r="T50" s="247"/>
      <c r="U50" s="247"/>
      <c r="V50" s="247"/>
      <c r="W50" s="247"/>
      <c r="X50" s="247"/>
      <c r="Y50" s="247"/>
      <c r="Z50" s="248"/>
      <c r="AA50" s="248"/>
      <c r="AB50" s="248"/>
      <c r="AC50" s="248"/>
      <c r="AD50" s="248"/>
      <c r="AE50" s="248"/>
      <c r="AF50" s="248"/>
      <c r="AG50" s="248" t="s">
        <v>136</v>
      </c>
      <c r="AH50" s="248"/>
      <c r="AI50" s="248"/>
      <c r="AJ50" s="248"/>
      <c r="AK50" s="248"/>
      <c r="AL50" s="248"/>
      <c r="AM50" s="248"/>
      <c r="AN50" s="248"/>
      <c r="AO50" s="248"/>
      <c r="AP50" s="248"/>
      <c r="AQ50" s="248"/>
      <c r="AR50" s="248"/>
      <c r="AS50" s="248"/>
      <c r="AT50" s="248"/>
      <c r="AU50" s="248"/>
      <c r="AV50" s="248"/>
      <c r="AW50" s="248"/>
      <c r="AX50" s="248"/>
      <c r="AY50" s="248"/>
      <c r="AZ50" s="248"/>
      <c r="BA50" s="248"/>
      <c r="BB50" s="248"/>
      <c r="BC50" s="248"/>
      <c r="BD50" s="248"/>
      <c r="BE50" s="248"/>
      <c r="BF50" s="248"/>
      <c r="BG50" s="248"/>
      <c r="BH50" s="248"/>
    </row>
    <row r="51" spans="1:60" outlineLevel="2" x14ac:dyDescent="0.2">
      <c r="A51" s="249"/>
      <c r="B51" s="250"/>
      <c r="C51" s="252" t="s">
        <v>3417</v>
      </c>
      <c r="D51" s="253"/>
      <c r="E51" s="254">
        <v>0.16200000000000001</v>
      </c>
      <c r="F51" s="491"/>
      <c r="G51" s="247"/>
      <c r="H51" s="247"/>
      <c r="I51" s="247"/>
      <c r="J51" s="247"/>
      <c r="K51" s="247"/>
      <c r="L51" s="247"/>
      <c r="M51" s="247"/>
      <c r="N51" s="251"/>
      <c r="O51" s="251"/>
      <c r="P51" s="251"/>
      <c r="Q51" s="251"/>
      <c r="R51" s="247"/>
      <c r="S51" s="247"/>
      <c r="T51" s="247"/>
      <c r="U51" s="247"/>
      <c r="V51" s="247"/>
      <c r="W51" s="247"/>
      <c r="X51" s="247"/>
      <c r="Y51" s="247"/>
      <c r="Z51" s="248"/>
      <c r="AA51" s="248"/>
      <c r="AB51" s="248"/>
      <c r="AC51" s="248"/>
      <c r="AD51" s="248"/>
      <c r="AE51" s="248"/>
      <c r="AF51" s="248"/>
      <c r="AG51" s="248" t="s">
        <v>149</v>
      </c>
      <c r="AH51" s="248">
        <v>0</v>
      </c>
      <c r="AI51" s="248"/>
      <c r="AJ51" s="248"/>
      <c r="AK51" s="248"/>
      <c r="AL51" s="248"/>
      <c r="AM51" s="248"/>
      <c r="AN51" s="248"/>
      <c r="AO51" s="248"/>
      <c r="AP51" s="248"/>
      <c r="AQ51" s="248"/>
      <c r="AR51" s="248"/>
      <c r="AS51" s="248"/>
      <c r="AT51" s="248"/>
      <c r="AU51" s="248"/>
      <c r="AV51" s="248"/>
      <c r="AW51" s="248"/>
      <c r="AX51" s="248"/>
      <c r="AY51" s="248"/>
      <c r="AZ51" s="248"/>
      <c r="BA51" s="248"/>
      <c r="BB51" s="248"/>
      <c r="BC51" s="248"/>
      <c r="BD51" s="248"/>
      <c r="BE51" s="248"/>
      <c r="BF51" s="248"/>
      <c r="BG51" s="248"/>
      <c r="BH51" s="248"/>
    </row>
    <row r="52" spans="1:60" outlineLevel="3" x14ac:dyDescent="0.2">
      <c r="A52" s="249"/>
      <c r="B52" s="250"/>
      <c r="C52" s="252" t="s">
        <v>3418</v>
      </c>
      <c r="D52" s="253"/>
      <c r="E52" s="254">
        <v>3.5999999999999997E-2</v>
      </c>
      <c r="F52" s="491"/>
      <c r="G52" s="247"/>
      <c r="H52" s="247"/>
      <c r="I52" s="247"/>
      <c r="J52" s="247"/>
      <c r="K52" s="247"/>
      <c r="L52" s="247"/>
      <c r="M52" s="247"/>
      <c r="N52" s="251"/>
      <c r="O52" s="251"/>
      <c r="P52" s="251"/>
      <c r="Q52" s="251"/>
      <c r="R52" s="247"/>
      <c r="S52" s="247"/>
      <c r="T52" s="247"/>
      <c r="U52" s="247"/>
      <c r="V52" s="247"/>
      <c r="W52" s="247"/>
      <c r="X52" s="247"/>
      <c r="Y52" s="247"/>
      <c r="Z52" s="248"/>
      <c r="AA52" s="248"/>
      <c r="AB52" s="248"/>
      <c r="AC52" s="248"/>
      <c r="AD52" s="248"/>
      <c r="AE52" s="248"/>
      <c r="AF52" s="248"/>
      <c r="AG52" s="248" t="s">
        <v>149</v>
      </c>
      <c r="AH52" s="248">
        <v>0</v>
      </c>
      <c r="AI52" s="248"/>
      <c r="AJ52" s="248"/>
      <c r="AK52" s="248"/>
      <c r="AL52" s="248"/>
      <c r="AM52" s="248"/>
      <c r="AN52" s="248"/>
      <c r="AO52" s="248"/>
      <c r="AP52" s="248"/>
      <c r="AQ52" s="248"/>
      <c r="AR52" s="248"/>
      <c r="AS52" s="248"/>
      <c r="AT52" s="248"/>
      <c r="AU52" s="248"/>
      <c r="AV52" s="248"/>
      <c r="AW52" s="248"/>
      <c r="AX52" s="248"/>
      <c r="AY52" s="248"/>
      <c r="AZ52" s="248"/>
      <c r="BA52" s="248"/>
      <c r="BB52" s="248"/>
      <c r="BC52" s="248"/>
      <c r="BD52" s="248"/>
      <c r="BE52" s="248"/>
      <c r="BF52" s="248"/>
      <c r="BG52" s="248"/>
      <c r="BH52" s="248"/>
    </row>
    <row r="53" spans="1:60" outlineLevel="3" x14ac:dyDescent="0.2">
      <c r="A53" s="249"/>
      <c r="B53" s="250"/>
      <c r="C53" s="252" t="s">
        <v>3419</v>
      </c>
      <c r="D53" s="253"/>
      <c r="E53" s="254">
        <v>0.16200000000000001</v>
      </c>
      <c r="F53" s="491"/>
      <c r="G53" s="247"/>
      <c r="H53" s="247"/>
      <c r="I53" s="247"/>
      <c r="J53" s="247"/>
      <c r="K53" s="247"/>
      <c r="L53" s="247"/>
      <c r="M53" s="247"/>
      <c r="N53" s="251"/>
      <c r="O53" s="251"/>
      <c r="P53" s="251"/>
      <c r="Q53" s="251"/>
      <c r="R53" s="247"/>
      <c r="S53" s="247"/>
      <c r="T53" s="247"/>
      <c r="U53" s="247"/>
      <c r="V53" s="247"/>
      <c r="W53" s="247"/>
      <c r="X53" s="247"/>
      <c r="Y53" s="247"/>
      <c r="Z53" s="248"/>
      <c r="AA53" s="248"/>
      <c r="AB53" s="248"/>
      <c r="AC53" s="248"/>
      <c r="AD53" s="248"/>
      <c r="AE53" s="248"/>
      <c r="AF53" s="248"/>
      <c r="AG53" s="248" t="s">
        <v>149</v>
      </c>
      <c r="AH53" s="248">
        <v>0</v>
      </c>
      <c r="AI53" s="248"/>
      <c r="AJ53" s="248"/>
      <c r="AK53" s="248"/>
      <c r="AL53" s="248"/>
      <c r="AM53" s="248"/>
      <c r="AN53" s="248"/>
      <c r="AO53" s="248"/>
      <c r="AP53" s="248"/>
      <c r="AQ53" s="248"/>
      <c r="AR53" s="248"/>
      <c r="AS53" s="248"/>
      <c r="AT53" s="248"/>
      <c r="AU53" s="248"/>
      <c r="AV53" s="248"/>
      <c r="AW53" s="248"/>
      <c r="AX53" s="248"/>
      <c r="AY53" s="248"/>
      <c r="AZ53" s="248"/>
      <c r="BA53" s="248"/>
      <c r="BB53" s="248"/>
      <c r="BC53" s="248"/>
      <c r="BD53" s="248"/>
      <c r="BE53" s="248"/>
      <c r="BF53" s="248"/>
      <c r="BG53" s="248"/>
      <c r="BH53" s="248"/>
    </row>
    <row r="54" spans="1:60" outlineLevel="3" x14ac:dyDescent="0.2">
      <c r="A54" s="249"/>
      <c r="B54" s="250"/>
      <c r="C54" s="252" t="s">
        <v>3420</v>
      </c>
      <c r="D54" s="253"/>
      <c r="E54" s="254">
        <v>0.51749999999999996</v>
      </c>
      <c r="F54" s="491"/>
      <c r="G54" s="247"/>
      <c r="H54" s="247"/>
      <c r="I54" s="247"/>
      <c r="J54" s="247"/>
      <c r="K54" s="247"/>
      <c r="L54" s="247"/>
      <c r="M54" s="247"/>
      <c r="N54" s="251"/>
      <c r="O54" s="251"/>
      <c r="P54" s="251"/>
      <c r="Q54" s="251"/>
      <c r="R54" s="247"/>
      <c r="S54" s="247"/>
      <c r="T54" s="247"/>
      <c r="U54" s="247"/>
      <c r="V54" s="247"/>
      <c r="W54" s="247"/>
      <c r="X54" s="247"/>
      <c r="Y54" s="247"/>
      <c r="Z54" s="248"/>
      <c r="AA54" s="248"/>
      <c r="AB54" s="248"/>
      <c r="AC54" s="248"/>
      <c r="AD54" s="248"/>
      <c r="AE54" s="248"/>
      <c r="AF54" s="248"/>
      <c r="AG54" s="248" t="s">
        <v>149</v>
      </c>
      <c r="AH54" s="248">
        <v>0</v>
      </c>
      <c r="AI54" s="248"/>
      <c r="AJ54" s="248"/>
      <c r="AK54" s="248"/>
      <c r="AL54" s="248"/>
      <c r="AM54" s="248"/>
      <c r="AN54" s="248"/>
      <c r="AO54" s="248"/>
      <c r="AP54" s="248"/>
      <c r="AQ54" s="248"/>
      <c r="AR54" s="248"/>
      <c r="AS54" s="248"/>
      <c r="AT54" s="248"/>
      <c r="AU54" s="248"/>
      <c r="AV54" s="248"/>
      <c r="AW54" s="248"/>
      <c r="AX54" s="248"/>
      <c r="AY54" s="248"/>
      <c r="AZ54" s="248"/>
      <c r="BA54" s="248"/>
      <c r="BB54" s="248"/>
      <c r="BC54" s="248"/>
      <c r="BD54" s="248"/>
      <c r="BE54" s="248"/>
      <c r="BF54" s="248"/>
      <c r="BG54" s="248"/>
      <c r="BH54" s="248"/>
    </row>
    <row r="55" spans="1:60" outlineLevel="3" x14ac:dyDescent="0.2">
      <c r="A55" s="249"/>
      <c r="B55" s="250"/>
      <c r="C55" s="252" t="s">
        <v>3421</v>
      </c>
      <c r="D55" s="253"/>
      <c r="E55" s="254">
        <v>5.0999999999999997E-2</v>
      </c>
      <c r="F55" s="491"/>
      <c r="G55" s="247"/>
      <c r="H55" s="247"/>
      <c r="I55" s="247"/>
      <c r="J55" s="247"/>
      <c r="K55" s="247"/>
      <c r="L55" s="247"/>
      <c r="M55" s="247"/>
      <c r="N55" s="251"/>
      <c r="O55" s="251"/>
      <c r="P55" s="251"/>
      <c r="Q55" s="251"/>
      <c r="R55" s="247"/>
      <c r="S55" s="247"/>
      <c r="T55" s="247"/>
      <c r="U55" s="247"/>
      <c r="V55" s="247"/>
      <c r="W55" s="247"/>
      <c r="X55" s="247"/>
      <c r="Y55" s="247"/>
      <c r="Z55" s="248"/>
      <c r="AA55" s="248"/>
      <c r="AB55" s="248"/>
      <c r="AC55" s="248"/>
      <c r="AD55" s="248"/>
      <c r="AE55" s="248"/>
      <c r="AF55" s="248"/>
      <c r="AG55" s="248" t="s">
        <v>149</v>
      </c>
      <c r="AH55" s="248">
        <v>0</v>
      </c>
      <c r="AI55" s="248"/>
      <c r="AJ55" s="248"/>
      <c r="AK55" s="248"/>
      <c r="AL55" s="248"/>
      <c r="AM55" s="248"/>
      <c r="AN55" s="248"/>
      <c r="AO55" s="248"/>
      <c r="AP55" s="248"/>
      <c r="AQ55" s="248"/>
      <c r="AR55" s="248"/>
      <c r="AS55" s="248"/>
      <c r="AT55" s="248"/>
      <c r="AU55" s="248"/>
      <c r="AV55" s="248"/>
      <c r="AW55" s="248"/>
      <c r="AX55" s="248"/>
      <c r="AY55" s="248"/>
      <c r="AZ55" s="248"/>
      <c r="BA55" s="248"/>
      <c r="BB55" s="248"/>
      <c r="BC55" s="248"/>
      <c r="BD55" s="248"/>
      <c r="BE55" s="248"/>
      <c r="BF55" s="248"/>
      <c r="BG55" s="248"/>
      <c r="BH55" s="248"/>
    </row>
    <row r="56" spans="1:60" outlineLevel="3" x14ac:dyDescent="0.2">
      <c r="A56" s="249"/>
      <c r="B56" s="250"/>
      <c r="C56" s="252" t="s">
        <v>3422</v>
      </c>
      <c r="D56" s="253"/>
      <c r="E56" s="254">
        <v>4.4999999999999998E-2</v>
      </c>
      <c r="F56" s="491"/>
      <c r="G56" s="247"/>
      <c r="H56" s="247"/>
      <c r="I56" s="247"/>
      <c r="J56" s="247"/>
      <c r="K56" s="247"/>
      <c r="L56" s="247"/>
      <c r="M56" s="247"/>
      <c r="N56" s="251"/>
      <c r="O56" s="251"/>
      <c r="P56" s="251"/>
      <c r="Q56" s="251"/>
      <c r="R56" s="247"/>
      <c r="S56" s="247"/>
      <c r="T56" s="247"/>
      <c r="U56" s="247"/>
      <c r="V56" s="247"/>
      <c r="W56" s="247"/>
      <c r="X56" s="247"/>
      <c r="Y56" s="247"/>
      <c r="Z56" s="248"/>
      <c r="AA56" s="248"/>
      <c r="AB56" s="248"/>
      <c r="AC56" s="248"/>
      <c r="AD56" s="248"/>
      <c r="AE56" s="248"/>
      <c r="AF56" s="248"/>
      <c r="AG56" s="248" t="s">
        <v>149</v>
      </c>
      <c r="AH56" s="248">
        <v>0</v>
      </c>
      <c r="AI56" s="248"/>
      <c r="AJ56" s="248"/>
      <c r="AK56" s="248"/>
      <c r="AL56" s="248"/>
      <c r="AM56" s="248"/>
      <c r="AN56" s="248"/>
      <c r="AO56" s="248"/>
      <c r="AP56" s="248"/>
      <c r="AQ56" s="248"/>
      <c r="AR56" s="248"/>
      <c r="AS56" s="248"/>
      <c r="AT56" s="248"/>
      <c r="AU56" s="248"/>
      <c r="AV56" s="248"/>
      <c r="AW56" s="248"/>
      <c r="AX56" s="248"/>
      <c r="AY56" s="248"/>
      <c r="AZ56" s="248"/>
      <c r="BA56" s="248"/>
      <c r="BB56" s="248"/>
      <c r="BC56" s="248"/>
      <c r="BD56" s="248"/>
      <c r="BE56" s="248"/>
      <c r="BF56" s="248"/>
      <c r="BG56" s="248"/>
      <c r="BH56" s="248"/>
    </row>
    <row r="57" spans="1:60" outlineLevel="3" x14ac:dyDescent="0.2">
      <c r="A57" s="249"/>
      <c r="B57" s="250"/>
      <c r="C57" s="252" t="s">
        <v>3423</v>
      </c>
      <c r="D57" s="253"/>
      <c r="E57" s="254">
        <v>9.6000000000000002E-2</v>
      </c>
      <c r="F57" s="491"/>
      <c r="G57" s="247"/>
      <c r="H57" s="247"/>
      <c r="I57" s="247"/>
      <c r="J57" s="247"/>
      <c r="K57" s="247"/>
      <c r="L57" s="247"/>
      <c r="M57" s="247"/>
      <c r="N57" s="251"/>
      <c r="O57" s="251"/>
      <c r="P57" s="251"/>
      <c r="Q57" s="251"/>
      <c r="R57" s="247"/>
      <c r="S57" s="247"/>
      <c r="T57" s="247"/>
      <c r="U57" s="247"/>
      <c r="V57" s="247"/>
      <c r="W57" s="247"/>
      <c r="X57" s="247"/>
      <c r="Y57" s="247"/>
      <c r="Z57" s="248"/>
      <c r="AA57" s="248"/>
      <c r="AB57" s="248"/>
      <c r="AC57" s="248"/>
      <c r="AD57" s="248"/>
      <c r="AE57" s="248"/>
      <c r="AF57" s="248"/>
      <c r="AG57" s="248" t="s">
        <v>149</v>
      </c>
      <c r="AH57" s="248">
        <v>0</v>
      </c>
      <c r="AI57" s="248"/>
      <c r="AJ57" s="248"/>
      <c r="AK57" s="248"/>
      <c r="AL57" s="248"/>
      <c r="AM57" s="248"/>
      <c r="AN57" s="248"/>
      <c r="AO57" s="248"/>
      <c r="AP57" s="248"/>
      <c r="AQ57" s="248"/>
      <c r="AR57" s="248"/>
      <c r="AS57" s="248"/>
      <c r="AT57" s="248"/>
      <c r="AU57" s="248"/>
      <c r="AV57" s="248"/>
      <c r="AW57" s="248"/>
      <c r="AX57" s="248"/>
      <c r="AY57" s="248"/>
      <c r="AZ57" s="248"/>
      <c r="BA57" s="248"/>
      <c r="BB57" s="248"/>
      <c r="BC57" s="248"/>
      <c r="BD57" s="248"/>
      <c r="BE57" s="248"/>
      <c r="BF57" s="248"/>
      <c r="BG57" s="248"/>
      <c r="BH57" s="248"/>
    </row>
    <row r="58" spans="1:60" outlineLevel="3" x14ac:dyDescent="0.2">
      <c r="A58" s="249"/>
      <c r="B58" s="250"/>
      <c r="C58" s="252" t="s">
        <v>3424</v>
      </c>
      <c r="D58" s="253"/>
      <c r="E58" s="254">
        <v>0.64800000000000002</v>
      </c>
      <c r="F58" s="491"/>
      <c r="G58" s="247"/>
      <c r="H58" s="247"/>
      <c r="I58" s="247"/>
      <c r="J58" s="247"/>
      <c r="K58" s="247"/>
      <c r="L58" s="247"/>
      <c r="M58" s="247"/>
      <c r="N58" s="251"/>
      <c r="O58" s="251"/>
      <c r="P58" s="251"/>
      <c r="Q58" s="251"/>
      <c r="R58" s="247"/>
      <c r="S58" s="247"/>
      <c r="T58" s="247"/>
      <c r="U58" s="247"/>
      <c r="V58" s="247"/>
      <c r="W58" s="247"/>
      <c r="X58" s="247"/>
      <c r="Y58" s="247"/>
      <c r="Z58" s="248"/>
      <c r="AA58" s="248"/>
      <c r="AB58" s="248"/>
      <c r="AC58" s="248"/>
      <c r="AD58" s="248"/>
      <c r="AE58" s="248"/>
      <c r="AF58" s="248"/>
      <c r="AG58" s="248" t="s">
        <v>149</v>
      </c>
      <c r="AH58" s="248">
        <v>0</v>
      </c>
      <c r="AI58" s="248"/>
      <c r="AJ58" s="248"/>
      <c r="AK58" s="248"/>
      <c r="AL58" s="248"/>
      <c r="AM58" s="248"/>
      <c r="AN58" s="248"/>
      <c r="AO58" s="248"/>
      <c r="AP58" s="248"/>
      <c r="AQ58" s="248"/>
      <c r="AR58" s="248"/>
      <c r="AS58" s="248"/>
      <c r="AT58" s="248"/>
      <c r="AU58" s="248"/>
      <c r="AV58" s="248"/>
      <c r="AW58" s="248"/>
      <c r="AX58" s="248"/>
      <c r="AY58" s="248"/>
      <c r="AZ58" s="248"/>
      <c r="BA58" s="248"/>
      <c r="BB58" s="248"/>
      <c r="BC58" s="248"/>
      <c r="BD58" s="248"/>
      <c r="BE58" s="248"/>
      <c r="BF58" s="248"/>
      <c r="BG58" s="248"/>
      <c r="BH58" s="248"/>
    </row>
    <row r="59" spans="1:60" ht="22.5" outlineLevel="1" x14ac:dyDescent="0.2">
      <c r="A59" s="239">
        <v>17</v>
      </c>
      <c r="B59" s="240" t="s">
        <v>1198</v>
      </c>
      <c r="C59" s="241" t="s">
        <v>1199</v>
      </c>
      <c r="D59" s="242" t="s">
        <v>160</v>
      </c>
      <c r="E59" s="243">
        <v>52.64</v>
      </c>
      <c r="F59" s="244"/>
      <c r="G59" s="245">
        <f>ROUND(E59*F59,2)</f>
        <v>0</v>
      </c>
      <c r="H59" s="244">
        <v>933.09</v>
      </c>
      <c r="I59" s="245">
        <f>ROUND(E59*H59,2)</f>
        <v>49117.86</v>
      </c>
      <c r="J59" s="244">
        <v>272.91000000000003</v>
      </c>
      <c r="K59" s="245">
        <f>ROUND(E59*J59,2)</f>
        <v>14365.98</v>
      </c>
      <c r="L59" s="245">
        <v>21</v>
      </c>
      <c r="M59" s="245">
        <f>G59*(1+L59/100)</f>
        <v>0</v>
      </c>
      <c r="N59" s="243">
        <v>7.8560000000000005E-2</v>
      </c>
      <c r="O59" s="243">
        <f>ROUND(E59*N59,2)</f>
        <v>4.1399999999999997</v>
      </c>
      <c r="P59" s="243">
        <v>0</v>
      </c>
      <c r="Q59" s="243">
        <f>ROUND(E59*P59,2)</f>
        <v>0</v>
      </c>
      <c r="R59" s="245" t="s">
        <v>147</v>
      </c>
      <c r="S59" s="245" t="s">
        <v>131</v>
      </c>
      <c r="T59" s="246" t="s">
        <v>131</v>
      </c>
      <c r="U59" s="247">
        <v>0.49390000000000001</v>
      </c>
      <c r="V59" s="247">
        <f>ROUND(E59*U59,2)</f>
        <v>26</v>
      </c>
      <c r="W59" s="247"/>
      <c r="X59" s="247" t="s">
        <v>132</v>
      </c>
      <c r="Y59" s="247" t="s">
        <v>133</v>
      </c>
      <c r="Z59" s="248"/>
      <c r="AA59" s="248"/>
      <c r="AB59" s="248"/>
      <c r="AC59" s="248"/>
      <c r="AD59" s="248"/>
      <c r="AE59" s="248"/>
      <c r="AF59" s="248"/>
      <c r="AG59" s="248" t="s">
        <v>134</v>
      </c>
      <c r="AH59" s="248"/>
      <c r="AI59" s="248"/>
      <c r="AJ59" s="248"/>
      <c r="AK59" s="248"/>
      <c r="AL59" s="248"/>
      <c r="AM59" s="248"/>
      <c r="AN59" s="248"/>
      <c r="AO59" s="248"/>
      <c r="AP59" s="248"/>
      <c r="AQ59" s="248"/>
      <c r="AR59" s="248"/>
      <c r="AS59" s="248"/>
      <c r="AT59" s="248"/>
      <c r="AU59" s="248"/>
      <c r="AV59" s="248"/>
      <c r="AW59" s="248"/>
      <c r="AX59" s="248"/>
      <c r="AY59" s="248"/>
      <c r="AZ59" s="248"/>
      <c r="BA59" s="248"/>
      <c r="BB59" s="248"/>
      <c r="BC59" s="248"/>
      <c r="BD59" s="248"/>
      <c r="BE59" s="248"/>
      <c r="BF59" s="248"/>
      <c r="BG59" s="248"/>
      <c r="BH59" s="248"/>
    </row>
    <row r="60" spans="1:60" ht="22.5" outlineLevel="2" x14ac:dyDescent="0.2">
      <c r="A60" s="249"/>
      <c r="B60" s="250"/>
      <c r="C60" s="480" t="s">
        <v>1200</v>
      </c>
      <c r="D60" s="480"/>
      <c r="E60" s="480"/>
      <c r="F60" s="490"/>
      <c r="G60" s="480"/>
      <c r="H60" s="247"/>
      <c r="I60" s="247"/>
      <c r="J60" s="247"/>
      <c r="K60" s="247"/>
      <c r="L60" s="247"/>
      <c r="M60" s="247"/>
      <c r="N60" s="251"/>
      <c r="O60" s="251"/>
      <c r="P60" s="251"/>
      <c r="Q60" s="251"/>
      <c r="R60" s="247"/>
      <c r="S60" s="247"/>
      <c r="T60" s="247"/>
      <c r="U60" s="247"/>
      <c r="V60" s="247"/>
      <c r="W60" s="247"/>
      <c r="X60" s="247"/>
      <c r="Y60" s="247"/>
      <c r="Z60" s="248"/>
      <c r="AA60" s="248"/>
      <c r="AB60" s="248"/>
      <c r="AC60" s="248"/>
      <c r="AD60" s="248"/>
      <c r="AE60" s="248"/>
      <c r="AF60" s="248"/>
      <c r="AG60" s="248" t="s">
        <v>136</v>
      </c>
      <c r="AH60" s="248"/>
      <c r="AI60" s="248"/>
      <c r="AJ60" s="248"/>
      <c r="AK60" s="248"/>
      <c r="AL60" s="248"/>
      <c r="AM60" s="248"/>
      <c r="AN60" s="248"/>
      <c r="AO60" s="248"/>
      <c r="AP60" s="248"/>
      <c r="AQ60" s="248"/>
      <c r="AR60" s="248"/>
      <c r="AS60" s="248"/>
      <c r="AT60" s="248"/>
      <c r="AU60" s="248"/>
      <c r="AV60" s="248"/>
      <c r="AW60" s="248"/>
      <c r="AX60" s="248"/>
      <c r="AY60" s="248"/>
      <c r="AZ60" s="248"/>
      <c r="BA60" s="264" t="str">
        <f>C60</f>
        <v>jednoduché nebo příčky zděné do svislé dřevěné, cihelné, betonové nebo ocelové konstrukce na jakoukoliv maltu vápenocementovou (MVC) nebo cementovou (MC),</v>
      </c>
      <c r="BB60" s="248"/>
      <c r="BC60" s="248"/>
      <c r="BD60" s="248"/>
      <c r="BE60" s="248"/>
      <c r="BF60" s="248"/>
      <c r="BG60" s="248"/>
      <c r="BH60" s="248"/>
    </row>
    <row r="61" spans="1:60" outlineLevel="2" x14ac:dyDescent="0.2">
      <c r="A61" s="249"/>
      <c r="B61" s="250"/>
      <c r="C61" s="252" t="s">
        <v>1912</v>
      </c>
      <c r="D61" s="253"/>
      <c r="E61" s="254">
        <v>52.64</v>
      </c>
      <c r="F61" s="491"/>
      <c r="G61" s="247"/>
      <c r="H61" s="247"/>
      <c r="I61" s="247"/>
      <c r="J61" s="247"/>
      <c r="K61" s="247"/>
      <c r="L61" s="247"/>
      <c r="M61" s="247"/>
      <c r="N61" s="251"/>
      <c r="O61" s="251"/>
      <c r="P61" s="251"/>
      <c r="Q61" s="251"/>
      <c r="R61" s="247"/>
      <c r="S61" s="247"/>
      <c r="T61" s="247"/>
      <c r="U61" s="247"/>
      <c r="V61" s="247"/>
      <c r="W61" s="247"/>
      <c r="X61" s="247"/>
      <c r="Y61" s="247"/>
      <c r="Z61" s="248"/>
      <c r="AA61" s="248"/>
      <c r="AB61" s="248"/>
      <c r="AC61" s="248"/>
      <c r="AD61" s="248"/>
      <c r="AE61" s="248"/>
      <c r="AF61" s="248"/>
      <c r="AG61" s="248" t="s">
        <v>149</v>
      </c>
      <c r="AH61" s="248">
        <v>0</v>
      </c>
      <c r="AI61" s="248"/>
      <c r="AJ61" s="248"/>
      <c r="AK61" s="248"/>
      <c r="AL61" s="248"/>
      <c r="AM61" s="248"/>
      <c r="AN61" s="248"/>
      <c r="AO61" s="248"/>
      <c r="AP61" s="248"/>
      <c r="AQ61" s="248"/>
      <c r="AR61" s="248"/>
      <c r="AS61" s="248"/>
      <c r="AT61" s="248"/>
      <c r="AU61" s="248"/>
      <c r="AV61" s="248"/>
      <c r="AW61" s="248"/>
      <c r="AX61" s="248"/>
      <c r="AY61" s="248"/>
      <c r="AZ61" s="248"/>
      <c r="BA61" s="248"/>
      <c r="BB61" s="248"/>
      <c r="BC61" s="248"/>
      <c r="BD61" s="248"/>
      <c r="BE61" s="248"/>
      <c r="BF61" s="248"/>
      <c r="BG61" s="248"/>
      <c r="BH61" s="248"/>
    </row>
    <row r="62" spans="1:60" ht="22.5" outlineLevel="1" x14ac:dyDescent="0.2">
      <c r="A62" s="239">
        <v>18</v>
      </c>
      <c r="B62" s="240" t="s">
        <v>1203</v>
      </c>
      <c r="C62" s="241" t="s">
        <v>1204</v>
      </c>
      <c r="D62" s="242" t="s">
        <v>160</v>
      </c>
      <c r="E62" s="243">
        <v>37.963000000000001</v>
      </c>
      <c r="F62" s="244"/>
      <c r="G62" s="245">
        <f>ROUND(E62*F62,2)</f>
        <v>0</v>
      </c>
      <c r="H62" s="244">
        <v>1034.79</v>
      </c>
      <c r="I62" s="245">
        <f>ROUND(E62*H62,2)</f>
        <v>39283.730000000003</v>
      </c>
      <c r="J62" s="244">
        <v>304.20999999999998</v>
      </c>
      <c r="K62" s="245">
        <f>ROUND(E62*J62,2)</f>
        <v>11548.72</v>
      </c>
      <c r="L62" s="245">
        <v>21</v>
      </c>
      <c r="M62" s="245">
        <f>G62*(1+L62/100)</f>
        <v>0</v>
      </c>
      <c r="N62" s="243">
        <v>0.12268999999999999</v>
      </c>
      <c r="O62" s="243">
        <f>ROUND(E62*N62,2)</f>
        <v>4.66</v>
      </c>
      <c r="P62" s="243">
        <v>0</v>
      </c>
      <c r="Q62" s="243">
        <f>ROUND(E62*P62,2)</f>
        <v>0</v>
      </c>
      <c r="R62" s="245" t="s">
        <v>147</v>
      </c>
      <c r="S62" s="245" t="s">
        <v>131</v>
      </c>
      <c r="T62" s="246" t="s">
        <v>131</v>
      </c>
      <c r="U62" s="247">
        <v>0.55674999999999997</v>
      </c>
      <c r="V62" s="247">
        <f>ROUND(E62*U62,2)</f>
        <v>21.14</v>
      </c>
      <c r="W62" s="247"/>
      <c r="X62" s="247" t="s">
        <v>132</v>
      </c>
      <c r="Y62" s="247" t="s">
        <v>133</v>
      </c>
      <c r="Z62" s="248"/>
      <c r="AA62" s="248"/>
      <c r="AB62" s="248"/>
      <c r="AC62" s="248"/>
      <c r="AD62" s="248"/>
      <c r="AE62" s="248"/>
      <c r="AF62" s="248"/>
      <c r="AG62" s="248" t="s">
        <v>134</v>
      </c>
      <c r="AH62" s="248"/>
      <c r="AI62" s="248"/>
      <c r="AJ62" s="248"/>
      <c r="AK62" s="248"/>
      <c r="AL62" s="248"/>
      <c r="AM62" s="248"/>
      <c r="AN62" s="248"/>
      <c r="AO62" s="248"/>
      <c r="AP62" s="248"/>
      <c r="AQ62" s="248"/>
      <c r="AR62" s="248"/>
      <c r="AS62" s="248"/>
      <c r="AT62" s="248"/>
      <c r="AU62" s="248"/>
      <c r="AV62" s="248"/>
      <c r="AW62" s="248"/>
      <c r="AX62" s="248"/>
      <c r="AY62" s="248"/>
      <c r="AZ62" s="248"/>
      <c r="BA62" s="248"/>
      <c r="BB62" s="248"/>
      <c r="BC62" s="248"/>
      <c r="BD62" s="248"/>
      <c r="BE62" s="248"/>
      <c r="BF62" s="248"/>
      <c r="BG62" s="248"/>
      <c r="BH62" s="248"/>
    </row>
    <row r="63" spans="1:60" ht="22.5" outlineLevel="2" x14ac:dyDescent="0.2">
      <c r="A63" s="249"/>
      <c r="B63" s="250"/>
      <c r="C63" s="480" t="s">
        <v>1200</v>
      </c>
      <c r="D63" s="480"/>
      <c r="E63" s="480"/>
      <c r="F63" s="490"/>
      <c r="G63" s="480"/>
      <c r="H63" s="247"/>
      <c r="I63" s="247"/>
      <c r="J63" s="247"/>
      <c r="K63" s="247"/>
      <c r="L63" s="247"/>
      <c r="M63" s="247"/>
      <c r="N63" s="251"/>
      <c r="O63" s="251"/>
      <c r="P63" s="251"/>
      <c r="Q63" s="251"/>
      <c r="R63" s="247"/>
      <c r="S63" s="247"/>
      <c r="T63" s="247"/>
      <c r="U63" s="247"/>
      <c r="V63" s="247"/>
      <c r="W63" s="247"/>
      <c r="X63" s="247"/>
      <c r="Y63" s="247"/>
      <c r="Z63" s="248"/>
      <c r="AA63" s="248"/>
      <c r="AB63" s="248"/>
      <c r="AC63" s="248"/>
      <c r="AD63" s="248"/>
      <c r="AE63" s="248"/>
      <c r="AF63" s="248"/>
      <c r="AG63" s="248" t="s">
        <v>136</v>
      </c>
      <c r="AH63" s="248"/>
      <c r="AI63" s="248"/>
      <c r="AJ63" s="248"/>
      <c r="AK63" s="248"/>
      <c r="AL63" s="248"/>
      <c r="AM63" s="248"/>
      <c r="AN63" s="248"/>
      <c r="AO63" s="248"/>
      <c r="AP63" s="248"/>
      <c r="AQ63" s="248"/>
      <c r="AR63" s="248"/>
      <c r="AS63" s="248"/>
      <c r="AT63" s="248"/>
      <c r="AU63" s="248"/>
      <c r="AV63" s="248"/>
      <c r="AW63" s="248"/>
      <c r="AX63" s="248"/>
      <c r="AY63" s="248"/>
      <c r="AZ63" s="248"/>
      <c r="BA63" s="264" t="str">
        <f>C63</f>
        <v>jednoduché nebo příčky zděné do svislé dřevěné, cihelné, betonové nebo ocelové konstrukce na jakoukoliv maltu vápenocementovou (MVC) nebo cementovou (MC),</v>
      </c>
      <c r="BB63" s="248"/>
      <c r="BC63" s="248"/>
      <c r="BD63" s="248"/>
      <c r="BE63" s="248"/>
      <c r="BF63" s="248"/>
      <c r="BG63" s="248"/>
      <c r="BH63" s="248"/>
    </row>
    <row r="64" spans="1:60" outlineLevel="2" x14ac:dyDescent="0.2">
      <c r="A64" s="249"/>
      <c r="B64" s="250"/>
      <c r="C64" s="252" t="s">
        <v>1913</v>
      </c>
      <c r="D64" s="253"/>
      <c r="E64" s="254">
        <v>32.919499999999999</v>
      </c>
      <c r="F64" s="491"/>
      <c r="G64" s="247"/>
      <c r="H64" s="247"/>
      <c r="I64" s="247"/>
      <c r="J64" s="247"/>
      <c r="K64" s="247"/>
      <c r="L64" s="247"/>
      <c r="M64" s="247"/>
      <c r="N64" s="251"/>
      <c r="O64" s="251"/>
      <c r="P64" s="251"/>
      <c r="Q64" s="251"/>
      <c r="R64" s="247"/>
      <c r="S64" s="247"/>
      <c r="T64" s="247"/>
      <c r="U64" s="247"/>
      <c r="V64" s="247"/>
      <c r="W64" s="247"/>
      <c r="X64" s="247"/>
      <c r="Y64" s="247"/>
      <c r="Z64" s="248"/>
      <c r="AA64" s="248"/>
      <c r="AB64" s="248"/>
      <c r="AC64" s="248"/>
      <c r="AD64" s="248"/>
      <c r="AE64" s="248"/>
      <c r="AF64" s="248"/>
      <c r="AG64" s="248" t="s">
        <v>149</v>
      </c>
      <c r="AH64" s="248">
        <v>0</v>
      </c>
      <c r="AI64" s="248"/>
      <c r="AJ64" s="248"/>
      <c r="AK64" s="248"/>
      <c r="AL64" s="248"/>
      <c r="AM64" s="248"/>
      <c r="AN64" s="248"/>
      <c r="AO64" s="248"/>
      <c r="AP64" s="248"/>
      <c r="AQ64" s="248"/>
      <c r="AR64" s="248"/>
      <c r="AS64" s="248"/>
      <c r="AT64" s="248"/>
      <c r="AU64" s="248"/>
      <c r="AV64" s="248"/>
      <c r="AW64" s="248"/>
      <c r="AX64" s="248"/>
      <c r="AY64" s="248"/>
      <c r="AZ64" s="248"/>
      <c r="BA64" s="248"/>
      <c r="BB64" s="248"/>
      <c r="BC64" s="248"/>
      <c r="BD64" s="248"/>
      <c r="BE64" s="248"/>
      <c r="BF64" s="248"/>
      <c r="BG64" s="248"/>
      <c r="BH64" s="248"/>
    </row>
    <row r="65" spans="1:60" outlineLevel="3" x14ac:dyDescent="0.2">
      <c r="A65" s="249"/>
      <c r="B65" s="250"/>
      <c r="C65" s="252" t="s">
        <v>1914</v>
      </c>
      <c r="D65" s="253"/>
      <c r="E65" s="254">
        <v>5.0434999999999999</v>
      </c>
      <c r="F65" s="491"/>
      <c r="G65" s="247"/>
      <c r="H65" s="247"/>
      <c r="I65" s="247"/>
      <c r="J65" s="247"/>
      <c r="K65" s="247"/>
      <c r="L65" s="247"/>
      <c r="M65" s="247"/>
      <c r="N65" s="251"/>
      <c r="O65" s="251"/>
      <c r="P65" s="251"/>
      <c r="Q65" s="251"/>
      <c r="R65" s="247"/>
      <c r="S65" s="247"/>
      <c r="T65" s="247"/>
      <c r="U65" s="247"/>
      <c r="V65" s="247"/>
      <c r="W65" s="247"/>
      <c r="X65" s="247"/>
      <c r="Y65" s="247"/>
      <c r="Z65" s="248"/>
      <c r="AA65" s="248"/>
      <c r="AB65" s="248"/>
      <c r="AC65" s="248"/>
      <c r="AD65" s="248"/>
      <c r="AE65" s="248"/>
      <c r="AF65" s="248"/>
      <c r="AG65" s="248" t="s">
        <v>149</v>
      </c>
      <c r="AH65" s="248">
        <v>0</v>
      </c>
      <c r="AI65" s="248"/>
      <c r="AJ65" s="248"/>
      <c r="AK65" s="248"/>
      <c r="AL65" s="248"/>
      <c r="AM65" s="248"/>
      <c r="AN65" s="248"/>
      <c r="AO65" s="248"/>
      <c r="AP65" s="248"/>
      <c r="AQ65" s="248"/>
      <c r="AR65" s="248"/>
      <c r="AS65" s="248"/>
      <c r="AT65" s="248"/>
      <c r="AU65" s="248"/>
      <c r="AV65" s="248"/>
      <c r="AW65" s="248"/>
      <c r="AX65" s="248"/>
      <c r="AY65" s="248"/>
      <c r="AZ65" s="248"/>
      <c r="BA65" s="248"/>
      <c r="BB65" s="248"/>
      <c r="BC65" s="248"/>
      <c r="BD65" s="248"/>
      <c r="BE65" s="248"/>
      <c r="BF65" s="248"/>
      <c r="BG65" s="248"/>
      <c r="BH65" s="248"/>
    </row>
    <row r="66" spans="1:60" outlineLevel="1" x14ac:dyDescent="0.2">
      <c r="A66" s="239">
        <v>19</v>
      </c>
      <c r="B66" s="240" t="s">
        <v>186</v>
      </c>
      <c r="C66" s="241" t="s">
        <v>187</v>
      </c>
      <c r="D66" s="242" t="s">
        <v>160</v>
      </c>
      <c r="E66" s="243">
        <v>49.998100000000001</v>
      </c>
      <c r="F66" s="244"/>
      <c r="G66" s="245">
        <f>ROUND(E66*F66,2)</f>
        <v>0</v>
      </c>
      <c r="H66" s="244">
        <v>533.54999999999995</v>
      </c>
      <c r="I66" s="245">
        <f>ROUND(E66*H66,2)</f>
        <v>26676.49</v>
      </c>
      <c r="J66" s="244">
        <v>276.45</v>
      </c>
      <c r="K66" s="245">
        <f>ROUND(E66*J66,2)</f>
        <v>13821.97</v>
      </c>
      <c r="L66" s="245">
        <v>21</v>
      </c>
      <c r="M66" s="245">
        <f>G66*(1+L66/100)</f>
        <v>0</v>
      </c>
      <c r="N66" s="243">
        <v>5.654E-2</v>
      </c>
      <c r="O66" s="243">
        <f>ROUND(E66*N66,2)</f>
        <v>2.83</v>
      </c>
      <c r="P66" s="243">
        <v>0</v>
      </c>
      <c r="Q66" s="243">
        <f>ROUND(E66*P66,2)</f>
        <v>0</v>
      </c>
      <c r="R66" s="245" t="s">
        <v>147</v>
      </c>
      <c r="S66" s="245" t="s">
        <v>131</v>
      </c>
      <c r="T66" s="246" t="s">
        <v>131</v>
      </c>
      <c r="U66" s="247">
        <v>0.51744999999999997</v>
      </c>
      <c r="V66" s="247">
        <f>ROUND(E66*U66,2)</f>
        <v>25.87</v>
      </c>
      <c r="W66" s="247"/>
      <c r="X66" s="247" t="s">
        <v>132</v>
      </c>
      <c r="Y66" s="247" t="s">
        <v>133</v>
      </c>
      <c r="Z66" s="248"/>
      <c r="AA66" s="248"/>
      <c r="AB66" s="248"/>
      <c r="AC66" s="248"/>
      <c r="AD66" s="248"/>
      <c r="AE66" s="248"/>
      <c r="AF66" s="248"/>
      <c r="AG66" s="248" t="s">
        <v>134</v>
      </c>
      <c r="AH66" s="248"/>
      <c r="AI66" s="248"/>
      <c r="AJ66" s="248"/>
      <c r="AK66" s="248"/>
      <c r="AL66" s="248"/>
      <c r="AM66" s="248"/>
      <c r="AN66" s="248"/>
      <c r="AO66" s="248"/>
      <c r="AP66" s="248"/>
      <c r="AQ66" s="248"/>
      <c r="AR66" s="248"/>
      <c r="AS66" s="248"/>
      <c r="AT66" s="248"/>
      <c r="AU66" s="248"/>
      <c r="AV66" s="248"/>
      <c r="AW66" s="248"/>
      <c r="AX66" s="248"/>
      <c r="AY66" s="248"/>
      <c r="AZ66" s="248"/>
      <c r="BA66" s="248"/>
      <c r="BB66" s="248"/>
      <c r="BC66" s="248"/>
      <c r="BD66" s="248"/>
      <c r="BE66" s="248"/>
      <c r="BF66" s="248"/>
      <c r="BG66" s="248"/>
      <c r="BH66" s="248"/>
    </row>
    <row r="67" spans="1:60" outlineLevel="2" x14ac:dyDescent="0.2">
      <c r="A67" s="249"/>
      <c r="B67" s="250"/>
      <c r="C67" s="480" t="s">
        <v>188</v>
      </c>
      <c r="D67" s="480"/>
      <c r="E67" s="480"/>
      <c r="F67" s="490"/>
      <c r="G67" s="480"/>
      <c r="H67" s="247"/>
      <c r="I67" s="247"/>
      <c r="J67" s="247"/>
      <c r="K67" s="247"/>
      <c r="L67" s="247"/>
      <c r="M67" s="247"/>
      <c r="N67" s="251"/>
      <c r="O67" s="251"/>
      <c r="P67" s="251"/>
      <c r="Q67" s="251"/>
      <c r="R67" s="247"/>
      <c r="S67" s="247"/>
      <c r="T67" s="247"/>
      <c r="U67" s="247"/>
      <c r="V67" s="247"/>
      <c r="W67" s="247"/>
      <c r="X67" s="247"/>
      <c r="Y67" s="247"/>
      <c r="Z67" s="248"/>
      <c r="AA67" s="248"/>
      <c r="AB67" s="248"/>
      <c r="AC67" s="248"/>
      <c r="AD67" s="248"/>
      <c r="AE67" s="248"/>
      <c r="AF67" s="248"/>
      <c r="AG67" s="248" t="s">
        <v>136</v>
      </c>
      <c r="AH67" s="248"/>
      <c r="AI67" s="248"/>
      <c r="AJ67" s="248"/>
      <c r="AK67" s="248"/>
      <c r="AL67" s="248"/>
      <c r="AM67" s="248"/>
      <c r="AN67" s="248"/>
      <c r="AO67" s="248"/>
      <c r="AP67" s="248"/>
      <c r="AQ67" s="248"/>
      <c r="AR67" s="248"/>
      <c r="AS67" s="248"/>
      <c r="AT67" s="248"/>
      <c r="AU67" s="248"/>
      <c r="AV67" s="248"/>
      <c r="AW67" s="248"/>
      <c r="AX67" s="248"/>
      <c r="AY67" s="248"/>
      <c r="AZ67" s="248"/>
      <c r="BA67" s="248"/>
      <c r="BB67" s="248"/>
      <c r="BC67" s="248"/>
      <c r="BD67" s="248"/>
      <c r="BE67" s="248"/>
      <c r="BF67" s="248"/>
      <c r="BG67" s="248"/>
      <c r="BH67" s="248"/>
    </row>
    <row r="68" spans="1:60" outlineLevel="2" x14ac:dyDescent="0.2">
      <c r="A68" s="249"/>
      <c r="B68" s="250"/>
      <c r="C68" s="252" t="s">
        <v>1915</v>
      </c>
      <c r="D68" s="253"/>
      <c r="E68" s="254">
        <v>14.2029</v>
      </c>
      <c r="F68" s="491"/>
      <c r="G68" s="247"/>
      <c r="H68" s="247"/>
      <c r="I68" s="247"/>
      <c r="J68" s="247"/>
      <c r="K68" s="247"/>
      <c r="L68" s="247"/>
      <c r="M68" s="247"/>
      <c r="N68" s="251"/>
      <c r="O68" s="251"/>
      <c r="P68" s="251"/>
      <c r="Q68" s="251"/>
      <c r="R68" s="247"/>
      <c r="S68" s="247"/>
      <c r="T68" s="247"/>
      <c r="U68" s="247"/>
      <c r="V68" s="247"/>
      <c r="W68" s="247"/>
      <c r="X68" s="247"/>
      <c r="Y68" s="247"/>
      <c r="Z68" s="248"/>
      <c r="AA68" s="248"/>
      <c r="AB68" s="248"/>
      <c r="AC68" s="248"/>
      <c r="AD68" s="248"/>
      <c r="AE68" s="248"/>
      <c r="AF68" s="248"/>
      <c r="AG68" s="248" t="s">
        <v>149</v>
      </c>
      <c r="AH68" s="248">
        <v>0</v>
      </c>
      <c r="AI68" s="248"/>
      <c r="AJ68" s="248"/>
      <c r="AK68" s="248"/>
      <c r="AL68" s="248"/>
      <c r="AM68" s="248"/>
      <c r="AN68" s="248"/>
      <c r="AO68" s="248"/>
      <c r="AP68" s="248"/>
      <c r="AQ68" s="248"/>
      <c r="AR68" s="248"/>
      <c r="AS68" s="248"/>
      <c r="AT68" s="248"/>
      <c r="AU68" s="248"/>
      <c r="AV68" s="248"/>
      <c r="AW68" s="248"/>
      <c r="AX68" s="248"/>
      <c r="AY68" s="248"/>
      <c r="AZ68" s="248"/>
      <c r="BA68" s="248"/>
      <c r="BB68" s="248"/>
      <c r="BC68" s="248"/>
      <c r="BD68" s="248"/>
      <c r="BE68" s="248"/>
      <c r="BF68" s="248"/>
      <c r="BG68" s="248"/>
      <c r="BH68" s="248"/>
    </row>
    <row r="69" spans="1:60" outlineLevel="3" x14ac:dyDescent="0.2">
      <c r="A69" s="249"/>
      <c r="B69" s="250"/>
      <c r="C69" s="252" t="s">
        <v>1916</v>
      </c>
      <c r="D69" s="253"/>
      <c r="E69" s="254">
        <v>35.795200000000001</v>
      </c>
      <c r="F69" s="491"/>
      <c r="G69" s="247"/>
      <c r="H69" s="247"/>
      <c r="I69" s="247"/>
      <c r="J69" s="247"/>
      <c r="K69" s="247"/>
      <c r="L69" s="247"/>
      <c r="M69" s="247"/>
      <c r="N69" s="251"/>
      <c r="O69" s="251"/>
      <c r="P69" s="251"/>
      <c r="Q69" s="251"/>
      <c r="R69" s="247"/>
      <c r="S69" s="247"/>
      <c r="T69" s="247"/>
      <c r="U69" s="247"/>
      <c r="V69" s="247"/>
      <c r="W69" s="247"/>
      <c r="X69" s="247"/>
      <c r="Y69" s="247"/>
      <c r="Z69" s="248"/>
      <c r="AA69" s="248"/>
      <c r="AB69" s="248"/>
      <c r="AC69" s="248"/>
      <c r="AD69" s="248"/>
      <c r="AE69" s="248"/>
      <c r="AF69" s="248"/>
      <c r="AG69" s="248" t="s">
        <v>149</v>
      </c>
      <c r="AH69" s="248">
        <v>0</v>
      </c>
      <c r="AI69" s="248"/>
      <c r="AJ69" s="248"/>
      <c r="AK69" s="248"/>
      <c r="AL69" s="248"/>
      <c r="AM69" s="248"/>
      <c r="AN69" s="248"/>
      <c r="AO69" s="248"/>
      <c r="AP69" s="248"/>
      <c r="AQ69" s="248"/>
      <c r="AR69" s="248"/>
      <c r="AS69" s="248"/>
      <c r="AT69" s="248"/>
      <c r="AU69" s="248"/>
      <c r="AV69" s="248"/>
      <c r="AW69" s="248"/>
      <c r="AX69" s="248"/>
      <c r="AY69" s="248"/>
      <c r="AZ69" s="248"/>
      <c r="BA69" s="248"/>
      <c r="BB69" s="248"/>
      <c r="BC69" s="248"/>
      <c r="BD69" s="248"/>
      <c r="BE69" s="248"/>
      <c r="BF69" s="248"/>
      <c r="BG69" s="248"/>
      <c r="BH69" s="248"/>
    </row>
    <row r="70" spans="1:60" outlineLevel="1" x14ac:dyDescent="0.2">
      <c r="A70" s="239">
        <v>20</v>
      </c>
      <c r="B70" s="240" t="s">
        <v>189</v>
      </c>
      <c r="C70" s="241" t="s">
        <v>190</v>
      </c>
      <c r="D70" s="242" t="s">
        <v>160</v>
      </c>
      <c r="E70" s="243">
        <v>173.04320000000001</v>
      </c>
      <c r="F70" s="244"/>
      <c r="G70" s="245">
        <f>ROUND(E70*F70,2)</f>
        <v>0</v>
      </c>
      <c r="H70" s="244">
        <v>987.17</v>
      </c>
      <c r="I70" s="245">
        <f>ROUND(E70*H70,2)</f>
        <v>170823.06</v>
      </c>
      <c r="J70" s="244">
        <v>296.83</v>
      </c>
      <c r="K70" s="245">
        <f>ROUND(E70*J70,2)</f>
        <v>51364.41</v>
      </c>
      <c r="L70" s="245">
        <v>21</v>
      </c>
      <c r="M70" s="245">
        <f>G70*(1+L70/100)</f>
        <v>0</v>
      </c>
      <c r="N70" s="243">
        <v>0.11219</v>
      </c>
      <c r="O70" s="243">
        <f>ROUND(E70*N70,2)</f>
        <v>19.41</v>
      </c>
      <c r="P70" s="243">
        <v>0</v>
      </c>
      <c r="Q70" s="243">
        <f>ROUND(E70*P70,2)</f>
        <v>0</v>
      </c>
      <c r="R70" s="245" t="s">
        <v>147</v>
      </c>
      <c r="S70" s="245" t="s">
        <v>131</v>
      </c>
      <c r="T70" s="246" t="s">
        <v>131</v>
      </c>
      <c r="U70" s="247">
        <v>0.55488999999999999</v>
      </c>
      <c r="V70" s="247">
        <f>ROUND(E70*U70,2)</f>
        <v>96.02</v>
      </c>
      <c r="W70" s="247"/>
      <c r="X70" s="247" t="s">
        <v>132</v>
      </c>
      <c r="Y70" s="247" t="s">
        <v>133</v>
      </c>
      <c r="Z70" s="248"/>
      <c r="AA70" s="248"/>
      <c r="AB70" s="248"/>
      <c r="AC70" s="248"/>
      <c r="AD70" s="248"/>
      <c r="AE70" s="248"/>
      <c r="AF70" s="248"/>
      <c r="AG70" s="248" t="s">
        <v>134</v>
      </c>
      <c r="AH70" s="248"/>
      <c r="AI70" s="248"/>
      <c r="AJ70" s="248"/>
      <c r="AK70" s="248"/>
      <c r="AL70" s="248"/>
      <c r="AM70" s="248"/>
      <c r="AN70" s="248"/>
      <c r="AO70" s="248"/>
      <c r="AP70" s="248"/>
      <c r="AQ70" s="248"/>
      <c r="AR70" s="248"/>
      <c r="AS70" s="248"/>
      <c r="AT70" s="248"/>
      <c r="AU70" s="248"/>
      <c r="AV70" s="248"/>
      <c r="AW70" s="248"/>
      <c r="AX70" s="248"/>
      <c r="AY70" s="248"/>
      <c r="AZ70" s="248"/>
      <c r="BA70" s="248"/>
      <c r="BB70" s="248"/>
      <c r="BC70" s="248"/>
      <c r="BD70" s="248"/>
      <c r="BE70" s="248"/>
      <c r="BF70" s="248"/>
      <c r="BG70" s="248"/>
      <c r="BH70" s="248"/>
    </row>
    <row r="71" spans="1:60" outlineLevel="2" x14ac:dyDescent="0.2">
      <c r="A71" s="249"/>
      <c r="B71" s="250"/>
      <c r="C71" s="480" t="s">
        <v>188</v>
      </c>
      <c r="D71" s="480"/>
      <c r="E71" s="480"/>
      <c r="F71" s="490"/>
      <c r="G71" s="480"/>
      <c r="H71" s="247"/>
      <c r="I71" s="247"/>
      <c r="J71" s="247"/>
      <c r="K71" s="247"/>
      <c r="L71" s="247"/>
      <c r="M71" s="247"/>
      <c r="N71" s="251"/>
      <c r="O71" s="251"/>
      <c r="P71" s="251"/>
      <c r="Q71" s="251"/>
      <c r="R71" s="247"/>
      <c r="S71" s="247"/>
      <c r="T71" s="247"/>
      <c r="U71" s="247"/>
      <c r="V71" s="247"/>
      <c r="W71" s="247"/>
      <c r="X71" s="247"/>
      <c r="Y71" s="247"/>
      <c r="Z71" s="248"/>
      <c r="AA71" s="248"/>
      <c r="AB71" s="248"/>
      <c r="AC71" s="248"/>
      <c r="AD71" s="248"/>
      <c r="AE71" s="248"/>
      <c r="AF71" s="248"/>
      <c r="AG71" s="248" t="s">
        <v>136</v>
      </c>
      <c r="AH71" s="248"/>
      <c r="AI71" s="248"/>
      <c r="AJ71" s="248"/>
      <c r="AK71" s="248"/>
      <c r="AL71" s="248"/>
      <c r="AM71" s="248"/>
      <c r="AN71" s="248"/>
      <c r="AO71" s="248"/>
      <c r="AP71" s="248"/>
      <c r="AQ71" s="248"/>
      <c r="AR71" s="248"/>
      <c r="AS71" s="248"/>
      <c r="AT71" s="248"/>
      <c r="AU71" s="248"/>
      <c r="AV71" s="248"/>
      <c r="AW71" s="248"/>
      <c r="AX71" s="248"/>
      <c r="AY71" s="248"/>
      <c r="AZ71" s="248"/>
      <c r="BA71" s="248"/>
      <c r="BB71" s="248"/>
      <c r="BC71" s="248"/>
      <c r="BD71" s="248"/>
      <c r="BE71" s="248"/>
      <c r="BF71" s="248"/>
      <c r="BG71" s="248"/>
      <c r="BH71" s="248"/>
    </row>
    <row r="72" spans="1:60" outlineLevel="2" x14ac:dyDescent="0.2">
      <c r="A72" s="249"/>
      <c r="B72" s="250"/>
      <c r="C72" s="252" t="s">
        <v>1917</v>
      </c>
      <c r="D72" s="253"/>
      <c r="E72" s="254">
        <v>109.97880000000001</v>
      </c>
      <c r="F72" s="491"/>
      <c r="G72" s="247"/>
      <c r="H72" s="247"/>
      <c r="I72" s="247"/>
      <c r="J72" s="247"/>
      <c r="K72" s="247"/>
      <c r="L72" s="247"/>
      <c r="M72" s="247"/>
      <c r="N72" s="251"/>
      <c r="O72" s="251"/>
      <c r="P72" s="251"/>
      <c r="Q72" s="251"/>
      <c r="R72" s="247"/>
      <c r="S72" s="247"/>
      <c r="T72" s="247"/>
      <c r="U72" s="247"/>
      <c r="V72" s="247"/>
      <c r="W72" s="247"/>
      <c r="X72" s="247"/>
      <c r="Y72" s="247"/>
      <c r="Z72" s="248"/>
      <c r="AA72" s="248"/>
      <c r="AB72" s="248"/>
      <c r="AC72" s="248"/>
      <c r="AD72" s="248"/>
      <c r="AE72" s="248"/>
      <c r="AF72" s="248"/>
      <c r="AG72" s="248" t="s">
        <v>149</v>
      </c>
      <c r="AH72" s="248">
        <v>0</v>
      </c>
      <c r="AI72" s="248"/>
      <c r="AJ72" s="248"/>
      <c r="AK72" s="248"/>
      <c r="AL72" s="248"/>
      <c r="AM72" s="248"/>
      <c r="AN72" s="248"/>
      <c r="AO72" s="248"/>
      <c r="AP72" s="248"/>
      <c r="AQ72" s="248"/>
      <c r="AR72" s="248"/>
      <c r="AS72" s="248"/>
      <c r="AT72" s="248"/>
      <c r="AU72" s="248"/>
      <c r="AV72" s="248"/>
      <c r="AW72" s="248"/>
      <c r="AX72" s="248"/>
      <c r="AY72" s="248"/>
      <c r="AZ72" s="248"/>
      <c r="BA72" s="248"/>
      <c r="BB72" s="248"/>
      <c r="BC72" s="248"/>
      <c r="BD72" s="248"/>
      <c r="BE72" s="248"/>
      <c r="BF72" s="248"/>
      <c r="BG72" s="248"/>
      <c r="BH72" s="248"/>
    </row>
    <row r="73" spans="1:60" outlineLevel="3" x14ac:dyDescent="0.2">
      <c r="A73" s="249"/>
      <c r="B73" s="250"/>
      <c r="C73" s="252" t="s">
        <v>1918</v>
      </c>
      <c r="D73" s="253"/>
      <c r="E73" s="254">
        <v>-29.0136</v>
      </c>
      <c r="F73" s="491"/>
      <c r="G73" s="247"/>
      <c r="H73" s="247"/>
      <c r="I73" s="247"/>
      <c r="J73" s="247"/>
      <c r="K73" s="247"/>
      <c r="L73" s="247"/>
      <c r="M73" s="247"/>
      <c r="N73" s="251"/>
      <c r="O73" s="251"/>
      <c r="P73" s="251"/>
      <c r="Q73" s="251"/>
      <c r="R73" s="247"/>
      <c r="S73" s="247"/>
      <c r="T73" s="247"/>
      <c r="U73" s="247"/>
      <c r="V73" s="247"/>
      <c r="W73" s="247"/>
      <c r="X73" s="247"/>
      <c r="Y73" s="247"/>
      <c r="Z73" s="248"/>
      <c r="AA73" s="248"/>
      <c r="AB73" s="248"/>
      <c r="AC73" s="248"/>
      <c r="AD73" s="248"/>
      <c r="AE73" s="248"/>
      <c r="AF73" s="248"/>
      <c r="AG73" s="248" t="s">
        <v>149</v>
      </c>
      <c r="AH73" s="248">
        <v>0</v>
      </c>
      <c r="AI73" s="248"/>
      <c r="AJ73" s="248"/>
      <c r="AK73" s="248"/>
      <c r="AL73" s="248"/>
      <c r="AM73" s="248"/>
      <c r="AN73" s="248"/>
      <c r="AO73" s="248"/>
      <c r="AP73" s="248"/>
      <c r="AQ73" s="248"/>
      <c r="AR73" s="248"/>
      <c r="AS73" s="248"/>
      <c r="AT73" s="248"/>
      <c r="AU73" s="248"/>
      <c r="AV73" s="248"/>
      <c r="AW73" s="248"/>
      <c r="AX73" s="248"/>
      <c r="AY73" s="248"/>
      <c r="AZ73" s="248"/>
      <c r="BA73" s="248"/>
      <c r="BB73" s="248"/>
      <c r="BC73" s="248"/>
      <c r="BD73" s="248"/>
      <c r="BE73" s="248"/>
      <c r="BF73" s="248"/>
      <c r="BG73" s="248"/>
      <c r="BH73" s="248"/>
    </row>
    <row r="74" spans="1:60" outlineLevel="3" x14ac:dyDescent="0.2">
      <c r="A74" s="249"/>
      <c r="B74" s="250"/>
      <c r="C74" s="252" t="s">
        <v>1919</v>
      </c>
      <c r="D74" s="253"/>
      <c r="E74" s="254">
        <v>92.078000000000003</v>
      </c>
      <c r="F74" s="491"/>
      <c r="G74" s="247"/>
      <c r="H74" s="247"/>
      <c r="I74" s="247"/>
      <c r="J74" s="247"/>
      <c r="K74" s="247"/>
      <c r="L74" s="247"/>
      <c r="M74" s="247"/>
      <c r="N74" s="251"/>
      <c r="O74" s="251"/>
      <c r="P74" s="251"/>
      <c r="Q74" s="251"/>
      <c r="R74" s="247"/>
      <c r="S74" s="247"/>
      <c r="T74" s="247"/>
      <c r="U74" s="247"/>
      <c r="V74" s="247"/>
      <c r="W74" s="247"/>
      <c r="X74" s="247"/>
      <c r="Y74" s="247"/>
      <c r="Z74" s="248"/>
      <c r="AA74" s="248"/>
      <c r="AB74" s="248"/>
      <c r="AC74" s="248"/>
      <c r="AD74" s="248"/>
      <c r="AE74" s="248"/>
      <c r="AF74" s="248"/>
      <c r="AG74" s="248" t="s">
        <v>149</v>
      </c>
      <c r="AH74" s="248">
        <v>0</v>
      </c>
      <c r="AI74" s="248"/>
      <c r="AJ74" s="248"/>
      <c r="AK74" s="248"/>
      <c r="AL74" s="248"/>
      <c r="AM74" s="248"/>
      <c r="AN74" s="248"/>
      <c r="AO74" s="248"/>
      <c r="AP74" s="248"/>
      <c r="AQ74" s="248"/>
      <c r="AR74" s="248"/>
      <c r="AS74" s="248"/>
      <c r="AT74" s="248"/>
      <c r="AU74" s="248"/>
      <c r="AV74" s="248"/>
      <c r="AW74" s="248"/>
      <c r="AX74" s="248"/>
      <c r="AY74" s="248"/>
      <c r="AZ74" s="248"/>
      <c r="BA74" s="248"/>
      <c r="BB74" s="248"/>
      <c r="BC74" s="248"/>
      <c r="BD74" s="248"/>
      <c r="BE74" s="248"/>
      <c r="BF74" s="248"/>
      <c r="BG74" s="248"/>
      <c r="BH74" s="248"/>
    </row>
    <row r="75" spans="1:60" outlineLevel="1" x14ac:dyDescent="0.2">
      <c r="A75" s="239">
        <v>21</v>
      </c>
      <c r="B75" s="240" t="s">
        <v>1211</v>
      </c>
      <c r="C75" s="241" t="s">
        <v>1212</v>
      </c>
      <c r="D75" s="242" t="s">
        <v>160</v>
      </c>
      <c r="E75" s="243">
        <v>17.98</v>
      </c>
      <c r="F75" s="244"/>
      <c r="G75" s="245">
        <f>ROUND(E75*F75,2)</f>
        <v>0</v>
      </c>
      <c r="H75" s="244">
        <v>678.74</v>
      </c>
      <c r="I75" s="245">
        <f>ROUND(E75*H75,2)</f>
        <v>12203.75</v>
      </c>
      <c r="J75" s="244">
        <v>657.26</v>
      </c>
      <c r="K75" s="245">
        <f>ROUND(E75*J75,2)</f>
        <v>11817.53</v>
      </c>
      <c r="L75" s="245">
        <v>21</v>
      </c>
      <c r="M75" s="245">
        <f>G75*(1+L75/100)</f>
        <v>0</v>
      </c>
      <c r="N75" s="243">
        <v>0.15679999999999999</v>
      </c>
      <c r="O75" s="243">
        <f>ROUND(E75*N75,2)</f>
        <v>2.82</v>
      </c>
      <c r="P75" s="243">
        <v>0</v>
      </c>
      <c r="Q75" s="243">
        <f>ROUND(E75*P75,2)</f>
        <v>0</v>
      </c>
      <c r="R75" s="245" t="s">
        <v>147</v>
      </c>
      <c r="S75" s="245" t="s">
        <v>131</v>
      </c>
      <c r="T75" s="246" t="s">
        <v>131</v>
      </c>
      <c r="U75" s="247">
        <v>1.2225999999999999</v>
      </c>
      <c r="V75" s="247">
        <f>ROUND(E75*U75,2)</f>
        <v>21.98</v>
      </c>
      <c r="W75" s="247"/>
      <c r="X75" s="247" t="s">
        <v>132</v>
      </c>
      <c r="Y75" s="247" t="s">
        <v>133</v>
      </c>
      <c r="Z75" s="248"/>
      <c r="AA75" s="248"/>
      <c r="AB75" s="248"/>
      <c r="AC75" s="248"/>
      <c r="AD75" s="248"/>
      <c r="AE75" s="248"/>
      <c r="AF75" s="248"/>
      <c r="AG75" s="248" t="s">
        <v>134</v>
      </c>
      <c r="AH75" s="248"/>
      <c r="AI75" s="248"/>
      <c r="AJ75" s="248"/>
      <c r="AK75" s="248"/>
      <c r="AL75" s="248"/>
      <c r="AM75" s="248"/>
      <c r="AN75" s="248"/>
      <c r="AO75" s="248"/>
      <c r="AP75" s="248"/>
      <c r="AQ75" s="248"/>
      <c r="AR75" s="248"/>
      <c r="AS75" s="248"/>
      <c r="AT75" s="248"/>
      <c r="AU75" s="248"/>
      <c r="AV75" s="248"/>
      <c r="AW75" s="248"/>
      <c r="AX75" s="248"/>
      <c r="AY75" s="248"/>
      <c r="AZ75" s="248"/>
      <c r="BA75" s="248"/>
      <c r="BB75" s="248"/>
      <c r="BC75" s="248"/>
      <c r="BD75" s="248"/>
      <c r="BE75" s="248"/>
      <c r="BF75" s="248"/>
      <c r="BG75" s="248"/>
      <c r="BH75" s="248"/>
    </row>
    <row r="76" spans="1:60" outlineLevel="2" x14ac:dyDescent="0.2">
      <c r="A76" s="249"/>
      <c r="B76" s="250"/>
      <c r="C76" s="480" t="s">
        <v>1213</v>
      </c>
      <c r="D76" s="480"/>
      <c r="E76" s="480"/>
      <c r="F76" s="490"/>
      <c r="G76" s="480"/>
      <c r="H76" s="247"/>
      <c r="I76" s="247"/>
      <c r="J76" s="247"/>
      <c r="K76" s="247"/>
      <c r="L76" s="247"/>
      <c r="M76" s="247"/>
      <c r="N76" s="251"/>
      <c r="O76" s="251"/>
      <c r="P76" s="251"/>
      <c r="Q76" s="251"/>
      <c r="R76" s="247"/>
      <c r="S76" s="247"/>
      <c r="T76" s="247"/>
      <c r="U76" s="247"/>
      <c r="V76" s="247"/>
      <c r="W76" s="247"/>
      <c r="X76" s="247"/>
      <c r="Y76" s="247"/>
      <c r="Z76" s="248"/>
      <c r="AA76" s="248"/>
      <c r="AB76" s="248"/>
      <c r="AC76" s="248"/>
      <c r="AD76" s="248"/>
      <c r="AE76" s="248"/>
      <c r="AF76" s="248"/>
      <c r="AG76" s="248" t="s">
        <v>136</v>
      </c>
      <c r="AH76" s="248"/>
      <c r="AI76" s="248"/>
      <c r="AJ76" s="248"/>
      <c r="AK76" s="248"/>
      <c r="AL76" s="248"/>
      <c r="AM76" s="248"/>
      <c r="AN76" s="248"/>
      <c r="AO76" s="248"/>
      <c r="AP76" s="248"/>
      <c r="AQ76" s="248"/>
      <c r="AR76" s="248"/>
      <c r="AS76" s="248"/>
      <c r="AT76" s="248"/>
      <c r="AU76" s="248"/>
      <c r="AV76" s="248"/>
      <c r="AW76" s="248"/>
      <c r="AX76" s="248"/>
      <c r="AY76" s="248"/>
      <c r="AZ76" s="248"/>
      <c r="BA76" s="248"/>
      <c r="BB76" s="248"/>
      <c r="BC76" s="248"/>
      <c r="BD76" s="248"/>
      <c r="BE76" s="248"/>
      <c r="BF76" s="248"/>
      <c r="BG76" s="248"/>
      <c r="BH76" s="248"/>
    </row>
    <row r="77" spans="1:60" outlineLevel="2" x14ac:dyDescent="0.2">
      <c r="A77" s="249"/>
      <c r="B77" s="250"/>
      <c r="C77" s="252" t="s">
        <v>3425</v>
      </c>
      <c r="D77" s="253"/>
      <c r="E77" s="254">
        <v>9.1</v>
      </c>
      <c r="F77" s="491"/>
      <c r="G77" s="247"/>
      <c r="H77" s="247"/>
      <c r="I77" s="247"/>
      <c r="J77" s="247"/>
      <c r="K77" s="247"/>
      <c r="L77" s="247"/>
      <c r="M77" s="247"/>
      <c r="N77" s="251"/>
      <c r="O77" s="251"/>
      <c r="P77" s="251"/>
      <c r="Q77" s="251"/>
      <c r="R77" s="247"/>
      <c r="S77" s="247"/>
      <c r="T77" s="247"/>
      <c r="U77" s="247"/>
      <c r="V77" s="247"/>
      <c r="W77" s="247"/>
      <c r="X77" s="247"/>
      <c r="Y77" s="247"/>
      <c r="Z77" s="248"/>
      <c r="AA77" s="248"/>
      <c r="AB77" s="248"/>
      <c r="AC77" s="248"/>
      <c r="AD77" s="248"/>
      <c r="AE77" s="248"/>
      <c r="AF77" s="248"/>
      <c r="AG77" s="248" t="s">
        <v>149</v>
      </c>
      <c r="AH77" s="248">
        <v>0</v>
      </c>
      <c r="AI77" s="248"/>
      <c r="AJ77" s="248"/>
      <c r="AK77" s="248"/>
      <c r="AL77" s="248"/>
      <c r="AM77" s="248"/>
      <c r="AN77" s="248"/>
      <c r="AO77" s="248"/>
      <c r="AP77" s="248"/>
      <c r="AQ77" s="248"/>
      <c r="AR77" s="248"/>
      <c r="AS77" s="248"/>
      <c r="AT77" s="248"/>
      <c r="AU77" s="248"/>
      <c r="AV77" s="248"/>
      <c r="AW77" s="248"/>
      <c r="AX77" s="248"/>
      <c r="AY77" s="248"/>
      <c r="AZ77" s="248"/>
      <c r="BA77" s="248"/>
      <c r="BB77" s="248"/>
      <c r="BC77" s="248"/>
      <c r="BD77" s="248"/>
      <c r="BE77" s="248"/>
      <c r="BF77" s="248"/>
      <c r="BG77" s="248"/>
      <c r="BH77" s="248"/>
    </row>
    <row r="78" spans="1:60" outlineLevel="3" x14ac:dyDescent="0.2">
      <c r="A78" s="249"/>
      <c r="B78" s="250"/>
      <c r="C78" s="252" t="s">
        <v>3426</v>
      </c>
      <c r="D78" s="253"/>
      <c r="E78" s="254">
        <v>8.8800000000000008</v>
      </c>
      <c r="F78" s="491"/>
      <c r="G78" s="247"/>
      <c r="H78" s="247"/>
      <c r="I78" s="247"/>
      <c r="J78" s="247"/>
      <c r="K78" s="247"/>
      <c r="L78" s="247"/>
      <c r="M78" s="247"/>
      <c r="N78" s="251"/>
      <c r="O78" s="251"/>
      <c r="P78" s="251"/>
      <c r="Q78" s="251"/>
      <c r="R78" s="247"/>
      <c r="S78" s="247"/>
      <c r="T78" s="247"/>
      <c r="U78" s="247"/>
      <c r="V78" s="247"/>
      <c r="W78" s="247"/>
      <c r="X78" s="247"/>
      <c r="Y78" s="247"/>
      <c r="Z78" s="248"/>
      <c r="AA78" s="248"/>
      <c r="AB78" s="248"/>
      <c r="AC78" s="248"/>
      <c r="AD78" s="248"/>
      <c r="AE78" s="248"/>
      <c r="AF78" s="248"/>
      <c r="AG78" s="248" t="s">
        <v>149</v>
      </c>
      <c r="AH78" s="248">
        <v>0</v>
      </c>
      <c r="AI78" s="248"/>
      <c r="AJ78" s="248"/>
      <c r="AK78" s="248"/>
      <c r="AL78" s="248"/>
      <c r="AM78" s="248"/>
      <c r="AN78" s="248"/>
      <c r="AO78" s="248"/>
      <c r="AP78" s="248"/>
      <c r="AQ78" s="248"/>
      <c r="AR78" s="248"/>
      <c r="AS78" s="248"/>
      <c r="AT78" s="248"/>
      <c r="AU78" s="248"/>
      <c r="AV78" s="248"/>
      <c r="AW78" s="248"/>
      <c r="AX78" s="248"/>
      <c r="AY78" s="248"/>
      <c r="AZ78" s="248"/>
      <c r="BA78" s="248"/>
      <c r="BB78" s="248"/>
      <c r="BC78" s="248"/>
      <c r="BD78" s="248"/>
      <c r="BE78" s="248"/>
      <c r="BF78" s="248"/>
      <c r="BG78" s="248"/>
      <c r="BH78" s="248"/>
    </row>
    <row r="79" spans="1:60" outlineLevel="1" x14ac:dyDescent="0.2">
      <c r="A79" s="239">
        <v>22</v>
      </c>
      <c r="B79" s="240" t="s">
        <v>1214</v>
      </c>
      <c r="C79" s="241" t="s">
        <v>1215</v>
      </c>
      <c r="D79" s="242" t="s">
        <v>160</v>
      </c>
      <c r="E79" s="243">
        <v>246.57300000000001</v>
      </c>
      <c r="F79" s="244"/>
      <c r="G79" s="245">
        <f>ROUND(E79*F79,2)</f>
        <v>0</v>
      </c>
      <c r="H79" s="244">
        <v>610.98</v>
      </c>
      <c r="I79" s="245">
        <f>ROUND(E79*H79,2)</f>
        <v>150651.17000000001</v>
      </c>
      <c r="J79" s="244">
        <v>409.02</v>
      </c>
      <c r="K79" s="245">
        <f>ROUND(E79*J79,2)</f>
        <v>100853.29</v>
      </c>
      <c r="L79" s="245">
        <v>21</v>
      </c>
      <c r="M79" s="245">
        <f>G79*(1+L79/100)</f>
        <v>0</v>
      </c>
      <c r="N79" s="243">
        <v>0.1457</v>
      </c>
      <c r="O79" s="243">
        <f>ROUND(E79*N79,2)</f>
        <v>35.93</v>
      </c>
      <c r="P79" s="243">
        <v>0</v>
      </c>
      <c r="Q79" s="243">
        <f>ROUND(E79*P79,2)</f>
        <v>0</v>
      </c>
      <c r="R79" s="245" t="s">
        <v>147</v>
      </c>
      <c r="S79" s="245" t="s">
        <v>131</v>
      </c>
      <c r="T79" s="246" t="s">
        <v>131</v>
      </c>
      <c r="U79" s="247">
        <v>0.78549999999999998</v>
      </c>
      <c r="V79" s="247">
        <f>ROUND(E79*U79,2)</f>
        <v>193.68</v>
      </c>
      <c r="W79" s="247"/>
      <c r="X79" s="247" t="s">
        <v>132</v>
      </c>
      <c r="Y79" s="247" t="s">
        <v>133</v>
      </c>
      <c r="Z79" s="248"/>
      <c r="AA79" s="248"/>
      <c r="AB79" s="248"/>
      <c r="AC79" s="248"/>
      <c r="AD79" s="248"/>
      <c r="AE79" s="248"/>
      <c r="AF79" s="248"/>
      <c r="AG79" s="248" t="s">
        <v>134</v>
      </c>
      <c r="AH79" s="248"/>
      <c r="AI79" s="248"/>
      <c r="AJ79" s="248"/>
      <c r="AK79" s="248"/>
      <c r="AL79" s="248"/>
      <c r="AM79" s="248"/>
      <c r="AN79" s="248"/>
      <c r="AO79" s="248"/>
      <c r="AP79" s="248"/>
      <c r="AQ79" s="248"/>
      <c r="AR79" s="248"/>
      <c r="AS79" s="248"/>
      <c r="AT79" s="248"/>
      <c r="AU79" s="248"/>
      <c r="AV79" s="248"/>
      <c r="AW79" s="248"/>
      <c r="AX79" s="248"/>
      <c r="AY79" s="248"/>
      <c r="AZ79" s="248"/>
      <c r="BA79" s="248"/>
      <c r="BB79" s="248"/>
      <c r="BC79" s="248"/>
      <c r="BD79" s="248"/>
      <c r="BE79" s="248"/>
      <c r="BF79" s="248"/>
      <c r="BG79" s="248"/>
      <c r="BH79" s="248"/>
    </row>
    <row r="80" spans="1:60" ht="22.5" outlineLevel="2" x14ac:dyDescent="0.2">
      <c r="A80" s="249"/>
      <c r="B80" s="250"/>
      <c r="C80" s="480" t="s">
        <v>1216</v>
      </c>
      <c r="D80" s="480"/>
      <c r="E80" s="480"/>
      <c r="F80" s="490"/>
      <c r="G80" s="480"/>
      <c r="H80" s="247"/>
      <c r="I80" s="247"/>
      <c r="J80" s="247"/>
      <c r="K80" s="247"/>
      <c r="L80" s="247"/>
      <c r="M80" s="247"/>
      <c r="N80" s="251"/>
      <c r="O80" s="251"/>
      <c r="P80" s="251"/>
      <c r="Q80" s="251"/>
      <c r="R80" s="247"/>
      <c r="S80" s="247"/>
      <c r="T80" s="247"/>
      <c r="U80" s="247"/>
      <c r="V80" s="247"/>
      <c r="W80" s="247"/>
      <c r="X80" s="247"/>
      <c r="Y80" s="247"/>
      <c r="Z80" s="248"/>
      <c r="AA80" s="248"/>
      <c r="AB80" s="248"/>
      <c r="AC80" s="248"/>
      <c r="AD80" s="248"/>
      <c r="AE80" s="248"/>
      <c r="AF80" s="248"/>
      <c r="AG80" s="248" t="s">
        <v>136</v>
      </c>
      <c r="AH80" s="248"/>
      <c r="AI80" s="248"/>
      <c r="AJ80" s="248"/>
      <c r="AK80" s="248"/>
      <c r="AL80" s="248"/>
      <c r="AM80" s="248"/>
      <c r="AN80" s="248"/>
      <c r="AO80" s="248"/>
      <c r="AP80" s="248"/>
      <c r="AQ80" s="248"/>
      <c r="AR80" s="248"/>
      <c r="AS80" s="248"/>
      <c r="AT80" s="248"/>
      <c r="AU80" s="248"/>
      <c r="AV80" s="248"/>
      <c r="AW80" s="248"/>
      <c r="AX80" s="248"/>
      <c r="AY80" s="248"/>
      <c r="AZ80" s="248"/>
      <c r="BA80" s="264" t="str">
        <f>C80</f>
        <v>P10 až P20 na maltu MC 10 včetně vytvoření požlábku v ohybu izolace vodorovné na svislou, se zatřenou cementovou omítkou z malty min. MC 10 v tl. 20 mm pod izolaci,</v>
      </c>
      <c r="BB80" s="248"/>
      <c r="BC80" s="248"/>
      <c r="BD80" s="248"/>
      <c r="BE80" s="248"/>
      <c r="BF80" s="248"/>
      <c r="BG80" s="248"/>
      <c r="BH80" s="248"/>
    </row>
    <row r="81" spans="1:60" outlineLevel="2" x14ac:dyDescent="0.2">
      <c r="A81" s="249"/>
      <c r="B81" s="250"/>
      <c r="C81" s="252" t="s">
        <v>1920</v>
      </c>
      <c r="D81" s="253"/>
      <c r="E81" s="254">
        <v>246.57300000000001</v>
      </c>
      <c r="F81" s="491"/>
      <c r="G81" s="247"/>
      <c r="H81" s="247"/>
      <c r="I81" s="247"/>
      <c r="J81" s="247"/>
      <c r="K81" s="247"/>
      <c r="L81" s="247"/>
      <c r="M81" s="247"/>
      <c r="N81" s="251"/>
      <c r="O81" s="251"/>
      <c r="P81" s="251"/>
      <c r="Q81" s="251"/>
      <c r="R81" s="247"/>
      <c r="S81" s="247"/>
      <c r="T81" s="247"/>
      <c r="U81" s="247"/>
      <c r="V81" s="247"/>
      <c r="W81" s="247"/>
      <c r="X81" s="247"/>
      <c r="Y81" s="247"/>
      <c r="Z81" s="248"/>
      <c r="AA81" s="248"/>
      <c r="AB81" s="248"/>
      <c r="AC81" s="248"/>
      <c r="AD81" s="248"/>
      <c r="AE81" s="248"/>
      <c r="AF81" s="248"/>
      <c r="AG81" s="248" t="s">
        <v>149</v>
      </c>
      <c r="AH81" s="248">
        <v>0</v>
      </c>
      <c r="AI81" s="248"/>
      <c r="AJ81" s="248"/>
      <c r="AK81" s="248"/>
      <c r="AL81" s="248"/>
      <c r="AM81" s="248"/>
      <c r="AN81" s="248"/>
      <c r="AO81" s="248"/>
      <c r="AP81" s="248"/>
      <c r="AQ81" s="248"/>
      <c r="AR81" s="248"/>
      <c r="AS81" s="248"/>
      <c r="AT81" s="248"/>
      <c r="AU81" s="248"/>
      <c r="AV81" s="248"/>
      <c r="AW81" s="248"/>
      <c r="AX81" s="248"/>
      <c r="AY81" s="248"/>
      <c r="AZ81" s="248"/>
      <c r="BA81" s="248"/>
      <c r="BB81" s="248"/>
      <c r="BC81" s="248"/>
      <c r="BD81" s="248"/>
      <c r="BE81" s="248"/>
      <c r="BF81" s="248"/>
      <c r="BG81" s="248"/>
      <c r="BH81" s="248"/>
    </row>
    <row r="82" spans="1:60" outlineLevel="1" x14ac:dyDescent="0.2">
      <c r="A82" s="239">
        <v>23</v>
      </c>
      <c r="B82" s="240" t="s">
        <v>195</v>
      </c>
      <c r="C82" s="241" t="s">
        <v>1921</v>
      </c>
      <c r="D82" s="242" t="s">
        <v>160</v>
      </c>
      <c r="E82" s="243">
        <v>271.7</v>
      </c>
      <c r="F82" s="244"/>
      <c r="G82" s="245">
        <f>ROUND(E82*F82,2)</f>
        <v>0</v>
      </c>
      <c r="H82" s="244">
        <v>0</v>
      </c>
      <c r="I82" s="245">
        <f>ROUND(E82*H82,2)</f>
        <v>0</v>
      </c>
      <c r="J82" s="244">
        <v>1200</v>
      </c>
      <c r="K82" s="245">
        <f>ROUND(E82*J82,2)</f>
        <v>326040</v>
      </c>
      <c r="L82" s="245">
        <v>21</v>
      </c>
      <c r="M82" s="245">
        <f>G82*(1+L82/100)</f>
        <v>0</v>
      </c>
      <c r="N82" s="243">
        <v>0</v>
      </c>
      <c r="O82" s="243">
        <f>ROUND(E82*N82,2)</f>
        <v>0</v>
      </c>
      <c r="P82" s="243">
        <v>0</v>
      </c>
      <c r="Q82" s="243">
        <f>ROUND(E82*P82,2)</f>
        <v>0</v>
      </c>
      <c r="R82" s="245"/>
      <c r="S82" s="245" t="s">
        <v>193</v>
      </c>
      <c r="T82" s="246" t="s">
        <v>194</v>
      </c>
      <c r="U82" s="247">
        <v>0</v>
      </c>
      <c r="V82" s="247">
        <f>ROUND(E82*U82,2)</f>
        <v>0</v>
      </c>
      <c r="W82" s="247"/>
      <c r="X82" s="247" t="s">
        <v>132</v>
      </c>
      <c r="Y82" s="247" t="s">
        <v>133</v>
      </c>
      <c r="Z82" s="248"/>
      <c r="AA82" s="248"/>
      <c r="AB82" s="248"/>
      <c r="AC82" s="248"/>
      <c r="AD82" s="248"/>
      <c r="AE82" s="248"/>
      <c r="AF82" s="248"/>
      <c r="AG82" s="248" t="s">
        <v>134</v>
      </c>
      <c r="AH82" s="248"/>
      <c r="AI82" s="248"/>
      <c r="AJ82" s="248"/>
      <c r="AK82" s="248"/>
      <c r="AL82" s="248"/>
      <c r="AM82" s="248"/>
      <c r="AN82" s="248"/>
      <c r="AO82" s="248"/>
      <c r="AP82" s="248"/>
      <c r="AQ82" s="248"/>
      <c r="AR82" s="248"/>
      <c r="AS82" s="248"/>
      <c r="AT82" s="248"/>
      <c r="AU82" s="248"/>
      <c r="AV82" s="248"/>
      <c r="AW82" s="248"/>
      <c r="AX82" s="248"/>
      <c r="AY82" s="248"/>
      <c r="AZ82" s="248"/>
      <c r="BA82" s="248"/>
      <c r="BB82" s="248"/>
      <c r="BC82" s="248"/>
      <c r="BD82" s="248"/>
      <c r="BE82" s="248"/>
      <c r="BF82" s="248"/>
      <c r="BG82" s="248"/>
      <c r="BH82" s="248"/>
    </row>
    <row r="83" spans="1:60" outlineLevel="2" x14ac:dyDescent="0.2">
      <c r="A83" s="249"/>
      <c r="B83" s="250"/>
      <c r="C83" s="252" t="s">
        <v>3427</v>
      </c>
      <c r="D83" s="253"/>
      <c r="E83" s="254">
        <v>271.7</v>
      </c>
      <c r="F83" s="491"/>
      <c r="G83" s="247"/>
      <c r="H83" s="247"/>
      <c r="I83" s="247"/>
      <c r="J83" s="247"/>
      <c r="K83" s="247"/>
      <c r="L83" s="247"/>
      <c r="M83" s="247"/>
      <c r="N83" s="251"/>
      <c r="O83" s="251"/>
      <c r="P83" s="251"/>
      <c r="Q83" s="251"/>
      <c r="R83" s="247"/>
      <c r="S83" s="247"/>
      <c r="T83" s="247"/>
      <c r="U83" s="247"/>
      <c r="V83" s="247"/>
      <c r="W83" s="247"/>
      <c r="X83" s="247"/>
      <c r="Y83" s="247"/>
      <c r="Z83" s="248"/>
      <c r="AA83" s="248"/>
      <c r="AB83" s="248"/>
      <c r="AC83" s="248"/>
      <c r="AD83" s="248"/>
      <c r="AE83" s="248"/>
      <c r="AF83" s="248"/>
      <c r="AG83" s="248" t="s">
        <v>149</v>
      </c>
      <c r="AH83" s="248">
        <v>0</v>
      </c>
      <c r="AI83" s="248"/>
      <c r="AJ83" s="248"/>
      <c r="AK83" s="248"/>
      <c r="AL83" s="248"/>
      <c r="AM83" s="248"/>
      <c r="AN83" s="248"/>
      <c r="AO83" s="248"/>
      <c r="AP83" s="248"/>
      <c r="AQ83" s="248"/>
      <c r="AR83" s="248"/>
      <c r="AS83" s="248"/>
      <c r="AT83" s="248"/>
      <c r="AU83" s="248"/>
      <c r="AV83" s="248"/>
      <c r="AW83" s="248"/>
      <c r="AX83" s="248"/>
      <c r="AY83" s="248"/>
      <c r="AZ83" s="248"/>
      <c r="BA83" s="248"/>
      <c r="BB83" s="248"/>
      <c r="BC83" s="248"/>
      <c r="BD83" s="248"/>
      <c r="BE83" s="248"/>
      <c r="BF83" s="248"/>
      <c r="BG83" s="248"/>
      <c r="BH83" s="248"/>
    </row>
    <row r="84" spans="1:60" outlineLevel="1" x14ac:dyDescent="0.2">
      <c r="A84" s="239">
        <v>24</v>
      </c>
      <c r="B84" s="240" t="s">
        <v>1218</v>
      </c>
      <c r="C84" s="241" t="s">
        <v>1219</v>
      </c>
      <c r="D84" s="242" t="s">
        <v>160</v>
      </c>
      <c r="E84" s="243">
        <v>66.44</v>
      </c>
      <c r="F84" s="244"/>
      <c r="G84" s="245">
        <f>ROUND(E84*F84,2)</f>
        <v>0</v>
      </c>
      <c r="H84" s="244">
        <v>0</v>
      </c>
      <c r="I84" s="245">
        <f>ROUND(E84*H84,2)</f>
        <v>0</v>
      </c>
      <c r="J84" s="244">
        <v>1400</v>
      </c>
      <c r="K84" s="245">
        <f>ROUND(E84*J84,2)</f>
        <v>93016</v>
      </c>
      <c r="L84" s="245">
        <v>21</v>
      </c>
      <c r="M84" s="245">
        <f>G84*(1+L84/100)</f>
        <v>0</v>
      </c>
      <c r="N84" s="243">
        <v>0</v>
      </c>
      <c r="O84" s="243">
        <f>ROUND(E84*N84,2)</f>
        <v>0</v>
      </c>
      <c r="P84" s="243">
        <v>0</v>
      </c>
      <c r="Q84" s="243">
        <f>ROUND(E84*P84,2)</f>
        <v>0</v>
      </c>
      <c r="R84" s="245"/>
      <c r="S84" s="245" t="s">
        <v>193</v>
      </c>
      <c r="T84" s="246" t="s">
        <v>194</v>
      </c>
      <c r="U84" s="247">
        <v>0</v>
      </c>
      <c r="V84" s="247">
        <f>ROUND(E84*U84,2)</f>
        <v>0</v>
      </c>
      <c r="W84" s="247"/>
      <c r="X84" s="247" t="s">
        <v>132</v>
      </c>
      <c r="Y84" s="247" t="s">
        <v>133</v>
      </c>
      <c r="Z84" s="248"/>
      <c r="AA84" s="248"/>
      <c r="AB84" s="248"/>
      <c r="AC84" s="248"/>
      <c r="AD84" s="248"/>
      <c r="AE84" s="248"/>
      <c r="AF84" s="248"/>
      <c r="AG84" s="248" t="s">
        <v>134</v>
      </c>
      <c r="AH84" s="248"/>
      <c r="AI84" s="248"/>
      <c r="AJ84" s="248"/>
      <c r="AK84" s="248"/>
      <c r="AL84" s="248"/>
      <c r="AM84" s="248"/>
      <c r="AN84" s="248"/>
      <c r="AO84" s="248"/>
      <c r="AP84" s="248"/>
      <c r="AQ84" s="248"/>
      <c r="AR84" s="248"/>
      <c r="AS84" s="248"/>
      <c r="AT84" s="248"/>
      <c r="AU84" s="248"/>
      <c r="AV84" s="248"/>
      <c r="AW84" s="248"/>
      <c r="AX84" s="248"/>
      <c r="AY84" s="248"/>
      <c r="AZ84" s="248"/>
      <c r="BA84" s="248"/>
      <c r="BB84" s="248"/>
      <c r="BC84" s="248"/>
      <c r="BD84" s="248"/>
      <c r="BE84" s="248"/>
      <c r="BF84" s="248"/>
      <c r="BG84" s="248"/>
      <c r="BH84" s="248"/>
    </row>
    <row r="85" spans="1:60" outlineLevel="2" x14ac:dyDescent="0.2">
      <c r="A85" s="249"/>
      <c r="B85" s="250"/>
      <c r="C85" s="252" t="s">
        <v>3428</v>
      </c>
      <c r="D85" s="253"/>
      <c r="E85" s="254">
        <v>66.44</v>
      </c>
      <c r="F85" s="491"/>
      <c r="G85" s="247"/>
      <c r="H85" s="247"/>
      <c r="I85" s="247"/>
      <c r="J85" s="247"/>
      <c r="K85" s="247"/>
      <c r="L85" s="247"/>
      <c r="M85" s="247"/>
      <c r="N85" s="251"/>
      <c r="O85" s="251"/>
      <c r="P85" s="251"/>
      <c r="Q85" s="251"/>
      <c r="R85" s="247"/>
      <c r="S85" s="247"/>
      <c r="T85" s="247"/>
      <c r="U85" s="247"/>
      <c r="V85" s="247"/>
      <c r="W85" s="247"/>
      <c r="X85" s="247"/>
      <c r="Y85" s="247"/>
      <c r="Z85" s="248"/>
      <c r="AA85" s="248"/>
      <c r="AB85" s="248"/>
      <c r="AC85" s="248"/>
      <c r="AD85" s="248"/>
      <c r="AE85" s="248"/>
      <c r="AF85" s="248"/>
      <c r="AG85" s="248" t="s">
        <v>149</v>
      </c>
      <c r="AH85" s="248">
        <v>0</v>
      </c>
      <c r="AI85" s="248"/>
      <c r="AJ85" s="248"/>
      <c r="AK85" s="248"/>
      <c r="AL85" s="248"/>
      <c r="AM85" s="248"/>
      <c r="AN85" s="248"/>
      <c r="AO85" s="248"/>
      <c r="AP85" s="248"/>
      <c r="AQ85" s="248"/>
      <c r="AR85" s="248"/>
      <c r="AS85" s="248"/>
      <c r="AT85" s="248"/>
      <c r="AU85" s="248"/>
      <c r="AV85" s="248"/>
      <c r="AW85" s="248"/>
      <c r="AX85" s="248"/>
      <c r="AY85" s="248"/>
      <c r="AZ85" s="248"/>
      <c r="BA85" s="248"/>
      <c r="BB85" s="248"/>
      <c r="BC85" s="248"/>
      <c r="BD85" s="248"/>
      <c r="BE85" s="248"/>
      <c r="BF85" s="248"/>
      <c r="BG85" s="248"/>
      <c r="BH85" s="248"/>
    </row>
    <row r="86" spans="1:60" outlineLevel="1" x14ac:dyDescent="0.2">
      <c r="A86" s="239">
        <v>25</v>
      </c>
      <c r="B86" s="240" t="s">
        <v>1231</v>
      </c>
      <c r="C86" s="241" t="s">
        <v>1232</v>
      </c>
      <c r="D86" s="242" t="s">
        <v>160</v>
      </c>
      <c r="E86" s="243">
        <v>74.078699999999998</v>
      </c>
      <c r="F86" s="244"/>
      <c r="G86" s="245">
        <f>ROUND(E86*F86,2)</f>
        <v>0</v>
      </c>
      <c r="H86" s="244">
        <v>842.83</v>
      </c>
      <c r="I86" s="245">
        <f>ROUND(E86*H86,2)</f>
        <v>62435.75</v>
      </c>
      <c r="J86" s="244">
        <v>3012.17</v>
      </c>
      <c r="K86" s="245">
        <f>ROUND(E86*J86,2)</f>
        <v>223137.64</v>
      </c>
      <c r="L86" s="245">
        <v>21</v>
      </c>
      <c r="M86" s="245">
        <f>G86*(1+L86/100)</f>
        <v>0</v>
      </c>
      <c r="N86" s="243">
        <v>1.158E-2</v>
      </c>
      <c r="O86" s="243">
        <f>ROUND(E86*N86,2)</f>
        <v>0.86</v>
      </c>
      <c r="P86" s="243">
        <v>0</v>
      </c>
      <c r="Q86" s="243">
        <f>ROUND(E86*P86,2)</f>
        <v>0</v>
      </c>
      <c r="R86" s="245" t="s">
        <v>1233</v>
      </c>
      <c r="S86" s="245" t="s">
        <v>131</v>
      </c>
      <c r="T86" s="246" t="s">
        <v>131</v>
      </c>
      <c r="U86" s="247">
        <v>4.3298399999999999</v>
      </c>
      <c r="V86" s="247">
        <f>ROUND(E86*U86,2)</f>
        <v>320.75</v>
      </c>
      <c r="W86" s="247"/>
      <c r="X86" s="247" t="s">
        <v>336</v>
      </c>
      <c r="Y86" s="247" t="s">
        <v>133</v>
      </c>
      <c r="Z86" s="248"/>
      <c r="AA86" s="248"/>
      <c r="AB86" s="248"/>
      <c r="AC86" s="248"/>
      <c r="AD86" s="248"/>
      <c r="AE86" s="248"/>
      <c r="AF86" s="248"/>
      <c r="AG86" s="248" t="s">
        <v>342</v>
      </c>
      <c r="AH86" s="248"/>
      <c r="AI86" s="248"/>
      <c r="AJ86" s="248"/>
      <c r="AK86" s="248"/>
      <c r="AL86" s="248"/>
      <c r="AM86" s="248"/>
      <c r="AN86" s="248"/>
      <c r="AO86" s="248"/>
      <c r="AP86" s="248"/>
      <c r="AQ86" s="248"/>
      <c r="AR86" s="248"/>
      <c r="AS86" s="248"/>
      <c r="AT86" s="248"/>
      <c r="AU86" s="248"/>
      <c r="AV86" s="248"/>
      <c r="AW86" s="248"/>
      <c r="AX86" s="248"/>
      <c r="AY86" s="248"/>
      <c r="AZ86" s="248"/>
      <c r="BA86" s="248"/>
      <c r="BB86" s="248"/>
      <c r="BC86" s="248"/>
      <c r="BD86" s="248"/>
      <c r="BE86" s="248"/>
      <c r="BF86" s="248"/>
      <c r="BG86" s="248"/>
      <c r="BH86" s="248"/>
    </row>
    <row r="87" spans="1:60" outlineLevel="2" x14ac:dyDescent="0.2">
      <c r="A87" s="249"/>
      <c r="B87" s="250"/>
      <c r="C87" s="480" t="s">
        <v>1234</v>
      </c>
      <c r="D87" s="480"/>
      <c r="E87" s="480"/>
      <c r="F87" s="490"/>
      <c r="G87" s="480"/>
      <c r="H87" s="247"/>
      <c r="I87" s="247"/>
      <c r="J87" s="247"/>
      <c r="K87" s="247"/>
      <c r="L87" s="247"/>
      <c r="M87" s="247"/>
      <c r="N87" s="251"/>
      <c r="O87" s="251"/>
      <c r="P87" s="251"/>
      <c r="Q87" s="251"/>
      <c r="R87" s="247"/>
      <c r="S87" s="247"/>
      <c r="T87" s="247"/>
      <c r="U87" s="247"/>
      <c r="V87" s="247"/>
      <c r="W87" s="247"/>
      <c r="X87" s="247"/>
      <c r="Y87" s="247"/>
      <c r="Z87" s="248"/>
      <c r="AA87" s="248"/>
      <c r="AB87" s="248"/>
      <c r="AC87" s="248"/>
      <c r="AD87" s="248"/>
      <c r="AE87" s="248"/>
      <c r="AF87" s="248"/>
      <c r="AG87" s="248" t="s">
        <v>136</v>
      </c>
      <c r="AH87" s="248"/>
      <c r="AI87" s="248"/>
      <c r="AJ87" s="248"/>
      <c r="AK87" s="248"/>
      <c r="AL87" s="248"/>
      <c r="AM87" s="248"/>
      <c r="AN87" s="248"/>
      <c r="AO87" s="248"/>
      <c r="AP87" s="248"/>
      <c r="AQ87" s="248"/>
      <c r="AR87" s="248"/>
      <c r="AS87" s="248"/>
      <c r="AT87" s="248"/>
      <c r="AU87" s="248"/>
      <c r="AV87" s="248"/>
      <c r="AW87" s="248"/>
      <c r="AX87" s="248"/>
      <c r="AY87" s="248"/>
      <c r="AZ87" s="248"/>
      <c r="BA87" s="248"/>
      <c r="BB87" s="248"/>
      <c r="BC87" s="248"/>
      <c r="BD87" s="248"/>
      <c r="BE87" s="248"/>
      <c r="BF87" s="248"/>
      <c r="BG87" s="248"/>
      <c r="BH87" s="248"/>
    </row>
    <row r="88" spans="1:60" outlineLevel="2" x14ac:dyDescent="0.2">
      <c r="A88" s="249"/>
      <c r="B88" s="250"/>
      <c r="C88" s="252" t="s">
        <v>1922</v>
      </c>
      <c r="D88" s="253"/>
      <c r="E88" s="254">
        <v>4.4187000000000003</v>
      </c>
      <c r="F88" s="491"/>
      <c r="G88" s="247"/>
      <c r="H88" s="247"/>
      <c r="I88" s="247"/>
      <c r="J88" s="247"/>
      <c r="K88" s="247"/>
      <c r="L88" s="247"/>
      <c r="M88" s="247"/>
      <c r="N88" s="251"/>
      <c r="O88" s="251"/>
      <c r="P88" s="251"/>
      <c r="Q88" s="251"/>
      <c r="R88" s="247"/>
      <c r="S88" s="247"/>
      <c r="T88" s="247"/>
      <c r="U88" s="247"/>
      <c r="V88" s="247"/>
      <c r="W88" s="247"/>
      <c r="X88" s="247"/>
      <c r="Y88" s="247"/>
      <c r="Z88" s="248"/>
      <c r="AA88" s="248"/>
      <c r="AB88" s="248"/>
      <c r="AC88" s="248"/>
      <c r="AD88" s="248"/>
      <c r="AE88" s="248"/>
      <c r="AF88" s="248"/>
      <c r="AG88" s="248" t="s">
        <v>149</v>
      </c>
      <c r="AH88" s="248">
        <v>0</v>
      </c>
      <c r="AI88" s="248"/>
      <c r="AJ88" s="248"/>
      <c r="AK88" s="248"/>
      <c r="AL88" s="248"/>
      <c r="AM88" s="248"/>
      <c r="AN88" s="248"/>
      <c r="AO88" s="248"/>
      <c r="AP88" s="248"/>
      <c r="AQ88" s="248"/>
      <c r="AR88" s="248"/>
      <c r="AS88" s="248"/>
      <c r="AT88" s="248"/>
      <c r="AU88" s="248"/>
      <c r="AV88" s="248"/>
      <c r="AW88" s="248"/>
      <c r="AX88" s="248"/>
      <c r="AY88" s="248"/>
      <c r="AZ88" s="248"/>
      <c r="BA88" s="248"/>
      <c r="BB88" s="248"/>
      <c r="BC88" s="248"/>
      <c r="BD88" s="248"/>
      <c r="BE88" s="248"/>
      <c r="BF88" s="248"/>
      <c r="BG88" s="248"/>
      <c r="BH88" s="248"/>
    </row>
    <row r="89" spans="1:60" outlineLevel="3" x14ac:dyDescent="0.2">
      <c r="A89" s="249"/>
      <c r="B89" s="250"/>
      <c r="C89" s="252" t="s">
        <v>1923</v>
      </c>
      <c r="D89" s="253"/>
      <c r="E89" s="254">
        <v>3.15</v>
      </c>
      <c r="F89" s="491"/>
      <c r="G89" s="247"/>
      <c r="H89" s="247"/>
      <c r="I89" s="247"/>
      <c r="J89" s="247"/>
      <c r="K89" s="247"/>
      <c r="L89" s="247"/>
      <c r="M89" s="247"/>
      <c r="N89" s="251"/>
      <c r="O89" s="251"/>
      <c r="P89" s="251"/>
      <c r="Q89" s="251"/>
      <c r="R89" s="247"/>
      <c r="S89" s="247"/>
      <c r="T89" s="247"/>
      <c r="U89" s="247"/>
      <c r="V89" s="247"/>
      <c r="W89" s="247"/>
      <c r="X89" s="247"/>
      <c r="Y89" s="247"/>
      <c r="Z89" s="248"/>
      <c r="AA89" s="248"/>
      <c r="AB89" s="248"/>
      <c r="AC89" s="248"/>
      <c r="AD89" s="248"/>
      <c r="AE89" s="248"/>
      <c r="AF89" s="248"/>
      <c r="AG89" s="248" t="s">
        <v>149</v>
      </c>
      <c r="AH89" s="248">
        <v>0</v>
      </c>
      <c r="AI89" s="248"/>
      <c r="AJ89" s="248"/>
      <c r="AK89" s="248"/>
      <c r="AL89" s="248"/>
      <c r="AM89" s="248"/>
      <c r="AN89" s="248"/>
      <c r="AO89" s="248"/>
      <c r="AP89" s="248"/>
      <c r="AQ89" s="248"/>
      <c r="AR89" s="248"/>
      <c r="AS89" s="248"/>
      <c r="AT89" s="248"/>
      <c r="AU89" s="248"/>
      <c r="AV89" s="248"/>
      <c r="AW89" s="248"/>
      <c r="AX89" s="248"/>
      <c r="AY89" s="248"/>
      <c r="AZ89" s="248"/>
      <c r="BA89" s="248"/>
      <c r="BB89" s="248"/>
      <c r="BC89" s="248"/>
      <c r="BD89" s="248"/>
      <c r="BE89" s="248"/>
      <c r="BF89" s="248"/>
      <c r="BG89" s="248"/>
      <c r="BH89" s="248"/>
    </row>
    <row r="90" spans="1:60" outlineLevel="3" x14ac:dyDescent="0.2">
      <c r="A90" s="249"/>
      <c r="B90" s="250"/>
      <c r="C90" s="252" t="s">
        <v>1924</v>
      </c>
      <c r="D90" s="253"/>
      <c r="E90" s="254">
        <v>11.475</v>
      </c>
      <c r="F90" s="491"/>
      <c r="G90" s="247"/>
      <c r="H90" s="247"/>
      <c r="I90" s="247"/>
      <c r="J90" s="247"/>
      <c r="K90" s="247"/>
      <c r="L90" s="247"/>
      <c r="M90" s="247"/>
      <c r="N90" s="251"/>
      <c r="O90" s="251"/>
      <c r="P90" s="251"/>
      <c r="Q90" s="251"/>
      <c r="R90" s="247"/>
      <c r="S90" s="247"/>
      <c r="T90" s="247"/>
      <c r="U90" s="247"/>
      <c r="V90" s="247"/>
      <c r="W90" s="247"/>
      <c r="X90" s="247"/>
      <c r="Y90" s="247"/>
      <c r="Z90" s="248"/>
      <c r="AA90" s="248"/>
      <c r="AB90" s="248"/>
      <c r="AC90" s="248"/>
      <c r="AD90" s="248"/>
      <c r="AE90" s="248"/>
      <c r="AF90" s="248"/>
      <c r="AG90" s="248" t="s">
        <v>149</v>
      </c>
      <c r="AH90" s="248">
        <v>0</v>
      </c>
      <c r="AI90" s="248"/>
      <c r="AJ90" s="248"/>
      <c r="AK90" s="248"/>
      <c r="AL90" s="248"/>
      <c r="AM90" s="248"/>
      <c r="AN90" s="248"/>
      <c r="AO90" s="248"/>
      <c r="AP90" s="248"/>
      <c r="AQ90" s="248"/>
      <c r="AR90" s="248"/>
      <c r="AS90" s="248"/>
      <c r="AT90" s="248"/>
      <c r="AU90" s="248"/>
      <c r="AV90" s="248"/>
      <c r="AW90" s="248"/>
      <c r="AX90" s="248"/>
      <c r="AY90" s="248"/>
      <c r="AZ90" s="248"/>
      <c r="BA90" s="248"/>
      <c r="BB90" s="248"/>
      <c r="BC90" s="248"/>
      <c r="BD90" s="248"/>
      <c r="BE90" s="248"/>
      <c r="BF90" s="248"/>
      <c r="BG90" s="248"/>
      <c r="BH90" s="248"/>
    </row>
    <row r="91" spans="1:60" outlineLevel="3" x14ac:dyDescent="0.2">
      <c r="A91" s="249"/>
      <c r="B91" s="250"/>
      <c r="C91" s="252" t="s">
        <v>1925</v>
      </c>
      <c r="D91" s="253"/>
      <c r="E91" s="254">
        <v>55.034999999999997</v>
      </c>
      <c r="F91" s="491"/>
      <c r="G91" s="247"/>
      <c r="H91" s="247"/>
      <c r="I91" s="247"/>
      <c r="J91" s="247"/>
      <c r="K91" s="247"/>
      <c r="L91" s="247"/>
      <c r="M91" s="247"/>
      <c r="N91" s="251"/>
      <c r="O91" s="251"/>
      <c r="P91" s="251"/>
      <c r="Q91" s="251"/>
      <c r="R91" s="247"/>
      <c r="S91" s="247"/>
      <c r="T91" s="247"/>
      <c r="U91" s="247"/>
      <c r="V91" s="247"/>
      <c r="W91" s="247"/>
      <c r="X91" s="247"/>
      <c r="Y91" s="247"/>
      <c r="Z91" s="248"/>
      <c r="AA91" s="248"/>
      <c r="AB91" s="248"/>
      <c r="AC91" s="248"/>
      <c r="AD91" s="248"/>
      <c r="AE91" s="248"/>
      <c r="AF91" s="248"/>
      <c r="AG91" s="248" t="s">
        <v>149</v>
      </c>
      <c r="AH91" s="248">
        <v>0</v>
      </c>
      <c r="AI91" s="248"/>
      <c r="AJ91" s="248"/>
      <c r="AK91" s="248"/>
      <c r="AL91" s="248"/>
      <c r="AM91" s="248"/>
      <c r="AN91" s="248"/>
      <c r="AO91" s="248"/>
      <c r="AP91" s="248"/>
      <c r="AQ91" s="248"/>
      <c r="AR91" s="248"/>
      <c r="AS91" s="248"/>
      <c r="AT91" s="248"/>
      <c r="AU91" s="248"/>
      <c r="AV91" s="248"/>
      <c r="AW91" s="248"/>
      <c r="AX91" s="248"/>
      <c r="AY91" s="248"/>
      <c r="AZ91" s="248"/>
      <c r="BA91" s="248"/>
      <c r="BB91" s="248"/>
      <c r="BC91" s="248"/>
      <c r="BD91" s="248"/>
      <c r="BE91" s="248"/>
      <c r="BF91" s="248"/>
      <c r="BG91" s="248"/>
      <c r="BH91" s="248"/>
    </row>
    <row r="92" spans="1:60" x14ac:dyDescent="0.2">
      <c r="A92" s="263" t="s">
        <v>125</v>
      </c>
      <c r="B92" s="232" t="s">
        <v>53</v>
      </c>
      <c r="C92" s="233" t="s">
        <v>54</v>
      </c>
      <c r="D92" s="234"/>
      <c r="E92" s="235"/>
      <c r="F92" s="489"/>
      <c r="G92" s="236">
        <f>SUMIF(AG93:AG100,"&lt;&gt;NOR",G93:G100)</f>
        <v>0</v>
      </c>
      <c r="H92" s="236"/>
      <c r="I92" s="236">
        <f>SUM(I93:I100)</f>
        <v>45323.21</v>
      </c>
      <c r="J92" s="236"/>
      <c r="K92" s="236">
        <f>SUM(K93:K100)</f>
        <v>44157.71</v>
      </c>
      <c r="L92" s="236"/>
      <c r="M92" s="236">
        <f>SUM(M93:M100)</f>
        <v>0</v>
      </c>
      <c r="N92" s="235"/>
      <c r="O92" s="235">
        <f>SUM(O93:O100)</f>
        <v>7</v>
      </c>
      <c r="P92" s="235"/>
      <c r="Q92" s="235">
        <f>SUM(Q93:Q100)</f>
        <v>0</v>
      </c>
      <c r="R92" s="236"/>
      <c r="S92" s="236"/>
      <c r="T92" s="237"/>
      <c r="U92" s="238"/>
      <c r="V92" s="238">
        <f>SUM(V93:V100)</f>
        <v>87.2</v>
      </c>
      <c r="W92" s="238"/>
      <c r="X92" s="238"/>
      <c r="Y92" s="238"/>
      <c r="AG92" t="s">
        <v>126</v>
      </c>
    </row>
    <row r="93" spans="1:60" ht="22.5" outlineLevel="1" x14ac:dyDescent="0.2">
      <c r="A93" s="239">
        <v>26</v>
      </c>
      <c r="B93" s="240" t="s">
        <v>1926</v>
      </c>
      <c r="C93" s="241" t="s">
        <v>1927</v>
      </c>
      <c r="D93" s="242" t="s">
        <v>101</v>
      </c>
      <c r="E93" s="243">
        <v>1</v>
      </c>
      <c r="F93" s="244"/>
      <c r="G93" s="245">
        <f>ROUND(E93*F93,2)</f>
        <v>0</v>
      </c>
      <c r="H93" s="244">
        <v>90.94</v>
      </c>
      <c r="I93" s="245">
        <f>ROUND(E93*H93,2)</f>
        <v>90.94</v>
      </c>
      <c r="J93" s="244">
        <v>542.05999999999995</v>
      </c>
      <c r="K93" s="245">
        <f>ROUND(E93*J93,2)</f>
        <v>542.05999999999995</v>
      </c>
      <c r="L93" s="245">
        <v>21</v>
      </c>
      <c r="M93" s="245">
        <f>G93*(1+L93/100)</f>
        <v>0</v>
      </c>
      <c r="N93" s="243">
        <v>5.0200000000000002E-2</v>
      </c>
      <c r="O93" s="243">
        <f>ROUND(E93*N93,2)</f>
        <v>0.05</v>
      </c>
      <c r="P93" s="243">
        <v>0</v>
      </c>
      <c r="Q93" s="243">
        <f>ROUND(E93*P93,2)</f>
        <v>0</v>
      </c>
      <c r="R93" s="245" t="s">
        <v>220</v>
      </c>
      <c r="S93" s="245" t="s">
        <v>131</v>
      </c>
      <c r="T93" s="246" t="s">
        <v>131</v>
      </c>
      <c r="U93" s="247">
        <v>1.006</v>
      </c>
      <c r="V93" s="247">
        <f>ROUND(E93*U93,2)</f>
        <v>1.01</v>
      </c>
      <c r="W93" s="247"/>
      <c r="X93" s="247" t="s">
        <v>132</v>
      </c>
      <c r="Y93" s="247" t="s">
        <v>133</v>
      </c>
      <c r="Z93" s="248"/>
      <c r="AA93" s="248"/>
      <c r="AB93" s="248"/>
      <c r="AC93" s="248"/>
      <c r="AD93" s="248"/>
      <c r="AE93" s="248"/>
      <c r="AF93" s="248"/>
      <c r="AG93" s="248" t="s">
        <v>134</v>
      </c>
      <c r="AH93" s="248"/>
      <c r="AI93" s="248"/>
      <c r="AJ93" s="248"/>
      <c r="AK93" s="248"/>
      <c r="AL93" s="248"/>
      <c r="AM93" s="248"/>
      <c r="AN93" s="248"/>
      <c r="AO93" s="248"/>
      <c r="AP93" s="248"/>
      <c r="AQ93" s="248"/>
      <c r="AR93" s="248"/>
      <c r="AS93" s="248"/>
      <c r="AT93" s="248"/>
      <c r="AU93" s="248"/>
      <c r="AV93" s="248"/>
      <c r="AW93" s="248"/>
      <c r="AX93" s="248"/>
      <c r="AY93" s="248"/>
      <c r="AZ93" s="248"/>
      <c r="BA93" s="248"/>
      <c r="BB93" s="248"/>
      <c r="BC93" s="248"/>
      <c r="BD93" s="248"/>
      <c r="BE93" s="248"/>
      <c r="BF93" s="248"/>
      <c r="BG93" s="248"/>
      <c r="BH93" s="248"/>
    </row>
    <row r="94" spans="1:60" outlineLevel="2" x14ac:dyDescent="0.2">
      <c r="A94" s="249"/>
      <c r="B94" s="250"/>
      <c r="C94" s="480" t="s">
        <v>1928</v>
      </c>
      <c r="D94" s="480"/>
      <c r="E94" s="480"/>
      <c r="F94" s="490"/>
      <c r="G94" s="480"/>
      <c r="H94" s="247"/>
      <c r="I94" s="247"/>
      <c r="J94" s="247"/>
      <c r="K94" s="247"/>
      <c r="L94" s="247"/>
      <c r="M94" s="247"/>
      <c r="N94" s="251"/>
      <c r="O94" s="251"/>
      <c r="P94" s="251"/>
      <c r="Q94" s="251"/>
      <c r="R94" s="247"/>
      <c r="S94" s="247"/>
      <c r="T94" s="247"/>
      <c r="U94" s="247"/>
      <c r="V94" s="247"/>
      <c r="W94" s="247"/>
      <c r="X94" s="247"/>
      <c r="Y94" s="247"/>
      <c r="Z94" s="248"/>
      <c r="AA94" s="248"/>
      <c r="AB94" s="248"/>
      <c r="AC94" s="248"/>
      <c r="AD94" s="248"/>
      <c r="AE94" s="248"/>
      <c r="AF94" s="248"/>
      <c r="AG94" s="248" t="s">
        <v>136</v>
      </c>
      <c r="AH94" s="248"/>
      <c r="AI94" s="248"/>
      <c r="AJ94" s="248"/>
      <c r="AK94" s="248"/>
      <c r="AL94" s="248"/>
      <c r="AM94" s="248"/>
      <c r="AN94" s="248"/>
      <c r="AO94" s="248"/>
      <c r="AP94" s="248"/>
      <c r="AQ94" s="248"/>
      <c r="AR94" s="248"/>
      <c r="AS94" s="248"/>
      <c r="AT94" s="248"/>
      <c r="AU94" s="248"/>
      <c r="AV94" s="248"/>
      <c r="AW94" s="248"/>
      <c r="AX94" s="248"/>
      <c r="AY94" s="248"/>
      <c r="AZ94" s="248"/>
      <c r="BA94" s="248"/>
      <c r="BB94" s="248"/>
      <c r="BC94" s="248"/>
      <c r="BD94" s="248"/>
      <c r="BE94" s="248"/>
      <c r="BF94" s="248"/>
      <c r="BG94" s="248"/>
      <c r="BH94" s="248"/>
    </row>
    <row r="95" spans="1:60" ht="22.5" outlineLevel="1" x14ac:dyDescent="0.2">
      <c r="A95" s="239">
        <v>27</v>
      </c>
      <c r="B95" s="240" t="s">
        <v>1929</v>
      </c>
      <c r="C95" s="241" t="s">
        <v>1930</v>
      </c>
      <c r="D95" s="242" t="s">
        <v>129</v>
      </c>
      <c r="E95" s="243">
        <v>0.33750000000000002</v>
      </c>
      <c r="F95" s="244"/>
      <c r="G95" s="245">
        <f>ROUND(E95*F95,2)</f>
        <v>0</v>
      </c>
      <c r="H95" s="244">
        <v>8421.23</v>
      </c>
      <c r="I95" s="245">
        <f>ROUND(E95*H95,2)</f>
        <v>2842.17</v>
      </c>
      <c r="J95" s="244">
        <v>11058.77</v>
      </c>
      <c r="K95" s="245">
        <f>ROUND(E95*J95,2)</f>
        <v>3732.33</v>
      </c>
      <c r="L95" s="245">
        <v>21</v>
      </c>
      <c r="M95" s="245">
        <f>G95*(1+L95/100)</f>
        <v>0</v>
      </c>
      <c r="N95" s="243">
        <v>2.6975199999999999</v>
      </c>
      <c r="O95" s="243">
        <f>ROUND(E95*N95,2)</f>
        <v>0.91</v>
      </c>
      <c r="P95" s="243">
        <v>0</v>
      </c>
      <c r="Q95" s="243">
        <f>ROUND(E95*P95,2)</f>
        <v>0</v>
      </c>
      <c r="R95" s="245" t="s">
        <v>220</v>
      </c>
      <c r="S95" s="245" t="s">
        <v>131</v>
      </c>
      <c r="T95" s="246" t="s">
        <v>131</v>
      </c>
      <c r="U95" s="247">
        <v>21.585999999999999</v>
      </c>
      <c r="V95" s="247">
        <f>ROUND(E95*U95,2)</f>
        <v>7.29</v>
      </c>
      <c r="W95" s="247"/>
      <c r="X95" s="247" t="s">
        <v>132</v>
      </c>
      <c r="Y95" s="247" t="s">
        <v>133</v>
      </c>
      <c r="Z95" s="248"/>
      <c r="AA95" s="248"/>
      <c r="AB95" s="248"/>
      <c r="AC95" s="248"/>
      <c r="AD95" s="248"/>
      <c r="AE95" s="248"/>
      <c r="AF95" s="248"/>
      <c r="AG95" s="248" t="s">
        <v>134</v>
      </c>
      <c r="AH95" s="248"/>
      <c r="AI95" s="248"/>
      <c r="AJ95" s="248"/>
      <c r="AK95" s="248"/>
      <c r="AL95" s="248"/>
      <c r="AM95" s="248"/>
      <c r="AN95" s="248"/>
      <c r="AO95" s="248"/>
      <c r="AP95" s="248"/>
      <c r="AQ95" s="248"/>
      <c r="AR95" s="248"/>
      <c r="AS95" s="248"/>
      <c r="AT95" s="248"/>
      <c r="AU95" s="248"/>
      <c r="AV95" s="248"/>
      <c r="AW95" s="248"/>
      <c r="AX95" s="248"/>
      <c r="AY95" s="248"/>
      <c r="AZ95" s="248"/>
      <c r="BA95" s="248"/>
      <c r="BB95" s="248"/>
      <c r="BC95" s="248"/>
      <c r="BD95" s="248"/>
      <c r="BE95" s="248"/>
      <c r="BF95" s="248"/>
      <c r="BG95" s="248"/>
      <c r="BH95" s="248"/>
    </row>
    <row r="96" spans="1:60" ht="22.5" outlineLevel="2" x14ac:dyDescent="0.2">
      <c r="A96" s="249"/>
      <c r="B96" s="250"/>
      <c r="C96" s="480" t="s">
        <v>1931</v>
      </c>
      <c r="D96" s="480"/>
      <c r="E96" s="480"/>
      <c r="F96" s="490"/>
      <c r="G96" s="480"/>
      <c r="H96" s="247"/>
      <c r="I96" s="247"/>
      <c r="J96" s="247"/>
      <c r="K96" s="247"/>
      <c r="L96" s="247"/>
      <c r="M96" s="247"/>
      <c r="N96" s="251"/>
      <c r="O96" s="251"/>
      <c r="P96" s="251"/>
      <c r="Q96" s="251"/>
      <c r="R96" s="247"/>
      <c r="S96" s="247"/>
      <c r="T96" s="247"/>
      <c r="U96" s="247"/>
      <c r="V96" s="247"/>
      <c r="W96" s="247"/>
      <c r="X96" s="247"/>
      <c r="Y96" s="247"/>
      <c r="Z96" s="248"/>
      <c r="AA96" s="248"/>
      <c r="AB96" s="248"/>
      <c r="AC96" s="248"/>
      <c r="AD96" s="248"/>
      <c r="AE96" s="248"/>
      <c r="AF96" s="248"/>
      <c r="AG96" s="248" t="s">
        <v>136</v>
      </c>
      <c r="AH96" s="248"/>
      <c r="AI96" s="248"/>
      <c r="AJ96" s="248"/>
      <c r="AK96" s="248"/>
      <c r="AL96" s="248"/>
      <c r="AM96" s="248"/>
      <c r="AN96" s="248"/>
      <c r="AO96" s="248"/>
      <c r="AP96" s="248"/>
      <c r="AQ96" s="248"/>
      <c r="AR96" s="248"/>
      <c r="AS96" s="248"/>
      <c r="AT96" s="248"/>
      <c r="AU96" s="248"/>
      <c r="AV96" s="248"/>
      <c r="AW96" s="248"/>
      <c r="AX96" s="248"/>
      <c r="AY96" s="248"/>
      <c r="AZ96" s="248"/>
      <c r="BA96" s="264" t="str">
        <f>C96</f>
        <v>včetně bednění, odbednění a výztuže (s dodáním hmot), z pomocného pracovního lešení o výšce podlahy do 1900 mm a pro zatížení do 1,5 kPa,</v>
      </c>
      <c r="BB96" s="248"/>
      <c r="BC96" s="248"/>
      <c r="BD96" s="248"/>
      <c r="BE96" s="248"/>
      <c r="BF96" s="248"/>
      <c r="BG96" s="248"/>
      <c r="BH96" s="248"/>
    </row>
    <row r="97" spans="1:60" outlineLevel="2" x14ac:dyDescent="0.2">
      <c r="A97" s="249"/>
      <c r="B97" s="250"/>
      <c r="C97" s="252" t="s">
        <v>1932</v>
      </c>
      <c r="D97" s="253"/>
      <c r="E97" s="254">
        <v>0.1575</v>
      </c>
      <c r="F97" s="491"/>
      <c r="G97" s="247"/>
      <c r="H97" s="247"/>
      <c r="I97" s="247"/>
      <c r="J97" s="247"/>
      <c r="K97" s="247"/>
      <c r="L97" s="247"/>
      <c r="M97" s="247"/>
      <c r="N97" s="251"/>
      <c r="O97" s="251"/>
      <c r="P97" s="251"/>
      <c r="Q97" s="251"/>
      <c r="R97" s="247"/>
      <c r="S97" s="247"/>
      <c r="T97" s="247"/>
      <c r="U97" s="247"/>
      <c r="V97" s="247"/>
      <c r="W97" s="247"/>
      <c r="X97" s="247"/>
      <c r="Y97" s="247"/>
      <c r="Z97" s="248"/>
      <c r="AA97" s="248"/>
      <c r="AB97" s="248"/>
      <c r="AC97" s="248"/>
      <c r="AD97" s="248"/>
      <c r="AE97" s="248"/>
      <c r="AF97" s="248"/>
      <c r="AG97" s="248" t="s">
        <v>149</v>
      </c>
      <c r="AH97" s="248">
        <v>0</v>
      </c>
      <c r="AI97" s="248"/>
      <c r="AJ97" s="248"/>
      <c r="AK97" s="248"/>
      <c r="AL97" s="248"/>
      <c r="AM97" s="248"/>
      <c r="AN97" s="248"/>
      <c r="AO97" s="248"/>
      <c r="AP97" s="248"/>
      <c r="AQ97" s="248"/>
      <c r="AR97" s="248"/>
      <c r="AS97" s="248"/>
      <c r="AT97" s="248"/>
      <c r="AU97" s="248"/>
      <c r="AV97" s="248"/>
      <c r="AW97" s="248"/>
      <c r="AX97" s="248"/>
      <c r="AY97" s="248"/>
      <c r="AZ97" s="248"/>
      <c r="BA97" s="248"/>
      <c r="BB97" s="248"/>
      <c r="BC97" s="248"/>
      <c r="BD97" s="248"/>
      <c r="BE97" s="248"/>
      <c r="BF97" s="248"/>
      <c r="BG97" s="248"/>
      <c r="BH97" s="248"/>
    </row>
    <row r="98" spans="1:60" outlineLevel="3" x14ac:dyDescent="0.2">
      <c r="A98" s="249"/>
      <c r="B98" s="250"/>
      <c r="C98" s="252" t="s">
        <v>1933</v>
      </c>
      <c r="D98" s="253"/>
      <c r="E98" s="254">
        <v>0.18</v>
      </c>
      <c r="F98" s="491"/>
      <c r="G98" s="247"/>
      <c r="H98" s="247"/>
      <c r="I98" s="247"/>
      <c r="J98" s="247"/>
      <c r="K98" s="247"/>
      <c r="L98" s="247"/>
      <c r="M98" s="247"/>
      <c r="N98" s="251"/>
      <c r="O98" s="251"/>
      <c r="P98" s="251"/>
      <c r="Q98" s="251"/>
      <c r="R98" s="247"/>
      <c r="S98" s="247"/>
      <c r="T98" s="247"/>
      <c r="U98" s="247"/>
      <c r="V98" s="247"/>
      <c r="W98" s="247"/>
      <c r="X98" s="247"/>
      <c r="Y98" s="247"/>
      <c r="Z98" s="248"/>
      <c r="AA98" s="248"/>
      <c r="AB98" s="248"/>
      <c r="AC98" s="248"/>
      <c r="AD98" s="248"/>
      <c r="AE98" s="248"/>
      <c r="AF98" s="248"/>
      <c r="AG98" s="248" t="s">
        <v>149</v>
      </c>
      <c r="AH98" s="248">
        <v>0</v>
      </c>
      <c r="AI98" s="248"/>
      <c r="AJ98" s="248"/>
      <c r="AK98" s="248"/>
      <c r="AL98" s="248"/>
      <c r="AM98" s="248"/>
      <c r="AN98" s="248"/>
      <c r="AO98" s="248"/>
      <c r="AP98" s="248"/>
      <c r="AQ98" s="248"/>
      <c r="AR98" s="248"/>
      <c r="AS98" s="248"/>
      <c r="AT98" s="248"/>
      <c r="AU98" s="248"/>
      <c r="AV98" s="248"/>
      <c r="AW98" s="248"/>
      <c r="AX98" s="248"/>
      <c r="AY98" s="248"/>
      <c r="AZ98" s="248"/>
      <c r="BA98" s="248"/>
      <c r="BB98" s="248"/>
      <c r="BC98" s="248"/>
      <c r="BD98" s="248"/>
      <c r="BE98" s="248"/>
      <c r="BF98" s="248"/>
      <c r="BG98" s="248"/>
      <c r="BH98" s="248"/>
    </row>
    <row r="99" spans="1:60" outlineLevel="1" x14ac:dyDescent="0.2">
      <c r="A99" s="239">
        <v>28</v>
      </c>
      <c r="B99" s="240" t="s">
        <v>1934</v>
      </c>
      <c r="C99" s="241" t="s">
        <v>1935</v>
      </c>
      <c r="D99" s="242" t="s">
        <v>129</v>
      </c>
      <c r="E99" s="243">
        <v>2</v>
      </c>
      <c r="F99" s="244"/>
      <c r="G99" s="245">
        <f>ROUND(E99*F99,2)</f>
        <v>0</v>
      </c>
      <c r="H99" s="244">
        <v>21195.05</v>
      </c>
      <c r="I99" s="245">
        <f>ROUND(E99*H99,2)</f>
        <v>42390.1</v>
      </c>
      <c r="J99" s="244">
        <v>19941.66</v>
      </c>
      <c r="K99" s="245">
        <f>ROUND(E99*J99,2)</f>
        <v>39883.32</v>
      </c>
      <c r="L99" s="245">
        <v>21</v>
      </c>
      <c r="M99" s="245">
        <f>G99*(1+L99/100)</f>
        <v>0</v>
      </c>
      <c r="N99" s="243">
        <v>3.0194999999999999</v>
      </c>
      <c r="O99" s="243">
        <f>ROUND(E99*N99,2)</f>
        <v>6.04</v>
      </c>
      <c r="P99" s="243">
        <v>0</v>
      </c>
      <c r="Q99" s="243">
        <f>ROUND(E99*P99,2)</f>
        <v>0</v>
      </c>
      <c r="R99" s="245" t="s">
        <v>1233</v>
      </c>
      <c r="S99" s="245" t="s">
        <v>131</v>
      </c>
      <c r="T99" s="246" t="s">
        <v>351</v>
      </c>
      <c r="U99" s="247">
        <v>39.45243</v>
      </c>
      <c r="V99" s="247">
        <f>ROUND(E99*U99,2)</f>
        <v>78.900000000000006</v>
      </c>
      <c r="W99" s="247"/>
      <c r="X99" s="247" t="s">
        <v>336</v>
      </c>
      <c r="Y99" s="247" t="s">
        <v>133</v>
      </c>
      <c r="Z99" s="248"/>
      <c r="AA99" s="248"/>
      <c r="AB99" s="248"/>
      <c r="AC99" s="248"/>
      <c r="AD99" s="248"/>
      <c r="AE99" s="248"/>
      <c r="AF99" s="248"/>
      <c r="AG99" s="248" t="s">
        <v>342</v>
      </c>
      <c r="AH99" s="248"/>
      <c r="AI99" s="248"/>
      <c r="AJ99" s="248"/>
      <c r="AK99" s="248"/>
      <c r="AL99" s="248"/>
      <c r="AM99" s="248"/>
      <c r="AN99" s="248"/>
      <c r="AO99" s="248"/>
      <c r="AP99" s="248"/>
      <c r="AQ99" s="248"/>
      <c r="AR99" s="248"/>
      <c r="AS99" s="248"/>
      <c r="AT99" s="248"/>
      <c r="AU99" s="248"/>
      <c r="AV99" s="248"/>
      <c r="AW99" s="248"/>
      <c r="AX99" s="248"/>
      <c r="AY99" s="248"/>
      <c r="AZ99" s="248"/>
      <c r="BA99" s="248"/>
      <c r="BB99" s="248"/>
      <c r="BC99" s="248"/>
      <c r="BD99" s="248"/>
      <c r="BE99" s="248"/>
      <c r="BF99" s="248"/>
      <c r="BG99" s="248"/>
      <c r="BH99" s="248"/>
    </row>
    <row r="100" spans="1:60" outlineLevel="2" x14ac:dyDescent="0.2">
      <c r="A100" s="249"/>
      <c r="B100" s="250"/>
      <c r="C100" s="480" t="s">
        <v>1936</v>
      </c>
      <c r="D100" s="480"/>
      <c r="E100" s="480"/>
      <c r="F100" s="490"/>
      <c r="G100" s="480"/>
      <c r="H100" s="247"/>
      <c r="I100" s="247"/>
      <c r="J100" s="247"/>
      <c r="K100" s="247"/>
      <c r="L100" s="247"/>
      <c r="M100" s="247"/>
      <c r="N100" s="251"/>
      <c r="O100" s="251"/>
      <c r="P100" s="251"/>
      <c r="Q100" s="251"/>
      <c r="R100" s="247"/>
      <c r="S100" s="247"/>
      <c r="T100" s="247"/>
      <c r="U100" s="247"/>
      <c r="V100" s="247"/>
      <c r="W100" s="247"/>
      <c r="X100" s="247"/>
      <c r="Y100" s="247"/>
      <c r="Z100" s="248"/>
      <c r="AA100" s="248"/>
      <c r="AB100" s="248"/>
      <c r="AC100" s="248"/>
      <c r="AD100" s="248"/>
      <c r="AE100" s="248"/>
      <c r="AF100" s="248"/>
      <c r="AG100" s="248" t="s">
        <v>136</v>
      </c>
      <c r="AH100" s="248"/>
      <c r="AI100" s="248"/>
      <c r="AJ100" s="248"/>
      <c r="AK100" s="248"/>
      <c r="AL100" s="248"/>
      <c r="AM100" s="248"/>
      <c r="AN100" s="248"/>
      <c r="AO100" s="248"/>
      <c r="AP100" s="248"/>
      <c r="AQ100" s="248"/>
      <c r="AR100" s="248"/>
      <c r="AS100" s="248"/>
      <c r="AT100" s="248"/>
      <c r="AU100" s="248"/>
      <c r="AV100" s="248"/>
      <c r="AW100" s="248"/>
      <c r="AX100" s="248"/>
      <c r="AY100" s="248"/>
      <c r="AZ100" s="248"/>
      <c r="BA100" s="248"/>
      <c r="BB100" s="248"/>
      <c r="BC100" s="248"/>
      <c r="BD100" s="248"/>
      <c r="BE100" s="248"/>
      <c r="BF100" s="248"/>
      <c r="BG100" s="248"/>
      <c r="BH100" s="248"/>
    </row>
    <row r="101" spans="1:60" x14ac:dyDescent="0.2">
      <c r="A101" s="263" t="s">
        <v>125</v>
      </c>
      <c r="B101" s="232" t="s">
        <v>57</v>
      </c>
      <c r="C101" s="233" t="s">
        <v>58</v>
      </c>
      <c r="D101" s="234"/>
      <c r="E101" s="235"/>
      <c r="F101" s="489"/>
      <c r="G101" s="236">
        <f>SUMIF(AG102:AG196,"&lt;&gt;NOR",G102:G196)</f>
        <v>0</v>
      </c>
      <c r="H101" s="236"/>
      <c r="I101" s="236">
        <f>SUM(I102:I196)</f>
        <v>1427683.95</v>
      </c>
      <c r="J101" s="236"/>
      <c r="K101" s="236">
        <f>SUM(K102:K196)</f>
        <v>3007840.7500000005</v>
      </c>
      <c r="L101" s="236"/>
      <c r="M101" s="236">
        <f>SUM(M102:M196)</f>
        <v>0</v>
      </c>
      <c r="N101" s="235"/>
      <c r="O101" s="235">
        <f>SUM(O102:O196)</f>
        <v>349.24</v>
      </c>
      <c r="P101" s="235"/>
      <c r="Q101" s="235">
        <f>SUM(Q102:Q196)</f>
        <v>0</v>
      </c>
      <c r="R101" s="236"/>
      <c r="S101" s="236"/>
      <c r="T101" s="237"/>
      <c r="U101" s="238"/>
      <c r="V101" s="238">
        <f>SUM(V102:V196)</f>
        <v>2742.4800000000005</v>
      </c>
      <c r="W101" s="238"/>
      <c r="X101" s="238"/>
      <c r="Y101" s="238"/>
      <c r="AG101" t="s">
        <v>126</v>
      </c>
    </row>
    <row r="102" spans="1:60" outlineLevel="1" x14ac:dyDescent="0.2">
      <c r="A102" s="239">
        <v>29</v>
      </c>
      <c r="B102" s="240" t="s">
        <v>1250</v>
      </c>
      <c r="C102" s="241" t="s">
        <v>1251</v>
      </c>
      <c r="D102" s="242" t="s">
        <v>160</v>
      </c>
      <c r="E102" s="243">
        <v>37.018000000000001</v>
      </c>
      <c r="F102" s="244"/>
      <c r="G102" s="245">
        <f>ROUND(E102*F102,2)</f>
        <v>0</v>
      </c>
      <c r="H102" s="244">
        <v>115.85</v>
      </c>
      <c r="I102" s="245">
        <f>ROUND(E102*H102,2)</f>
        <v>4288.54</v>
      </c>
      <c r="J102" s="244">
        <v>25.65</v>
      </c>
      <c r="K102" s="245">
        <f>ROUND(E102*J102,2)</f>
        <v>949.51</v>
      </c>
      <c r="L102" s="245">
        <v>21</v>
      </c>
      <c r="M102" s="245">
        <f>G102*(1+L102/100)</f>
        <v>0</v>
      </c>
      <c r="N102" s="243">
        <v>0.215</v>
      </c>
      <c r="O102" s="243">
        <f>ROUND(E102*N102,2)</f>
        <v>7.96</v>
      </c>
      <c r="P102" s="243">
        <v>0</v>
      </c>
      <c r="Q102" s="243">
        <f>ROUND(E102*P102,2)</f>
        <v>0</v>
      </c>
      <c r="R102" s="245" t="s">
        <v>1252</v>
      </c>
      <c r="S102" s="245" t="s">
        <v>131</v>
      </c>
      <c r="T102" s="246" t="s">
        <v>131</v>
      </c>
      <c r="U102" s="247">
        <v>2.5000000000000001E-2</v>
      </c>
      <c r="V102" s="247">
        <f>ROUND(E102*U102,2)</f>
        <v>0.93</v>
      </c>
      <c r="W102" s="247"/>
      <c r="X102" s="247" t="s">
        <v>132</v>
      </c>
      <c r="Y102" s="247" t="s">
        <v>133</v>
      </c>
      <c r="Z102" s="248"/>
      <c r="AA102" s="248"/>
      <c r="AB102" s="248"/>
      <c r="AC102" s="248"/>
      <c r="AD102" s="248"/>
      <c r="AE102" s="248"/>
      <c r="AF102" s="248"/>
      <c r="AG102" s="248" t="s">
        <v>134</v>
      </c>
      <c r="AH102" s="248"/>
      <c r="AI102" s="248"/>
      <c r="AJ102" s="248"/>
      <c r="AK102" s="248"/>
      <c r="AL102" s="248"/>
      <c r="AM102" s="248"/>
      <c r="AN102" s="248"/>
      <c r="AO102" s="248"/>
      <c r="AP102" s="248"/>
      <c r="AQ102" s="248"/>
      <c r="AR102" s="248"/>
      <c r="AS102" s="248"/>
      <c r="AT102" s="248"/>
      <c r="AU102" s="248"/>
      <c r="AV102" s="248"/>
      <c r="AW102" s="248"/>
      <c r="AX102" s="248"/>
      <c r="AY102" s="248"/>
      <c r="AZ102" s="248"/>
      <c r="BA102" s="248"/>
      <c r="BB102" s="248"/>
      <c r="BC102" s="248"/>
      <c r="BD102" s="248"/>
      <c r="BE102" s="248"/>
      <c r="BF102" s="248"/>
      <c r="BG102" s="248"/>
      <c r="BH102" s="248"/>
    </row>
    <row r="103" spans="1:60" outlineLevel="2" x14ac:dyDescent="0.2">
      <c r="A103" s="249"/>
      <c r="B103" s="250"/>
      <c r="C103" s="480" t="s">
        <v>1253</v>
      </c>
      <c r="D103" s="480"/>
      <c r="E103" s="480"/>
      <c r="F103" s="490"/>
      <c r="G103" s="480"/>
      <c r="H103" s="247"/>
      <c r="I103" s="247"/>
      <c r="J103" s="247"/>
      <c r="K103" s="247"/>
      <c r="L103" s="247"/>
      <c r="M103" s="247"/>
      <c r="N103" s="251"/>
      <c r="O103" s="251"/>
      <c r="P103" s="251"/>
      <c r="Q103" s="251"/>
      <c r="R103" s="247"/>
      <c r="S103" s="247"/>
      <c r="T103" s="247"/>
      <c r="U103" s="247"/>
      <c r="V103" s="247"/>
      <c r="W103" s="247"/>
      <c r="X103" s="247"/>
      <c r="Y103" s="247"/>
      <c r="Z103" s="248"/>
      <c r="AA103" s="248"/>
      <c r="AB103" s="248"/>
      <c r="AC103" s="248"/>
      <c r="AD103" s="248"/>
      <c r="AE103" s="248"/>
      <c r="AF103" s="248"/>
      <c r="AG103" s="248" t="s">
        <v>136</v>
      </c>
      <c r="AH103" s="248"/>
      <c r="AI103" s="248"/>
      <c r="AJ103" s="248"/>
      <c r="AK103" s="248"/>
      <c r="AL103" s="248"/>
      <c r="AM103" s="248"/>
      <c r="AN103" s="248"/>
      <c r="AO103" s="248"/>
      <c r="AP103" s="248"/>
      <c r="AQ103" s="248"/>
      <c r="AR103" s="248"/>
      <c r="AS103" s="248"/>
      <c r="AT103" s="248"/>
      <c r="AU103" s="248"/>
      <c r="AV103" s="248"/>
      <c r="AW103" s="248"/>
      <c r="AX103" s="248"/>
      <c r="AY103" s="248"/>
      <c r="AZ103" s="248"/>
      <c r="BA103" s="248"/>
      <c r="BB103" s="248"/>
      <c r="BC103" s="248"/>
      <c r="BD103" s="248"/>
      <c r="BE103" s="248"/>
      <c r="BF103" s="248"/>
      <c r="BG103" s="248"/>
      <c r="BH103" s="248"/>
    </row>
    <row r="104" spans="1:60" ht="22.5" outlineLevel="1" x14ac:dyDescent="0.2">
      <c r="A104" s="239">
        <v>30</v>
      </c>
      <c r="B104" s="240" t="s">
        <v>1255</v>
      </c>
      <c r="C104" s="241" t="s">
        <v>1256</v>
      </c>
      <c r="D104" s="242" t="s">
        <v>160</v>
      </c>
      <c r="E104" s="243">
        <v>1032.2088000000001</v>
      </c>
      <c r="F104" s="244"/>
      <c r="G104" s="245">
        <f>ROUND(E104*F104,2)</f>
        <v>0</v>
      </c>
      <c r="H104" s="244">
        <v>28.37</v>
      </c>
      <c r="I104" s="245">
        <f>ROUND(E104*H104,2)</f>
        <v>29283.759999999998</v>
      </c>
      <c r="J104" s="244">
        <v>131.63</v>
      </c>
      <c r="K104" s="245">
        <f>ROUND(E104*J104,2)</f>
        <v>135869.64000000001</v>
      </c>
      <c r="L104" s="245">
        <v>21</v>
      </c>
      <c r="M104" s="245">
        <f>G104*(1+L104/100)</f>
        <v>0</v>
      </c>
      <c r="N104" s="243">
        <v>4.1999999999999997E-3</v>
      </c>
      <c r="O104" s="243">
        <f>ROUND(E104*N104,2)</f>
        <v>4.34</v>
      </c>
      <c r="P104" s="243">
        <v>0</v>
      </c>
      <c r="Q104" s="243">
        <f>ROUND(E104*P104,2)</f>
        <v>0</v>
      </c>
      <c r="R104" s="245" t="s">
        <v>147</v>
      </c>
      <c r="S104" s="245" t="s">
        <v>131</v>
      </c>
      <c r="T104" s="246" t="s">
        <v>131</v>
      </c>
      <c r="U104" s="247">
        <v>0.245</v>
      </c>
      <c r="V104" s="247">
        <f>ROUND(E104*U104,2)</f>
        <v>252.89</v>
      </c>
      <c r="W104" s="247"/>
      <c r="X104" s="247" t="s">
        <v>132</v>
      </c>
      <c r="Y104" s="247" t="s">
        <v>133</v>
      </c>
      <c r="Z104" s="248"/>
      <c r="AA104" s="248"/>
      <c r="AB104" s="248"/>
      <c r="AC104" s="248"/>
      <c r="AD104" s="248"/>
      <c r="AE104" s="248"/>
      <c r="AF104" s="248"/>
      <c r="AG104" s="248" t="s">
        <v>134</v>
      </c>
      <c r="AH104" s="248"/>
      <c r="AI104" s="248"/>
      <c r="AJ104" s="248"/>
      <c r="AK104" s="248"/>
      <c r="AL104" s="248"/>
      <c r="AM104" s="248"/>
      <c r="AN104" s="248"/>
      <c r="AO104" s="248"/>
      <c r="AP104" s="248"/>
      <c r="AQ104" s="248"/>
      <c r="AR104" s="248"/>
      <c r="AS104" s="248"/>
      <c r="AT104" s="248"/>
      <c r="AU104" s="248"/>
      <c r="AV104" s="248"/>
      <c r="AW104" s="248"/>
      <c r="AX104" s="248"/>
      <c r="AY104" s="248"/>
      <c r="AZ104" s="248"/>
      <c r="BA104" s="248"/>
      <c r="BB104" s="248"/>
      <c r="BC104" s="248"/>
      <c r="BD104" s="248"/>
      <c r="BE104" s="248"/>
      <c r="BF104" s="248"/>
      <c r="BG104" s="248"/>
      <c r="BH104" s="248"/>
    </row>
    <row r="105" spans="1:60" outlineLevel="2" x14ac:dyDescent="0.2">
      <c r="A105" s="249"/>
      <c r="B105" s="250"/>
      <c r="C105" s="480" t="s">
        <v>216</v>
      </c>
      <c r="D105" s="480"/>
      <c r="E105" s="480"/>
      <c r="F105" s="490"/>
      <c r="G105" s="480"/>
      <c r="H105" s="247"/>
      <c r="I105" s="247"/>
      <c r="J105" s="247"/>
      <c r="K105" s="247"/>
      <c r="L105" s="247"/>
      <c r="M105" s="247"/>
      <c r="N105" s="251"/>
      <c r="O105" s="251"/>
      <c r="P105" s="251"/>
      <c r="Q105" s="251"/>
      <c r="R105" s="247"/>
      <c r="S105" s="247"/>
      <c r="T105" s="247"/>
      <c r="U105" s="247"/>
      <c r="V105" s="247"/>
      <c r="W105" s="247"/>
      <c r="X105" s="247"/>
      <c r="Y105" s="247"/>
      <c r="Z105" s="248"/>
      <c r="AA105" s="248"/>
      <c r="AB105" s="248"/>
      <c r="AC105" s="248"/>
      <c r="AD105" s="248"/>
      <c r="AE105" s="248"/>
      <c r="AF105" s="248"/>
      <c r="AG105" s="248" t="s">
        <v>136</v>
      </c>
      <c r="AH105" s="248"/>
      <c r="AI105" s="248"/>
      <c r="AJ105" s="248"/>
      <c r="AK105" s="248"/>
      <c r="AL105" s="248"/>
      <c r="AM105" s="248"/>
      <c r="AN105" s="248"/>
      <c r="AO105" s="248"/>
      <c r="AP105" s="248"/>
      <c r="AQ105" s="248"/>
      <c r="AR105" s="248"/>
      <c r="AS105" s="248"/>
      <c r="AT105" s="248"/>
      <c r="AU105" s="248"/>
      <c r="AV105" s="248"/>
      <c r="AW105" s="248"/>
      <c r="AX105" s="248"/>
      <c r="AY105" s="248"/>
      <c r="AZ105" s="248"/>
      <c r="BA105" s="248"/>
      <c r="BB105" s="248"/>
      <c r="BC105" s="248"/>
      <c r="BD105" s="248"/>
      <c r="BE105" s="248"/>
      <c r="BF105" s="248"/>
      <c r="BG105" s="248"/>
      <c r="BH105" s="248"/>
    </row>
    <row r="106" spans="1:60" ht="33.75" outlineLevel="1" x14ac:dyDescent="0.2">
      <c r="A106" s="239">
        <v>31</v>
      </c>
      <c r="B106" s="240" t="s">
        <v>1258</v>
      </c>
      <c r="C106" s="241" t="s">
        <v>1259</v>
      </c>
      <c r="D106" s="242" t="s">
        <v>160</v>
      </c>
      <c r="E106" s="243">
        <v>807.36</v>
      </c>
      <c r="F106" s="244"/>
      <c r="G106" s="245">
        <f>ROUND(E106*F106,2)</f>
        <v>0</v>
      </c>
      <c r="H106" s="244">
        <v>36.92</v>
      </c>
      <c r="I106" s="245">
        <f>ROUND(E106*H106,2)</f>
        <v>29807.73</v>
      </c>
      <c r="J106" s="244">
        <v>177.08</v>
      </c>
      <c r="K106" s="245">
        <f>ROUND(E106*J106,2)</f>
        <v>142967.31</v>
      </c>
      <c r="L106" s="245">
        <v>21</v>
      </c>
      <c r="M106" s="245">
        <f>G106*(1+L106/100)</f>
        <v>0</v>
      </c>
      <c r="N106" s="243">
        <v>1.5879999999999998E-2</v>
      </c>
      <c r="O106" s="243">
        <f>ROUND(E106*N106,2)</f>
        <v>12.82</v>
      </c>
      <c r="P106" s="243">
        <v>0</v>
      </c>
      <c r="Q106" s="243">
        <f>ROUND(E106*P106,2)</f>
        <v>0</v>
      </c>
      <c r="R106" s="245" t="s">
        <v>220</v>
      </c>
      <c r="S106" s="245" t="s">
        <v>131</v>
      </c>
      <c r="T106" s="246" t="s">
        <v>131</v>
      </c>
      <c r="U106" s="247">
        <v>0.33605000000000002</v>
      </c>
      <c r="V106" s="247">
        <f>ROUND(E106*U106,2)</f>
        <v>271.31</v>
      </c>
      <c r="W106" s="247"/>
      <c r="X106" s="247" t="s">
        <v>132</v>
      </c>
      <c r="Y106" s="247" t="s">
        <v>133</v>
      </c>
      <c r="Z106" s="248"/>
      <c r="AA106" s="248"/>
      <c r="AB106" s="248"/>
      <c r="AC106" s="248"/>
      <c r="AD106" s="248"/>
      <c r="AE106" s="248"/>
      <c r="AF106" s="248"/>
      <c r="AG106" s="248" t="s">
        <v>134</v>
      </c>
      <c r="AH106" s="248"/>
      <c r="AI106" s="248"/>
      <c r="AJ106" s="248"/>
      <c r="AK106" s="248"/>
      <c r="AL106" s="248"/>
      <c r="AM106" s="248"/>
      <c r="AN106" s="248"/>
      <c r="AO106" s="248"/>
      <c r="AP106" s="248"/>
      <c r="AQ106" s="248"/>
      <c r="AR106" s="248"/>
      <c r="AS106" s="248"/>
      <c r="AT106" s="248"/>
      <c r="AU106" s="248"/>
      <c r="AV106" s="248"/>
      <c r="AW106" s="248"/>
      <c r="AX106" s="248"/>
      <c r="AY106" s="248"/>
      <c r="AZ106" s="248"/>
      <c r="BA106" s="248"/>
      <c r="BB106" s="248"/>
      <c r="BC106" s="248"/>
      <c r="BD106" s="248"/>
      <c r="BE106" s="248"/>
      <c r="BF106" s="248"/>
      <c r="BG106" s="248"/>
      <c r="BH106" s="248"/>
    </row>
    <row r="107" spans="1:60" ht="12.75" customHeight="1" outlineLevel="2" x14ac:dyDescent="0.2">
      <c r="A107" s="249"/>
      <c r="B107" s="250"/>
      <c r="C107" s="479" t="s">
        <v>221</v>
      </c>
      <c r="D107" s="479"/>
      <c r="E107" s="479"/>
      <c r="F107" s="493"/>
      <c r="G107" s="479"/>
      <c r="H107" s="247"/>
      <c r="I107" s="247"/>
      <c r="J107" s="247"/>
      <c r="K107" s="247"/>
      <c r="L107" s="247"/>
      <c r="M107" s="247"/>
      <c r="N107" s="251"/>
      <c r="O107" s="251"/>
      <c r="P107" s="251"/>
      <c r="Q107" s="251"/>
      <c r="R107" s="247"/>
      <c r="S107" s="247"/>
      <c r="T107" s="247"/>
      <c r="U107" s="247"/>
      <c r="V107" s="247"/>
      <c r="W107" s="247"/>
      <c r="X107" s="247"/>
      <c r="Y107" s="247"/>
      <c r="Z107" s="248"/>
      <c r="AA107" s="248"/>
      <c r="AB107" s="248"/>
      <c r="AC107" s="248"/>
      <c r="AD107" s="248"/>
      <c r="AE107" s="248"/>
      <c r="AF107" s="248"/>
      <c r="AG107" s="248" t="s">
        <v>157</v>
      </c>
      <c r="AH107" s="248"/>
      <c r="AI107" s="248"/>
      <c r="AJ107" s="248"/>
      <c r="AK107" s="248"/>
      <c r="AL107" s="248"/>
      <c r="AM107" s="248"/>
      <c r="AN107" s="248"/>
      <c r="AO107" s="248"/>
      <c r="AP107" s="248"/>
      <c r="AQ107" s="248"/>
      <c r="AR107" s="248"/>
      <c r="AS107" s="248"/>
      <c r="AT107" s="248"/>
      <c r="AU107" s="248"/>
      <c r="AV107" s="248"/>
      <c r="AW107" s="248"/>
      <c r="AX107" s="248"/>
      <c r="AY107" s="248"/>
      <c r="AZ107" s="248"/>
      <c r="BA107" s="248"/>
      <c r="BB107" s="248"/>
      <c r="BC107" s="248"/>
      <c r="BD107" s="248"/>
      <c r="BE107" s="248"/>
      <c r="BF107" s="248"/>
      <c r="BG107" s="248"/>
      <c r="BH107" s="248"/>
    </row>
    <row r="108" spans="1:60" outlineLevel="2" x14ac:dyDescent="0.2">
      <c r="A108" s="249"/>
      <c r="B108" s="250"/>
      <c r="C108" s="252" t="s">
        <v>3429</v>
      </c>
      <c r="D108" s="253"/>
      <c r="E108" s="254">
        <v>301.24</v>
      </c>
      <c r="F108" s="491"/>
      <c r="G108" s="247"/>
      <c r="H108" s="247"/>
      <c r="I108" s="247"/>
      <c r="J108" s="247"/>
      <c r="K108" s="247"/>
      <c r="L108" s="247"/>
      <c r="M108" s="247"/>
      <c r="N108" s="251"/>
      <c r="O108" s="251"/>
      <c r="P108" s="251"/>
      <c r="Q108" s="251"/>
      <c r="R108" s="247"/>
      <c r="S108" s="247"/>
      <c r="T108" s="247"/>
      <c r="U108" s="247"/>
      <c r="V108" s="247"/>
      <c r="W108" s="247"/>
      <c r="X108" s="247"/>
      <c r="Y108" s="247"/>
      <c r="Z108" s="248"/>
      <c r="AA108" s="248"/>
      <c r="AB108" s="248"/>
      <c r="AC108" s="248"/>
      <c r="AD108" s="248"/>
      <c r="AE108" s="248"/>
      <c r="AF108" s="248"/>
      <c r="AG108" s="248" t="s">
        <v>149</v>
      </c>
      <c r="AH108" s="248">
        <v>0</v>
      </c>
      <c r="AI108" s="248"/>
      <c r="AJ108" s="248"/>
      <c r="AK108" s="248"/>
      <c r="AL108" s="248"/>
      <c r="AM108" s="248"/>
      <c r="AN108" s="248"/>
      <c r="AO108" s="248"/>
      <c r="AP108" s="248"/>
      <c r="AQ108" s="248"/>
      <c r="AR108" s="248"/>
      <c r="AS108" s="248"/>
      <c r="AT108" s="248"/>
      <c r="AU108" s="248"/>
      <c r="AV108" s="248"/>
      <c r="AW108" s="248"/>
      <c r="AX108" s="248"/>
      <c r="AY108" s="248"/>
      <c r="AZ108" s="248"/>
      <c r="BA108" s="248"/>
      <c r="BB108" s="248"/>
      <c r="BC108" s="248"/>
      <c r="BD108" s="248"/>
      <c r="BE108" s="248"/>
      <c r="BF108" s="248"/>
      <c r="BG108" s="248"/>
      <c r="BH108" s="248"/>
    </row>
    <row r="109" spans="1:60" outlineLevel="3" x14ac:dyDescent="0.2">
      <c r="A109" s="249"/>
      <c r="B109" s="250"/>
      <c r="C109" s="252" t="s">
        <v>3430</v>
      </c>
      <c r="D109" s="253"/>
      <c r="E109" s="254">
        <v>87.7</v>
      </c>
      <c r="F109" s="491"/>
      <c r="G109" s="247"/>
      <c r="H109" s="247"/>
      <c r="I109" s="247"/>
      <c r="J109" s="247"/>
      <c r="K109" s="247"/>
      <c r="L109" s="247"/>
      <c r="M109" s="247"/>
      <c r="N109" s="251"/>
      <c r="O109" s="251"/>
      <c r="P109" s="251"/>
      <c r="Q109" s="251"/>
      <c r="R109" s="247"/>
      <c r="S109" s="247"/>
      <c r="T109" s="247"/>
      <c r="U109" s="247"/>
      <c r="V109" s="247"/>
      <c r="W109" s="247"/>
      <c r="X109" s="247"/>
      <c r="Y109" s="247"/>
      <c r="Z109" s="248"/>
      <c r="AA109" s="248"/>
      <c r="AB109" s="248"/>
      <c r="AC109" s="248"/>
      <c r="AD109" s="248"/>
      <c r="AE109" s="248"/>
      <c r="AF109" s="248"/>
      <c r="AG109" s="248" t="s">
        <v>149</v>
      </c>
      <c r="AH109" s="248">
        <v>0</v>
      </c>
      <c r="AI109" s="248"/>
      <c r="AJ109" s="248"/>
      <c r="AK109" s="248"/>
      <c r="AL109" s="248"/>
      <c r="AM109" s="248"/>
      <c r="AN109" s="248"/>
      <c r="AO109" s="248"/>
      <c r="AP109" s="248"/>
      <c r="AQ109" s="248"/>
      <c r="AR109" s="248"/>
      <c r="AS109" s="248"/>
      <c r="AT109" s="248"/>
      <c r="AU109" s="248"/>
      <c r="AV109" s="248"/>
      <c r="AW109" s="248"/>
      <c r="AX109" s="248"/>
      <c r="AY109" s="248"/>
      <c r="AZ109" s="248"/>
      <c r="BA109" s="248"/>
      <c r="BB109" s="248"/>
      <c r="BC109" s="248"/>
      <c r="BD109" s="248"/>
      <c r="BE109" s="248"/>
      <c r="BF109" s="248"/>
      <c r="BG109" s="248"/>
      <c r="BH109" s="248"/>
    </row>
    <row r="110" spans="1:60" outlineLevel="3" x14ac:dyDescent="0.2">
      <c r="A110" s="249"/>
      <c r="B110" s="250"/>
      <c r="C110" s="252" t="s">
        <v>1970</v>
      </c>
      <c r="D110" s="253"/>
      <c r="E110" s="254">
        <v>35.99</v>
      </c>
      <c r="F110" s="491"/>
      <c r="G110" s="247"/>
      <c r="H110" s="247"/>
      <c r="I110" s="247"/>
      <c r="J110" s="247"/>
      <c r="K110" s="247"/>
      <c r="L110" s="247"/>
      <c r="M110" s="247"/>
      <c r="N110" s="251"/>
      <c r="O110" s="251"/>
      <c r="P110" s="251"/>
      <c r="Q110" s="251"/>
      <c r="R110" s="247"/>
      <c r="S110" s="247"/>
      <c r="T110" s="247"/>
      <c r="U110" s="247"/>
      <c r="V110" s="247"/>
      <c r="W110" s="247"/>
      <c r="X110" s="247"/>
      <c r="Y110" s="247"/>
      <c r="Z110" s="248"/>
      <c r="AA110" s="248"/>
      <c r="AB110" s="248"/>
      <c r="AC110" s="248"/>
      <c r="AD110" s="248"/>
      <c r="AE110" s="248"/>
      <c r="AF110" s="248"/>
      <c r="AG110" s="248" t="s">
        <v>149</v>
      </c>
      <c r="AH110" s="248">
        <v>0</v>
      </c>
      <c r="AI110" s="248"/>
      <c r="AJ110" s="248"/>
      <c r="AK110" s="248"/>
      <c r="AL110" s="248"/>
      <c r="AM110" s="248"/>
      <c r="AN110" s="248"/>
      <c r="AO110" s="248"/>
      <c r="AP110" s="248"/>
      <c r="AQ110" s="248"/>
      <c r="AR110" s="248"/>
      <c r="AS110" s="248"/>
      <c r="AT110" s="248"/>
      <c r="AU110" s="248"/>
      <c r="AV110" s="248"/>
      <c r="AW110" s="248"/>
      <c r="AX110" s="248"/>
      <c r="AY110" s="248"/>
      <c r="AZ110" s="248"/>
      <c r="BA110" s="248"/>
      <c r="BB110" s="248"/>
      <c r="BC110" s="248"/>
      <c r="BD110" s="248"/>
      <c r="BE110" s="248"/>
      <c r="BF110" s="248"/>
      <c r="BG110" s="248"/>
      <c r="BH110" s="248"/>
    </row>
    <row r="111" spans="1:60" outlineLevel="3" x14ac:dyDescent="0.2">
      <c r="A111" s="249"/>
      <c r="B111" s="250"/>
      <c r="C111" s="252" t="s">
        <v>3431</v>
      </c>
      <c r="D111" s="253"/>
      <c r="E111" s="254">
        <v>382.43</v>
      </c>
      <c r="F111" s="491"/>
      <c r="G111" s="247"/>
      <c r="H111" s="247"/>
      <c r="I111" s="247"/>
      <c r="J111" s="247"/>
      <c r="K111" s="247"/>
      <c r="L111" s="247"/>
      <c r="M111" s="247"/>
      <c r="N111" s="251"/>
      <c r="O111" s="251"/>
      <c r="P111" s="251"/>
      <c r="Q111" s="251"/>
      <c r="R111" s="247"/>
      <c r="S111" s="247"/>
      <c r="T111" s="247"/>
      <c r="U111" s="247"/>
      <c r="V111" s="247"/>
      <c r="W111" s="247"/>
      <c r="X111" s="247"/>
      <c r="Y111" s="247"/>
      <c r="Z111" s="248"/>
      <c r="AA111" s="248"/>
      <c r="AB111" s="248"/>
      <c r="AC111" s="248"/>
      <c r="AD111" s="248"/>
      <c r="AE111" s="248"/>
      <c r="AF111" s="248"/>
      <c r="AG111" s="248" t="s">
        <v>149</v>
      </c>
      <c r="AH111" s="248">
        <v>0</v>
      </c>
      <c r="AI111" s="248"/>
      <c r="AJ111" s="248"/>
      <c r="AK111" s="248"/>
      <c r="AL111" s="248"/>
      <c r="AM111" s="248"/>
      <c r="AN111" s="248"/>
      <c r="AO111" s="248"/>
      <c r="AP111" s="248"/>
      <c r="AQ111" s="248"/>
      <c r="AR111" s="248"/>
      <c r="AS111" s="248"/>
      <c r="AT111" s="248"/>
      <c r="AU111" s="248"/>
      <c r="AV111" s="248"/>
      <c r="AW111" s="248"/>
      <c r="AX111" s="248"/>
      <c r="AY111" s="248"/>
      <c r="AZ111" s="248"/>
      <c r="BA111" s="248"/>
      <c r="BB111" s="248"/>
      <c r="BC111" s="248"/>
      <c r="BD111" s="248"/>
      <c r="BE111" s="248"/>
      <c r="BF111" s="248"/>
      <c r="BG111" s="248"/>
      <c r="BH111" s="248"/>
    </row>
    <row r="112" spans="1:60" ht="22.5" outlineLevel="1" x14ac:dyDescent="0.2">
      <c r="A112" s="239">
        <v>32</v>
      </c>
      <c r="B112" s="240" t="s">
        <v>1260</v>
      </c>
      <c r="C112" s="241" t="s">
        <v>1261</v>
      </c>
      <c r="D112" s="242" t="s">
        <v>160</v>
      </c>
      <c r="E112" s="243">
        <v>807.36</v>
      </c>
      <c r="F112" s="244"/>
      <c r="G112" s="245">
        <f>ROUND(E112*F112,2)</f>
        <v>0</v>
      </c>
      <c r="H112" s="244">
        <v>48.3</v>
      </c>
      <c r="I112" s="245">
        <f>ROUND(E112*H112,2)</f>
        <v>38995.49</v>
      </c>
      <c r="J112" s="244">
        <v>212.2</v>
      </c>
      <c r="K112" s="245">
        <f>ROUND(E112*J112,2)</f>
        <v>171321.79</v>
      </c>
      <c r="L112" s="245">
        <v>21</v>
      </c>
      <c r="M112" s="245">
        <f>G112*(1+L112/100)</f>
        <v>0</v>
      </c>
      <c r="N112" s="243">
        <v>7.6800000000000002E-3</v>
      </c>
      <c r="O112" s="243">
        <f>ROUND(E112*N112,2)</f>
        <v>6.2</v>
      </c>
      <c r="P112" s="243">
        <v>0</v>
      </c>
      <c r="Q112" s="243">
        <f>ROUND(E112*P112,2)</f>
        <v>0</v>
      </c>
      <c r="R112" s="245" t="s">
        <v>147</v>
      </c>
      <c r="S112" s="245" t="s">
        <v>131</v>
      </c>
      <c r="T112" s="246" t="s">
        <v>131</v>
      </c>
      <c r="U112" s="247">
        <v>0.38100000000000001</v>
      </c>
      <c r="V112" s="247">
        <f>ROUND(E112*U112,2)</f>
        <v>307.60000000000002</v>
      </c>
      <c r="W112" s="247"/>
      <c r="X112" s="247" t="s">
        <v>132</v>
      </c>
      <c r="Y112" s="247" t="s">
        <v>133</v>
      </c>
      <c r="Z112" s="248"/>
      <c r="AA112" s="248"/>
      <c r="AB112" s="248"/>
      <c r="AC112" s="248"/>
      <c r="AD112" s="248"/>
      <c r="AE112" s="248"/>
      <c r="AF112" s="248"/>
      <c r="AG112" s="248" t="s">
        <v>134</v>
      </c>
      <c r="AH112" s="248"/>
      <c r="AI112" s="248"/>
      <c r="AJ112" s="248"/>
      <c r="AK112" s="248"/>
      <c r="AL112" s="248"/>
      <c r="AM112" s="248"/>
      <c r="AN112" s="248"/>
      <c r="AO112" s="248"/>
      <c r="AP112" s="248"/>
      <c r="AQ112" s="248"/>
      <c r="AR112" s="248"/>
      <c r="AS112" s="248"/>
      <c r="AT112" s="248"/>
      <c r="AU112" s="248"/>
      <c r="AV112" s="248"/>
      <c r="AW112" s="248"/>
      <c r="AX112" s="248"/>
      <c r="AY112" s="248"/>
      <c r="AZ112" s="248"/>
      <c r="BA112" s="248"/>
      <c r="BB112" s="248"/>
      <c r="BC112" s="248"/>
      <c r="BD112" s="248"/>
      <c r="BE112" s="248"/>
      <c r="BF112" s="248"/>
      <c r="BG112" s="248"/>
      <c r="BH112" s="248"/>
    </row>
    <row r="113" spans="1:60" ht="22.5" customHeight="1" outlineLevel="2" x14ac:dyDescent="0.2">
      <c r="A113" s="249"/>
      <c r="B113" s="250"/>
      <c r="C113" s="480" t="s">
        <v>1262</v>
      </c>
      <c r="D113" s="480"/>
      <c r="E113" s="480"/>
      <c r="F113" s="490"/>
      <c r="G113" s="480"/>
      <c r="H113" s="247"/>
      <c r="I113" s="247"/>
      <c r="J113" s="247"/>
      <c r="K113" s="247"/>
      <c r="L113" s="247"/>
      <c r="M113" s="247"/>
      <c r="N113" s="251"/>
      <c r="O113" s="251"/>
      <c r="P113" s="251"/>
      <c r="Q113" s="251"/>
      <c r="R113" s="247"/>
      <c r="S113" s="247"/>
      <c r="T113" s="247"/>
      <c r="U113" s="247"/>
      <c r="V113" s="247"/>
      <c r="W113" s="247"/>
      <c r="X113" s="247"/>
      <c r="Y113" s="247"/>
      <c r="Z113" s="248"/>
      <c r="AA113" s="248"/>
      <c r="AB113" s="248"/>
      <c r="AC113" s="248"/>
      <c r="AD113" s="248"/>
      <c r="AE113" s="248"/>
      <c r="AF113" s="248"/>
      <c r="AG113" s="248" t="s">
        <v>136</v>
      </c>
      <c r="AH113" s="248"/>
      <c r="AI113" s="248"/>
      <c r="AJ113" s="248"/>
      <c r="AK113" s="248"/>
      <c r="AL113" s="248"/>
      <c r="AM113" s="248"/>
      <c r="AN113" s="248"/>
      <c r="AO113" s="248"/>
      <c r="AP113" s="248"/>
      <c r="AQ113" s="248"/>
      <c r="AR113" s="248"/>
      <c r="AS113" s="248"/>
      <c r="AT113" s="248"/>
      <c r="AU113" s="248"/>
      <c r="AV113" s="248"/>
      <c r="AW113" s="248"/>
      <c r="AX113" s="248"/>
      <c r="AY113" s="248"/>
      <c r="AZ113" s="248"/>
      <c r="BA113" s="264" t="str">
        <f>C113</f>
        <v>vodorovných, šikmých, žebrových a klenutých a schodišťových konstrukcí, s nejnutnějším obroušením podkladu (pemzou apod.) a oprášením, s pomocným lešením o výšce podlahy do 1900 mm a pro zatížení do 1,5 kPa,</v>
      </c>
      <c r="BB113" s="248"/>
      <c r="BC113" s="248"/>
      <c r="BD113" s="248"/>
      <c r="BE113" s="248"/>
      <c r="BF113" s="248"/>
      <c r="BG113" s="248"/>
      <c r="BH113" s="248"/>
    </row>
    <row r="114" spans="1:60" ht="22.5" outlineLevel="1" x14ac:dyDescent="0.2">
      <c r="A114" s="239">
        <v>33</v>
      </c>
      <c r="B114" s="240" t="s">
        <v>218</v>
      </c>
      <c r="C114" s="241" t="s">
        <v>219</v>
      </c>
      <c r="D114" s="242" t="s">
        <v>160</v>
      </c>
      <c r="E114" s="243">
        <v>1920.7791999999999</v>
      </c>
      <c r="F114" s="244"/>
      <c r="G114" s="245">
        <f>ROUND(E114*F114,2)</f>
        <v>0</v>
      </c>
      <c r="H114" s="244">
        <v>34.97</v>
      </c>
      <c r="I114" s="245">
        <f>ROUND(E114*H114,2)</f>
        <v>67169.649999999994</v>
      </c>
      <c r="J114" s="244">
        <v>131.03</v>
      </c>
      <c r="K114" s="245">
        <f>ROUND(E114*J114,2)</f>
        <v>251679.7</v>
      </c>
      <c r="L114" s="245">
        <v>21</v>
      </c>
      <c r="M114" s="245">
        <f>G114*(1+L114/100)</f>
        <v>0</v>
      </c>
      <c r="N114" s="243">
        <v>1.5810000000000001E-2</v>
      </c>
      <c r="O114" s="243">
        <f>ROUND(E114*N114,2)</f>
        <v>30.37</v>
      </c>
      <c r="P114" s="243">
        <v>0</v>
      </c>
      <c r="Q114" s="243">
        <f>ROUND(E114*P114,2)</f>
        <v>0</v>
      </c>
      <c r="R114" s="245" t="s">
        <v>220</v>
      </c>
      <c r="S114" s="245" t="s">
        <v>131</v>
      </c>
      <c r="T114" s="246" t="s">
        <v>131</v>
      </c>
      <c r="U114" s="247">
        <v>0.24845</v>
      </c>
      <c r="V114" s="247">
        <f>ROUND(E114*U114,2)</f>
        <v>477.22</v>
      </c>
      <c r="W114" s="247"/>
      <c r="X114" s="247" t="s">
        <v>132</v>
      </c>
      <c r="Y114" s="247" t="s">
        <v>133</v>
      </c>
      <c r="Z114" s="248"/>
      <c r="AA114" s="248"/>
      <c r="AB114" s="248"/>
      <c r="AC114" s="248"/>
      <c r="AD114" s="248"/>
      <c r="AE114" s="248"/>
      <c r="AF114" s="248"/>
      <c r="AG114" s="248" t="s">
        <v>134</v>
      </c>
      <c r="AH114" s="248"/>
      <c r="AI114" s="248"/>
      <c r="AJ114" s="248"/>
      <c r="AK114" s="248"/>
      <c r="AL114" s="248"/>
      <c r="AM114" s="248"/>
      <c r="AN114" s="248"/>
      <c r="AO114" s="248"/>
      <c r="AP114" s="248"/>
      <c r="AQ114" s="248"/>
      <c r="AR114" s="248"/>
      <c r="AS114" s="248"/>
      <c r="AT114" s="248"/>
      <c r="AU114" s="248"/>
      <c r="AV114" s="248"/>
      <c r="AW114" s="248"/>
      <c r="AX114" s="248"/>
      <c r="AY114" s="248"/>
      <c r="AZ114" s="248"/>
      <c r="BA114" s="248"/>
      <c r="BB114" s="248"/>
      <c r="BC114" s="248"/>
      <c r="BD114" s="248"/>
      <c r="BE114" s="248"/>
      <c r="BF114" s="248"/>
      <c r="BG114" s="248"/>
      <c r="BH114" s="248"/>
    </row>
    <row r="115" spans="1:60" ht="12.75" customHeight="1" outlineLevel="2" x14ac:dyDescent="0.2">
      <c r="A115" s="249"/>
      <c r="B115" s="250"/>
      <c r="C115" s="479" t="s">
        <v>221</v>
      </c>
      <c r="D115" s="479"/>
      <c r="E115" s="479"/>
      <c r="F115" s="493"/>
      <c r="G115" s="479"/>
      <c r="H115" s="247"/>
      <c r="I115" s="247"/>
      <c r="J115" s="247"/>
      <c r="K115" s="247"/>
      <c r="L115" s="247"/>
      <c r="M115" s="247"/>
      <c r="N115" s="251"/>
      <c r="O115" s="251"/>
      <c r="P115" s="251"/>
      <c r="Q115" s="251"/>
      <c r="R115" s="247"/>
      <c r="S115" s="247"/>
      <c r="T115" s="247"/>
      <c r="U115" s="247"/>
      <c r="V115" s="247"/>
      <c r="W115" s="247"/>
      <c r="X115" s="247"/>
      <c r="Y115" s="247"/>
      <c r="Z115" s="248"/>
      <c r="AA115" s="248"/>
      <c r="AB115" s="248"/>
      <c r="AC115" s="248"/>
      <c r="AD115" s="248"/>
      <c r="AE115" s="248"/>
      <c r="AF115" s="248"/>
      <c r="AG115" s="248" t="s">
        <v>157</v>
      </c>
      <c r="AH115" s="248"/>
      <c r="AI115" s="248"/>
      <c r="AJ115" s="248"/>
      <c r="AK115" s="248"/>
      <c r="AL115" s="248"/>
      <c r="AM115" s="248"/>
      <c r="AN115" s="248"/>
      <c r="AO115" s="248"/>
      <c r="AP115" s="248"/>
      <c r="AQ115" s="248"/>
      <c r="AR115" s="248"/>
      <c r="AS115" s="248"/>
      <c r="AT115" s="248"/>
      <c r="AU115" s="248"/>
      <c r="AV115" s="248"/>
      <c r="AW115" s="248"/>
      <c r="AX115" s="248"/>
      <c r="AY115" s="248"/>
      <c r="AZ115" s="248"/>
      <c r="BA115" s="248"/>
      <c r="BB115" s="248"/>
      <c r="BC115" s="248"/>
      <c r="BD115" s="248"/>
      <c r="BE115" s="248"/>
      <c r="BF115" s="248"/>
      <c r="BG115" s="248"/>
      <c r="BH115" s="248"/>
    </row>
    <row r="116" spans="1:60" outlineLevel="2" x14ac:dyDescent="0.2">
      <c r="A116" s="249"/>
      <c r="B116" s="250"/>
      <c r="C116" s="252" t="s">
        <v>3432</v>
      </c>
      <c r="D116" s="253"/>
      <c r="E116" s="254">
        <v>1920.7791999999999</v>
      </c>
      <c r="F116" s="491"/>
      <c r="G116" s="247"/>
      <c r="H116" s="247"/>
      <c r="I116" s="247"/>
      <c r="J116" s="247"/>
      <c r="K116" s="247"/>
      <c r="L116" s="247"/>
      <c r="M116" s="247"/>
      <c r="N116" s="251"/>
      <c r="O116" s="251"/>
      <c r="P116" s="251"/>
      <c r="Q116" s="251"/>
      <c r="R116" s="247"/>
      <c r="S116" s="247"/>
      <c r="T116" s="247"/>
      <c r="U116" s="247"/>
      <c r="V116" s="247"/>
      <c r="W116" s="247"/>
      <c r="X116" s="247"/>
      <c r="Y116" s="247"/>
      <c r="Z116" s="248"/>
      <c r="AA116" s="248"/>
      <c r="AB116" s="248"/>
      <c r="AC116" s="248"/>
      <c r="AD116" s="248"/>
      <c r="AE116" s="248"/>
      <c r="AF116" s="248"/>
      <c r="AG116" s="248" t="s">
        <v>149</v>
      </c>
      <c r="AH116" s="248">
        <v>0</v>
      </c>
      <c r="AI116" s="248"/>
      <c r="AJ116" s="248"/>
      <c r="AK116" s="248"/>
      <c r="AL116" s="248"/>
      <c r="AM116" s="248"/>
      <c r="AN116" s="248"/>
      <c r="AO116" s="248"/>
      <c r="AP116" s="248"/>
      <c r="AQ116" s="248"/>
      <c r="AR116" s="248"/>
      <c r="AS116" s="248"/>
      <c r="AT116" s="248"/>
      <c r="AU116" s="248"/>
      <c r="AV116" s="248"/>
      <c r="AW116" s="248"/>
      <c r="AX116" s="248"/>
      <c r="AY116" s="248"/>
      <c r="AZ116" s="248"/>
      <c r="BA116" s="248"/>
      <c r="BB116" s="248"/>
      <c r="BC116" s="248"/>
      <c r="BD116" s="248"/>
      <c r="BE116" s="248"/>
      <c r="BF116" s="248"/>
      <c r="BG116" s="248"/>
      <c r="BH116" s="248"/>
    </row>
    <row r="117" spans="1:60" outlineLevel="1" x14ac:dyDescent="0.2">
      <c r="A117" s="239">
        <v>34</v>
      </c>
      <c r="B117" s="240" t="s">
        <v>222</v>
      </c>
      <c r="C117" s="241" t="s">
        <v>223</v>
      </c>
      <c r="D117" s="242" t="s">
        <v>160</v>
      </c>
      <c r="E117" s="243">
        <v>2226.5693999999999</v>
      </c>
      <c r="F117" s="244"/>
      <c r="G117" s="245">
        <f>ROUND(E117*F117,2)</f>
        <v>0</v>
      </c>
      <c r="H117" s="244">
        <v>106.36</v>
      </c>
      <c r="I117" s="245">
        <f>ROUND(E117*H117,2)</f>
        <v>236817.92000000001</v>
      </c>
      <c r="J117" s="244">
        <v>135.63999999999999</v>
      </c>
      <c r="K117" s="245">
        <f>ROUND(E117*J117,2)</f>
        <v>302011.87</v>
      </c>
      <c r="L117" s="245">
        <v>21</v>
      </c>
      <c r="M117" s="245">
        <f>G117*(1+L117/100)</f>
        <v>0</v>
      </c>
      <c r="N117" s="243">
        <v>4.4600000000000004E-3</v>
      </c>
      <c r="O117" s="243">
        <f>ROUND(E117*N117,2)</f>
        <v>9.93</v>
      </c>
      <c r="P117" s="243">
        <v>0</v>
      </c>
      <c r="Q117" s="243">
        <f>ROUND(E117*P117,2)</f>
        <v>0</v>
      </c>
      <c r="R117" s="245" t="s">
        <v>147</v>
      </c>
      <c r="S117" s="245" t="s">
        <v>131</v>
      </c>
      <c r="T117" s="246" t="s">
        <v>131</v>
      </c>
      <c r="U117" s="247">
        <v>0.25115999999999999</v>
      </c>
      <c r="V117" s="247">
        <f>ROUND(E117*U117,2)</f>
        <v>559.23</v>
      </c>
      <c r="W117" s="247"/>
      <c r="X117" s="247" t="s">
        <v>132</v>
      </c>
      <c r="Y117" s="247" t="s">
        <v>133</v>
      </c>
      <c r="Z117" s="248"/>
      <c r="AA117" s="248"/>
      <c r="AB117" s="248"/>
      <c r="AC117" s="248"/>
      <c r="AD117" s="248"/>
      <c r="AE117" s="248"/>
      <c r="AF117" s="248"/>
      <c r="AG117" s="248" t="s">
        <v>134</v>
      </c>
      <c r="AH117" s="248"/>
      <c r="AI117" s="248"/>
      <c r="AJ117" s="248"/>
      <c r="AK117" s="248"/>
      <c r="AL117" s="248"/>
      <c r="AM117" s="248"/>
      <c r="AN117" s="248"/>
      <c r="AO117" s="248"/>
      <c r="AP117" s="248"/>
      <c r="AQ117" s="248"/>
      <c r="AR117" s="248"/>
      <c r="AS117" s="248"/>
      <c r="AT117" s="248"/>
      <c r="AU117" s="248"/>
      <c r="AV117" s="248"/>
      <c r="AW117" s="248"/>
      <c r="AX117" s="248"/>
      <c r="AY117" s="248"/>
      <c r="AZ117" s="248"/>
      <c r="BA117" s="248"/>
      <c r="BB117" s="248"/>
      <c r="BC117" s="248"/>
      <c r="BD117" s="248"/>
      <c r="BE117" s="248"/>
      <c r="BF117" s="248"/>
      <c r="BG117" s="248"/>
      <c r="BH117" s="248"/>
    </row>
    <row r="118" spans="1:60" ht="22.5" outlineLevel="2" x14ac:dyDescent="0.2">
      <c r="A118" s="249"/>
      <c r="B118" s="250"/>
      <c r="C118" s="480" t="s">
        <v>224</v>
      </c>
      <c r="D118" s="480"/>
      <c r="E118" s="480"/>
      <c r="F118" s="490"/>
      <c r="G118" s="480"/>
      <c r="H118" s="247"/>
      <c r="I118" s="247"/>
      <c r="J118" s="247"/>
      <c r="K118" s="247"/>
      <c r="L118" s="247"/>
      <c r="M118" s="247"/>
      <c r="N118" s="251"/>
      <c r="O118" s="251"/>
      <c r="P118" s="251"/>
      <c r="Q118" s="251"/>
      <c r="R118" s="247"/>
      <c r="S118" s="247"/>
      <c r="T118" s="247"/>
      <c r="U118" s="247"/>
      <c r="V118" s="247"/>
      <c r="W118" s="247"/>
      <c r="X118" s="247"/>
      <c r="Y118" s="247"/>
      <c r="Z118" s="248"/>
      <c r="AA118" s="248"/>
      <c r="AB118" s="248"/>
      <c r="AC118" s="248"/>
      <c r="AD118" s="248"/>
      <c r="AE118" s="248"/>
      <c r="AF118" s="248"/>
      <c r="AG118" s="248" t="s">
        <v>136</v>
      </c>
      <c r="AH118" s="248"/>
      <c r="AI118" s="248"/>
      <c r="AJ118" s="248"/>
      <c r="AK118" s="248"/>
      <c r="AL118" s="248"/>
      <c r="AM118" s="248"/>
      <c r="AN118" s="248"/>
      <c r="AO118" s="248"/>
      <c r="AP118" s="248"/>
      <c r="AQ118" s="248"/>
      <c r="AR118" s="248"/>
      <c r="AS118" s="248"/>
      <c r="AT118" s="248"/>
      <c r="AU118" s="248"/>
      <c r="AV118" s="248"/>
      <c r="AW118" s="248"/>
      <c r="AX118" s="248"/>
      <c r="AY118" s="248"/>
      <c r="AZ118" s="248"/>
      <c r="BA118" s="264" t="str">
        <f>C118</f>
        <v>na rovném povrchu vnitřních stěn, pilířů, svislých panelových konstrukcí, s nejnutnějším obroušením podkladu (pemzou apod.) a oprášením,</v>
      </c>
      <c r="BB118" s="248"/>
      <c r="BC118" s="248"/>
      <c r="BD118" s="248"/>
      <c r="BE118" s="248"/>
      <c r="BF118" s="248"/>
      <c r="BG118" s="248"/>
      <c r="BH118" s="248"/>
    </row>
    <row r="119" spans="1:60" outlineLevel="2" x14ac:dyDescent="0.2">
      <c r="A119" s="249"/>
      <c r="B119" s="250"/>
      <c r="C119" s="252" t="s">
        <v>3433</v>
      </c>
      <c r="D119" s="253"/>
      <c r="E119" s="254">
        <v>2425.8393999999998</v>
      </c>
      <c r="F119" s="491"/>
      <c r="G119" s="247"/>
      <c r="H119" s="247"/>
      <c r="I119" s="247"/>
      <c r="J119" s="247"/>
      <c r="K119" s="247"/>
      <c r="L119" s="247"/>
      <c r="M119" s="247"/>
      <c r="N119" s="251"/>
      <c r="O119" s="251"/>
      <c r="P119" s="251"/>
      <c r="Q119" s="251"/>
      <c r="R119" s="247"/>
      <c r="S119" s="247"/>
      <c r="T119" s="247"/>
      <c r="U119" s="247"/>
      <c r="V119" s="247"/>
      <c r="W119" s="247"/>
      <c r="X119" s="247"/>
      <c r="Y119" s="247"/>
      <c r="Z119" s="248"/>
      <c r="AA119" s="248"/>
      <c r="AB119" s="248"/>
      <c r="AC119" s="248"/>
      <c r="AD119" s="248"/>
      <c r="AE119" s="248"/>
      <c r="AF119" s="248"/>
      <c r="AG119" s="248" t="s">
        <v>149</v>
      </c>
      <c r="AH119" s="248">
        <v>0</v>
      </c>
      <c r="AI119" s="248"/>
      <c r="AJ119" s="248"/>
      <c r="AK119" s="248"/>
      <c r="AL119" s="248"/>
      <c r="AM119" s="248"/>
      <c r="AN119" s="248"/>
      <c r="AO119" s="248"/>
      <c r="AP119" s="248"/>
      <c r="AQ119" s="248"/>
      <c r="AR119" s="248"/>
      <c r="AS119" s="248"/>
      <c r="AT119" s="248"/>
      <c r="AU119" s="248"/>
      <c r="AV119" s="248"/>
      <c r="AW119" s="248"/>
      <c r="AX119" s="248"/>
      <c r="AY119" s="248"/>
      <c r="AZ119" s="248"/>
      <c r="BA119" s="248"/>
      <c r="BB119" s="248"/>
      <c r="BC119" s="248"/>
      <c r="BD119" s="248"/>
      <c r="BE119" s="248"/>
      <c r="BF119" s="248"/>
      <c r="BG119" s="248"/>
      <c r="BH119" s="248"/>
    </row>
    <row r="120" spans="1:60" outlineLevel="3" x14ac:dyDescent="0.2">
      <c r="A120" s="249"/>
      <c r="B120" s="250"/>
      <c r="C120" s="252" t="s">
        <v>3434</v>
      </c>
      <c r="D120" s="253"/>
      <c r="E120" s="254">
        <v>-199.27</v>
      </c>
      <c r="F120" s="491"/>
      <c r="G120" s="247"/>
      <c r="H120" s="247"/>
      <c r="I120" s="247"/>
      <c r="J120" s="247"/>
      <c r="K120" s="247"/>
      <c r="L120" s="247"/>
      <c r="M120" s="247"/>
      <c r="N120" s="251"/>
      <c r="O120" s="251"/>
      <c r="P120" s="251"/>
      <c r="Q120" s="251"/>
      <c r="R120" s="247"/>
      <c r="S120" s="247"/>
      <c r="T120" s="247"/>
      <c r="U120" s="247"/>
      <c r="V120" s="247"/>
      <c r="W120" s="247"/>
      <c r="X120" s="247"/>
      <c r="Y120" s="247"/>
      <c r="Z120" s="248"/>
      <c r="AA120" s="248"/>
      <c r="AB120" s="248"/>
      <c r="AC120" s="248"/>
      <c r="AD120" s="248"/>
      <c r="AE120" s="248"/>
      <c r="AF120" s="248"/>
      <c r="AG120" s="248" t="s">
        <v>149</v>
      </c>
      <c r="AH120" s="248">
        <v>0</v>
      </c>
      <c r="AI120" s="248"/>
      <c r="AJ120" s="248"/>
      <c r="AK120" s="248"/>
      <c r="AL120" s="248"/>
      <c r="AM120" s="248"/>
      <c r="AN120" s="248"/>
      <c r="AO120" s="248"/>
      <c r="AP120" s="248"/>
      <c r="AQ120" s="248"/>
      <c r="AR120" s="248"/>
      <c r="AS120" s="248"/>
      <c r="AT120" s="248"/>
      <c r="AU120" s="248"/>
      <c r="AV120" s="248"/>
      <c r="AW120" s="248"/>
      <c r="AX120" s="248"/>
      <c r="AY120" s="248"/>
      <c r="AZ120" s="248"/>
      <c r="BA120" s="248"/>
      <c r="BB120" s="248"/>
      <c r="BC120" s="248"/>
      <c r="BD120" s="248"/>
      <c r="BE120" s="248"/>
      <c r="BF120" s="248"/>
      <c r="BG120" s="248"/>
      <c r="BH120" s="248"/>
    </row>
    <row r="121" spans="1:60" outlineLevel="1" x14ac:dyDescent="0.2">
      <c r="A121" s="239">
        <v>35</v>
      </c>
      <c r="B121" s="240" t="s">
        <v>225</v>
      </c>
      <c r="C121" s="241" t="s">
        <v>226</v>
      </c>
      <c r="D121" s="242" t="s">
        <v>227</v>
      </c>
      <c r="E121" s="243">
        <v>50</v>
      </c>
      <c r="F121" s="244"/>
      <c r="G121" s="245">
        <f>ROUND(E121*F121,2)</f>
        <v>0</v>
      </c>
      <c r="H121" s="244">
        <v>70.5</v>
      </c>
      <c r="I121" s="245">
        <f>ROUND(E121*H121,2)</f>
        <v>3525</v>
      </c>
      <c r="J121" s="244">
        <v>0</v>
      </c>
      <c r="K121" s="245">
        <f>ROUND(E121*J121,2)</f>
        <v>0</v>
      </c>
      <c r="L121" s="245">
        <v>21</v>
      </c>
      <c r="M121" s="245">
        <f>G121*(1+L121/100)</f>
        <v>0</v>
      </c>
      <c r="N121" s="243">
        <v>4.6000000000000001E-4</v>
      </c>
      <c r="O121" s="243">
        <f>ROUND(E121*N121,2)</f>
        <v>0.02</v>
      </c>
      <c r="P121" s="243">
        <v>0</v>
      </c>
      <c r="Q121" s="243">
        <f>ROUND(E121*P121,2)</f>
        <v>0</v>
      </c>
      <c r="R121" s="245" t="s">
        <v>147</v>
      </c>
      <c r="S121" s="245" t="s">
        <v>131</v>
      </c>
      <c r="T121" s="246" t="s">
        <v>131</v>
      </c>
      <c r="U121" s="247">
        <v>0</v>
      </c>
      <c r="V121" s="247">
        <f>ROUND(E121*U121,2)</f>
        <v>0</v>
      </c>
      <c r="W121" s="247"/>
      <c r="X121" s="247" t="s">
        <v>132</v>
      </c>
      <c r="Y121" s="247" t="s">
        <v>133</v>
      </c>
      <c r="Z121" s="248"/>
      <c r="AA121" s="248"/>
      <c r="AB121" s="248"/>
      <c r="AC121" s="248"/>
      <c r="AD121" s="248"/>
      <c r="AE121" s="248"/>
      <c r="AF121" s="248"/>
      <c r="AG121" s="248" t="s">
        <v>134</v>
      </c>
      <c r="AH121" s="248"/>
      <c r="AI121" s="248"/>
      <c r="AJ121" s="248"/>
      <c r="AK121" s="248"/>
      <c r="AL121" s="248"/>
      <c r="AM121" s="248"/>
      <c r="AN121" s="248"/>
      <c r="AO121" s="248"/>
      <c r="AP121" s="248"/>
      <c r="AQ121" s="248"/>
      <c r="AR121" s="248"/>
      <c r="AS121" s="248"/>
      <c r="AT121" s="248"/>
      <c r="AU121" s="248"/>
      <c r="AV121" s="248"/>
      <c r="AW121" s="248"/>
      <c r="AX121" s="248"/>
      <c r="AY121" s="248"/>
      <c r="AZ121" s="248"/>
      <c r="BA121" s="248"/>
      <c r="BB121" s="248"/>
      <c r="BC121" s="248"/>
      <c r="BD121" s="248"/>
      <c r="BE121" s="248"/>
      <c r="BF121" s="248"/>
      <c r="BG121" s="248"/>
      <c r="BH121" s="248"/>
    </row>
    <row r="122" spans="1:60" ht="12.75" customHeight="1" outlineLevel="2" x14ac:dyDescent="0.2">
      <c r="A122" s="249"/>
      <c r="B122" s="250"/>
      <c r="C122" s="480" t="s">
        <v>228</v>
      </c>
      <c r="D122" s="480"/>
      <c r="E122" s="480"/>
      <c r="F122" s="490"/>
      <c r="G122" s="480"/>
      <c r="H122" s="247"/>
      <c r="I122" s="247"/>
      <c r="J122" s="247"/>
      <c r="K122" s="247"/>
      <c r="L122" s="247"/>
      <c r="M122" s="247"/>
      <c r="N122" s="251"/>
      <c r="O122" s="251"/>
      <c r="P122" s="251"/>
      <c r="Q122" s="251"/>
      <c r="R122" s="247"/>
      <c r="S122" s="247"/>
      <c r="T122" s="247"/>
      <c r="U122" s="247"/>
      <c r="V122" s="247"/>
      <c r="W122" s="247"/>
      <c r="X122" s="247"/>
      <c r="Y122" s="247"/>
      <c r="Z122" s="248"/>
      <c r="AA122" s="248"/>
      <c r="AB122" s="248"/>
      <c r="AC122" s="248"/>
      <c r="AD122" s="248"/>
      <c r="AE122" s="248"/>
      <c r="AF122" s="248"/>
      <c r="AG122" s="248" t="s">
        <v>136</v>
      </c>
      <c r="AH122" s="248"/>
      <c r="AI122" s="248"/>
      <c r="AJ122" s="248"/>
      <c r="AK122" s="248"/>
      <c r="AL122" s="248"/>
      <c r="AM122" s="248"/>
      <c r="AN122" s="248"/>
      <c r="AO122" s="248"/>
      <c r="AP122" s="248"/>
      <c r="AQ122" s="248"/>
      <c r="AR122" s="248"/>
      <c r="AS122" s="248"/>
      <c r="AT122" s="248"/>
      <c r="AU122" s="248"/>
      <c r="AV122" s="248"/>
      <c r="AW122" s="248"/>
      <c r="AX122" s="248"/>
      <c r="AY122" s="248"/>
      <c r="AZ122" s="248"/>
      <c r="BA122" s="264" t="str">
        <f>C122</f>
        <v>omítka vápenocementová, strojně nebo ručně nanášená v podlaží i ve schodišti na jakýkoliv druh podkladu, kompletní souvrství</v>
      </c>
      <c r="BB122" s="248"/>
      <c r="BC122" s="248"/>
      <c r="BD122" s="248"/>
      <c r="BE122" s="248"/>
      <c r="BF122" s="248"/>
      <c r="BG122" s="248"/>
      <c r="BH122" s="248"/>
    </row>
    <row r="123" spans="1:60" ht="22.5" outlineLevel="1" x14ac:dyDescent="0.2">
      <c r="A123" s="239">
        <v>36</v>
      </c>
      <c r="B123" s="240" t="s">
        <v>229</v>
      </c>
      <c r="C123" s="241" t="s">
        <v>230</v>
      </c>
      <c r="D123" s="242" t="s">
        <v>160</v>
      </c>
      <c r="E123" s="243">
        <v>505.06020000000001</v>
      </c>
      <c r="F123" s="244"/>
      <c r="G123" s="245">
        <f>ROUND(E123*F123,2)</f>
        <v>0</v>
      </c>
      <c r="H123" s="244">
        <v>88.31</v>
      </c>
      <c r="I123" s="245">
        <f>ROUND(E123*H123,2)</f>
        <v>44601.87</v>
      </c>
      <c r="J123" s="244">
        <v>208.69</v>
      </c>
      <c r="K123" s="245">
        <f>ROUND(E123*J123,2)</f>
        <v>105401.01</v>
      </c>
      <c r="L123" s="245">
        <v>21</v>
      </c>
      <c r="M123" s="245">
        <f>G123*(1+L123/100)</f>
        <v>0</v>
      </c>
      <c r="N123" s="243">
        <v>3.6700000000000001E-3</v>
      </c>
      <c r="O123" s="243">
        <f>ROUND(E123*N123,2)</f>
        <v>1.85</v>
      </c>
      <c r="P123" s="243">
        <v>0</v>
      </c>
      <c r="Q123" s="243">
        <f>ROUND(E123*P123,2)</f>
        <v>0</v>
      </c>
      <c r="R123" s="245" t="s">
        <v>147</v>
      </c>
      <c r="S123" s="245" t="s">
        <v>131</v>
      </c>
      <c r="T123" s="246" t="s">
        <v>131</v>
      </c>
      <c r="U123" s="247">
        <v>0.36199999999999999</v>
      </c>
      <c r="V123" s="247">
        <f>ROUND(E123*U123,2)</f>
        <v>182.83</v>
      </c>
      <c r="W123" s="247"/>
      <c r="X123" s="247" t="s">
        <v>132</v>
      </c>
      <c r="Y123" s="247" t="s">
        <v>133</v>
      </c>
      <c r="Z123" s="248"/>
      <c r="AA123" s="248"/>
      <c r="AB123" s="248"/>
      <c r="AC123" s="248"/>
      <c r="AD123" s="248"/>
      <c r="AE123" s="248"/>
      <c r="AF123" s="248"/>
      <c r="AG123" s="248" t="s">
        <v>134</v>
      </c>
      <c r="AH123" s="248"/>
      <c r="AI123" s="248"/>
      <c r="AJ123" s="248"/>
      <c r="AK123" s="248"/>
      <c r="AL123" s="248"/>
      <c r="AM123" s="248"/>
      <c r="AN123" s="248"/>
      <c r="AO123" s="248"/>
      <c r="AP123" s="248"/>
      <c r="AQ123" s="248"/>
      <c r="AR123" s="248"/>
      <c r="AS123" s="248"/>
      <c r="AT123" s="248"/>
      <c r="AU123" s="248"/>
      <c r="AV123" s="248"/>
      <c r="AW123" s="248"/>
      <c r="AX123" s="248"/>
      <c r="AY123" s="248"/>
      <c r="AZ123" s="248"/>
      <c r="BA123" s="248"/>
      <c r="BB123" s="248"/>
      <c r="BC123" s="248"/>
      <c r="BD123" s="248"/>
      <c r="BE123" s="248"/>
      <c r="BF123" s="248"/>
      <c r="BG123" s="248"/>
      <c r="BH123" s="248"/>
    </row>
    <row r="124" spans="1:60" outlineLevel="2" x14ac:dyDescent="0.2">
      <c r="A124" s="249"/>
      <c r="B124" s="250"/>
      <c r="C124" s="252" t="s">
        <v>3435</v>
      </c>
      <c r="D124" s="253"/>
      <c r="E124" s="254">
        <v>505.06020000000001</v>
      </c>
      <c r="F124" s="491"/>
      <c r="G124" s="247"/>
      <c r="H124" s="247"/>
      <c r="I124" s="247"/>
      <c r="J124" s="247"/>
      <c r="K124" s="247"/>
      <c r="L124" s="247"/>
      <c r="M124" s="247"/>
      <c r="N124" s="251"/>
      <c r="O124" s="251"/>
      <c r="P124" s="251"/>
      <c r="Q124" s="251"/>
      <c r="R124" s="247"/>
      <c r="S124" s="247"/>
      <c r="T124" s="247"/>
      <c r="U124" s="247"/>
      <c r="V124" s="247"/>
      <c r="W124" s="247"/>
      <c r="X124" s="247"/>
      <c r="Y124" s="247"/>
      <c r="Z124" s="248"/>
      <c r="AA124" s="248"/>
      <c r="AB124" s="248"/>
      <c r="AC124" s="248"/>
      <c r="AD124" s="248"/>
      <c r="AE124" s="248"/>
      <c r="AF124" s="248"/>
      <c r="AG124" s="248" t="s">
        <v>149</v>
      </c>
      <c r="AH124" s="248">
        <v>0</v>
      </c>
      <c r="AI124" s="248"/>
      <c r="AJ124" s="248"/>
      <c r="AK124" s="248"/>
      <c r="AL124" s="248"/>
      <c r="AM124" s="248"/>
      <c r="AN124" s="248"/>
      <c r="AO124" s="248"/>
      <c r="AP124" s="248"/>
      <c r="AQ124" s="248"/>
      <c r="AR124" s="248"/>
      <c r="AS124" s="248"/>
      <c r="AT124" s="248"/>
      <c r="AU124" s="248"/>
      <c r="AV124" s="248"/>
      <c r="AW124" s="248"/>
      <c r="AX124" s="248"/>
      <c r="AY124" s="248"/>
      <c r="AZ124" s="248"/>
      <c r="BA124" s="248"/>
      <c r="BB124" s="248"/>
      <c r="BC124" s="248"/>
      <c r="BD124" s="248"/>
      <c r="BE124" s="248"/>
      <c r="BF124" s="248"/>
      <c r="BG124" s="248"/>
      <c r="BH124" s="248"/>
    </row>
    <row r="125" spans="1:60" ht="33.75" outlineLevel="1" x14ac:dyDescent="0.2">
      <c r="A125" s="239">
        <v>37</v>
      </c>
      <c r="B125" s="240" t="s">
        <v>1937</v>
      </c>
      <c r="C125" s="241" t="s">
        <v>1938</v>
      </c>
      <c r="D125" s="242" t="s">
        <v>160</v>
      </c>
      <c r="E125" s="243">
        <v>59.2288</v>
      </c>
      <c r="F125" s="244"/>
      <c r="G125" s="245">
        <f>ROUND(E125*F125,2)</f>
        <v>0</v>
      </c>
      <c r="H125" s="244">
        <v>1469.15</v>
      </c>
      <c r="I125" s="245">
        <f>ROUND(E125*H125,2)</f>
        <v>87015.99</v>
      </c>
      <c r="J125" s="244">
        <v>705.85</v>
      </c>
      <c r="K125" s="245">
        <f>ROUND(E125*J125,2)</f>
        <v>41806.65</v>
      </c>
      <c r="L125" s="245">
        <v>21</v>
      </c>
      <c r="M125" s="245">
        <f>G125*(1+L125/100)</f>
        <v>0</v>
      </c>
      <c r="N125" s="243">
        <v>1.6590000000000001E-2</v>
      </c>
      <c r="O125" s="243">
        <f>ROUND(E125*N125,2)</f>
        <v>0.98</v>
      </c>
      <c r="P125" s="243">
        <v>0</v>
      </c>
      <c r="Q125" s="243">
        <f>ROUND(E125*P125,2)</f>
        <v>0</v>
      </c>
      <c r="R125" s="245" t="s">
        <v>147</v>
      </c>
      <c r="S125" s="245" t="s">
        <v>131</v>
      </c>
      <c r="T125" s="246" t="s">
        <v>131</v>
      </c>
      <c r="U125" s="247">
        <v>1.2558</v>
      </c>
      <c r="V125" s="247">
        <f>ROUND(E125*U125,2)</f>
        <v>74.38</v>
      </c>
      <c r="W125" s="247"/>
      <c r="X125" s="247" t="s">
        <v>132</v>
      </c>
      <c r="Y125" s="247" t="s">
        <v>133</v>
      </c>
      <c r="Z125" s="248"/>
      <c r="AA125" s="248"/>
      <c r="AB125" s="248"/>
      <c r="AC125" s="248"/>
      <c r="AD125" s="248"/>
      <c r="AE125" s="248"/>
      <c r="AF125" s="248"/>
      <c r="AG125" s="248" t="s">
        <v>134</v>
      </c>
      <c r="AH125" s="248"/>
      <c r="AI125" s="248"/>
      <c r="AJ125" s="248"/>
      <c r="AK125" s="248"/>
      <c r="AL125" s="248"/>
      <c r="AM125" s="248"/>
      <c r="AN125" s="248"/>
      <c r="AO125" s="248"/>
      <c r="AP125" s="248"/>
      <c r="AQ125" s="248"/>
      <c r="AR125" s="248"/>
      <c r="AS125" s="248"/>
      <c r="AT125" s="248"/>
      <c r="AU125" s="248"/>
      <c r="AV125" s="248"/>
      <c r="AW125" s="248"/>
      <c r="AX125" s="248"/>
      <c r="AY125" s="248"/>
      <c r="AZ125" s="248"/>
      <c r="BA125" s="248"/>
      <c r="BB125" s="248"/>
      <c r="BC125" s="248"/>
      <c r="BD125" s="248"/>
      <c r="BE125" s="248"/>
      <c r="BF125" s="248"/>
      <c r="BG125" s="248"/>
      <c r="BH125" s="248"/>
    </row>
    <row r="126" spans="1:60" ht="22.5" customHeight="1" outlineLevel="2" x14ac:dyDescent="0.2">
      <c r="A126" s="249"/>
      <c r="B126" s="250"/>
      <c r="C126" s="480" t="s">
        <v>1268</v>
      </c>
      <c r="D126" s="480"/>
      <c r="E126" s="480"/>
      <c r="F126" s="490"/>
      <c r="G126" s="480"/>
      <c r="H126" s="247"/>
      <c r="I126" s="247"/>
      <c r="J126" s="247"/>
      <c r="K126" s="247"/>
      <c r="L126" s="247"/>
      <c r="M126" s="247"/>
      <c r="N126" s="251"/>
      <c r="O126" s="251"/>
      <c r="P126" s="251"/>
      <c r="Q126" s="251"/>
      <c r="R126" s="247"/>
      <c r="S126" s="247"/>
      <c r="T126" s="247"/>
      <c r="U126" s="247"/>
      <c r="V126" s="247"/>
      <c r="W126" s="247"/>
      <c r="X126" s="247"/>
      <c r="Y126" s="247"/>
      <c r="Z126" s="248"/>
      <c r="AA126" s="248"/>
      <c r="AB126" s="248"/>
      <c r="AC126" s="248"/>
      <c r="AD126" s="248"/>
      <c r="AE126" s="248"/>
      <c r="AF126" s="248"/>
      <c r="AG126" s="248" t="s">
        <v>136</v>
      </c>
      <c r="AH126" s="248"/>
      <c r="AI126" s="248"/>
      <c r="AJ126" s="248"/>
      <c r="AK126" s="248"/>
      <c r="AL126" s="248"/>
      <c r="AM126" s="248"/>
      <c r="AN126" s="248"/>
      <c r="AO126" s="248"/>
      <c r="AP126" s="248"/>
      <c r="AQ126" s="248"/>
      <c r="AR126" s="248"/>
      <c r="AS126" s="248"/>
      <c r="AT126" s="248"/>
      <c r="AU126" s="248"/>
      <c r="AV126" s="248"/>
      <c r="AW126" s="248"/>
      <c r="AX126" s="248"/>
      <c r="AY126" s="248"/>
      <c r="AZ126" s="248"/>
      <c r="BA126" s="264" t="str">
        <f>C126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126" s="248"/>
      <c r="BC126" s="248"/>
      <c r="BD126" s="248"/>
      <c r="BE126" s="248"/>
      <c r="BF126" s="248"/>
      <c r="BG126" s="248"/>
      <c r="BH126" s="248"/>
    </row>
    <row r="127" spans="1:60" outlineLevel="2" x14ac:dyDescent="0.2">
      <c r="A127" s="249"/>
      <c r="B127" s="250"/>
      <c r="C127" s="481" t="s">
        <v>1939</v>
      </c>
      <c r="D127" s="481"/>
      <c r="E127" s="481"/>
      <c r="F127" s="492"/>
      <c r="G127" s="481"/>
      <c r="H127" s="247"/>
      <c r="I127" s="247"/>
      <c r="J127" s="247"/>
      <c r="K127" s="247"/>
      <c r="L127" s="247"/>
      <c r="M127" s="247"/>
      <c r="N127" s="251"/>
      <c r="O127" s="251"/>
      <c r="P127" s="251"/>
      <c r="Q127" s="251"/>
      <c r="R127" s="247"/>
      <c r="S127" s="247"/>
      <c r="T127" s="247"/>
      <c r="U127" s="247"/>
      <c r="V127" s="247"/>
      <c r="W127" s="247"/>
      <c r="X127" s="247"/>
      <c r="Y127" s="247"/>
      <c r="Z127" s="248"/>
      <c r="AA127" s="248"/>
      <c r="AB127" s="248"/>
      <c r="AC127" s="248"/>
      <c r="AD127" s="248"/>
      <c r="AE127" s="248"/>
      <c r="AF127" s="248"/>
      <c r="AG127" s="248" t="s">
        <v>157</v>
      </c>
      <c r="AH127" s="248"/>
      <c r="AI127" s="248"/>
      <c r="AJ127" s="248"/>
      <c r="AK127" s="248"/>
      <c r="AL127" s="248"/>
      <c r="AM127" s="248"/>
      <c r="AN127" s="248"/>
      <c r="AO127" s="248"/>
      <c r="AP127" s="248"/>
      <c r="AQ127" s="248"/>
      <c r="AR127" s="248"/>
      <c r="AS127" s="248"/>
      <c r="AT127" s="248"/>
      <c r="AU127" s="248"/>
      <c r="AV127" s="248"/>
      <c r="AW127" s="248"/>
      <c r="AX127" s="248"/>
      <c r="AY127" s="248"/>
      <c r="AZ127" s="248"/>
      <c r="BA127" s="248"/>
      <c r="BB127" s="248"/>
      <c r="BC127" s="248"/>
      <c r="BD127" s="248"/>
      <c r="BE127" s="248"/>
      <c r="BF127" s="248"/>
      <c r="BG127" s="248"/>
      <c r="BH127" s="248"/>
    </row>
    <row r="128" spans="1:60" outlineLevel="2" x14ac:dyDescent="0.2">
      <c r="A128" s="249"/>
      <c r="B128" s="250"/>
      <c r="C128" s="252" t="s">
        <v>1940</v>
      </c>
      <c r="D128" s="253"/>
      <c r="E128" s="254">
        <v>59.2288</v>
      </c>
      <c r="F128" s="491"/>
      <c r="G128" s="247"/>
      <c r="H128" s="247"/>
      <c r="I128" s="247"/>
      <c r="J128" s="247"/>
      <c r="K128" s="247"/>
      <c r="L128" s="247"/>
      <c r="M128" s="247"/>
      <c r="N128" s="251"/>
      <c r="O128" s="251"/>
      <c r="P128" s="251"/>
      <c r="Q128" s="251"/>
      <c r="R128" s="247"/>
      <c r="S128" s="247"/>
      <c r="T128" s="247"/>
      <c r="U128" s="247"/>
      <c r="V128" s="247"/>
      <c r="W128" s="247"/>
      <c r="X128" s="247"/>
      <c r="Y128" s="247"/>
      <c r="Z128" s="248"/>
      <c r="AA128" s="248"/>
      <c r="AB128" s="248"/>
      <c r="AC128" s="248"/>
      <c r="AD128" s="248"/>
      <c r="AE128" s="248"/>
      <c r="AF128" s="248"/>
      <c r="AG128" s="248" t="s">
        <v>149</v>
      </c>
      <c r="AH128" s="248">
        <v>0</v>
      </c>
      <c r="AI128" s="248"/>
      <c r="AJ128" s="248"/>
      <c r="AK128" s="248"/>
      <c r="AL128" s="248"/>
      <c r="AM128" s="248"/>
      <c r="AN128" s="248"/>
      <c r="AO128" s="248"/>
      <c r="AP128" s="248"/>
      <c r="AQ128" s="248"/>
      <c r="AR128" s="248"/>
      <c r="AS128" s="248"/>
      <c r="AT128" s="248"/>
      <c r="AU128" s="248"/>
      <c r="AV128" s="248"/>
      <c r="AW128" s="248"/>
      <c r="AX128" s="248"/>
      <c r="AY128" s="248"/>
      <c r="AZ128" s="248"/>
      <c r="BA128" s="248"/>
      <c r="BB128" s="248"/>
      <c r="BC128" s="248"/>
      <c r="BD128" s="248"/>
      <c r="BE128" s="248"/>
      <c r="BF128" s="248"/>
      <c r="BG128" s="248"/>
      <c r="BH128" s="248"/>
    </row>
    <row r="129" spans="1:60" outlineLevel="1" x14ac:dyDescent="0.2">
      <c r="A129" s="239">
        <v>38</v>
      </c>
      <c r="B129" s="240" t="s">
        <v>1271</v>
      </c>
      <c r="C129" s="241" t="s">
        <v>1272</v>
      </c>
      <c r="D129" s="242" t="s">
        <v>160</v>
      </c>
      <c r="E129" s="243">
        <v>246.57300000000001</v>
      </c>
      <c r="F129" s="244"/>
      <c r="G129" s="245">
        <f>ROUND(E129*F129,2)</f>
        <v>0</v>
      </c>
      <c r="H129" s="244">
        <v>60.29</v>
      </c>
      <c r="I129" s="245">
        <f>ROUND(E129*H129,2)</f>
        <v>14865.89</v>
      </c>
      <c r="J129" s="244">
        <v>252.21</v>
      </c>
      <c r="K129" s="245">
        <f>ROUND(E129*J129,2)</f>
        <v>62188.18</v>
      </c>
      <c r="L129" s="245">
        <v>21</v>
      </c>
      <c r="M129" s="245">
        <f>G129*(1+L129/100)</f>
        <v>0</v>
      </c>
      <c r="N129" s="243">
        <v>4.5929999999999999E-2</v>
      </c>
      <c r="O129" s="243">
        <f>ROUND(E129*N129,2)</f>
        <v>11.33</v>
      </c>
      <c r="P129" s="243">
        <v>0</v>
      </c>
      <c r="Q129" s="243">
        <f>ROUND(E129*P129,2)</f>
        <v>0</v>
      </c>
      <c r="R129" s="245" t="s">
        <v>147</v>
      </c>
      <c r="S129" s="245" t="s">
        <v>131</v>
      </c>
      <c r="T129" s="246" t="s">
        <v>131</v>
      </c>
      <c r="U129" s="247">
        <v>0.51100000000000001</v>
      </c>
      <c r="V129" s="247">
        <f>ROUND(E129*U129,2)</f>
        <v>126</v>
      </c>
      <c r="W129" s="247"/>
      <c r="X129" s="247" t="s">
        <v>132</v>
      </c>
      <c r="Y129" s="247" t="s">
        <v>133</v>
      </c>
      <c r="Z129" s="248"/>
      <c r="AA129" s="248"/>
      <c r="AB129" s="248"/>
      <c r="AC129" s="248"/>
      <c r="AD129" s="248"/>
      <c r="AE129" s="248"/>
      <c r="AF129" s="248"/>
      <c r="AG129" s="248" t="s">
        <v>134</v>
      </c>
      <c r="AH129" s="248"/>
      <c r="AI129" s="248"/>
      <c r="AJ129" s="248"/>
      <c r="AK129" s="248"/>
      <c r="AL129" s="248"/>
      <c r="AM129" s="248"/>
      <c r="AN129" s="248"/>
      <c r="AO129" s="248"/>
      <c r="AP129" s="248"/>
      <c r="AQ129" s="248"/>
      <c r="AR129" s="248"/>
      <c r="AS129" s="248"/>
      <c r="AT129" s="248"/>
      <c r="AU129" s="248"/>
      <c r="AV129" s="248"/>
      <c r="AW129" s="248"/>
      <c r="AX129" s="248"/>
      <c r="AY129" s="248"/>
      <c r="AZ129" s="248"/>
      <c r="BA129" s="248"/>
      <c r="BB129" s="248"/>
      <c r="BC129" s="248"/>
      <c r="BD129" s="248"/>
      <c r="BE129" s="248"/>
      <c r="BF129" s="248"/>
      <c r="BG129" s="248"/>
      <c r="BH129" s="248"/>
    </row>
    <row r="130" spans="1:60" outlineLevel="2" x14ac:dyDescent="0.2">
      <c r="A130" s="249"/>
      <c r="B130" s="250"/>
      <c r="C130" s="252" t="s">
        <v>1941</v>
      </c>
      <c r="D130" s="253"/>
      <c r="E130" s="254">
        <v>246.57300000000001</v>
      </c>
      <c r="F130" s="491"/>
      <c r="G130" s="247"/>
      <c r="H130" s="247"/>
      <c r="I130" s="247"/>
      <c r="J130" s="247"/>
      <c r="K130" s="247"/>
      <c r="L130" s="247"/>
      <c r="M130" s="247"/>
      <c r="N130" s="251"/>
      <c r="O130" s="251"/>
      <c r="P130" s="251"/>
      <c r="Q130" s="251"/>
      <c r="R130" s="247"/>
      <c r="S130" s="247"/>
      <c r="T130" s="247"/>
      <c r="U130" s="247"/>
      <c r="V130" s="247"/>
      <c r="W130" s="247"/>
      <c r="X130" s="247"/>
      <c r="Y130" s="247"/>
      <c r="Z130" s="248"/>
      <c r="AA130" s="248"/>
      <c r="AB130" s="248"/>
      <c r="AC130" s="248"/>
      <c r="AD130" s="248"/>
      <c r="AE130" s="248"/>
      <c r="AF130" s="248"/>
      <c r="AG130" s="248" t="s">
        <v>149</v>
      </c>
      <c r="AH130" s="248">
        <v>0</v>
      </c>
      <c r="AI130" s="248"/>
      <c r="AJ130" s="248"/>
      <c r="AK130" s="248"/>
      <c r="AL130" s="248"/>
      <c r="AM130" s="248"/>
      <c r="AN130" s="248"/>
      <c r="AO130" s="248"/>
      <c r="AP130" s="248"/>
      <c r="AQ130" s="248"/>
      <c r="AR130" s="248"/>
      <c r="AS130" s="248"/>
      <c r="AT130" s="248"/>
      <c r="AU130" s="248"/>
      <c r="AV130" s="248"/>
      <c r="AW130" s="248"/>
      <c r="AX130" s="248"/>
      <c r="AY130" s="248"/>
      <c r="AZ130" s="248"/>
      <c r="BA130" s="248"/>
      <c r="BB130" s="248"/>
      <c r="BC130" s="248"/>
      <c r="BD130" s="248"/>
      <c r="BE130" s="248"/>
      <c r="BF130" s="248"/>
      <c r="BG130" s="248"/>
      <c r="BH130" s="248"/>
    </row>
    <row r="131" spans="1:60" outlineLevel="1" x14ac:dyDescent="0.2">
      <c r="A131" s="239">
        <v>39</v>
      </c>
      <c r="B131" s="240" t="s">
        <v>231</v>
      </c>
      <c r="C131" s="241" t="s">
        <v>232</v>
      </c>
      <c r="D131" s="242" t="s">
        <v>129</v>
      </c>
      <c r="E131" s="243">
        <v>0.36</v>
      </c>
      <c r="F131" s="244"/>
      <c r="G131" s="245">
        <f>ROUND(E131*F131,2)</f>
        <v>0</v>
      </c>
      <c r="H131" s="244">
        <v>3196.98</v>
      </c>
      <c r="I131" s="245">
        <f>ROUND(E131*H131,2)</f>
        <v>1150.9100000000001</v>
      </c>
      <c r="J131" s="244">
        <v>1503.02</v>
      </c>
      <c r="K131" s="245">
        <f>ROUND(E131*J131,2)</f>
        <v>541.09</v>
      </c>
      <c r="L131" s="245">
        <v>21</v>
      </c>
      <c r="M131" s="245">
        <f>G131*(1+L131/100)</f>
        <v>0</v>
      </c>
      <c r="N131" s="243">
        <v>2.5249999999999999</v>
      </c>
      <c r="O131" s="243">
        <f>ROUND(E131*N131,2)</f>
        <v>0.91</v>
      </c>
      <c r="P131" s="243">
        <v>0</v>
      </c>
      <c r="Q131" s="243">
        <f>ROUND(E131*P131,2)</f>
        <v>0</v>
      </c>
      <c r="R131" s="245" t="s">
        <v>147</v>
      </c>
      <c r="S131" s="245" t="s">
        <v>131</v>
      </c>
      <c r="T131" s="246" t="s">
        <v>131</v>
      </c>
      <c r="U131" s="247">
        <v>3.2130000000000001</v>
      </c>
      <c r="V131" s="247">
        <f>ROUND(E131*U131,2)</f>
        <v>1.1599999999999999</v>
      </c>
      <c r="W131" s="247"/>
      <c r="X131" s="247" t="s">
        <v>132</v>
      </c>
      <c r="Y131" s="247" t="s">
        <v>133</v>
      </c>
      <c r="Z131" s="248"/>
      <c r="AA131" s="248"/>
      <c r="AB131" s="248"/>
      <c r="AC131" s="248"/>
      <c r="AD131" s="248"/>
      <c r="AE131" s="248"/>
      <c r="AF131" s="248"/>
      <c r="AG131" s="248" t="s">
        <v>134</v>
      </c>
      <c r="AH131" s="248"/>
      <c r="AI131" s="248"/>
      <c r="AJ131" s="248"/>
      <c r="AK131" s="248"/>
      <c r="AL131" s="248"/>
      <c r="AM131" s="248"/>
      <c r="AN131" s="248"/>
      <c r="AO131" s="248"/>
      <c r="AP131" s="248"/>
      <c r="AQ131" s="248"/>
      <c r="AR131" s="248"/>
      <c r="AS131" s="248"/>
      <c r="AT131" s="248"/>
      <c r="AU131" s="248"/>
      <c r="AV131" s="248"/>
      <c r="AW131" s="248"/>
      <c r="AX131" s="248"/>
      <c r="AY131" s="248"/>
      <c r="AZ131" s="248"/>
      <c r="BA131" s="248"/>
      <c r="BB131" s="248"/>
      <c r="BC131" s="248"/>
      <c r="BD131" s="248"/>
      <c r="BE131" s="248"/>
      <c r="BF131" s="248"/>
      <c r="BG131" s="248"/>
      <c r="BH131" s="248"/>
    </row>
    <row r="132" spans="1:60" outlineLevel="2" x14ac:dyDescent="0.2">
      <c r="A132" s="249"/>
      <c r="B132" s="250"/>
      <c r="C132" s="480" t="s">
        <v>233</v>
      </c>
      <c r="D132" s="480"/>
      <c r="E132" s="480"/>
      <c r="F132" s="490"/>
      <c r="G132" s="480"/>
      <c r="H132" s="247"/>
      <c r="I132" s="247"/>
      <c r="J132" s="247"/>
      <c r="K132" s="247"/>
      <c r="L132" s="247"/>
      <c r="M132" s="247"/>
      <c r="N132" s="251"/>
      <c r="O132" s="251"/>
      <c r="P132" s="251"/>
      <c r="Q132" s="251"/>
      <c r="R132" s="247"/>
      <c r="S132" s="247"/>
      <c r="T132" s="247"/>
      <c r="U132" s="247"/>
      <c r="V132" s="247"/>
      <c r="W132" s="247"/>
      <c r="X132" s="247"/>
      <c r="Y132" s="247"/>
      <c r="Z132" s="248"/>
      <c r="AA132" s="248"/>
      <c r="AB132" s="248"/>
      <c r="AC132" s="248"/>
      <c r="AD132" s="248"/>
      <c r="AE132" s="248"/>
      <c r="AF132" s="248"/>
      <c r="AG132" s="248" t="s">
        <v>136</v>
      </c>
      <c r="AH132" s="248"/>
      <c r="AI132" s="248"/>
      <c r="AJ132" s="248"/>
      <c r="AK132" s="248"/>
      <c r="AL132" s="248"/>
      <c r="AM132" s="248"/>
      <c r="AN132" s="248"/>
      <c r="AO132" s="248"/>
      <c r="AP132" s="248"/>
      <c r="AQ132" s="248"/>
      <c r="AR132" s="248"/>
      <c r="AS132" s="248"/>
      <c r="AT132" s="248"/>
      <c r="AU132" s="248"/>
      <c r="AV132" s="248"/>
      <c r="AW132" s="248"/>
      <c r="AX132" s="248"/>
      <c r="AY132" s="248"/>
      <c r="AZ132" s="248"/>
      <c r="BA132" s="248"/>
      <c r="BB132" s="248"/>
      <c r="BC132" s="248"/>
      <c r="BD132" s="248"/>
      <c r="BE132" s="248"/>
      <c r="BF132" s="248"/>
      <c r="BG132" s="248"/>
      <c r="BH132" s="248"/>
    </row>
    <row r="133" spans="1:60" outlineLevel="2" x14ac:dyDescent="0.2">
      <c r="A133" s="249"/>
      <c r="B133" s="250"/>
      <c r="C133" s="481" t="s">
        <v>234</v>
      </c>
      <c r="D133" s="481"/>
      <c r="E133" s="481"/>
      <c r="F133" s="492"/>
      <c r="G133" s="481"/>
      <c r="H133" s="247"/>
      <c r="I133" s="247"/>
      <c r="J133" s="247"/>
      <c r="K133" s="247"/>
      <c r="L133" s="247"/>
      <c r="M133" s="247"/>
      <c r="N133" s="251"/>
      <c r="O133" s="251"/>
      <c r="P133" s="251"/>
      <c r="Q133" s="251"/>
      <c r="R133" s="247"/>
      <c r="S133" s="247"/>
      <c r="T133" s="247"/>
      <c r="U133" s="247"/>
      <c r="V133" s="247"/>
      <c r="W133" s="247"/>
      <c r="X133" s="247"/>
      <c r="Y133" s="247"/>
      <c r="Z133" s="248"/>
      <c r="AA133" s="248"/>
      <c r="AB133" s="248"/>
      <c r="AC133" s="248"/>
      <c r="AD133" s="248"/>
      <c r="AE133" s="248"/>
      <c r="AF133" s="248"/>
      <c r="AG133" s="248" t="s">
        <v>157</v>
      </c>
      <c r="AH133" s="248"/>
      <c r="AI133" s="248"/>
      <c r="AJ133" s="248"/>
      <c r="AK133" s="248"/>
      <c r="AL133" s="248"/>
      <c r="AM133" s="248"/>
      <c r="AN133" s="248"/>
      <c r="AO133" s="248"/>
      <c r="AP133" s="248"/>
      <c r="AQ133" s="248"/>
      <c r="AR133" s="248"/>
      <c r="AS133" s="248"/>
      <c r="AT133" s="248"/>
      <c r="AU133" s="248"/>
      <c r="AV133" s="248"/>
      <c r="AW133" s="248"/>
      <c r="AX133" s="248"/>
      <c r="AY133" s="248"/>
      <c r="AZ133" s="248"/>
      <c r="BA133" s="248"/>
      <c r="BB133" s="248"/>
      <c r="BC133" s="248"/>
      <c r="BD133" s="248"/>
      <c r="BE133" s="248"/>
      <c r="BF133" s="248"/>
      <c r="BG133" s="248"/>
      <c r="BH133" s="248"/>
    </row>
    <row r="134" spans="1:60" outlineLevel="2" x14ac:dyDescent="0.2">
      <c r="A134" s="249"/>
      <c r="B134" s="250"/>
      <c r="C134" s="252" t="s">
        <v>1942</v>
      </c>
      <c r="D134" s="253"/>
      <c r="E134" s="254">
        <v>0.36</v>
      </c>
      <c r="F134" s="491"/>
      <c r="G134" s="247"/>
      <c r="H134" s="247"/>
      <c r="I134" s="247"/>
      <c r="J134" s="247"/>
      <c r="K134" s="247"/>
      <c r="L134" s="247"/>
      <c r="M134" s="247"/>
      <c r="N134" s="251"/>
      <c r="O134" s="251"/>
      <c r="P134" s="251"/>
      <c r="Q134" s="251"/>
      <c r="R134" s="247"/>
      <c r="S134" s="247"/>
      <c r="T134" s="247"/>
      <c r="U134" s="247"/>
      <c r="V134" s="247"/>
      <c r="W134" s="247"/>
      <c r="X134" s="247"/>
      <c r="Y134" s="247"/>
      <c r="Z134" s="248"/>
      <c r="AA134" s="248"/>
      <c r="AB134" s="248"/>
      <c r="AC134" s="248"/>
      <c r="AD134" s="248"/>
      <c r="AE134" s="248"/>
      <c r="AF134" s="248"/>
      <c r="AG134" s="248" t="s">
        <v>149</v>
      </c>
      <c r="AH134" s="248">
        <v>0</v>
      </c>
      <c r="AI134" s="248"/>
      <c r="AJ134" s="248"/>
      <c r="AK134" s="248"/>
      <c r="AL134" s="248"/>
      <c r="AM134" s="248"/>
      <c r="AN134" s="248"/>
      <c r="AO134" s="248"/>
      <c r="AP134" s="248"/>
      <c r="AQ134" s="248"/>
      <c r="AR134" s="248"/>
      <c r="AS134" s="248"/>
      <c r="AT134" s="248"/>
      <c r="AU134" s="248"/>
      <c r="AV134" s="248"/>
      <c r="AW134" s="248"/>
      <c r="AX134" s="248"/>
      <c r="AY134" s="248"/>
      <c r="AZ134" s="248"/>
      <c r="BA134" s="248"/>
      <c r="BB134" s="248"/>
      <c r="BC134" s="248"/>
      <c r="BD134" s="248"/>
      <c r="BE134" s="248"/>
      <c r="BF134" s="248"/>
      <c r="BG134" s="248"/>
      <c r="BH134" s="248"/>
    </row>
    <row r="135" spans="1:60" outlineLevel="1" x14ac:dyDescent="0.2">
      <c r="A135" s="239">
        <v>40</v>
      </c>
      <c r="B135" s="240" t="s">
        <v>1154</v>
      </c>
      <c r="C135" s="241" t="s">
        <v>1155</v>
      </c>
      <c r="D135" s="242" t="s">
        <v>129</v>
      </c>
      <c r="E135" s="243">
        <v>0.18</v>
      </c>
      <c r="F135" s="244"/>
      <c r="G135" s="245">
        <f>ROUND(E135*F135,2)</f>
        <v>0</v>
      </c>
      <c r="H135" s="244">
        <v>3349.82</v>
      </c>
      <c r="I135" s="245">
        <f>ROUND(E135*H135,2)</f>
        <v>602.97</v>
      </c>
      <c r="J135" s="244">
        <v>1200.18</v>
      </c>
      <c r="K135" s="245">
        <f>ROUND(E135*J135,2)</f>
        <v>216.03</v>
      </c>
      <c r="L135" s="245">
        <v>21</v>
      </c>
      <c r="M135" s="245">
        <f>G135*(1+L135/100)</f>
        <v>0</v>
      </c>
      <c r="N135" s="243">
        <v>2.5249999999999999</v>
      </c>
      <c r="O135" s="243">
        <f>ROUND(E135*N135,2)</f>
        <v>0.45</v>
      </c>
      <c r="P135" s="243">
        <v>0</v>
      </c>
      <c r="Q135" s="243">
        <f>ROUND(E135*P135,2)</f>
        <v>0</v>
      </c>
      <c r="R135" s="245" t="s">
        <v>147</v>
      </c>
      <c r="S135" s="245" t="s">
        <v>131</v>
      </c>
      <c r="T135" s="246" t="s">
        <v>131</v>
      </c>
      <c r="U135" s="247">
        <v>2.58</v>
      </c>
      <c r="V135" s="247">
        <f>ROUND(E135*U135,2)</f>
        <v>0.46</v>
      </c>
      <c r="W135" s="247"/>
      <c r="X135" s="247" t="s">
        <v>132</v>
      </c>
      <c r="Y135" s="247" t="s">
        <v>133</v>
      </c>
      <c r="Z135" s="248"/>
      <c r="AA135" s="248"/>
      <c r="AB135" s="248"/>
      <c r="AC135" s="248"/>
      <c r="AD135" s="248"/>
      <c r="AE135" s="248"/>
      <c r="AF135" s="248"/>
      <c r="AG135" s="248" t="s">
        <v>139</v>
      </c>
      <c r="AH135" s="248"/>
      <c r="AI135" s="248"/>
      <c r="AJ135" s="248"/>
      <c r="AK135" s="248"/>
      <c r="AL135" s="248"/>
      <c r="AM135" s="248"/>
      <c r="AN135" s="248"/>
      <c r="AO135" s="248"/>
      <c r="AP135" s="248"/>
      <c r="AQ135" s="248"/>
      <c r="AR135" s="248"/>
      <c r="AS135" s="248"/>
      <c r="AT135" s="248"/>
      <c r="AU135" s="248"/>
      <c r="AV135" s="248"/>
      <c r="AW135" s="248"/>
      <c r="AX135" s="248"/>
      <c r="AY135" s="248"/>
      <c r="AZ135" s="248"/>
      <c r="BA135" s="248"/>
      <c r="BB135" s="248"/>
      <c r="BC135" s="248"/>
      <c r="BD135" s="248"/>
      <c r="BE135" s="248"/>
      <c r="BF135" s="248"/>
      <c r="BG135" s="248"/>
      <c r="BH135" s="248"/>
    </row>
    <row r="136" spans="1:60" outlineLevel="2" x14ac:dyDescent="0.2">
      <c r="A136" s="249"/>
      <c r="B136" s="250"/>
      <c r="C136" s="480" t="s">
        <v>233</v>
      </c>
      <c r="D136" s="480"/>
      <c r="E136" s="480"/>
      <c r="F136" s="490"/>
      <c r="G136" s="480"/>
      <c r="H136" s="247"/>
      <c r="I136" s="247"/>
      <c r="J136" s="247"/>
      <c r="K136" s="247"/>
      <c r="L136" s="247"/>
      <c r="M136" s="247"/>
      <c r="N136" s="251"/>
      <c r="O136" s="251"/>
      <c r="P136" s="251"/>
      <c r="Q136" s="251"/>
      <c r="R136" s="247"/>
      <c r="S136" s="247"/>
      <c r="T136" s="247"/>
      <c r="U136" s="247"/>
      <c r="V136" s="247"/>
      <c r="W136" s="247"/>
      <c r="X136" s="247"/>
      <c r="Y136" s="247"/>
      <c r="Z136" s="248"/>
      <c r="AA136" s="248"/>
      <c r="AB136" s="248"/>
      <c r="AC136" s="248"/>
      <c r="AD136" s="248"/>
      <c r="AE136" s="248"/>
      <c r="AF136" s="248"/>
      <c r="AG136" s="248" t="s">
        <v>136</v>
      </c>
      <c r="AH136" s="248"/>
      <c r="AI136" s="248"/>
      <c r="AJ136" s="248"/>
      <c r="AK136" s="248"/>
      <c r="AL136" s="248"/>
      <c r="AM136" s="248"/>
      <c r="AN136" s="248"/>
      <c r="AO136" s="248"/>
      <c r="AP136" s="248"/>
      <c r="AQ136" s="248"/>
      <c r="AR136" s="248"/>
      <c r="AS136" s="248"/>
      <c r="AT136" s="248"/>
      <c r="AU136" s="248"/>
      <c r="AV136" s="248"/>
      <c r="AW136" s="248"/>
      <c r="AX136" s="248"/>
      <c r="AY136" s="248"/>
      <c r="AZ136" s="248"/>
      <c r="BA136" s="248"/>
      <c r="BB136" s="248"/>
      <c r="BC136" s="248"/>
      <c r="BD136" s="248"/>
      <c r="BE136" s="248"/>
      <c r="BF136" s="248"/>
      <c r="BG136" s="248"/>
      <c r="BH136" s="248"/>
    </row>
    <row r="137" spans="1:60" outlineLevel="2" x14ac:dyDescent="0.2">
      <c r="A137" s="249"/>
      <c r="B137" s="250"/>
      <c r="C137" s="481" t="s">
        <v>234</v>
      </c>
      <c r="D137" s="481"/>
      <c r="E137" s="481"/>
      <c r="F137" s="492"/>
      <c r="G137" s="481"/>
      <c r="H137" s="247"/>
      <c r="I137" s="247"/>
      <c r="J137" s="247"/>
      <c r="K137" s="247"/>
      <c r="L137" s="247"/>
      <c r="M137" s="247"/>
      <c r="N137" s="251"/>
      <c r="O137" s="251"/>
      <c r="P137" s="251"/>
      <c r="Q137" s="251"/>
      <c r="R137" s="247"/>
      <c r="S137" s="247"/>
      <c r="T137" s="247"/>
      <c r="U137" s="247"/>
      <c r="V137" s="247"/>
      <c r="W137" s="247"/>
      <c r="X137" s="247"/>
      <c r="Y137" s="247"/>
      <c r="Z137" s="248"/>
      <c r="AA137" s="248"/>
      <c r="AB137" s="248"/>
      <c r="AC137" s="248"/>
      <c r="AD137" s="248"/>
      <c r="AE137" s="248"/>
      <c r="AF137" s="248"/>
      <c r="AG137" s="248" t="s">
        <v>157</v>
      </c>
      <c r="AH137" s="248"/>
      <c r="AI137" s="248"/>
      <c r="AJ137" s="248"/>
      <c r="AK137" s="248"/>
      <c r="AL137" s="248"/>
      <c r="AM137" s="248"/>
      <c r="AN137" s="248"/>
      <c r="AO137" s="248"/>
      <c r="AP137" s="248"/>
      <c r="AQ137" s="248"/>
      <c r="AR137" s="248"/>
      <c r="AS137" s="248"/>
      <c r="AT137" s="248"/>
      <c r="AU137" s="248"/>
      <c r="AV137" s="248"/>
      <c r="AW137" s="248"/>
      <c r="AX137" s="248"/>
      <c r="AY137" s="248"/>
      <c r="AZ137" s="248"/>
      <c r="BA137" s="248"/>
      <c r="BB137" s="248"/>
      <c r="BC137" s="248"/>
      <c r="BD137" s="248"/>
      <c r="BE137" s="248"/>
      <c r="BF137" s="248"/>
      <c r="BG137" s="248"/>
      <c r="BH137" s="248"/>
    </row>
    <row r="138" spans="1:60" outlineLevel="2" x14ac:dyDescent="0.2">
      <c r="A138" s="249"/>
      <c r="B138" s="250"/>
      <c r="C138" s="252" t="s">
        <v>1943</v>
      </c>
      <c r="D138" s="253"/>
      <c r="E138" s="254">
        <v>0.18</v>
      </c>
      <c r="F138" s="491"/>
      <c r="G138" s="247"/>
      <c r="H138" s="247"/>
      <c r="I138" s="247"/>
      <c r="J138" s="247"/>
      <c r="K138" s="247"/>
      <c r="L138" s="247"/>
      <c r="M138" s="247"/>
      <c r="N138" s="251"/>
      <c r="O138" s="251"/>
      <c r="P138" s="251"/>
      <c r="Q138" s="251"/>
      <c r="R138" s="247"/>
      <c r="S138" s="247"/>
      <c r="T138" s="247"/>
      <c r="U138" s="247"/>
      <c r="V138" s="247"/>
      <c r="W138" s="247"/>
      <c r="X138" s="247"/>
      <c r="Y138" s="247"/>
      <c r="Z138" s="248"/>
      <c r="AA138" s="248"/>
      <c r="AB138" s="248"/>
      <c r="AC138" s="248"/>
      <c r="AD138" s="248"/>
      <c r="AE138" s="248"/>
      <c r="AF138" s="248"/>
      <c r="AG138" s="248" t="s">
        <v>149</v>
      </c>
      <c r="AH138" s="248">
        <v>0</v>
      </c>
      <c r="AI138" s="248"/>
      <c r="AJ138" s="248"/>
      <c r="AK138" s="248"/>
      <c r="AL138" s="248"/>
      <c r="AM138" s="248"/>
      <c r="AN138" s="248"/>
      <c r="AO138" s="248"/>
      <c r="AP138" s="248"/>
      <c r="AQ138" s="248"/>
      <c r="AR138" s="248"/>
      <c r="AS138" s="248"/>
      <c r="AT138" s="248"/>
      <c r="AU138" s="248"/>
      <c r="AV138" s="248"/>
      <c r="AW138" s="248"/>
      <c r="AX138" s="248"/>
      <c r="AY138" s="248"/>
      <c r="AZ138" s="248"/>
      <c r="BA138" s="248"/>
      <c r="BB138" s="248"/>
      <c r="BC138" s="248"/>
      <c r="BD138" s="248"/>
      <c r="BE138" s="248"/>
      <c r="BF138" s="248"/>
      <c r="BG138" s="248"/>
      <c r="BH138" s="248"/>
    </row>
    <row r="139" spans="1:60" outlineLevel="1" x14ac:dyDescent="0.2">
      <c r="A139" s="239">
        <v>41</v>
      </c>
      <c r="B139" s="240" t="s">
        <v>1944</v>
      </c>
      <c r="C139" s="241" t="s">
        <v>1945</v>
      </c>
      <c r="D139" s="242" t="s">
        <v>129</v>
      </c>
      <c r="E139" s="243">
        <v>41.146599999999999</v>
      </c>
      <c r="F139" s="244"/>
      <c r="G139" s="245">
        <f>ROUND(E139*F139,2)</f>
        <v>0</v>
      </c>
      <c r="H139" s="244">
        <v>3579.82</v>
      </c>
      <c r="I139" s="245">
        <f>ROUND(E139*H139,2)</f>
        <v>147297.42000000001</v>
      </c>
      <c r="J139" s="244">
        <v>1200.18</v>
      </c>
      <c r="K139" s="245">
        <f>ROUND(E139*J139,2)</f>
        <v>49383.33</v>
      </c>
      <c r="L139" s="245">
        <v>21</v>
      </c>
      <c r="M139" s="245">
        <f>G139*(1+L139/100)</f>
        <v>0</v>
      </c>
      <c r="N139" s="243">
        <v>2.5249999999999999</v>
      </c>
      <c r="O139" s="243">
        <f>ROUND(E139*N139,2)</f>
        <v>103.9</v>
      </c>
      <c r="P139" s="243">
        <v>0</v>
      </c>
      <c r="Q139" s="243">
        <f>ROUND(E139*P139,2)</f>
        <v>0</v>
      </c>
      <c r="R139" s="245" t="s">
        <v>147</v>
      </c>
      <c r="S139" s="245" t="s">
        <v>131</v>
      </c>
      <c r="T139" s="246" t="s">
        <v>131</v>
      </c>
      <c r="U139" s="247">
        <v>2.58</v>
      </c>
      <c r="V139" s="247">
        <f>ROUND(E139*U139,2)</f>
        <v>106.16</v>
      </c>
      <c r="W139" s="247"/>
      <c r="X139" s="247" t="s">
        <v>132</v>
      </c>
      <c r="Y139" s="247" t="s">
        <v>133</v>
      </c>
      <c r="Z139" s="248"/>
      <c r="AA139" s="248"/>
      <c r="AB139" s="248"/>
      <c r="AC139" s="248"/>
      <c r="AD139" s="248"/>
      <c r="AE139" s="248"/>
      <c r="AF139" s="248"/>
      <c r="AG139" s="248" t="s">
        <v>134</v>
      </c>
      <c r="AH139" s="248"/>
      <c r="AI139" s="248"/>
      <c r="AJ139" s="248"/>
      <c r="AK139" s="248"/>
      <c r="AL139" s="248"/>
      <c r="AM139" s="248"/>
      <c r="AN139" s="248"/>
      <c r="AO139" s="248"/>
      <c r="AP139" s="248"/>
      <c r="AQ139" s="248"/>
      <c r="AR139" s="248"/>
      <c r="AS139" s="248"/>
      <c r="AT139" s="248"/>
      <c r="AU139" s="248"/>
      <c r="AV139" s="248"/>
      <c r="AW139" s="248"/>
      <c r="AX139" s="248"/>
      <c r="AY139" s="248"/>
      <c r="AZ139" s="248"/>
      <c r="BA139" s="248"/>
      <c r="BB139" s="248"/>
      <c r="BC139" s="248"/>
      <c r="BD139" s="248"/>
      <c r="BE139" s="248"/>
      <c r="BF139" s="248"/>
      <c r="BG139" s="248"/>
      <c r="BH139" s="248"/>
    </row>
    <row r="140" spans="1:60" outlineLevel="2" x14ac:dyDescent="0.2">
      <c r="A140" s="249"/>
      <c r="B140" s="250"/>
      <c r="C140" s="480" t="s">
        <v>233</v>
      </c>
      <c r="D140" s="480"/>
      <c r="E140" s="480"/>
      <c r="F140" s="490"/>
      <c r="G140" s="480"/>
      <c r="H140" s="247"/>
      <c r="I140" s="247"/>
      <c r="J140" s="247"/>
      <c r="K140" s="247"/>
      <c r="L140" s="247"/>
      <c r="M140" s="247"/>
      <c r="N140" s="251"/>
      <c r="O140" s="251"/>
      <c r="P140" s="251"/>
      <c r="Q140" s="251"/>
      <c r="R140" s="247"/>
      <c r="S140" s="247"/>
      <c r="T140" s="247"/>
      <c r="U140" s="247"/>
      <c r="V140" s="247"/>
      <c r="W140" s="247"/>
      <c r="X140" s="247"/>
      <c r="Y140" s="247"/>
      <c r="Z140" s="248"/>
      <c r="AA140" s="248"/>
      <c r="AB140" s="248"/>
      <c r="AC140" s="248"/>
      <c r="AD140" s="248"/>
      <c r="AE140" s="248"/>
      <c r="AF140" s="248"/>
      <c r="AG140" s="248" t="s">
        <v>136</v>
      </c>
      <c r="AH140" s="248"/>
      <c r="AI140" s="248"/>
      <c r="AJ140" s="248"/>
      <c r="AK140" s="248"/>
      <c r="AL140" s="248"/>
      <c r="AM140" s="248"/>
      <c r="AN140" s="248"/>
      <c r="AO140" s="248"/>
      <c r="AP140" s="248"/>
      <c r="AQ140" s="248"/>
      <c r="AR140" s="248"/>
      <c r="AS140" s="248"/>
      <c r="AT140" s="248"/>
      <c r="AU140" s="248"/>
      <c r="AV140" s="248"/>
      <c r="AW140" s="248"/>
      <c r="AX140" s="248"/>
      <c r="AY140" s="248"/>
      <c r="AZ140" s="248"/>
      <c r="BA140" s="248"/>
      <c r="BB140" s="248"/>
      <c r="BC140" s="248"/>
      <c r="BD140" s="248"/>
      <c r="BE140" s="248"/>
      <c r="BF140" s="248"/>
      <c r="BG140" s="248"/>
      <c r="BH140" s="248"/>
    </row>
    <row r="141" spans="1:60" outlineLevel="2" x14ac:dyDescent="0.2">
      <c r="A141" s="249"/>
      <c r="B141" s="250"/>
      <c r="C141" s="481" t="s">
        <v>234</v>
      </c>
      <c r="D141" s="481"/>
      <c r="E141" s="481"/>
      <c r="F141" s="492"/>
      <c r="G141" s="481"/>
      <c r="H141" s="247"/>
      <c r="I141" s="247"/>
      <c r="J141" s="247"/>
      <c r="K141" s="247"/>
      <c r="L141" s="247"/>
      <c r="M141" s="247"/>
      <c r="N141" s="251"/>
      <c r="O141" s="251"/>
      <c r="P141" s="251"/>
      <c r="Q141" s="251"/>
      <c r="R141" s="247"/>
      <c r="S141" s="247"/>
      <c r="T141" s="247"/>
      <c r="U141" s="247"/>
      <c r="V141" s="247"/>
      <c r="W141" s="247"/>
      <c r="X141" s="247"/>
      <c r="Y141" s="247"/>
      <c r="Z141" s="248"/>
      <c r="AA141" s="248"/>
      <c r="AB141" s="248"/>
      <c r="AC141" s="248"/>
      <c r="AD141" s="248"/>
      <c r="AE141" s="248"/>
      <c r="AF141" s="248"/>
      <c r="AG141" s="248" t="s">
        <v>157</v>
      </c>
      <c r="AH141" s="248"/>
      <c r="AI141" s="248"/>
      <c r="AJ141" s="248"/>
      <c r="AK141" s="248"/>
      <c r="AL141" s="248"/>
      <c r="AM141" s="248"/>
      <c r="AN141" s="248"/>
      <c r="AO141" s="248"/>
      <c r="AP141" s="248"/>
      <c r="AQ141" s="248"/>
      <c r="AR141" s="248"/>
      <c r="AS141" s="248"/>
      <c r="AT141" s="248"/>
      <c r="AU141" s="248"/>
      <c r="AV141" s="248"/>
      <c r="AW141" s="248"/>
      <c r="AX141" s="248"/>
      <c r="AY141" s="248"/>
      <c r="AZ141" s="248"/>
      <c r="BA141" s="248"/>
      <c r="BB141" s="248"/>
      <c r="BC141" s="248"/>
      <c r="BD141" s="248"/>
      <c r="BE141" s="248"/>
      <c r="BF141" s="248"/>
      <c r="BG141" s="248"/>
      <c r="BH141" s="248"/>
    </row>
    <row r="142" spans="1:60" outlineLevel="2" x14ac:dyDescent="0.2">
      <c r="A142" s="249"/>
      <c r="B142" s="250"/>
      <c r="C142" s="252" t="s">
        <v>1946</v>
      </c>
      <c r="D142" s="253"/>
      <c r="E142" s="254">
        <v>41.146599999999999</v>
      </c>
      <c r="F142" s="491"/>
      <c r="G142" s="247"/>
      <c r="H142" s="247"/>
      <c r="I142" s="247"/>
      <c r="J142" s="247"/>
      <c r="K142" s="247"/>
      <c r="L142" s="247"/>
      <c r="M142" s="247"/>
      <c r="N142" s="251"/>
      <c r="O142" s="251"/>
      <c r="P142" s="251"/>
      <c r="Q142" s="251"/>
      <c r="R142" s="247"/>
      <c r="S142" s="247"/>
      <c r="T142" s="247"/>
      <c r="U142" s="247"/>
      <c r="V142" s="247"/>
      <c r="W142" s="247"/>
      <c r="X142" s="247"/>
      <c r="Y142" s="247"/>
      <c r="Z142" s="248"/>
      <c r="AA142" s="248"/>
      <c r="AB142" s="248"/>
      <c r="AC142" s="248"/>
      <c r="AD142" s="248"/>
      <c r="AE142" s="248"/>
      <c r="AF142" s="248"/>
      <c r="AG142" s="248" t="s">
        <v>149</v>
      </c>
      <c r="AH142" s="248">
        <v>0</v>
      </c>
      <c r="AI142" s="248"/>
      <c r="AJ142" s="248"/>
      <c r="AK142" s="248"/>
      <c r="AL142" s="248"/>
      <c r="AM142" s="248"/>
      <c r="AN142" s="248"/>
      <c r="AO142" s="248"/>
      <c r="AP142" s="248"/>
      <c r="AQ142" s="248"/>
      <c r="AR142" s="248"/>
      <c r="AS142" s="248"/>
      <c r="AT142" s="248"/>
      <c r="AU142" s="248"/>
      <c r="AV142" s="248"/>
      <c r="AW142" s="248"/>
      <c r="AX142" s="248"/>
      <c r="AY142" s="248"/>
      <c r="AZ142" s="248"/>
      <c r="BA142" s="248"/>
      <c r="BB142" s="248"/>
      <c r="BC142" s="248"/>
      <c r="BD142" s="248"/>
      <c r="BE142" s="248"/>
      <c r="BF142" s="248"/>
      <c r="BG142" s="248"/>
      <c r="BH142" s="248"/>
    </row>
    <row r="143" spans="1:60" outlineLevel="1" x14ac:dyDescent="0.2">
      <c r="A143" s="239">
        <v>42</v>
      </c>
      <c r="B143" s="240" t="s">
        <v>240</v>
      </c>
      <c r="C143" s="241" t="s">
        <v>241</v>
      </c>
      <c r="D143" s="242" t="s">
        <v>152</v>
      </c>
      <c r="E143" s="243">
        <v>4.1842899999999998</v>
      </c>
      <c r="F143" s="244"/>
      <c r="G143" s="245">
        <f>ROUND(E143*F143,2)</f>
        <v>0</v>
      </c>
      <c r="H143" s="244">
        <v>29763.78</v>
      </c>
      <c r="I143" s="245">
        <f>ROUND(E143*H143,2)</f>
        <v>124540.29</v>
      </c>
      <c r="J143" s="244">
        <v>8216.2199999999993</v>
      </c>
      <c r="K143" s="245">
        <f>ROUND(E143*J143,2)</f>
        <v>34379.050000000003</v>
      </c>
      <c r="L143" s="245">
        <v>21</v>
      </c>
      <c r="M143" s="245">
        <f>G143*(1+L143/100)</f>
        <v>0</v>
      </c>
      <c r="N143" s="243">
        <v>1.0662499999999999</v>
      </c>
      <c r="O143" s="243">
        <f>ROUND(E143*N143,2)</f>
        <v>4.46</v>
      </c>
      <c r="P143" s="243">
        <v>0</v>
      </c>
      <c r="Q143" s="243">
        <f>ROUND(E143*P143,2)</f>
        <v>0</v>
      </c>
      <c r="R143" s="245" t="s">
        <v>147</v>
      </c>
      <c r="S143" s="245" t="s">
        <v>131</v>
      </c>
      <c r="T143" s="246" t="s">
        <v>131</v>
      </c>
      <c r="U143" s="247">
        <v>15.231</v>
      </c>
      <c r="V143" s="247">
        <f>ROUND(E143*U143,2)</f>
        <v>63.73</v>
      </c>
      <c r="W143" s="247"/>
      <c r="X143" s="247" t="s">
        <v>132</v>
      </c>
      <c r="Y143" s="247" t="s">
        <v>133</v>
      </c>
      <c r="Z143" s="248"/>
      <c r="AA143" s="248"/>
      <c r="AB143" s="248"/>
      <c r="AC143" s="248"/>
      <c r="AD143" s="248"/>
      <c r="AE143" s="248"/>
      <c r="AF143" s="248"/>
      <c r="AG143" s="248" t="s">
        <v>134</v>
      </c>
      <c r="AH143" s="248"/>
      <c r="AI143" s="248"/>
      <c r="AJ143" s="248"/>
      <c r="AK143" s="248"/>
      <c r="AL143" s="248"/>
      <c r="AM143" s="248"/>
      <c r="AN143" s="248"/>
      <c r="AO143" s="248"/>
      <c r="AP143" s="248"/>
      <c r="AQ143" s="248"/>
      <c r="AR143" s="248"/>
      <c r="AS143" s="248"/>
      <c r="AT143" s="248"/>
      <c r="AU143" s="248"/>
      <c r="AV143" s="248"/>
      <c r="AW143" s="248"/>
      <c r="AX143" s="248"/>
      <c r="AY143" s="248"/>
      <c r="AZ143" s="248"/>
      <c r="BA143" s="248"/>
      <c r="BB143" s="248"/>
      <c r="BC143" s="248"/>
      <c r="BD143" s="248"/>
      <c r="BE143" s="248"/>
      <c r="BF143" s="248"/>
      <c r="BG143" s="248"/>
      <c r="BH143" s="248"/>
    </row>
    <row r="144" spans="1:60" outlineLevel="2" x14ac:dyDescent="0.2">
      <c r="A144" s="249"/>
      <c r="B144" s="250"/>
      <c r="C144" s="480" t="s">
        <v>153</v>
      </c>
      <c r="D144" s="480"/>
      <c r="E144" s="480"/>
      <c r="F144" s="490"/>
      <c r="G144" s="480"/>
      <c r="H144" s="247"/>
      <c r="I144" s="247"/>
      <c r="J144" s="247"/>
      <c r="K144" s="247"/>
      <c r="L144" s="247"/>
      <c r="M144" s="247"/>
      <c r="N144" s="251"/>
      <c r="O144" s="251"/>
      <c r="P144" s="251"/>
      <c r="Q144" s="251"/>
      <c r="R144" s="247"/>
      <c r="S144" s="247"/>
      <c r="T144" s="247"/>
      <c r="U144" s="247"/>
      <c r="V144" s="247"/>
      <c r="W144" s="247"/>
      <c r="X144" s="247"/>
      <c r="Y144" s="247"/>
      <c r="Z144" s="248"/>
      <c r="AA144" s="248"/>
      <c r="AB144" s="248"/>
      <c r="AC144" s="248"/>
      <c r="AD144" s="248"/>
      <c r="AE144" s="248"/>
      <c r="AF144" s="248"/>
      <c r="AG144" s="248" t="s">
        <v>136</v>
      </c>
      <c r="AH144" s="248"/>
      <c r="AI144" s="248"/>
      <c r="AJ144" s="248"/>
      <c r="AK144" s="248"/>
      <c r="AL144" s="248"/>
      <c r="AM144" s="248"/>
      <c r="AN144" s="248"/>
      <c r="AO144" s="248"/>
      <c r="AP144" s="248"/>
      <c r="AQ144" s="248"/>
      <c r="AR144" s="248"/>
      <c r="AS144" s="248"/>
      <c r="AT144" s="248"/>
      <c r="AU144" s="248"/>
      <c r="AV144" s="248"/>
      <c r="AW144" s="248"/>
      <c r="AX144" s="248"/>
      <c r="AY144" s="248"/>
      <c r="AZ144" s="248"/>
      <c r="BA144" s="248"/>
      <c r="BB144" s="248"/>
      <c r="BC144" s="248"/>
      <c r="BD144" s="248"/>
      <c r="BE144" s="248"/>
      <c r="BF144" s="248"/>
      <c r="BG144" s="248"/>
      <c r="BH144" s="248"/>
    </row>
    <row r="145" spans="1:60" ht="22.5" outlineLevel="2" x14ac:dyDescent="0.2">
      <c r="A145" s="249"/>
      <c r="B145" s="250"/>
      <c r="C145" s="252" t="s">
        <v>3436</v>
      </c>
      <c r="D145" s="253"/>
      <c r="E145" s="254">
        <v>4.1842899999999998</v>
      </c>
      <c r="F145" s="491"/>
      <c r="G145" s="247"/>
      <c r="H145" s="247"/>
      <c r="I145" s="247"/>
      <c r="J145" s="247"/>
      <c r="K145" s="247"/>
      <c r="L145" s="247"/>
      <c r="M145" s="247"/>
      <c r="N145" s="251"/>
      <c r="O145" s="251"/>
      <c r="P145" s="251"/>
      <c r="Q145" s="251"/>
      <c r="R145" s="247"/>
      <c r="S145" s="247"/>
      <c r="T145" s="247"/>
      <c r="U145" s="247"/>
      <c r="V145" s="247"/>
      <c r="W145" s="247"/>
      <c r="X145" s="247"/>
      <c r="Y145" s="247"/>
      <c r="Z145" s="248"/>
      <c r="AA145" s="248"/>
      <c r="AB145" s="248"/>
      <c r="AC145" s="248"/>
      <c r="AD145" s="248"/>
      <c r="AE145" s="248"/>
      <c r="AF145" s="248"/>
      <c r="AG145" s="248" t="s">
        <v>149</v>
      </c>
      <c r="AH145" s="248">
        <v>0</v>
      </c>
      <c r="AI145" s="248"/>
      <c r="AJ145" s="248"/>
      <c r="AK145" s="248"/>
      <c r="AL145" s="248"/>
      <c r="AM145" s="248"/>
      <c r="AN145" s="248"/>
      <c r="AO145" s="248"/>
      <c r="AP145" s="248"/>
      <c r="AQ145" s="248"/>
      <c r="AR145" s="248"/>
      <c r="AS145" s="248"/>
      <c r="AT145" s="248"/>
      <c r="AU145" s="248"/>
      <c r="AV145" s="248"/>
      <c r="AW145" s="248"/>
      <c r="AX145" s="248"/>
      <c r="AY145" s="248"/>
      <c r="AZ145" s="248"/>
      <c r="BA145" s="248"/>
      <c r="BB145" s="248"/>
      <c r="BC145" s="248"/>
      <c r="BD145" s="248"/>
      <c r="BE145" s="248"/>
      <c r="BF145" s="248"/>
      <c r="BG145" s="248"/>
      <c r="BH145" s="248"/>
    </row>
    <row r="146" spans="1:60" ht="22.5" outlineLevel="1" x14ac:dyDescent="0.2">
      <c r="A146" s="239">
        <v>43</v>
      </c>
      <c r="B146" s="240" t="s">
        <v>242</v>
      </c>
      <c r="C146" s="241" t="s">
        <v>243</v>
      </c>
      <c r="D146" s="242" t="s">
        <v>160</v>
      </c>
      <c r="E146" s="243">
        <v>819.63</v>
      </c>
      <c r="F146" s="244"/>
      <c r="G146" s="245">
        <f>ROUND(E146*F146,2)</f>
        <v>0</v>
      </c>
      <c r="H146" s="244">
        <v>316.33</v>
      </c>
      <c r="I146" s="245">
        <f>ROUND(E146*H146,2)</f>
        <v>259273.56</v>
      </c>
      <c r="J146" s="244">
        <v>138.66999999999999</v>
      </c>
      <c r="K146" s="245">
        <f>ROUND(E146*J146,2)</f>
        <v>113658.09</v>
      </c>
      <c r="L146" s="245">
        <v>21</v>
      </c>
      <c r="M146" s="245">
        <f>G146*(1+L146/100)</f>
        <v>0</v>
      </c>
      <c r="N146" s="243">
        <v>8.9200000000000008E-3</v>
      </c>
      <c r="O146" s="243">
        <f>ROUND(E146*N146,2)</f>
        <v>7.31</v>
      </c>
      <c r="P146" s="243">
        <v>0</v>
      </c>
      <c r="Q146" s="243">
        <f>ROUND(E146*P146,2)</f>
        <v>0</v>
      </c>
      <c r="R146" s="245" t="s">
        <v>147</v>
      </c>
      <c r="S146" s="245" t="s">
        <v>131</v>
      </c>
      <c r="T146" s="246" t="s">
        <v>131</v>
      </c>
      <c r="U146" s="247">
        <v>0.25800000000000001</v>
      </c>
      <c r="V146" s="247">
        <f>ROUND(E146*U146,2)</f>
        <v>211.46</v>
      </c>
      <c r="W146" s="247"/>
      <c r="X146" s="247" t="s">
        <v>132</v>
      </c>
      <c r="Y146" s="247" t="s">
        <v>133</v>
      </c>
      <c r="Z146" s="248"/>
      <c r="AA146" s="248"/>
      <c r="AB146" s="248"/>
      <c r="AC146" s="248"/>
      <c r="AD146" s="248"/>
      <c r="AE146" s="248"/>
      <c r="AF146" s="248"/>
      <c r="AG146" s="248" t="s">
        <v>134</v>
      </c>
      <c r="AH146" s="248"/>
      <c r="AI146" s="248"/>
      <c r="AJ146" s="248"/>
      <c r="AK146" s="248"/>
      <c r="AL146" s="248"/>
      <c r="AM146" s="248"/>
      <c r="AN146" s="248"/>
      <c r="AO146" s="248"/>
      <c r="AP146" s="248"/>
      <c r="AQ146" s="248"/>
      <c r="AR146" s="248"/>
      <c r="AS146" s="248"/>
      <c r="AT146" s="248"/>
      <c r="AU146" s="248"/>
      <c r="AV146" s="248"/>
      <c r="AW146" s="248"/>
      <c r="AX146" s="248"/>
      <c r="AY146" s="248"/>
      <c r="AZ146" s="248"/>
      <c r="BA146" s="248"/>
      <c r="BB146" s="248"/>
      <c r="BC146" s="248"/>
      <c r="BD146" s="248"/>
      <c r="BE146" s="248"/>
      <c r="BF146" s="248"/>
      <c r="BG146" s="248"/>
      <c r="BH146" s="248"/>
    </row>
    <row r="147" spans="1:60" outlineLevel="2" x14ac:dyDescent="0.2">
      <c r="A147" s="249"/>
      <c r="B147" s="250"/>
      <c r="C147" s="480" t="s">
        <v>244</v>
      </c>
      <c r="D147" s="480"/>
      <c r="E147" s="480"/>
      <c r="F147" s="490"/>
      <c r="G147" s="480"/>
      <c r="H147" s="247"/>
      <c r="I147" s="247"/>
      <c r="J147" s="247"/>
      <c r="K147" s="247"/>
      <c r="L147" s="247"/>
      <c r="M147" s="247"/>
      <c r="N147" s="251"/>
      <c r="O147" s="251"/>
      <c r="P147" s="251"/>
      <c r="Q147" s="251"/>
      <c r="R147" s="247"/>
      <c r="S147" s="247"/>
      <c r="T147" s="247"/>
      <c r="U147" s="247"/>
      <c r="V147" s="247"/>
      <c r="W147" s="247"/>
      <c r="X147" s="247"/>
      <c r="Y147" s="247"/>
      <c r="Z147" s="248"/>
      <c r="AA147" s="248"/>
      <c r="AB147" s="248"/>
      <c r="AC147" s="248"/>
      <c r="AD147" s="248"/>
      <c r="AE147" s="248"/>
      <c r="AF147" s="248"/>
      <c r="AG147" s="248" t="s">
        <v>136</v>
      </c>
      <c r="AH147" s="248"/>
      <c r="AI147" s="248"/>
      <c r="AJ147" s="248"/>
      <c r="AK147" s="248"/>
      <c r="AL147" s="248"/>
      <c r="AM147" s="248"/>
      <c r="AN147" s="248"/>
      <c r="AO147" s="248"/>
      <c r="AP147" s="248"/>
      <c r="AQ147" s="248"/>
      <c r="AR147" s="248"/>
      <c r="AS147" s="248"/>
      <c r="AT147" s="248"/>
      <c r="AU147" s="248"/>
      <c r="AV147" s="248"/>
      <c r="AW147" s="248"/>
      <c r="AX147" s="248"/>
      <c r="AY147" s="248"/>
      <c r="AZ147" s="248"/>
      <c r="BA147" s="248"/>
      <c r="BB147" s="248"/>
      <c r="BC147" s="248"/>
      <c r="BD147" s="248"/>
      <c r="BE147" s="248"/>
      <c r="BF147" s="248"/>
      <c r="BG147" s="248"/>
      <c r="BH147" s="248"/>
    </row>
    <row r="148" spans="1:60" outlineLevel="2" x14ac:dyDescent="0.2">
      <c r="A148" s="249"/>
      <c r="B148" s="250"/>
      <c r="C148" s="252" t="s">
        <v>1276</v>
      </c>
      <c r="D148" s="253"/>
      <c r="E148" s="254"/>
      <c r="F148" s="491"/>
      <c r="G148" s="247"/>
      <c r="H148" s="247"/>
      <c r="I148" s="247"/>
      <c r="J148" s="247"/>
      <c r="K148" s="247"/>
      <c r="L148" s="247"/>
      <c r="M148" s="247"/>
      <c r="N148" s="251"/>
      <c r="O148" s="251"/>
      <c r="P148" s="251"/>
      <c r="Q148" s="251"/>
      <c r="R148" s="247"/>
      <c r="S148" s="247"/>
      <c r="T148" s="247"/>
      <c r="U148" s="247"/>
      <c r="V148" s="247"/>
      <c r="W148" s="247"/>
      <c r="X148" s="247"/>
      <c r="Y148" s="247"/>
      <c r="Z148" s="248"/>
      <c r="AA148" s="248"/>
      <c r="AB148" s="248"/>
      <c r="AC148" s="248"/>
      <c r="AD148" s="248"/>
      <c r="AE148" s="248"/>
      <c r="AF148" s="248"/>
      <c r="AG148" s="248" t="s">
        <v>149</v>
      </c>
      <c r="AH148" s="248">
        <v>0</v>
      </c>
      <c r="AI148" s="248"/>
      <c r="AJ148" s="248"/>
      <c r="AK148" s="248"/>
      <c r="AL148" s="248"/>
      <c r="AM148" s="248"/>
      <c r="AN148" s="248"/>
      <c r="AO148" s="248"/>
      <c r="AP148" s="248"/>
      <c r="AQ148" s="248"/>
      <c r="AR148" s="248"/>
      <c r="AS148" s="248"/>
      <c r="AT148" s="248"/>
      <c r="AU148" s="248"/>
      <c r="AV148" s="248"/>
      <c r="AW148" s="248"/>
      <c r="AX148" s="248"/>
      <c r="AY148" s="248"/>
      <c r="AZ148" s="248"/>
      <c r="BA148" s="248"/>
      <c r="BB148" s="248"/>
      <c r="BC148" s="248"/>
      <c r="BD148" s="248"/>
      <c r="BE148" s="248"/>
      <c r="BF148" s="248"/>
      <c r="BG148" s="248"/>
      <c r="BH148" s="248"/>
    </row>
    <row r="149" spans="1:60" ht="22.5" outlineLevel="3" x14ac:dyDescent="0.2">
      <c r="A149" s="249"/>
      <c r="B149" s="250"/>
      <c r="C149" s="252" t="s">
        <v>3437</v>
      </c>
      <c r="D149" s="253"/>
      <c r="E149" s="254">
        <v>819.63</v>
      </c>
      <c r="F149" s="491"/>
      <c r="G149" s="247"/>
      <c r="H149" s="247"/>
      <c r="I149" s="247"/>
      <c r="J149" s="247"/>
      <c r="K149" s="247"/>
      <c r="L149" s="247"/>
      <c r="M149" s="247"/>
      <c r="N149" s="251"/>
      <c r="O149" s="251"/>
      <c r="P149" s="251"/>
      <c r="Q149" s="251"/>
      <c r="R149" s="247"/>
      <c r="S149" s="247"/>
      <c r="T149" s="247"/>
      <c r="U149" s="247"/>
      <c r="V149" s="247"/>
      <c r="W149" s="247"/>
      <c r="X149" s="247"/>
      <c r="Y149" s="247"/>
      <c r="Z149" s="248"/>
      <c r="AA149" s="248"/>
      <c r="AB149" s="248"/>
      <c r="AC149" s="248"/>
      <c r="AD149" s="248"/>
      <c r="AE149" s="248"/>
      <c r="AF149" s="248"/>
      <c r="AG149" s="248" t="s">
        <v>149</v>
      </c>
      <c r="AH149" s="248">
        <v>0</v>
      </c>
      <c r="AI149" s="248"/>
      <c r="AJ149" s="248"/>
      <c r="AK149" s="248"/>
      <c r="AL149" s="248"/>
      <c r="AM149" s="248"/>
      <c r="AN149" s="248"/>
      <c r="AO149" s="248"/>
      <c r="AP149" s="248"/>
      <c r="AQ149" s="248"/>
      <c r="AR149" s="248"/>
      <c r="AS149" s="248"/>
      <c r="AT149" s="248"/>
      <c r="AU149" s="248"/>
      <c r="AV149" s="248"/>
      <c r="AW149" s="248"/>
      <c r="AX149" s="248"/>
      <c r="AY149" s="248"/>
      <c r="AZ149" s="248"/>
      <c r="BA149" s="248"/>
      <c r="BB149" s="248"/>
      <c r="BC149" s="248"/>
      <c r="BD149" s="248"/>
      <c r="BE149" s="248"/>
      <c r="BF149" s="248"/>
      <c r="BG149" s="248"/>
      <c r="BH149" s="248"/>
    </row>
    <row r="150" spans="1:60" ht="22.5" outlineLevel="1" x14ac:dyDescent="0.2">
      <c r="A150" s="239">
        <v>44</v>
      </c>
      <c r="B150" s="240" t="s">
        <v>245</v>
      </c>
      <c r="C150" s="241" t="s">
        <v>246</v>
      </c>
      <c r="D150" s="242" t="s">
        <v>160</v>
      </c>
      <c r="E150" s="243">
        <v>714.62</v>
      </c>
      <c r="F150" s="244"/>
      <c r="G150" s="245">
        <f>ROUND(E150*F150,2)</f>
        <v>0</v>
      </c>
      <c r="H150" s="244">
        <v>95.49</v>
      </c>
      <c r="I150" s="245">
        <f>ROUND(E150*H150,2)</f>
        <v>68239.06</v>
      </c>
      <c r="J150" s="244">
        <v>46.51</v>
      </c>
      <c r="K150" s="245">
        <f>ROUND(E150*J150,2)</f>
        <v>33236.980000000003</v>
      </c>
      <c r="L150" s="245">
        <v>21</v>
      </c>
      <c r="M150" s="245">
        <f>G150*(1+L150/100)</f>
        <v>0</v>
      </c>
      <c r="N150" s="243">
        <v>2.9999999999999997E-4</v>
      </c>
      <c r="O150" s="243">
        <f>ROUND(E150*N150,2)</f>
        <v>0.21</v>
      </c>
      <c r="P150" s="243">
        <v>0</v>
      </c>
      <c r="Q150" s="243">
        <f>ROUND(E150*P150,2)</f>
        <v>0</v>
      </c>
      <c r="R150" s="245" t="s">
        <v>147</v>
      </c>
      <c r="S150" s="245" t="s">
        <v>131</v>
      </c>
      <c r="T150" s="246" t="s">
        <v>131</v>
      </c>
      <c r="U150" s="247">
        <v>0.09</v>
      </c>
      <c r="V150" s="247">
        <f>ROUND(E150*U150,2)</f>
        <v>64.319999999999993</v>
      </c>
      <c r="W150" s="247"/>
      <c r="X150" s="247" t="s">
        <v>132</v>
      </c>
      <c r="Y150" s="247" t="s">
        <v>133</v>
      </c>
      <c r="Z150" s="248"/>
      <c r="AA150" s="248"/>
      <c r="AB150" s="248"/>
      <c r="AC150" s="248"/>
      <c r="AD150" s="248"/>
      <c r="AE150" s="248"/>
      <c r="AF150" s="248"/>
      <c r="AG150" s="248" t="s">
        <v>134</v>
      </c>
      <c r="AH150" s="248"/>
      <c r="AI150" s="248"/>
      <c r="AJ150" s="248"/>
      <c r="AK150" s="248"/>
      <c r="AL150" s="248"/>
      <c r="AM150" s="248"/>
      <c r="AN150" s="248"/>
      <c r="AO150" s="248"/>
      <c r="AP150" s="248"/>
      <c r="AQ150" s="248"/>
      <c r="AR150" s="248"/>
      <c r="AS150" s="248"/>
      <c r="AT150" s="248"/>
      <c r="AU150" s="248"/>
      <c r="AV150" s="248"/>
      <c r="AW150" s="248"/>
      <c r="AX150" s="248"/>
      <c r="AY150" s="248"/>
      <c r="AZ150" s="248"/>
      <c r="BA150" s="248"/>
      <c r="BB150" s="248"/>
      <c r="BC150" s="248"/>
      <c r="BD150" s="248"/>
      <c r="BE150" s="248"/>
      <c r="BF150" s="248"/>
      <c r="BG150" s="248"/>
      <c r="BH150" s="248"/>
    </row>
    <row r="151" spans="1:60" outlineLevel="2" x14ac:dyDescent="0.2">
      <c r="A151" s="249"/>
      <c r="B151" s="250"/>
      <c r="C151" s="480" t="s">
        <v>244</v>
      </c>
      <c r="D151" s="480"/>
      <c r="E151" s="480"/>
      <c r="F151" s="490"/>
      <c r="G151" s="480"/>
      <c r="H151" s="247"/>
      <c r="I151" s="247"/>
      <c r="J151" s="247"/>
      <c r="K151" s="247"/>
      <c r="L151" s="247"/>
      <c r="M151" s="247"/>
      <c r="N151" s="251"/>
      <c r="O151" s="251"/>
      <c r="P151" s="251"/>
      <c r="Q151" s="251"/>
      <c r="R151" s="247"/>
      <c r="S151" s="247"/>
      <c r="T151" s="247"/>
      <c r="U151" s="247"/>
      <c r="V151" s="247"/>
      <c r="W151" s="247"/>
      <c r="X151" s="247"/>
      <c r="Y151" s="247"/>
      <c r="Z151" s="248"/>
      <c r="AA151" s="248"/>
      <c r="AB151" s="248"/>
      <c r="AC151" s="248"/>
      <c r="AD151" s="248"/>
      <c r="AE151" s="248"/>
      <c r="AF151" s="248"/>
      <c r="AG151" s="248" t="s">
        <v>136</v>
      </c>
      <c r="AH151" s="248"/>
      <c r="AI151" s="248"/>
      <c r="AJ151" s="248"/>
      <c r="AK151" s="248"/>
      <c r="AL151" s="248"/>
      <c r="AM151" s="248"/>
      <c r="AN151" s="248"/>
      <c r="AO151" s="248"/>
      <c r="AP151" s="248"/>
      <c r="AQ151" s="248"/>
      <c r="AR151" s="248"/>
      <c r="AS151" s="248"/>
      <c r="AT151" s="248"/>
      <c r="AU151" s="248"/>
      <c r="AV151" s="248"/>
      <c r="AW151" s="248"/>
      <c r="AX151" s="248"/>
      <c r="AY151" s="248"/>
      <c r="AZ151" s="248"/>
      <c r="BA151" s="248"/>
      <c r="BB151" s="248"/>
      <c r="BC151" s="248"/>
      <c r="BD151" s="248"/>
      <c r="BE151" s="248"/>
      <c r="BF151" s="248"/>
      <c r="BG151" s="248"/>
      <c r="BH151" s="248"/>
    </row>
    <row r="152" spans="1:60" outlineLevel="2" x14ac:dyDescent="0.2">
      <c r="A152" s="249"/>
      <c r="B152" s="250"/>
      <c r="C152" s="252" t="s">
        <v>1277</v>
      </c>
      <c r="D152" s="253"/>
      <c r="E152" s="254"/>
      <c r="F152" s="491"/>
      <c r="G152" s="247"/>
      <c r="H152" s="247"/>
      <c r="I152" s="247"/>
      <c r="J152" s="247"/>
      <c r="K152" s="247"/>
      <c r="L152" s="247"/>
      <c r="M152" s="247"/>
      <c r="N152" s="251"/>
      <c r="O152" s="251"/>
      <c r="P152" s="251"/>
      <c r="Q152" s="251"/>
      <c r="R152" s="247"/>
      <c r="S152" s="247"/>
      <c r="T152" s="247"/>
      <c r="U152" s="247"/>
      <c r="V152" s="247"/>
      <c r="W152" s="247"/>
      <c r="X152" s="247"/>
      <c r="Y152" s="247"/>
      <c r="Z152" s="248"/>
      <c r="AA152" s="248"/>
      <c r="AB152" s="248"/>
      <c r="AC152" s="248"/>
      <c r="AD152" s="248"/>
      <c r="AE152" s="248"/>
      <c r="AF152" s="248"/>
      <c r="AG152" s="248" t="s">
        <v>149</v>
      </c>
      <c r="AH152" s="248">
        <v>0</v>
      </c>
      <c r="AI152" s="248"/>
      <c r="AJ152" s="248"/>
      <c r="AK152" s="248"/>
      <c r="AL152" s="248"/>
      <c r="AM152" s="248"/>
      <c r="AN152" s="248"/>
      <c r="AO152" s="248"/>
      <c r="AP152" s="248"/>
      <c r="AQ152" s="248"/>
      <c r="AR152" s="248"/>
      <c r="AS152" s="248"/>
      <c r="AT152" s="248"/>
      <c r="AU152" s="248"/>
      <c r="AV152" s="248"/>
      <c r="AW152" s="248"/>
      <c r="AX152" s="248"/>
      <c r="AY152" s="248"/>
      <c r="AZ152" s="248"/>
      <c r="BA152" s="248"/>
      <c r="BB152" s="248"/>
      <c r="BC152" s="248"/>
      <c r="BD152" s="248"/>
      <c r="BE152" s="248"/>
      <c r="BF152" s="248"/>
      <c r="BG152" s="248"/>
      <c r="BH152" s="248"/>
    </row>
    <row r="153" spans="1:60" outlineLevel="3" x14ac:dyDescent="0.2">
      <c r="A153" s="249"/>
      <c r="B153" s="250"/>
      <c r="C153" s="252" t="s">
        <v>3438</v>
      </c>
      <c r="D153" s="253"/>
      <c r="E153" s="254">
        <v>714.62</v>
      </c>
      <c r="F153" s="491"/>
      <c r="G153" s="247"/>
      <c r="H153" s="247"/>
      <c r="I153" s="247"/>
      <c r="J153" s="247"/>
      <c r="K153" s="247"/>
      <c r="L153" s="247"/>
      <c r="M153" s="247"/>
      <c r="N153" s="251"/>
      <c r="O153" s="251"/>
      <c r="P153" s="251"/>
      <c r="Q153" s="251"/>
      <c r="R153" s="247"/>
      <c r="S153" s="247"/>
      <c r="T153" s="247"/>
      <c r="U153" s="247"/>
      <c r="V153" s="247"/>
      <c r="W153" s="247"/>
      <c r="X153" s="247"/>
      <c r="Y153" s="247"/>
      <c r="Z153" s="248"/>
      <c r="AA153" s="248"/>
      <c r="AB153" s="248"/>
      <c r="AC153" s="248"/>
      <c r="AD153" s="248"/>
      <c r="AE153" s="248"/>
      <c r="AF153" s="248"/>
      <c r="AG153" s="248" t="s">
        <v>149</v>
      </c>
      <c r="AH153" s="248">
        <v>0</v>
      </c>
      <c r="AI153" s="248"/>
      <c r="AJ153" s="248"/>
      <c r="AK153" s="248"/>
      <c r="AL153" s="248"/>
      <c r="AM153" s="248"/>
      <c r="AN153" s="248"/>
      <c r="AO153" s="248"/>
      <c r="AP153" s="248"/>
      <c r="AQ153" s="248"/>
      <c r="AR153" s="248"/>
      <c r="AS153" s="248"/>
      <c r="AT153" s="248"/>
      <c r="AU153" s="248"/>
      <c r="AV153" s="248"/>
      <c r="AW153" s="248"/>
      <c r="AX153" s="248"/>
      <c r="AY153" s="248"/>
      <c r="AZ153" s="248"/>
      <c r="BA153" s="248"/>
      <c r="BB153" s="248"/>
      <c r="BC153" s="248"/>
      <c r="BD153" s="248"/>
      <c r="BE153" s="248"/>
      <c r="BF153" s="248"/>
      <c r="BG153" s="248"/>
      <c r="BH153" s="248"/>
    </row>
    <row r="154" spans="1:60" ht="33.75" outlineLevel="1" x14ac:dyDescent="0.2">
      <c r="A154" s="239">
        <v>45</v>
      </c>
      <c r="B154" s="240" t="s">
        <v>1278</v>
      </c>
      <c r="C154" s="241" t="s">
        <v>1279</v>
      </c>
      <c r="D154" s="242" t="s">
        <v>160</v>
      </c>
      <c r="E154" s="243">
        <v>37.018000000000001</v>
      </c>
      <c r="F154" s="244"/>
      <c r="G154" s="245">
        <f>ROUND(E154*F154,2)</f>
        <v>0</v>
      </c>
      <c r="H154" s="244">
        <v>481.5</v>
      </c>
      <c r="I154" s="245">
        <f>ROUND(E154*H154,2)</f>
        <v>17824.169999999998</v>
      </c>
      <c r="J154" s="244">
        <v>293.5</v>
      </c>
      <c r="K154" s="245">
        <f>ROUND(E154*J154,2)</f>
        <v>10864.78</v>
      </c>
      <c r="L154" s="245">
        <v>21</v>
      </c>
      <c r="M154" s="245">
        <f>G154*(1+L154/100)</f>
        <v>0</v>
      </c>
      <c r="N154" s="243">
        <v>0.24154999999999999</v>
      </c>
      <c r="O154" s="243">
        <f>ROUND(E154*N154,2)</f>
        <v>8.94</v>
      </c>
      <c r="P154" s="243">
        <v>0</v>
      </c>
      <c r="Q154" s="243">
        <f>ROUND(E154*P154,2)</f>
        <v>0</v>
      </c>
      <c r="R154" s="245" t="s">
        <v>147</v>
      </c>
      <c r="S154" s="245" t="s">
        <v>131</v>
      </c>
      <c r="T154" s="246" t="s">
        <v>131</v>
      </c>
      <c r="U154" s="247">
        <v>0.60499999999999998</v>
      </c>
      <c r="V154" s="247">
        <f>ROUND(E154*U154,2)</f>
        <v>22.4</v>
      </c>
      <c r="W154" s="247"/>
      <c r="X154" s="247" t="s">
        <v>132</v>
      </c>
      <c r="Y154" s="247" t="s">
        <v>133</v>
      </c>
      <c r="Z154" s="248"/>
      <c r="AA154" s="248"/>
      <c r="AB154" s="248"/>
      <c r="AC154" s="248"/>
      <c r="AD154" s="248"/>
      <c r="AE154" s="248"/>
      <c r="AF154" s="248"/>
      <c r="AG154" s="248" t="s">
        <v>134</v>
      </c>
      <c r="AH154" s="248"/>
      <c r="AI154" s="248"/>
      <c r="AJ154" s="248"/>
      <c r="AK154" s="248"/>
      <c r="AL154" s="248"/>
      <c r="AM154" s="248"/>
      <c r="AN154" s="248"/>
      <c r="AO154" s="248"/>
      <c r="AP154" s="248"/>
      <c r="AQ154" s="248"/>
      <c r="AR154" s="248"/>
      <c r="AS154" s="248"/>
      <c r="AT154" s="248"/>
      <c r="AU154" s="248"/>
      <c r="AV154" s="248"/>
      <c r="AW154" s="248"/>
      <c r="AX154" s="248"/>
      <c r="AY154" s="248"/>
      <c r="AZ154" s="248"/>
      <c r="BA154" s="248"/>
      <c r="BB154" s="248"/>
      <c r="BC154" s="248"/>
      <c r="BD154" s="248"/>
      <c r="BE154" s="248"/>
      <c r="BF154" s="248"/>
      <c r="BG154" s="248"/>
      <c r="BH154" s="248"/>
    </row>
    <row r="155" spans="1:60" outlineLevel="2" x14ac:dyDescent="0.2">
      <c r="A155" s="249"/>
      <c r="B155" s="250"/>
      <c r="C155" s="480" t="s">
        <v>1280</v>
      </c>
      <c r="D155" s="480"/>
      <c r="E155" s="480"/>
      <c r="F155" s="490"/>
      <c r="G155" s="480"/>
      <c r="H155" s="247"/>
      <c r="I155" s="247"/>
      <c r="J155" s="247"/>
      <c r="K155" s="247"/>
      <c r="L155" s="247"/>
      <c r="M155" s="247"/>
      <c r="N155" s="251"/>
      <c r="O155" s="251"/>
      <c r="P155" s="251"/>
      <c r="Q155" s="251"/>
      <c r="R155" s="247"/>
      <c r="S155" s="247"/>
      <c r="T155" s="247"/>
      <c r="U155" s="247"/>
      <c r="V155" s="247"/>
      <c r="W155" s="247"/>
      <c r="X155" s="247"/>
      <c r="Y155" s="247"/>
      <c r="Z155" s="248"/>
      <c r="AA155" s="248"/>
      <c r="AB155" s="248"/>
      <c r="AC155" s="248"/>
      <c r="AD155" s="248"/>
      <c r="AE155" s="248"/>
      <c r="AF155" s="248"/>
      <c r="AG155" s="248" t="s">
        <v>136</v>
      </c>
      <c r="AH155" s="248"/>
      <c r="AI155" s="248"/>
      <c r="AJ155" s="248"/>
      <c r="AK155" s="248"/>
      <c r="AL155" s="248"/>
      <c r="AM155" s="248"/>
      <c r="AN155" s="248"/>
      <c r="AO155" s="248"/>
      <c r="AP155" s="248"/>
      <c r="AQ155" s="248"/>
      <c r="AR155" s="248"/>
      <c r="AS155" s="248"/>
      <c r="AT155" s="248"/>
      <c r="AU155" s="248"/>
      <c r="AV155" s="248"/>
      <c r="AW155" s="248"/>
      <c r="AX155" s="248"/>
      <c r="AY155" s="248"/>
      <c r="AZ155" s="248"/>
      <c r="BA155" s="248"/>
      <c r="BB155" s="248"/>
      <c r="BC155" s="248"/>
      <c r="BD155" s="248"/>
      <c r="BE155" s="248"/>
      <c r="BF155" s="248"/>
      <c r="BG155" s="248"/>
      <c r="BH155" s="248"/>
    </row>
    <row r="156" spans="1:60" outlineLevel="2" x14ac:dyDescent="0.2">
      <c r="A156" s="249"/>
      <c r="B156" s="250"/>
      <c r="C156" s="481" t="s">
        <v>1281</v>
      </c>
      <c r="D156" s="481"/>
      <c r="E156" s="481"/>
      <c r="F156" s="492"/>
      <c r="G156" s="481"/>
      <c r="H156" s="247"/>
      <c r="I156" s="247"/>
      <c r="J156" s="247"/>
      <c r="K156" s="247"/>
      <c r="L156" s="247"/>
      <c r="M156" s="247"/>
      <c r="N156" s="251"/>
      <c r="O156" s="251"/>
      <c r="P156" s="251"/>
      <c r="Q156" s="251"/>
      <c r="R156" s="247"/>
      <c r="S156" s="247"/>
      <c r="T156" s="247"/>
      <c r="U156" s="247"/>
      <c r="V156" s="247"/>
      <c r="W156" s="247"/>
      <c r="X156" s="247"/>
      <c r="Y156" s="247"/>
      <c r="Z156" s="248"/>
      <c r="AA156" s="248"/>
      <c r="AB156" s="248"/>
      <c r="AC156" s="248"/>
      <c r="AD156" s="248"/>
      <c r="AE156" s="248"/>
      <c r="AF156" s="248"/>
      <c r="AG156" s="248" t="s">
        <v>157</v>
      </c>
      <c r="AH156" s="248"/>
      <c r="AI156" s="248"/>
      <c r="AJ156" s="248"/>
      <c r="AK156" s="248"/>
      <c r="AL156" s="248"/>
      <c r="AM156" s="248"/>
      <c r="AN156" s="248"/>
      <c r="AO156" s="248"/>
      <c r="AP156" s="248"/>
      <c r="AQ156" s="248"/>
      <c r="AR156" s="248"/>
      <c r="AS156" s="248"/>
      <c r="AT156" s="248"/>
      <c r="AU156" s="248"/>
      <c r="AV156" s="248"/>
      <c r="AW156" s="248"/>
      <c r="AX156" s="248"/>
      <c r="AY156" s="248"/>
      <c r="AZ156" s="248"/>
      <c r="BA156" s="248"/>
      <c r="BB156" s="248"/>
      <c r="BC156" s="248"/>
      <c r="BD156" s="248"/>
      <c r="BE156" s="248"/>
      <c r="BF156" s="248"/>
      <c r="BG156" s="248"/>
      <c r="BH156" s="248"/>
    </row>
    <row r="157" spans="1:60" outlineLevel="2" x14ac:dyDescent="0.2">
      <c r="A157" s="249"/>
      <c r="B157" s="250"/>
      <c r="C157" s="252" t="s">
        <v>1947</v>
      </c>
      <c r="D157" s="253"/>
      <c r="E157" s="254">
        <v>37.018000000000001</v>
      </c>
      <c r="F157" s="491"/>
      <c r="G157" s="247"/>
      <c r="H157" s="247"/>
      <c r="I157" s="247"/>
      <c r="J157" s="247"/>
      <c r="K157" s="247"/>
      <c r="L157" s="247"/>
      <c r="M157" s="247"/>
      <c r="N157" s="251"/>
      <c r="O157" s="251"/>
      <c r="P157" s="251"/>
      <c r="Q157" s="251"/>
      <c r="R157" s="247"/>
      <c r="S157" s="247"/>
      <c r="T157" s="247"/>
      <c r="U157" s="247"/>
      <c r="V157" s="247"/>
      <c r="W157" s="247"/>
      <c r="X157" s="247"/>
      <c r="Y157" s="247"/>
      <c r="Z157" s="248"/>
      <c r="AA157" s="248"/>
      <c r="AB157" s="248"/>
      <c r="AC157" s="248"/>
      <c r="AD157" s="248"/>
      <c r="AE157" s="248"/>
      <c r="AF157" s="248"/>
      <c r="AG157" s="248" t="s">
        <v>149</v>
      </c>
      <c r="AH157" s="248">
        <v>0</v>
      </c>
      <c r="AI157" s="248"/>
      <c r="AJ157" s="248"/>
      <c r="AK157" s="248"/>
      <c r="AL157" s="248"/>
      <c r="AM157" s="248"/>
      <c r="AN157" s="248"/>
      <c r="AO157" s="248"/>
      <c r="AP157" s="248"/>
      <c r="AQ157" s="248"/>
      <c r="AR157" s="248"/>
      <c r="AS157" s="248"/>
      <c r="AT157" s="248"/>
      <c r="AU157" s="248"/>
      <c r="AV157" s="248"/>
      <c r="AW157" s="248"/>
      <c r="AX157" s="248"/>
      <c r="AY157" s="248"/>
      <c r="AZ157" s="248"/>
      <c r="BA157" s="248"/>
      <c r="BB157" s="248"/>
      <c r="BC157" s="248"/>
      <c r="BD157" s="248"/>
      <c r="BE157" s="248"/>
      <c r="BF157" s="248"/>
      <c r="BG157" s="248"/>
      <c r="BH157" s="248"/>
    </row>
    <row r="158" spans="1:60" ht="22.5" outlineLevel="1" x14ac:dyDescent="0.2">
      <c r="A158" s="239">
        <v>46</v>
      </c>
      <c r="B158" s="240" t="s">
        <v>1283</v>
      </c>
      <c r="C158" s="241" t="s">
        <v>1284</v>
      </c>
      <c r="D158" s="242" t="s">
        <v>227</v>
      </c>
      <c r="E158" s="243">
        <v>75</v>
      </c>
      <c r="F158" s="244"/>
      <c r="G158" s="245">
        <f>ROUND(E158*F158,2)</f>
        <v>0</v>
      </c>
      <c r="H158" s="244">
        <v>220.56</v>
      </c>
      <c r="I158" s="245">
        <f>ROUND(E158*H158,2)</f>
        <v>16542</v>
      </c>
      <c r="J158" s="244">
        <v>146.44</v>
      </c>
      <c r="K158" s="245">
        <f>ROUND(E158*J158,2)</f>
        <v>10983</v>
      </c>
      <c r="L158" s="245">
        <v>21</v>
      </c>
      <c r="M158" s="245">
        <f>G158*(1+L158/100)</f>
        <v>0</v>
      </c>
      <c r="N158" s="243">
        <v>0.188</v>
      </c>
      <c r="O158" s="243">
        <f>ROUND(E158*N158,2)</f>
        <v>14.1</v>
      </c>
      <c r="P158" s="243">
        <v>0</v>
      </c>
      <c r="Q158" s="243">
        <f>ROUND(E158*P158,2)</f>
        <v>0</v>
      </c>
      <c r="R158" s="245" t="s">
        <v>1252</v>
      </c>
      <c r="S158" s="245" t="s">
        <v>131</v>
      </c>
      <c r="T158" s="246" t="s">
        <v>131</v>
      </c>
      <c r="U158" s="247">
        <v>0.27200000000000002</v>
      </c>
      <c r="V158" s="247">
        <f>ROUND(E158*U158,2)</f>
        <v>20.399999999999999</v>
      </c>
      <c r="W158" s="247"/>
      <c r="X158" s="247" t="s">
        <v>132</v>
      </c>
      <c r="Y158" s="247" t="s">
        <v>133</v>
      </c>
      <c r="Z158" s="248"/>
      <c r="AA158" s="248"/>
      <c r="AB158" s="248"/>
      <c r="AC158" s="248"/>
      <c r="AD158" s="248"/>
      <c r="AE158" s="248"/>
      <c r="AF158" s="248"/>
      <c r="AG158" s="248" t="s">
        <v>134</v>
      </c>
      <c r="AH158" s="248"/>
      <c r="AI158" s="248"/>
      <c r="AJ158" s="248"/>
      <c r="AK158" s="248"/>
      <c r="AL158" s="248"/>
      <c r="AM158" s="248"/>
      <c r="AN158" s="248"/>
      <c r="AO158" s="248"/>
      <c r="AP158" s="248"/>
      <c r="AQ158" s="248"/>
      <c r="AR158" s="248"/>
      <c r="AS158" s="248"/>
      <c r="AT158" s="248"/>
      <c r="AU158" s="248"/>
      <c r="AV158" s="248"/>
      <c r="AW158" s="248"/>
      <c r="AX158" s="248"/>
      <c r="AY158" s="248"/>
      <c r="AZ158" s="248"/>
      <c r="BA158" s="248"/>
      <c r="BB158" s="248"/>
      <c r="BC158" s="248"/>
      <c r="BD158" s="248"/>
      <c r="BE158" s="248"/>
      <c r="BF158" s="248"/>
      <c r="BG158" s="248"/>
      <c r="BH158" s="248"/>
    </row>
    <row r="159" spans="1:60" outlineLevel="2" x14ac:dyDescent="0.2">
      <c r="A159" s="249"/>
      <c r="B159" s="250"/>
      <c r="C159" s="480" t="s">
        <v>1285</v>
      </c>
      <c r="D159" s="480"/>
      <c r="E159" s="480"/>
      <c r="F159" s="490"/>
      <c r="G159" s="480"/>
      <c r="H159" s="247"/>
      <c r="I159" s="247"/>
      <c r="J159" s="247"/>
      <c r="K159" s="247"/>
      <c r="L159" s="247"/>
      <c r="M159" s="247"/>
      <c r="N159" s="251"/>
      <c r="O159" s="251"/>
      <c r="P159" s="251"/>
      <c r="Q159" s="251"/>
      <c r="R159" s="247"/>
      <c r="S159" s="247"/>
      <c r="T159" s="247"/>
      <c r="U159" s="247"/>
      <c r="V159" s="247"/>
      <c r="W159" s="247"/>
      <c r="X159" s="247"/>
      <c r="Y159" s="247"/>
      <c r="Z159" s="248"/>
      <c r="AA159" s="248"/>
      <c r="AB159" s="248"/>
      <c r="AC159" s="248"/>
      <c r="AD159" s="248"/>
      <c r="AE159" s="248"/>
      <c r="AF159" s="248"/>
      <c r="AG159" s="248" t="s">
        <v>136</v>
      </c>
      <c r="AH159" s="248"/>
      <c r="AI159" s="248"/>
      <c r="AJ159" s="248"/>
      <c r="AK159" s="248"/>
      <c r="AL159" s="248"/>
      <c r="AM159" s="248"/>
      <c r="AN159" s="248"/>
      <c r="AO159" s="248"/>
      <c r="AP159" s="248"/>
      <c r="AQ159" s="248"/>
      <c r="AR159" s="248"/>
      <c r="AS159" s="248"/>
      <c r="AT159" s="248"/>
      <c r="AU159" s="248"/>
      <c r="AV159" s="248"/>
      <c r="AW159" s="248"/>
      <c r="AX159" s="248"/>
      <c r="AY159" s="248"/>
      <c r="AZ159" s="248"/>
      <c r="BA159" s="248"/>
      <c r="BB159" s="248"/>
      <c r="BC159" s="248"/>
      <c r="BD159" s="248"/>
      <c r="BE159" s="248"/>
      <c r="BF159" s="248"/>
      <c r="BG159" s="248"/>
      <c r="BH159" s="248"/>
    </row>
    <row r="160" spans="1:60" outlineLevel="1" x14ac:dyDescent="0.2">
      <c r="A160" s="239">
        <v>47</v>
      </c>
      <c r="B160" s="240" t="s">
        <v>247</v>
      </c>
      <c r="C160" s="241" t="s">
        <v>1286</v>
      </c>
      <c r="D160" s="242" t="s">
        <v>160</v>
      </c>
      <c r="E160" s="243">
        <v>184.32300000000001</v>
      </c>
      <c r="F160" s="244"/>
      <c r="G160" s="245">
        <f>ROUND(E160*F160,2)</f>
        <v>0</v>
      </c>
      <c r="H160" s="244">
        <v>0</v>
      </c>
      <c r="I160" s="245">
        <f>ROUND(E160*H160,2)</f>
        <v>0</v>
      </c>
      <c r="J160" s="244">
        <v>1000</v>
      </c>
      <c r="K160" s="245">
        <f>ROUND(E160*J160,2)</f>
        <v>184323</v>
      </c>
      <c r="L160" s="245">
        <v>21</v>
      </c>
      <c r="M160" s="245">
        <f>G160*(1+L160/100)</f>
        <v>0</v>
      </c>
      <c r="N160" s="243">
        <v>0</v>
      </c>
      <c r="O160" s="243">
        <f>ROUND(E160*N160,2)</f>
        <v>0</v>
      </c>
      <c r="P160" s="243">
        <v>0</v>
      </c>
      <c r="Q160" s="243">
        <f>ROUND(E160*P160,2)</f>
        <v>0</v>
      </c>
      <c r="R160" s="245"/>
      <c r="S160" s="245" t="s">
        <v>193</v>
      </c>
      <c r="T160" s="246" t="s">
        <v>194</v>
      </c>
      <c r="U160" s="247">
        <v>0</v>
      </c>
      <c r="V160" s="247">
        <f>ROUND(E160*U160,2)</f>
        <v>0</v>
      </c>
      <c r="W160" s="247"/>
      <c r="X160" s="247" t="s">
        <v>132</v>
      </c>
      <c r="Y160" s="247" t="s">
        <v>133</v>
      </c>
      <c r="Z160" s="248"/>
      <c r="AA160" s="248"/>
      <c r="AB160" s="248"/>
      <c r="AC160" s="248"/>
      <c r="AD160" s="248"/>
      <c r="AE160" s="248"/>
      <c r="AF160" s="248"/>
      <c r="AG160" s="248" t="s">
        <v>134</v>
      </c>
      <c r="AH160" s="248"/>
      <c r="AI160" s="248"/>
      <c r="AJ160" s="248"/>
      <c r="AK160" s="248"/>
      <c r="AL160" s="248"/>
      <c r="AM160" s="248"/>
      <c r="AN160" s="248"/>
      <c r="AO160" s="248"/>
      <c r="AP160" s="248"/>
      <c r="AQ160" s="248"/>
      <c r="AR160" s="248"/>
      <c r="AS160" s="248"/>
      <c r="AT160" s="248"/>
      <c r="AU160" s="248"/>
      <c r="AV160" s="248"/>
      <c r="AW160" s="248"/>
      <c r="AX160" s="248"/>
      <c r="AY160" s="248"/>
      <c r="AZ160" s="248"/>
      <c r="BA160" s="248"/>
      <c r="BB160" s="248"/>
      <c r="BC160" s="248"/>
      <c r="BD160" s="248"/>
      <c r="BE160" s="248"/>
      <c r="BF160" s="248"/>
      <c r="BG160" s="248"/>
      <c r="BH160" s="248"/>
    </row>
    <row r="161" spans="1:60" ht="33.75" outlineLevel="2" x14ac:dyDescent="0.2">
      <c r="A161" s="249"/>
      <c r="B161" s="250"/>
      <c r="C161" s="252" t="s">
        <v>1948</v>
      </c>
      <c r="D161" s="253"/>
      <c r="E161" s="254">
        <v>184.32300000000001</v>
      </c>
      <c r="F161" s="491"/>
      <c r="G161" s="247"/>
      <c r="H161" s="247"/>
      <c r="I161" s="247"/>
      <c r="J161" s="247"/>
      <c r="K161" s="247"/>
      <c r="L161" s="247"/>
      <c r="M161" s="247"/>
      <c r="N161" s="251"/>
      <c r="O161" s="251"/>
      <c r="P161" s="251"/>
      <c r="Q161" s="251"/>
      <c r="R161" s="247"/>
      <c r="S161" s="247"/>
      <c r="T161" s="247"/>
      <c r="U161" s="247"/>
      <c r="V161" s="247"/>
      <c r="W161" s="247"/>
      <c r="X161" s="247"/>
      <c r="Y161" s="247"/>
      <c r="Z161" s="248"/>
      <c r="AA161" s="248"/>
      <c r="AB161" s="248"/>
      <c r="AC161" s="248"/>
      <c r="AD161" s="248"/>
      <c r="AE161" s="248"/>
      <c r="AF161" s="248"/>
      <c r="AG161" s="248" t="s">
        <v>149</v>
      </c>
      <c r="AH161" s="248">
        <v>0</v>
      </c>
      <c r="AI161" s="248"/>
      <c r="AJ161" s="248"/>
      <c r="AK161" s="248"/>
      <c r="AL161" s="248"/>
      <c r="AM161" s="248"/>
      <c r="AN161" s="248"/>
      <c r="AO161" s="248"/>
      <c r="AP161" s="248"/>
      <c r="AQ161" s="248"/>
      <c r="AR161" s="248"/>
      <c r="AS161" s="248"/>
      <c r="AT161" s="248"/>
      <c r="AU161" s="248"/>
      <c r="AV161" s="248"/>
      <c r="AW161" s="248"/>
      <c r="AX161" s="248"/>
      <c r="AY161" s="248"/>
      <c r="AZ161" s="248"/>
      <c r="BA161" s="248"/>
      <c r="BB161" s="248"/>
      <c r="BC161" s="248"/>
      <c r="BD161" s="248"/>
      <c r="BE161" s="248"/>
      <c r="BF161" s="248"/>
      <c r="BG161" s="248"/>
      <c r="BH161" s="248"/>
    </row>
    <row r="162" spans="1:60" outlineLevel="1" x14ac:dyDescent="0.2">
      <c r="A162" s="239">
        <v>48</v>
      </c>
      <c r="B162" s="240" t="s">
        <v>1289</v>
      </c>
      <c r="C162" s="241" t="s">
        <v>1290</v>
      </c>
      <c r="D162" s="242" t="s">
        <v>160</v>
      </c>
      <c r="E162" s="243">
        <v>847.88580000000002</v>
      </c>
      <c r="F162" s="244"/>
      <c r="G162" s="245">
        <f>ROUND(E162*F162,2)</f>
        <v>0</v>
      </c>
      <c r="H162" s="244">
        <v>0</v>
      </c>
      <c r="I162" s="245">
        <f>ROUND(E162*H162,2)</f>
        <v>0</v>
      </c>
      <c r="J162" s="244">
        <v>600</v>
      </c>
      <c r="K162" s="245">
        <f>ROUND(E162*J162,2)</f>
        <v>508731.48</v>
      </c>
      <c r="L162" s="245">
        <v>21</v>
      </c>
      <c r="M162" s="245">
        <f>G162*(1+L162/100)</f>
        <v>0</v>
      </c>
      <c r="N162" s="243">
        <v>0</v>
      </c>
      <c r="O162" s="243">
        <f>ROUND(E162*N162,2)</f>
        <v>0</v>
      </c>
      <c r="P162" s="243">
        <v>0</v>
      </c>
      <c r="Q162" s="243">
        <f>ROUND(E162*P162,2)</f>
        <v>0</v>
      </c>
      <c r="R162" s="245"/>
      <c r="S162" s="245" t="s">
        <v>193</v>
      </c>
      <c r="T162" s="246" t="s">
        <v>194</v>
      </c>
      <c r="U162" s="247">
        <v>0</v>
      </c>
      <c r="V162" s="247">
        <f>ROUND(E162*U162,2)</f>
        <v>0</v>
      </c>
      <c r="W162" s="247"/>
      <c r="X162" s="247" t="s">
        <v>132</v>
      </c>
      <c r="Y162" s="247" t="s">
        <v>133</v>
      </c>
      <c r="Z162" s="248"/>
      <c r="AA162" s="248"/>
      <c r="AB162" s="248"/>
      <c r="AC162" s="248"/>
      <c r="AD162" s="248"/>
      <c r="AE162" s="248"/>
      <c r="AF162" s="248"/>
      <c r="AG162" s="248" t="s">
        <v>134</v>
      </c>
      <c r="AH162" s="248"/>
      <c r="AI162" s="248"/>
      <c r="AJ162" s="248"/>
      <c r="AK162" s="248"/>
      <c r="AL162" s="248"/>
      <c r="AM162" s="248"/>
      <c r="AN162" s="248"/>
      <c r="AO162" s="248"/>
      <c r="AP162" s="248"/>
      <c r="AQ162" s="248"/>
      <c r="AR162" s="248"/>
      <c r="AS162" s="248"/>
      <c r="AT162" s="248"/>
      <c r="AU162" s="248"/>
      <c r="AV162" s="248"/>
      <c r="AW162" s="248"/>
      <c r="AX162" s="248"/>
      <c r="AY162" s="248"/>
      <c r="AZ162" s="248"/>
      <c r="BA162" s="248"/>
      <c r="BB162" s="248"/>
      <c r="BC162" s="248"/>
      <c r="BD162" s="248"/>
      <c r="BE162" s="248"/>
      <c r="BF162" s="248"/>
      <c r="BG162" s="248"/>
      <c r="BH162" s="248"/>
    </row>
    <row r="163" spans="1:60" ht="33.75" outlineLevel="2" x14ac:dyDescent="0.2">
      <c r="A163" s="249"/>
      <c r="B163" s="250"/>
      <c r="C163" s="252" t="s">
        <v>1949</v>
      </c>
      <c r="D163" s="253"/>
      <c r="E163" s="254">
        <v>847.88580000000002</v>
      </c>
      <c r="F163" s="491"/>
      <c r="G163" s="247"/>
      <c r="H163" s="247"/>
      <c r="I163" s="247"/>
      <c r="J163" s="247"/>
      <c r="K163" s="247"/>
      <c r="L163" s="247"/>
      <c r="M163" s="247"/>
      <c r="N163" s="251"/>
      <c r="O163" s="251"/>
      <c r="P163" s="251"/>
      <c r="Q163" s="251"/>
      <c r="R163" s="247"/>
      <c r="S163" s="247"/>
      <c r="T163" s="247"/>
      <c r="U163" s="247"/>
      <c r="V163" s="247"/>
      <c r="W163" s="247"/>
      <c r="X163" s="247"/>
      <c r="Y163" s="247"/>
      <c r="Z163" s="248"/>
      <c r="AA163" s="248"/>
      <c r="AB163" s="248"/>
      <c r="AC163" s="248"/>
      <c r="AD163" s="248"/>
      <c r="AE163" s="248"/>
      <c r="AF163" s="248"/>
      <c r="AG163" s="248" t="s">
        <v>149</v>
      </c>
      <c r="AH163" s="248">
        <v>0</v>
      </c>
      <c r="AI163" s="248"/>
      <c r="AJ163" s="248"/>
      <c r="AK163" s="248"/>
      <c r="AL163" s="248"/>
      <c r="AM163" s="248"/>
      <c r="AN163" s="248"/>
      <c r="AO163" s="248"/>
      <c r="AP163" s="248"/>
      <c r="AQ163" s="248"/>
      <c r="AR163" s="248"/>
      <c r="AS163" s="248"/>
      <c r="AT163" s="248"/>
      <c r="AU163" s="248"/>
      <c r="AV163" s="248"/>
      <c r="AW163" s="248"/>
      <c r="AX163" s="248"/>
      <c r="AY163" s="248"/>
      <c r="AZ163" s="248"/>
      <c r="BA163" s="248"/>
      <c r="BB163" s="248"/>
      <c r="BC163" s="248"/>
      <c r="BD163" s="248"/>
      <c r="BE163" s="248"/>
      <c r="BF163" s="248"/>
      <c r="BG163" s="248"/>
      <c r="BH163" s="248"/>
    </row>
    <row r="164" spans="1:60" outlineLevel="1" x14ac:dyDescent="0.2">
      <c r="A164" s="239">
        <v>49</v>
      </c>
      <c r="B164" s="240" t="s">
        <v>1292</v>
      </c>
      <c r="C164" s="241" t="s">
        <v>1293</v>
      </c>
      <c r="D164" s="242" t="s">
        <v>160</v>
      </c>
      <c r="E164" s="243">
        <v>1032.2088000000001</v>
      </c>
      <c r="F164" s="244"/>
      <c r="G164" s="245">
        <f>ROUND(E164*F164,2)</f>
        <v>0</v>
      </c>
      <c r="H164" s="244">
        <v>0</v>
      </c>
      <c r="I164" s="245">
        <f>ROUND(E164*H164,2)</f>
        <v>0</v>
      </c>
      <c r="J164" s="244">
        <v>120</v>
      </c>
      <c r="K164" s="245">
        <f>ROUND(E164*J164,2)</f>
        <v>123865.06</v>
      </c>
      <c r="L164" s="245">
        <v>21</v>
      </c>
      <c r="M164" s="245">
        <f>G164*(1+L164/100)</f>
        <v>0</v>
      </c>
      <c r="N164" s="243">
        <v>0</v>
      </c>
      <c r="O164" s="243">
        <f>ROUND(E164*N164,2)</f>
        <v>0</v>
      </c>
      <c r="P164" s="243">
        <v>0</v>
      </c>
      <c r="Q164" s="243">
        <f>ROUND(E164*P164,2)</f>
        <v>0</v>
      </c>
      <c r="R164" s="245"/>
      <c r="S164" s="245" t="s">
        <v>193</v>
      </c>
      <c r="T164" s="246" t="s">
        <v>194</v>
      </c>
      <c r="U164" s="247">
        <v>0</v>
      </c>
      <c r="V164" s="247">
        <f>ROUND(E164*U164,2)</f>
        <v>0</v>
      </c>
      <c r="W164" s="247"/>
      <c r="X164" s="247" t="s">
        <v>132</v>
      </c>
      <c r="Y164" s="247" t="s">
        <v>133</v>
      </c>
      <c r="Z164" s="248"/>
      <c r="AA164" s="248"/>
      <c r="AB164" s="248"/>
      <c r="AC164" s="248"/>
      <c r="AD164" s="248"/>
      <c r="AE164" s="248"/>
      <c r="AF164" s="248"/>
      <c r="AG164" s="248" t="s">
        <v>134</v>
      </c>
      <c r="AH164" s="248"/>
      <c r="AI164" s="248"/>
      <c r="AJ164" s="248"/>
      <c r="AK164" s="248"/>
      <c r="AL164" s="248"/>
      <c r="AM164" s="248"/>
      <c r="AN164" s="248"/>
      <c r="AO164" s="248"/>
      <c r="AP164" s="248"/>
      <c r="AQ164" s="248"/>
      <c r="AR164" s="248"/>
      <c r="AS164" s="248"/>
      <c r="AT164" s="248"/>
      <c r="AU164" s="248"/>
      <c r="AV164" s="248"/>
      <c r="AW164" s="248"/>
      <c r="AX164" s="248"/>
      <c r="AY164" s="248"/>
      <c r="AZ164" s="248"/>
      <c r="BA164" s="248"/>
      <c r="BB164" s="248"/>
      <c r="BC164" s="248"/>
      <c r="BD164" s="248"/>
      <c r="BE164" s="248"/>
      <c r="BF164" s="248"/>
      <c r="BG164" s="248"/>
      <c r="BH164" s="248"/>
    </row>
    <row r="165" spans="1:60" outlineLevel="2" x14ac:dyDescent="0.2">
      <c r="A165" s="249"/>
      <c r="B165" s="250"/>
      <c r="C165" s="252" t="s">
        <v>1950</v>
      </c>
      <c r="D165" s="253"/>
      <c r="E165" s="254">
        <v>1032.2088000000001</v>
      </c>
      <c r="F165" s="491"/>
      <c r="G165" s="247"/>
      <c r="H165" s="247"/>
      <c r="I165" s="247"/>
      <c r="J165" s="247"/>
      <c r="K165" s="247"/>
      <c r="L165" s="247"/>
      <c r="M165" s="247"/>
      <c r="N165" s="251"/>
      <c r="O165" s="251"/>
      <c r="P165" s="251"/>
      <c r="Q165" s="251"/>
      <c r="R165" s="247"/>
      <c r="S165" s="247"/>
      <c r="T165" s="247"/>
      <c r="U165" s="247"/>
      <c r="V165" s="247"/>
      <c r="W165" s="247"/>
      <c r="X165" s="247"/>
      <c r="Y165" s="247"/>
      <c r="Z165" s="248"/>
      <c r="AA165" s="248"/>
      <c r="AB165" s="248"/>
      <c r="AC165" s="248"/>
      <c r="AD165" s="248"/>
      <c r="AE165" s="248"/>
      <c r="AF165" s="248"/>
      <c r="AG165" s="248" t="s">
        <v>149</v>
      </c>
      <c r="AH165" s="248">
        <v>0</v>
      </c>
      <c r="AI165" s="248"/>
      <c r="AJ165" s="248"/>
      <c r="AK165" s="248"/>
      <c r="AL165" s="248"/>
      <c r="AM165" s="248"/>
      <c r="AN165" s="248"/>
      <c r="AO165" s="248"/>
      <c r="AP165" s="248"/>
      <c r="AQ165" s="248"/>
      <c r="AR165" s="248"/>
      <c r="AS165" s="248"/>
      <c r="AT165" s="248"/>
      <c r="AU165" s="248"/>
      <c r="AV165" s="248"/>
      <c r="AW165" s="248"/>
      <c r="AX165" s="248"/>
      <c r="AY165" s="248"/>
      <c r="AZ165" s="248"/>
      <c r="BA165" s="248"/>
      <c r="BB165" s="248"/>
      <c r="BC165" s="248"/>
      <c r="BD165" s="248"/>
      <c r="BE165" s="248"/>
      <c r="BF165" s="248"/>
      <c r="BG165" s="248"/>
      <c r="BH165" s="248"/>
    </row>
    <row r="166" spans="1:60" outlineLevel="1" x14ac:dyDescent="0.2">
      <c r="A166" s="239">
        <v>50</v>
      </c>
      <c r="B166" s="240" t="s">
        <v>1295</v>
      </c>
      <c r="C166" s="241" t="s">
        <v>1296</v>
      </c>
      <c r="D166" s="242" t="s">
        <v>160</v>
      </c>
      <c r="E166" s="243">
        <v>246.57300000000001</v>
      </c>
      <c r="F166" s="244"/>
      <c r="G166" s="245">
        <f>ROUND(E166*F166,2)</f>
        <v>0</v>
      </c>
      <c r="H166" s="244">
        <v>0</v>
      </c>
      <c r="I166" s="245">
        <f>ROUND(E166*H166,2)</f>
        <v>0</v>
      </c>
      <c r="J166" s="244">
        <v>400</v>
      </c>
      <c r="K166" s="245">
        <f>ROUND(E166*J166,2)</f>
        <v>98629.2</v>
      </c>
      <c r="L166" s="245">
        <v>21</v>
      </c>
      <c r="M166" s="245">
        <f>G166*(1+L166/100)</f>
        <v>0</v>
      </c>
      <c r="N166" s="243">
        <v>0</v>
      </c>
      <c r="O166" s="243">
        <f>ROUND(E166*N166,2)</f>
        <v>0</v>
      </c>
      <c r="P166" s="243">
        <v>0</v>
      </c>
      <c r="Q166" s="243">
        <f>ROUND(E166*P166,2)</f>
        <v>0</v>
      </c>
      <c r="R166" s="245"/>
      <c r="S166" s="245" t="s">
        <v>193</v>
      </c>
      <c r="T166" s="246" t="s">
        <v>194</v>
      </c>
      <c r="U166" s="247">
        <v>0</v>
      </c>
      <c r="V166" s="247">
        <f>ROUND(E166*U166,2)</f>
        <v>0</v>
      </c>
      <c r="W166" s="247"/>
      <c r="X166" s="247" t="s">
        <v>132</v>
      </c>
      <c r="Y166" s="247" t="s">
        <v>133</v>
      </c>
      <c r="Z166" s="248"/>
      <c r="AA166" s="248"/>
      <c r="AB166" s="248"/>
      <c r="AC166" s="248"/>
      <c r="AD166" s="248"/>
      <c r="AE166" s="248"/>
      <c r="AF166" s="248"/>
      <c r="AG166" s="248" t="s">
        <v>134</v>
      </c>
      <c r="AH166" s="248"/>
      <c r="AI166" s="248"/>
      <c r="AJ166" s="248"/>
      <c r="AK166" s="248"/>
      <c r="AL166" s="248"/>
      <c r="AM166" s="248"/>
      <c r="AN166" s="248"/>
      <c r="AO166" s="248"/>
      <c r="AP166" s="248"/>
      <c r="AQ166" s="248"/>
      <c r="AR166" s="248"/>
      <c r="AS166" s="248"/>
      <c r="AT166" s="248"/>
      <c r="AU166" s="248"/>
      <c r="AV166" s="248"/>
      <c r="AW166" s="248"/>
      <c r="AX166" s="248"/>
      <c r="AY166" s="248"/>
      <c r="AZ166" s="248"/>
      <c r="BA166" s="248"/>
      <c r="BB166" s="248"/>
      <c r="BC166" s="248"/>
      <c r="BD166" s="248"/>
      <c r="BE166" s="248"/>
      <c r="BF166" s="248"/>
      <c r="BG166" s="248"/>
      <c r="BH166" s="248"/>
    </row>
    <row r="167" spans="1:60" outlineLevel="2" x14ac:dyDescent="0.2">
      <c r="A167" s="249"/>
      <c r="B167" s="250"/>
      <c r="C167" s="252" t="s">
        <v>1951</v>
      </c>
      <c r="D167" s="253"/>
      <c r="E167" s="254">
        <v>246.57300000000001</v>
      </c>
      <c r="F167" s="491"/>
      <c r="G167" s="247"/>
      <c r="H167" s="247"/>
      <c r="I167" s="247"/>
      <c r="J167" s="247"/>
      <c r="K167" s="247"/>
      <c r="L167" s="247"/>
      <c r="M167" s="247"/>
      <c r="N167" s="251"/>
      <c r="O167" s="251"/>
      <c r="P167" s="251"/>
      <c r="Q167" s="251"/>
      <c r="R167" s="247"/>
      <c r="S167" s="247"/>
      <c r="T167" s="247"/>
      <c r="U167" s="247"/>
      <c r="V167" s="247"/>
      <c r="W167" s="247"/>
      <c r="X167" s="247"/>
      <c r="Y167" s="247"/>
      <c r="Z167" s="248"/>
      <c r="AA167" s="248"/>
      <c r="AB167" s="248"/>
      <c r="AC167" s="248"/>
      <c r="AD167" s="248"/>
      <c r="AE167" s="248"/>
      <c r="AF167" s="248"/>
      <c r="AG167" s="248" t="s">
        <v>149</v>
      </c>
      <c r="AH167" s="248">
        <v>0</v>
      </c>
      <c r="AI167" s="248"/>
      <c r="AJ167" s="248"/>
      <c r="AK167" s="248"/>
      <c r="AL167" s="248"/>
      <c r="AM167" s="248"/>
      <c r="AN167" s="248"/>
      <c r="AO167" s="248"/>
      <c r="AP167" s="248"/>
      <c r="AQ167" s="248"/>
      <c r="AR167" s="248"/>
      <c r="AS167" s="248"/>
      <c r="AT167" s="248"/>
      <c r="AU167" s="248"/>
      <c r="AV167" s="248"/>
      <c r="AW167" s="248"/>
      <c r="AX167" s="248"/>
      <c r="AY167" s="248"/>
      <c r="AZ167" s="248"/>
      <c r="BA167" s="248"/>
      <c r="BB167" s="248"/>
      <c r="BC167" s="248"/>
      <c r="BD167" s="248"/>
      <c r="BE167" s="248"/>
      <c r="BF167" s="248"/>
      <c r="BG167" s="248"/>
      <c r="BH167" s="248"/>
    </row>
    <row r="168" spans="1:60" outlineLevel="1" x14ac:dyDescent="0.2">
      <c r="A168" s="239">
        <v>51</v>
      </c>
      <c r="B168" s="240" t="s">
        <v>249</v>
      </c>
      <c r="C168" s="241" t="s">
        <v>1301</v>
      </c>
      <c r="D168" s="242" t="s">
        <v>160</v>
      </c>
      <c r="E168" s="243">
        <v>288.62</v>
      </c>
      <c r="F168" s="244"/>
      <c r="G168" s="245">
        <f>ROUND(E168*F168,2)</f>
        <v>0</v>
      </c>
      <c r="H168" s="244">
        <v>0</v>
      </c>
      <c r="I168" s="245">
        <f>ROUND(E168*H168,2)</f>
        <v>0</v>
      </c>
      <c r="J168" s="244">
        <v>1000</v>
      </c>
      <c r="K168" s="245">
        <f>ROUND(E168*J168,2)</f>
        <v>288620</v>
      </c>
      <c r="L168" s="245">
        <v>21</v>
      </c>
      <c r="M168" s="245">
        <f>G168*(1+L168/100)</f>
        <v>0</v>
      </c>
      <c r="N168" s="243">
        <v>0</v>
      </c>
      <c r="O168" s="243">
        <f>ROUND(E168*N168,2)</f>
        <v>0</v>
      </c>
      <c r="P168" s="243">
        <v>0</v>
      </c>
      <c r="Q168" s="243">
        <f>ROUND(E168*P168,2)</f>
        <v>0</v>
      </c>
      <c r="R168" s="245"/>
      <c r="S168" s="245" t="s">
        <v>193</v>
      </c>
      <c r="T168" s="246" t="s">
        <v>194</v>
      </c>
      <c r="U168" s="247">
        <v>0</v>
      </c>
      <c r="V168" s="247">
        <f>ROUND(E168*U168,2)</f>
        <v>0</v>
      </c>
      <c r="W168" s="247"/>
      <c r="X168" s="247" t="s">
        <v>132</v>
      </c>
      <c r="Y168" s="247" t="s">
        <v>133</v>
      </c>
      <c r="Z168" s="248"/>
      <c r="AA168" s="248"/>
      <c r="AB168" s="248"/>
      <c r="AC168" s="248"/>
      <c r="AD168" s="248"/>
      <c r="AE168" s="248"/>
      <c r="AF168" s="248"/>
      <c r="AG168" s="248" t="s">
        <v>134</v>
      </c>
      <c r="AH168" s="248"/>
      <c r="AI168" s="248"/>
      <c r="AJ168" s="248"/>
      <c r="AK168" s="248"/>
      <c r="AL168" s="248"/>
      <c r="AM168" s="248"/>
      <c r="AN168" s="248"/>
      <c r="AO168" s="248"/>
      <c r="AP168" s="248"/>
      <c r="AQ168" s="248"/>
      <c r="AR168" s="248"/>
      <c r="AS168" s="248"/>
      <c r="AT168" s="248"/>
      <c r="AU168" s="248"/>
      <c r="AV168" s="248"/>
      <c r="AW168" s="248"/>
      <c r="AX168" s="248"/>
      <c r="AY168" s="248"/>
      <c r="AZ168" s="248"/>
      <c r="BA168" s="248"/>
      <c r="BB168" s="248"/>
      <c r="BC168" s="248"/>
      <c r="BD168" s="248"/>
      <c r="BE168" s="248"/>
      <c r="BF168" s="248"/>
      <c r="BG168" s="248"/>
      <c r="BH168" s="248"/>
    </row>
    <row r="169" spans="1:60" outlineLevel="2" x14ac:dyDescent="0.2">
      <c r="A169" s="249"/>
      <c r="B169" s="250"/>
      <c r="C169" s="252" t="s">
        <v>1952</v>
      </c>
      <c r="D169" s="253"/>
      <c r="E169" s="254"/>
      <c r="F169" s="491"/>
      <c r="G169" s="247"/>
      <c r="H169" s="247"/>
      <c r="I169" s="247"/>
      <c r="J169" s="247"/>
      <c r="K169" s="247"/>
      <c r="L169" s="247"/>
      <c r="M169" s="247"/>
      <c r="N169" s="251"/>
      <c r="O169" s="251"/>
      <c r="P169" s="251"/>
      <c r="Q169" s="251"/>
      <c r="R169" s="247"/>
      <c r="S169" s="247"/>
      <c r="T169" s="247"/>
      <c r="U169" s="247"/>
      <c r="V169" s="247"/>
      <c r="W169" s="247"/>
      <c r="X169" s="247"/>
      <c r="Y169" s="247"/>
      <c r="Z169" s="248"/>
      <c r="AA169" s="248"/>
      <c r="AB169" s="248"/>
      <c r="AC169" s="248"/>
      <c r="AD169" s="248"/>
      <c r="AE169" s="248"/>
      <c r="AF169" s="248"/>
      <c r="AG169" s="248" t="s">
        <v>149</v>
      </c>
      <c r="AH169" s="248">
        <v>0</v>
      </c>
      <c r="AI169" s="248"/>
      <c r="AJ169" s="248"/>
      <c r="AK169" s="248"/>
      <c r="AL169" s="248"/>
      <c r="AM169" s="248"/>
      <c r="AN169" s="248"/>
      <c r="AO169" s="248"/>
      <c r="AP169" s="248"/>
      <c r="AQ169" s="248"/>
      <c r="AR169" s="248"/>
      <c r="AS169" s="248"/>
      <c r="AT169" s="248"/>
      <c r="AU169" s="248"/>
      <c r="AV169" s="248"/>
      <c r="AW169" s="248"/>
      <c r="AX169" s="248"/>
      <c r="AY169" s="248"/>
      <c r="AZ169" s="248"/>
      <c r="BA169" s="248"/>
      <c r="BB169" s="248"/>
      <c r="BC169" s="248"/>
      <c r="BD169" s="248"/>
      <c r="BE169" s="248"/>
      <c r="BF169" s="248"/>
      <c r="BG169" s="248"/>
      <c r="BH169" s="248"/>
    </row>
    <row r="170" spans="1:60" outlineLevel="3" x14ac:dyDescent="0.2">
      <c r="A170" s="249"/>
      <c r="B170" s="250"/>
      <c r="C170" s="252" t="s">
        <v>3439</v>
      </c>
      <c r="D170" s="253"/>
      <c r="E170" s="254">
        <v>288.62</v>
      </c>
      <c r="F170" s="491"/>
      <c r="G170" s="247"/>
      <c r="H170" s="247"/>
      <c r="I170" s="247"/>
      <c r="J170" s="247"/>
      <c r="K170" s="247"/>
      <c r="L170" s="247"/>
      <c r="M170" s="247"/>
      <c r="N170" s="251"/>
      <c r="O170" s="251"/>
      <c r="P170" s="251"/>
      <c r="Q170" s="251"/>
      <c r="R170" s="247"/>
      <c r="S170" s="247"/>
      <c r="T170" s="247"/>
      <c r="U170" s="247"/>
      <c r="V170" s="247"/>
      <c r="W170" s="247"/>
      <c r="X170" s="247"/>
      <c r="Y170" s="247"/>
      <c r="Z170" s="248"/>
      <c r="AA170" s="248"/>
      <c r="AB170" s="248"/>
      <c r="AC170" s="248"/>
      <c r="AD170" s="248"/>
      <c r="AE170" s="248"/>
      <c r="AF170" s="248"/>
      <c r="AG170" s="248" t="s">
        <v>149</v>
      </c>
      <c r="AH170" s="248">
        <v>0</v>
      </c>
      <c r="AI170" s="248"/>
      <c r="AJ170" s="248"/>
      <c r="AK170" s="248"/>
      <c r="AL170" s="248"/>
      <c r="AM170" s="248"/>
      <c r="AN170" s="248"/>
      <c r="AO170" s="248"/>
      <c r="AP170" s="248"/>
      <c r="AQ170" s="248"/>
      <c r="AR170" s="248"/>
      <c r="AS170" s="248"/>
      <c r="AT170" s="248"/>
      <c r="AU170" s="248"/>
      <c r="AV170" s="248"/>
      <c r="AW170" s="248"/>
      <c r="AX170" s="248"/>
      <c r="AY170" s="248"/>
      <c r="AZ170" s="248"/>
      <c r="BA170" s="248"/>
      <c r="BB170" s="248"/>
      <c r="BC170" s="248"/>
      <c r="BD170" s="248"/>
      <c r="BE170" s="248"/>
      <c r="BF170" s="248"/>
      <c r="BG170" s="248"/>
      <c r="BH170" s="248"/>
    </row>
    <row r="171" spans="1:60" outlineLevel="1" x14ac:dyDescent="0.2">
      <c r="A171" s="239">
        <v>52</v>
      </c>
      <c r="B171" s="240" t="s">
        <v>251</v>
      </c>
      <c r="C171" s="241" t="s">
        <v>252</v>
      </c>
      <c r="D171" s="242" t="s">
        <v>160</v>
      </c>
      <c r="E171" s="243">
        <v>147.61000000000001</v>
      </c>
      <c r="F171" s="244"/>
      <c r="G171" s="245">
        <f>ROUND(E171*F171,2)</f>
        <v>0</v>
      </c>
      <c r="H171" s="244">
        <v>0</v>
      </c>
      <c r="I171" s="245">
        <f>ROUND(E171*H171,2)</f>
        <v>0</v>
      </c>
      <c r="J171" s="244">
        <v>900</v>
      </c>
      <c r="K171" s="245">
        <f>ROUND(E171*J171,2)</f>
        <v>132849</v>
      </c>
      <c r="L171" s="245">
        <v>21</v>
      </c>
      <c r="M171" s="245">
        <f>G171*(1+L171/100)</f>
        <v>0</v>
      </c>
      <c r="N171" s="243">
        <v>0</v>
      </c>
      <c r="O171" s="243">
        <f>ROUND(E171*N171,2)</f>
        <v>0</v>
      </c>
      <c r="P171" s="243">
        <v>0</v>
      </c>
      <c r="Q171" s="243">
        <f>ROUND(E171*P171,2)</f>
        <v>0</v>
      </c>
      <c r="R171" s="245"/>
      <c r="S171" s="245" t="s">
        <v>193</v>
      </c>
      <c r="T171" s="246" t="s">
        <v>194</v>
      </c>
      <c r="U171" s="247">
        <v>0</v>
      </c>
      <c r="V171" s="247">
        <f>ROUND(E171*U171,2)</f>
        <v>0</v>
      </c>
      <c r="W171" s="247"/>
      <c r="X171" s="247" t="s">
        <v>132</v>
      </c>
      <c r="Y171" s="247" t="s">
        <v>133</v>
      </c>
      <c r="Z171" s="248"/>
      <c r="AA171" s="248"/>
      <c r="AB171" s="248"/>
      <c r="AC171" s="248"/>
      <c r="AD171" s="248"/>
      <c r="AE171" s="248"/>
      <c r="AF171" s="248"/>
      <c r="AG171" s="248" t="s">
        <v>134</v>
      </c>
      <c r="AH171" s="248"/>
      <c r="AI171" s="248"/>
      <c r="AJ171" s="248"/>
      <c r="AK171" s="248"/>
      <c r="AL171" s="248"/>
      <c r="AM171" s="248"/>
      <c r="AN171" s="248"/>
      <c r="AO171" s="248"/>
      <c r="AP171" s="248"/>
      <c r="AQ171" s="248"/>
      <c r="AR171" s="248"/>
      <c r="AS171" s="248"/>
      <c r="AT171" s="248"/>
      <c r="AU171" s="248"/>
      <c r="AV171" s="248"/>
      <c r="AW171" s="248"/>
      <c r="AX171" s="248"/>
      <c r="AY171" s="248"/>
      <c r="AZ171" s="248"/>
      <c r="BA171" s="248"/>
      <c r="BB171" s="248"/>
      <c r="BC171" s="248"/>
      <c r="BD171" s="248"/>
      <c r="BE171" s="248"/>
      <c r="BF171" s="248"/>
      <c r="BG171" s="248"/>
      <c r="BH171" s="248"/>
    </row>
    <row r="172" spans="1:60" outlineLevel="2" x14ac:dyDescent="0.2">
      <c r="A172" s="249"/>
      <c r="B172" s="250"/>
      <c r="C172" s="252" t="s">
        <v>1304</v>
      </c>
      <c r="D172" s="253"/>
      <c r="E172" s="254"/>
      <c r="F172" s="491"/>
      <c r="G172" s="247"/>
      <c r="H172" s="247"/>
      <c r="I172" s="247"/>
      <c r="J172" s="247"/>
      <c r="K172" s="247"/>
      <c r="L172" s="247"/>
      <c r="M172" s="247"/>
      <c r="N172" s="251"/>
      <c r="O172" s="251"/>
      <c r="P172" s="251"/>
      <c r="Q172" s="251"/>
      <c r="R172" s="247"/>
      <c r="S172" s="247"/>
      <c r="T172" s="247"/>
      <c r="U172" s="247"/>
      <c r="V172" s="247"/>
      <c r="W172" s="247"/>
      <c r="X172" s="247"/>
      <c r="Y172" s="247"/>
      <c r="Z172" s="248"/>
      <c r="AA172" s="248"/>
      <c r="AB172" s="248"/>
      <c r="AC172" s="248"/>
      <c r="AD172" s="248"/>
      <c r="AE172" s="248"/>
      <c r="AF172" s="248"/>
      <c r="AG172" s="248" t="s">
        <v>149</v>
      </c>
      <c r="AH172" s="248">
        <v>0</v>
      </c>
      <c r="AI172" s="248"/>
      <c r="AJ172" s="248"/>
      <c r="AK172" s="248"/>
      <c r="AL172" s="248"/>
      <c r="AM172" s="248"/>
      <c r="AN172" s="248"/>
      <c r="AO172" s="248"/>
      <c r="AP172" s="248"/>
      <c r="AQ172" s="248"/>
      <c r="AR172" s="248"/>
      <c r="AS172" s="248"/>
      <c r="AT172" s="248"/>
      <c r="AU172" s="248"/>
      <c r="AV172" s="248"/>
      <c r="AW172" s="248"/>
      <c r="AX172" s="248"/>
      <c r="AY172" s="248"/>
      <c r="AZ172" s="248"/>
      <c r="BA172" s="248"/>
      <c r="BB172" s="248"/>
      <c r="BC172" s="248"/>
      <c r="BD172" s="248"/>
      <c r="BE172" s="248"/>
      <c r="BF172" s="248"/>
      <c r="BG172" s="248"/>
      <c r="BH172" s="248"/>
    </row>
    <row r="173" spans="1:60" outlineLevel="3" x14ac:dyDescent="0.2">
      <c r="A173" s="249"/>
      <c r="B173" s="250"/>
      <c r="C173" s="252" t="s">
        <v>3440</v>
      </c>
      <c r="D173" s="253"/>
      <c r="E173" s="254">
        <v>94.73</v>
      </c>
      <c r="F173" s="491"/>
      <c r="G173" s="247"/>
      <c r="H173" s="247"/>
      <c r="I173" s="247"/>
      <c r="J173" s="247"/>
      <c r="K173" s="247"/>
      <c r="L173" s="247"/>
      <c r="M173" s="247"/>
      <c r="N173" s="251"/>
      <c r="O173" s="251"/>
      <c r="P173" s="251"/>
      <c r="Q173" s="251"/>
      <c r="R173" s="247"/>
      <c r="S173" s="247"/>
      <c r="T173" s="247"/>
      <c r="U173" s="247"/>
      <c r="V173" s="247"/>
      <c r="W173" s="247"/>
      <c r="X173" s="247"/>
      <c r="Y173" s="247"/>
      <c r="Z173" s="248"/>
      <c r="AA173" s="248"/>
      <c r="AB173" s="248"/>
      <c r="AC173" s="248"/>
      <c r="AD173" s="248"/>
      <c r="AE173" s="248"/>
      <c r="AF173" s="248"/>
      <c r="AG173" s="248" t="s">
        <v>149</v>
      </c>
      <c r="AH173" s="248">
        <v>0</v>
      </c>
      <c r="AI173" s="248"/>
      <c r="AJ173" s="248"/>
      <c r="AK173" s="248"/>
      <c r="AL173" s="248"/>
      <c r="AM173" s="248"/>
      <c r="AN173" s="248"/>
      <c r="AO173" s="248"/>
      <c r="AP173" s="248"/>
      <c r="AQ173" s="248"/>
      <c r="AR173" s="248"/>
      <c r="AS173" s="248"/>
      <c r="AT173" s="248"/>
      <c r="AU173" s="248"/>
      <c r="AV173" s="248"/>
      <c r="AW173" s="248"/>
      <c r="AX173" s="248"/>
      <c r="AY173" s="248"/>
      <c r="AZ173" s="248"/>
      <c r="BA173" s="248"/>
      <c r="BB173" s="248"/>
      <c r="BC173" s="248"/>
      <c r="BD173" s="248"/>
      <c r="BE173" s="248"/>
      <c r="BF173" s="248"/>
      <c r="BG173" s="248"/>
      <c r="BH173" s="248"/>
    </row>
    <row r="174" spans="1:60" outlineLevel="3" x14ac:dyDescent="0.2">
      <c r="A174" s="249"/>
      <c r="B174" s="250"/>
      <c r="C174" s="252" t="s">
        <v>3441</v>
      </c>
      <c r="D174" s="253"/>
      <c r="E174" s="254">
        <v>32.11</v>
      </c>
      <c r="F174" s="491"/>
      <c r="G174" s="247"/>
      <c r="H174" s="247"/>
      <c r="I174" s="247"/>
      <c r="J174" s="247"/>
      <c r="K174" s="247"/>
      <c r="L174" s="247"/>
      <c r="M174" s="247"/>
      <c r="N174" s="251"/>
      <c r="O174" s="251"/>
      <c r="P174" s="251"/>
      <c r="Q174" s="251"/>
      <c r="R174" s="247"/>
      <c r="S174" s="247"/>
      <c r="T174" s="247"/>
      <c r="U174" s="247"/>
      <c r="V174" s="247"/>
      <c r="W174" s="247"/>
      <c r="X174" s="247"/>
      <c r="Y174" s="247"/>
      <c r="Z174" s="248"/>
      <c r="AA174" s="248"/>
      <c r="AB174" s="248"/>
      <c r="AC174" s="248"/>
      <c r="AD174" s="248"/>
      <c r="AE174" s="248"/>
      <c r="AF174" s="248"/>
      <c r="AG174" s="248" t="s">
        <v>149</v>
      </c>
      <c r="AH174" s="248">
        <v>0</v>
      </c>
      <c r="AI174" s="248"/>
      <c r="AJ174" s="248"/>
      <c r="AK174" s="248"/>
      <c r="AL174" s="248"/>
      <c r="AM174" s="248"/>
      <c r="AN174" s="248"/>
      <c r="AO174" s="248"/>
      <c r="AP174" s="248"/>
      <c r="AQ174" s="248"/>
      <c r="AR174" s="248"/>
      <c r="AS174" s="248"/>
      <c r="AT174" s="248"/>
      <c r="AU174" s="248"/>
      <c r="AV174" s="248"/>
      <c r="AW174" s="248"/>
      <c r="AX174" s="248"/>
      <c r="AY174" s="248"/>
      <c r="AZ174" s="248"/>
      <c r="BA174" s="248"/>
      <c r="BB174" s="248"/>
      <c r="BC174" s="248"/>
      <c r="BD174" s="248"/>
      <c r="BE174" s="248"/>
      <c r="BF174" s="248"/>
      <c r="BG174" s="248"/>
      <c r="BH174" s="248"/>
    </row>
    <row r="175" spans="1:60" outlineLevel="3" x14ac:dyDescent="0.2">
      <c r="A175" s="249"/>
      <c r="B175" s="250"/>
      <c r="C175" s="252" t="s">
        <v>3442</v>
      </c>
      <c r="D175" s="253"/>
      <c r="E175" s="254">
        <v>14.37</v>
      </c>
      <c r="F175" s="491"/>
      <c r="G175" s="247"/>
      <c r="H175" s="247"/>
      <c r="I175" s="247"/>
      <c r="J175" s="247"/>
      <c r="K175" s="247"/>
      <c r="L175" s="247"/>
      <c r="M175" s="247"/>
      <c r="N175" s="251"/>
      <c r="O175" s="251"/>
      <c r="P175" s="251"/>
      <c r="Q175" s="251"/>
      <c r="R175" s="247"/>
      <c r="S175" s="247"/>
      <c r="T175" s="247"/>
      <c r="U175" s="247"/>
      <c r="V175" s="247"/>
      <c r="W175" s="247"/>
      <c r="X175" s="247"/>
      <c r="Y175" s="247"/>
      <c r="Z175" s="248"/>
      <c r="AA175" s="248"/>
      <c r="AB175" s="248"/>
      <c r="AC175" s="248"/>
      <c r="AD175" s="248"/>
      <c r="AE175" s="248"/>
      <c r="AF175" s="248"/>
      <c r="AG175" s="248" t="s">
        <v>149</v>
      </c>
      <c r="AH175" s="248">
        <v>0</v>
      </c>
      <c r="AI175" s="248"/>
      <c r="AJ175" s="248"/>
      <c r="AK175" s="248"/>
      <c r="AL175" s="248"/>
      <c r="AM175" s="248"/>
      <c r="AN175" s="248"/>
      <c r="AO175" s="248"/>
      <c r="AP175" s="248"/>
      <c r="AQ175" s="248"/>
      <c r="AR175" s="248"/>
      <c r="AS175" s="248"/>
      <c r="AT175" s="248"/>
      <c r="AU175" s="248"/>
      <c r="AV175" s="248"/>
      <c r="AW175" s="248"/>
      <c r="AX175" s="248"/>
      <c r="AY175" s="248"/>
      <c r="AZ175" s="248"/>
      <c r="BA175" s="248"/>
      <c r="BB175" s="248"/>
      <c r="BC175" s="248"/>
      <c r="BD175" s="248"/>
      <c r="BE175" s="248"/>
      <c r="BF175" s="248"/>
      <c r="BG175" s="248"/>
      <c r="BH175" s="248"/>
    </row>
    <row r="176" spans="1:60" outlineLevel="3" x14ac:dyDescent="0.2">
      <c r="A176" s="249"/>
      <c r="B176" s="250"/>
      <c r="C176" s="252" t="s">
        <v>3443</v>
      </c>
      <c r="D176" s="253"/>
      <c r="E176" s="254">
        <v>1.9</v>
      </c>
      <c r="F176" s="491"/>
      <c r="G176" s="247"/>
      <c r="H176" s="247"/>
      <c r="I176" s="247"/>
      <c r="J176" s="247"/>
      <c r="K176" s="247"/>
      <c r="L176" s="247"/>
      <c r="M176" s="247"/>
      <c r="N176" s="251"/>
      <c r="O176" s="251"/>
      <c r="P176" s="251"/>
      <c r="Q176" s="251"/>
      <c r="R176" s="247"/>
      <c r="S176" s="247"/>
      <c r="T176" s="247"/>
      <c r="U176" s="247"/>
      <c r="V176" s="247"/>
      <c r="W176" s="247"/>
      <c r="X176" s="247"/>
      <c r="Y176" s="247"/>
      <c r="Z176" s="248"/>
      <c r="AA176" s="248"/>
      <c r="AB176" s="248"/>
      <c r="AC176" s="248"/>
      <c r="AD176" s="248"/>
      <c r="AE176" s="248"/>
      <c r="AF176" s="248"/>
      <c r="AG176" s="248" t="s">
        <v>149</v>
      </c>
      <c r="AH176" s="248">
        <v>0</v>
      </c>
      <c r="AI176" s="248"/>
      <c r="AJ176" s="248"/>
      <c r="AK176" s="248"/>
      <c r="AL176" s="248"/>
      <c r="AM176" s="248"/>
      <c r="AN176" s="248"/>
      <c r="AO176" s="248"/>
      <c r="AP176" s="248"/>
      <c r="AQ176" s="248"/>
      <c r="AR176" s="248"/>
      <c r="AS176" s="248"/>
      <c r="AT176" s="248"/>
      <c r="AU176" s="248"/>
      <c r="AV176" s="248"/>
      <c r="AW176" s="248"/>
      <c r="AX176" s="248"/>
      <c r="AY176" s="248"/>
      <c r="AZ176" s="248"/>
      <c r="BA176" s="248"/>
      <c r="BB176" s="248"/>
      <c r="BC176" s="248"/>
      <c r="BD176" s="248"/>
      <c r="BE176" s="248"/>
      <c r="BF176" s="248"/>
      <c r="BG176" s="248"/>
      <c r="BH176" s="248"/>
    </row>
    <row r="177" spans="1:60" outlineLevel="3" x14ac:dyDescent="0.2">
      <c r="A177" s="249"/>
      <c r="B177" s="250"/>
      <c r="C177" s="252" t="s">
        <v>3444</v>
      </c>
      <c r="D177" s="253"/>
      <c r="E177" s="254">
        <v>4.5</v>
      </c>
      <c r="F177" s="491"/>
      <c r="G177" s="247"/>
      <c r="H177" s="247"/>
      <c r="I177" s="247"/>
      <c r="J177" s="247"/>
      <c r="K177" s="247"/>
      <c r="L177" s="247"/>
      <c r="M177" s="247"/>
      <c r="N177" s="251"/>
      <c r="O177" s="251"/>
      <c r="P177" s="251"/>
      <c r="Q177" s="251"/>
      <c r="R177" s="247"/>
      <c r="S177" s="247"/>
      <c r="T177" s="247"/>
      <c r="U177" s="247"/>
      <c r="V177" s="247"/>
      <c r="W177" s="247"/>
      <c r="X177" s="247"/>
      <c r="Y177" s="247"/>
      <c r="Z177" s="248"/>
      <c r="AA177" s="248"/>
      <c r="AB177" s="248"/>
      <c r="AC177" s="248"/>
      <c r="AD177" s="248"/>
      <c r="AE177" s="248"/>
      <c r="AF177" s="248"/>
      <c r="AG177" s="248" t="s">
        <v>149</v>
      </c>
      <c r="AH177" s="248">
        <v>0</v>
      </c>
      <c r="AI177" s="248"/>
      <c r="AJ177" s="248"/>
      <c r="AK177" s="248"/>
      <c r="AL177" s="248"/>
      <c r="AM177" s="248"/>
      <c r="AN177" s="248"/>
      <c r="AO177" s="248"/>
      <c r="AP177" s="248"/>
      <c r="AQ177" s="248"/>
      <c r="AR177" s="248"/>
      <c r="AS177" s="248"/>
      <c r="AT177" s="248"/>
      <c r="AU177" s="248"/>
      <c r="AV177" s="248"/>
      <c r="AW177" s="248"/>
      <c r="AX177" s="248"/>
      <c r="AY177" s="248"/>
      <c r="AZ177" s="248"/>
      <c r="BA177" s="248"/>
      <c r="BB177" s="248"/>
      <c r="BC177" s="248"/>
      <c r="BD177" s="248"/>
      <c r="BE177" s="248"/>
      <c r="BF177" s="248"/>
      <c r="BG177" s="248"/>
      <c r="BH177" s="248"/>
    </row>
    <row r="178" spans="1:60" outlineLevel="1" x14ac:dyDescent="0.2">
      <c r="A178" s="239">
        <v>53</v>
      </c>
      <c r="B178" s="240" t="s">
        <v>1308</v>
      </c>
      <c r="C178" s="241" t="s">
        <v>1953</v>
      </c>
      <c r="D178" s="242" t="s">
        <v>160</v>
      </c>
      <c r="E178" s="243">
        <v>94.73</v>
      </c>
      <c r="F178" s="244"/>
      <c r="G178" s="245">
        <f>ROUND(E178*F178,2)</f>
        <v>0</v>
      </c>
      <c r="H178" s="244">
        <v>0</v>
      </c>
      <c r="I178" s="245">
        <f>ROUND(E178*H178,2)</f>
        <v>0</v>
      </c>
      <c r="J178" s="244">
        <v>1500</v>
      </c>
      <c r="K178" s="245">
        <f>ROUND(E178*J178,2)</f>
        <v>142095</v>
      </c>
      <c r="L178" s="245">
        <v>21</v>
      </c>
      <c r="M178" s="245">
        <f>G178*(1+L178/100)</f>
        <v>0</v>
      </c>
      <c r="N178" s="243">
        <v>0</v>
      </c>
      <c r="O178" s="243">
        <f>ROUND(E178*N178,2)</f>
        <v>0</v>
      </c>
      <c r="P178" s="243">
        <v>0</v>
      </c>
      <c r="Q178" s="243">
        <f>ROUND(E178*P178,2)</f>
        <v>0</v>
      </c>
      <c r="R178" s="245"/>
      <c r="S178" s="245" t="s">
        <v>193</v>
      </c>
      <c r="T178" s="246" t="s">
        <v>194</v>
      </c>
      <c r="U178" s="247">
        <v>0</v>
      </c>
      <c r="V178" s="247">
        <f>ROUND(E178*U178,2)</f>
        <v>0</v>
      </c>
      <c r="W178" s="247"/>
      <c r="X178" s="247" t="s">
        <v>132</v>
      </c>
      <c r="Y178" s="247" t="s">
        <v>133</v>
      </c>
      <c r="Z178" s="248"/>
      <c r="AA178" s="248"/>
      <c r="AB178" s="248"/>
      <c r="AC178" s="248"/>
      <c r="AD178" s="248"/>
      <c r="AE178" s="248"/>
      <c r="AF178" s="248"/>
      <c r="AG178" s="248" t="s">
        <v>134</v>
      </c>
      <c r="AH178" s="248"/>
      <c r="AI178" s="248"/>
      <c r="AJ178" s="248"/>
      <c r="AK178" s="248"/>
      <c r="AL178" s="248"/>
      <c r="AM178" s="248"/>
      <c r="AN178" s="248"/>
      <c r="AO178" s="248"/>
      <c r="AP178" s="248"/>
      <c r="AQ178" s="248"/>
      <c r="AR178" s="248"/>
      <c r="AS178" s="248"/>
      <c r="AT178" s="248"/>
      <c r="AU178" s="248"/>
      <c r="AV178" s="248"/>
      <c r="AW178" s="248"/>
      <c r="AX178" s="248"/>
      <c r="AY178" s="248"/>
      <c r="AZ178" s="248"/>
      <c r="BA178" s="248"/>
      <c r="BB178" s="248"/>
      <c r="BC178" s="248"/>
      <c r="BD178" s="248"/>
      <c r="BE178" s="248"/>
      <c r="BF178" s="248"/>
      <c r="BG178" s="248"/>
      <c r="BH178" s="248"/>
    </row>
    <row r="179" spans="1:60" outlineLevel="2" x14ac:dyDescent="0.2">
      <c r="A179" s="249"/>
      <c r="B179" s="250"/>
      <c r="C179" s="252" t="s">
        <v>3445</v>
      </c>
      <c r="D179" s="253"/>
      <c r="E179" s="254">
        <v>94.73</v>
      </c>
      <c r="F179" s="491"/>
      <c r="G179" s="247"/>
      <c r="H179" s="247"/>
      <c r="I179" s="247"/>
      <c r="J179" s="247"/>
      <c r="K179" s="247"/>
      <c r="L179" s="247"/>
      <c r="M179" s="247"/>
      <c r="N179" s="251"/>
      <c r="O179" s="251"/>
      <c r="P179" s="251"/>
      <c r="Q179" s="251"/>
      <c r="R179" s="247"/>
      <c r="S179" s="247"/>
      <c r="T179" s="247"/>
      <c r="U179" s="247"/>
      <c r="V179" s="247"/>
      <c r="W179" s="247"/>
      <c r="X179" s="247"/>
      <c r="Y179" s="247"/>
      <c r="Z179" s="248"/>
      <c r="AA179" s="248"/>
      <c r="AB179" s="248"/>
      <c r="AC179" s="248"/>
      <c r="AD179" s="248"/>
      <c r="AE179" s="248"/>
      <c r="AF179" s="248"/>
      <c r="AG179" s="248" t="s">
        <v>149</v>
      </c>
      <c r="AH179" s="248">
        <v>0</v>
      </c>
      <c r="AI179" s="248"/>
      <c r="AJ179" s="248"/>
      <c r="AK179" s="248"/>
      <c r="AL179" s="248"/>
      <c r="AM179" s="248"/>
      <c r="AN179" s="248"/>
      <c r="AO179" s="248"/>
      <c r="AP179" s="248"/>
      <c r="AQ179" s="248"/>
      <c r="AR179" s="248"/>
      <c r="AS179" s="248"/>
      <c r="AT179" s="248"/>
      <c r="AU179" s="248"/>
      <c r="AV179" s="248"/>
      <c r="AW179" s="248"/>
      <c r="AX179" s="248"/>
      <c r="AY179" s="248"/>
      <c r="AZ179" s="248"/>
      <c r="BA179" s="248"/>
      <c r="BB179" s="248"/>
      <c r="BC179" s="248"/>
      <c r="BD179" s="248"/>
      <c r="BE179" s="248"/>
      <c r="BF179" s="248"/>
      <c r="BG179" s="248"/>
      <c r="BH179" s="248"/>
    </row>
    <row r="180" spans="1:60" outlineLevel="1" x14ac:dyDescent="0.2">
      <c r="A180" s="239">
        <v>54</v>
      </c>
      <c r="B180" s="240" t="s">
        <v>3446</v>
      </c>
      <c r="C180" s="241" t="s">
        <v>3447</v>
      </c>
      <c r="D180" s="242" t="s">
        <v>160</v>
      </c>
      <c r="E180" s="243">
        <v>1.9</v>
      </c>
      <c r="F180" s="244"/>
      <c r="G180" s="245">
        <f>ROUND(E180*F180,2)</f>
        <v>0</v>
      </c>
      <c r="H180" s="244">
        <v>0</v>
      </c>
      <c r="I180" s="245">
        <f>ROUND(E180*H180,2)</f>
        <v>0</v>
      </c>
      <c r="J180" s="244">
        <v>7000</v>
      </c>
      <c r="K180" s="245">
        <f>ROUND(E180*J180,2)</f>
        <v>13300</v>
      </c>
      <c r="L180" s="245">
        <v>21</v>
      </c>
      <c r="M180" s="245">
        <f>G180*(1+L180/100)</f>
        <v>0</v>
      </c>
      <c r="N180" s="243">
        <v>0</v>
      </c>
      <c r="O180" s="243">
        <f>ROUND(E180*N180,2)</f>
        <v>0</v>
      </c>
      <c r="P180" s="243">
        <v>0</v>
      </c>
      <c r="Q180" s="243">
        <f>ROUND(E180*P180,2)</f>
        <v>0</v>
      </c>
      <c r="R180" s="245"/>
      <c r="S180" s="245" t="s">
        <v>193</v>
      </c>
      <c r="T180" s="246" t="s">
        <v>194</v>
      </c>
      <c r="U180" s="247">
        <v>0</v>
      </c>
      <c r="V180" s="247">
        <f>ROUND(E180*U180,2)</f>
        <v>0</v>
      </c>
      <c r="W180" s="247"/>
      <c r="X180" s="247" t="s">
        <v>132</v>
      </c>
      <c r="Y180" s="247" t="s">
        <v>133</v>
      </c>
      <c r="Z180" s="248"/>
      <c r="AA180" s="248"/>
      <c r="AB180" s="248"/>
      <c r="AC180" s="248"/>
      <c r="AD180" s="248"/>
      <c r="AE180" s="248"/>
      <c r="AF180" s="248"/>
      <c r="AG180" s="248" t="s">
        <v>134</v>
      </c>
      <c r="AH180" s="248"/>
      <c r="AI180" s="248"/>
      <c r="AJ180" s="248"/>
      <c r="AK180" s="248"/>
      <c r="AL180" s="248"/>
      <c r="AM180" s="248"/>
      <c r="AN180" s="248"/>
      <c r="AO180" s="248"/>
      <c r="AP180" s="248"/>
      <c r="AQ180" s="248"/>
      <c r="AR180" s="248"/>
      <c r="AS180" s="248"/>
      <c r="AT180" s="248"/>
      <c r="AU180" s="248"/>
      <c r="AV180" s="248"/>
      <c r="AW180" s="248"/>
      <c r="AX180" s="248"/>
      <c r="AY180" s="248"/>
      <c r="AZ180" s="248"/>
      <c r="BA180" s="248"/>
      <c r="BB180" s="248"/>
      <c r="BC180" s="248"/>
      <c r="BD180" s="248"/>
      <c r="BE180" s="248"/>
      <c r="BF180" s="248"/>
      <c r="BG180" s="248"/>
      <c r="BH180" s="248"/>
    </row>
    <row r="181" spans="1:60" outlineLevel="2" x14ac:dyDescent="0.2">
      <c r="A181" s="249"/>
      <c r="B181" s="250"/>
      <c r="C181" s="252" t="s">
        <v>3448</v>
      </c>
      <c r="D181" s="253"/>
      <c r="E181" s="254">
        <v>1.9</v>
      </c>
      <c r="F181" s="491"/>
      <c r="G181" s="247"/>
      <c r="H181" s="247"/>
      <c r="I181" s="247"/>
      <c r="J181" s="247"/>
      <c r="K181" s="247"/>
      <c r="L181" s="247"/>
      <c r="M181" s="247"/>
      <c r="N181" s="251"/>
      <c r="O181" s="251"/>
      <c r="P181" s="251"/>
      <c r="Q181" s="251"/>
      <c r="R181" s="247"/>
      <c r="S181" s="247"/>
      <c r="T181" s="247"/>
      <c r="U181" s="247"/>
      <c r="V181" s="247"/>
      <c r="W181" s="247"/>
      <c r="X181" s="247"/>
      <c r="Y181" s="247"/>
      <c r="Z181" s="248"/>
      <c r="AA181" s="248"/>
      <c r="AB181" s="248"/>
      <c r="AC181" s="248"/>
      <c r="AD181" s="248"/>
      <c r="AE181" s="248"/>
      <c r="AF181" s="248"/>
      <c r="AG181" s="248" t="s">
        <v>149</v>
      </c>
      <c r="AH181" s="248">
        <v>0</v>
      </c>
      <c r="AI181" s="248"/>
      <c r="AJ181" s="248"/>
      <c r="AK181" s="248"/>
      <c r="AL181" s="248"/>
      <c r="AM181" s="248"/>
      <c r="AN181" s="248"/>
      <c r="AO181" s="248"/>
      <c r="AP181" s="248"/>
      <c r="AQ181" s="248"/>
      <c r="AR181" s="248"/>
      <c r="AS181" s="248"/>
      <c r="AT181" s="248"/>
      <c r="AU181" s="248"/>
      <c r="AV181" s="248"/>
      <c r="AW181" s="248"/>
      <c r="AX181" s="248"/>
      <c r="AY181" s="248"/>
      <c r="AZ181" s="248"/>
      <c r="BA181" s="248"/>
      <c r="BB181" s="248"/>
      <c r="BC181" s="248"/>
      <c r="BD181" s="248"/>
      <c r="BE181" s="248"/>
      <c r="BF181" s="248"/>
      <c r="BG181" s="248"/>
      <c r="BH181" s="248"/>
    </row>
    <row r="182" spans="1:60" outlineLevel="1" x14ac:dyDescent="0.2">
      <c r="A182" s="239">
        <v>55</v>
      </c>
      <c r="B182" s="240" t="s">
        <v>3449</v>
      </c>
      <c r="C182" s="241" t="s">
        <v>3450</v>
      </c>
      <c r="D182" s="242" t="s">
        <v>160</v>
      </c>
      <c r="E182" s="243">
        <v>4.5</v>
      </c>
      <c r="F182" s="244"/>
      <c r="G182" s="245">
        <f>ROUND(E182*F182,2)</f>
        <v>0</v>
      </c>
      <c r="H182" s="244">
        <v>0</v>
      </c>
      <c r="I182" s="245">
        <f>ROUND(E182*H182,2)</f>
        <v>0</v>
      </c>
      <c r="J182" s="244">
        <v>10000</v>
      </c>
      <c r="K182" s="245">
        <f>ROUND(E182*J182,2)</f>
        <v>45000</v>
      </c>
      <c r="L182" s="245">
        <v>21</v>
      </c>
      <c r="M182" s="245">
        <f>G182*(1+L182/100)</f>
        <v>0</v>
      </c>
      <c r="N182" s="243">
        <v>0</v>
      </c>
      <c r="O182" s="243">
        <f>ROUND(E182*N182,2)</f>
        <v>0</v>
      </c>
      <c r="P182" s="243">
        <v>0</v>
      </c>
      <c r="Q182" s="243">
        <f>ROUND(E182*P182,2)</f>
        <v>0</v>
      </c>
      <c r="R182" s="245"/>
      <c r="S182" s="245" t="s">
        <v>193</v>
      </c>
      <c r="T182" s="246" t="s">
        <v>194</v>
      </c>
      <c r="U182" s="247">
        <v>0</v>
      </c>
      <c r="V182" s="247">
        <f>ROUND(E182*U182,2)</f>
        <v>0</v>
      </c>
      <c r="W182" s="247"/>
      <c r="X182" s="247" t="s">
        <v>132</v>
      </c>
      <c r="Y182" s="247" t="s">
        <v>133</v>
      </c>
      <c r="Z182" s="248"/>
      <c r="AA182" s="248"/>
      <c r="AB182" s="248"/>
      <c r="AC182" s="248"/>
      <c r="AD182" s="248"/>
      <c r="AE182" s="248"/>
      <c r="AF182" s="248"/>
      <c r="AG182" s="248" t="s">
        <v>134</v>
      </c>
      <c r="AH182" s="248"/>
      <c r="AI182" s="248"/>
      <c r="AJ182" s="248"/>
      <c r="AK182" s="248"/>
      <c r="AL182" s="248"/>
      <c r="AM182" s="248"/>
      <c r="AN182" s="248"/>
      <c r="AO182" s="248"/>
      <c r="AP182" s="248"/>
      <c r="AQ182" s="248"/>
      <c r="AR182" s="248"/>
      <c r="AS182" s="248"/>
      <c r="AT182" s="248"/>
      <c r="AU182" s="248"/>
      <c r="AV182" s="248"/>
      <c r="AW182" s="248"/>
      <c r="AX182" s="248"/>
      <c r="AY182" s="248"/>
      <c r="AZ182" s="248"/>
      <c r="BA182" s="248"/>
      <c r="BB182" s="248"/>
      <c r="BC182" s="248"/>
      <c r="BD182" s="248"/>
      <c r="BE182" s="248"/>
      <c r="BF182" s="248"/>
      <c r="BG182" s="248"/>
      <c r="BH182" s="248"/>
    </row>
    <row r="183" spans="1:60" outlineLevel="2" x14ac:dyDescent="0.2">
      <c r="A183" s="249"/>
      <c r="B183" s="250"/>
      <c r="C183" s="252" t="s">
        <v>3451</v>
      </c>
      <c r="D183" s="253"/>
      <c r="E183" s="254">
        <v>4.5</v>
      </c>
      <c r="F183" s="491"/>
      <c r="G183" s="247"/>
      <c r="H183" s="247"/>
      <c r="I183" s="247"/>
      <c r="J183" s="247"/>
      <c r="K183" s="247"/>
      <c r="L183" s="247"/>
      <c r="M183" s="247"/>
      <c r="N183" s="251"/>
      <c r="O183" s="251"/>
      <c r="P183" s="251"/>
      <c r="Q183" s="251"/>
      <c r="R183" s="247"/>
      <c r="S183" s="247"/>
      <c r="T183" s="247"/>
      <c r="U183" s="247"/>
      <c r="V183" s="247"/>
      <c r="W183" s="247"/>
      <c r="X183" s="247"/>
      <c r="Y183" s="247"/>
      <c r="Z183" s="248"/>
      <c r="AA183" s="248"/>
      <c r="AB183" s="248"/>
      <c r="AC183" s="248"/>
      <c r="AD183" s="248"/>
      <c r="AE183" s="248"/>
      <c r="AF183" s="248"/>
      <c r="AG183" s="248" t="s">
        <v>149</v>
      </c>
      <c r="AH183" s="248">
        <v>0</v>
      </c>
      <c r="AI183" s="248"/>
      <c r="AJ183" s="248"/>
      <c r="AK183" s="248"/>
      <c r="AL183" s="248"/>
      <c r="AM183" s="248"/>
      <c r="AN183" s="248"/>
      <c r="AO183" s="248"/>
      <c r="AP183" s="248"/>
      <c r="AQ183" s="248"/>
      <c r="AR183" s="248"/>
      <c r="AS183" s="248"/>
      <c r="AT183" s="248"/>
      <c r="AU183" s="248"/>
      <c r="AV183" s="248"/>
      <c r="AW183" s="248"/>
      <c r="AX183" s="248"/>
      <c r="AY183" s="248"/>
      <c r="AZ183" s="248"/>
      <c r="BA183" s="248"/>
      <c r="BB183" s="248"/>
      <c r="BC183" s="248"/>
      <c r="BD183" s="248"/>
      <c r="BE183" s="248"/>
      <c r="BF183" s="248"/>
      <c r="BG183" s="248"/>
      <c r="BH183" s="248"/>
    </row>
    <row r="184" spans="1:60" outlineLevel="1" x14ac:dyDescent="0.2">
      <c r="A184" s="239">
        <v>56</v>
      </c>
      <c r="B184" s="240" t="s">
        <v>253</v>
      </c>
      <c r="C184" s="241" t="s">
        <v>254</v>
      </c>
      <c r="D184" s="242" t="s">
        <v>227</v>
      </c>
      <c r="E184" s="243">
        <v>9.9</v>
      </c>
      <c r="F184" s="244"/>
      <c r="G184" s="245">
        <f>ROUND(E184*F184,2)</f>
        <v>0</v>
      </c>
      <c r="H184" s="244">
        <v>0</v>
      </c>
      <c r="I184" s="245">
        <f>ROUND(E184*H184,2)</f>
        <v>0</v>
      </c>
      <c r="J184" s="244">
        <v>300</v>
      </c>
      <c r="K184" s="245">
        <f>ROUND(E184*J184,2)</f>
        <v>2970</v>
      </c>
      <c r="L184" s="245">
        <v>21</v>
      </c>
      <c r="M184" s="245">
        <f>G184*(1+L184/100)</f>
        <v>0</v>
      </c>
      <c r="N184" s="243">
        <v>0</v>
      </c>
      <c r="O184" s="243">
        <f>ROUND(E184*N184,2)</f>
        <v>0</v>
      </c>
      <c r="P184" s="243">
        <v>0</v>
      </c>
      <c r="Q184" s="243">
        <f>ROUND(E184*P184,2)</f>
        <v>0</v>
      </c>
      <c r="R184" s="245"/>
      <c r="S184" s="245" t="s">
        <v>193</v>
      </c>
      <c r="T184" s="246" t="s">
        <v>194</v>
      </c>
      <c r="U184" s="247">
        <v>0</v>
      </c>
      <c r="V184" s="247">
        <f>ROUND(E184*U184,2)</f>
        <v>0</v>
      </c>
      <c r="W184" s="247"/>
      <c r="X184" s="247" t="s">
        <v>132</v>
      </c>
      <c r="Y184" s="247" t="s">
        <v>133</v>
      </c>
      <c r="Z184" s="248"/>
      <c r="AA184" s="248"/>
      <c r="AB184" s="248"/>
      <c r="AC184" s="248"/>
      <c r="AD184" s="248"/>
      <c r="AE184" s="248"/>
      <c r="AF184" s="248"/>
      <c r="AG184" s="248" t="s">
        <v>134</v>
      </c>
      <c r="AH184" s="248"/>
      <c r="AI184" s="248"/>
      <c r="AJ184" s="248"/>
      <c r="AK184" s="248"/>
      <c r="AL184" s="248"/>
      <c r="AM184" s="248"/>
      <c r="AN184" s="248"/>
      <c r="AO184" s="248"/>
      <c r="AP184" s="248"/>
      <c r="AQ184" s="248"/>
      <c r="AR184" s="248"/>
      <c r="AS184" s="248"/>
      <c r="AT184" s="248"/>
      <c r="AU184" s="248"/>
      <c r="AV184" s="248"/>
      <c r="AW184" s="248"/>
      <c r="AX184" s="248"/>
      <c r="AY184" s="248"/>
      <c r="AZ184" s="248"/>
      <c r="BA184" s="248"/>
      <c r="BB184" s="248"/>
      <c r="BC184" s="248"/>
      <c r="BD184" s="248"/>
      <c r="BE184" s="248"/>
      <c r="BF184" s="248"/>
      <c r="BG184" s="248"/>
      <c r="BH184" s="248"/>
    </row>
    <row r="185" spans="1:60" outlineLevel="2" x14ac:dyDescent="0.2">
      <c r="A185" s="249"/>
      <c r="B185" s="250"/>
      <c r="C185" s="252" t="s">
        <v>1954</v>
      </c>
      <c r="D185" s="253"/>
      <c r="E185" s="254">
        <v>9.9</v>
      </c>
      <c r="F185" s="491"/>
      <c r="G185" s="247"/>
      <c r="H185" s="247"/>
      <c r="I185" s="247"/>
      <c r="J185" s="247"/>
      <c r="K185" s="247"/>
      <c r="L185" s="247"/>
      <c r="M185" s="247"/>
      <c r="N185" s="251"/>
      <c r="O185" s="251"/>
      <c r="P185" s="251"/>
      <c r="Q185" s="251"/>
      <c r="R185" s="247"/>
      <c r="S185" s="247"/>
      <c r="T185" s="247"/>
      <c r="U185" s="247"/>
      <c r="V185" s="247"/>
      <c r="W185" s="247"/>
      <c r="X185" s="247"/>
      <c r="Y185" s="247"/>
      <c r="Z185" s="248"/>
      <c r="AA185" s="248"/>
      <c r="AB185" s="248"/>
      <c r="AC185" s="248"/>
      <c r="AD185" s="248"/>
      <c r="AE185" s="248"/>
      <c r="AF185" s="248"/>
      <c r="AG185" s="248" t="s">
        <v>149</v>
      </c>
      <c r="AH185" s="248">
        <v>0</v>
      </c>
      <c r="AI185" s="248"/>
      <c r="AJ185" s="248"/>
      <c r="AK185" s="248"/>
      <c r="AL185" s="248"/>
      <c r="AM185" s="248"/>
      <c r="AN185" s="248"/>
      <c r="AO185" s="248"/>
      <c r="AP185" s="248"/>
      <c r="AQ185" s="248"/>
      <c r="AR185" s="248"/>
      <c r="AS185" s="248"/>
      <c r="AT185" s="248"/>
      <c r="AU185" s="248"/>
      <c r="AV185" s="248"/>
      <c r="AW185" s="248"/>
      <c r="AX185" s="248"/>
      <c r="AY185" s="248"/>
      <c r="AZ185" s="248"/>
      <c r="BA185" s="248"/>
      <c r="BB185" s="248"/>
      <c r="BC185" s="248"/>
      <c r="BD185" s="248"/>
      <c r="BE185" s="248"/>
      <c r="BF185" s="248"/>
      <c r="BG185" s="248"/>
      <c r="BH185" s="248"/>
    </row>
    <row r="186" spans="1:60" outlineLevel="1" x14ac:dyDescent="0.2">
      <c r="A186" s="239">
        <v>57</v>
      </c>
      <c r="B186" s="240" t="s">
        <v>231</v>
      </c>
      <c r="C186" s="241" t="s">
        <v>232</v>
      </c>
      <c r="D186" s="242" t="s">
        <v>129</v>
      </c>
      <c r="E186" s="243">
        <v>46.995579999999997</v>
      </c>
      <c r="F186" s="244"/>
      <c r="G186" s="245">
        <f>ROUND(E186*F186,2)</f>
        <v>0</v>
      </c>
      <c r="H186" s="244">
        <v>4700</v>
      </c>
      <c r="I186" s="245">
        <f>ROUND(E186*H186,2)</f>
        <v>220879.23</v>
      </c>
      <c r="J186" s="244">
        <v>0</v>
      </c>
      <c r="K186" s="245">
        <f>ROUND(E186*J186,2)</f>
        <v>0</v>
      </c>
      <c r="L186" s="245">
        <v>21</v>
      </c>
      <c r="M186" s="245">
        <f>G186*(1+L186/100)</f>
        <v>0</v>
      </c>
      <c r="N186" s="243">
        <v>2.5249999999999999</v>
      </c>
      <c r="O186" s="243">
        <f>ROUND(E186*N186,2)</f>
        <v>118.66</v>
      </c>
      <c r="P186" s="243">
        <v>0</v>
      </c>
      <c r="Q186" s="243">
        <f>ROUND(E186*P186,2)</f>
        <v>0</v>
      </c>
      <c r="R186" s="245" t="s">
        <v>147</v>
      </c>
      <c r="S186" s="245" t="s">
        <v>131</v>
      </c>
      <c r="T186" s="246" t="s">
        <v>131</v>
      </c>
      <c r="U186" s="247">
        <v>0</v>
      </c>
      <c r="V186" s="247">
        <f>ROUND(E186*U186,2)</f>
        <v>0</v>
      </c>
      <c r="W186" s="247"/>
      <c r="X186" s="247" t="s">
        <v>1955</v>
      </c>
      <c r="Y186" s="247" t="s">
        <v>133</v>
      </c>
      <c r="Z186" s="248"/>
      <c r="AA186" s="248"/>
      <c r="AB186" s="248"/>
      <c r="AC186" s="248"/>
      <c r="AD186" s="248"/>
      <c r="AE186" s="248"/>
      <c r="AF186" s="248"/>
      <c r="AG186" s="248" t="s">
        <v>3452</v>
      </c>
      <c r="AH186" s="248"/>
      <c r="AI186" s="248"/>
      <c r="AJ186" s="248"/>
      <c r="AK186" s="248"/>
      <c r="AL186" s="248"/>
      <c r="AM186" s="248"/>
      <c r="AN186" s="248"/>
      <c r="AO186" s="248"/>
      <c r="AP186" s="248"/>
      <c r="AQ186" s="248"/>
      <c r="AR186" s="248"/>
      <c r="AS186" s="248"/>
      <c r="AT186" s="248"/>
      <c r="AU186" s="248"/>
      <c r="AV186" s="248"/>
      <c r="AW186" s="248"/>
      <c r="AX186" s="248"/>
      <c r="AY186" s="248"/>
      <c r="AZ186" s="248"/>
      <c r="BA186" s="248"/>
      <c r="BB186" s="248"/>
      <c r="BC186" s="248"/>
      <c r="BD186" s="248"/>
      <c r="BE186" s="248"/>
      <c r="BF186" s="248"/>
      <c r="BG186" s="248"/>
      <c r="BH186" s="248"/>
    </row>
    <row r="187" spans="1:60" outlineLevel="2" x14ac:dyDescent="0.2">
      <c r="A187" s="249"/>
      <c r="B187" s="250"/>
      <c r="C187" s="480" t="s">
        <v>233</v>
      </c>
      <c r="D187" s="480"/>
      <c r="E187" s="480"/>
      <c r="F187" s="490"/>
      <c r="G187" s="480"/>
      <c r="H187" s="247"/>
      <c r="I187" s="247"/>
      <c r="J187" s="247"/>
      <c r="K187" s="247"/>
      <c r="L187" s="247"/>
      <c r="M187" s="247"/>
      <c r="N187" s="251"/>
      <c r="O187" s="251"/>
      <c r="P187" s="251"/>
      <c r="Q187" s="251"/>
      <c r="R187" s="247"/>
      <c r="S187" s="247"/>
      <c r="T187" s="247"/>
      <c r="U187" s="247"/>
      <c r="V187" s="247"/>
      <c r="W187" s="247"/>
      <c r="X187" s="247"/>
      <c r="Y187" s="247"/>
      <c r="Z187" s="248"/>
      <c r="AA187" s="248"/>
      <c r="AB187" s="248"/>
      <c r="AC187" s="248"/>
      <c r="AD187" s="248"/>
      <c r="AE187" s="248"/>
      <c r="AF187" s="248"/>
      <c r="AG187" s="248" t="s">
        <v>136</v>
      </c>
      <c r="AH187" s="248"/>
      <c r="AI187" s="248"/>
      <c r="AJ187" s="248"/>
      <c r="AK187" s="248"/>
      <c r="AL187" s="248"/>
      <c r="AM187" s="248"/>
      <c r="AN187" s="248"/>
      <c r="AO187" s="248"/>
      <c r="AP187" s="248"/>
      <c r="AQ187" s="248"/>
      <c r="AR187" s="248"/>
      <c r="AS187" s="248"/>
      <c r="AT187" s="248"/>
      <c r="AU187" s="248"/>
      <c r="AV187" s="248"/>
      <c r="AW187" s="248"/>
      <c r="AX187" s="248"/>
      <c r="AY187" s="248"/>
      <c r="AZ187" s="248"/>
      <c r="BA187" s="248"/>
      <c r="BB187" s="248"/>
      <c r="BC187" s="248"/>
      <c r="BD187" s="248"/>
      <c r="BE187" s="248"/>
      <c r="BF187" s="248"/>
      <c r="BG187" s="248"/>
      <c r="BH187" s="248"/>
    </row>
    <row r="188" spans="1:60" outlineLevel="2" x14ac:dyDescent="0.2">
      <c r="A188" s="249"/>
      <c r="B188" s="250"/>
      <c r="C188" s="481" t="s">
        <v>234</v>
      </c>
      <c r="D188" s="481"/>
      <c r="E188" s="481"/>
      <c r="F188" s="492"/>
      <c r="G188" s="481"/>
      <c r="H188" s="247"/>
      <c r="I188" s="247"/>
      <c r="J188" s="247"/>
      <c r="K188" s="247"/>
      <c r="L188" s="247"/>
      <c r="M188" s="247"/>
      <c r="N188" s="251"/>
      <c r="O188" s="251"/>
      <c r="P188" s="251"/>
      <c r="Q188" s="251"/>
      <c r="R188" s="247"/>
      <c r="S188" s="247"/>
      <c r="T188" s="247"/>
      <c r="U188" s="247"/>
      <c r="V188" s="247"/>
      <c r="W188" s="247"/>
      <c r="X188" s="247"/>
      <c r="Y188" s="247"/>
      <c r="Z188" s="248"/>
      <c r="AA188" s="248"/>
      <c r="AB188" s="248"/>
      <c r="AC188" s="248"/>
      <c r="AD188" s="248"/>
      <c r="AE188" s="248"/>
      <c r="AF188" s="248"/>
      <c r="AG188" s="248" t="s">
        <v>157</v>
      </c>
      <c r="AH188" s="248"/>
      <c r="AI188" s="248"/>
      <c r="AJ188" s="248"/>
      <c r="AK188" s="248"/>
      <c r="AL188" s="248"/>
      <c r="AM188" s="248"/>
      <c r="AN188" s="248"/>
      <c r="AO188" s="248"/>
      <c r="AP188" s="248"/>
      <c r="AQ188" s="248"/>
      <c r="AR188" s="248"/>
      <c r="AS188" s="248"/>
      <c r="AT188" s="248"/>
      <c r="AU188" s="248"/>
      <c r="AV188" s="248"/>
      <c r="AW188" s="248"/>
      <c r="AX188" s="248"/>
      <c r="AY188" s="248"/>
      <c r="AZ188" s="248"/>
      <c r="BA188" s="248"/>
      <c r="BB188" s="248"/>
      <c r="BC188" s="248"/>
      <c r="BD188" s="248"/>
      <c r="BE188" s="248"/>
      <c r="BF188" s="248"/>
      <c r="BG188" s="248"/>
      <c r="BH188" s="248"/>
    </row>
    <row r="189" spans="1:60" outlineLevel="2" x14ac:dyDescent="0.2">
      <c r="A189" s="249"/>
      <c r="B189" s="250"/>
      <c r="C189" s="252" t="s">
        <v>235</v>
      </c>
      <c r="D189" s="253"/>
      <c r="E189" s="254"/>
      <c r="F189" s="491"/>
      <c r="G189" s="247"/>
      <c r="H189" s="247"/>
      <c r="I189" s="247"/>
      <c r="J189" s="247"/>
      <c r="K189" s="247"/>
      <c r="L189" s="247"/>
      <c r="M189" s="247"/>
      <c r="N189" s="251"/>
      <c r="O189" s="251"/>
      <c r="P189" s="251"/>
      <c r="Q189" s="251"/>
      <c r="R189" s="247"/>
      <c r="S189" s="247"/>
      <c r="T189" s="247"/>
      <c r="U189" s="247"/>
      <c r="V189" s="247"/>
      <c r="W189" s="247"/>
      <c r="X189" s="247"/>
      <c r="Y189" s="247"/>
      <c r="Z189" s="248"/>
      <c r="AA189" s="248"/>
      <c r="AB189" s="248"/>
      <c r="AC189" s="248"/>
      <c r="AD189" s="248"/>
      <c r="AE189" s="248"/>
      <c r="AF189" s="248"/>
      <c r="AG189" s="248" t="s">
        <v>149</v>
      </c>
      <c r="AH189" s="248">
        <v>0</v>
      </c>
      <c r="AI189" s="248"/>
      <c r="AJ189" s="248"/>
      <c r="AK189" s="248"/>
      <c r="AL189" s="248"/>
      <c r="AM189" s="248"/>
      <c r="AN189" s="248"/>
      <c r="AO189" s="248"/>
      <c r="AP189" s="248"/>
      <c r="AQ189" s="248"/>
      <c r="AR189" s="248"/>
      <c r="AS189" s="248"/>
      <c r="AT189" s="248"/>
      <c r="AU189" s="248"/>
      <c r="AV189" s="248"/>
      <c r="AW189" s="248"/>
      <c r="AX189" s="248"/>
      <c r="AY189" s="248"/>
      <c r="AZ189" s="248"/>
      <c r="BA189" s="248"/>
      <c r="BB189" s="248"/>
      <c r="BC189" s="248"/>
      <c r="BD189" s="248"/>
      <c r="BE189" s="248"/>
      <c r="BF189" s="248"/>
      <c r="BG189" s="248"/>
      <c r="BH189" s="248"/>
    </row>
    <row r="190" spans="1:60" outlineLevel="3" x14ac:dyDescent="0.2">
      <c r="A190" s="249"/>
      <c r="B190" s="250"/>
      <c r="C190" s="252" t="s">
        <v>3453</v>
      </c>
      <c r="D190" s="253"/>
      <c r="E190" s="254">
        <v>2.8052600000000001</v>
      </c>
      <c r="F190" s="491"/>
      <c r="G190" s="247"/>
      <c r="H190" s="247"/>
      <c r="I190" s="247"/>
      <c r="J190" s="247"/>
      <c r="K190" s="247"/>
      <c r="L190" s="247"/>
      <c r="M190" s="247"/>
      <c r="N190" s="251"/>
      <c r="O190" s="251"/>
      <c r="P190" s="251"/>
      <c r="Q190" s="251"/>
      <c r="R190" s="247"/>
      <c r="S190" s="247"/>
      <c r="T190" s="247"/>
      <c r="U190" s="247"/>
      <c r="V190" s="247"/>
      <c r="W190" s="247"/>
      <c r="X190" s="247"/>
      <c r="Y190" s="247"/>
      <c r="Z190" s="248"/>
      <c r="AA190" s="248"/>
      <c r="AB190" s="248"/>
      <c r="AC190" s="248"/>
      <c r="AD190" s="248"/>
      <c r="AE190" s="248"/>
      <c r="AF190" s="248"/>
      <c r="AG190" s="248" t="s">
        <v>149</v>
      </c>
      <c r="AH190" s="248">
        <v>0</v>
      </c>
      <c r="AI190" s="248"/>
      <c r="AJ190" s="248"/>
      <c r="AK190" s="248"/>
      <c r="AL190" s="248"/>
      <c r="AM190" s="248"/>
      <c r="AN190" s="248"/>
      <c r="AO190" s="248"/>
      <c r="AP190" s="248"/>
      <c r="AQ190" s="248"/>
      <c r="AR190" s="248"/>
      <c r="AS190" s="248"/>
      <c r="AT190" s="248"/>
      <c r="AU190" s="248"/>
      <c r="AV190" s="248"/>
      <c r="AW190" s="248"/>
      <c r="AX190" s="248"/>
      <c r="AY190" s="248"/>
      <c r="AZ190" s="248"/>
      <c r="BA190" s="248"/>
      <c r="BB190" s="248"/>
      <c r="BC190" s="248"/>
      <c r="BD190" s="248"/>
      <c r="BE190" s="248"/>
      <c r="BF190" s="248"/>
      <c r="BG190" s="248"/>
      <c r="BH190" s="248"/>
    </row>
    <row r="191" spans="1:60" outlineLevel="3" x14ac:dyDescent="0.2">
      <c r="A191" s="249"/>
      <c r="B191" s="250"/>
      <c r="C191" s="252" t="s">
        <v>3454</v>
      </c>
      <c r="D191" s="253"/>
      <c r="E191" s="254">
        <v>19.79693</v>
      </c>
      <c r="F191" s="491"/>
      <c r="G191" s="247"/>
      <c r="H191" s="247"/>
      <c r="I191" s="247"/>
      <c r="J191" s="247"/>
      <c r="K191" s="247"/>
      <c r="L191" s="247"/>
      <c r="M191" s="247"/>
      <c r="N191" s="251"/>
      <c r="O191" s="251"/>
      <c r="P191" s="251"/>
      <c r="Q191" s="251"/>
      <c r="R191" s="247"/>
      <c r="S191" s="247"/>
      <c r="T191" s="247"/>
      <c r="U191" s="247"/>
      <c r="V191" s="247"/>
      <c r="W191" s="247"/>
      <c r="X191" s="247"/>
      <c r="Y191" s="247"/>
      <c r="Z191" s="248"/>
      <c r="AA191" s="248"/>
      <c r="AB191" s="248"/>
      <c r="AC191" s="248"/>
      <c r="AD191" s="248"/>
      <c r="AE191" s="248"/>
      <c r="AF191" s="248"/>
      <c r="AG191" s="248" t="s">
        <v>149</v>
      </c>
      <c r="AH191" s="248">
        <v>0</v>
      </c>
      <c r="AI191" s="248"/>
      <c r="AJ191" s="248"/>
      <c r="AK191" s="248"/>
      <c r="AL191" s="248"/>
      <c r="AM191" s="248"/>
      <c r="AN191" s="248"/>
      <c r="AO191" s="248"/>
      <c r="AP191" s="248"/>
      <c r="AQ191" s="248"/>
      <c r="AR191" s="248"/>
      <c r="AS191" s="248"/>
      <c r="AT191" s="248"/>
      <c r="AU191" s="248"/>
      <c r="AV191" s="248"/>
      <c r="AW191" s="248"/>
      <c r="AX191" s="248"/>
      <c r="AY191" s="248"/>
      <c r="AZ191" s="248"/>
      <c r="BA191" s="248"/>
      <c r="BB191" s="248"/>
      <c r="BC191" s="248"/>
      <c r="BD191" s="248"/>
      <c r="BE191" s="248"/>
      <c r="BF191" s="248"/>
      <c r="BG191" s="248"/>
      <c r="BH191" s="248"/>
    </row>
    <row r="192" spans="1:60" outlineLevel="3" x14ac:dyDescent="0.2">
      <c r="A192" s="249"/>
      <c r="B192" s="250"/>
      <c r="C192" s="252" t="s">
        <v>3455</v>
      </c>
      <c r="D192" s="253"/>
      <c r="E192" s="254">
        <v>21.884060000000002</v>
      </c>
      <c r="F192" s="491"/>
      <c r="G192" s="247"/>
      <c r="H192" s="247"/>
      <c r="I192" s="247"/>
      <c r="J192" s="247"/>
      <c r="K192" s="247"/>
      <c r="L192" s="247"/>
      <c r="M192" s="247"/>
      <c r="N192" s="251"/>
      <c r="O192" s="251"/>
      <c r="P192" s="251"/>
      <c r="Q192" s="251"/>
      <c r="R192" s="247"/>
      <c r="S192" s="247"/>
      <c r="T192" s="247"/>
      <c r="U192" s="247"/>
      <c r="V192" s="247"/>
      <c r="W192" s="247"/>
      <c r="X192" s="247"/>
      <c r="Y192" s="247"/>
      <c r="Z192" s="248"/>
      <c r="AA192" s="248"/>
      <c r="AB192" s="248"/>
      <c r="AC192" s="248"/>
      <c r="AD192" s="248"/>
      <c r="AE192" s="248"/>
      <c r="AF192" s="248"/>
      <c r="AG192" s="248" t="s">
        <v>149</v>
      </c>
      <c r="AH192" s="248">
        <v>0</v>
      </c>
      <c r="AI192" s="248"/>
      <c r="AJ192" s="248"/>
      <c r="AK192" s="248"/>
      <c r="AL192" s="248"/>
      <c r="AM192" s="248"/>
      <c r="AN192" s="248"/>
      <c r="AO192" s="248"/>
      <c r="AP192" s="248"/>
      <c r="AQ192" s="248"/>
      <c r="AR192" s="248"/>
      <c r="AS192" s="248"/>
      <c r="AT192" s="248"/>
      <c r="AU192" s="248"/>
      <c r="AV192" s="248"/>
      <c r="AW192" s="248"/>
      <c r="AX192" s="248"/>
      <c r="AY192" s="248"/>
      <c r="AZ192" s="248"/>
      <c r="BA192" s="248"/>
      <c r="BB192" s="248"/>
      <c r="BC192" s="248"/>
      <c r="BD192" s="248"/>
      <c r="BE192" s="248"/>
      <c r="BF192" s="248"/>
      <c r="BG192" s="248"/>
      <c r="BH192" s="248"/>
    </row>
    <row r="193" spans="1:60" outlineLevel="3" x14ac:dyDescent="0.2">
      <c r="A193" s="249"/>
      <c r="B193" s="250"/>
      <c r="C193" s="252" t="s">
        <v>3456</v>
      </c>
      <c r="D193" s="253"/>
      <c r="E193" s="254">
        <v>0.36608000000000002</v>
      </c>
      <c r="F193" s="491"/>
      <c r="G193" s="247"/>
      <c r="H193" s="247"/>
      <c r="I193" s="247"/>
      <c r="J193" s="247"/>
      <c r="K193" s="247"/>
      <c r="L193" s="247"/>
      <c r="M193" s="247"/>
      <c r="N193" s="251"/>
      <c r="O193" s="251"/>
      <c r="P193" s="251"/>
      <c r="Q193" s="251"/>
      <c r="R193" s="247"/>
      <c r="S193" s="247"/>
      <c r="T193" s="247"/>
      <c r="U193" s="247"/>
      <c r="V193" s="247"/>
      <c r="W193" s="247"/>
      <c r="X193" s="247"/>
      <c r="Y193" s="247"/>
      <c r="Z193" s="248"/>
      <c r="AA193" s="248"/>
      <c r="AB193" s="248"/>
      <c r="AC193" s="248"/>
      <c r="AD193" s="248"/>
      <c r="AE193" s="248"/>
      <c r="AF193" s="248"/>
      <c r="AG193" s="248" t="s">
        <v>149</v>
      </c>
      <c r="AH193" s="248">
        <v>0</v>
      </c>
      <c r="AI193" s="248"/>
      <c r="AJ193" s="248"/>
      <c r="AK193" s="248"/>
      <c r="AL193" s="248"/>
      <c r="AM193" s="248"/>
      <c r="AN193" s="248"/>
      <c r="AO193" s="248"/>
      <c r="AP193" s="248"/>
      <c r="AQ193" s="248"/>
      <c r="AR193" s="248"/>
      <c r="AS193" s="248"/>
      <c r="AT193" s="248"/>
      <c r="AU193" s="248"/>
      <c r="AV193" s="248"/>
      <c r="AW193" s="248"/>
      <c r="AX193" s="248"/>
      <c r="AY193" s="248"/>
      <c r="AZ193" s="248"/>
      <c r="BA193" s="248"/>
      <c r="BB193" s="248"/>
      <c r="BC193" s="248"/>
      <c r="BD193" s="248"/>
      <c r="BE193" s="248"/>
      <c r="BF193" s="248"/>
      <c r="BG193" s="248"/>
      <c r="BH193" s="248"/>
    </row>
    <row r="194" spans="1:60" outlineLevel="3" x14ac:dyDescent="0.2">
      <c r="A194" s="249"/>
      <c r="B194" s="250"/>
      <c r="C194" s="252" t="s">
        <v>3457</v>
      </c>
      <c r="D194" s="253"/>
      <c r="E194" s="254">
        <v>0.37719000000000003</v>
      </c>
      <c r="F194" s="491"/>
      <c r="G194" s="247"/>
      <c r="H194" s="247"/>
      <c r="I194" s="247"/>
      <c r="J194" s="247"/>
      <c r="K194" s="247"/>
      <c r="L194" s="247"/>
      <c r="M194" s="247"/>
      <c r="N194" s="251"/>
      <c r="O194" s="251"/>
      <c r="P194" s="251"/>
      <c r="Q194" s="251"/>
      <c r="R194" s="247"/>
      <c r="S194" s="247"/>
      <c r="T194" s="247"/>
      <c r="U194" s="247"/>
      <c r="V194" s="247"/>
      <c r="W194" s="247"/>
      <c r="X194" s="247"/>
      <c r="Y194" s="247"/>
      <c r="Z194" s="248"/>
      <c r="AA194" s="248"/>
      <c r="AB194" s="248"/>
      <c r="AC194" s="248"/>
      <c r="AD194" s="248"/>
      <c r="AE194" s="248"/>
      <c r="AF194" s="248"/>
      <c r="AG194" s="248" t="s">
        <v>149</v>
      </c>
      <c r="AH194" s="248">
        <v>0</v>
      </c>
      <c r="AI194" s="248"/>
      <c r="AJ194" s="248"/>
      <c r="AK194" s="248"/>
      <c r="AL194" s="248"/>
      <c r="AM194" s="248"/>
      <c r="AN194" s="248"/>
      <c r="AO194" s="248"/>
      <c r="AP194" s="248"/>
      <c r="AQ194" s="248"/>
      <c r="AR194" s="248"/>
      <c r="AS194" s="248"/>
      <c r="AT194" s="248"/>
      <c r="AU194" s="248"/>
      <c r="AV194" s="248"/>
      <c r="AW194" s="248"/>
      <c r="AX194" s="248"/>
      <c r="AY194" s="248"/>
      <c r="AZ194" s="248"/>
      <c r="BA194" s="248"/>
      <c r="BB194" s="248"/>
      <c r="BC194" s="248"/>
      <c r="BD194" s="248"/>
      <c r="BE194" s="248"/>
      <c r="BF194" s="248"/>
      <c r="BG194" s="248"/>
      <c r="BH194" s="248"/>
    </row>
    <row r="195" spans="1:60" outlineLevel="3" x14ac:dyDescent="0.2">
      <c r="A195" s="249"/>
      <c r="B195" s="250"/>
      <c r="C195" s="252" t="s">
        <v>3458</v>
      </c>
      <c r="D195" s="253"/>
      <c r="E195" s="254">
        <v>1.7660499999999999</v>
      </c>
      <c r="F195" s="491"/>
      <c r="G195" s="247"/>
      <c r="H195" s="247"/>
      <c r="I195" s="247"/>
      <c r="J195" s="247"/>
      <c r="K195" s="247"/>
      <c r="L195" s="247"/>
      <c r="M195" s="247"/>
      <c r="N195" s="251"/>
      <c r="O195" s="251"/>
      <c r="P195" s="251"/>
      <c r="Q195" s="251"/>
      <c r="R195" s="247"/>
      <c r="S195" s="247"/>
      <c r="T195" s="247"/>
      <c r="U195" s="247"/>
      <c r="V195" s="247"/>
      <c r="W195" s="247"/>
      <c r="X195" s="247"/>
      <c r="Y195" s="247"/>
      <c r="Z195" s="248"/>
      <c r="AA195" s="248"/>
      <c r="AB195" s="248"/>
      <c r="AC195" s="248"/>
      <c r="AD195" s="248"/>
      <c r="AE195" s="248"/>
      <c r="AF195" s="248"/>
      <c r="AG195" s="248" t="s">
        <v>149</v>
      </c>
      <c r="AH195" s="248">
        <v>0</v>
      </c>
      <c r="AI195" s="248"/>
      <c r="AJ195" s="248"/>
      <c r="AK195" s="248"/>
      <c r="AL195" s="248"/>
      <c r="AM195" s="248"/>
      <c r="AN195" s="248"/>
      <c r="AO195" s="248"/>
      <c r="AP195" s="248"/>
      <c r="AQ195" s="248"/>
      <c r="AR195" s="248"/>
      <c r="AS195" s="248"/>
      <c r="AT195" s="248"/>
      <c r="AU195" s="248"/>
      <c r="AV195" s="248"/>
      <c r="AW195" s="248"/>
      <c r="AX195" s="248"/>
      <c r="AY195" s="248"/>
      <c r="AZ195" s="248"/>
      <c r="BA195" s="248"/>
      <c r="BB195" s="248"/>
      <c r="BC195" s="248"/>
      <c r="BD195" s="248"/>
      <c r="BE195" s="248"/>
      <c r="BF195" s="248"/>
      <c r="BG195" s="248"/>
      <c r="BH195" s="248"/>
    </row>
    <row r="196" spans="1:60" ht="22.5" outlineLevel="1" x14ac:dyDescent="0.2">
      <c r="A196" s="255">
        <v>58</v>
      </c>
      <c r="B196" s="256" t="s">
        <v>1311</v>
      </c>
      <c r="C196" s="257" t="s">
        <v>1312</v>
      </c>
      <c r="D196" s="258" t="s">
        <v>101</v>
      </c>
      <c r="E196" s="259">
        <v>75</v>
      </c>
      <c r="F196" s="260"/>
      <c r="G196" s="261">
        <f>ROUND(E196*F196,2)</f>
        <v>0</v>
      </c>
      <c r="H196" s="260">
        <v>199.5</v>
      </c>
      <c r="I196" s="261">
        <f>ROUND(E196*H196,2)</f>
        <v>14962.5</v>
      </c>
      <c r="J196" s="260">
        <v>0</v>
      </c>
      <c r="K196" s="261">
        <f>ROUND(E196*J196,2)</f>
        <v>0</v>
      </c>
      <c r="L196" s="261">
        <v>21</v>
      </c>
      <c r="M196" s="261">
        <f>G196*(1+L196/100)</f>
        <v>0</v>
      </c>
      <c r="N196" s="259">
        <v>0.06</v>
      </c>
      <c r="O196" s="259">
        <f>ROUND(E196*N196,2)</f>
        <v>4.5</v>
      </c>
      <c r="P196" s="259">
        <v>0</v>
      </c>
      <c r="Q196" s="259">
        <f>ROUND(E196*P196,2)</f>
        <v>0</v>
      </c>
      <c r="R196" s="261" t="s">
        <v>368</v>
      </c>
      <c r="S196" s="261" t="s">
        <v>131</v>
      </c>
      <c r="T196" s="262" t="s">
        <v>131</v>
      </c>
      <c r="U196" s="247">
        <v>0</v>
      </c>
      <c r="V196" s="247">
        <f>ROUND(E196*U196,2)</f>
        <v>0</v>
      </c>
      <c r="W196" s="247"/>
      <c r="X196" s="247" t="s">
        <v>369</v>
      </c>
      <c r="Y196" s="247" t="s">
        <v>133</v>
      </c>
      <c r="Z196" s="248"/>
      <c r="AA196" s="248"/>
      <c r="AB196" s="248"/>
      <c r="AC196" s="248"/>
      <c r="AD196" s="248"/>
      <c r="AE196" s="248"/>
      <c r="AF196" s="248"/>
      <c r="AG196" s="248" t="s">
        <v>370</v>
      </c>
      <c r="AH196" s="248"/>
      <c r="AI196" s="248"/>
      <c r="AJ196" s="248"/>
      <c r="AK196" s="248"/>
      <c r="AL196" s="248"/>
      <c r="AM196" s="248"/>
      <c r="AN196" s="248"/>
      <c r="AO196" s="248"/>
      <c r="AP196" s="248"/>
      <c r="AQ196" s="248"/>
      <c r="AR196" s="248"/>
      <c r="AS196" s="248"/>
      <c r="AT196" s="248"/>
      <c r="AU196" s="248"/>
      <c r="AV196" s="248"/>
      <c r="AW196" s="248"/>
      <c r="AX196" s="248"/>
      <c r="AY196" s="248"/>
      <c r="AZ196" s="248"/>
      <c r="BA196" s="248"/>
      <c r="BB196" s="248"/>
      <c r="BC196" s="248"/>
      <c r="BD196" s="248"/>
      <c r="BE196" s="248"/>
      <c r="BF196" s="248"/>
      <c r="BG196" s="248"/>
      <c r="BH196" s="248"/>
    </row>
    <row r="197" spans="1:60" x14ac:dyDescent="0.2">
      <c r="A197" s="263" t="s">
        <v>125</v>
      </c>
      <c r="B197" s="232" t="s">
        <v>59</v>
      </c>
      <c r="C197" s="233" t="s">
        <v>60</v>
      </c>
      <c r="D197" s="234"/>
      <c r="E197" s="235"/>
      <c r="F197" s="489"/>
      <c r="G197" s="236">
        <f>SUMIF(AG198:AG288,"&lt;&gt;NOR",G198:G288)</f>
        <v>0</v>
      </c>
      <c r="H197" s="236"/>
      <c r="I197" s="236">
        <f>SUM(I198:I288)</f>
        <v>6979.7200000000012</v>
      </c>
      <c r="J197" s="236"/>
      <c r="K197" s="236">
        <f>SUM(K198:K288)</f>
        <v>891011.40999999992</v>
      </c>
      <c r="L197" s="236"/>
      <c r="M197" s="236">
        <f>SUM(M198:M288)</f>
        <v>0</v>
      </c>
      <c r="N197" s="235"/>
      <c r="O197" s="235">
        <f>SUM(O198:O288)</f>
        <v>0.17</v>
      </c>
      <c r="P197" s="235"/>
      <c r="Q197" s="235">
        <f>SUM(Q198:Q288)</f>
        <v>478.22999999999996</v>
      </c>
      <c r="R197" s="236"/>
      <c r="S197" s="236"/>
      <c r="T197" s="237"/>
      <c r="U197" s="238"/>
      <c r="V197" s="238">
        <f>SUM(V198:V288)</f>
        <v>1567.9900000000002</v>
      </c>
      <c r="W197" s="238"/>
      <c r="X197" s="238"/>
      <c r="Y197" s="238"/>
      <c r="AG197" t="s">
        <v>126</v>
      </c>
    </row>
    <row r="198" spans="1:60" outlineLevel="1" x14ac:dyDescent="0.2">
      <c r="A198" s="239">
        <v>59</v>
      </c>
      <c r="B198" s="240" t="s">
        <v>1956</v>
      </c>
      <c r="C198" s="241" t="s">
        <v>1957</v>
      </c>
      <c r="D198" s="242" t="s">
        <v>227</v>
      </c>
      <c r="E198" s="243">
        <v>75</v>
      </c>
      <c r="F198" s="244"/>
      <c r="G198" s="245">
        <f>ROUND(E198*F198,2)</f>
        <v>0</v>
      </c>
      <c r="H198" s="244">
        <v>0</v>
      </c>
      <c r="I198" s="245">
        <f>ROUND(E198*H198,2)</f>
        <v>0</v>
      </c>
      <c r="J198" s="244">
        <v>126.5</v>
      </c>
      <c r="K198" s="245">
        <f>ROUND(E198*J198,2)</f>
        <v>9487.5</v>
      </c>
      <c r="L198" s="245">
        <v>21</v>
      </c>
      <c r="M198" s="245">
        <f>G198*(1+L198/100)</f>
        <v>0</v>
      </c>
      <c r="N198" s="243">
        <v>0</v>
      </c>
      <c r="O198" s="243">
        <f>ROUND(E198*N198,2)</f>
        <v>0</v>
      </c>
      <c r="P198" s="243">
        <v>0.22</v>
      </c>
      <c r="Q198" s="243">
        <f>ROUND(E198*P198,2)</f>
        <v>16.5</v>
      </c>
      <c r="R198" s="245" t="s">
        <v>1252</v>
      </c>
      <c r="S198" s="245" t="s">
        <v>131</v>
      </c>
      <c r="T198" s="246" t="s">
        <v>131</v>
      </c>
      <c r="U198" s="247">
        <v>0.14299999999999999</v>
      </c>
      <c r="V198" s="247">
        <f>ROUND(E198*U198,2)</f>
        <v>10.73</v>
      </c>
      <c r="W198" s="247"/>
      <c r="X198" s="247" t="s">
        <v>132</v>
      </c>
      <c r="Y198" s="247" t="s">
        <v>133</v>
      </c>
      <c r="Z198" s="248"/>
      <c r="AA198" s="248"/>
      <c r="AB198" s="248"/>
      <c r="AC198" s="248"/>
      <c r="AD198" s="248"/>
      <c r="AE198" s="248"/>
      <c r="AF198" s="248"/>
      <c r="AG198" s="248" t="s">
        <v>134</v>
      </c>
      <c r="AH198" s="248"/>
      <c r="AI198" s="248"/>
      <c r="AJ198" s="248"/>
      <c r="AK198" s="248"/>
      <c r="AL198" s="248"/>
      <c r="AM198" s="248"/>
      <c r="AN198" s="248"/>
      <c r="AO198" s="248"/>
      <c r="AP198" s="248"/>
      <c r="AQ198" s="248"/>
      <c r="AR198" s="248"/>
      <c r="AS198" s="248"/>
      <c r="AT198" s="248"/>
      <c r="AU198" s="248"/>
      <c r="AV198" s="248"/>
      <c r="AW198" s="248"/>
      <c r="AX198" s="248"/>
      <c r="AY198" s="248"/>
      <c r="AZ198" s="248"/>
      <c r="BA198" s="248"/>
      <c r="BB198" s="248"/>
      <c r="BC198" s="248"/>
      <c r="BD198" s="248"/>
      <c r="BE198" s="248"/>
      <c r="BF198" s="248"/>
      <c r="BG198" s="248"/>
      <c r="BH198" s="248"/>
    </row>
    <row r="199" spans="1:60" ht="12.75" customHeight="1" outlineLevel="2" x14ac:dyDescent="0.2">
      <c r="A199" s="249"/>
      <c r="B199" s="250"/>
      <c r="C199" s="480" t="s">
        <v>1958</v>
      </c>
      <c r="D199" s="480"/>
      <c r="E199" s="480"/>
      <c r="F199" s="490"/>
      <c r="G199" s="480"/>
      <c r="H199" s="247"/>
      <c r="I199" s="247"/>
      <c r="J199" s="247"/>
      <c r="K199" s="247"/>
      <c r="L199" s="247"/>
      <c r="M199" s="247"/>
      <c r="N199" s="251"/>
      <c r="O199" s="251"/>
      <c r="P199" s="251"/>
      <c r="Q199" s="251"/>
      <c r="R199" s="247"/>
      <c r="S199" s="247"/>
      <c r="T199" s="247"/>
      <c r="U199" s="247"/>
      <c r="V199" s="247"/>
      <c r="W199" s="247"/>
      <c r="X199" s="247"/>
      <c r="Y199" s="247"/>
      <c r="Z199" s="248"/>
      <c r="AA199" s="248"/>
      <c r="AB199" s="248"/>
      <c r="AC199" s="248"/>
      <c r="AD199" s="248"/>
      <c r="AE199" s="248"/>
      <c r="AF199" s="248"/>
      <c r="AG199" s="248" t="s">
        <v>136</v>
      </c>
      <c r="AH199" s="248"/>
      <c r="AI199" s="248"/>
      <c r="AJ199" s="248"/>
      <c r="AK199" s="248"/>
      <c r="AL199" s="248"/>
      <c r="AM199" s="248"/>
      <c r="AN199" s="248"/>
      <c r="AO199" s="248"/>
      <c r="AP199" s="248"/>
      <c r="AQ199" s="248"/>
      <c r="AR199" s="248"/>
      <c r="AS199" s="248"/>
      <c r="AT199" s="248"/>
      <c r="AU199" s="248"/>
      <c r="AV199" s="248"/>
      <c r="AW199" s="248"/>
      <c r="AX199" s="248"/>
      <c r="AY199" s="248"/>
      <c r="AZ199" s="248"/>
      <c r="BA199" s="264" t="str">
        <f>C199</f>
        <v>s vybouráním lože, s přemístěním hmot na skládku na vzdálenost do 3 m nebo naložením na dopravní prostředek</v>
      </c>
      <c r="BB199" s="248"/>
      <c r="BC199" s="248"/>
      <c r="BD199" s="248"/>
      <c r="BE199" s="248"/>
      <c r="BF199" s="248"/>
      <c r="BG199" s="248"/>
      <c r="BH199" s="248"/>
    </row>
    <row r="200" spans="1:60" outlineLevel="1" x14ac:dyDescent="0.2">
      <c r="A200" s="239">
        <v>60</v>
      </c>
      <c r="B200" s="240" t="s">
        <v>1313</v>
      </c>
      <c r="C200" s="241" t="s">
        <v>1314</v>
      </c>
      <c r="D200" s="242" t="s">
        <v>160</v>
      </c>
      <c r="E200" s="243">
        <v>113.8227</v>
      </c>
      <c r="F200" s="244"/>
      <c r="G200" s="245">
        <f>ROUND(E200*F200,2)</f>
        <v>0</v>
      </c>
      <c r="H200" s="244">
        <v>19.43</v>
      </c>
      <c r="I200" s="245">
        <f>ROUND(E200*H200,2)</f>
        <v>2211.58</v>
      </c>
      <c r="J200" s="244">
        <v>115.07</v>
      </c>
      <c r="K200" s="245">
        <f>ROUND(E200*J200,2)</f>
        <v>13097.58</v>
      </c>
      <c r="L200" s="245">
        <v>21</v>
      </c>
      <c r="M200" s="245">
        <f>G200*(1+L200/100)</f>
        <v>0</v>
      </c>
      <c r="N200" s="243">
        <v>6.7000000000000002E-4</v>
      </c>
      <c r="O200" s="243">
        <f>ROUND(E200*N200,2)</f>
        <v>0.08</v>
      </c>
      <c r="P200" s="243">
        <v>0.154</v>
      </c>
      <c r="Q200" s="243">
        <f>ROUND(E200*P200,2)</f>
        <v>17.53</v>
      </c>
      <c r="R200" s="245" t="s">
        <v>257</v>
      </c>
      <c r="S200" s="245" t="s">
        <v>131</v>
      </c>
      <c r="T200" s="246" t="s">
        <v>131</v>
      </c>
      <c r="U200" s="247">
        <v>0.21</v>
      </c>
      <c r="V200" s="247">
        <f>ROUND(E200*U200,2)</f>
        <v>23.9</v>
      </c>
      <c r="W200" s="247"/>
      <c r="X200" s="247" t="s">
        <v>132</v>
      </c>
      <c r="Y200" s="247" t="s">
        <v>133</v>
      </c>
      <c r="Z200" s="248"/>
      <c r="AA200" s="248"/>
      <c r="AB200" s="248"/>
      <c r="AC200" s="248"/>
      <c r="AD200" s="248"/>
      <c r="AE200" s="248"/>
      <c r="AF200" s="248"/>
      <c r="AG200" s="248" t="s">
        <v>139</v>
      </c>
      <c r="AH200" s="248"/>
      <c r="AI200" s="248"/>
      <c r="AJ200" s="248"/>
      <c r="AK200" s="248"/>
      <c r="AL200" s="248"/>
      <c r="AM200" s="248"/>
      <c r="AN200" s="248"/>
      <c r="AO200" s="248"/>
      <c r="AP200" s="248"/>
      <c r="AQ200" s="248"/>
      <c r="AR200" s="248"/>
      <c r="AS200" s="248"/>
      <c r="AT200" s="248"/>
      <c r="AU200" s="248"/>
      <c r="AV200" s="248"/>
      <c r="AW200" s="248"/>
      <c r="AX200" s="248"/>
      <c r="AY200" s="248"/>
      <c r="AZ200" s="248"/>
      <c r="BA200" s="248"/>
      <c r="BB200" s="248"/>
      <c r="BC200" s="248"/>
      <c r="BD200" s="248"/>
      <c r="BE200" s="248"/>
      <c r="BF200" s="248"/>
      <c r="BG200" s="248"/>
      <c r="BH200" s="248"/>
    </row>
    <row r="201" spans="1:60" ht="22.5" outlineLevel="2" x14ac:dyDescent="0.2">
      <c r="A201" s="249"/>
      <c r="B201" s="250"/>
      <c r="C201" s="480" t="s">
        <v>258</v>
      </c>
      <c r="D201" s="480"/>
      <c r="E201" s="480"/>
      <c r="F201" s="490"/>
      <c r="G201" s="480"/>
      <c r="H201" s="247"/>
      <c r="I201" s="247"/>
      <c r="J201" s="247"/>
      <c r="K201" s="247"/>
      <c r="L201" s="247"/>
      <c r="M201" s="247"/>
      <c r="N201" s="251"/>
      <c r="O201" s="251"/>
      <c r="P201" s="251"/>
      <c r="Q201" s="251"/>
      <c r="R201" s="247"/>
      <c r="S201" s="247"/>
      <c r="T201" s="247"/>
      <c r="U201" s="247"/>
      <c r="V201" s="247"/>
      <c r="W201" s="247"/>
      <c r="X201" s="247"/>
      <c r="Y201" s="247"/>
      <c r="Z201" s="248"/>
      <c r="AA201" s="248"/>
      <c r="AB201" s="248"/>
      <c r="AC201" s="248"/>
      <c r="AD201" s="248"/>
      <c r="AE201" s="248"/>
      <c r="AF201" s="248"/>
      <c r="AG201" s="248" t="s">
        <v>136</v>
      </c>
      <c r="AH201" s="248"/>
      <c r="AI201" s="248"/>
      <c r="AJ201" s="248"/>
      <c r="AK201" s="248"/>
      <c r="AL201" s="248"/>
      <c r="AM201" s="248"/>
      <c r="AN201" s="248"/>
      <c r="AO201" s="248"/>
      <c r="AP201" s="248"/>
      <c r="AQ201" s="248"/>
      <c r="AR201" s="248"/>
      <c r="AS201" s="248"/>
      <c r="AT201" s="248"/>
      <c r="AU201" s="248"/>
      <c r="AV201" s="248"/>
      <c r="AW201" s="248"/>
      <c r="AX201" s="248"/>
      <c r="AY201" s="248"/>
      <c r="AZ201" s="248"/>
      <c r="BA201" s="264" t="str">
        <f>C201</f>
        <v>nebo vybourání otvorů průřezové plochy přes 4 m2 v příčkách, včetně pomocného lešení o výšce podlahy do 1900 mm a pro zatížení do 1,5 kPa  (150 kg/m2),</v>
      </c>
      <c r="BB201" s="248"/>
      <c r="BC201" s="248"/>
      <c r="BD201" s="248"/>
      <c r="BE201" s="248"/>
      <c r="BF201" s="248"/>
      <c r="BG201" s="248"/>
      <c r="BH201" s="248"/>
    </row>
    <row r="202" spans="1:60" outlineLevel="2" x14ac:dyDescent="0.2">
      <c r="A202" s="249"/>
      <c r="B202" s="250"/>
      <c r="C202" s="252" t="s">
        <v>1959</v>
      </c>
      <c r="D202" s="253"/>
      <c r="E202" s="254">
        <v>78.954300000000003</v>
      </c>
      <c r="F202" s="491"/>
      <c r="G202" s="247"/>
      <c r="H202" s="247"/>
      <c r="I202" s="247"/>
      <c r="J202" s="247"/>
      <c r="K202" s="247"/>
      <c r="L202" s="247"/>
      <c r="M202" s="247"/>
      <c r="N202" s="251"/>
      <c r="O202" s="251"/>
      <c r="P202" s="251"/>
      <c r="Q202" s="251"/>
      <c r="R202" s="247"/>
      <c r="S202" s="247"/>
      <c r="T202" s="247"/>
      <c r="U202" s="247"/>
      <c r="V202" s="247"/>
      <c r="W202" s="247"/>
      <c r="X202" s="247"/>
      <c r="Y202" s="247"/>
      <c r="Z202" s="248"/>
      <c r="AA202" s="248"/>
      <c r="AB202" s="248"/>
      <c r="AC202" s="248"/>
      <c r="AD202" s="248"/>
      <c r="AE202" s="248"/>
      <c r="AF202" s="248"/>
      <c r="AG202" s="248" t="s">
        <v>149</v>
      </c>
      <c r="AH202" s="248">
        <v>0</v>
      </c>
      <c r="AI202" s="248"/>
      <c r="AJ202" s="248"/>
      <c r="AK202" s="248"/>
      <c r="AL202" s="248"/>
      <c r="AM202" s="248"/>
      <c r="AN202" s="248"/>
      <c r="AO202" s="248"/>
      <c r="AP202" s="248"/>
      <c r="AQ202" s="248"/>
      <c r="AR202" s="248"/>
      <c r="AS202" s="248"/>
      <c r="AT202" s="248"/>
      <c r="AU202" s="248"/>
      <c r="AV202" s="248"/>
      <c r="AW202" s="248"/>
      <c r="AX202" s="248"/>
      <c r="AY202" s="248"/>
      <c r="AZ202" s="248"/>
      <c r="BA202" s="248"/>
      <c r="BB202" s="248"/>
      <c r="BC202" s="248"/>
      <c r="BD202" s="248"/>
      <c r="BE202" s="248"/>
      <c r="BF202" s="248"/>
      <c r="BG202" s="248"/>
      <c r="BH202" s="248"/>
    </row>
    <row r="203" spans="1:60" outlineLevel="3" x14ac:dyDescent="0.2">
      <c r="A203" s="249"/>
      <c r="B203" s="250"/>
      <c r="C203" s="252" t="s">
        <v>1960</v>
      </c>
      <c r="D203" s="253"/>
      <c r="E203" s="254">
        <v>34.868400000000001</v>
      </c>
      <c r="F203" s="491"/>
      <c r="G203" s="247"/>
      <c r="H203" s="247"/>
      <c r="I203" s="247"/>
      <c r="J203" s="247"/>
      <c r="K203" s="247"/>
      <c r="L203" s="247"/>
      <c r="M203" s="247"/>
      <c r="N203" s="251"/>
      <c r="O203" s="251"/>
      <c r="P203" s="251"/>
      <c r="Q203" s="251"/>
      <c r="R203" s="247"/>
      <c r="S203" s="247"/>
      <c r="T203" s="247"/>
      <c r="U203" s="247"/>
      <c r="V203" s="247"/>
      <c r="W203" s="247"/>
      <c r="X203" s="247"/>
      <c r="Y203" s="247"/>
      <c r="Z203" s="248"/>
      <c r="AA203" s="248"/>
      <c r="AB203" s="248"/>
      <c r="AC203" s="248"/>
      <c r="AD203" s="248"/>
      <c r="AE203" s="248"/>
      <c r="AF203" s="248"/>
      <c r="AG203" s="248" t="s">
        <v>149</v>
      </c>
      <c r="AH203" s="248">
        <v>0</v>
      </c>
      <c r="AI203" s="248"/>
      <c r="AJ203" s="248"/>
      <c r="AK203" s="248"/>
      <c r="AL203" s="248"/>
      <c r="AM203" s="248"/>
      <c r="AN203" s="248"/>
      <c r="AO203" s="248"/>
      <c r="AP203" s="248"/>
      <c r="AQ203" s="248"/>
      <c r="AR203" s="248"/>
      <c r="AS203" s="248"/>
      <c r="AT203" s="248"/>
      <c r="AU203" s="248"/>
      <c r="AV203" s="248"/>
      <c r="AW203" s="248"/>
      <c r="AX203" s="248"/>
      <c r="AY203" s="248"/>
      <c r="AZ203" s="248"/>
      <c r="BA203" s="248"/>
      <c r="BB203" s="248"/>
      <c r="BC203" s="248"/>
      <c r="BD203" s="248"/>
      <c r="BE203" s="248"/>
      <c r="BF203" s="248"/>
      <c r="BG203" s="248"/>
      <c r="BH203" s="248"/>
    </row>
    <row r="204" spans="1:60" outlineLevel="1" x14ac:dyDescent="0.2">
      <c r="A204" s="239">
        <v>61</v>
      </c>
      <c r="B204" s="240" t="s">
        <v>255</v>
      </c>
      <c r="C204" s="241" t="s">
        <v>256</v>
      </c>
      <c r="D204" s="242" t="s">
        <v>160</v>
      </c>
      <c r="E204" s="243">
        <v>68.826800000000006</v>
      </c>
      <c r="F204" s="244"/>
      <c r="G204" s="245">
        <f>ROUND(E204*F204,2)</f>
        <v>0</v>
      </c>
      <c r="H204" s="244">
        <v>19.43</v>
      </c>
      <c r="I204" s="245">
        <f>ROUND(E204*H204,2)</f>
        <v>1337.3</v>
      </c>
      <c r="J204" s="244">
        <v>139.57</v>
      </c>
      <c r="K204" s="245">
        <f>ROUND(E204*J204,2)</f>
        <v>9606.16</v>
      </c>
      <c r="L204" s="245">
        <v>21</v>
      </c>
      <c r="M204" s="245">
        <f>G204*(1+L204/100)</f>
        <v>0</v>
      </c>
      <c r="N204" s="243">
        <v>6.7000000000000002E-4</v>
      </c>
      <c r="O204" s="243">
        <f>ROUND(E204*N204,2)</f>
        <v>0.05</v>
      </c>
      <c r="P204" s="243">
        <v>0.20399999999999999</v>
      </c>
      <c r="Q204" s="243">
        <f>ROUND(E204*P204,2)</f>
        <v>14.04</v>
      </c>
      <c r="R204" s="245" t="s">
        <v>257</v>
      </c>
      <c r="S204" s="245" t="s">
        <v>131</v>
      </c>
      <c r="T204" s="246" t="s">
        <v>131</v>
      </c>
      <c r="U204" s="247">
        <v>0.254</v>
      </c>
      <c r="V204" s="247">
        <f>ROUND(E204*U204,2)</f>
        <v>17.48</v>
      </c>
      <c r="W204" s="247"/>
      <c r="X204" s="247" t="s">
        <v>132</v>
      </c>
      <c r="Y204" s="247" t="s">
        <v>133</v>
      </c>
      <c r="Z204" s="248"/>
      <c r="AA204" s="248"/>
      <c r="AB204" s="248"/>
      <c r="AC204" s="248"/>
      <c r="AD204" s="248"/>
      <c r="AE204" s="248"/>
      <c r="AF204" s="248"/>
      <c r="AG204" s="248" t="s">
        <v>139</v>
      </c>
      <c r="AH204" s="248"/>
      <c r="AI204" s="248"/>
      <c r="AJ204" s="248"/>
      <c r="AK204" s="248"/>
      <c r="AL204" s="248"/>
      <c r="AM204" s="248"/>
      <c r="AN204" s="248"/>
      <c r="AO204" s="248"/>
      <c r="AP204" s="248"/>
      <c r="AQ204" s="248"/>
      <c r="AR204" s="248"/>
      <c r="AS204" s="248"/>
      <c r="AT204" s="248"/>
      <c r="AU204" s="248"/>
      <c r="AV204" s="248"/>
      <c r="AW204" s="248"/>
      <c r="AX204" s="248"/>
      <c r="AY204" s="248"/>
      <c r="AZ204" s="248"/>
      <c r="BA204" s="248"/>
      <c r="BB204" s="248"/>
      <c r="BC204" s="248"/>
      <c r="BD204" s="248"/>
      <c r="BE204" s="248"/>
      <c r="BF204" s="248"/>
      <c r="BG204" s="248"/>
      <c r="BH204" s="248"/>
    </row>
    <row r="205" spans="1:60" ht="22.5" outlineLevel="2" x14ac:dyDescent="0.2">
      <c r="A205" s="249"/>
      <c r="B205" s="250"/>
      <c r="C205" s="480" t="s">
        <v>258</v>
      </c>
      <c r="D205" s="480"/>
      <c r="E205" s="480"/>
      <c r="F205" s="490"/>
      <c r="G205" s="480"/>
      <c r="H205" s="247"/>
      <c r="I205" s="247"/>
      <c r="J205" s="247"/>
      <c r="K205" s="247"/>
      <c r="L205" s="247"/>
      <c r="M205" s="247"/>
      <c r="N205" s="251"/>
      <c r="O205" s="251"/>
      <c r="P205" s="251"/>
      <c r="Q205" s="251"/>
      <c r="R205" s="247"/>
      <c r="S205" s="247"/>
      <c r="T205" s="247"/>
      <c r="U205" s="247"/>
      <c r="V205" s="247"/>
      <c r="W205" s="247"/>
      <c r="X205" s="247"/>
      <c r="Y205" s="247"/>
      <c r="Z205" s="248"/>
      <c r="AA205" s="248"/>
      <c r="AB205" s="248"/>
      <c r="AC205" s="248"/>
      <c r="AD205" s="248"/>
      <c r="AE205" s="248"/>
      <c r="AF205" s="248"/>
      <c r="AG205" s="248" t="s">
        <v>136</v>
      </c>
      <c r="AH205" s="248"/>
      <c r="AI205" s="248"/>
      <c r="AJ205" s="248"/>
      <c r="AK205" s="248"/>
      <c r="AL205" s="248"/>
      <c r="AM205" s="248"/>
      <c r="AN205" s="248"/>
      <c r="AO205" s="248"/>
      <c r="AP205" s="248"/>
      <c r="AQ205" s="248"/>
      <c r="AR205" s="248"/>
      <c r="AS205" s="248"/>
      <c r="AT205" s="248"/>
      <c r="AU205" s="248"/>
      <c r="AV205" s="248"/>
      <c r="AW205" s="248"/>
      <c r="AX205" s="248"/>
      <c r="AY205" s="248"/>
      <c r="AZ205" s="248"/>
      <c r="BA205" s="264" t="str">
        <f>C205</f>
        <v>nebo vybourání otvorů průřezové plochy přes 4 m2 v příčkách, včetně pomocného lešení o výšce podlahy do 1900 mm a pro zatížení do 1,5 kPa  (150 kg/m2),</v>
      </c>
      <c r="BB205" s="248"/>
      <c r="BC205" s="248"/>
      <c r="BD205" s="248"/>
      <c r="BE205" s="248"/>
      <c r="BF205" s="248"/>
      <c r="BG205" s="248"/>
      <c r="BH205" s="248"/>
    </row>
    <row r="206" spans="1:60" outlineLevel="2" x14ac:dyDescent="0.2">
      <c r="A206" s="249"/>
      <c r="B206" s="250"/>
      <c r="C206" s="252" t="s">
        <v>1961</v>
      </c>
      <c r="D206" s="253"/>
      <c r="E206" s="254">
        <v>19.684000000000001</v>
      </c>
      <c r="F206" s="491"/>
      <c r="G206" s="247"/>
      <c r="H206" s="247"/>
      <c r="I206" s="247"/>
      <c r="J206" s="247"/>
      <c r="K206" s="247"/>
      <c r="L206" s="247"/>
      <c r="M206" s="247"/>
      <c r="N206" s="251"/>
      <c r="O206" s="251"/>
      <c r="P206" s="251"/>
      <c r="Q206" s="251"/>
      <c r="R206" s="247"/>
      <c r="S206" s="247"/>
      <c r="T206" s="247"/>
      <c r="U206" s="247"/>
      <c r="V206" s="247"/>
      <c r="W206" s="247"/>
      <c r="X206" s="247"/>
      <c r="Y206" s="247"/>
      <c r="Z206" s="248"/>
      <c r="AA206" s="248"/>
      <c r="AB206" s="248"/>
      <c r="AC206" s="248"/>
      <c r="AD206" s="248"/>
      <c r="AE206" s="248"/>
      <c r="AF206" s="248"/>
      <c r="AG206" s="248" t="s">
        <v>149</v>
      </c>
      <c r="AH206" s="248">
        <v>0</v>
      </c>
      <c r="AI206" s="248"/>
      <c r="AJ206" s="248"/>
      <c r="AK206" s="248"/>
      <c r="AL206" s="248"/>
      <c r="AM206" s="248"/>
      <c r="AN206" s="248"/>
      <c r="AO206" s="248"/>
      <c r="AP206" s="248"/>
      <c r="AQ206" s="248"/>
      <c r="AR206" s="248"/>
      <c r="AS206" s="248"/>
      <c r="AT206" s="248"/>
      <c r="AU206" s="248"/>
      <c r="AV206" s="248"/>
      <c r="AW206" s="248"/>
      <c r="AX206" s="248"/>
      <c r="AY206" s="248"/>
      <c r="AZ206" s="248"/>
      <c r="BA206" s="248"/>
      <c r="BB206" s="248"/>
      <c r="BC206" s="248"/>
      <c r="BD206" s="248"/>
      <c r="BE206" s="248"/>
      <c r="BF206" s="248"/>
      <c r="BG206" s="248"/>
      <c r="BH206" s="248"/>
    </row>
    <row r="207" spans="1:60" outlineLevel="3" x14ac:dyDescent="0.2">
      <c r="A207" s="249"/>
      <c r="B207" s="250"/>
      <c r="C207" s="252" t="s">
        <v>1962</v>
      </c>
      <c r="D207" s="253"/>
      <c r="E207" s="254">
        <v>49.142800000000001</v>
      </c>
      <c r="F207" s="491"/>
      <c r="G207" s="247"/>
      <c r="H207" s="247"/>
      <c r="I207" s="247"/>
      <c r="J207" s="247"/>
      <c r="K207" s="247"/>
      <c r="L207" s="247"/>
      <c r="M207" s="247"/>
      <c r="N207" s="251"/>
      <c r="O207" s="251"/>
      <c r="P207" s="251"/>
      <c r="Q207" s="251"/>
      <c r="R207" s="247"/>
      <c r="S207" s="247"/>
      <c r="T207" s="247"/>
      <c r="U207" s="247"/>
      <c r="V207" s="247"/>
      <c r="W207" s="247"/>
      <c r="X207" s="247"/>
      <c r="Y207" s="247"/>
      <c r="Z207" s="248"/>
      <c r="AA207" s="248"/>
      <c r="AB207" s="248"/>
      <c r="AC207" s="248"/>
      <c r="AD207" s="248"/>
      <c r="AE207" s="248"/>
      <c r="AF207" s="248"/>
      <c r="AG207" s="248" t="s">
        <v>149</v>
      </c>
      <c r="AH207" s="248">
        <v>0</v>
      </c>
      <c r="AI207" s="248"/>
      <c r="AJ207" s="248"/>
      <c r="AK207" s="248"/>
      <c r="AL207" s="248"/>
      <c r="AM207" s="248"/>
      <c r="AN207" s="248"/>
      <c r="AO207" s="248"/>
      <c r="AP207" s="248"/>
      <c r="AQ207" s="248"/>
      <c r="AR207" s="248"/>
      <c r="AS207" s="248"/>
      <c r="AT207" s="248"/>
      <c r="AU207" s="248"/>
      <c r="AV207" s="248"/>
      <c r="AW207" s="248"/>
      <c r="AX207" s="248"/>
      <c r="AY207" s="248"/>
      <c r="AZ207" s="248"/>
      <c r="BA207" s="248"/>
      <c r="BB207" s="248"/>
      <c r="BC207" s="248"/>
      <c r="BD207" s="248"/>
      <c r="BE207" s="248"/>
      <c r="BF207" s="248"/>
      <c r="BG207" s="248"/>
      <c r="BH207" s="248"/>
    </row>
    <row r="208" spans="1:60" ht="22.5" outlineLevel="1" x14ac:dyDescent="0.2">
      <c r="A208" s="239">
        <v>62</v>
      </c>
      <c r="B208" s="240" t="s">
        <v>259</v>
      </c>
      <c r="C208" s="241" t="s">
        <v>260</v>
      </c>
      <c r="D208" s="242" t="s">
        <v>129</v>
      </c>
      <c r="E208" s="243">
        <v>9.9444900000000001</v>
      </c>
      <c r="F208" s="244"/>
      <c r="G208" s="245">
        <f>ROUND(E208*F208,2)</f>
        <v>0</v>
      </c>
      <c r="H208" s="244">
        <v>37.29</v>
      </c>
      <c r="I208" s="245">
        <f>ROUND(E208*H208,2)</f>
        <v>370.83</v>
      </c>
      <c r="J208" s="244">
        <v>912.71</v>
      </c>
      <c r="K208" s="245">
        <f>ROUND(E208*J208,2)</f>
        <v>9076.44</v>
      </c>
      <c r="L208" s="245">
        <v>21</v>
      </c>
      <c r="M208" s="245">
        <f>G208*(1+L208/100)</f>
        <v>0</v>
      </c>
      <c r="N208" s="243">
        <v>1.2800000000000001E-3</v>
      </c>
      <c r="O208" s="243">
        <f>ROUND(E208*N208,2)</f>
        <v>0.01</v>
      </c>
      <c r="P208" s="243">
        <v>1.8</v>
      </c>
      <c r="Q208" s="243">
        <f>ROUND(E208*P208,2)</f>
        <v>17.899999999999999</v>
      </c>
      <c r="R208" s="245" t="s">
        <v>257</v>
      </c>
      <c r="S208" s="245" t="s">
        <v>131</v>
      </c>
      <c r="T208" s="246" t="s">
        <v>131</v>
      </c>
      <c r="U208" s="247">
        <v>1.52</v>
      </c>
      <c r="V208" s="247">
        <f>ROUND(E208*U208,2)</f>
        <v>15.12</v>
      </c>
      <c r="W208" s="247"/>
      <c r="X208" s="247" t="s">
        <v>132</v>
      </c>
      <c r="Y208" s="247" t="s">
        <v>133</v>
      </c>
      <c r="Z208" s="248"/>
      <c r="AA208" s="248"/>
      <c r="AB208" s="248"/>
      <c r="AC208" s="248"/>
      <c r="AD208" s="248"/>
      <c r="AE208" s="248"/>
      <c r="AF208" s="248"/>
      <c r="AG208" s="248" t="s">
        <v>134</v>
      </c>
      <c r="AH208" s="248"/>
      <c r="AI208" s="248"/>
      <c r="AJ208" s="248"/>
      <c r="AK208" s="248"/>
      <c r="AL208" s="248"/>
      <c r="AM208" s="248"/>
      <c r="AN208" s="248"/>
      <c r="AO208" s="248"/>
      <c r="AP208" s="248"/>
      <c r="AQ208" s="248"/>
      <c r="AR208" s="248"/>
      <c r="AS208" s="248"/>
      <c r="AT208" s="248"/>
      <c r="AU208" s="248"/>
      <c r="AV208" s="248"/>
      <c r="AW208" s="248"/>
      <c r="AX208" s="248"/>
      <c r="AY208" s="248"/>
      <c r="AZ208" s="248"/>
      <c r="BA208" s="248"/>
      <c r="BB208" s="248"/>
      <c r="BC208" s="248"/>
      <c r="BD208" s="248"/>
      <c r="BE208" s="248"/>
      <c r="BF208" s="248"/>
      <c r="BG208" s="248"/>
      <c r="BH208" s="248"/>
    </row>
    <row r="209" spans="1:60" ht="22.5" outlineLevel="2" x14ac:dyDescent="0.2">
      <c r="A209" s="249"/>
      <c r="B209" s="250"/>
      <c r="C209" s="480" t="s">
        <v>261</v>
      </c>
      <c r="D209" s="480"/>
      <c r="E209" s="480"/>
      <c r="F209" s="490"/>
      <c r="G209" s="480"/>
      <c r="H209" s="247"/>
      <c r="I209" s="247"/>
      <c r="J209" s="247"/>
      <c r="K209" s="247"/>
      <c r="L209" s="247"/>
      <c r="M209" s="247"/>
      <c r="N209" s="251"/>
      <c r="O209" s="251"/>
      <c r="P209" s="251"/>
      <c r="Q209" s="251"/>
      <c r="R209" s="247"/>
      <c r="S209" s="247"/>
      <c r="T209" s="247"/>
      <c r="U209" s="247"/>
      <c r="V209" s="247"/>
      <c r="W209" s="247"/>
      <c r="X209" s="247"/>
      <c r="Y209" s="247"/>
      <c r="Z209" s="248"/>
      <c r="AA209" s="248"/>
      <c r="AB209" s="248"/>
      <c r="AC209" s="248"/>
      <c r="AD209" s="248"/>
      <c r="AE209" s="248"/>
      <c r="AF209" s="248"/>
      <c r="AG209" s="248" t="s">
        <v>136</v>
      </c>
      <c r="AH209" s="248"/>
      <c r="AI209" s="248"/>
      <c r="AJ209" s="248"/>
      <c r="AK209" s="248"/>
      <c r="AL209" s="248"/>
      <c r="AM209" s="248"/>
      <c r="AN209" s="248"/>
      <c r="AO209" s="248"/>
      <c r="AP209" s="248"/>
      <c r="AQ209" s="248"/>
      <c r="AR209" s="248"/>
      <c r="AS209" s="248"/>
      <c r="AT209" s="248"/>
      <c r="AU209" s="248"/>
      <c r="AV209" s="248"/>
      <c r="AW209" s="248"/>
      <c r="AX209" s="248"/>
      <c r="AY209" s="248"/>
      <c r="AZ209" s="248"/>
      <c r="BA209" s="264" t="str">
        <f>C209</f>
        <v>nebo vybourání otvorů průřezové plochy přes 4 m2 ve zdivu nadzákladovém, včetně pomocného lešení o výšce podlahy do 1900 mm a pro zatížení do 1,5 kPa  (150 kg/m2)</v>
      </c>
      <c r="BB209" s="248"/>
      <c r="BC209" s="248"/>
      <c r="BD209" s="248"/>
      <c r="BE209" s="248"/>
      <c r="BF209" s="248"/>
      <c r="BG209" s="248"/>
      <c r="BH209" s="248"/>
    </row>
    <row r="210" spans="1:60" outlineLevel="2" x14ac:dyDescent="0.2">
      <c r="A210" s="249"/>
      <c r="B210" s="250"/>
      <c r="C210" s="252" t="s">
        <v>1963</v>
      </c>
      <c r="D210" s="253"/>
      <c r="E210" s="254">
        <v>7.4492099999999999</v>
      </c>
      <c r="F210" s="491"/>
      <c r="G210" s="247"/>
      <c r="H210" s="247"/>
      <c r="I210" s="247"/>
      <c r="J210" s="247"/>
      <c r="K210" s="247"/>
      <c r="L210" s="247"/>
      <c r="M210" s="247"/>
      <c r="N210" s="251"/>
      <c r="O210" s="251"/>
      <c r="P210" s="251"/>
      <c r="Q210" s="251"/>
      <c r="R210" s="247"/>
      <c r="S210" s="247"/>
      <c r="T210" s="247"/>
      <c r="U210" s="247"/>
      <c r="V210" s="247"/>
      <c r="W210" s="247"/>
      <c r="X210" s="247"/>
      <c r="Y210" s="247"/>
      <c r="Z210" s="248"/>
      <c r="AA210" s="248"/>
      <c r="AB210" s="248"/>
      <c r="AC210" s="248"/>
      <c r="AD210" s="248"/>
      <c r="AE210" s="248"/>
      <c r="AF210" s="248"/>
      <c r="AG210" s="248" t="s">
        <v>149</v>
      </c>
      <c r="AH210" s="248">
        <v>0</v>
      </c>
      <c r="AI210" s="248"/>
      <c r="AJ210" s="248"/>
      <c r="AK210" s="248"/>
      <c r="AL210" s="248"/>
      <c r="AM210" s="248"/>
      <c r="AN210" s="248"/>
      <c r="AO210" s="248"/>
      <c r="AP210" s="248"/>
      <c r="AQ210" s="248"/>
      <c r="AR210" s="248"/>
      <c r="AS210" s="248"/>
      <c r="AT210" s="248"/>
      <c r="AU210" s="248"/>
      <c r="AV210" s="248"/>
      <c r="AW210" s="248"/>
      <c r="AX210" s="248"/>
      <c r="AY210" s="248"/>
      <c r="AZ210" s="248"/>
      <c r="BA210" s="248"/>
      <c r="BB210" s="248"/>
      <c r="BC210" s="248"/>
      <c r="BD210" s="248"/>
      <c r="BE210" s="248"/>
      <c r="BF210" s="248"/>
      <c r="BG210" s="248"/>
      <c r="BH210" s="248"/>
    </row>
    <row r="211" spans="1:60" outlineLevel="3" x14ac:dyDescent="0.2">
      <c r="A211" s="249"/>
      <c r="B211" s="250"/>
      <c r="C211" s="252" t="s">
        <v>1964</v>
      </c>
      <c r="D211" s="253"/>
      <c r="E211" s="254">
        <v>2.4952800000000002</v>
      </c>
      <c r="F211" s="491"/>
      <c r="G211" s="247"/>
      <c r="H211" s="247"/>
      <c r="I211" s="247"/>
      <c r="J211" s="247"/>
      <c r="K211" s="247"/>
      <c r="L211" s="247"/>
      <c r="M211" s="247"/>
      <c r="N211" s="251"/>
      <c r="O211" s="251"/>
      <c r="P211" s="251"/>
      <c r="Q211" s="251"/>
      <c r="R211" s="247"/>
      <c r="S211" s="247"/>
      <c r="T211" s="247"/>
      <c r="U211" s="247"/>
      <c r="V211" s="247"/>
      <c r="W211" s="247"/>
      <c r="X211" s="247"/>
      <c r="Y211" s="247"/>
      <c r="Z211" s="248"/>
      <c r="AA211" s="248"/>
      <c r="AB211" s="248"/>
      <c r="AC211" s="248"/>
      <c r="AD211" s="248"/>
      <c r="AE211" s="248"/>
      <c r="AF211" s="248"/>
      <c r="AG211" s="248" t="s">
        <v>149</v>
      </c>
      <c r="AH211" s="248">
        <v>0</v>
      </c>
      <c r="AI211" s="248"/>
      <c r="AJ211" s="248"/>
      <c r="AK211" s="248"/>
      <c r="AL211" s="248"/>
      <c r="AM211" s="248"/>
      <c r="AN211" s="248"/>
      <c r="AO211" s="248"/>
      <c r="AP211" s="248"/>
      <c r="AQ211" s="248"/>
      <c r="AR211" s="248"/>
      <c r="AS211" s="248"/>
      <c r="AT211" s="248"/>
      <c r="AU211" s="248"/>
      <c r="AV211" s="248"/>
      <c r="AW211" s="248"/>
      <c r="AX211" s="248"/>
      <c r="AY211" s="248"/>
      <c r="AZ211" s="248"/>
      <c r="BA211" s="248"/>
      <c r="BB211" s="248"/>
      <c r="BC211" s="248"/>
      <c r="BD211" s="248"/>
      <c r="BE211" s="248"/>
      <c r="BF211" s="248"/>
      <c r="BG211" s="248"/>
      <c r="BH211" s="248"/>
    </row>
    <row r="212" spans="1:60" ht="22.5" outlineLevel="1" x14ac:dyDescent="0.2">
      <c r="A212" s="239">
        <v>63</v>
      </c>
      <c r="B212" s="240" t="s">
        <v>1324</v>
      </c>
      <c r="C212" s="241" t="s">
        <v>1325</v>
      </c>
      <c r="D212" s="242" t="s">
        <v>129</v>
      </c>
      <c r="E212" s="243">
        <v>69.615399999999994</v>
      </c>
      <c r="F212" s="244"/>
      <c r="G212" s="245">
        <f>ROUND(E212*F212,2)</f>
        <v>0</v>
      </c>
      <c r="H212" s="244">
        <v>0</v>
      </c>
      <c r="I212" s="245">
        <f>ROUND(E212*H212,2)</f>
        <v>0</v>
      </c>
      <c r="J212" s="244">
        <v>3435</v>
      </c>
      <c r="K212" s="245">
        <f>ROUND(E212*J212,2)</f>
        <v>239128.9</v>
      </c>
      <c r="L212" s="245">
        <v>21</v>
      </c>
      <c r="M212" s="245">
        <f>G212*(1+L212/100)</f>
        <v>0</v>
      </c>
      <c r="N212" s="243">
        <v>0</v>
      </c>
      <c r="O212" s="243">
        <f>ROUND(E212*N212,2)</f>
        <v>0</v>
      </c>
      <c r="P212" s="243">
        <v>2.2000000000000002</v>
      </c>
      <c r="Q212" s="243">
        <f>ROUND(E212*P212,2)</f>
        <v>153.15</v>
      </c>
      <c r="R212" s="245" t="s">
        <v>257</v>
      </c>
      <c r="S212" s="245" t="s">
        <v>131</v>
      </c>
      <c r="T212" s="246" t="s">
        <v>131</v>
      </c>
      <c r="U212" s="247">
        <v>7.1950000000000003</v>
      </c>
      <c r="V212" s="247">
        <f>ROUND(E212*U212,2)</f>
        <v>500.88</v>
      </c>
      <c r="W212" s="247"/>
      <c r="X212" s="247" t="s">
        <v>132</v>
      </c>
      <c r="Y212" s="247" t="s">
        <v>133</v>
      </c>
      <c r="Z212" s="248"/>
      <c r="AA212" s="248"/>
      <c r="AB212" s="248"/>
      <c r="AC212" s="248"/>
      <c r="AD212" s="248"/>
      <c r="AE212" s="248"/>
      <c r="AF212" s="248"/>
      <c r="AG212" s="248" t="s">
        <v>134</v>
      </c>
      <c r="AH212" s="248"/>
      <c r="AI212" s="248"/>
      <c r="AJ212" s="248"/>
      <c r="AK212" s="248"/>
      <c r="AL212" s="248"/>
      <c r="AM212" s="248"/>
      <c r="AN212" s="248"/>
      <c r="AO212" s="248"/>
      <c r="AP212" s="248"/>
      <c r="AQ212" s="248"/>
      <c r="AR212" s="248"/>
      <c r="AS212" s="248"/>
      <c r="AT212" s="248"/>
      <c r="AU212" s="248"/>
      <c r="AV212" s="248"/>
      <c r="AW212" s="248"/>
      <c r="AX212" s="248"/>
      <c r="AY212" s="248"/>
      <c r="AZ212" s="248"/>
      <c r="BA212" s="248"/>
      <c r="BB212" s="248"/>
      <c r="BC212" s="248"/>
      <c r="BD212" s="248"/>
      <c r="BE212" s="248"/>
      <c r="BF212" s="248"/>
      <c r="BG212" s="248"/>
      <c r="BH212" s="248"/>
    </row>
    <row r="213" spans="1:60" outlineLevel="2" x14ac:dyDescent="0.2">
      <c r="A213" s="249"/>
      <c r="B213" s="250"/>
      <c r="C213" s="252" t="s">
        <v>1965</v>
      </c>
      <c r="D213" s="253"/>
      <c r="E213" s="254">
        <v>37.561</v>
      </c>
      <c r="F213" s="491"/>
      <c r="G213" s="247"/>
      <c r="H213" s="247"/>
      <c r="I213" s="247"/>
      <c r="J213" s="247"/>
      <c r="K213" s="247"/>
      <c r="L213" s="247"/>
      <c r="M213" s="247"/>
      <c r="N213" s="251"/>
      <c r="O213" s="251"/>
      <c r="P213" s="251"/>
      <c r="Q213" s="251"/>
      <c r="R213" s="247"/>
      <c r="S213" s="247"/>
      <c r="T213" s="247"/>
      <c r="U213" s="247"/>
      <c r="V213" s="247"/>
      <c r="W213" s="247"/>
      <c r="X213" s="247"/>
      <c r="Y213" s="247"/>
      <c r="Z213" s="248"/>
      <c r="AA213" s="248"/>
      <c r="AB213" s="248"/>
      <c r="AC213" s="248"/>
      <c r="AD213" s="248"/>
      <c r="AE213" s="248"/>
      <c r="AF213" s="248"/>
      <c r="AG213" s="248" t="s">
        <v>149</v>
      </c>
      <c r="AH213" s="248">
        <v>0</v>
      </c>
      <c r="AI213" s="248"/>
      <c r="AJ213" s="248"/>
      <c r="AK213" s="248"/>
      <c r="AL213" s="248"/>
      <c r="AM213" s="248"/>
      <c r="AN213" s="248"/>
      <c r="AO213" s="248"/>
      <c r="AP213" s="248"/>
      <c r="AQ213" s="248"/>
      <c r="AR213" s="248"/>
      <c r="AS213" s="248"/>
      <c r="AT213" s="248"/>
      <c r="AU213" s="248"/>
      <c r="AV213" s="248"/>
      <c r="AW213" s="248"/>
      <c r="AX213" s="248"/>
      <c r="AY213" s="248"/>
      <c r="AZ213" s="248"/>
      <c r="BA213" s="248"/>
      <c r="BB213" s="248"/>
      <c r="BC213" s="248"/>
      <c r="BD213" s="248"/>
      <c r="BE213" s="248"/>
      <c r="BF213" s="248"/>
      <c r="BG213" s="248"/>
      <c r="BH213" s="248"/>
    </row>
    <row r="214" spans="1:60" outlineLevel="3" x14ac:dyDescent="0.2">
      <c r="A214" s="249"/>
      <c r="B214" s="250"/>
      <c r="C214" s="252" t="s">
        <v>1966</v>
      </c>
      <c r="D214" s="253"/>
      <c r="E214" s="254">
        <v>32.054400000000001</v>
      </c>
      <c r="F214" s="491"/>
      <c r="G214" s="247"/>
      <c r="H214" s="247"/>
      <c r="I214" s="247"/>
      <c r="J214" s="247"/>
      <c r="K214" s="247"/>
      <c r="L214" s="247"/>
      <c r="M214" s="247"/>
      <c r="N214" s="251"/>
      <c r="O214" s="251"/>
      <c r="P214" s="251"/>
      <c r="Q214" s="251"/>
      <c r="R214" s="247"/>
      <c r="S214" s="247"/>
      <c r="T214" s="247"/>
      <c r="U214" s="247"/>
      <c r="V214" s="247"/>
      <c r="W214" s="247"/>
      <c r="X214" s="247"/>
      <c r="Y214" s="247"/>
      <c r="Z214" s="248"/>
      <c r="AA214" s="248"/>
      <c r="AB214" s="248"/>
      <c r="AC214" s="248"/>
      <c r="AD214" s="248"/>
      <c r="AE214" s="248"/>
      <c r="AF214" s="248"/>
      <c r="AG214" s="248" t="s">
        <v>149</v>
      </c>
      <c r="AH214" s="248">
        <v>0</v>
      </c>
      <c r="AI214" s="248"/>
      <c r="AJ214" s="248"/>
      <c r="AK214" s="248"/>
      <c r="AL214" s="248"/>
      <c r="AM214" s="248"/>
      <c r="AN214" s="248"/>
      <c r="AO214" s="248"/>
      <c r="AP214" s="248"/>
      <c r="AQ214" s="248"/>
      <c r="AR214" s="248"/>
      <c r="AS214" s="248"/>
      <c r="AT214" s="248"/>
      <c r="AU214" s="248"/>
      <c r="AV214" s="248"/>
      <c r="AW214" s="248"/>
      <c r="AX214" s="248"/>
      <c r="AY214" s="248"/>
      <c r="AZ214" s="248"/>
      <c r="BA214" s="248"/>
      <c r="BB214" s="248"/>
      <c r="BC214" s="248"/>
      <c r="BD214" s="248"/>
      <c r="BE214" s="248"/>
      <c r="BF214" s="248"/>
      <c r="BG214" s="248"/>
      <c r="BH214" s="248"/>
    </row>
    <row r="215" spans="1:60" ht="22.5" outlineLevel="1" x14ac:dyDescent="0.2">
      <c r="A215" s="239">
        <v>64</v>
      </c>
      <c r="B215" s="240" t="s">
        <v>266</v>
      </c>
      <c r="C215" s="241" t="s">
        <v>267</v>
      </c>
      <c r="D215" s="242" t="s">
        <v>129</v>
      </c>
      <c r="E215" s="243">
        <v>71.715400000000002</v>
      </c>
      <c r="F215" s="244"/>
      <c r="G215" s="245">
        <f>ROUND(E215*F215,2)</f>
        <v>0</v>
      </c>
      <c r="H215" s="244">
        <v>0</v>
      </c>
      <c r="I215" s="245">
        <f>ROUND(E215*H215,2)</f>
        <v>0</v>
      </c>
      <c r="J215" s="244">
        <v>2800</v>
      </c>
      <c r="K215" s="245">
        <f>ROUND(E215*J215,2)</f>
        <v>200803.12</v>
      </c>
      <c r="L215" s="245">
        <v>21</v>
      </c>
      <c r="M215" s="245">
        <f>G215*(1+L215/100)</f>
        <v>0</v>
      </c>
      <c r="N215" s="243">
        <v>0</v>
      </c>
      <c r="O215" s="243">
        <f>ROUND(E215*N215,2)</f>
        <v>0</v>
      </c>
      <c r="P215" s="243">
        <v>2.2000000000000002</v>
      </c>
      <c r="Q215" s="243">
        <f>ROUND(E215*P215,2)</f>
        <v>157.77000000000001</v>
      </c>
      <c r="R215" s="245" t="s">
        <v>257</v>
      </c>
      <c r="S215" s="245" t="s">
        <v>131</v>
      </c>
      <c r="T215" s="246" t="s">
        <v>131</v>
      </c>
      <c r="U215" s="247">
        <v>5.867</v>
      </c>
      <c r="V215" s="247">
        <f>ROUND(E215*U215,2)</f>
        <v>420.75</v>
      </c>
      <c r="W215" s="247"/>
      <c r="X215" s="247" t="s">
        <v>132</v>
      </c>
      <c r="Y215" s="247" t="s">
        <v>133</v>
      </c>
      <c r="Z215" s="248"/>
      <c r="AA215" s="248"/>
      <c r="AB215" s="248"/>
      <c r="AC215" s="248"/>
      <c r="AD215" s="248"/>
      <c r="AE215" s="248"/>
      <c r="AF215" s="248"/>
      <c r="AG215" s="248" t="s">
        <v>139</v>
      </c>
      <c r="AH215" s="248"/>
      <c r="AI215" s="248"/>
      <c r="AJ215" s="248"/>
      <c r="AK215" s="248"/>
      <c r="AL215" s="248"/>
      <c r="AM215" s="248"/>
      <c r="AN215" s="248"/>
      <c r="AO215" s="248"/>
      <c r="AP215" s="248"/>
      <c r="AQ215" s="248"/>
      <c r="AR215" s="248"/>
      <c r="AS215" s="248"/>
      <c r="AT215" s="248"/>
      <c r="AU215" s="248"/>
      <c r="AV215" s="248"/>
      <c r="AW215" s="248"/>
      <c r="AX215" s="248"/>
      <c r="AY215" s="248"/>
      <c r="AZ215" s="248"/>
      <c r="BA215" s="248"/>
      <c r="BB215" s="248"/>
      <c r="BC215" s="248"/>
      <c r="BD215" s="248"/>
      <c r="BE215" s="248"/>
      <c r="BF215" s="248"/>
      <c r="BG215" s="248"/>
      <c r="BH215" s="248"/>
    </row>
    <row r="216" spans="1:60" outlineLevel="2" x14ac:dyDescent="0.2">
      <c r="A216" s="249"/>
      <c r="B216" s="250"/>
      <c r="C216" s="252" t="s">
        <v>1967</v>
      </c>
      <c r="D216" s="253"/>
      <c r="E216" s="254">
        <v>63.853700000000003</v>
      </c>
      <c r="F216" s="491"/>
      <c r="G216" s="247"/>
      <c r="H216" s="247"/>
      <c r="I216" s="247"/>
      <c r="J216" s="247"/>
      <c r="K216" s="247"/>
      <c r="L216" s="247"/>
      <c r="M216" s="247"/>
      <c r="N216" s="251"/>
      <c r="O216" s="251"/>
      <c r="P216" s="251"/>
      <c r="Q216" s="251"/>
      <c r="R216" s="247"/>
      <c r="S216" s="247"/>
      <c r="T216" s="247"/>
      <c r="U216" s="247"/>
      <c r="V216" s="247"/>
      <c r="W216" s="247"/>
      <c r="X216" s="247"/>
      <c r="Y216" s="247"/>
      <c r="Z216" s="248"/>
      <c r="AA216" s="248"/>
      <c r="AB216" s="248"/>
      <c r="AC216" s="248"/>
      <c r="AD216" s="248"/>
      <c r="AE216" s="248"/>
      <c r="AF216" s="248"/>
      <c r="AG216" s="248" t="s">
        <v>149</v>
      </c>
      <c r="AH216" s="248">
        <v>0</v>
      </c>
      <c r="AI216" s="248"/>
      <c r="AJ216" s="248"/>
      <c r="AK216" s="248"/>
      <c r="AL216" s="248"/>
      <c r="AM216" s="248"/>
      <c r="AN216" s="248"/>
      <c r="AO216" s="248"/>
      <c r="AP216" s="248"/>
      <c r="AQ216" s="248"/>
      <c r="AR216" s="248"/>
      <c r="AS216" s="248"/>
      <c r="AT216" s="248"/>
      <c r="AU216" s="248"/>
      <c r="AV216" s="248"/>
      <c r="AW216" s="248"/>
      <c r="AX216" s="248"/>
      <c r="AY216" s="248"/>
      <c r="AZ216" s="248"/>
      <c r="BA216" s="248"/>
      <c r="BB216" s="248"/>
      <c r="BC216" s="248"/>
      <c r="BD216" s="248"/>
      <c r="BE216" s="248"/>
      <c r="BF216" s="248"/>
      <c r="BG216" s="248"/>
      <c r="BH216" s="248"/>
    </row>
    <row r="217" spans="1:60" outlineLevel="3" x14ac:dyDescent="0.2">
      <c r="A217" s="249"/>
      <c r="B217" s="250"/>
      <c r="C217" s="252" t="s">
        <v>1968</v>
      </c>
      <c r="D217" s="253"/>
      <c r="E217" s="254">
        <v>7.8616999999999999</v>
      </c>
      <c r="F217" s="491"/>
      <c r="G217" s="247"/>
      <c r="H217" s="247"/>
      <c r="I217" s="247"/>
      <c r="J217" s="247"/>
      <c r="K217" s="247"/>
      <c r="L217" s="247"/>
      <c r="M217" s="247"/>
      <c r="N217" s="251"/>
      <c r="O217" s="251"/>
      <c r="P217" s="251"/>
      <c r="Q217" s="251"/>
      <c r="R217" s="247"/>
      <c r="S217" s="247"/>
      <c r="T217" s="247"/>
      <c r="U217" s="247"/>
      <c r="V217" s="247"/>
      <c r="W217" s="247"/>
      <c r="X217" s="247"/>
      <c r="Y217" s="247"/>
      <c r="Z217" s="248"/>
      <c r="AA217" s="248"/>
      <c r="AB217" s="248"/>
      <c r="AC217" s="248"/>
      <c r="AD217" s="248"/>
      <c r="AE217" s="248"/>
      <c r="AF217" s="248"/>
      <c r="AG217" s="248" t="s">
        <v>149</v>
      </c>
      <c r="AH217" s="248">
        <v>0</v>
      </c>
      <c r="AI217" s="248"/>
      <c r="AJ217" s="248"/>
      <c r="AK217" s="248"/>
      <c r="AL217" s="248"/>
      <c r="AM217" s="248"/>
      <c r="AN217" s="248"/>
      <c r="AO217" s="248"/>
      <c r="AP217" s="248"/>
      <c r="AQ217" s="248"/>
      <c r="AR217" s="248"/>
      <c r="AS217" s="248"/>
      <c r="AT217" s="248"/>
      <c r="AU217" s="248"/>
      <c r="AV217" s="248"/>
      <c r="AW217" s="248"/>
      <c r="AX217" s="248"/>
      <c r="AY217" s="248"/>
      <c r="AZ217" s="248"/>
      <c r="BA217" s="248"/>
      <c r="BB217" s="248"/>
      <c r="BC217" s="248"/>
      <c r="BD217" s="248"/>
      <c r="BE217" s="248"/>
      <c r="BF217" s="248"/>
      <c r="BG217" s="248"/>
      <c r="BH217" s="248"/>
    </row>
    <row r="218" spans="1:60" outlineLevel="1" x14ac:dyDescent="0.2">
      <c r="A218" s="239">
        <v>65</v>
      </c>
      <c r="B218" s="240" t="s">
        <v>268</v>
      </c>
      <c r="C218" s="241" t="s">
        <v>269</v>
      </c>
      <c r="D218" s="242" t="s">
        <v>160</v>
      </c>
      <c r="E218" s="243">
        <v>471.07</v>
      </c>
      <c r="F218" s="244"/>
      <c r="G218" s="245">
        <f>ROUND(E218*F218,2)</f>
        <v>0</v>
      </c>
      <c r="H218" s="244">
        <v>0</v>
      </c>
      <c r="I218" s="245">
        <f>ROUND(E218*H218,2)</f>
        <v>0</v>
      </c>
      <c r="J218" s="244">
        <v>77.3</v>
      </c>
      <c r="K218" s="245">
        <f>ROUND(E218*J218,2)</f>
        <v>36413.71</v>
      </c>
      <c r="L218" s="245">
        <v>21</v>
      </c>
      <c r="M218" s="245">
        <f>G218*(1+L218/100)</f>
        <v>0</v>
      </c>
      <c r="N218" s="243">
        <v>0</v>
      </c>
      <c r="O218" s="243">
        <f>ROUND(E218*N218,2)</f>
        <v>0</v>
      </c>
      <c r="P218" s="243">
        <v>0.02</v>
      </c>
      <c r="Q218" s="243">
        <f>ROUND(E218*P218,2)</f>
        <v>9.42</v>
      </c>
      <c r="R218" s="245" t="s">
        <v>257</v>
      </c>
      <c r="S218" s="245" t="s">
        <v>131</v>
      </c>
      <c r="T218" s="246" t="s">
        <v>131</v>
      </c>
      <c r="U218" s="247">
        <v>0.14699999999999999</v>
      </c>
      <c r="V218" s="247">
        <f>ROUND(E218*U218,2)</f>
        <v>69.25</v>
      </c>
      <c r="W218" s="247"/>
      <c r="X218" s="247" t="s">
        <v>132</v>
      </c>
      <c r="Y218" s="247" t="s">
        <v>133</v>
      </c>
      <c r="Z218" s="248"/>
      <c r="AA218" s="248"/>
      <c r="AB218" s="248"/>
      <c r="AC218" s="248"/>
      <c r="AD218" s="248"/>
      <c r="AE218" s="248"/>
      <c r="AF218" s="248"/>
      <c r="AG218" s="248" t="s">
        <v>139</v>
      </c>
      <c r="AH218" s="248"/>
      <c r="AI218" s="248"/>
      <c r="AJ218" s="248"/>
      <c r="AK218" s="248"/>
      <c r="AL218" s="248"/>
      <c r="AM218" s="248"/>
      <c r="AN218" s="248"/>
      <c r="AO218" s="248"/>
      <c r="AP218" s="248"/>
      <c r="AQ218" s="248"/>
      <c r="AR218" s="248"/>
      <c r="AS218" s="248"/>
      <c r="AT218" s="248"/>
      <c r="AU218" s="248"/>
      <c r="AV218" s="248"/>
      <c r="AW218" s="248"/>
      <c r="AX218" s="248"/>
      <c r="AY218" s="248"/>
      <c r="AZ218" s="248"/>
      <c r="BA218" s="248"/>
      <c r="BB218" s="248"/>
      <c r="BC218" s="248"/>
      <c r="BD218" s="248"/>
      <c r="BE218" s="248"/>
      <c r="BF218" s="248"/>
      <c r="BG218" s="248"/>
      <c r="BH218" s="248"/>
    </row>
    <row r="219" spans="1:60" outlineLevel="2" x14ac:dyDescent="0.2">
      <c r="A219" s="249"/>
      <c r="B219" s="250"/>
      <c r="C219" s="480" t="s">
        <v>270</v>
      </c>
      <c r="D219" s="480"/>
      <c r="E219" s="480"/>
      <c r="F219" s="490"/>
      <c r="G219" s="480"/>
      <c r="H219" s="247"/>
      <c r="I219" s="247"/>
      <c r="J219" s="247"/>
      <c r="K219" s="247"/>
      <c r="L219" s="247"/>
      <c r="M219" s="247"/>
      <c r="N219" s="251"/>
      <c r="O219" s="251"/>
      <c r="P219" s="251"/>
      <c r="Q219" s="251"/>
      <c r="R219" s="247"/>
      <c r="S219" s="247"/>
      <c r="T219" s="247"/>
      <c r="U219" s="247"/>
      <c r="V219" s="247"/>
      <c r="W219" s="247"/>
      <c r="X219" s="247"/>
      <c r="Y219" s="247"/>
      <c r="Z219" s="248"/>
      <c r="AA219" s="248"/>
      <c r="AB219" s="248"/>
      <c r="AC219" s="248"/>
      <c r="AD219" s="248"/>
      <c r="AE219" s="248"/>
      <c r="AF219" s="248"/>
      <c r="AG219" s="248" t="s">
        <v>136</v>
      </c>
      <c r="AH219" s="248"/>
      <c r="AI219" s="248"/>
      <c r="AJ219" s="248"/>
      <c r="AK219" s="248"/>
      <c r="AL219" s="248"/>
      <c r="AM219" s="248"/>
      <c r="AN219" s="248"/>
      <c r="AO219" s="248"/>
      <c r="AP219" s="248"/>
      <c r="AQ219" s="248"/>
      <c r="AR219" s="248"/>
      <c r="AS219" s="248"/>
      <c r="AT219" s="248"/>
      <c r="AU219" s="248"/>
      <c r="AV219" s="248"/>
      <c r="AW219" s="248"/>
      <c r="AX219" s="248"/>
      <c r="AY219" s="248"/>
      <c r="AZ219" s="248"/>
      <c r="BA219" s="248"/>
      <c r="BB219" s="248"/>
      <c r="BC219" s="248"/>
      <c r="BD219" s="248"/>
      <c r="BE219" s="248"/>
      <c r="BF219" s="248"/>
      <c r="BG219" s="248"/>
      <c r="BH219" s="248"/>
    </row>
    <row r="220" spans="1:60" outlineLevel="2" x14ac:dyDescent="0.2">
      <c r="A220" s="249"/>
      <c r="B220" s="250"/>
      <c r="C220" s="252" t="s">
        <v>1969</v>
      </c>
      <c r="D220" s="253"/>
      <c r="E220" s="254">
        <v>399.6</v>
      </c>
      <c r="F220" s="491"/>
      <c r="G220" s="247"/>
      <c r="H220" s="247"/>
      <c r="I220" s="247"/>
      <c r="J220" s="247"/>
      <c r="K220" s="247"/>
      <c r="L220" s="247"/>
      <c r="M220" s="247"/>
      <c r="N220" s="251"/>
      <c r="O220" s="251"/>
      <c r="P220" s="251"/>
      <c r="Q220" s="251"/>
      <c r="R220" s="247"/>
      <c r="S220" s="247"/>
      <c r="T220" s="247"/>
      <c r="U220" s="247"/>
      <c r="V220" s="247"/>
      <c r="W220" s="247"/>
      <c r="X220" s="247"/>
      <c r="Y220" s="247"/>
      <c r="Z220" s="248"/>
      <c r="AA220" s="248"/>
      <c r="AB220" s="248"/>
      <c r="AC220" s="248"/>
      <c r="AD220" s="248"/>
      <c r="AE220" s="248"/>
      <c r="AF220" s="248"/>
      <c r="AG220" s="248" t="s">
        <v>149</v>
      </c>
      <c r="AH220" s="248">
        <v>0</v>
      </c>
      <c r="AI220" s="248"/>
      <c r="AJ220" s="248"/>
      <c r="AK220" s="248"/>
      <c r="AL220" s="248"/>
      <c r="AM220" s="248"/>
      <c r="AN220" s="248"/>
      <c r="AO220" s="248"/>
      <c r="AP220" s="248"/>
      <c r="AQ220" s="248"/>
      <c r="AR220" s="248"/>
      <c r="AS220" s="248"/>
      <c r="AT220" s="248"/>
      <c r="AU220" s="248"/>
      <c r="AV220" s="248"/>
      <c r="AW220" s="248"/>
      <c r="AX220" s="248"/>
      <c r="AY220" s="248"/>
      <c r="AZ220" s="248"/>
      <c r="BA220" s="248"/>
      <c r="BB220" s="248"/>
      <c r="BC220" s="248"/>
      <c r="BD220" s="248"/>
      <c r="BE220" s="248"/>
      <c r="BF220" s="248"/>
      <c r="BG220" s="248"/>
      <c r="BH220" s="248"/>
    </row>
    <row r="221" spans="1:60" outlineLevel="3" x14ac:dyDescent="0.2">
      <c r="A221" s="249"/>
      <c r="B221" s="250"/>
      <c r="C221" s="252" t="s">
        <v>1970</v>
      </c>
      <c r="D221" s="253"/>
      <c r="E221" s="254">
        <v>35.99</v>
      </c>
      <c r="F221" s="491"/>
      <c r="G221" s="247"/>
      <c r="H221" s="247"/>
      <c r="I221" s="247"/>
      <c r="J221" s="247"/>
      <c r="K221" s="247"/>
      <c r="L221" s="247"/>
      <c r="M221" s="247"/>
      <c r="N221" s="251"/>
      <c r="O221" s="251"/>
      <c r="P221" s="251"/>
      <c r="Q221" s="251"/>
      <c r="R221" s="247"/>
      <c r="S221" s="247"/>
      <c r="T221" s="247"/>
      <c r="U221" s="247"/>
      <c r="V221" s="247"/>
      <c r="W221" s="247"/>
      <c r="X221" s="247"/>
      <c r="Y221" s="247"/>
      <c r="Z221" s="248"/>
      <c r="AA221" s="248"/>
      <c r="AB221" s="248"/>
      <c r="AC221" s="248"/>
      <c r="AD221" s="248"/>
      <c r="AE221" s="248"/>
      <c r="AF221" s="248"/>
      <c r="AG221" s="248" t="s">
        <v>149</v>
      </c>
      <c r="AH221" s="248">
        <v>0</v>
      </c>
      <c r="AI221" s="248"/>
      <c r="AJ221" s="248"/>
      <c r="AK221" s="248"/>
      <c r="AL221" s="248"/>
      <c r="AM221" s="248"/>
      <c r="AN221" s="248"/>
      <c r="AO221" s="248"/>
      <c r="AP221" s="248"/>
      <c r="AQ221" s="248"/>
      <c r="AR221" s="248"/>
      <c r="AS221" s="248"/>
      <c r="AT221" s="248"/>
      <c r="AU221" s="248"/>
      <c r="AV221" s="248"/>
      <c r="AW221" s="248"/>
      <c r="AX221" s="248"/>
      <c r="AY221" s="248"/>
      <c r="AZ221" s="248"/>
      <c r="BA221" s="248"/>
      <c r="BB221" s="248"/>
      <c r="BC221" s="248"/>
      <c r="BD221" s="248"/>
      <c r="BE221" s="248"/>
      <c r="BF221" s="248"/>
      <c r="BG221" s="248"/>
      <c r="BH221" s="248"/>
    </row>
    <row r="222" spans="1:60" outlineLevel="3" x14ac:dyDescent="0.2">
      <c r="A222" s="249"/>
      <c r="B222" s="250"/>
      <c r="C222" s="252" t="s">
        <v>1971</v>
      </c>
      <c r="D222" s="253"/>
      <c r="E222" s="254">
        <v>35.479999999999997</v>
      </c>
      <c r="F222" s="491"/>
      <c r="G222" s="247"/>
      <c r="H222" s="247"/>
      <c r="I222" s="247"/>
      <c r="J222" s="247"/>
      <c r="K222" s="247"/>
      <c r="L222" s="247"/>
      <c r="M222" s="247"/>
      <c r="N222" s="251"/>
      <c r="O222" s="251"/>
      <c r="P222" s="251"/>
      <c r="Q222" s="251"/>
      <c r="R222" s="247"/>
      <c r="S222" s="247"/>
      <c r="T222" s="247"/>
      <c r="U222" s="247"/>
      <c r="V222" s="247"/>
      <c r="W222" s="247"/>
      <c r="X222" s="247"/>
      <c r="Y222" s="247"/>
      <c r="Z222" s="248"/>
      <c r="AA222" s="248"/>
      <c r="AB222" s="248"/>
      <c r="AC222" s="248"/>
      <c r="AD222" s="248"/>
      <c r="AE222" s="248"/>
      <c r="AF222" s="248"/>
      <c r="AG222" s="248" t="s">
        <v>149</v>
      </c>
      <c r="AH222" s="248">
        <v>0</v>
      </c>
      <c r="AI222" s="248"/>
      <c r="AJ222" s="248"/>
      <c r="AK222" s="248"/>
      <c r="AL222" s="248"/>
      <c r="AM222" s="248"/>
      <c r="AN222" s="248"/>
      <c r="AO222" s="248"/>
      <c r="AP222" s="248"/>
      <c r="AQ222" s="248"/>
      <c r="AR222" s="248"/>
      <c r="AS222" s="248"/>
      <c r="AT222" s="248"/>
      <c r="AU222" s="248"/>
      <c r="AV222" s="248"/>
      <c r="AW222" s="248"/>
      <c r="AX222" s="248"/>
      <c r="AY222" s="248"/>
      <c r="AZ222" s="248"/>
      <c r="BA222" s="248"/>
      <c r="BB222" s="248"/>
      <c r="BC222" s="248"/>
      <c r="BD222" s="248"/>
      <c r="BE222" s="248"/>
      <c r="BF222" s="248"/>
      <c r="BG222" s="248"/>
      <c r="BH222" s="248"/>
    </row>
    <row r="223" spans="1:60" ht="22.5" outlineLevel="1" x14ac:dyDescent="0.2">
      <c r="A223" s="239">
        <v>66</v>
      </c>
      <c r="B223" s="240" t="s">
        <v>1331</v>
      </c>
      <c r="C223" s="241" t="s">
        <v>1332</v>
      </c>
      <c r="D223" s="242" t="s">
        <v>160</v>
      </c>
      <c r="E223" s="243">
        <v>133.09</v>
      </c>
      <c r="F223" s="244"/>
      <c r="G223" s="245">
        <f>ROUND(E223*F223,2)</f>
        <v>0</v>
      </c>
      <c r="H223" s="244">
        <v>0</v>
      </c>
      <c r="I223" s="245">
        <f>ROUND(E223*H223,2)</f>
        <v>0</v>
      </c>
      <c r="J223" s="244">
        <v>136.5</v>
      </c>
      <c r="K223" s="245">
        <f>ROUND(E223*J223,2)</f>
        <v>18166.79</v>
      </c>
      <c r="L223" s="245">
        <v>21</v>
      </c>
      <c r="M223" s="245">
        <f>G223*(1+L223/100)</f>
        <v>0</v>
      </c>
      <c r="N223" s="243">
        <v>0</v>
      </c>
      <c r="O223" s="243">
        <f>ROUND(E223*N223,2)</f>
        <v>0</v>
      </c>
      <c r="P223" s="243">
        <v>8.6999999999999994E-2</v>
      </c>
      <c r="Q223" s="243">
        <f>ROUND(E223*P223,2)</f>
        <v>11.58</v>
      </c>
      <c r="R223" s="245" t="s">
        <v>257</v>
      </c>
      <c r="S223" s="245" t="s">
        <v>131</v>
      </c>
      <c r="T223" s="246" t="s">
        <v>131</v>
      </c>
      <c r="U223" s="247">
        <v>0.25900000000000001</v>
      </c>
      <c r="V223" s="247">
        <f>ROUND(E223*U223,2)</f>
        <v>34.47</v>
      </c>
      <c r="W223" s="247"/>
      <c r="X223" s="247" t="s">
        <v>132</v>
      </c>
      <c r="Y223" s="247" t="s">
        <v>133</v>
      </c>
      <c r="Z223" s="248"/>
      <c r="AA223" s="248"/>
      <c r="AB223" s="248"/>
      <c r="AC223" s="248"/>
      <c r="AD223" s="248"/>
      <c r="AE223" s="248"/>
      <c r="AF223" s="248"/>
      <c r="AG223" s="248" t="s">
        <v>134</v>
      </c>
      <c r="AH223" s="248"/>
      <c r="AI223" s="248"/>
      <c r="AJ223" s="248"/>
      <c r="AK223" s="248"/>
      <c r="AL223" s="248"/>
      <c r="AM223" s="248"/>
      <c r="AN223" s="248"/>
      <c r="AO223" s="248"/>
      <c r="AP223" s="248"/>
      <c r="AQ223" s="248"/>
      <c r="AR223" s="248"/>
      <c r="AS223" s="248"/>
      <c r="AT223" s="248"/>
      <c r="AU223" s="248"/>
      <c r="AV223" s="248"/>
      <c r="AW223" s="248"/>
      <c r="AX223" s="248"/>
      <c r="AY223" s="248"/>
      <c r="AZ223" s="248"/>
      <c r="BA223" s="248"/>
      <c r="BB223" s="248"/>
      <c r="BC223" s="248"/>
      <c r="BD223" s="248"/>
      <c r="BE223" s="248"/>
      <c r="BF223" s="248"/>
      <c r="BG223" s="248"/>
      <c r="BH223" s="248"/>
    </row>
    <row r="224" spans="1:60" outlineLevel="2" x14ac:dyDescent="0.2">
      <c r="A224" s="249"/>
      <c r="B224" s="250"/>
      <c r="C224" s="480" t="s">
        <v>270</v>
      </c>
      <c r="D224" s="480"/>
      <c r="E224" s="480"/>
      <c r="F224" s="490"/>
      <c r="G224" s="480"/>
      <c r="H224" s="247"/>
      <c r="I224" s="247"/>
      <c r="J224" s="247"/>
      <c r="K224" s="247"/>
      <c r="L224" s="247"/>
      <c r="M224" s="247"/>
      <c r="N224" s="251"/>
      <c r="O224" s="251"/>
      <c r="P224" s="251"/>
      <c r="Q224" s="251"/>
      <c r="R224" s="247"/>
      <c r="S224" s="247"/>
      <c r="T224" s="247"/>
      <c r="U224" s="247"/>
      <c r="V224" s="247"/>
      <c r="W224" s="247"/>
      <c r="X224" s="247"/>
      <c r="Y224" s="247"/>
      <c r="Z224" s="248"/>
      <c r="AA224" s="248"/>
      <c r="AB224" s="248"/>
      <c r="AC224" s="248"/>
      <c r="AD224" s="248"/>
      <c r="AE224" s="248"/>
      <c r="AF224" s="248"/>
      <c r="AG224" s="248" t="s">
        <v>136</v>
      </c>
      <c r="AH224" s="248"/>
      <c r="AI224" s="248"/>
      <c r="AJ224" s="248"/>
      <c r="AK224" s="248"/>
      <c r="AL224" s="248"/>
      <c r="AM224" s="248"/>
      <c r="AN224" s="248"/>
      <c r="AO224" s="248"/>
      <c r="AP224" s="248"/>
      <c r="AQ224" s="248"/>
      <c r="AR224" s="248"/>
      <c r="AS224" s="248"/>
      <c r="AT224" s="248"/>
      <c r="AU224" s="248"/>
      <c r="AV224" s="248"/>
      <c r="AW224" s="248"/>
      <c r="AX224" s="248"/>
      <c r="AY224" s="248"/>
      <c r="AZ224" s="248"/>
      <c r="BA224" s="248"/>
      <c r="BB224" s="248"/>
      <c r="BC224" s="248"/>
      <c r="BD224" s="248"/>
      <c r="BE224" s="248"/>
      <c r="BF224" s="248"/>
      <c r="BG224" s="248"/>
      <c r="BH224" s="248"/>
    </row>
    <row r="225" spans="1:60" outlineLevel="2" x14ac:dyDescent="0.2">
      <c r="A225" s="249"/>
      <c r="B225" s="250"/>
      <c r="C225" s="252" t="s">
        <v>1972</v>
      </c>
      <c r="D225" s="253"/>
      <c r="E225" s="254">
        <v>133.09</v>
      </c>
      <c r="F225" s="491"/>
      <c r="G225" s="247"/>
      <c r="H225" s="247"/>
      <c r="I225" s="247"/>
      <c r="J225" s="247"/>
      <c r="K225" s="247"/>
      <c r="L225" s="247"/>
      <c r="M225" s="247"/>
      <c r="N225" s="251"/>
      <c r="O225" s="251"/>
      <c r="P225" s="251"/>
      <c r="Q225" s="251"/>
      <c r="R225" s="247"/>
      <c r="S225" s="247"/>
      <c r="T225" s="247"/>
      <c r="U225" s="247"/>
      <c r="V225" s="247"/>
      <c r="W225" s="247"/>
      <c r="X225" s="247"/>
      <c r="Y225" s="247"/>
      <c r="Z225" s="248"/>
      <c r="AA225" s="248"/>
      <c r="AB225" s="248"/>
      <c r="AC225" s="248"/>
      <c r="AD225" s="248"/>
      <c r="AE225" s="248"/>
      <c r="AF225" s="248"/>
      <c r="AG225" s="248" t="s">
        <v>149</v>
      </c>
      <c r="AH225" s="248">
        <v>0</v>
      </c>
      <c r="AI225" s="248"/>
      <c r="AJ225" s="248"/>
      <c r="AK225" s="248"/>
      <c r="AL225" s="248"/>
      <c r="AM225" s="248"/>
      <c r="AN225" s="248"/>
      <c r="AO225" s="248"/>
      <c r="AP225" s="248"/>
      <c r="AQ225" s="248"/>
      <c r="AR225" s="248"/>
      <c r="AS225" s="248"/>
      <c r="AT225" s="248"/>
      <c r="AU225" s="248"/>
      <c r="AV225" s="248"/>
      <c r="AW225" s="248"/>
      <c r="AX225" s="248"/>
      <c r="AY225" s="248"/>
      <c r="AZ225" s="248"/>
      <c r="BA225" s="248"/>
      <c r="BB225" s="248"/>
      <c r="BC225" s="248"/>
      <c r="BD225" s="248"/>
      <c r="BE225" s="248"/>
      <c r="BF225" s="248"/>
      <c r="BG225" s="248"/>
      <c r="BH225" s="248"/>
    </row>
    <row r="226" spans="1:60" outlineLevel="1" x14ac:dyDescent="0.2">
      <c r="A226" s="239">
        <v>67</v>
      </c>
      <c r="B226" s="240" t="s">
        <v>271</v>
      </c>
      <c r="C226" s="241" t="s">
        <v>272</v>
      </c>
      <c r="D226" s="242" t="s">
        <v>101</v>
      </c>
      <c r="E226" s="243">
        <v>40</v>
      </c>
      <c r="F226" s="244"/>
      <c r="G226" s="245">
        <f>ROUND(E226*F226,2)</f>
        <v>0</v>
      </c>
      <c r="H226" s="244">
        <v>0</v>
      </c>
      <c r="I226" s="245">
        <f>ROUND(E226*H226,2)</f>
        <v>0</v>
      </c>
      <c r="J226" s="244">
        <v>20.399999999999999</v>
      </c>
      <c r="K226" s="245">
        <f>ROUND(E226*J226,2)</f>
        <v>816</v>
      </c>
      <c r="L226" s="245">
        <v>21</v>
      </c>
      <c r="M226" s="245">
        <f>G226*(1+L226/100)</f>
        <v>0</v>
      </c>
      <c r="N226" s="243">
        <v>0</v>
      </c>
      <c r="O226" s="243">
        <f>ROUND(E226*N226,2)</f>
        <v>0</v>
      </c>
      <c r="P226" s="243">
        <v>0</v>
      </c>
      <c r="Q226" s="243">
        <f>ROUND(E226*P226,2)</f>
        <v>0</v>
      </c>
      <c r="R226" s="245" t="s">
        <v>257</v>
      </c>
      <c r="S226" s="245" t="s">
        <v>131</v>
      </c>
      <c r="T226" s="246" t="s">
        <v>131</v>
      </c>
      <c r="U226" s="247">
        <v>0.05</v>
      </c>
      <c r="V226" s="247">
        <f>ROUND(E226*U226,2)</f>
        <v>2</v>
      </c>
      <c r="W226" s="247"/>
      <c r="X226" s="247" t="s">
        <v>132</v>
      </c>
      <c r="Y226" s="247" t="s">
        <v>133</v>
      </c>
      <c r="Z226" s="248"/>
      <c r="AA226" s="248"/>
      <c r="AB226" s="248"/>
      <c r="AC226" s="248"/>
      <c r="AD226" s="248"/>
      <c r="AE226" s="248"/>
      <c r="AF226" s="248"/>
      <c r="AG226" s="248" t="s">
        <v>139</v>
      </c>
      <c r="AH226" s="248"/>
      <c r="AI226" s="248"/>
      <c r="AJ226" s="248"/>
      <c r="AK226" s="248"/>
      <c r="AL226" s="248"/>
      <c r="AM226" s="248"/>
      <c r="AN226" s="248"/>
      <c r="AO226" s="248"/>
      <c r="AP226" s="248"/>
      <c r="AQ226" s="248"/>
      <c r="AR226" s="248"/>
      <c r="AS226" s="248"/>
      <c r="AT226" s="248"/>
      <c r="AU226" s="248"/>
      <c r="AV226" s="248"/>
      <c r="AW226" s="248"/>
      <c r="AX226" s="248"/>
      <c r="AY226" s="248"/>
      <c r="AZ226" s="248"/>
      <c r="BA226" s="248"/>
      <c r="BB226" s="248"/>
      <c r="BC226" s="248"/>
      <c r="BD226" s="248"/>
      <c r="BE226" s="248"/>
      <c r="BF226" s="248"/>
      <c r="BG226" s="248"/>
      <c r="BH226" s="248"/>
    </row>
    <row r="227" spans="1:60" outlineLevel="2" x14ac:dyDescent="0.2">
      <c r="A227" s="249"/>
      <c r="B227" s="250"/>
      <c r="C227" s="480" t="s">
        <v>273</v>
      </c>
      <c r="D227" s="480"/>
      <c r="E227" s="480"/>
      <c r="F227" s="490"/>
      <c r="G227" s="480"/>
      <c r="H227" s="247"/>
      <c r="I227" s="247"/>
      <c r="J227" s="247"/>
      <c r="K227" s="247"/>
      <c r="L227" s="247"/>
      <c r="M227" s="247"/>
      <c r="N227" s="251"/>
      <c r="O227" s="251"/>
      <c r="P227" s="251"/>
      <c r="Q227" s="251"/>
      <c r="R227" s="247"/>
      <c r="S227" s="247"/>
      <c r="T227" s="247"/>
      <c r="U227" s="247"/>
      <c r="V227" s="247"/>
      <c r="W227" s="247"/>
      <c r="X227" s="247"/>
      <c r="Y227" s="247"/>
      <c r="Z227" s="248"/>
      <c r="AA227" s="248"/>
      <c r="AB227" s="248"/>
      <c r="AC227" s="248"/>
      <c r="AD227" s="248"/>
      <c r="AE227" s="248"/>
      <c r="AF227" s="248"/>
      <c r="AG227" s="248" t="s">
        <v>136</v>
      </c>
      <c r="AH227" s="248"/>
      <c r="AI227" s="248"/>
      <c r="AJ227" s="248"/>
      <c r="AK227" s="248"/>
      <c r="AL227" s="248"/>
      <c r="AM227" s="248"/>
      <c r="AN227" s="248"/>
      <c r="AO227" s="248"/>
      <c r="AP227" s="248"/>
      <c r="AQ227" s="248"/>
      <c r="AR227" s="248"/>
      <c r="AS227" s="248"/>
      <c r="AT227" s="248"/>
      <c r="AU227" s="248"/>
      <c r="AV227" s="248"/>
      <c r="AW227" s="248"/>
      <c r="AX227" s="248"/>
      <c r="AY227" s="248"/>
      <c r="AZ227" s="248"/>
      <c r="BA227" s="248"/>
      <c r="BB227" s="248"/>
      <c r="BC227" s="248"/>
      <c r="BD227" s="248"/>
      <c r="BE227" s="248"/>
      <c r="BF227" s="248"/>
      <c r="BG227" s="248"/>
      <c r="BH227" s="248"/>
    </row>
    <row r="228" spans="1:60" outlineLevel="2" x14ac:dyDescent="0.2">
      <c r="A228" s="249"/>
      <c r="B228" s="250"/>
      <c r="C228" s="252" t="s">
        <v>1973</v>
      </c>
      <c r="D228" s="253"/>
      <c r="E228" s="254">
        <v>40</v>
      </c>
      <c r="F228" s="491"/>
      <c r="G228" s="247"/>
      <c r="H228" s="247"/>
      <c r="I228" s="247"/>
      <c r="J228" s="247"/>
      <c r="K228" s="247"/>
      <c r="L228" s="247"/>
      <c r="M228" s="247"/>
      <c r="N228" s="251"/>
      <c r="O228" s="251"/>
      <c r="P228" s="251"/>
      <c r="Q228" s="251"/>
      <c r="R228" s="247"/>
      <c r="S228" s="247"/>
      <c r="T228" s="247"/>
      <c r="U228" s="247"/>
      <c r="V228" s="247"/>
      <c r="W228" s="247"/>
      <c r="X228" s="247"/>
      <c r="Y228" s="247"/>
      <c r="Z228" s="248"/>
      <c r="AA228" s="248"/>
      <c r="AB228" s="248"/>
      <c r="AC228" s="248"/>
      <c r="AD228" s="248"/>
      <c r="AE228" s="248"/>
      <c r="AF228" s="248"/>
      <c r="AG228" s="248" t="s">
        <v>149</v>
      </c>
      <c r="AH228" s="248">
        <v>0</v>
      </c>
      <c r="AI228" s="248"/>
      <c r="AJ228" s="248"/>
      <c r="AK228" s="248"/>
      <c r="AL228" s="248"/>
      <c r="AM228" s="248"/>
      <c r="AN228" s="248"/>
      <c r="AO228" s="248"/>
      <c r="AP228" s="248"/>
      <c r="AQ228" s="248"/>
      <c r="AR228" s="248"/>
      <c r="AS228" s="248"/>
      <c r="AT228" s="248"/>
      <c r="AU228" s="248"/>
      <c r="AV228" s="248"/>
      <c r="AW228" s="248"/>
      <c r="AX228" s="248"/>
      <c r="AY228" s="248"/>
      <c r="AZ228" s="248"/>
      <c r="BA228" s="248"/>
      <c r="BB228" s="248"/>
      <c r="BC228" s="248"/>
      <c r="BD228" s="248"/>
      <c r="BE228" s="248"/>
      <c r="BF228" s="248"/>
      <c r="BG228" s="248"/>
      <c r="BH228" s="248"/>
    </row>
    <row r="229" spans="1:60" ht="33.75" outlineLevel="1" x14ac:dyDescent="0.2">
      <c r="A229" s="239">
        <v>68</v>
      </c>
      <c r="B229" s="240" t="s">
        <v>275</v>
      </c>
      <c r="C229" s="241" t="s">
        <v>276</v>
      </c>
      <c r="D229" s="242" t="s">
        <v>160</v>
      </c>
      <c r="E229" s="243">
        <v>60.625</v>
      </c>
      <c r="F229" s="244"/>
      <c r="G229" s="245">
        <f>ROUND(E229*F229,2)</f>
        <v>0</v>
      </c>
      <c r="H229" s="244">
        <v>34.17</v>
      </c>
      <c r="I229" s="245">
        <f>ROUND(E229*H229,2)</f>
        <v>2071.56</v>
      </c>
      <c r="J229" s="244">
        <v>422.83</v>
      </c>
      <c r="K229" s="245">
        <f>ROUND(E229*J229,2)</f>
        <v>25634.07</v>
      </c>
      <c r="L229" s="245">
        <v>21</v>
      </c>
      <c r="M229" s="245">
        <f>G229*(1+L229/100)</f>
        <v>0</v>
      </c>
      <c r="N229" s="243">
        <v>0</v>
      </c>
      <c r="O229" s="243">
        <f>ROUND(E229*N229,2)</f>
        <v>0</v>
      </c>
      <c r="P229" s="243">
        <v>7.5999999999999998E-2</v>
      </c>
      <c r="Q229" s="243">
        <f>ROUND(E229*P229,2)</f>
        <v>4.6100000000000003</v>
      </c>
      <c r="R229" s="245" t="s">
        <v>257</v>
      </c>
      <c r="S229" s="245" t="s">
        <v>131</v>
      </c>
      <c r="T229" s="246" t="s">
        <v>131</v>
      </c>
      <c r="U229" s="247">
        <v>0.93899999999999995</v>
      </c>
      <c r="V229" s="247">
        <f>ROUND(E229*U229,2)</f>
        <v>56.93</v>
      </c>
      <c r="W229" s="247"/>
      <c r="X229" s="247" t="s">
        <v>132</v>
      </c>
      <c r="Y229" s="247" t="s">
        <v>133</v>
      </c>
      <c r="Z229" s="248"/>
      <c r="AA229" s="248"/>
      <c r="AB229" s="248"/>
      <c r="AC229" s="248"/>
      <c r="AD229" s="248"/>
      <c r="AE229" s="248"/>
      <c r="AF229" s="248"/>
      <c r="AG229" s="248" t="s">
        <v>139</v>
      </c>
      <c r="AH229" s="248"/>
      <c r="AI229" s="248"/>
      <c r="AJ229" s="248"/>
      <c r="AK229" s="248"/>
      <c r="AL229" s="248"/>
      <c r="AM229" s="248"/>
      <c r="AN229" s="248"/>
      <c r="AO229" s="248"/>
      <c r="AP229" s="248"/>
      <c r="AQ229" s="248"/>
      <c r="AR229" s="248"/>
      <c r="AS229" s="248"/>
      <c r="AT229" s="248"/>
      <c r="AU229" s="248"/>
      <c r="AV229" s="248"/>
      <c r="AW229" s="248"/>
      <c r="AX229" s="248"/>
      <c r="AY229" s="248"/>
      <c r="AZ229" s="248"/>
      <c r="BA229" s="248"/>
      <c r="BB229" s="248"/>
      <c r="BC229" s="248"/>
      <c r="BD229" s="248"/>
      <c r="BE229" s="248"/>
      <c r="BF229" s="248"/>
      <c r="BG229" s="248"/>
      <c r="BH229" s="248"/>
    </row>
    <row r="230" spans="1:60" outlineLevel="2" x14ac:dyDescent="0.2">
      <c r="A230" s="249"/>
      <c r="B230" s="250"/>
      <c r="C230" s="252" t="s">
        <v>1974</v>
      </c>
      <c r="D230" s="253"/>
      <c r="E230" s="254">
        <v>60.625</v>
      </c>
      <c r="F230" s="491"/>
      <c r="G230" s="247"/>
      <c r="H230" s="247"/>
      <c r="I230" s="247"/>
      <c r="J230" s="247"/>
      <c r="K230" s="247"/>
      <c r="L230" s="247"/>
      <c r="M230" s="247"/>
      <c r="N230" s="251"/>
      <c r="O230" s="251"/>
      <c r="P230" s="251"/>
      <c r="Q230" s="251"/>
      <c r="R230" s="247"/>
      <c r="S230" s="247"/>
      <c r="T230" s="247"/>
      <c r="U230" s="247"/>
      <c r="V230" s="247"/>
      <c r="W230" s="247"/>
      <c r="X230" s="247"/>
      <c r="Y230" s="247"/>
      <c r="Z230" s="248"/>
      <c r="AA230" s="248"/>
      <c r="AB230" s="248"/>
      <c r="AC230" s="248"/>
      <c r="AD230" s="248"/>
      <c r="AE230" s="248"/>
      <c r="AF230" s="248"/>
      <c r="AG230" s="248" t="s">
        <v>149</v>
      </c>
      <c r="AH230" s="248">
        <v>0</v>
      </c>
      <c r="AI230" s="248"/>
      <c r="AJ230" s="248"/>
      <c r="AK230" s="248"/>
      <c r="AL230" s="248"/>
      <c r="AM230" s="248"/>
      <c r="AN230" s="248"/>
      <c r="AO230" s="248"/>
      <c r="AP230" s="248"/>
      <c r="AQ230" s="248"/>
      <c r="AR230" s="248"/>
      <c r="AS230" s="248"/>
      <c r="AT230" s="248"/>
      <c r="AU230" s="248"/>
      <c r="AV230" s="248"/>
      <c r="AW230" s="248"/>
      <c r="AX230" s="248"/>
      <c r="AY230" s="248"/>
      <c r="AZ230" s="248"/>
      <c r="BA230" s="248"/>
      <c r="BB230" s="248"/>
      <c r="BC230" s="248"/>
      <c r="BD230" s="248"/>
      <c r="BE230" s="248"/>
      <c r="BF230" s="248"/>
      <c r="BG230" s="248"/>
      <c r="BH230" s="248"/>
    </row>
    <row r="231" spans="1:60" ht="33.75" outlineLevel="1" x14ac:dyDescent="0.2">
      <c r="A231" s="239">
        <v>69</v>
      </c>
      <c r="B231" s="240" t="s">
        <v>278</v>
      </c>
      <c r="C231" s="241" t="s">
        <v>279</v>
      </c>
      <c r="D231" s="242" t="s">
        <v>160</v>
      </c>
      <c r="E231" s="243">
        <v>2</v>
      </c>
      <c r="F231" s="244"/>
      <c r="G231" s="245">
        <f>ROUND(E231*F231,2)</f>
        <v>0</v>
      </c>
      <c r="H231" s="244">
        <v>29.21</v>
      </c>
      <c r="I231" s="245">
        <f>ROUND(E231*H231,2)</f>
        <v>58.42</v>
      </c>
      <c r="J231" s="244">
        <v>323.79000000000002</v>
      </c>
      <c r="K231" s="245">
        <f>ROUND(E231*J231,2)</f>
        <v>647.58000000000004</v>
      </c>
      <c r="L231" s="245">
        <v>21</v>
      </c>
      <c r="M231" s="245">
        <f>G231*(1+L231/100)</f>
        <v>0</v>
      </c>
      <c r="N231" s="243">
        <v>1E-3</v>
      </c>
      <c r="O231" s="243">
        <f>ROUND(E231*N231,2)</f>
        <v>0</v>
      </c>
      <c r="P231" s="243">
        <v>6.3E-2</v>
      </c>
      <c r="Q231" s="243">
        <f>ROUND(E231*P231,2)</f>
        <v>0.13</v>
      </c>
      <c r="R231" s="245" t="s">
        <v>257</v>
      </c>
      <c r="S231" s="245" t="s">
        <v>131</v>
      </c>
      <c r="T231" s="246" t="s">
        <v>131</v>
      </c>
      <c r="U231" s="247">
        <v>0.71799999999999997</v>
      </c>
      <c r="V231" s="247">
        <f>ROUND(E231*U231,2)</f>
        <v>1.44</v>
      </c>
      <c r="W231" s="247"/>
      <c r="X231" s="247" t="s">
        <v>132</v>
      </c>
      <c r="Y231" s="247" t="s">
        <v>133</v>
      </c>
      <c r="Z231" s="248"/>
      <c r="AA231" s="248"/>
      <c r="AB231" s="248"/>
      <c r="AC231" s="248"/>
      <c r="AD231" s="248"/>
      <c r="AE231" s="248"/>
      <c r="AF231" s="248"/>
      <c r="AG231" s="248" t="s">
        <v>139</v>
      </c>
      <c r="AH231" s="248"/>
      <c r="AI231" s="248"/>
      <c r="AJ231" s="248"/>
      <c r="AK231" s="248"/>
      <c r="AL231" s="248"/>
      <c r="AM231" s="248"/>
      <c r="AN231" s="248"/>
      <c r="AO231" s="248"/>
      <c r="AP231" s="248"/>
      <c r="AQ231" s="248"/>
      <c r="AR231" s="248"/>
      <c r="AS231" s="248"/>
      <c r="AT231" s="248"/>
      <c r="AU231" s="248"/>
      <c r="AV231" s="248"/>
      <c r="AW231" s="248"/>
      <c r="AX231" s="248"/>
      <c r="AY231" s="248"/>
      <c r="AZ231" s="248"/>
      <c r="BA231" s="248"/>
      <c r="BB231" s="248"/>
      <c r="BC231" s="248"/>
      <c r="BD231" s="248"/>
      <c r="BE231" s="248"/>
      <c r="BF231" s="248"/>
      <c r="BG231" s="248"/>
      <c r="BH231" s="248"/>
    </row>
    <row r="232" spans="1:60" outlineLevel="2" x14ac:dyDescent="0.2">
      <c r="A232" s="249"/>
      <c r="B232" s="250"/>
      <c r="C232" s="252" t="s">
        <v>1975</v>
      </c>
      <c r="D232" s="253"/>
      <c r="E232" s="254">
        <v>2</v>
      </c>
      <c r="F232" s="491"/>
      <c r="G232" s="247"/>
      <c r="H232" s="247"/>
      <c r="I232" s="247"/>
      <c r="J232" s="247"/>
      <c r="K232" s="247"/>
      <c r="L232" s="247"/>
      <c r="M232" s="247"/>
      <c r="N232" s="251"/>
      <c r="O232" s="251"/>
      <c r="P232" s="251"/>
      <c r="Q232" s="251"/>
      <c r="R232" s="247"/>
      <c r="S232" s="247"/>
      <c r="T232" s="247"/>
      <c r="U232" s="247"/>
      <c r="V232" s="247"/>
      <c r="W232" s="247"/>
      <c r="X232" s="247"/>
      <c r="Y232" s="247"/>
      <c r="Z232" s="248"/>
      <c r="AA232" s="248"/>
      <c r="AB232" s="248"/>
      <c r="AC232" s="248"/>
      <c r="AD232" s="248"/>
      <c r="AE232" s="248"/>
      <c r="AF232" s="248"/>
      <c r="AG232" s="248" t="s">
        <v>149</v>
      </c>
      <c r="AH232" s="248">
        <v>0</v>
      </c>
      <c r="AI232" s="248"/>
      <c r="AJ232" s="248"/>
      <c r="AK232" s="248"/>
      <c r="AL232" s="248"/>
      <c r="AM232" s="248"/>
      <c r="AN232" s="248"/>
      <c r="AO232" s="248"/>
      <c r="AP232" s="248"/>
      <c r="AQ232" s="248"/>
      <c r="AR232" s="248"/>
      <c r="AS232" s="248"/>
      <c r="AT232" s="248"/>
      <c r="AU232" s="248"/>
      <c r="AV232" s="248"/>
      <c r="AW232" s="248"/>
      <c r="AX232" s="248"/>
      <c r="AY232" s="248"/>
      <c r="AZ232" s="248"/>
      <c r="BA232" s="248"/>
      <c r="BB232" s="248"/>
      <c r="BC232" s="248"/>
      <c r="BD232" s="248"/>
      <c r="BE232" s="248"/>
      <c r="BF232" s="248"/>
      <c r="BG232" s="248"/>
      <c r="BH232" s="248"/>
    </row>
    <row r="233" spans="1:60" outlineLevel="1" x14ac:dyDescent="0.2">
      <c r="A233" s="239">
        <v>70</v>
      </c>
      <c r="B233" s="240" t="s">
        <v>1976</v>
      </c>
      <c r="C233" s="241" t="s">
        <v>1977</v>
      </c>
      <c r="D233" s="242" t="s">
        <v>227</v>
      </c>
      <c r="E233" s="243">
        <v>12</v>
      </c>
      <c r="F233" s="244"/>
      <c r="G233" s="245">
        <f>ROUND(E233*F233,2)</f>
        <v>0</v>
      </c>
      <c r="H233" s="244">
        <v>0</v>
      </c>
      <c r="I233" s="245">
        <f>ROUND(E233*H233,2)</f>
        <v>0</v>
      </c>
      <c r="J233" s="244">
        <v>59.3</v>
      </c>
      <c r="K233" s="245">
        <f>ROUND(E233*J233,2)</f>
        <v>711.6</v>
      </c>
      <c r="L233" s="245">
        <v>21</v>
      </c>
      <c r="M233" s="245">
        <f>G233*(1+L233/100)</f>
        <v>0</v>
      </c>
      <c r="N233" s="243">
        <v>0</v>
      </c>
      <c r="O233" s="243">
        <f>ROUND(E233*N233,2)</f>
        <v>0</v>
      </c>
      <c r="P233" s="243">
        <v>1.383E-2</v>
      </c>
      <c r="Q233" s="243">
        <f>ROUND(E233*P233,2)</f>
        <v>0.17</v>
      </c>
      <c r="R233" s="245" t="s">
        <v>257</v>
      </c>
      <c r="S233" s="245" t="s">
        <v>131</v>
      </c>
      <c r="T233" s="246" t="s">
        <v>131</v>
      </c>
      <c r="U233" s="247">
        <v>0.12</v>
      </c>
      <c r="V233" s="247">
        <f>ROUND(E233*U233,2)</f>
        <v>1.44</v>
      </c>
      <c r="W233" s="247"/>
      <c r="X233" s="247" t="s">
        <v>132</v>
      </c>
      <c r="Y233" s="247" t="s">
        <v>133</v>
      </c>
      <c r="Z233" s="248"/>
      <c r="AA233" s="248"/>
      <c r="AB233" s="248"/>
      <c r="AC233" s="248"/>
      <c r="AD233" s="248"/>
      <c r="AE233" s="248"/>
      <c r="AF233" s="248"/>
      <c r="AG233" s="248" t="s">
        <v>134</v>
      </c>
      <c r="AH233" s="248"/>
      <c r="AI233" s="248"/>
      <c r="AJ233" s="248"/>
      <c r="AK233" s="248"/>
      <c r="AL233" s="248"/>
      <c r="AM233" s="248"/>
      <c r="AN233" s="248"/>
      <c r="AO233" s="248"/>
      <c r="AP233" s="248"/>
      <c r="AQ233" s="248"/>
      <c r="AR233" s="248"/>
      <c r="AS233" s="248"/>
      <c r="AT233" s="248"/>
      <c r="AU233" s="248"/>
      <c r="AV233" s="248"/>
      <c r="AW233" s="248"/>
      <c r="AX233" s="248"/>
      <c r="AY233" s="248"/>
      <c r="AZ233" s="248"/>
      <c r="BA233" s="248"/>
      <c r="BB233" s="248"/>
      <c r="BC233" s="248"/>
      <c r="BD233" s="248"/>
      <c r="BE233" s="248"/>
      <c r="BF233" s="248"/>
      <c r="BG233" s="248"/>
      <c r="BH233" s="248"/>
    </row>
    <row r="234" spans="1:60" outlineLevel="2" x14ac:dyDescent="0.2">
      <c r="A234" s="249"/>
      <c r="B234" s="250"/>
      <c r="C234" s="252" t="s">
        <v>1978</v>
      </c>
      <c r="D234" s="253"/>
      <c r="E234" s="254">
        <v>12</v>
      </c>
      <c r="F234" s="491"/>
      <c r="G234" s="247"/>
      <c r="H234" s="247"/>
      <c r="I234" s="247"/>
      <c r="J234" s="247"/>
      <c r="K234" s="247"/>
      <c r="L234" s="247"/>
      <c r="M234" s="247"/>
      <c r="N234" s="251"/>
      <c r="O234" s="251"/>
      <c r="P234" s="251"/>
      <c r="Q234" s="251"/>
      <c r="R234" s="247"/>
      <c r="S234" s="247"/>
      <c r="T234" s="247"/>
      <c r="U234" s="247"/>
      <c r="V234" s="247"/>
      <c r="W234" s="247"/>
      <c r="X234" s="247"/>
      <c r="Y234" s="247"/>
      <c r="Z234" s="248"/>
      <c r="AA234" s="248"/>
      <c r="AB234" s="248"/>
      <c r="AC234" s="248"/>
      <c r="AD234" s="248"/>
      <c r="AE234" s="248"/>
      <c r="AF234" s="248"/>
      <c r="AG234" s="248" t="s">
        <v>149</v>
      </c>
      <c r="AH234" s="248">
        <v>0</v>
      </c>
      <c r="AI234" s="248"/>
      <c r="AJ234" s="248"/>
      <c r="AK234" s="248"/>
      <c r="AL234" s="248"/>
      <c r="AM234" s="248"/>
      <c r="AN234" s="248"/>
      <c r="AO234" s="248"/>
      <c r="AP234" s="248"/>
      <c r="AQ234" s="248"/>
      <c r="AR234" s="248"/>
      <c r="AS234" s="248"/>
      <c r="AT234" s="248"/>
      <c r="AU234" s="248"/>
      <c r="AV234" s="248"/>
      <c r="AW234" s="248"/>
      <c r="AX234" s="248"/>
      <c r="AY234" s="248"/>
      <c r="AZ234" s="248"/>
      <c r="BA234" s="248"/>
      <c r="BB234" s="248"/>
      <c r="BC234" s="248"/>
      <c r="BD234" s="248"/>
      <c r="BE234" s="248"/>
      <c r="BF234" s="248"/>
      <c r="BG234" s="248"/>
      <c r="BH234" s="248"/>
    </row>
    <row r="235" spans="1:60" ht="22.5" outlineLevel="1" x14ac:dyDescent="0.2">
      <c r="A235" s="239">
        <v>71</v>
      </c>
      <c r="B235" s="240" t="s">
        <v>1979</v>
      </c>
      <c r="C235" s="241" t="s">
        <v>1980</v>
      </c>
      <c r="D235" s="242" t="s">
        <v>160</v>
      </c>
      <c r="E235" s="243">
        <v>4.1406000000000001</v>
      </c>
      <c r="F235" s="244"/>
      <c r="G235" s="245">
        <f>ROUND(E235*F235,2)</f>
        <v>0</v>
      </c>
      <c r="H235" s="244">
        <v>15.78</v>
      </c>
      <c r="I235" s="245">
        <f>ROUND(E235*H235,2)</f>
        <v>65.34</v>
      </c>
      <c r="J235" s="244">
        <v>140.22</v>
      </c>
      <c r="K235" s="245">
        <f>ROUND(E235*J235,2)</f>
        <v>580.59</v>
      </c>
      <c r="L235" s="245">
        <v>21</v>
      </c>
      <c r="M235" s="245">
        <f>G235*(1+L235/100)</f>
        <v>0</v>
      </c>
      <c r="N235" s="243">
        <v>5.4000000000000001E-4</v>
      </c>
      <c r="O235" s="243">
        <f>ROUND(E235*N235,2)</f>
        <v>0</v>
      </c>
      <c r="P235" s="243">
        <v>0.18</v>
      </c>
      <c r="Q235" s="243">
        <f>ROUND(E235*P235,2)</f>
        <v>0.75</v>
      </c>
      <c r="R235" s="245" t="s">
        <v>257</v>
      </c>
      <c r="S235" s="245" t="s">
        <v>131</v>
      </c>
      <c r="T235" s="246" t="s">
        <v>131</v>
      </c>
      <c r="U235" s="247">
        <v>0.309</v>
      </c>
      <c r="V235" s="247">
        <f>ROUND(E235*U235,2)</f>
        <v>1.28</v>
      </c>
      <c r="W235" s="247"/>
      <c r="X235" s="247" t="s">
        <v>132</v>
      </c>
      <c r="Y235" s="247" t="s">
        <v>133</v>
      </c>
      <c r="Z235" s="248"/>
      <c r="AA235" s="248"/>
      <c r="AB235" s="248"/>
      <c r="AC235" s="248"/>
      <c r="AD235" s="248"/>
      <c r="AE235" s="248"/>
      <c r="AF235" s="248"/>
      <c r="AG235" s="248" t="s">
        <v>134</v>
      </c>
      <c r="AH235" s="248"/>
      <c r="AI235" s="248"/>
      <c r="AJ235" s="248"/>
      <c r="AK235" s="248"/>
      <c r="AL235" s="248"/>
      <c r="AM235" s="248"/>
      <c r="AN235" s="248"/>
      <c r="AO235" s="248"/>
      <c r="AP235" s="248"/>
      <c r="AQ235" s="248"/>
      <c r="AR235" s="248"/>
      <c r="AS235" s="248"/>
      <c r="AT235" s="248"/>
      <c r="AU235" s="248"/>
      <c r="AV235" s="248"/>
      <c r="AW235" s="248"/>
      <c r="AX235" s="248"/>
      <c r="AY235" s="248"/>
      <c r="AZ235" s="248"/>
      <c r="BA235" s="248"/>
      <c r="BB235" s="248"/>
      <c r="BC235" s="248"/>
      <c r="BD235" s="248"/>
      <c r="BE235" s="248"/>
      <c r="BF235" s="248"/>
      <c r="BG235" s="248"/>
      <c r="BH235" s="248"/>
    </row>
    <row r="236" spans="1:60" outlineLevel="2" x14ac:dyDescent="0.2">
      <c r="A236" s="249"/>
      <c r="B236" s="250"/>
      <c r="C236" s="480" t="s">
        <v>1345</v>
      </c>
      <c r="D236" s="480"/>
      <c r="E236" s="480"/>
      <c r="F236" s="490"/>
      <c r="G236" s="480"/>
      <c r="H236" s="247"/>
      <c r="I236" s="247"/>
      <c r="J236" s="247"/>
      <c r="K236" s="247"/>
      <c r="L236" s="247"/>
      <c r="M236" s="247"/>
      <c r="N236" s="251"/>
      <c r="O236" s="251"/>
      <c r="P236" s="251"/>
      <c r="Q236" s="251"/>
      <c r="R236" s="247"/>
      <c r="S236" s="247"/>
      <c r="T236" s="247"/>
      <c r="U236" s="247"/>
      <c r="V236" s="247"/>
      <c r="W236" s="247"/>
      <c r="X236" s="247"/>
      <c r="Y236" s="247"/>
      <c r="Z236" s="248"/>
      <c r="AA236" s="248"/>
      <c r="AB236" s="248"/>
      <c r="AC236" s="248"/>
      <c r="AD236" s="248"/>
      <c r="AE236" s="248"/>
      <c r="AF236" s="248"/>
      <c r="AG236" s="248" t="s">
        <v>136</v>
      </c>
      <c r="AH236" s="248"/>
      <c r="AI236" s="248"/>
      <c r="AJ236" s="248"/>
      <c r="AK236" s="248"/>
      <c r="AL236" s="248"/>
      <c r="AM236" s="248"/>
      <c r="AN236" s="248"/>
      <c r="AO236" s="248"/>
      <c r="AP236" s="248"/>
      <c r="AQ236" s="248"/>
      <c r="AR236" s="248"/>
      <c r="AS236" s="248"/>
      <c r="AT236" s="248"/>
      <c r="AU236" s="248"/>
      <c r="AV236" s="248"/>
      <c r="AW236" s="248"/>
      <c r="AX236" s="248"/>
      <c r="AY236" s="248"/>
      <c r="AZ236" s="248"/>
      <c r="BA236" s="248"/>
      <c r="BB236" s="248"/>
      <c r="BC236" s="248"/>
      <c r="BD236" s="248"/>
      <c r="BE236" s="248"/>
      <c r="BF236" s="248"/>
      <c r="BG236" s="248"/>
      <c r="BH236" s="248"/>
    </row>
    <row r="237" spans="1:60" ht="12.75" customHeight="1" outlineLevel="2" x14ac:dyDescent="0.2">
      <c r="A237" s="249"/>
      <c r="B237" s="250"/>
      <c r="C237" s="481" t="s">
        <v>288</v>
      </c>
      <c r="D237" s="481"/>
      <c r="E237" s="481"/>
      <c r="F237" s="492"/>
      <c r="G237" s="481"/>
      <c r="H237" s="247"/>
      <c r="I237" s="247"/>
      <c r="J237" s="247"/>
      <c r="K237" s="247"/>
      <c r="L237" s="247"/>
      <c r="M237" s="247"/>
      <c r="N237" s="251"/>
      <c r="O237" s="251"/>
      <c r="P237" s="251"/>
      <c r="Q237" s="251"/>
      <c r="R237" s="247"/>
      <c r="S237" s="247"/>
      <c r="T237" s="247"/>
      <c r="U237" s="247"/>
      <c r="V237" s="247"/>
      <c r="W237" s="247"/>
      <c r="X237" s="247"/>
      <c r="Y237" s="247"/>
      <c r="Z237" s="248"/>
      <c r="AA237" s="248"/>
      <c r="AB237" s="248"/>
      <c r="AC237" s="248"/>
      <c r="AD237" s="248"/>
      <c r="AE237" s="248"/>
      <c r="AF237" s="248"/>
      <c r="AG237" s="248" t="s">
        <v>157</v>
      </c>
      <c r="AH237" s="248"/>
      <c r="AI237" s="248"/>
      <c r="AJ237" s="248"/>
      <c r="AK237" s="248"/>
      <c r="AL237" s="248"/>
      <c r="AM237" s="248"/>
      <c r="AN237" s="248"/>
      <c r="AO237" s="248"/>
      <c r="AP237" s="248"/>
      <c r="AQ237" s="248"/>
      <c r="AR237" s="248"/>
      <c r="AS237" s="248"/>
      <c r="AT237" s="248"/>
      <c r="AU237" s="248"/>
      <c r="AV237" s="248"/>
      <c r="AW237" s="248"/>
      <c r="AX237" s="248"/>
      <c r="AY237" s="248"/>
      <c r="AZ237" s="248"/>
      <c r="BA237" s="248"/>
      <c r="BB237" s="248"/>
      <c r="BC237" s="248"/>
      <c r="BD237" s="248"/>
      <c r="BE237" s="248"/>
      <c r="BF237" s="248"/>
      <c r="BG237" s="248"/>
      <c r="BH237" s="248"/>
    </row>
    <row r="238" spans="1:60" outlineLevel="2" x14ac:dyDescent="0.2">
      <c r="A238" s="249"/>
      <c r="B238" s="250"/>
      <c r="C238" s="252" t="s">
        <v>1981</v>
      </c>
      <c r="D238" s="253"/>
      <c r="E238" s="254">
        <v>2.5728</v>
      </c>
      <c r="F238" s="491"/>
      <c r="G238" s="247"/>
      <c r="H238" s="247"/>
      <c r="I238" s="247"/>
      <c r="J238" s="247"/>
      <c r="K238" s="247"/>
      <c r="L238" s="247"/>
      <c r="M238" s="247"/>
      <c r="N238" s="251"/>
      <c r="O238" s="251"/>
      <c r="P238" s="251"/>
      <c r="Q238" s="251"/>
      <c r="R238" s="247"/>
      <c r="S238" s="247"/>
      <c r="T238" s="247"/>
      <c r="U238" s="247"/>
      <c r="V238" s="247"/>
      <c r="W238" s="247"/>
      <c r="X238" s="247"/>
      <c r="Y238" s="247"/>
      <c r="Z238" s="248"/>
      <c r="AA238" s="248"/>
      <c r="AB238" s="248"/>
      <c r="AC238" s="248"/>
      <c r="AD238" s="248"/>
      <c r="AE238" s="248"/>
      <c r="AF238" s="248"/>
      <c r="AG238" s="248" t="s">
        <v>149</v>
      </c>
      <c r="AH238" s="248">
        <v>0</v>
      </c>
      <c r="AI238" s="248"/>
      <c r="AJ238" s="248"/>
      <c r="AK238" s="248"/>
      <c r="AL238" s="248"/>
      <c r="AM238" s="248"/>
      <c r="AN238" s="248"/>
      <c r="AO238" s="248"/>
      <c r="AP238" s="248"/>
      <c r="AQ238" s="248"/>
      <c r="AR238" s="248"/>
      <c r="AS238" s="248"/>
      <c r="AT238" s="248"/>
      <c r="AU238" s="248"/>
      <c r="AV238" s="248"/>
      <c r="AW238" s="248"/>
      <c r="AX238" s="248"/>
      <c r="AY238" s="248"/>
      <c r="AZ238" s="248"/>
      <c r="BA238" s="248"/>
      <c r="BB238" s="248"/>
      <c r="BC238" s="248"/>
      <c r="BD238" s="248"/>
      <c r="BE238" s="248"/>
      <c r="BF238" s="248"/>
      <c r="BG238" s="248"/>
      <c r="BH238" s="248"/>
    </row>
    <row r="239" spans="1:60" outlineLevel="3" x14ac:dyDescent="0.2">
      <c r="A239" s="249"/>
      <c r="B239" s="250"/>
      <c r="C239" s="252" t="s">
        <v>1982</v>
      </c>
      <c r="D239" s="253"/>
      <c r="E239" s="254">
        <v>1.5678000000000001</v>
      </c>
      <c r="F239" s="491"/>
      <c r="G239" s="247"/>
      <c r="H239" s="247"/>
      <c r="I239" s="247"/>
      <c r="J239" s="247"/>
      <c r="K239" s="247"/>
      <c r="L239" s="247"/>
      <c r="M239" s="247"/>
      <c r="N239" s="251"/>
      <c r="O239" s="251"/>
      <c r="P239" s="251"/>
      <c r="Q239" s="251"/>
      <c r="R239" s="247"/>
      <c r="S239" s="247"/>
      <c r="T239" s="247"/>
      <c r="U239" s="247"/>
      <c r="V239" s="247"/>
      <c r="W239" s="247"/>
      <c r="X239" s="247"/>
      <c r="Y239" s="247"/>
      <c r="Z239" s="248"/>
      <c r="AA239" s="248"/>
      <c r="AB239" s="248"/>
      <c r="AC239" s="248"/>
      <c r="AD239" s="248"/>
      <c r="AE239" s="248"/>
      <c r="AF239" s="248"/>
      <c r="AG239" s="248" t="s">
        <v>149</v>
      </c>
      <c r="AH239" s="248">
        <v>0</v>
      </c>
      <c r="AI239" s="248"/>
      <c r="AJ239" s="248"/>
      <c r="AK239" s="248"/>
      <c r="AL239" s="248"/>
      <c r="AM239" s="248"/>
      <c r="AN239" s="248"/>
      <c r="AO239" s="248"/>
      <c r="AP239" s="248"/>
      <c r="AQ239" s="248"/>
      <c r="AR239" s="248"/>
      <c r="AS239" s="248"/>
      <c r="AT239" s="248"/>
      <c r="AU239" s="248"/>
      <c r="AV239" s="248"/>
      <c r="AW239" s="248"/>
      <c r="AX239" s="248"/>
      <c r="AY239" s="248"/>
      <c r="AZ239" s="248"/>
      <c r="BA239" s="248"/>
      <c r="BB239" s="248"/>
      <c r="BC239" s="248"/>
      <c r="BD239" s="248"/>
      <c r="BE239" s="248"/>
      <c r="BF239" s="248"/>
      <c r="BG239" s="248"/>
      <c r="BH239" s="248"/>
    </row>
    <row r="240" spans="1:60" ht="22.5" outlineLevel="1" x14ac:dyDescent="0.2">
      <c r="A240" s="239">
        <v>72</v>
      </c>
      <c r="B240" s="240" t="s">
        <v>1352</v>
      </c>
      <c r="C240" s="241" t="s">
        <v>1353</v>
      </c>
      <c r="D240" s="242" t="s">
        <v>160</v>
      </c>
      <c r="E240" s="243">
        <v>10.26202</v>
      </c>
      <c r="F240" s="244"/>
      <c r="G240" s="245">
        <f>ROUND(E240*F240,2)</f>
        <v>0</v>
      </c>
      <c r="H240" s="244">
        <v>15.78</v>
      </c>
      <c r="I240" s="245">
        <f>ROUND(E240*H240,2)</f>
        <v>161.93</v>
      </c>
      <c r="J240" s="244">
        <v>193.72</v>
      </c>
      <c r="K240" s="245">
        <f>ROUND(E240*J240,2)</f>
        <v>1987.96</v>
      </c>
      <c r="L240" s="245">
        <v>21</v>
      </c>
      <c r="M240" s="245">
        <f>G240*(1+L240/100)</f>
        <v>0</v>
      </c>
      <c r="N240" s="243">
        <v>5.4000000000000001E-4</v>
      </c>
      <c r="O240" s="243">
        <f>ROUND(E240*N240,2)</f>
        <v>0.01</v>
      </c>
      <c r="P240" s="243">
        <v>0.27</v>
      </c>
      <c r="Q240" s="243">
        <f>ROUND(E240*P240,2)</f>
        <v>2.77</v>
      </c>
      <c r="R240" s="245" t="s">
        <v>257</v>
      </c>
      <c r="S240" s="245" t="s">
        <v>131</v>
      </c>
      <c r="T240" s="246" t="s">
        <v>131</v>
      </c>
      <c r="U240" s="247">
        <v>0.43</v>
      </c>
      <c r="V240" s="247">
        <f>ROUND(E240*U240,2)</f>
        <v>4.41</v>
      </c>
      <c r="W240" s="247"/>
      <c r="X240" s="247" t="s">
        <v>132</v>
      </c>
      <c r="Y240" s="247" t="s">
        <v>133</v>
      </c>
      <c r="Z240" s="248"/>
      <c r="AA240" s="248"/>
      <c r="AB240" s="248"/>
      <c r="AC240" s="248"/>
      <c r="AD240" s="248"/>
      <c r="AE240" s="248"/>
      <c r="AF240" s="248"/>
      <c r="AG240" s="248" t="s">
        <v>139</v>
      </c>
      <c r="AH240" s="248"/>
      <c r="AI240" s="248"/>
      <c r="AJ240" s="248"/>
      <c r="AK240" s="248"/>
      <c r="AL240" s="248"/>
      <c r="AM240" s="248"/>
      <c r="AN240" s="248"/>
      <c r="AO240" s="248"/>
      <c r="AP240" s="248"/>
      <c r="AQ240" s="248"/>
      <c r="AR240" s="248"/>
      <c r="AS240" s="248"/>
      <c r="AT240" s="248"/>
      <c r="AU240" s="248"/>
      <c r="AV240" s="248"/>
      <c r="AW240" s="248"/>
      <c r="AX240" s="248"/>
      <c r="AY240" s="248"/>
      <c r="AZ240" s="248"/>
      <c r="BA240" s="248"/>
      <c r="BB240" s="248"/>
      <c r="BC240" s="248"/>
      <c r="BD240" s="248"/>
      <c r="BE240" s="248"/>
      <c r="BF240" s="248"/>
      <c r="BG240" s="248"/>
      <c r="BH240" s="248"/>
    </row>
    <row r="241" spans="1:60" outlineLevel="2" x14ac:dyDescent="0.2">
      <c r="A241" s="249"/>
      <c r="B241" s="250"/>
      <c r="C241" s="480" t="s">
        <v>1345</v>
      </c>
      <c r="D241" s="480"/>
      <c r="E241" s="480"/>
      <c r="F241" s="490"/>
      <c r="G241" s="480"/>
      <c r="H241" s="247"/>
      <c r="I241" s="247"/>
      <c r="J241" s="247"/>
      <c r="K241" s="247"/>
      <c r="L241" s="247"/>
      <c r="M241" s="247"/>
      <c r="N241" s="251"/>
      <c r="O241" s="251"/>
      <c r="P241" s="251"/>
      <c r="Q241" s="251"/>
      <c r="R241" s="247"/>
      <c r="S241" s="247"/>
      <c r="T241" s="247"/>
      <c r="U241" s="247"/>
      <c r="V241" s="247"/>
      <c r="W241" s="247"/>
      <c r="X241" s="247"/>
      <c r="Y241" s="247"/>
      <c r="Z241" s="248"/>
      <c r="AA241" s="248"/>
      <c r="AB241" s="248"/>
      <c r="AC241" s="248"/>
      <c r="AD241" s="248"/>
      <c r="AE241" s="248"/>
      <c r="AF241" s="248"/>
      <c r="AG241" s="248" t="s">
        <v>136</v>
      </c>
      <c r="AH241" s="248"/>
      <c r="AI241" s="248"/>
      <c r="AJ241" s="248"/>
      <c r="AK241" s="248"/>
      <c r="AL241" s="248"/>
      <c r="AM241" s="248"/>
      <c r="AN241" s="248"/>
      <c r="AO241" s="248"/>
      <c r="AP241" s="248"/>
      <c r="AQ241" s="248"/>
      <c r="AR241" s="248"/>
      <c r="AS241" s="248"/>
      <c r="AT241" s="248"/>
      <c r="AU241" s="248"/>
      <c r="AV241" s="248"/>
      <c r="AW241" s="248"/>
      <c r="AX241" s="248"/>
      <c r="AY241" s="248"/>
      <c r="AZ241" s="248"/>
      <c r="BA241" s="248"/>
      <c r="BB241" s="248"/>
      <c r="BC241" s="248"/>
      <c r="BD241" s="248"/>
      <c r="BE241" s="248"/>
      <c r="BF241" s="248"/>
      <c r="BG241" s="248"/>
      <c r="BH241" s="248"/>
    </row>
    <row r="242" spans="1:60" outlineLevel="2" x14ac:dyDescent="0.2">
      <c r="A242" s="249"/>
      <c r="B242" s="250"/>
      <c r="C242" s="252" t="s">
        <v>1983</v>
      </c>
      <c r="D242" s="253"/>
      <c r="E242" s="254">
        <v>10.262029999999999</v>
      </c>
      <c r="F242" s="491"/>
      <c r="G242" s="247"/>
      <c r="H242" s="247"/>
      <c r="I242" s="247"/>
      <c r="J242" s="247"/>
      <c r="K242" s="247"/>
      <c r="L242" s="247"/>
      <c r="M242" s="247"/>
      <c r="N242" s="251"/>
      <c r="O242" s="251"/>
      <c r="P242" s="251"/>
      <c r="Q242" s="251"/>
      <c r="R242" s="247"/>
      <c r="S242" s="247"/>
      <c r="T242" s="247"/>
      <c r="U242" s="247"/>
      <c r="V242" s="247"/>
      <c r="W242" s="247"/>
      <c r="X242" s="247"/>
      <c r="Y242" s="247"/>
      <c r="Z242" s="248"/>
      <c r="AA242" s="248"/>
      <c r="AB242" s="248"/>
      <c r="AC242" s="248"/>
      <c r="AD242" s="248"/>
      <c r="AE242" s="248"/>
      <c r="AF242" s="248"/>
      <c r="AG242" s="248" t="s">
        <v>149</v>
      </c>
      <c r="AH242" s="248">
        <v>0</v>
      </c>
      <c r="AI242" s="248"/>
      <c r="AJ242" s="248"/>
      <c r="AK242" s="248"/>
      <c r="AL242" s="248"/>
      <c r="AM242" s="248"/>
      <c r="AN242" s="248"/>
      <c r="AO242" s="248"/>
      <c r="AP242" s="248"/>
      <c r="AQ242" s="248"/>
      <c r="AR242" s="248"/>
      <c r="AS242" s="248"/>
      <c r="AT242" s="248"/>
      <c r="AU242" s="248"/>
      <c r="AV242" s="248"/>
      <c r="AW242" s="248"/>
      <c r="AX242" s="248"/>
      <c r="AY242" s="248"/>
      <c r="AZ242" s="248"/>
      <c r="BA242" s="248"/>
      <c r="BB242" s="248"/>
      <c r="BC242" s="248"/>
      <c r="BD242" s="248"/>
      <c r="BE242" s="248"/>
      <c r="BF242" s="248"/>
      <c r="BG242" s="248"/>
      <c r="BH242" s="248"/>
    </row>
    <row r="243" spans="1:60" ht="22.5" outlineLevel="1" x14ac:dyDescent="0.2">
      <c r="A243" s="239">
        <v>73</v>
      </c>
      <c r="B243" s="240" t="s">
        <v>1356</v>
      </c>
      <c r="C243" s="241" t="s">
        <v>1357</v>
      </c>
      <c r="D243" s="242" t="s">
        <v>129</v>
      </c>
      <c r="E243" s="243">
        <v>1.2883500000000001</v>
      </c>
      <c r="F243" s="244"/>
      <c r="G243" s="245">
        <f>ROUND(E243*F243,2)</f>
        <v>0</v>
      </c>
      <c r="H243" s="244">
        <v>53.21</v>
      </c>
      <c r="I243" s="245">
        <f>ROUND(E243*H243,2)</f>
        <v>68.55</v>
      </c>
      <c r="J243" s="244">
        <v>1429.79</v>
      </c>
      <c r="K243" s="245">
        <f>ROUND(E243*J243,2)</f>
        <v>1842.07</v>
      </c>
      <c r="L243" s="245">
        <v>21</v>
      </c>
      <c r="M243" s="245">
        <f>G243*(1+L243/100)</f>
        <v>0</v>
      </c>
      <c r="N243" s="243">
        <v>1.82E-3</v>
      </c>
      <c r="O243" s="243">
        <f>ROUND(E243*N243,2)</f>
        <v>0</v>
      </c>
      <c r="P243" s="243">
        <v>1.8</v>
      </c>
      <c r="Q243" s="243">
        <f>ROUND(E243*P243,2)</f>
        <v>2.3199999999999998</v>
      </c>
      <c r="R243" s="245" t="s">
        <v>257</v>
      </c>
      <c r="S243" s="245" t="s">
        <v>131</v>
      </c>
      <c r="T243" s="246" t="s">
        <v>131</v>
      </c>
      <c r="U243" s="247">
        <v>3.1960000000000002</v>
      </c>
      <c r="V243" s="247">
        <f>ROUND(E243*U243,2)</f>
        <v>4.12</v>
      </c>
      <c r="W243" s="247"/>
      <c r="X243" s="247" t="s">
        <v>132</v>
      </c>
      <c r="Y243" s="247" t="s">
        <v>133</v>
      </c>
      <c r="Z243" s="248"/>
      <c r="AA243" s="248"/>
      <c r="AB243" s="248"/>
      <c r="AC243" s="248"/>
      <c r="AD243" s="248"/>
      <c r="AE243" s="248"/>
      <c r="AF243" s="248"/>
      <c r="AG243" s="248" t="s">
        <v>139</v>
      </c>
      <c r="AH243" s="248"/>
      <c r="AI243" s="248"/>
      <c r="AJ243" s="248"/>
      <c r="AK243" s="248"/>
      <c r="AL243" s="248"/>
      <c r="AM243" s="248"/>
      <c r="AN243" s="248"/>
      <c r="AO243" s="248"/>
      <c r="AP243" s="248"/>
      <c r="AQ243" s="248"/>
      <c r="AR243" s="248"/>
      <c r="AS243" s="248"/>
      <c r="AT243" s="248"/>
      <c r="AU243" s="248"/>
      <c r="AV243" s="248"/>
      <c r="AW243" s="248"/>
      <c r="AX243" s="248"/>
      <c r="AY243" s="248"/>
      <c r="AZ243" s="248"/>
      <c r="BA243" s="248"/>
      <c r="BB243" s="248"/>
      <c r="BC243" s="248"/>
      <c r="BD243" s="248"/>
      <c r="BE243" s="248"/>
      <c r="BF243" s="248"/>
      <c r="BG243" s="248"/>
      <c r="BH243" s="248"/>
    </row>
    <row r="244" spans="1:60" outlineLevel="2" x14ac:dyDescent="0.2">
      <c r="A244" s="249"/>
      <c r="B244" s="250"/>
      <c r="C244" s="480" t="s">
        <v>1345</v>
      </c>
      <c r="D244" s="480"/>
      <c r="E244" s="480"/>
      <c r="F244" s="490"/>
      <c r="G244" s="480"/>
      <c r="H244" s="247"/>
      <c r="I244" s="247"/>
      <c r="J244" s="247"/>
      <c r="K244" s="247"/>
      <c r="L244" s="247"/>
      <c r="M244" s="247"/>
      <c r="N244" s="251"/>
      <c r="O244" s="251"/>
      <c r="P244" s="251"/>
      <c r="Q244" s="251"/>
      <c r="R244" s="247"/>
      <c r="S244" s="247"/>
      <c r="T244" s="247"/>
      <c r="U244" s="247"/>
      <c r="V244" s="247"/>
      <c r="W244" s="247"/>
      <c r="X244" s="247"/>
      <c r="Y244" s="247"/>
      <c r="Z244" s="248"/>
      <c r="AA244" s="248"/>
      <c r="AB244" s="248"/>
      <c r="AC244" s="248"/>
      <c r="AD244" s="248"/>
      <c r="AE244" s="248"/>
      <c r="AF244" s="248"/>
      <c r="AG244" s="248" t="s">
        <v>136</v>
      </c>
      <c r="AH244" s="248"/>
      <c r="AI244" s="248"/>
      <c r="AJ244" s="248"/>
      <c r="AK244" s="248"/>
      <c r="AL244" s="248"/>
      <c r="AM244" s="248"/>
      <c r="AN244" s="248"/>
      <c r="AO244" s="248"/>
      <c r="AP244" s="248"/>
      <c r="AQ244" s="248"/>
      <c r="AR244" s="248"/>
      <c r="AS244" s="248"/>
      <c r="AT244" s="248"/>
      <c r="AU244" s="248"/>
      <c r="AV244" s="248"/>
      <c r="AW244" s="248"/>
      <c r="AX244" s="248"/>
      <c r="AY244" s="248"/>
      <c r="AZ244" s="248"/>
      <c r="BA244" s="248"/>
      <c r="BB244" s="248"/>
      <c r="BC244" s="248"/>
      <c r="BD244" s="248"/>
      <c r="BE244" s="248"/>
      <c r="BF244" s="248"/>
      <c r="BG244" s="248"/>
      <c r="BH244" s="248"/>
    </row>
    <row r="245" spans="1:60" ht="12.75" customHeight="1" outlineLevel="2" x14ac:dyDescent="0.2">
      <c r="A245" s="249"/>
      <c r="B245" s="250"/>
      <c r="C245" s="481" t="s">
        <v>288</v>
      </c>
      <c r="D245" s="481"/>
      <c r="E245" s="481"/>
      <c r="F245" s="492"/>
      <c r="G245" s="481"/>
      <c r="H245" s="247"/>
      <c r="I245" s="247"/>
      <c r="J245" s="247"/>
      <c r="K245" s="247"/>
      <c r="L245" s="247"/>
      <c r="M245" s="247"/>
      <c r="N245" s="251"/>
      <c r="O245" s="251"/>
      <c r="P245" s="251"/>
      <c r="Q245" s="251"/>
      <c r="R245" s="247"/>
      <c r="S245" s="247"/>
      <c r="T245" s="247"/>
      <c r="U245" s="247"/>
      <c r="V245" s="247"/>
      <c r="W245" s="247"/>
      <c r="X245" s="247"/>
      <c r="Y245" s="247"/>
      <c r="Z245" s="248"/>
      <c r="AA245" s="248"/>
      <c r="AB245" s="248"/>
      <c r="AC245" s="248"/>
      <c r="AD245" s="248"/>
      <c r="AE245" s="248"/>
      <c r="AF245" s="248"/>
      <c r="AG245" s="248" t="s">
        <v>157</v>
      </c>
      <c r="AH245" s="248"/>
      <c r="AI245" s="248"/>
      <c r="AJ245" s="248"/>
      <c r="AK245" s="248"/>
      <c r="AL245" s="248"/>
      <c r="AM245" s="248"/>
      <c r="AN245" s="248"/>
      <c r="AO245" s="248"/>
      <c r="AP245" s="248"/>
      <c r="AQ245" s="248"/>
      <c r="AR245" s="248"/>
      <c r="AS245" s="248"/>
      <c r="AT245" s="248"/>
      <c r="AU245" s="248"/>
      <c r="AV245" s="248"/>
      <c r="AW245" s="248"/>
      <c r="AX245" s="248"/>
      <c r="AY245" s="248"/>
      <c r="AZ245" s="248"/>
      <c r="BA245" s="248"/>
      <c r="BB245" s="248"/>
      <c r="BC245" s="248"/>
      <c r="BD245" s="248"/>
      <c r="BE245" s="248"/>
      <c r="BF245" s="248"/>
      <c r="BG245" s="248"/>
      <c r="BH245" s="248"/>
    </row>
    <row r="246" spans="1:60" outlineLevel="2" x14ac:dyDescent="0.2">
      <c r="A246" s="249"/>
      <c r="B246" s="250"/>
      <c r="C246" s="252" t="s">
        <v>1984</v>
      </c>
      <c r="D246" s="253"/>
      <c r="E246" s="254">
        <v>1.2883500000000001</v>
      </c>
      <c r="F246" s="491"/>
      <c r="G246" s="247"/>
      <c r="H246" s="247"/>
      <c r="I246" s="247"/>
      <c r="J246" s="247"/>
      <c r="K246" s="247"/>
      <c r="L246" s="247"/>
      <c r="M246" s="247"/>
      <c r="N246" s="251"/>
      <c r="O246" s="251"/>
      <c r="P246" s="251"/>
      <c r="Q246" s="251"/>
      <c r="R246" s="247"/>
      <c r="S246" s="247"/>
      <c r="T246" s="247"/>
      <c r="U246" s="247"/>
      <c r="V246" s="247"/>
      <c r="W246" s="247"/>
      <c r="X246" s="247"/>
      <c r="Y246" s="247"/>
      <c r="Z246" s="248"/>
      <c r="AA246" s="248"/>
      <c r="AB246" s="248"/>
      <c r="AC246" s="248"/>
      <c r="AD246" s="248"/>
      <c r="AE246" s="248"/>
      <c r="AF246" s="248"/>
      <c r="AG246" s="248" t="s">
        <v>149</v>
      </c>
      <c r="AH246" s="248">
        <v>0</v>
      </c>
      <c r="AI246" s="248"/>
      <c r="AJ246" s="248"/>
      <c r="AK246" s="248"/>
      <c r="AL246" s="248"/>
      <c r="AM246" s="248"/>
      <c r="AN246" s="248"/>
      <c r="AO246" s="248"/>
      <c r="AP246" s="248"/>
      <c r="AQ246" s="248"/>
      <c r="AR246" s="248"/>
      <c r="AS246" s="248"/>
      <c r="AT246" s="248"/>
      <c r="AU246" s="248"/>
      <c r="AV246" s="248"/>
      <c r="AW246" s="248"/>
      <c r="AX246" s="248"/>
      <c r="AY246" s="248"/>
      <c r="AZ246" s="248"/>
      <c r="BA246" s="248"/>
      <c r="BB246" s="248"/>
      <c r="BC246" s="248"/>
      <c r="BD246" s="248"/>
      <c r="BE246" s="248"/>
      <c r="BF246" s="248"/>
      <c r="BG246" s="248"/>
      <c r="BH246" s="248"/>
    </row>
    <row r="247" spans="1:60" ht="22.5" outlineLevel="1" x14ac:dyDescent="0.2">
      <c r="A247" s="239">
        <v>74</v>
      </c>
      <c r="B247" s="240" t="s">
        <v>1359</v>
      </c>
      <c r="C247" s="241" t="s">
        <v>1360</v>
      </c>
      <c r="D247" s="242" t="s">
        <v>129</v>
      </c>
      <c r="E247" s="243">
        <v>1.2934300000000001</v>
      </c>
      <c r="F247" s="244"/>
      <c r="G247" s="245">
        <f>ROUND(E247*F247,2)</f>
        <v>0</v>
      </c>
      <c r="H247" s="244">
        <v>53.21</v>
      </c>
      <c r="I247" s="245">
        <f>ROUND(E247*H247,2)</f>
        <v>68.819999999999993</v>
      </c>
      <c r="J247" s="244">
        <v>1613.79</v>
      </c>
      <c r="K247" s="245">
        <f>ROUND(E247*J247,2)</f>
        <v>2087.3200000000002</v>
      </c>
      <c r="L247" s="245">
        <v>21</v>
      </c>
      <c r="M247" s="245">
        <f>G247*(1+L247/100)</f>
        <v>0</v>
      </c>
      <c r="N247" s="243">
        <v>1.82E-3</v>
      </c>
      <c r="O247" s="243">
        <f>ROUND(E247*N247,2)</f>
        <v>0</v>
      </c>
      <c r="P247" s="243">
        <v>1.8</v>
      </c>
      <c r="Q247" s="243">
        <f>ROUND(E247*P247,2)</f>
        <v>2.33</v>
      </c>
      <c r="R247" s="245" t="s">
        <v>257</v>
      </c>
      <c r="S247" s="245" t="s">
        <v>131</v>
      </c>
      <c r="T247" s="246" t="s">
        <v>131</v>
      </c>
      <c r="U247" s="247">
        <v>3.6080000000000001</v>
      </c>
      <c r="V247" s="247">
        <f>ROUND(E247*U247,2)</f>
        <v>4.67</v>
      </c>
      <c r="W247" s="247"/>
      <c r="X247" s="247" t="s">
        <v>132</v>
      </c>
      <c r="Y247" s="247" t="s">
        <v>133</v>
      </c>
      <c r="Z247" s="248"/>
      <c r="AA247" s="248"/>
      <c r="AB247" s="248"/>
      <c r="AC247" s="248"/>
      <c r="AD247" s="248"/>
      <c r="AE247" s="248"/>
      <c r="AF247" s="248"/>
      <c r="AG247" s="248" t="s">
        <v>134</v>
      </c>
      <c r="AH247" s="248"/>
      <c r="AI247" s="248"/>
      <c r="AJ247" s="248"/>
      <c r="AK247" s="248"/>
      <c r="AL247" s="248"/>
      <c r="AM247" s="248"/>
      <c r="AN247" s="248"/>
      <c r="AO247" s="248"/>
      <c r="AP247" s="248"/>
      <c r="AQ247" s="248"/>
      <c r="AR247" s="248"/>
      <c r="AS247" s="248"/>
      <c r="AT247" s="248"/>
      <c r="AU247" s="248"/>
      <c r="AV247" s="248"/>
      <c r="AW247" s="248"/>
      <c r="AX247" s="248"/>
      <c r="AY247" s="248"/>
      <c r="AZ247" s="248"/>
      <c r="BA247" s="248"/>
      <c r="BB247" s="248"/>
      <c r="BC247" s="248"/>
      <c r="BD247" s="248"/>
      <c r="BE247" s="248"/>
      <c r="BF247" s="248"/>
      <c r="BG247" s="248"/>
      <c r="BH247" s="248"/>
    </row>
    <row r="248" spans="1:60" outlineLevel="2" x14ac:dyDescent="0.2">
      <c r="A248" s="249"/>
      <c r="B248" s="250"/>
      <c r="C248" s="480" t="s">
        <v>1345</v>
      </c>
      <c r="D248" s="480"/>
      <c r="E248" s="480"/>
      <c r="F248" s="490"/>
      <c r="G248" s="480"/>
      <c r="H248" s="247"/>
      <c r="I248" s="247"/>
      <c r="J248" s="247"/>
      <c r="K248" s="247"/>
      <c r="L248" s="247"/>
      <c r="M248" s="247"/>
      <c r="N248" s="251"/>
      <c r="O248" s="251"/>
      <c r="P248" s="251"/>
      <c r="Q248" s="251"/>
      <c r="R248" s="247"/>
      <c r="S248" s="247"/>
      <c r="T248" s="247"/>
      <c r="U248" s="247"/>
      <c r="V248" s="247"/>
      <c r="W248" s="247"/>
      <c r="X248" s="247"/>
      <c r="Y248" s="247"/>
      <c r="Z248" s="248"/>
      <c r="AA248" s="248"/>
      <c r="AB248" s="248"/>
      <c r="AC248" s="248"/>
      <c r="AD248" s="248"/>
      <c r="AE248" s="248"/>
      <c r="AF248" s="248"/>
      <c r="AG248" s="248" t="s">
        <v>136</v>
      </c>
      <c r="AH248" s="248"/>
      <c r="AI248" s="248"/>
      <c r="AJ248" s="248"/>
      <c r="AK248" s="248"/>
      <c r="AL248" s="248"/>
      <c r="AM248" s="248"/>
      <c r="AN248" s="248"/>
      <c r="AO248" s="248"/>
      <c r="AP248" s="248"/>
      <c r="AQ248" s="248"/>
      <c r="AR248" s="248"/>
      <c r="AS248" s="248"/>
      <c r="AT248" s="248"/>
      <c r="AU248" s="248"/>
      <c r="AV248" s="248"/>
      <c r="AW248" s="248"/>
      <c r="AX248" s="248"/>
      <c r="AY248" s="248"/>
      <c r="AZ248" s="248"/>
      <c r="BA248" s="248"/>
      <c r="BB248" s="248"/>
      <c r="BC248" s="248"/>
      <c r="BD248" s="248"/>
      <c r="BE248" s="248"/>
      <c r="BF248" s="248"/>
      <c r="BG248" s="248"/>
      <c r="BH248" s="248"/>
    </row>
    <row r="249" spans="1:60" ht="12.75" customHeight="1" outlineLevel="2" x14ac:dyDescent="0.2">
      <c r="A249" s="249"/>
      <c r="B249" s="250"/>
      <c r="C249" s="481" t="s">
        <v>288</v>
      </c>
      <c r="D249" s="481"/>
      <c r="E249" s="481"/>
      <c r="F249" s="492"/>
      <c r="G249" s="481"/>
      <c r="H249" s="247"/>
      <c r="I249" s="247"/>
      <c r="J249" s="247"/>
      <c r="K249" s="247"/>
      <c r="L249" s="247"/>
      <c r="M249" s="247"/>
      <c r="N249" s="251"/>
      <c r="O249" s="251"/>
      <c r="P249" s="251"/>
      <c r="Q249" s="251"/>
      <c r="R249" s="247"/>
      <c r="S249" s="247"/>
      <c r="T249" s="247"/>
      <c r="U249" s="247"/>
      <c r="V249" s="247"/>
      <c r="W249" s="247"/>
      <c r="X249" s="247"/>
      <c r="Y249" s="247"/>
      <c r="Z249" s="248"/>
      <c r="AA249" s="248"/>
      <c r="AB249" s="248"/>
      <c r="AC249" s="248"/>
      <c r="AD249" s="248"/>
      <c r="AE249" s="248"/>
      <c r="AF249" s="248"/>
      <c r="AG249" s="248" t="s">
        <v>157</v>
      </c>
      <c r="AH249" s="248"/>
      <c r="AI249" s="248"/>
      <c r="AJ249" s="248"/>
      <c r="AK249" s="248"/>
      <c r="AL249" s="248"/>
      <c r="AM249" s="248"/>
      <c r="AN249" s="248"/>
      <c r="AO249" s="248"/>
      <c r="AP249" s="248"/>
      <c r="AQ249" s="248"/>
      <c r="AR249" s="248"/>
      <c r="AS249" s="248"/>
      <c r="AT249" s="248"/>
      <c r="AU249" s="248"/>
      <c r="AV249" s="248"/>
      <c r="AW249" s="248"/>
      <c r="AX249" s="248"/>
      <c r="AY249" s="248"/>
      <c r="AZ249" s="248"/>
      <c r="BA249" s="248"/>
      <c r="BB249" s="248"/>
      <c r="BC249" s="248"/>
      <c r="BD249" s="248"/>
      <c r="BE249" s="248"/>
      <c r="BF249" s="248"/>
      <c r="BG249" s="248"/>
      <c r="BH249" s="248"/>
    </row>
    <row r="250" spans="1:60" outlineLevel="2" x14ac:dyDescent="0.2">
      <c r="A250" s="249"/>
      <c r="B250" s="250"/>
      <c r="C250" s="252" t="s">
        <v>1985</v>
      </c>
      <c r="D250" s="253"/>
      <c r="E250" s="254">
        <v>1.2934399999999999</v>
      </c>
      <c r="F250" s="491"/>
      <c r="G250" s="247"/>
      <c r="H250" s="247"/>
      <c r="I250" s="247"/>
      <c r="J250" s="247"/>
      <c r="K250" s="247"/>
      <c r="L250" s="247"/>
      <c r="M250" s="247"/>
      <c r="N250" s="251"/>
      <c r="O250" s="251"/>
      <c r="P250" s="251"/>
      <c r="Q250" s="251"/>
      <c r="R250" s="247"/>
      <c r="S250" s="247"/>
      <c r="T250" s="247"/>
      <c r="U250" s="247"/>
      <c r="V250" s="247"/>
      <c r="W250" s="247"/>
      <c r="X250" s="247"/>
      <c r="Y250" s="247"/>
      <c r="Z250" s="248"/>
      <c r="AA250" s="248"/>
      <c r="AB250" s="248"/>
      <c r="AC250" s="248"/>
      <c r="AD250" s="248"/>
      <c r="AE250" s="248"/>
      <c r="AF250" s="248"/>
      <c r="AG250" s="248" t="s">
        <v>149</v>
      </c>
      <c r="AH250" s="248">
        <v>0</v>
      </c>
      <c r="AI250" s="248"/>
      <c r="AJ250" s="248"/>
      <c r="AK250" s="248"/>
      <c r="AL250" s="248"/>
      <c r="AM250" s="248"/>
      <c r="AN250" s="248"/>
      <c r="AO250" s="248"/>
      <c r="AP250" s="248"/>
      <c r="AQ250" s="248"/>
      <c r="AR250" s="248"/>
      <c r="AS250" s="248"/>
      <c r="AT250" s="248"/>
      <c r="AU250" s="248"/>
      <c r="AV250" s="248"/>
      <c r="AW250" s="248"/>
      <c r="AX250" s="248"/>
      <c r="AY250" s="248"/>
      <c r="AZ250" s="248"/>
      <c r="BA250" s="248"/>
      <c r="BB250" s="248"/>
      <c r="BC250" s="248"/>
      <c r="BD250" s="248"/>
      <c r="BE250" s="248"/>
      <c r="BF250" s="248"/>
      <c r="BG250" s="248"/>
      <c r="BH250" s="248"/>
    </row>
    <row r="251" spans="1:60" outlineLevel="1" x14ac:dyDescent="0.2">
      <c r="A251" s="239">
        <v>75</v>
      </c>
      <c r="B251" s="240" t="s">
        <v>286</v>
      </c>
      <c r="C251" s="241" t="s">
        <v>287</v>
      </c>
      <c r="D251" s="242" t="s">
        <v>227</v>
      </c>
      <c r="E251" s="243">
        <v>39.4</v>
      </c>
      <c r="F251" s="244"/>
      <c r="G251" s="245">
        <f>ROUND(E251*F251,2)</f>
        <v>0</v>
      </c>
      <c r="H251" s="244">
        <v>14.35</v>
      </c>
      <c r="I251" s="245">
        <f>ROUND(E251*H251,2)</f>
        <v>565.39</v>
      </c>
      <c r="J251" s="244">
        <v>334.15</v>
      </c>
      <c r="K251" s="245">
        <f>ROUND(E251*J251,2)</f>
        <v>13165.51</v>
      </c>
      <c r="L251" s="245">
        <v>21</v>
      </c>
      <c r="M251" s="245">
        <f>G251*(1+L251/100)</f>
        <v>0</v>
      </c>
      <c r="N251" s="243">
        <v>4.8999999999999998E-4</v>
      </c>
      <c r="O251" s="243">
        <f>ROUND(E251*N251,2)</f>
        <v>0.02</v>
      </c>
      <c r="P251" s="243">
        <v>8.1000000000000003E-2</v>
      </c>
      <c r="Q251" s="243">
        <f>ROUND(E251*P251,2)</f>
        <v>3.19</v>
      </c>
      <c r="R251" s="245" t="s">
        <v>257</v>
      </c>
      <c r="S251" s="245" t="s">
        <v>131</v>
      </c>
      <c r="T251" s="246" t="s">
        <v>131</v>
      </c>
      <c r="U251" s="247">
        <v>0.81200000000000006</v>
      </c>
      <c r="V251" s="247">
        <f>ROUND(E251*U251,2)</f>
        <v>31.99</v>
      </c>
      <c r="W251" s="247"/>
      <c r="X251" s="247" t="s">
        <v>132</v>
      </c>
      <c r="Y251" s="247" t="s">
        <v>133</v>
      </c>
      <c r="Z251" s="248"/>
      <c r="AA251" s="248"/>
      <c r="AB251" s="248"/>
      <c r="AC251" s="248"/>
      <c r="AD251" s="248"/>
      <c r="AE251" s="248"/>
      <c r="AF251" s="248"/>
      <c r="AG251" s="248" t="s">
        <v>134</v>
      </c>
      <c r="AH251" s="248"/>
      <c r="AI251" s="248"/>
      <c r="AJ251" s="248"/>
      <c r="AK251" s="248"/>
      <c r="AL251" s="248"/>
      <c r="AM251" s="248"/>
      <c r="AN251" s="248"/>
      <c r="AO251" s="248"/>
      <c r="AP251" s="248"/>
      <c r="AQ251" s="248"/>
      <c r="AR251" s="248"/>
      <c r="AS251" s="248"/>
      <c r="AT251" s="248"/>
      <c r="AU251" s="248"/>
      <c r="AV251" s="248"/>
      <c r="AW251" s="248"/>
      <c r="AX251" s="248"/>
      <c r="AY251" s="248"/>
      <c r="AZ251" s="248"/>
      <c r="BA251" s="248"/>
      <c r="BB251" s="248"/>
      <c r="BC251" s="248"/>
      <c r="BD251" s="248"/>
      <c r="BE251" s="248"/>
      <c r="BF251" s="248"/>
      <c r="BG251" s="248"/>
      <c r="BH251" s="248"/>
    </row>
    <row r="252" spans="1:60" ht="12.75" customHeight="1" outlineLevel="2" x14ac:dyDescent="0.2">
      <c r="A252" s="249"/>
      <c r="B252" s="250"/>
      <c r="C252" s="479" t="s">
        <v>288</v>
      </c>
      <c r="D252" s="479"/>
      <c r="E252" s="479"/>
      <c r="F252" s="493"/>
      <c r="G252" s="479"/>
      <c r="H252" s="247"/>
      <c r="I252" s="247"/>
      <c r="J252" s="247"/>
      <c r="K252" s="247"/>
      <c r="L252" s="247"/>
      <c r="M252" s="247"/>
      <c r="N252" s="251"/>
      <c r="O252" s="251"/>
      <c r="P252" s="251"/>
      <c r="Q252" s="251"/>
      <c r="R252" s="247"/>
      <c r="S252" s="247"/>
      <c r="T252" s="247"/>
      <c r="U252" s="247"/>
      <c r="V252" s="247"/>
      <c r="W252" s="247"/>
      <c r="X252" s="247"/>
      <c r="Y252" s="247"/>
      <c r="Z252" s="248"/>
      <c r="AA252" s="248"/>
      <c r="AB252" s="248"/>
      <c r="AC252" s="248"/>
      <c r="AD252" s="248"/>
      <c r="AE252" s="248"/>
      <c r="AF252" s="248"/>
      <c r="AG252" s="248" t="s">
        <v>157</v>
      </c>
      <c r="AH252" s="248"/>
      <c r="AI252" s="248"/>
      <c r="AJ252" s="248"/>
      <c r="AK252" s="248"/>
      <c r="AL252" s="248"/>
      <c r="AM252" s="248"/>
      <c r="AN252" s="248"/>
      <c r="AO252" s="248"/>
      <c r="AP252" s="248"/>
      <c r="AQ252" s="248"/>
      <c r="AR252" s="248"/>
      <c r="AS252" s="248"/>
      <c r="AT252" s="248"/>
      <c r="AU252" s="248"/>
      <c r="AV252" s="248"/>
      <c r="AW252" s="248"/>
      <c r="AX252" s="248"/>
      <c r="AY252" s="248"/>
      <c r="AZ252" s="248"/>
      <c r="BA252" s="248"/>
      <c r="BB252" s="248"/>
      <c r="BC252" s="248"/>
      <c r="BD252" s="248"/>
      <c r="BE252" s="248"/>
      <c r="BF252" s="248"/>
      <c r="BG252" s="248"/>
      <c r="BH252" s="248"/>
    </row>
    <row r="253" spans="1:60" outlineLevel="2" x14ac:dyDescent="0.2">
      <c r="A253" s="249"/>
      <c r="B253" s="250"/>
      <c r="C253" s="252" t="s">
        <v>3459</v>
      </c>
      <c r="D253" s="253"/>
      <c r="E253" s="254">
        <v>39.4</v>
      </c>
      <c r="F253" s="491"/>
      <c r="G253" s="247"/>
      <c r="H253" s="247"/>
      <c r="I253" s="247"/>
      <c r="J253" s="247"/>
      <c r="K253" s="247"/>
      <c r="L253" s="247"/>
      <c r="M253" s="247"/>
      <c r="N253" s="251"/>
      <c r="O253" s="251"/>
      <c r="P253" s="251"/>
      <c r="Q253" s="251"/>
      <c r="R253" s="247"/>
      <c r="S253" s="247"/>
      <c r="T253" s="247"/>
      <c r="U253" s="247"/>
      <c r="V253" s="247"/>
      <c r="W253" s="247"/>
      <c r="X253" s="247"/>
      <c r="Y253" s="247"/>
      <c r="Z253" s="248"/>
      <c r="AA253" s="248"/>
      <c r="AB253" s="248"/>
      <c r="AC253" s="248"/>
      <c r="AD253" s="248"/>
      <c r="AE253" s="248"/>
      <c r="AF253" s="248"/>
      <c r="AG253" s="248" t="s">
        <v>149</v>
      </c>
      <c r="AH253" s="248">
        <v>0</v>
      </c>
      <c r="AI253" s="248"/>
      <c r="AJ253" s="248"/>
      <c r="AK253" s="248"/>
      <c r="AL253" s="248"/>
      <c r="AM253" s="248"/>
      <c r="AN253" s="248"/>
      <c r="AO253" s="248"/>
      <c r="AP253" s="248"/>
      <c r="AQ253" s="248"/>
      <c r="AR253" s="248"/>
      <c r="AS253" s="248"/>
      <c r="AT253" s="248"/>
      <c r="AU253" s="248"/>
      <c r="AV253" s="248"/>
      <c r="AW253" s="248"/>
      <c r="AX253" s="248"/>
      <c r="AY253" s="248"/>
      <c r="AZ253" s="248"/>
      <c r="BA253" s="248"/>
      <c r="BB253" s="248"/>
      <c r="BC253" s="248"/>
      <c r="BD253" s="248"/>
      <c r="BE253" s="248"/>
      <c r="BF253" s="248"/>
      <c r="BG253" s="248"/>
      <c r="BH253" s="248"/>
    </row>
    <row r="254" spans="1:60" ht="22.5" outlineLevel="1" x14ac:dyDescent="0.2">
      <c r="A254" s="239">
        <v>76</v>
      </c>
      <c r="B254" s="240" t="s">
        <v>1363</v>
      </c>
      <c r="C254" s="241" t="s">
        <v>1364</v>
      </c>
      <c r="D254" s="242" t="s">
        <v>160</v>
      </c>
      <c r="E254" s="243">
        <v>946.13480000000004</v>
      </c>
      <c r="F254" s="244"/>
      <c r="G254" s="245">
        <f>ROUND(E254*F254,2)</f>
        <v>0</v>
      </c>
      <c r="H254" s="244">
        <v>0</v>
      </c>
      <c r="I254" s="245">
        <f>ROUND(E254*H254,2)</f>
        <v>0</v>
      </c>
      <c r="J254" s="244">
        <v>106</v>
      </c>
      <c r="K254" s="245">
        <f>ROUND(E254*J254,2)</f>
        <v>100290.29</v>
      </c>
      <c r="L254" s="245">
        <v>21</v>
      </c>
      <c r="M254" s="245">
        <f>G254*(1+L254/100)</f>
        <v>0</v>
      </c>
      <c r="N254" s="243">
        <v>0</v>
      </c>
      <c r="O254" s="243">
        <f>ROUND(E254*N254,2)</f>
        <v>0</v>
      </c>
      <c r="P254" s="243">
        <v>4.5999999999999999E-2</v>
      </c>
      <c r="Q254" s="243">
        <f>ROUND(E254*P254,2)</f>
        <v>43.52</v>
      </c>
      <c r="R254" s="245" t="s">
        <v>257</v>
      </c>
      <c r="S254" s="245" t="s">
        <v>131</v>
      </c>
      <c r="T254" s="246" t="s">
        <v>131</v>
      </c>
      <c r="U254" s="247">
        <v>0.26</v>
      </c>
      <c r="V254" s="247">
        <f>ROUND(E254*U254,2)</f>
        <v>246</v>
      </c>
      <c r="W254" s="247"/>
      <c r="X254" s="247" t="s">
        <v>132</v>
      </c>
      <c r="Y254" s="247" t="s">
        <v>133</v>
      </c>
      <c r="Z254" s="248"/>
      <c r="AA254" s="248"/>
      <c r="AB254" s="248"/>
      <c r="AC254" s="248"/>
      <c r="AD254" s="248"/>
      <c r="AE254" s="248"/>
      <c r="AF254" s="248"/>
      <c r="AG254" s="248" t="s">
        <v>134</v>
      </c>
      <c r="AH254" s="248"/>
      <c r="AI254" s="248"/>
      <c r="AJ254" s="248"/>
      <c r="AK254" s="248"/>
      <c r="AL254" s="248"/>
      <c r="AM254" s="248"/>
      <c r="AN254" s="248"/>
      <c r="AO254" s="248"/>
      <c r="AP254" s="248"/>
      <c r="AQ254" s="248"/>
      <c r="AR254" s="248"/>
      <c r="AS254" s="248"/>
      <c r="AT254" s="248"/>
      <c r="AU254" s="248"/>
      <c r="AV254" s="248"/>
      <c r="AW254" s="248"/>
      <c r="AX254" s="248"/>
      <c r="AY254" s="248"/>
      <c r="AZ254" s="248"/>
      <c r="BA254" s="248"/>
      <c r="BB254" s="248"/>
      <c r="BC254" s="248"/>
      <c r="BD254" s="248"/>
      <c r="BE254" s="248"/>
      <c r="BF254" s="248"/>
      <c r="BG254" s="248"/>
      <c r="BH254" s="248"/>
    </row>
    <row r="255" spans="1:60" ht="33.75" outlineLevel="2" x14ac:dyDescent="0.2">
      <c r="A255" s="249"/>
      <c r="B255" s="250"/>
      <c r="C255" s="252" t="s">
        <v>1986</v>
      </c>
      <c r="D255" s="253"/>
      <c r="E255" s="254">
        <v>946.13480000000004</v>
      </c>
      <c r="F255" s="491"/>
      <c r="G255" s="247"/>
      <c r="H255" s="247"/>
      <c r="I255" s="247"/>
      <c r="J255" s="247"/>
      <c r="K255" s="247"/>
      <c r="L255" s="247"/>
      <c r="M255" s="247"/>
      <c r="N255" s="251"/>
      <c r="O255" s="251"/>
      <c r="P255" s="251"/>
      <c r="Q255" s="251"/>
      <c r="R255" s="247"/>
      <c r="S255" s="247"/>
      <c r="T255" s="247"/>
      <c r="U255" s="247"/>
      <c r="V255" s="247"/>
      <c r="W255" s="247"/>
      <c r="X255" s="247"/>
      <c r="Y255" s="247"/>
      <c r="Z255" s="248"/>
      <c r="AA255" s="248"/>
      <c r="AB255" s="248"/>
      <c r="AC255" s="248"/>
      <c r="AD255" s="248"/>
      <c r="AE255" s="248"/>
      <c r="AF255" s="248"/>
      <c r="AG255" s="248" t="s">
        <v>149</v>
      </c>
      <c r="AH255" s="248">
        <v>0</v>
      </c>
      <c r="AI255" s="248"/>
      <c r="AJ255" s="248"/>
      <c r="AK255" s="248"/>
      <c r="AL255" s="248"/>
      <c r="AM255" s="248"/>
      <c r="AN255" s="248"/>
      <c r="AO255" s="248"/>
      <c r="AP255" s="248"/>
      <c r="AQ255" s="248"/>
      <c r="AR255" s="248"/>
      <c r="AS255" s="248"/>
      <c r="AT255" s="248"/>
      <c r="AU255" s="248"/>
      <c r="AV255" s="248"/>
      <c r="AW255" s="248"/>
      <c r="AX255" s="248"/>
      <c r="AY255" s="248"/>
      <c r="AZ255" s="248"/>
      <c r="BA255" s="248"/>
      <c r="BB255" s="248"/>
      <c r="BC255" s="248"/>
      <c r="BD255" s="248"/>
      <c r="BE255" s="248"/>
      <c r="BF255" s="248"/>
      <c r="BG255" s="248"/>
      <c r="BH255" s="248"/>
    </row>
    <row r="256" spans="1:60" ht="22.5" outlineLevel="1" x14ac:dyDescent="0.2">
      <c r="A256" s="239">
        <v>77</v>
      </c>
      <c r="B256" s="240" t="s">
        <v>292</v>
      </c>
      <c r="C256" s="241" t="s">
        <v>293</v>
      </c>
      <c r="D256" s="242" t="s">
        <v>160</v>
      </c>
      <c r="E256" s="243">
        <v>237.44739999999999</v>
      </c>
      <c r="F256" s="244"/>
      <c r="G256" s="245">
        <f>ROUND(E256*F256,2)</f>
        <v>0</v>
      </c>
      <c r="H256" s="244">
        <v>0</v>
      </c>
      <c r="I256" s="245">
        <f>ROUND(E256*H256,2)</f>
        <v>0</v>
      </c>
      <c r="J256" s="244">
        <v>133.5</v>
      </c>
      <c r="K256" s="245">
        <f>ROUND(E256*J256,2)</f>
        <v>31699.23</v>
      </c>
      <c r="L256" s="245">
        <v>21</v>
      </c>
      <c r="M256" s="245">
        <f>G256*(1+L256/100)</f>
        <v>0</v>
      </c>
      <c r="N256" s="243">
        <v>0</v>
      </c>
      <c r="O256" s="243">
        <f>ROUND(E256*N256,2)</f>
        <v>0</v>
      </c>
      <c r="P256" s="243">
        <v>6.8000000000000005E-2</v>
      </c>
      <c r="Q256" s="243">
        <f>ROUND(E256*P256,2)</f>
        <v>16.149999999999999</v>
      </c>
      <c r="R256" s="245" t="s">
        <v>257</v>
      </c>
      <c r="S256" s="245" t="s">
        <v>131</v>
      </c>
      <c r="T256" s="246" t="s">
        <v>131</v>
      </c>
      <c r="U256" s="247">
        <v>0.3</v>
      </c>
      <c r="V256" s="247">
        <f>ROUND(E256*U256,2)</f>
        <v>71.23</v>
      </c>
      <c r="W256" s="247"/>
      <c r="X256" s="247" t="s">
        <v>132</v>
      </c>
      <c r="Y256" s="247" t="s">
        <v>133</v>
      </c>
      <c r="Z256" s="248"/>
      <c r="AA256" s="248"/>
      <c r="AB256" s="248"/>
      <c r="AC256" s="248"/>
      <c r="AD256" s="248"/>
      <c r="AE256" s="248"/>
      <c r="AF256" s="248"/>
      <c r="AG256" s="248" t="s">
        <v>139</v>
      </c>
      <c r="AH256" s="248"/>
      <c r="AI256" s="248"/>
      <c r="AJ256" s="248"/>
      <c r="AK256" s="248"/>
      <c r="AL256" s="248"/>
      <c r="AM256" s="248"/>
      <c r="AN256" s="248"/>
      <c r="AO256" s="248"/>
      <c r="AP256" s="248"/>
      <c r="AQ256" s="248"/>
      <c r="AR256" s="248"/>
      <c r="AS256" s="248"/>
      <c r="AT256" s="248"/>
      <c r="AU256" s="248"/>
      <c r="AV256" s="248"/>
      <c r="AW256" s="248"/>
      <c r="AX256" s="248"/>
      <c r="AY256" s="248"/>
      <c r="AZ256" s="248"/>
      <c r="BA256" s="248"/>
      <c r="BB256" s="248"/>
      <c r="BC256" s="248"/>
      <c r="BD256" s="248"/>
      <c r="BE256" s="248"/>
      <c r="BF256" s="248"/>
      <c r="BG256" s="248"/>
      <c r="BH256" s="248"/>
    </row>
    <row r="257" spans="1:60" outlineLevel="2" x14ac:dyDescent="0.2">
      <c r="A257" s="249"/>
      <c r="B257" s="250"/>
      <c r="C257" s="480" t="s">
        <v>294</v>
      </c>
      <c r="D257" s="480"/>
      <c r="E257" s="480"/>
      <c r="F257" s="490"/>
      <c r="G257" s="480"/>
      <c r="H257" s="247"/>
      <c r="I257" s="247"/>
      <c r="J257" s="247"/>
      <c r="K257" s="247"/>
      <c r="L257" s="247"/>
      <c r="M257" s="247"/>
      <c r="N257" s="251"/>
      <c r="O257" s="251"/>
      <c r="P257" s="251"/>
      <c r="Q257" s="251"/>
      <c r="R257" s="247"/>
      <c r="S257" s="247"/>
      <c r="T257" s="247"/>
      <c r="U257" s="247"/>
      <c r="V257" s="247"/>
      <c r="W257" s="247"/>
      <c r="X257" s="247"/>
      <c r="Y257" s="247"/>
      <c r="Z257" s="248"/>
      <c r="AA257" s="248"/>
      <c r="AB257" s="248"/>
      <c r="AC257" s="248"/>
      <c r="AD257" s="248"/>
      <c r="AE257" s="248"/>
      <c r="AF257" s="248"/>
      <c r="AG257" s="248" t="s">
        <v>136</v>
      </c>
      <c r="AH257" s="248"/>
      <c r="AI257" s="248"/>
      <c r="AJ257" s="248"/>
      <c r="AK257" s="248"/>
      <c r="AL257" s="248"/>
      <c r="AM257" s="248"/>
      <c r="AN257" s="248"/>
      <c r="AO257" s="248"/>
      <c r="AP257" s="248"/>
      <c r="AQ257" s="248"/>
      <c r="AR257" s="248"/>
      <c r="AS257" s="248"/>
      <c r="AT257" s="248"/>
      <c r="AU257" s="248"/>
      <c r="AV257" s="248"/>
      <c r="AW257" s="248"/>
      <c r="AX257" s="248"/>
      <c r="AY257" s="248"/>
      <c r="AZ257" s="248"/>
      <c r="BA257" s="248"/>
      <c r="BB257" s="248"/>
      <c r="BC257" s="248"/>
      <c r="BD257" s="248"/>
      <c r="BE257" s="248"/>
      <c r="BF257" s="248"/>
      <c r="BG257" s="248"/>
      <c r="BH257" s="248"/>
    </row>
    <row r="258" spans="1:60" outlineLevel="2" x14ac:dyDescent="0.2">
      <c r="A258" s="249"/>
      <c r="B258" s="250"/>
      <c r="C258" s="252" t="s">
        <v>1987</v>
      </c>
      <c r="D258" s="253"/>
      <c r="E258" s="254">
        <v>61.88</v>
      </c>
      <c r="F258" s="491"/>
      <c r="G258" s="247"/>
      <c r="H258" s="247"/>
      <c r="I258" s="247"/>
      <c r="J258" s="247"/>
      <c r="K258" s="247"/>
      <c r="L258" s="247"/>
      <c r="M258" s="247"/>
      <c r="N258" s="251"/>
      <c r="O258" s="251"/>
      <c r="P258" s="251"/>
      <c r="Q258" s="251"/>
      <c r="R258" s="247"/>
      <c r="S258" s="247"/>
      <c r="T258" s="247"/>
      <c r="U258" s="247"/>
      <c r="V258" s="247"/>
      <c r="W258" s="247"/>
      <c r="X258" s="247"/>
      <c r="Y258" s="247"/>
      <c r="Z258" s="248"/>
      <c r="AA258" s="248"/>
      <c r="AB258" s="248"/>
      <c r="AC258" s="248"/>
      <c r="AD258" s="248"/>
      <c r="AE258" s="248"/>
      <c r="AF258" s="248"/>
      <c r="AG258" s="248" t="s">
        <v>149</v>
      </c>
      <c r="AH258" s="248">
        <v>0</v>
      </c>
      <c r="AI258" s="248"/>
      <c r="AJ258" s="248"/>
      <c r="AK258" s="248"/>
      <c r="AL258" s="248"/>
      <c r="AM258" s="248"/>
      <c r="AN258" s="248"/>
      <c r="AO258" s="248"/>
      <c r="AP258" s="248"/>
      <c r="AQ258" s="248"/>
      <c r="AR258" s="248"/>
      <c r="AS258" s="248"/>
      <c r="AT258" s="248"/>
      <c r="AU258" s="248"/>
      <c r="AV258" s="248"/>
      <c r="AW258" s="248"/>
      <c r="AX258" s="248"/>
      <c r="AY258" s="248"/>
      <c r="AZ258" s="248"/>
      <c r="BA258" s="248"/>
      <c r="BB258" s="248"/>
      <c r="BC258" s="248"/>
      <c r="BD258" s="248"/>
      <c r="BE258" s="248"/>
      <c r="BF258" s="248"/>
      <c r="BG258" s="248"/>
      <c r="BH258" s="248"/>
    </row>
    <row r="259" spans="1:60" outlineLevel="3" x14ac:dyDescent="0.2">
      <c r="A259" s="249"/>
      <c r="B259" s="250"/>
      <c r="C259" s="252" t="s">
        <v>1988</v>
      </c>
      <c r="D259" s="253"/>
      <c r="E259" s="254">
        <v>95.924000000000007</v>
      </c>
      <c r="F259" s="491"/>
      <c r="G259" s="247"/>
      <c r="H259" s="247"/>
      <c r="I259" s="247"/>
      <c r="J259" s="247"/>
      <c r="K259" s="247"/>
      <c r="L259" s="247"/>
      <c r="M259" s="247"/>
      <c r="N259" s="251"/>
      <c r="O259" s="251"/>
      <c r="P259" s="251"/>
      <c r="Q259" s="251"/>
      <c r="R259" s="247"/>
      <c r="S259" s="247"/>
      <c r="T259" s="247"/>
      <c r="U259" s="247"/>
      <c r="V259" s="247"/>
      <c r="W259" s="247"/>
      <c r="X259" s="247"/>
      <c r="Y259" s="247"/>
      <c r="Z259" s="248"/>
      <c r="AA259" s="248"/>
      <c r="AB259" s="248"/>
      <c r="AC259" s="248"/>
      <c r="AD259" s="248"/>
      <c r="AE259" s="248"/>
      <c r="AF259" s="248"/>
      <c r="AG259" s="248" t="s">
        <v>149</v>
      </c>
      <c r="AH259" s="248">
        <v>0</v>
      </c>
      <c r="AI259" s="248"/>
      <c r="AJ259" s="248"/>
      <c r="AK259" s="248"/>
      <c r="AL259" s="248"/>
      <c r="AM259" s="248"/>
      <c r="AN259" s="248"/>
      <c r="AO259" s="248"/>
      <c r="AP259" s="248"/>
      <c r="AQ259" s="248"/>
      <c r="AR259" s="248"/>
      <c r="AS259" s="248"/>
      <c r="AT259" s="248"/>
      <c r="AU259" s="248"/>
      <c r="AV259" s="248"/>
      <c r="AW259" s="248"/>
      <c r="AX259" s="248"/>
      <c r="AY259" s="248"/>
      <c r="AZ259" s="248"/>
      <c r="BA259" s="248"/>
      <c r="BB259" s="248"/>
      <c r="BC259" s="248"/>
      <c r="BD259" s="248"/>
      <c r="BE259" s="248"/>
      <c r="BF259" s="248"/>
      <c r="BG259" s="248"/>
      <c r="BH259" s="248"/>
    </row>
    <row r="260" spans="1:60" outlineLevel="3" x14ac:dyDescent="0.2">
      <c r="A260" s="249"/>
      <c r="B260" s="250"/>
      <c r="C260" s="252" t="s">
        <v>1989</v>
      </c>
      <c r="D260" s="253"/>
      <c r="E260" s="254">
        <v>5.07</v>
      </c>
      <c r="F260" s="491"/>
      <c r="G260" s="247"/>
      <c r="H260" s="247"/>
      <c r="I260" s="247"/>
      <c r="J260" s="247"/>
      <c r="K260" s="247"/>
      <c r="L260" s="247"/>
      <c r="M260" s="247"/>
      <c r="N260" s="251"/>
      <c r="O260" s="251"/>
      <c r="P260" s="251"/>
      <c r="Q260" s="251"/>
      <c r="R260" s="247"/>
      <c r="S260" s="247"/>
      <c r="T260" s="247"/>
      <c r="U260" s="247"/>
      <c r="V260" s="247"/>
      <c r="W260" s="247"/>
      <c r="X260" s="247"/>
      <c r="Y260" s="247"/>
      <c r="Z260" s="248"/>
      <c r="AA260" s="248"/>
      <c r="AB260" s="248"/>
      <c r="AC260" s="248"/>
      <c r="AD260" s="248"/>
      <c r="AE260" s="248"/>
      <c r="AF260" s="248"/>
      <c r="AG260" s="248" t="s">
        <v>149</v>
      </c>
      <c r="AH260" s="248">
        <v>0</v>
      </c>
      <c r="AI260" s="248"/>
      <c r="AJ260" s="248"/>
      <c r="AK260" s="248"/>
      <c r="AL260" s="248"/>
      <c r="AM260" s="248"/>
      <c r="AN260" s="248"/>
      <c r="AO260" s="248"/>
      <c r="AP260" s="248"/>
      <c r="AQ260" s="248"/>
      <c r="AR260" s="248"/>
      <c r="AS260" s="248"/>
      <c r="AT260" s="248"/>
      <c r="AU260" s="248"/>
      <c r="AV260" s="248"/>
      <c r="AW260" s="248"/>
      <c r="AX260" s="248"/>
      <c r="AY260" s="248"/>
      <c r="AZ260" s="248"/>
      <c r="BA260" s="248"/>
      <c r="BB260" s="248"/>
      <c r="BC260" s="248"/>
      <c r="BD260" s="248"/>
      <c r="BE260" s="248"/>
      <c r="BF260" s="248"/>
      <c r="BG260" s="248"/>
      <c r="BH260" s="248"/>
    </row>
    <row r="261" spans="1:60" outlineLevel="3" x14ac:dyDescent="0.2">
      <c r="A261" s="249"/>
      <c r="B261" s="250"/>
      <c r="C261" s="252" t="s">
        <v>1990</v>
      </c>
      <c r="D261" s="253"/>
      <c r="E261" s="254">
        <v>9.1999999999999993</v>
      </c>
      <c r="F261" s="491"/>
      <c r="G261" s="247"/>
      <c r="H261" s="247"/>
      <c r="I261" s="247"/>
      <c r="J261" s="247"/>
      <c r="K261" s="247"/>
      <c r="L261" s="247"/>
      <c r="M261" s="247"/>
      <c r="N261" s="251"/>
      <c r="O261" s="251"/>
      <c r="P261" s="251"/>
      <c r="Q261" s="251"/>
      <c r="R261" s="247"/>
      <c r="S261" s="247"/>
      <c r="T261" s="247"/>
      <c r="U261" s="247"/>
      <c r="V261" s="247"/>
      <c r="W261" s="247"/>
      <c r="X261" s="247"/>
      <c r="Y261" s="247"/>
      <c r="Z261" s="248"/>
      <c r="AA261" s="248"/>
      <c r="AB261" s="248"/>
      <c r="AC261" s="248"/>
      <c r="AD261" s="248"/>
      <c r="AE261" s="248"/>
      <c r="AF261" s="248"/>
      <c r="AG261" s="248" t="s">
        <v>149</v>
      </c>
      <c r="AH261" s="248">
        <v>0</v>
      </c>
      <c r="AI261" s="248"/>
      <c r="AJ261" s="248"/>
      <c r="AK261" s="248"/>
      <c r="AL261" s="248"/>
      <c r="AM261" s="248"/>
      <c r="AN261" s="248"/>
      <c r="AO261" s="248"/>
      <c r="AP261" s="248"/>
      <c r="AQ261" s="248"/>
      <c r="AR261" s="248"/>
      <c r="AS261" s="248"/>
      <c r="AT261" s="248"/>
      <c r="AU261" s="248"/>
      <c r="AV261" s="248"/>
      <c r="AW261" s="248"/>
      <c r="AX261" s="248"/>
      <c r="AY261" s="248"/>
      <c r="AZ261" s="248"/>
      <c r="BA261" s="248"/>
      <c r="BB261" s="248"/>
      <c r="BC261" s="248"/>
      <c r="BD261" s="248"/>
      <c r="BE261" s="248"/>
      <c r="BF261" s="248"/>
      <c r="BG261" s="248"/>
      <c r="BH261" s="248"/>
    </row>
    <row r="262" spans="1:60" outlineLevel="3" x14ac:dyDescent="0.2">
      <c r="A262" s="249"/>
      <c r="B262" s="250"/>
      <c r="C262" s="252" t="s">
        <v>1991</v>
      </c>
      <c r="D262" s="253"/>
      <c r="E262" s="254">
        <v>16.600000000000001</v>
      </c>
      <c r="F262" s="491"/>
      <c r="G262" s="247"/>
      <c r="H262" s="247"/>
      <c r="I262" s="247"/>
      <c r="J262" s="247"/>
      <c r="K262" s="247"/>
      <c r="L262" s="247"/>
      <c r="M262" s="247"/>
      <c r="N262" s="251"/>
      <c r="O262" s="251"/>
      <c r="P262" s="251"/>
      <c r="Q262" s="251"/>
      <c r="R262" s="247"/>
      <c r="S262" s="247"/>
      <c r="T262" s="247"/>
      <c r="U262" s="247"/>
      <c r="V262" s="247"/>
      <c r="W262" s="247"/>
      <c r="X262" s="247"/>
      <c r="Y262" s="247"/>
      <c r="Z262" s="248"/>
      <c r="AA262" s="248"/>
      <c r="AB262" s="248"/>
      <c r="AC262" s="248"/>
      <c r="AD262" s="248"/>
      <c r="AE262" s="248"/>
      <c r="AF262" s="248"/>
      <c r="AG262" s="248" t="s">
        <v>149</v>
      </c>
      <c r="AH262" s="248">
        <v>0</v>
      </c>
      <c r="AI262" s="248"/>
      <c r="AJ262" s="248"/>
      <c r="AK262" s="248"/>
      <c r="AL262" s="248"/>
      <c r="AM262" s="248"/>
      <c r="AN262" s="248"/>
      <c r="AO262" s="248"/>
      <c r="AP262" s="248"/>
      <c r="AQ262" s="248"/>
      <c r="AR262" s="248"/>
      <c r="AS262" s="248"/>
      <c r="AT262" s="248"/>
      <c r="AU262" s="248"/>
      <c r="AV262" s="248"/>
      <c r="AW262" s="248"/>
      <c r="AX262" s="248"/>
      <c r="AY262" s="248"/>
      <c r="AZ262" s="248"/>
      <c r="BA262" s="248"/>
      <c r="BB262" s="248"/>
      <c r="BC262" s="248"/>
      <c r="BD262" s="248"/>
      <c r="BE262" s="248"/>
      <c r="BF262" s="248"/>
      <c r="BG262" s="248"/>
      <c r="BH262" s="248"/>
    </row>
    <row r="263" spans="1:60" outlineLevel="3" x14ac:dyDescent="0.2">
      <c r="A263" s="249"/>
      <c r="B263" s="250"/>
      <c r="C263" s="252" t="s">
        <v>1992</v>
      </c>
      <c r="D263" s="253"/>
      <c r="E263" s="254">
        <v>48.773400000000002</v>
      </c>
      <c r="F263" s="491"/>
      <c r="G263" s="247"/>
      <c r="H263" s="247"/>
      <c r="I263" s="247"/>
      <c r="J263" s="247"/>
      <c r="K263" s="247"/>
      <c r="L263" s="247"/>
      <c r="M263" s="247"/>
      <c r="N263" s="251"/>
      <c r="O263" s="251"/>
      <c r="P263" s="251"/>
      <c r="Q263" s="251"/>
      <c r="R263" s="247"/>
      <c r="S263" s="247"/>
      <c r="T263" s="247"/>
      <c r="U263" s="247"/>
      <c r="V263" s="247"/>
      <c r="W263" s="247"/>
      <c r="X263" s="247"/>
      <c r="Y263" s="247"/>
      <c r="Z263" s="248"/>
      <c r="AA263" s="248"/>
      <c r="AB263" s="248"/>
      <c r="AC263" s="248"/>
      <c r="AD263" s="248"/>
      <c r="AE263" s="248"/>
      <c r="AF263" s="248"/>
      <c r="AG263" s="248" t="s">
        <v>149</v>
      </c>
      <c r="AH263" s="248">
        <v>0</v>
      </c>
      <c r="AI263" s="248"/>
      <c r="AJ263" s="248"/>
      <c r="AK263" s="248"/>
      <c r="AL263" s="248"/>
      <c r="AM263" s="248"/>
      <c r="AN263" s="248"/>
      <c r="AO263" s="248"/>
      <c r="AP263" s="248"/>
      <c r="AQ263" s="248"/>
      <c r="AR263" s="248"/>
      <c r="AS263" s="248"/>
      <c r="AT263" s="248"/>
      <c r="AU263" s="248"/>
      <c r="AV263" s="248"/>
      <c r="AW263" s="248"/>
      <c r="AX263" s="248"/>
      <c r="AY263" s="248"/>
      <c r="AZ263" s="248"/>
      <c r="BA263" s="248"/>
      <c r="BB263" s="248"/>
      <c r="BC263" s="248"/>
      <c r="BD263" s="248"/>
      <c r="BE263" s="248"/>
      <c r="BF263" s="248"/>
      <c r="BG263" s="248"/>
      <c r="BH263" s="248"/>
    </row>
    <row r="264" spans="1:60" outlineLevel="1" x14ac:dyDescent="0.2">
      <c r="A264" s="239">
        <v>78</v>
      </c>
      <c r="B264" s="240" t="s">
        <v>295</v>
      </c>
      <c r="C264" s="241" t="s">
        <v>296</v>
      </c>
      <c r="D264" s="242" t="s">
        <v>160</v>
      </c>
      <c r="E264" s="243">
        <v>375.61</v>
      </c>
      <c r="F264" s="244"/>
      <c r="G264" s="245">
        <f>ROUND(E264*F264,2)</f>
        <v>0</v>
      </c>
      <c r="H264" s="244">
        <v>0</v>
      </c>
      <c r="I264" s="245">
        <f>ROUND(E264*H264,2)</f>
        <v>0</v>
      </c>
      <c r="J264" s="244">
        <v>21.8</v>
      </c>
      <c r="K264" s="245">
        <f>ROUND(E264*J264,2)</f>
        <v>8188.3</v>
      </c>
      <c r="L264" s="245">
        <v>21</v>
      </c>
      <c r="M264" s="245">
        <f>G264*(1+L264/100)</f>
        <v>0</v>
      </c>
      <c r="N264" s="243">
        <v>0</v>
      </c>
      <c r="O264" s="243">
        <f>ROUND(E264*N264,2)</f>
        <v>0</v>
      </c>
      <c r="P264" s="243">
        <v>9.7400000000000004E-3</v>
      </c>
      <c r="Q264" s="243">
        <f>ROUND(E264*P264,2)</f>
        <v>3.66</v>
      </c>
      <c r="R264" s="245" t="s">
        <v>297</v>
      </c>
      <c r="S264" s="245" t="s">
        <v>131</v>
      </c>
      <c r="T264" s="246" t="s">
        <v>131</v>
      </c>
      <c r="U264" s="247">
        <v>4.3999999999999997E-2</v>
      </c>
      <c r="V264" s="247">
        <f>ROUND(E264*U264,2)</f>
        <v>16.53</v>
      </c>
      <c r="W264" s="247"/>
      <c r="X264" s="247" t="s">
        <v>132</v>
      </c>
      <c r="Y264" s="247" t="s">
        <v>133</v>
      </c>
      <c r="Z264" s="248"/>
      <c r="AA264" s="248"/>
      <c r="AB264" s="248"/>
      <c r="AC264" s="248"/>
      <c r="AD264" s="248"/>
      <c r="AE264" s="248"/>
      <c r="AF264" s="248"/>
      <c r="AG264" s="248" t="s">
        <v>298</v>
      </c>
      <c r="AH264" s="248"/>
      <c r="AI264" s="248"/>
      <c r="AJ264" s="248"/>
      <c r="AK264" s="248"/>
      <c r="AL264" s="248"/>
      <c r="AM264" s="248"/>
      <c r="AN264" s="248"/>
      <c r="AO264" s="248"/>
      <c r="AP264" s="248"/>
      <c r="AQ264" s="248"/>
      <c r="AR264" s="248"/>
      <c r="AS264" s="248"/>
      <c r="AT264" s="248"/>
      <c r="AU264" s="248"/>
      <c r="AV264" s="248"/>
      <c r="AW264" s="248"/>
      <c r="AX264" s="248"/>
      <c r="AY264" s="248"/>
      <c r="AZ264" s="248"/>
      <c r="BA264" s="248"/>
      <c r="BB264" s="248"/>
      <c r="BC264" s="248"/>
      <c r="BD264" s="248"/>
      <c r="BE264" s="248"/>
      <c r="BF264" s="248"/>
      <c r="BG264" s="248"/>
      <c r="BH264" s="248"/>
    </row>
    <row r="265" spans="1:60" outlineLevel="2" x14ac:dyDescent="0.2">
      <c r="A265" s="249"/>
      <c r="B265" s="250"/>
      <c r="C265" s="252" t="s">
        <v>1993</v>
      </c>
      <c r="D265" s="253"/>
      <c r="E265" s="254">
        <v>375.61</v>
      </c>
      <c r="F265" s="491"/>
      <c r="G265" s="247"/>
      <c r="H265" s="247"/>
      <c r="I265" s="247"/>
      <c r="J265" s="247"/>
      <c r="K265" s="247"/>
      <c r="L265" s="247"/>
      <c r="M265" s="247"/>
      <c r="N265" s="251"/>
      <c r="O265" s="251"/>
      <c r="P265" s="251"/>
      <c r="Q265" s="251"/>
      <c r="R265" s="247"/>
      <c r="S265" s="247"/>
      <c r="T265" s="247"/>
      <c r="U265" s="247"/>
      <c r="V265" s="247"/>
      <c r="W265" s="247"/>
      <c r="X265" s="247"/>
      <c r="Y265" s="247"/>
      <c r="Z265" s="248"/>
      <c r="AA265" s="248"/>
      <c r="AB265" s="248"/>
      <c r="AC265" s="248"/>
      <c r="AD265" s="248"/>
      <c r="AE265" s="248"/>
      <c r="AF265" s="248"/>
      <c r="AG265" s="248" t="s">
        <v>149</v>
      </c>
      <c r="AH265" s="248">
        <v>0</v>
      </c>
      <c r="AI265" s="248"/>
      <c r="AJ265" s="248"/>
      <c r="AK265" s="248"/>
      <c r="AL265" s="248"/>
      <c r="AM265" s="248"/>
      <c r="AN265" s="248"/>
      <c r="AO265" s="248"/>
      <c r="AP265" s="248"/>
      <c r="AQ265" s="248"/>
      <c r="AR265" s="248"/>
      <c r="AS265" s="248"/>
      <c r="AT265" s="248"/>
      <c r="AU265" s="248"/>
      <c r="AV265" s="248"/>
      <c r="AW265" s="248"/>
      <c r="AX265" s="248"/>
      <c r="AY265" s="248"/>
      <c r="AZ265" s="248"/>
      <c r="BA265" s="248"/>
      <c r="BB265" s="248"/>
      <c r="BC265" s="248"/>
      <c r="BD265" s="248"/>
      <c r="BE265" s="248"/>
      <c r="BF265" s="248"/>
      <c r="BG265" s="248"/>
      <c r="BH265" s="248"/>
    </row>
    <row r="266" spans="1:60" outlineLevel="1" x14ac:dyDescent="0.2">
      <c r="A266" s="255">
        <v>79</v>
      </c>
      <c r="B266" s="256" t="s">
        <v>1994</v>
      </c>
      <c r="C266" s="257" t="s">
        <v>1995</v>
      </c>
      <c r="D266" s="258" t="s">
        <v>160</v>
      </c>
      <c r="E266" s="259">
        <v>400.68</v>
      </c>
      <c r="F266" s="260"/>
      <c r="G266" s="261">
        <f>ROUND(E266*F266,2)</f>
        <v>0</v>
      </c>
      <c r="H266" s="260">
        <v>0</v>
      </c>
      <c r="I266" s="261">
        <f>ROUND(E266*H266,2)</f>
        <v>0</v>
      </c>
      <c r="J266" s="260">
        <v>17.3</v>
      </c>
      <c r="K266" s="261">
        <f>ROUND(E266*J266,2)</f>
        <v>6931.76</v>
      </c>
      <c r="L266" s="261">
        <v>21</v>
      </c>
      <c r="M266" s="261">
        <f>G266*(1+L266/100)</f>
        <v>0</v>
      </c>
      <c r="N266" s="259">
        <v>0</v>
      </c>
      <c r="O266" s="259">
        <f>ROUND(E266*N266,2)</f>
        <v>0</v>
      </c>
      <c r="P266" s="259">
        <v>1.4300000000000001E-3</v>
      </c>
      <c r="Q266" s="259">
        <f>ROUND(E266*P266,2)</f>
        <v>0.56999999999999995</v>
      </c>
      <c r="R266" s="261" t="s">
        <v>297</v>
      </c>
      <c r="S266" s="261" t="s">
        <v>131</v>
      </c>
      <c r="T266" s="262" t="s">
        <v>131</v>
      </c>
      <c r="U266" s="247">
        <v>3.5000000000000003E-2</v>
      </c>
      <c r="V266" s="247">
        <f>ROUND(E266*U266,2)</f>
        <v>14.02</v>
      </c>
      <c r="W266" s="247"/>
      <c r="X266" s="247" t="s">
        <v>132</v>
      </c>
      <c r="Y266" s="247" t="s">
        <v>133</v>
      </c>
      <c r="Z266" s="248"/>
      <c r="AA266" s="248"/>
      <c r="AB266" s="248"/>
      <c r="AC266" s="248"/>
      <c r="AD266" s="248"/>
      <c r="AE266" s="248"/>
      <c r="AF266" s="248"/>
      <c r="AG266" s="248" t="s">
        <v>134</v>
      </c>
      <c r="AH266" s="248"/>
      <c r="AI266" s="248"/>
      <c r="AJ266" s="248"/>
      <c r="AK266" s="248"/>
      <c r="AL266" s="248"/>
      <c r="AM266" s="248"/>
      <c r="AN266" s="248"/>
      <c r="AO266" s="248"/>
      <c r="AP266" s="248"/>
      <c r="AQ266" s="248"/>
      <c r="AR266" s="248"/>
      <c r="AS266" s="248"/>
      <c r="AT266" s="248"/>
      <c r="AU266" s="248"/>
      <c r="AV266" s="248"/>
      <c r="AW266" s="248"/>
      <c r="AX266" s="248"/>
      <c r="AY266" s="248"/>
      <c r="AZ266" s="248"/>
      <c r="BA266" s="248"/>
      <c r="BB266" s="248"/>
      <c r="BC266" s="248"/>
      <c r="BD266" s="248"/>
      <c r="BE266" s="248"/>
      <c r="BF266" s="248"/>
      <c r="BG266" s="248"/>
      <c r="BH266" s="248"/>
    </row>
    <row r="267" spans="1:60" ht="22.5" outlineLevel="1" x14ac:dyDescent="0.2">
      <c r="A267" s="239">
        <v>80</v>
      </c>
      <c r="B267" s="240" t="s">
        <v>1366</v>
      </c>
      <c r="C267" s="241" t="s">
        <v>1367</v>
      </c>
      <c r="D267" s="242" t="s">
        <v>160</v>
      </c>
      <c r="E267" s="243">
        <v>167.75</v>
      </c>
      <c r="F267" s="244"/>
      <c r="G267" s="245">
        <f>ROUND(E267*F267,2)</f>
        <v>0</v>
      </c>
      <c r="H267" s="244">
        <v>0</v>
      </c>
      <c r="I267" s="245">
        <f>ROUND(E267*H267,2)</f>
        <v>0</v>
      </c>
      <c r="J267" s="244">
        <v>46.7</v>
      </c>
      <c r="K267" s="245">
        <f>ROUND(E267*J267,2)</f>
        <v>7833.93</v>
      </c>
      <c r="L267" s="245">
        <v>21</v>
      </c>
      <c r="M267" s="245">
        <f>G267*(1+L267/100)</f>
        <v>0</v>
      </c>
      <c r="N267" s="243">
        <v>0</v>
      </c>
      <c r="O267" s="243">
        <f>ROUND(E267*N267,2)</f>
        <v>0</v>
      </c>
      <c r="P267" s="243">
        <v>1E-3</v>
      </c>
      <c r="Q267" s="243">
        <f>ROUND(E267*P267,2)</f>
        <v>0.17</v>
      </c>
      <c r="R267" s="245" t="s">
        <v>1368</v>
      </c>
      <c r="S267" s="245" t="s">
        <v>131</v>
      </c>
      <c r="T267" s="246" t="s">
        <v>131</v>
      </c>
      <c r="U267" s="247">
        <v>0.105</v>
      </c>
      <c r="V267" s="247">
        <f>ROUND(E267*U267,2)</f>
        <v>17.61</v>
      </c>
      <c r="W267" s="247"/>
      <c r="X267" s="247" t="s">
        <v>132</v>
      </c>
      <c r="Y267" s="247" t="s">
        <v>133</v>
      </c>
      <c r="Z267" s="248"/>
      <c r="AA267" s="248"/>
      <c r="AB267" s="248"/>
      <c r="AC267" s="248"/>
      <c r="AD267" s="248"/>
      <c r="AE267" s="248"/>
      <c r="AF267" s="248"/>
      <c r="AG267" s="248" t="s">
        <v>298</v>
      </c>
      <c r="AH267" s="248"/>
      <c r="AI267" s="248"/>
      <c r="AJ267" s="248"/>
      <c r="AK267" s="248"/>
      <c r="AL267" s="248"/>
      <c r="AM267" s="248"/>
      <c r="AN267" s="248"/>
      <c r="AO267" s="248"/>
      <c r="AP267" s="248"/>
      <c r="AQ267" s="248"/>
      <c r="AR267" s="248"/>
      <c r="AS267" s="248"/>
      <c r="AT267" s="248"/>
      <c r="AU267" s="248"/>
      <c r="AV267" s="248"/>
      <c r="AW267" s="248"/>
      <c r="AX267" s="248"/>
      <c r="AY267" s="248"/>
      <c r="AZ267" s="248"/>
      <c r="BA267" s="248"/>
      <c r="BB267" s="248"/>
      <c r="BC267" s="248"/>
      <c r="BD267" s="248"/>
      <c r="BE267" s="248"/>
      <c r="BF267" s="248"/>
      <c r="BG267" s="248"/>
      <c r="BH267" s="248"/>
    </row>
    <row r="268" spans="1:60" outlineLevel="2" x14ac:dyDescent="0.2">
      <c r="A268" s="249"/>
      <c r="B268" s="250"/>
      <c r="C268" s="252" t="s">
        <v>1996</v>
      </c>
      <c r="D268" s="253"/>
      <c r="E268" s="254">
        <v>167.75</v>
      </c>
      <c r="F268" s="491"/>
      <c r="G268" s="247"/>
      <c r="H268" s="247"/>
      <c r="I268" s="247"/>
      <c r="J268" s="247"/>
      <c r="K268" s="247"/>
      <c r="L268" s="247"/>
      <c r="M268" s="247"/>
      <c r="N268" s="251"/>
      <c r="O268" s="251"/>
      <c r="P268" s="251"/>
      <c r="Q268" s="251"/>
      <c r="R268" s="247"/>
      <c r="S268" s="247"/>
      <c r="T268" s="247"/>
      <c r="U268" s="247"/>
      <c r="V268" s="247"/>
      <c r="W268" s="247"/>
      <c r="X268" s="247"/>
      <c r="Y268" s="247"/>
      <c r="Z268" s="248"/>
      <c r="AA268" s="248"/>
      <c r="AB268" s="248"/>
      <c r="AC268" s="248"/>
      <c r="AD268" s="248"/>
      <c r="AE268" s="248"/>
      <c r="AF268" s="248"/>
      <c r="AG268" s="248" t="s">
        <v>149</v>
      </c>
      <c r="AH268" s="248">
        <v>0</v>
      </c>
      <c r="AI268" s="248"/>
      <c r="AJ268" s="248"/>
      <c r="AK268" s="248"/>
      <c r="AL268" s="248"/>
      <c r="AM268" s="248"/>
      <c r="AN268" s="248"/>
      <c r="AO268" s="248"/>
      <c r="AP268" s="248"/>
      <c r="AQ268" s="248"/>
      <c r="AR268" s="248"/>
      <c r="AS268" s="248"/>
      <c r="AT268" s="248"/>
      <c r="AU268" s="248"/>
      <c r="AV268" s="248"/>
      <c r="AW268" s="248"/>
      <c r="AX268" s="248"/>
      <c r="AY268" s="248"/>
      <c r="AZ268" s="248"/>
      <c r="BA268" s="248"/>
      <c r="BB268" s="248"/>
      <c r="BC268" s="248"/>
      <c r="BD268" s="248"/>
      <c r="BE268" s="248"/>
      <c r="BF268" s="248"/>
      <c r="BG268" s="248"/>
      <c r="BH268" s="248"/>
    </row>
    <row r="269" spans="1:60" outlineLevel="1" x14ac:dyDescent="0.2">
      <c r="A269" s="239">
        <v>81</v>
      </c>
      <c r="B269" s="240" t="s">
        <v>303</v>
      </c>
      <c r="C269" s="241" t="s">
        <v>1372</v>
      </c>
      <c r="D269" s="242" t="s">
        <v>160</v>
      </c>
      <c r="E269" s="243">
        <v>25.515000000000001</v>
      </c>
      <c r="F269" s="244"/>
      <c r="G269" s="245">
        <f>ROUND(E269*F269,2)</f>
        <v>0</v>
      </c>
      <c r="H269" s="244">
        <v>0</v>
      </c>
      <c r="I269" s="245">
        <f>ROUND(E269*H269,2)</f>
        <v>0</v>
      </c>
      <c r="J269" s="244">
        <v>700</v>
      </c>
      <c r="K269" s="245">
        <f>ROUND(E269*J269,2)</f>
        <v>17860.5</v>
      </c>
      <c r="L269" s="245">
        <v>21</v>
      </c>
      <c r="M269" s="245">
        <f>G269*(1+L269/100)</f>
        <v>0</v>
      </c>
      <c r="N269" s="243">
        <v>0</v>
      </c>
      <c r="O269" s="243">
        <f>ROUND(E269*N269,2)</f>
        <v>0</v>
      </c>
      <c r="P269" s="243">
        <v>0</v>
      </c>
      <c r="Q269" s="243">
        <f>ROUND(E269*P269,2)</f>
        <v>0</v>
      </c>
      <c r="R269" s="245"/>
      <c r="S269" s="245" t="s">
        <v>193</v>
      </c>
      <c r="T269" s="246" t="s">
        <v>194</v>
      </c>
      <c r="U269" s="247">
        <v>0</v>
      </c>
      <c r="V269" s="247">
        <f>ROUND(E269*U269,2)</f>
        <v>0</v>
      </c>
      <c r="W269" s="247"/>
      <c r="X269" s="247" t="s">
        <v>132</v>
      </c>
      <c r="Y269" s="247" t="s">
        <v>133</v>
      </c>
      <c r="Z269" s="248"/>
      <c r="AA269" s="248"/>
      <c r="AB269" s="248"/>
      <c r="AC269" s="248"/>
      <c r="AD269" s="248"/>
      <c r="AE269" s="248"/>
      <c r="AF269" s="248"/>
      <c r="AG269" s="248" t="s">
        <v>134</v>
      </c>
      <c r="AH269" s="248"/>
      <c r="AI269" s="248"/>
      <c r="AJ269" s="248"/>
      <c r="AK269" s="248"/>
      <c r="AL269" s="248"/>
      <c r="AM269" s="248"/>
      <c r="AN269" s="248"/>
      <c r="AO269" s="248"/>
      <c r="AP269" s="248"/>
      <c r="AQ269" s="248"/>
      <c r="AR269" s="248"/>
      <c r="AS269" s="248"/>
      <c r="AT269" s="248"/>
      <c r="AU269" s="248"/>
      <c r="AV269" s="248"/>
      <c r="AW269" s="248"/>
      <c r="AX269" s="248"/>
      <c r="AY269" s="248"/>
      <c r="AZ269" s="248"/>
      <c r="BA269" s="248"/>
      <c r="BB269" s="248"/>
      <c r="BC269" s="248"/>
      <c r="BD269" s="248"/>
      <c r="BE269" s="248"/>
      <c r="BF269" s="248"/>
      <c r="BG269" s="248"/>
      <c r="BH269" s="248"/>
    </row>
    <row r="270" spans="1:60" outlineLevel="2" x14ac:dyDescent="0.2">
      <c r="A270" s="249"/>
      <c r="B270" s="250"/>
      <c r="C270" s="252" t="s">
        <v>1997</v>
      </c>
      <c r="D270" s="253"/>
      <c r="E270" s="254">
        <v>20.16</v>
      </c>
      <c r="F270" s="491"/>
      <c r="G270" s="247"/>
      <c r="H270" s="247"/>
      <c r="I270" s="247"/>
      <c r="J270" s="247"/>
      <c r="K270" s="247"/>
      <c r="L270" s="247"/>
      <c r="M270" s="247"/>
      <c r="N270" s="251"/>
      <c r="O270" s="251"/>
      <c r="P270" s="251"/>
      <c r="Q270" s="251"/>
      <c r="R270" s="247"/>
      <c r="S270" s="247"/>
      <c r="T270" s="247"/>
      <c r="U270" s="247"/>
      <c r="V270" s="247"/>
      <c r="W270" s="247"/>
      <c r="X270" s="247"/>
      <c r="Y270" s="247"/>
      <c r="Z270" s="248"/>
      <c r="AA270" s="248"/>
      <c r="AB270" s="248"/>
      <c r="AC270" s="248"/>
      <c r="AD270" s="248"/>
      <c r="AE270" s="248"/>
      <c r="AF270" s="248"/>
      <c r="AG270" s="248" t="s">
        <v>149</v>
      </c>
      <c r="AH270" s="248">
        <v>0</v>
      </c>
      <c r="AI270" s="248"/>
      <c r="AJ270" s="248"/>
      <c r="AK270" s="248"/>
      <c r="AL270" s="248"/>
      <c r="AM270" s="248"/>
      <c r="AN270" s="248"/>
      <c r="AO270" s="248"/>
      <c r="AP270" s="248"/>
      <c r="AQ270" s="248"/>
      <c r="AR270" s="248"/>
      <c r="AS270" s="248"/>
      <c r="AT270" s="248"/>
      <c r="AU270" s="248"/>
      <c r="AV270" s="248"/>
      <c r="AW270" s="248"/>
      <c r="AX270" s="248"/>
      <c r="AY270" s="248"/>
      <c r="AZ270" s="248"/>
      <c r="BA270" s="248"/>
      <c r="BB270" s="248"/>
      <c r="BC270" s="248"/>
      <c r="BD270" s="248"/>
      <c r="BE270" s="248"/>
      <c r="BF270" s="248"/>
      <c r="BG270" s="248"/>
      <c r="BH270" s="248"/>
    </row>
    <row r="271" spans="1:60" outlineLevel="3" x14ac:dyDescent="0.2">
      <c r="A271" s="249"/>
      <c r="B271" s="250"/>
      <c r="C271" s="252" t="s">
        <v>1998</v>
      </c>
      <c r="D271" s="253"/>
      <c r="E271" s="254">
        <v>5.3550000000000004</v>
      </c>
      <c r="F271" s="491"/>
      <c r="G271" s="247"/>
      <c r="H271" s="247"/>
      <c r="I271" s="247"/>
      <c r="J271" s="247"/>
      <c r="K271" s="247"/>
      <c r="L271" s="247"/>
      <c r="M271" s="247"/>
      <c r="N271" s="251"/>
      <c r="O271" s="251"/>
      <c r="P271" s="251"/>
      <c r="Q271" s="251"/>
      <c r="R271" s="247"/>
      <c r="S271" s="247"/>
      <c r="T271" s="247"/>
      <c r="U271" s="247"/>
      <c r="V271" s="247"/>
      <c r="W271" s="247"/>
      <c r="X271" s="247"/>
      <c r="Y271" s="247"/>
      <c r="Z271" s="248"/>
      <c r="AA271" s="248"/>
      <c r="AB271" s="248"/>
      <c r="AC271" s="248"/>
      <c r="AD271" s="248"/>
      <c r="AE271" s="248"/>
      <c r="AF271" s="248"/>
      <c r="AG271" s="248" t="s">
        <v>149</v>
      </c>
      <c r="AH271" s="248">
        <v>0</v>
      </c>
      <c r="AI271" s="248"/>
      <c r="AJ271" s="248"/>
      <c r="AK271" s="248"/>
      <c r="AL271" s="248"/>
      <c r="AM271" s="248"/>
      <c r="AN271" s="248"/>
      <c r="AO271" s="248"/>
      <c r="AP271" s="248"/>
      <c r="AQ271" s="248"/>
      <c r="AR271" s="248"/>
      <c r="AS271" s="248"/>
      <c r="AT271" s="248"/>
      <c r="AU271" s="248"/>
      <c r="AV271" s="248"/>
      <c r="AW271" s="248"/>
      <c r="AX271" s="248"/>
      <c r="AY271" s="248"/>
      <c r="AZ271" s="248"/>
      <c r="BA271" s="248"/>
      <c r="BB271" s="248"/>
      <c r="BC271" s="248"/>
      <c r="BD271" s="248"/>
      <c r="BE271" s="248"/>
      <c r="BF271" s="248"/>
      <c r="BG271" s="248"/>
      <c r="BH271" s="248"/>
    </row>
    <row r="272" spans="1:60" outlineLevel="1" x14ac:dyDescent="0.2">
      <c r="A272" s="239">
        <v>82</v>
      </c>
      <c r="B272" s="240" t="s">
        <v>1374</v>
      </c>
      <c r="C272" s="241" t="s">
        <v>1999</v>
      </c>
      <c r="D272" s="242" t="s">
        <v>160</v>
      </c>
      <c r="E272" s="243">
        <v>129.09</v>
      </c>
      <c r="F272" s="244"/>
      <c r="G272" s="245">
        <f>ROUND(E272*F272,2)</f>
        <v>0</v>
      </c>
      <c r="H272" s="244">
        <v>0</v>
      </c>
      <c r="I272" s="245">
        <f>ROUND(E272*H272,2)</f>
        <v>0</v>
      </c>
      <c r="J272" s="244">
        <v>50</v>
      </c>
      <c r="K272" s="245">
        <f>ROUND(E272*J272,2)</f>
        <v>6454.5</v>
      </c>
      <c r="L272" s="245">
        <v>21</v>
      </c>
      <c r="M272" s="245">
        <f>G272*(1+L272/100)</f>
        <v>0</v>
      </c>
      <c r="N272" s="243">
        <v>0</v>
      </c>
      <c r="O272" s="243">
        <f>ROUND(E272*N272,2)</f>
        <v>0</v>
      </c>
      <c r="P272" s="243">
        <v>0</v>
      </c>
      <c r="Q272" s="243">
        <f>ROUND(E272*P272,2)</f>
        <v>0</v>
      </c>
      <c r="R272" s="245"/>
      <c r="S272" s="245" t="s">
        <v>193</v>
      </c>
      <c r="T272" s="246" t="s">
        <v>194</v>
      </c>
      <c r="U272" s="247">
        <v>1.35E-2</v>
      </c>
      <c r="V272" s="247">
        <f>ROUND(E272*U272,2)</f>
        <v>1.74</v>
      </c>
      <c r="W272" s="247"/>
      <c r="X272" s="247" t="s">
        <v>132</v>
      </c>
      <c r="Y272" s="247" t="s">
        <v>133</v>
      </c>
      <c r="Z272" s="248"/>
      <c r="AA272" s="248"/>
      <c r="AB272" s="248"/>
      <c r="AC272" s="248"/>
      <c r="AD272" s="248"/>
      <c r="AE272" s="248"/>
      <c r="AF272" s="248"/>
      <c r="AG272" s="248" t="s">
        <v>134</v>
      </c>
      <c r="AH272" s="248"/>
      <c r="AI272" s="248"/>
      <c r="AJ272" s="248"/>
      <c r="AK272" s="248"/>
      <c r="AL272" s="248"/>
      <c r="AM272" s="248"/>
      <c r="AN272" s="248"/>
      <c r="AO272" s="248"/>
      <c r="AP272" s="248"/>
      <c r="AQ272" s="248"/>
      <c r="AR272" s="248"/>
      <c r="AS272" s="248"/>
      <c r="AT272" s="248"/>
      <c r="AU272" s="248"/>
      <c r="AV272" s="248"/>
      <c r="AW272" s="248"/>
      <c r="AX272" s="248"/>
      <c r="AY272" s="248"/>
      <c r="AZ272" s="248"/>
      <c r="BA272" s="248"/>
      <c r="BB272" s="248"/>
      <c r="BC272" s="248"/>
      <c r="BD272" s="248"/>
      <c r="BE272" s="248"/>
      <c r="BF272" s="248"/>
      <c r="BG272" s="248"/>
      <c r="BH272" s="248"/>
    </row>
    <row r="273" spans="1:60" outlineLevel="2" x14ac:dyDescent="0.2">
      <c r="A273" s="249"/>
      <c r="B273" s="250"/>
      <c r="C273" s="252" t="s">
        <v>2000</v>
      </c>
      <c r="D273" s="253"/>
      <c r="E273" s="254">
        <v>129.09</v>
      </c>
      <c r="F273" s="491"/>
      <c r="G273" s="247"/>
      <c r="H273" s="247"/>
      <c r="I273" s="247"/>
      <c r="J273" s="247"/>
      <c r="K273" s="247"/>
      <c r="L273" s="247"/>
      <c r="M273" s="247"/>
      <c r="N273" s="251"/>
      <c r="O273" s="251"/>
      <c r="P273" s="251"/>
      <c r="Q273" s="251"/>
      <c r="R273" s="247"/>
      <c r="S273" s="247"/>
      <c r="T273" s="247"/>
      <c r="U273" s="247"/>
      <c r="V273" s="247"/>
      <c r="W273" s="247"/>
      <c r="X273" s="247"/>
      <c r="Y273" s="247"/>
      <c r="Z273" s="248"/>
      <c r="AA273" s="248"/>
      <c r="AB273" s="248"/>
      <c r="AC273" s="248"/>
      <c r="AD273" s="248"/>
      <c r="AE273" s="248"/>
      <c r="AF273" s="248"/>
      <c r="AG273" s="248" t="s">
        <v>149</v>
      </c>
      <c r="AH273" s="248">
        <v>0</v>
      </c>
      <c r="AI273" s="248"/>
      <c r="AJ273" s="248"/>
      <c r="AK273" s="248"/>
      <c r="AL273" s="248"/>
      <c r="AM273" s="248"/>
      <c r="AN273" s="248"/>
      <c r="AO273" s="248"/>
      <c r="AP273" s="248"/>
      <c r="AQ273" s="248"/>
      <c r="AR273" s="248"/>
      <c r="AS273" s="248"/>
      <c r="AT273" s="248"/>
      <c r="AU273" s="248"/>
      <c r="AV273" s="248"/>
      <c r="AW273" s="248"/>
      <c r="AX273" s="248"/>
      <c r="AY273" s="248"/>
      <c r="AZ273" s="248"/>
      <c r="BA273" s="248"/>
      <c r="BB273" s="248"/>
      <c r="BC273" s="248"/>
      <c r="BD273" s="248"/>
      <c r="BE273" s="248"/>
      <c r="BF273" s="248"/>
      <c r="BG273" s="248"/>
      <c r="BH273" s="248"/>
    </row>
    <row r="274" spans="1:60" outlineLevel="1" x14ac:dyDescent="0.2">
      <c r="A274" s="255">
        <v>83</v>
      </c>
      <c r="B274" s="256" t="s">
        <v>306</v>
      </c>
      <c r="C274" s="257" t="s">
        <v>2001</v>
      </c>
      <c r="D274" s="258" t="s">
        <v>160</v>
      </c>
      <c r="E274" s="259">
        <v>10</v>
      </c>
      <c r="F274" s="260"/>
      <c r="G274" s="261">
        <f t="shared" ref="G274:G288" si="0">ROUND(E274*F274,2)</f>
        <v>0</v>
      </c>
      <c r="H274" s="260">
        <v>0</v>
      </c>
      <c r="I274" s="261">
        <f t="shared" ref="I274:I288" si="1">ROUND(E274*H274,2)</f>
        <v>0</v>
      </c>
      <c r="J274" s="260">
        <v>1500</v>
      </c>
      <c r="K274" s="261">
        <f t="shared" ref="K274:K288" si="2">ROUND(E274*J274,2)</f>
        <v>15000</v>
      </c>
      <c r="L274" s="261">
        <v>21</v>
      </c>
      <c r="M274" s="261">
        <f t="shared" ref="M274:M288" si="3">G274*(1+L274/100)</f>
        <v>0</v>
      </c>
      <c r="N274" s="259">
        <v>0</v>
      </c>
      <c r="O274" s="259">
        <f t="shared" ref="O274:O288" si="4">ROUND(E274*N274,2)</f>
        <v>0</v>
      </c>
      <c r="P274" s="259">
        <v>0</v>
      </c>
      <c r="Q274" s="259">
        <f t="shared" ref="Q274:Q288" si="5">ROUND(E274*P274,2)</f>
        <v>0</v>
      </c>
      <c r="R274" s="261"/>
      <c r="S274" s="261" t="s">
        <v>193</v>
      </c>
      <c r="T274" s="262" t="s">
        <v>194</v>
      </c>
      <c r="U274" s="247">
        <v>0</v>
      </c>
      <c r="V274" s="247">
        <f t="shared" ref="V274:V288" si="6">ROUND(E274*U274,2)</f>
        <v>0</v>
      </c>
      <c r="W274" s="247"/>
      <c r="X274" s="247" t="s">
        <v>132</v>
      </c>
      <c r="Y274" s="247" t="s">
        <v>133</v>
      </c>
      <c r="Z274" s="248"/>
      <c r="AA274" s="248"/>
      <c r="AB274" s="248"/>
      <c r="AC274" s="248"/>
      <c r="AD274" s="248"/>
      <c r="AE274" s="248"/>
      <c r="AF274" s="248"/>
      <c r="AG274" s="248" t="s">
        <v>134</v>
      </c>
      <c r="AH274" s="248"/>
      <c r="AI274" s="248"/>
      <c r="AJ274" s="248"/>
      <c r="AK274" s="248"/>
      <c r="AL274" s="248"/>
      <c r="AM274" s="248"/>
      <c r="AN274" s="248"/>
      <c r="AO274" s="248"/>
      <c r="AP274" s="248"/>
      <c r="AQ274" s="248"/>
      <c r="AR274" s="248"/>
      <c r="AS274" s="248"/>
      <c r="AT274" s="248"/>
      <c r="AU274" s="248"/>
      <c r="AV274" s="248"/>
      <c r="AW274" s="248"/>
      <c r="AX274" s="248"/>
      <c r="AY274" s="248"/>
      <c r="AZ274" s="248"/>
      <c r="BA274" s="248"/>
      <c r="BB274" s="248"/>
      <c r="BC274" s="248"/>
      <c r="BD274" s="248"/>
      <c r="BE274" s="248"/>
      <c r="BF274" s="248"/>
      <c r="BG274" s="248"/>
      <c r="BH274" s="248"/>
    </row>
    <row r="275" spans="1:60" outlineLevel="1" x14ac:dyDescent="0.2">
      <c r="A275" s="255">
        <v>84</v>
      </c>
      <c r="B275" s="256" t="s">
        <v>309</v>
      </c>
      <c r="C275" s="257" t="s">
        <v>2002</v>
      </c>
      <c r="D275" s="258" t="s">
        <v>308</v>
      </c>
      <c r="E275" s="259">
        <v>2</v>
      </c>
      <c r="F275" s="260"/>
      <c r="G275" s="261">
        <f t="shared" si="0"/>
        <v>0</v>
      </c>
      <c r="H275" s="260">
        <v>0</v>
      </c>
      <c r="I275" s="261">
        <f t="shared" si="1"/>
        <v>0</v>
      </c>
      <c r="J275" s="260">
        <v>3000</v>
      </c>
      <c r="K275" s="261">
        <f t="shared" si="2"/>
        <v>6000</v>
      </c>
      <c r="L275" s="261">
        <v>21</v>
      </c>
      <c r="M275" s="261">
        <f t="shared" si="3"/>
        <v>0</v>
      </c>
      <c r="N275" s="259">
        <v>0</v>
      </c>
      <c r="O275" s="259">
        <f t="shared" si="4"/>
        <v>0</v>
      </c>
      <c r="P275" s="259">
        <v>0</v>
      </c>
      <c r="Q275" s="259">
        <f t="shared" si="5"/>
        <v>0</v>
      </c>
      <c r="R275" s="261"/>
      <c r="S275" s="261" t="s">
        <v>193</v>
      </c>
      <c r="T275" s="262" t="s">
        <v>194</v>
      </c>
      <c r="U275" s="247">
        <v>0</v>
      </c>
      <c r="V275" s="247">
        <f t="shared" si="6"/>
        <v>0</v>
      </c>
      <c r="W275" s="247"/>
      <c r="X275" s="247" t="s">
        <v>132</v>
      </c>
      <c r="Y275" s="247" t="s">
        <v>133</v>
      </c>
      <c r="Z275" s="248"/>
      <c r="AA275" s="248"/>
      <c r="AB275" s="248"/>
      <c r="AC275" s="248"/>
      <c r="AD275" s="248"/>
      <c r="AE275" s="248"/>
      <c r="AF275" s="248"/>
      <c r="AG275" s="248" t="s">
        <v>134</v>
      </c>
      <c r="AH275" s="248"/>
      <c r="AI275" s="248"/>
      <c r="AJ275" s="248"/>
      <c r="AK275" s="248"/>
      <c r="AL275" s="248"/>
      <c r="AM275" s="248"/>
      <c r="AN275" s="248"/>
      <c r="AO275" s="248"/>
      <c r="AP275" s="248"/>
      <c r="AQ275" s="248"/>
      <c r="AR275" s="248"/>
      <c r="AS275" s="248"/>
      <c r="AT275" s="248"/>
      <c r="AU275" s="248"/>
      <c r="AV275" s="248"/>
      <c r="AW275" s="248"/>
      <c r="AX275" s="248"/>
      <c r="AY275" s="248"/>
      <c r="AZ275" s="248"/>
      <c r="BA275" s="248"/>
      <c r="BB275" s="248"/>
      <c r="BC275" s="248"/>
      <c r="BD275" s="248"/>
      <c r="BE275" s="248"/>
      <c r="BF275" s="248"/>
      <c r="BG275" s="248"/>
      <c r="BH275" s="248"/>
    </row>
    <row r="276" spans="1:60" outlineLevel="1" x14ac:dyDescent="0.2">
      <c r="A276" s="255">
        <v>85</v>
      </c>
      <c r="B276" s="256" t="s">
        <v>311</v>
      </c>
      <c r="C276" s="257" t="s">
        <v>1157</v>
      </c>
      <c r="D276" s="258" t="s">
        <v>308</v>
      </c>
      <c r="E276" s="259">
        <v>19</v>
      </c>
      <c r="F276" s="260"/>
      <c r="G276" s="261">
        <f t="shared" si="0"/>
        <v>0</v>
      </c>
      <c r="H276" s="260">
        <v>0</v>
      </c>
      <c r="I276" s="261">
        <f t="shared" si="1"/>
        <v>0</v>
      </c>
      <c r="J276" s="260">
        <v>500</v>
      </c>
      <c r="K276" s="261">
        <f t="shared" si="2"/>
        <v>9500</v>
      </c>
      <c r="L276" s="261">
        <v>21</v>
      </c>
      <c r="M276" s="261">
        <f t="shared" si="3"/>
        <v>0</v>
      </c>
      <c r="N276" s="259">
        <v>0</v>
      </c>
      <c r="O276" s="259">
        <f t="shared" si="4"/>
        <v>0</v>
      </c>
      <c r="P276" s="259">
        <v>0</v>
      </c>
      <c r="Q276" s="259">
        <f t="shared" si="5"/>
        <v>0</v>
      </c>
      <c r="R276" s="261"/>
      <c r="S276" s="261" t="s">
        <v>193</v>
      </c>
      <c r="T276" s="262" t="s">
        <v>194</v>
      </c>
      <c r="U276" s="247">
        <v>0</v>
      </c>
      <c r="V276" s="247">
        <f t="shared" si="6"/>
        <v>0</v>
      </c>
      <c r="W276" s="247"/>
      <c r="X276" s="247" t="s">
        <v>132</v>
      </c>
      <c r="Y276" s="247" t="s">
        <v>133</v>
      </c>
      <c r="Z276" s="248"/>
      <c r="AA276" s="248"/>
      <c r="AB276" s="248"/>
      <c r="AC276" s="248"/>
      <c r="AD276" s="248"/>
      <c r="AE276" s="248"/>
      <c r="AF276" s="248"/>
      <c r="AG276" s="248" t="s">
        <v>134</v>
      </c>
      <c r="AH276" s="248"/>
      <c r="AI276" s="248"/>
      <c r="AJ276" s="248"/>
      <c r="AK276" s="248"/>
      <c r="AL276" s="248"/>
      <c r="AM276" s="248"/>
      <c r="AN276" s="248"/>
      <c r="AO276" s="248"/>
      <c r="AP276" s="248"/>
      <c r="AQ276" s="248"/>
      <c r="AR276" s="248"/>
      <c r="AS276" s="248"/>
      <c r="AT276" s="248"/>
      <c r="AU276" s="248"/>
      <c r="AV276" s="248"/>
      <c r="AW276" s="248"/>
      <c r="AX276" s="248"/>
      <c r="AY276" s="248"/>
      <c r="AZ276" s="248"/>
      <c r="BA276" s="248"/>
      <c r="BB276" s="248"/>
      <c r="BC276" s="248"/>
      <c r="BD276" s="248"/>
      <c r="BE276" s="248"/>
      <c r="BF276" s="248"/>
      <c r="BG276" s="248"/>
      <c r="BH276" s="248"/>
    </row>
    <row r="277" spans="1:60" outlineLevel="1" x14ac:dyDescent="0.2">
      <c r="A277" s="255">
        <v>86</v>
      </c>
      <c r="B277" s="256" t="s">
        <v>312</v>
      </c>
      <c r="C277" s="257" t="s">
        <v>3460</v>
      </c>
      <c r="D277" s="258" t="s">
        <v>308</v>
      </c>
      <c r="E277" s="259">
        <v>4</v>
      </c>
      <c r="F277" s="260"/>
      <c r="G277" s="261">
        <f t="shared" si="0"/>
        <v>0</v>
      </c>
      <c r="H277" s="260">
        <v>0</v>
      </c>
      <c r="I277" s="261">
        <f t="shared" si="1"/>
        <v>0</v>
      </c>
      <c r="J277" s="260">
        <v>10000</v>
      </c>
      <c r="K277" s="261">
        <f t="shared" si="2"/>
        <v>40000</v>
      </c>
      <c r="L277" s="261">
        <v>21</v>
      </c>
      <c r="M277" s="261">
        <f t="shared" si="3"/>
        <v>0</v>
      </c>
      <c r="N277" s="259">
        <v>0</v>
      </c>
      <c r="O277" s="259">
        <f t="shared" si="4"/>
        <v>0</v>
      </c>
      <c r="P277" s="259">
        <v>0</v>
      </c>
      <c r="Q277" s="259">
        <f t="shared" si="5"/>
        <v>0</v>
      </c>
      <c r="R277" s="261"/>
      <c r="S277" s="261" t="s">
        <v>193</v>
      </c>
      <c r="T277" s="262" t="s">
        <v>194</v>
      </c>
      <c r="U277" s="247">
        <v>0</v>
      </c>
      <c r="V277" s="247">
        <f t="shared" si="6"/>
        <v>0</v>
      </c>
      <c r="W277" s="247"/>
      <c r="X277" s="247" t="s">
        <v>132</v>
      </c>
      <c r="Y277" s="247" t="s">
        <v>133</v>
      </c>
      <c r="Z277" s="248"/>
      <c r="AA277" s="248"/>
      <c r="AB277" s="248"/>
      <c r="AC277" s="248"/>
      <c r="AD277" s="248"/>
      <c r="AE277" s="248"/>
      <c r="AF277" s="248"/>
      <c r="AG277" s="248" t="s">
        <v>134</v>
      </c>
      <c r="AH277" s="248"/>
      <c r="AI277" s="248"/>
      <c r="AJ277" s="248"/>
      <c r="AK277" s="248"/>
      <c r="AL277" s="248"/>
      <c r="AM277" s="248"/>
      <c r="AN277" s="248"/>
      <c r="AO277" s="248"/>
      <c r="AP277" s="248"/>
      <c r="AQ277" s="248"/>
      <c r="AR277" s="248"/>
      <c r="AS277" s="248"/>
      <c r="AT277" s="248"/>
      <c r="AU277" s="248"/>
      <c r="AV277" s="248"/>
      <c r="AW277" s="248"/>
      <c r="AX277" s="248"/>
      <c r="AY277" s="248"/>
      <c r="AZ277" s="248"/>
      <c r="BA277" s="248"/>
      <c r="BB277" s="248"/>
      <c r="BC277" s="248"/>
      <c r="BD277" s="248"/>
      <c r="BE277" s="248"/>
      <c r="BF277" s="248"/>
      <c r="BG277" s="248"/>
      <c r="BH277" s="248"/>
    </row>
    <row r="278" spans="1:60" outlineLevel="1" x14ac:dyDescent="0.2">
      <c r="A278" s="255">
        <v>87</v>
      </c>
      <c r="B278" s="256" t="s">
        <v>2003</v>
      </c>
      <c r="C278" s="257" t="s">
        <v>2004</v>
      </c>
      <c r="D278" s="258" t="s">
        <v>308</v>
      </c>
      <c r="E278" s="259">
        <v>1</v>
      </c>
      <c r="F278" s="260"/>
      <c r="G278" s="261">
        <f t="shared" si="0"/>
        <v>0</v>
      </c>
      <c r="H278" s="260">
        <v>0</v>
      </c>
      <c r="I278" s="261">
        <f t="shared" si="1"/>
        <v>0</v>
      </c>
      <c r="J278" s="260">
        <v>10000</v>
      </c>
      <c r="K278" s="261">
        <f t="shared" si="2"/>
        <v>10000</v>
      </c>
      <c r="L278" s="261">
        <v>21</v>
      </c>
      <c r="M278" s="261">
        <f t="shared" si="3"/>
        <v>0</v>
      </c>
      <c r="N278" s="259">
        <v>0</v>
      </c>
      <c r="O278" s="259">
        <f t="shared" si="4"/>
        <v>0</v>
      </c>
      <c r="P278" s="259">
        <v>0</v>
      </c>
      <c r="Q278" s="259">
        <f t="shared" si="5"/>
        <v>0</v>
      </c>
      <c r="R278" s="261"/>
      <c r="S278" s="261" t="s">
        <v>193</v>
      </c>
      <c r="T278" s="262" t="s">
        <v>194</v>
      </c>
      <c r="U278" s="247">
        <v>0</v>
      </c>
      <c r="V278" s="247">
        <f t="shared" si="6"/>
        <v>0</v>
      </c>
      <c r="W278" s="247"/>
      <c r="X278" s="247" t="s">
        <v>132</v>
      </c>
      <c r="Y278" s="247" t="s">
        <v>133</v>
      </c>
      <c r="Z278" s="248"/>
      <c r="AA278" s="248"/>
      <c r="AB278" s="248"/>
      <c r="AC278" s="248"/>
      <c r="AD278" s="248"/>
      <c r="AE278" s="248"/>
      <c r="AF278" s="248"/>
      <c r="AG278" s="248" t="s">
        <v>134</v>
      </c>
      <c r="AH278" s="248"/>
      <c r="AI278" s="248"/>
      <c r="AJ278" s="248"/>
      <c r="AK278" s="248"/>
      <c r="AL278" s="248"/>
      <c r="AM278" s="248"/>
      <c r="AN278" s="248"/>
      <c r="AO278" s="248"/>
      <c r="AP278" s="248"/>
      <c r="AQ278" s="248"/>
      <c r="AR278" s="248"/>
      <c r="AS278" s="248"/>
      <c r="AT278" s="248"/>
      <c r="AU278" s="248"/>
      <c r="AV278" s="248"/>
      <c r="AW278" s="248"/>
      <c r="AX278" s="248"/>
      <c r="AY278" s="248"/>
      <c r="AZ278" s="248"/>
      <c r="BA278" s="248"/>
      <c r="BB278" s="248"/>
      <c r="BC278" s="248"/>
      <c r="BD278" s="248"/>
      <c r="BE278" s="248"/>
      <c r="BF278" s="248"/>
      <c r="BG278" s="248"/>
      <c r="BH278" s="248"/>
    </row>
    <row r="279" spans="1:60" outlineLevel="1" x14ac:dyDescent="0.2">
      <c r="A279" s="255">
        <v>88</v>
      </c>
      <c r="B279" s="256" t="s">
        <v>2005</v>
      </c>
      <c r="C279" s="257" t="s">
        <v>2006</v>
      </c>
      <c r="D279" s="258" t="s">
        <v>308</v>
      </c>
      <c r="E279" s="259">
        <v>2</v>
      </c>
      <c r="F279" s="260"/>
      <c r="G279" s="261">
        <f t="shared" si="0"/>
        <v>0</v>
      </c>
      <c r="H279" s="260">
        <v>0</v>
      </c>
      <c r="I279" s="261">
        <f t="shared" si="1"/>
        <v>0</v>
      </c>
      <c r="J279" s="260">
        <v>15000</v>
      </c>
      <c r="K279" s="261">
        <f t="shared" si="2"/>
        <v>30000</v>
      </c>
      <c r="L279" s="261">
        <v>21</v>
      </c>
      <c r="M279" s="261">
        <f t="shared" si="3"/>
        <v>0</v>
      </c>
      <c r="N279" s="259">
        <v>0</v>
      </c>
      <c r="O279" s="259">
        <f t="shared" si="4"/>
        <v>0</v>
      </c>
      <c r="P279" s="259">
        <v>0</v>
      </c>
      <c r="Q279" s="259">
        <f t="shared" si="5"/>
        <v>0</v>
      </c>
      <c r="R279" s="261"/>
      <c r="S279" s="261" t="s">
        <v>193</v>
      </c>
      <c r="T279" s="262" t="s">
        <v>194</v>
      </c>
      <c r="U279" s="247">
        <v>0</v>
      </c>
      <c r="V279" s="247">
        <f t="shared" si="6"/>
        <v>0</v>
      </c>
      <c r="W279" s="247"/>
      <c r="X279" s="247" t="s">
        <v>132</v>
      </c>
      <c r="Y279" s="247" t="s">
        <v>133</v>
      </c>
      <c r="Z279" s="248"/>
      <c r="AA279" s="248"/>
      <c r="AB279" s="248"/>
      <c r="AC279" s="248"/>
      <c r="AD279" s="248"/>
      <c r="AE279" s="248"/>
      <c r="AF279" s="248"/>
      <c r="AG279" s="248" t="s">
        <v>134</v>
      </c>
      <c r="AH279" s="248"/>
      <c r="AI279" s="248"/>
      <c r="AJ279" s="248"/>
      <c r="AK279" s="248"/>
      <c r="AL279" s="248"/>
      <c r="AM279" s="248"/>
      <c r="AN279" s="248"/>
      <c r="AO279" s="248"/>
      <c r="AP279" s="248"/>
      <c r="AQ279" s="248"/>
      <c r="AR279" s="248"/>
      <c r="AS279" s="248"/>
      <c r="AT279" s="248"/>
      <c r="AU279" s="248"/>
      <c r="AV279" s="248"/>
      <c r="AW279" s="248"/>
      <c r="AX279" s="248"/>
      <c r="AY279" s="248"/>
      <c r="AZ279" s="248"/>
      <c r="BA279" s="248"/>
      <c r="BB279" s="248"/>
      <c r="BC279" s="248"/>
      <c r="BD279" s="248"/>
      <c r="BE279" s="248"/>
      <c r="BF279" s="248"/>
      <c r="BG279" s="248"/>
      <c r="BH279" s="248"/>
    </row>
    <row r="280" spans="1:60" outlineLevel="1" x14ac:dyDescent="0.2">
      <c r="A280" s="255">
        <v>89</v>
      </c>
      <c r="B280" s="256" t="s">
        <v>318</v>
      </c>
      <c r="C280" s="257" t="s">
        <v>319</v>
      </c>
      <c r="D280" s="258" t="s">
        <v>308</v>
      </c>
      <c r="E280" s="259">
        <v>1</v>
      </c>
      <c r="F280" s="260"/>
      <c r="G280" s="261">
        <f t="shared" si="0"/>
        <v>0</v>
      </c>
      <c r="H280" s="260">
        <v>0</v>
      </c>
      <c r="I280" s="261">
        <f t="shared" si="1"/>
        <v>0</v>
      </c>
      <c r="J280" s="260">
        <v>2000</v>
      </c>
      <c r="K280" s="261">
        <f t="shared" si="2"/>
        <v>2000</v>
      </c>
      <c r="L280" s="261">
        <v>21</v>
      </c>
      <c r="M280" s="261">
        <f t="shared" si="3"/>
        <v>0</v>
      </c>
      <c r="N280" s="259">
        <v>0</v>
      </c>
      <c r="O280" s="259">
        <f t="shared" si="4"/>
        <v>0</v>
      </c>
      <c r="P280" s="259">
        <v>0</v>
      </c>
      <c r="Q280" s="259">
        <f t="shared" si="5"/>
        <v>0</v>
      </c>
      <c r="R280" s="261"/>
      <c r="S280" s="261" t="s">
        <v>193</v>
      </c>
      <c r="T280" s="262" t="s">
        <v>194</v>
      </c>
      <c r="U280" s="247">
        <v>0</v>
      </c>
      <c r="V280" s="247">
        <f t="shared" si="6"/>
        <v>0</v>
      </c>
      <c r="W280" s="247"/>
      <c r="X280" s="247" t="s">
        <v>132</v>
      </c>
      <c r="Y280" s="247" t="s">
        <v>133</v>
      </c>
      <c r="Z280" s="248"/>
      <c r="AA280" s="248"/>
      <c r="AB280" s="248"/>
      <c r="AC280" s="248"/>
      <c r="AD280" s="248"/>
      <c r="AE280" s="248"/>
      <c r="AF280" s="248"/>
      <c r="AG280" s="248" t="s">
        <v>134</v>
      </c>
      <c r="AH280" s="248"/>
      <c r="AI280" s="248"/>
      <c r="AJ280" s="248"/>
      <c r="AK280" s="248"/>
      <c r="AL280" s="248"/>
      <c r="AM280" s="248"/>
      <c r="AN280" s="248"/>
      <c r="AO280" s="248"/>
      <c r="AP280" s="248"/>
      <c r="AQ280" s="248"/>
      <c r="AR280" s="248"/>
      <c r="AS280" s="248"/>
      <c r="AT280" s="248"/>
      <c r="AU280" s="248"/>
      <c r="AV280" s="248"/>
      <c r="AW280" s="248"/>
      <c r="AX280" s="248"/>
      <c r="AY280" s="248"/>
      <c r="AZ280" s="248"/>
      <c r="BA280" s="248"/>
      <c r="BB280" s="248"/>
      <c r="BC280" s="248"/>
      <c r="BD280" s="248"/>
      <c r="BE280" s="248"/>
      <c r="BF280" s="248"/>
      <c r="BG280" s="248"/>
      <c r="BH280" s="248"/>
    </row>
    <row r="281" spans="1:60" outlineLevel="1" x14ac:dyDescent="0.2">
      <c r="A281" s="255">
        <v>90</v>
      </c>
      <c r="B281" s="256" t="s">
        <v>320</v>
      </c>
      <c r="C281" s="257" t="s">
        <v>1380</v>
      </c>
      <c r="D281" s="258" t="s">
        <v>308</v>
      </c>
      <c r="E281" s="259">
        <v>1</v>
      </c>
      <c r="F281" s="260"/>
      <c r="G281" s="261">
        <f t="shared" si="0"/>
        <v>0</v>
      </c>
      <c r="H281" s="260">
        <v>0</v>
      </c>
      <c r="I281" s="261">
        <f t="shared" si="1"/>
        <v>0</v>
      </c>
      <c r="J281" s="260">
        <v>2000</v>
      </c>
      <c r="K281" s="261">
        <f t="shared" si="2"/>
        <v>2000</v>
      </c>
      <c r="L281" s="261">
        <v>21</v>
      </c>
      <c r="M281" s="261">
        <f t="shared" si="3"/>
        <v>0</v>
      </c>
      <c r="N281" s="259">
        <v>0</v>
      </c>
      <c r="O281" s="259">
        <f t="shared" si="4"/>
        <v>0</v>
      </c>
      <c r="P281" s="259">
        <v>0</v>
      </c>
      <c r="Q281" s="259">
        <f t="shared" si="5"/>
        <v>0</v>
      </c>
      <c r="R281" s="261"/>
      <c r="S281" s="261" t="s">
        <v>193</v>
      </c>
      <c r="T281" s="262" t="s">
        <v>194</v>
      </c>
      <c r="U281" s="247">
        <v>0</v>
      </c>
      <c r="V281" s="247">
        <f t="shared" si="6"/>
        <v>0</v>
      </c>
      <c r="W281" s="247"/>
      <c r="X281" s="247" t="s">
        <v>132</v>
      </c>
      <c r="Y281" s="247" t="s">
        <v>133</v>
      </c>
      <c r="Z281" s="248"/>
      <c r="AA281" s="248"/>
      <c r="AB281" s="248"/>
      <c r="AC281" s="248"/>
      <c r="AD281" s="248"/>
      <c r="AE281" s="248"/>
      <c r="AF281" s="248"/>
      <c r="AG281" s="248" t="s">
        <v>134</v>
      </c>
      <c r="AH281" s="248"/>
      <c r="AI281" s="248"/>
      <c r="AJ281" s="248"/>
      <c r="AK281" s="248"/>
      <c r="AL281" s="248"/>
      <c r="AM281" s="248"/>
      <c r="AN281" s="248"/>
      <c r="AO281" s="248"/>
      <c r="AP281" s="248"/>
      <c r="AQ281" s="248"/>
      <c r="AR281" s="248"/>
      <c r="AS281" s="248"/>
      <c r="AT281" s="248"/>
      <c r="AU281" s="248"/>
      <c r="AV281" s="248"/>
      <c r="AW281" s="248"/>
      <c r="AX281" s="248"/>
      <c r="AY281" s="248"/>
      <c r="AZ281" s="248"/>
      <c r="BA281" s="248"/>
      <c r="BB281" s="248"/>
      <c r="BC281" s="248"/>
      <c r="BD281" s="248"/>
      <c r="BE281" s="248"/>
      <c r="BF281" s="248"/>
      <c r="BG281" s="248"/>
      <c r="BH281" s="248"/>
    </row>
    <row r="282" spans="1:60" outlineLevel="1" x14ac:dyDescent="0.2">
      <c r="A282" s="255">
        <v>91</v>
      </c>
      <c r="B282" s="256" t="s">
        <v>322</v>
      </c>
      <c r="C282" s="257" t="s">
        <v>323</v>
      </c>
      <c r="D282" s="258" t="s">
        <v>308</v>
      </c>
      <c r="E282" s="259">
        <v>1</v>
      </c>
      <c r="F282" s="260"/>
      <c r="G282" s="261">
        <f t="shared" si="0"/>
        <v>0</v>
      </c>
      <c r="H282" s="260">
        <v>0</v>
      </c>
      <c r="I282" s="261">
        <f t="shared" si="1"/>
        <v>0</v>
      </c>
      <c r="J282" s="260">
        <v>2000</v>
      </c>
      <c r="K282" s="261">
        <f t="shared" si="2"/>
        <v>2000</v>
      </c>
      <c r="L282" s="261">
        <v>21</v>
      </c>
      <c r="M282" s="261">
        <f t="shared" si="3"/>
        <v>0</v>
      </c>
      <c r="N282" s="259">
        <v>0</v>
      </c>
      <c r="O282" s="259">
        <f t="shared" si="4"/>
        <v>0</v>
      </c>
      <c r="P282" s="259">
        <v>0</v>
      </c>
      <c r="Q282" s="259">
        <f t="shared" si="5"/>
        <v>0</v>
      </c>
      <c r="R282" s="261"/>
      <c r="S282" s="261" t="s">
        <v>193</v>
      </c>
      <c r="T282" s="262" t="s">
        <v>194</v>
      </c>
      <c r="U282" s="247">
        <v>0</v>
      </c>
      <c r="V282" s="247">
        <f t="shared" si="6"/>
        <v>0</v>
      </c>
      <c r="W282" s="247"/>
      <c r="X282" s="247" t="s">
        <v>132</v>
      </c>
      <c r="Y282" s="247" t="s">
        <v>133</v>
      </c>
      <c r="Z282" s="248"/>
      <c r="AA282" s="248"/>
      <c r="AB282" s="248"/>
      <c r="AC282" s="248"/>
      <c r="AD282" s="248"/>
      <c r="AE282" s="248"/>
      <c r="AF282" s="248"/>
      <c r="AG282" s="248" t="s">
        <v>134</v>
      </c>
      <c r="AH282" s="248"/>
      <c r="AI282" s="248"/>
      <c r="AJ282" s="248"/>
      <c r="AK282" s="248"/>
      <c r="AL282" s="248"/>
      <c r="AM282" s="248"/>
      <c r="AN282" s="248"/>
      <c r="AO282" s="248"/>
      <c r="AP282" s="248"/>
      <c r="AQ282" s="248"/>
      <c r="AR282" s="248"/>
      <c r="AS282" s="248"/>
      <c r="AT282" s="248"/>
      <c r="AU282" s="248"/>
      <c r="AV282" s="248"/>
      <c r="AW282" s="248"/>
      <c r="AX282" s="248"/>
      <c r="AY282" s="248"/>
      <c r="AZ282" s="248"/>
      <c r="BA282" s="248"/>
      <c r="BB282" s="248"/>
      <c r="BC282" s="248"/>
      <c r="BD282" s="248"/>
      <c r="BE282" s="248"/>
      <c r="BF282" s="248"/>
      <c r="BG282" s="248"/>
      <c r="BH282" s="248"/>
    </row>
    <row r="283" spans="1:60" outlineLevel="1" x14ac:dyDescent="0.2">
      <c r="A283" s="255">
        <v>92</v>
      </c>
      <c r="B283" s="256" t="s">
        <v>326</v>
      </c>
      <c r="C283" s="257" t="s">
        <v>327</v>
      </c>
      <c r="D283" s="258" t="s">
        <v>308</v>
      </c>
      <c r="E283" s="259">
        <v>1</v>
      </c>
      <c r="F283" s="260"/>
      <c r="G283" s="261">
        <f t="shared" si="0"/>
        <v>0</v>
      </c>
      <c r="H283" s="260">
        <v>0</v>
      </c>
      <c r="I283" s="261">
        <f t="shared" si="1"/>
        <v>0</v>
      </c>
      <c r="J283" s="260">
        <v>2000</v>
      </c>
      <c r="K283" s="261">
        <f t="shared" si="2"/>
        <v>2000</v>
      </c>
      <c r="L283" s="261">
        <v>21</v>
      </c>
      <c r="M283" s="261">
        <f t="shared" si="3"/>
        <v>0</v>
      </c>
      <c r="N283" s="259">
        <v>0</v>
      </c>
      <c r="O283" s="259">
        <f t="shared" si="4"/>
        <v>0</v>
      </c>
      <c r="P283" s="259">
        <v>0</v>
      </c>
      <c r="Q283" s="259">
        <f t="shared" si="5"/>
        <v>0</v>
      </c>
      <c r="R283" s="261"/>
      <c r="S283" s="261" t="s">
        <v>193</v>
      </c>
      <c r="T283" s="262" t="s">
        <v>194</v>
      </c>
      <c r="U283" s="247">
        <v>0</v>
      </c>
      <c r="V283" s="247">
        <f t="shared" si="6"/>
        <v>0</v>
      </c>
      <c r="W283" s="247"/>
      <c r="X283" s="247" t="s">
        <v>132</v>
      </c>
      <c r="Y283" s="247" t="s">
        <v>133</v>
      </c>
      <c r="Z283" s="248"/>
      <c r="AA283" s="248"/>
      <c r="AB283" s="248"/>
      <c r="AC283" s="248"/>
      <c r="AD283" s="248"/>
      <c r="AE283" s="248"/>
      <c r="AF283" s="248"/>
      <c r="AG283" s="248" t="s">
        <v>134</v>
      </c>
      <c r="AH283" s="248"/>
      <c r="AI283" s="248"/>
      <c r="AJ283" s="248"/>
      <c r="AK283" s="248"/>
      <c r="AL283" s="248"/>
      <c r="AM283" s="248"/>
      <c r="AN283" s="248"/>
      <c r="AO283" s="248"/>
      <c r="AP283" s="248"/>
      <c r="AQ283" s="248"/>
      <c r="AR283" s="248"/>
      <c r="AS283" s="248"/>
      <c r="AT283" s="248"/>
      <c r="AU283" s="248"/>
      <c r="AV283" s="248"/>
      <c r="AW283" s="248"/>
      <c r="AX283" s="248"/>
      <c r="AY283" s="248"/>
      <c r="AZ283" s="248"/>
      <c r="BA283" s="248"/>
      <c r="BB283" s="248"/>
      <c r="BC283" s="248"/>
      <c r="BD283" s="248"/>
      <c r="BE283" s="248"/>
      <c r="BF283" s="248"/>
      <c r="BG283" s="248"/>
      <c r="BH283" s="248"/>
    </row>
    <row r="284" spans="1:60" outlineLevel="1" x14ac:dyDescent="0.2">
      <c r="A284" s="255">
        <v>93</v>
      </c>
      <c r="B284" s="256" t="s">
        <v>328</v>
      </c>
      <c r="C284" s="257" t="s">
        <v>1381</v>
      </c>
      <c r="D284" s="258" t="s">
        <v>308</v>
      </c>
      <c r="E284" s="259">
        <v>1</v>
      </c>
      <c r="F284" s="260"/>
      <c r="G284" s="261">
        <f t="shared" si="0"/>
        <v>0</v>
      </c>
      <c r="H284" s="260">
        <v>0</v>
      </c>
      <c r="I284" s="261">
        <f t="shared" si="1"/>
        <v>0</v>
      </c>
      <c r="J284" s="260">
        <v>2000</v>
      </c>
      <c r="K284" s="261">
        <f t="shared" si="2"/>
        <v>2000</v>
      </c>
      <c r="L284" s="261">
        <v>21</v>
      </c>
      <c r="M284" s="261">
        <f t="shared" si="3"/>
        <v>0</v>
      </c>
      <c r="N284" s="259">
        <v>0</v>
      </c>
      <c r="O284" s="259">
        <f t="shared" si="4"/>
        <v>0</v>
      </c>
      <c r="P284" s="259">
        <v>0</v>
      </c>
      <c r="Q284" s="259">
        <f t="shared" si="5"/>
        <v>0</v>
      </c>
      <c r="R284" s="261"/>
      <c r="S284" s="261" t="s">
        <v>193</v>
      </c>
      <c r="T284" s="262" t="s">
        <v>194</v>
      </c>
      <c r="U284" s="247">
        <v>0</v>
      </c>
      <c r="V284" s="247">
        <f t="shared" si="6"/>
        <v>0</v>
      </c>
      <c r="W284" s="247"/>
      <c r="X284" s="247" t="s">
        <v>132</v>
      </c>
      <c r="Y284" s="247" t="s">
        <v>133</v>
      </c>
      <c r="Z284" s="248"/>
      <c r="AA284" s="248"/>
      <c r="AB284" s="248"/>
      <c r="AC284" s="248"/>
      <c r="AD284" s="248"/>
      <c r="AE284" s="248"/>
      <c r="AF284" s="248"/>
      <c r="AG284" s="248" t="s">
        <v>134</v>
      </c>
      <c r="AH284" s="248"/>
      <c r="AI284" s="248"/>
      <c r="AJ284" s="248"/>
      <c r="AK284" s="248"/>
      <c r="AL284" s="248"/>
      <c r="AM284" s="248"/>
      <c r="AN284" s="248"/>
      <c r="AO284" s="248"/>
      <c r="AP284" s="248"/>
      <c r="AQ284" s="248"/>
      <c r="AR284" s="248"/>
      <c r="AS284" s="248"/>
      <c r="AT284" s="248"/>
      <c r="AU284" s="248"/>
      <c r="AV284" s="248"/>
      <c r="AW284" s="248"/>
      <c r="AX284" s="248"/>
      <c r="AY284" s="248"/>
      <c r="AZ284" s="248"/>
      <c r="BA284" s="248"/>
      <c r="BB284" s="248"/>
      <c r="BC284" s="248"/>
      <c r="BD284" s="248"/>
      <c r="BE284" s="248"/>
      <c r="BF284" s="248"/>
      <c r="BG284" s="248"/>
      <c r="BH284" s="248"/>
    </row>
    <row r="285" spans="1:60" outlineLevel="1" x14ac:dyDescent="0.2">
      <c r="A285" s="255">
        <v>94</v>
      </c>
      <c r="B285" s="256" t="s">
        <v>1382</v>
      </c>
      <c r="C285" s="257" t="s">
        <v>1383</v>
      </c>
      <c r="D285" s="258" t="s">
        <v>308</v>
      </c>
      <c r="E285" s="259">
        <v>1</v>
      </c>
      <c r="F285" s="260"/>
      <c r="G285" s="261">
        <f t="shared" si="0"/>
        <v>0</v>
      </c>
      <c r="H285" s="260">
        <v>0</v>
      </c>
      <c r="I285" s="261">
        <f t="shared" si="1"/>
        <v>0</v>
      </c>
      <c r="J285" s="260">
        <v>2000</v>
      </c>
      <c r="K285" s="261">
        <f t="shared" si="2"/>
        <v>2000</v>
      </c>
      <c r="L285" s="261">
        <v>21</v>
      </c>
      <c r="M285" s="261">
        <f t="shared" si="3"/>
        <v>0</v>
      </c>
      <c r="N285" s="259">
        <v>0</v>
      </c>
      <c r="O285" s="259">
        <f t="shared" si="4"/>
        <v>0</v>
      </c>
      <c r="P285" s="259">
        <v>0</v>
      </c>
      <c r="Q285" s="259">
        <f t="shared" si="5"/>
        <v>0</v>
      </c>
      <c r="R285" s="261"/>
      <c r="S285" s="261" t="s">
        <v>193</v>
      </c>
      <c r="T285" s="262" t="s">
        <v>194</v>
      </c>
      <c r="U285" s="247">
        <v>0</v>
      </c>
      <c r="V285" s="247">
        <f t="shared" si="6"/>
        <v>0</v>
      </c>
      <c r="W285" s="247"/>
      <c r="X285" s="247" t="s">
        <v>132</v>
      </c>
      <c r="Y285" s="247" t="s">
        <v>133</v>
      </c>
      <c r="Z285" s="248"/>
      <c r="AA285" s="248"/>
      <c r="AB285" s="248"/>
      <c r="AC285" s="248"/>
      <c r="AD285" s="248"/>
      <c r="AE285" s="248"/>
      <c r="AF285" s="248"/>
      <c r="AG285" s="248" t="s">
        <v>134</v>
      </c>
      <c r="AH285" s="248"/>
      <c r="AI285" s="248"/>
      <c r="AJ285" s="248"/>
      <c r="AK285" s="248"/>
      <c r="AL285" s="248"/>
      <c r="AM285" s="248"/>
      <c r="AN285" s="248"/>
      <c r="AO285" s="248"/>
      <c r="AP285" s="248"/>
      <c r="AQ285" s="248"/>
      <c r="AR285" s="248"/>
      <c r="AS285" s="248"/>
      <c r="AT285" s="248"/>
      <c r="AU285" s="248"/>
      <c r="AV285" s="248"/>
      <c r="AW285" s="248"/>
      <c r="AX285" s="248"/>
      <c r="AY285" s="248"/>
      <c r="AZ285" s="248"/>
      <c r="BA285" s="248"/>
      <c r="BB285" s="248"/>
      <c r="BC285" s="248"/>
      <c r="BD285" s="248"/>
      <c r="BE285" s="248"/>
      <c r="BF285" s="248"/>
      <c r="BG285" s="248"/>
      <c r="BH285" s="248"/>
    </row>
    <row r="286" spans="1:60" outlineLevel="1" x14ac:dyDescent="0.2">
      <c r="A286" s="255">
        <v>95</v>
      </c>
      <c r="B286" s="256" t="s">
        <v>1384</v>
      </c>
      <c r="C286" s="257" t="s">
        <v>1385</v>
      </c>
      <c r="D286" s="258" t="s">
        <v>308</v>
      </c>
      <c r="E286" s="259">
        <v>1</v>
      </c>
      <c r="F286" s="260"/>
      <c r="G286" s="261">
        <f t="shared" si="0"/>
        <v>0</v>
      </c>
      <c r="H286" s="260">
        <v>0</v>
      </c>
      <c r="I286" s="261">
        <f t="shared" si="1"/>
        <v>0</v>
      </c>
      <c r="J286" s="260">
        <v>2000</v>
      </c>
      <c r="K286" s="261">
        <f t="shared" si="2"/>
        <v>2000</v>
      </c>
      <c r="L286" s="261">
        <v>21</v>
      </c>
      <c r="M286" s="261">
        <f t="shared" si="3"/>
        <v>0</v>
      </c>
      <c r="N286" s="259">
        <v>0</v>
      </c>
      <c r="O286" s="259">
        <f t="shared" si="4"/>
        <v>0</v>
      </c>
      <c r="P286" s="259">
        <v>0</v>
      </c>
      <c r="Q286" s="259">
        <f t="shared" si="5"/>
        <v>0</v>
      </c>
      <c r="R286" s="261"/>
      <c r="S286" s="261" t="s">
        <v>193</v>
      </c>
      <c r="T286" s="262" t="s">
        <v>194</v>
      </c>
      <c r="U286" s="247">
        <v>0</v>
      </c>
      <c r="V286" s="247">
        <f t="shared" si="6"/>
        <v>0</v>
      </c>
      <c r="W286" s="247"/>
      <c r="X286" s="247" t="s">
        <v>132</v>
      </c>
      <c r="Y286" s="247" t="s">
        <v>133</v>
      </c>
      <c r="Z286" s="248"/>
      <c r="AA286" s="248"/>
      <c r="AB286" s="248"/>
      <c r="AC286" s="248"/>
      <c r="AD286" s="248"/>
      <c r="AE286" s="248"/>
      <c r="AF286" s="248"/>
      <c r="AG286" s="248" t="s">
        <v>134</v>
      </c>
      <c r="AH286" s="248"/>
      <c r="AI286" s="248"/>
      <c r="AJ286" s="248"/>
      <c r="AK286" s="248"/>
      <c r="AL286" s="248"/>
      <c r="AM286" s="248"/>
      <c r="AN286" s="248"/>
      <c r="AO286" s="248"/>
      <c r="AP286" s="248"/>
      <c r="AQ286" s="248"/>
      <c r="AR286" s="248"/>
      <c r="AS286" s="248"/>
      <c r="AT286" s="248"/>
      <c r="AU286" s="248"/>
      <c r="AV286" s="248"/>
      <c r="AW286" s="248"/>
      <c r="AX286" s="248"/>
      <c r="AY286" s="248"/>
      <c r="AZ286" s="248"/>
      <c r="BA286" s="248"/>
      <c r="BB286" s="248"/>
      <c r="BC286" s="248"/>
      <c r="BD286" s="248"/>
      <c r="BE286" s="248"/>
      <c r="BF286" s="248"/>
      <c r="BG286" s="248"/>
      <c r="BH286" s="248"/>
    </row>
    <row r="287" spans="1:60" outlineLevel="1" x14ac:dyDescent="0.2">
      <c r="A287" s="255">
        <v>96</v>
      </c>
      <c r="B287" s="256" t="s">
        <v>1386</v>
      </c>
      <c r="C287" s="257" t="s">
        <v>1387</v>
      </c>
      <c r="D287" s="258" t="s">
        <v>308</v>
      </c>
      <c r="E287" s="259">
        <v>1</v>
      </c>
      <c r="F287" s="260"/>
      <c r="G287" s="261">
        <f t="shared" si="0"/>
        <v>0</v>
      </c>
      <c r="H287" s="260">
        <v>0</v>
      </c>
      <c r="I287" s="261">
        <f t="shared" si="1"/>
        <v>0</v>
      </c>
      <c r="J287" s="260">
        <v>2000</v>
      </c>
      <c r="K287" s="261">
        <f t="shared" si="2"/>
        <v>2000</v>
      </c>
      <c r="L287" s="261">
        <v>21</v>
      </c>
      <c r="M287" s="261">
        <f t="shared" si="3"/>
        <v>0</v>
      </c>
      <c r="N287" s="259">
        <v>0</v>
      </c>
      <c r="O287" s="259">
        <f t="shared" si="4"/>
        <v>0</v>
      </c>
      <c r="P287" s="259">
        <v>0</v>
      </c>
      <c r="Q287" s="259">
        <f t="shared" si="5"/>
        <v>0</v>
      </c>
      <c r="R287" s="261"/>
      <c r="S287" s="261" t="s">
        <v>193</v>
      </c>
      <c r="T287" s="262" t="s">
        <v>194</v>
      </c>
      <c r="U287" s="247">
        <v>0</v>
      </c>
      <c r="V287" s="247">
        <f t="shared" si="6"/>
        <v>0</v>
      </c>
      <c r="W287" s="247"/>
      <c r="X287" s="247" t="s">
        <v>132</v>
      </c>
      <c r="Y287" s="247" t="s">
        <v>133</v>
      </c>
      <c r="Z287" s="248"/>
      <c r="AA287" s="248"/>
      <c r="AB287" s="248"/>
      <c r="AC287" s="248"/>
      <c r="AD287" s="248"/>
      <c r="AE287" s="248"/>
      <c r="AF287" s="248"/>
      <c r="AG287" s="248" t="s">
        <v>134</v>
      </c>
      <c r="AH287" s="248"/>
      <c r="AI287" s="248"/>
      <c r="AJ287" s="248"/>
      <c r="AK287" s="248"/>
      <c r="AL287" s="248"/>
      <c r="AM287" s="248"/>
      <c r="AN287" s="248"/>
      <c r="AO287" s="248"/>
      <c r="AP287" s="248"/>
      <c r="AQ287" s="248"/>
      <c r="AR287" s="248"/>
      <c r="AS287" s="248"/>
      <c r="AT287" s="248"/>
      <c r="AU287" s="248"/>
      <c r="AV287" s="248"/>
      <c r="AW287" s="248"/>
      <c r="AX287" s="248"/>
      <c r="AY287" s="248"/>
      <c r="AZ287" s="248"/>
      <c r="BA287" s="248"/>
      <c r="BB287" s="248"/>
      <c r="BC287" s="248"/>
      <c r="BD287" s="248"/>
      <c r="BE287" s="248"/>
      <c r="BF287" s="248"/>
      <c r="BG287" s="248"/>
      <c r="BH287" s="248"/>
    </row>
    <row r="288" spans="1:60" outlineLevel="1" x14ac:dyDescent="0.2">
      <c r="A288" s="255">
        <v>97</v>
      </c>
      <c r="B288" s="256" t="s">
        <v>1388</v>
      </c>
      <c r="C288" s="257" t="s">
        <v>1389</v>
      </c>
      <c r="D288" s="258" t="s">
        <v>308</v>
      </c>
      <c r="E288" s="259">
        <v>1</v>
      </c>
      <c r="F288" s="260"/>
      <c r="G288" s="261">
        <f t="shared" si="0"/>
        <v>0</v>
      </c>
      <c r="H288" s="260">
        <v>0</v>
      </c>
      <c r="I288" s="261">
        <f t="shared" si="1"/>
        <v>0</v>
      </c>
      <c r="J288" s="260">
        <v>2000</v>
      </c>
      <c r="K288" s="261">
        <f t="shared" si="2"/>
        <v>2000</v>
      </c>
      <c r="L288" s="261">
        <v>21</v>
      </c>
      <c r="M288" s="261">
        <f t="shared" si="3"/>
        <v>0</v>
      </c>
      <c r="N288" s="259">
        <v>0</v>
      </c>
      <c r="O288" s="259">
        <f t="shared" si="4"/>
        <v>0</v>
      </c>
      <c r="P288" s="259">
        <v>0</v>
      </c>
      <c r="Q288" s="259">
        <f t="shared" si="5"/>
        <v>0</v>
      </c>
      <c r="R288" s="261"/>
      <c r="S288" s="261" t="s">
        <v>193</v>
      </c>
      <c r="T288" s="262" t="s">
        <v>194</v>
      </c>
      <c r="U288" s="247">
        <v>0</v>
      </c>
      <c r="V288" s="247">
        <f t="shared" si="6"/>
        <v>0</v>
      </c>
      <c r="W288" s="247"/>
      <c r="X288" s="247" t="s">
        <v>132</v>
      </c>
      <c r="Y288" s="247" t="s">
        <v>133</v>
      </c>
      <c r="Z288" s="248"/>
      <c r="AA288" s="248"/>
      <c r="AB288" s="248"/>
      <c r="AC288" s="248"/>
      <c r="AD288" s="248"/>
      <c r="AE288" s="248"/>
      <c r="AF288" s="248"/>
      <c r="AG288" s="248" t="s">
        <v>134</v>
      </c>
      <c r="AH288" s="248"/>
      <c r="AI288" s="248"/>
      <c r="AJ288" s="248"/>
      <c r="AK288" s="248"/>
      <c r="AL288" s="248"/>
      <c r="AM288" s="248"/>
      <c r="AN288" s="248"/>
      <c r="AO288" s="248"/>
      <c r="AP288" s="248"/>
      <c r="AQ288" s="248"/>
      <c r="AR288" s="248"/>
      <c r="AS288" s="248"/>
      <c r="AT288" s="248"/>
      <c r="AU288" s="248"/>
      <c r="AV288" s="248"/>
      <c r="AW288" s="248"/>
      <c r="AX288" s="248"/>
      <c r="AY288" s="248"/>
      <c r="AZ288" s="248"/>
      <c r="BA288" s="248"/>
      <c r="BB288" s="248"/>
      <c r="BC288" s="248"/>
      <c r="BD288" s="248"/>
      <c r="BE288" s="248"/>
      <c r="BF288" s="248"/>
      <c r="BG288" s="248"/>
      <c r="BH288" s="248"/>
    </row>
    <row r="289" spans="1:60" x14ac:dyDescent="0.2">
      <c r="A289" s="263" t="s">
        <v>125</v>
      </c>
      <c r="B289" s="232" t="s">
        <v>61</v>
      </c>
      <c r="C289" s="233" t="s">
        <v>62</v>
      </c>
      <c r="D289" s="234"/>
      <c r="E289" s="235"/>
      <c r="F289" s="489"/>
      <c r="G289" s="236">
        <f>SUMIF(AG290:AG291,"&lt;&gt;NOR",G290:G291)</f>
        <v>0</v>
      </c>
      <c r="H289" s="236"/>
      <c r="I289" s="236">
        <f>SUM(I290:I291)</f>
        <v>0</v>
      </c>
      <c r="J289" s="236"/>
      <c r="K289" s="236">
        <f>SUM(K290:K291)</f>
        <v>553635.92000000004</v>
      </c>
      <c r="L289" s="236"/>
      <c r="M289" s="236">
        <f>SUM(M290:M291)</f>
        <v>0</v>
      </c>
      <c r="N289" s="235"/>
      <c r="O289" s="235">
        <f>SUM(O290:O291)</f>
        <v>0</v>
      </c>
      <c r="P289" s="235"/>
      <c r="Q289" s="235">
        <f>SUM(Q290:Q291)</f>
        <v>0</v>
      </c>
      <c r="R289" s="236"/>
      <c r="S289" s="236"/>
      <c r="T289" s="237"/>
      <c r="U289" s="238"/>
      <c r="V289" s="238">
        <f>SUM(V290:V291)</f>
        <v>1175.6199999999999</v>
      </c>
      <c r="W289" s="238"/>
      <c r="X289" s="238"/>
      <c r="Y289" s="238"/>
      <c r="AG289" t="s">
        <v>126</v>
      </c>
    </row>
    <row r="290" spans="1:60" ht="22.5" outlineLevel="1" x14ac:dyDescent="0.2">
      <c r="A290" s="239">
        <v>98</v>
      </c>
      <c r="B290" s="240" t="s">
        <v>344</v>
      </c>
      <c r="C290" s="241" t="s">
        <v>345</v>
      </c>
      <c r="D290" s="242" t="s">
        <v>152</v>
      </c>
      <c r="E290" s="243">
        <v>621.36467000000005</v>
      </c>
      <c r="F290" s="244"/>
      <c r="G290" s="245">
        <f>ROUND(E290*F290,2)</f>
        <v>0</v>
      </c>
      <c r="H290" s="244">
        <v>0</v>
      </c>
      <c r="I290" s="245">
        <f>ROUND(E290*H290,2)</f>
        <v>0</v>
      </c>
      <c r="J290" s="244">
        <v>891</v>
      </c>
      <c r="K290" s="245">
        <f>ROUND(E290*J290,2)</f>
        <v>553635.92000000004</v>
      </c>
      <c r="L290" s="245">
        <v>21</v>
      </c>
      <c r="M290" s="245">
        <f>G290*(1+L290/100)</f>
        <v>0</v>
      </c>
      <c r="N290" s="243">
        <v>0</v>
      </c>
      <c r="O290" s="243">
        <f>ROUND(E290*N290,2)</f>
        <v>0</v>
      </c>
      <c r="P290" s="243">
        <v>0</v>
      </c>
      <c r="Q290" s="243">
        <f>ROUND(E290*P290,2)</f>
        <v>0</v>
      </c>
      <c r="R290" s="245" t="s">
        <v>220</v>
      </c>
      <c r="S290" s="245" t="s">
        <v>131</v>
      </c>
      <c r="T290" s="246" t="s">
        <v>131</v>
      </c>
      <c r="U290" s="247">
        <v>1.8919999999999999</v>
      </c>
      <c r="V290" s="247">
        <f>ROUND(E290*U290,2)</f>
        <v>1175.6199999999999</v>
      </c>
      <c r="W290" s="247"/>
      <c r="X290" s="247" t="s">
        <v>346</v>
      </c>
      <c r="Y290" s="247" t="s">
        <v>133</v>
      </c>
      <c r="Z290" s="248"/>
      <c r="AA290" s="248"/>
      <c r="AB290" s="248"/>
      <c r="AC290" s="248"/>
      <c r="AD290" s="248"/>
      <c r="AE290" s="248"/>
      <c r="AF290" s="248"/>
      <c r="AG290" s="248" t="s">
        <v>347</v>
      </c>
      <c r="AH290" s="248"/>
      <c r="AI290" s="248"/>
      <c r="AJ290" s="248"/>
      <c r="AK290" s="248"/>
      <c r="AL290" s="248"/>
      <c r="AM290" s="248"/>
      <c r="AN290" s="248"/>
      <c r="AO290" s="248"/>
      <c r="AP290" s="248"/>
      <c r="AQ290" s="248"/>
      <c r="AR290" s="248"/>
      <c r="AS290" s="248"/>
      <c r="AT290" s="248"/>
      <c r="AU290" s="248"/>
      <c r="AV290" s="248"/>
      <c r="AW290" s="248"/>
      <c r="AX290" s="248"/>
      <c r="AY290" s="248"/>
      <c r="AZ290" s="248"/>
      <c r="BA290" s="248"/>
      <c r="BB290" s="248"/>
      <c r="BC290" s="248"/>
      <c r="BD290" s="248"/>
      <c r="BE290" s="248"/>
      <c r="BF290" s="248"/>
      <c r="BG290" s="248"/>
      <c r="BH290" s="248"/>
    </row>
    <row r="291" spans="1:60" outlineLevel="2" x14ac:dyDescent="0.2">
      <c r="A291" s="249"/>
      <c r="B291" s="250"/>
      <c r="C291" s="480" t="s">
        <v>348</v>
      </c>
      <c r="D291" s="480"/>
      <c r="E291" s="480"/>
      <c r="F291" s="490"/>
      <c r="G291" s="480"/>
      <c r="H291" s="247"/>
      <c r="I291" s="247"/>
      <c r="J291" s="247"/>
      <c r="K291" s="247"/>
      <c r="L291" s="247"/>
      <c r="M291" s="247"/>
      <c r="N291" s="251"/>
      <c r="O291" s="251"/>
      <c r="P291" s="251"/>
      <c r="Q291" s="251"/>
      <c r="R291" s="247"/>
      <c r="S291" s="247"/>
      <c r="T291" s="247"/>
      <c r="U291" s="247"/>
      <c r="V291" s="247"/>
      <c r="W291" s="247"/>
      <c r="X291" s="247"/>
      <c r="Y291" s="247"/>
      <c r="Z291" s="248"/>
      <c r="AA291" s="248"/>
      <c r="AB291" s="248"/>
      <c r="AC291" s="248"/>
      <c r="AD291" s="248"/>
      <c r="AE291" s="248"/>
      <c r="AF291" s="248"/>
      <c r="AG291" s="248" t="s">
        <v>136</v>
      </c>
      <c r="AH291" s="248"/>
      <c r="AI291" s="248"/>
      <c r="AJ291" s="248"/>
      <c r="AK291" s="248"/>
      <c r="AL291" s="248"/>
      <c r="AM291" s="248"/>
      <c r="AN291" s="248"/>
      <c r="AO291" s="248"/>
      <c r="AP291" s="248"/>
      <c r="AQ291" s="248"/>
      <c r="AR291" s="248"/>
      <c r="AS291" s="248"/>
      <c r="AT291" s="248"/>
      <c r="AU291" s="248"/>
      <c r="AV291" s="248"/>
      <c r="AW291" s="248"/>
      <c r="AX291" s="248"/>
      <c r="AY291" s="248"/>
      <c r="AZ291" s="248"/>
      <c r="BA291" s="248"/>
      <c r="BB291" s="248"/>
      <c r="BC291" s="248"/>
      <c r="BD291" s="248"/>
      <c r="BE291" s="248"/>
      <c r="BF291" s="248"/>
      <c r="BG291" s="248"/>
      <c r="BH291" s="248"/>
    </row>
    <row r="292" spans="1:60" x14ac:dyDescent="0.2">
      <c r="A292" s="263" t="s">
        <v>125</v>
      </c>
      <c r="B292" s="232" t="s">
        <v>63</v>
      </c>
      <c r="C292" s="233" t="s">
        <v>64</v>
      </c>
      <c r="D292" s="234"/>
      <c r="E292" s="235"/>
      <c r="F292" s="489"/>
      <c r="G292" s="236">
        <f>SUMIF(AG293:AG316,"&lt;&gt;NOR",G293:G316)</f>
        <v>0</v>
      </c>
      <c r="H292" s="236"/>
      <c r="I292" s="236">
        <f>SUM(I293:I316)</f>
        <v>715541.66</v>
      </c>
      <c r="J292" s="236"/>
      <c r="K292" s="236">
        <f>SUM(K293:K316)</f>
        <v>324527.60000000003</v>
      </c>
      <c r="L292" s="236"/>
      <c r="M292" s="236">
        <f>SUM(M293:M316)</f>
        <v>0</v>
      </c>
      <c r="N292" s="235"/>
      <c r="O292" s="235">
        <f>SUM(O293:O316)</f>
        <v>8.7000000000000011</v>
      </c>
      <c r="P292" s="235"/>
      <c r="Q292" s="235">
        <f>SUM(Q293:Q316)</f>
        <v>0</v>
      </c>
      <c r="R292" s="236"/>
      <c r="S292" s="236"/>
      <c r="T292" s="237"/>
      <c r="U292" s="238"/>
      <c r="V292" s="238">
        <f>SUM(V293:V316)</f>
        <v>684.55000000000007</v>
      </c>
      <c r="W292" s="238"/>
      <c r="X292" s="238"/>
      <c r="Y292" s="238"/>
      <c r="AG292" t="s">
        <v>126</v>
      </c>
    </row>
    <row r="293" spans="1:60" ht="22.5" outlineLevel="1" x14ac:dyDescent="0.2">
      <c r="A293" s="239">
        <v>99</v>
      </c>
      <c r="B293" s="240" t="s">
        <v>1410</v>
      </c>
      <c r="C293" s="241" t="s">
        <v>1411</v>
      </c>
      <c r="D293" s="242" t="s">
        <v>160</v>
      </c>
      <c r="E293" s="243">
        <v>252.57300000000001</v>
      </c>
      <c r="F293" s="244"/>
      <c r="G293" s="245">
        <f>ROUND(E293*F293,2)</f>
        <v>0</v>
      </c>
      <c r="H293" s="244">
        <v>61.05</v>
      </c>
      <c r="I293" s="245">
        <f>ROUND(E293*H293,2)</f>
        <v>15419.58</v>
      </c>
      <c r="J293" s="244">
        <v>191.95</v>
      </c>
      <c r="K293" s="245">
        <f>ROUND(E293*J293,2)</f>
        <v>48481.39</v>
      </c>
      <c r="L293" s="245">
        <v>21</v>
      </c>
      <c r="M293" s="245">
        <f>G293*(1+L293/100)</f>
        <v>0</v>
      </c>
      <c r="N293" s="243">
        <v>8.0000000000000007E-5</v>
      </c>
      <c r="O293" s="243">
        <f>ROUND(E293*N293,2)</f>
        <v>0.02</v>
      </c>
      <c r="P293" s="243">
        <v>0</v>
      </c>
      <c r="Q293" s="243">
        <f>ROUND(E293*P293,2)</f>
        <v>0</v>
      </c>
      <c r="R293" s="245" t="s">
        <v>297</v>
      </c>
      <c r="S293" s="245" t="s">
        <v>131</v>
      </c>
      <c r="T293" s="246" t="s">
        <v>131</v>
      </c>
      <c r="U293" s="247">
        <v>0.34</v>
      </c>
      <c r="V293" s="247">
        <f>ROUND(E293*U293,2)</f>
        <v>85.87</v>
      </c>
      <c r="W293" s="247"/>
      <c r="X293" s="247" t="s">
        <v>132</v>
      </c>
      <c r="Y293" s="247" t="s">
        <v>133</v>
      </c>
      <c r="Z293" s="248"/>
      <c r="AA293" s="248"/>
      <c r="AB293" s="248"/>
      <c r="AC293" s="248"/>
      <c r="AD293" s="248"/>
      <c r="AE293" s="248"/>
      <c r="AF293" s="248"/>
      <c r="AG293" s="248" t="s">
        <v>134</v>
      </c>
      <c r="AH293" s="248"/>
      <c r="AI293" s="248"/>
      <c r="AJ293" s="248"/>
      <c r="AK293" s="248"/>
      <c r="AL293" s="248"/>
      <c r="AM293" s="248"/>
      <c r="AN293" s="248"/>
      <c r="AO293" s="248"/>
      <c r="AP293" s="248"/>
      <c r="AQ293" s="248"/>
      <c r="AR293" s="248"/>
      <c r="AS293" s="248"/>
      <c r="AT293" s="248"/>
      <c r="AU293" s="248"/>
      <c r="AV293" s="248"/>
      <c r="AW293" s="248"/>
      <c r="AX293" s="248"/>
      <c r="AY293" s="248"/>
      <c r="AZ293" s="248"/>
      <c r="BA293" s="248"/>
      <c r="BB293" s="248"/>
      <c r="BC293" s="248"/>
      <c r="BD293" s="248"/>
      <c r="BE293" s="248"/>
      <c r="BF293" s="248"/>
      <c r="BG293" s="248"/>
      <c r="BH293" s="248"/>
    </row>
    <row r="294" spans="1:60" outlineLevel="2" x14ac:dyDescent="0.2">
      <c r="A294" s="249"/>
      <c r="B294" s="250"/>
      <c r="C294" s="252" t="s">
        <v>2007</v>
      </c>
      <c r="D294" s="253"/>
      <c r="E294" s="254">
        <v>252.57300000000001</v>
      </c>
      <c r="F294" s="491"/>
      <c r="G294" s="247"/>
      <c r="H294" s="247"/>
      <c r="I294" s="247"/>
      <c r="J294" s="247"/>
      <c r="K294" s="247"/>
      <c r="L294" s="247"/>
      <c r="M294" s="247"/>
      <c r="N294" s="251"/>
      <c r="O294" s="251"/>
      <c r="P294" s="251"/>
      <c r="Q294" s="251"/>
      <c r="R294" s="247"/>
      <c r="S294" s="247"/>
      <c r="T294" s="247"/>
      <c r="U294" s="247"/>
      <c r="V294" s="247"/>
      <c r="W294" s="247"/>
      <c r="X294" s="247"/>
      <c r="Y294" s="247"/>
      <c r="Z294" s="248"/>
      <c r="AA294" s="248"/>
      <c r="AB294" s="248"/>
      <c r="AC294" s="248"/>
      <c r="AD294" s="248"/>
      <c r="AE294" s="248"/>
      <c r="AF294" s="248"/>
      <c r="AG294" s="248" t="s">
        <v>149</v>
      </c>
      <c r="AH294" s="248">
        <v>0</v>
      </c>
      <c r="AI294" s="248"/>
      <c r="AJ294" s="248"/>
      <c r="AK294" s="248"/>
      <c r="AL294" s="248"/>
      <c r="AM294" s="248"/>
      <c r="AN294" s="248"/>
      <c r="AO294" s="248"/>
      <c r="AP294" s="248"/>
      <c r="AQ294" s="248"/>
      <c r="AR294" s="248"/>
      <c r="AS294" s="248"/>
      <c r="AT294" s="248"/>
      <c r="AU294" s="248"/>
      <c r="AV294" s="248"/>
      <c r="AW294" s="248"/>
      <c r="AX294" s="248"/>
      <c r="AY294" s="248"/>
      <c r="AZ294" s="248"/>
      <c r="BA294" s="248"/>
      <c r="BB294" s="248"/>
      <c r="BC294" s="248"/>
      <c r="BD294" s="248"/>
      <c r="BE294" s="248"/>
      <c r="BF294" s="248"/>
      <c r="BG294" s="248"/>
      <c r="BH294" s="248"/>
    </row>
    <row r="295" spans="1:60" ht="22.5" outlineLevel="1" x14ac:dyDescent="0.2">
      <c r="A295" s="239">
        <v>100</v>
      </c>
      <c r="B295" s="240" t="s">
        <v>1413</v>
      </c>
      <c r="C295" s="241" t="s">
        <v>1414</v>
      </c>
      <c r="D295" s="242" t="s">
        <v>160</v>
      </c>
      <c r="E295" s="243">
        <v>411.46600000000001</v>
      </c>
      <c r="F295" s="244"/>
      <c r="G295" s="245">
        <f>ROUND(E295*F295,2)</f>
        <v>0</v>
      </c>
      <c r="H295" s="244">
        <v>0</v>
      </c>
      <c r="I295" s="245">
        <f>ROUND(E295*H295,2)</f>
        <v>0</v>
      </c>
      <c r="J295" s="244">
        <v>28.2</v>
      </c>
      <c r="K295" s="245">
        <f>ROUND(E295*J295,2)</f>
        <v>11603.34</v>
      </c>
      <c r="L295" s="245">
        <v>21</v>
      </c>
      <c r="M295" s="245">
        <f>G295*(1+L295/100)</f>
        <v>0</v>
      </c>
      <c r="N295" s="243">
        <v>0</v>
      </c>
      <c r="O295" s="243">
        <f>ROUND(E295*N295,2)</f>
        <v>0</v>
      </c>
      <c r="P295" s="243">
        <v>0</v>
      </c>
      <c r="Q295" s="243">
        <f>ROUND(E295*P295,2)</f>
        <v>0</v>
      </c>
      <c r="R295" s="245" t="s">
        <v>297</v>
      </c>
      <c r="S295" s="245" t="s">
        <v>131</v>
      </c>
      <c r="T295" s="246" t="s">
        <v>131</v>
      </c>
      <c r="U295" s="247">
        <v>0.05</v>
      </c>
      <c r="V295" s="247">
        <f>ROUND(E295*U295,2)</f>
        <v>20.57</v>
      </c>
      <c r="W295" s="247"/>
      <c r="X295" s="247" t="s">
        <v>132</v>
      </c>
      <c r="Y295" s="247" t="s">
        <v>133</v>
      </c>
      <c r="Z295" s="248"/>
      <c r="AA295" s="248"/>
      <c r="AB295" s="248"/>
      <c r="AC295" s="248"/>
      <c r="AD295" s="248"/>
      <c r="AE295" s="248"/>
      <c r="AF295" s="248"/>
      <c r="AG295" s="248" t="s">
        <v>134</v>
      </c>
      <c r="AH295" s="248"/>
      <c r="AI295" s="248"/>
      <c r="AJ295" s="248"/>
      <c r="AK295" s="248"/>
      <c r="AL295" s="248"/>
      <c r="AM295" s="248"/>
      <c r="AN295" s="248"/>
      <c r="AO295" s="248"/>
      <c r="AP295" s="248"/>
      <c r="AQ295" s="248"/>
      <c r="AR295" s="248"/>
      <c r="AS295" s="248"/>
      <c r="AT295" s="248"/>
      <c r="AU295" s="248"/>
      <c r="AV295" s="248"/>
      <c r="AW295" s="248"/>
      <c r="AX295" s="248"/>
      <c r="AY295" s="248"/>
      <c r="AZ295" s="248"/>
      <c r="BA295" s="248"/>
      <c r="BB295" s="248"/>
      <c r="BC295" s="248"/>
      <c r="BD295" s="248"/>
      <c r="BE295" s="248"/>
      <c r="BF295" s="248"/>
      <c r="BG295" s="248"/>
      <c r="BH295" s="248"/>
    </row>
    <row r="296" spans="1:60" outlineLevel="2" x14ac:dyDescent="0.2">
      <c r="A296" s="249"/>
      <c r="B296" s="250"/>
      <c r="C296" s="252" t="s">
        <v>3461</v>
      </c>
      <c r="D296" s="253"/>
      <c r="E296" s="254">
        <v>411.46600000000001</v>
      </c>
      <c r="F296" s="491"/>
      <c r="G296" s="247"/>
      <c r="H296" s="247"/>
      <c r="I296" s="247"/>
      <c r="J296" s="247"/>
      <c r="K296" s="247"/>
      <c r="L296" s="247"/>
      <c r="M296" s="247"/>
      <c r="N296" s="251"/>
      <c r="O296" s="251"/>
      <c r="P296" s="251"/>
      <c r="Q296" s="251"/>
      <c r="R296" s="247"/>
      <c r="S296" s="247"/>
      <c r="T296" s="247"/>
      <c r="U296" s="247"/>
      <c r="V296" s="247"/>
      <c r="W296" s="247"/>
      <c r="X296" s="247"/>
      <c r="Y296" s="247"/>
      <c r="Z296" s="248"/>
      <c r="AA296" s="248"/>
      <c r="AB296" s="248"/>
      <c r="AC296" s="248"/>
      <c r="AD296" s="248"/>
      <c r="AE296" s="248"/>
      <c r="AF296" s="248"/>
      <c r="AG296" s="248" t="s">
        <v>149</v>
      </c>
      <c r="AH296" s="248">
        <v>0</v>
      </c>
      <c r="AI296" s="248"/>
      <c r="AJ296" s="248"/>
      <c r="AK296" s="248"/>
      <c r="AL296" s="248"/>
      <c r="AM296" s="248"/>
      <c r="AN296" s="248"/>
      <c r="AO296" s="248"/>
      <c r="AP296" s="248"/>
      <c r="AQ296" s="248"/>
      <c r="AR296" s="248"/>
      <c r="AS296" s="248"/>
      <c r="AT296" s="248"/>
      <c r="AU296" s="248"/>
      <c r="AV296" s="248"/>
      <c r="AW296" s="248"/>
      <c r="AX296" s="248"/>
      <c r="AY296" s="248"/>
      <c r="AZ296" s="248"/>
      <c r="BA296" s="248"/>
      <c r="BB296" s="248"/>
      <c r="BC296" s="248"/>
      <c r="BD296" s="248"/>
      <c r="BE296" s="248"/>
      <c r="BF296" s="248"/>
      <c r="BG296" s="248"/>
      <c r="BH296" s="248"/>
    </row>
    <row r="297" spans="1:60" ht="22.5" outlineLevel="1" x14ac:dyDescent="0.2">
      <c r="A297" s="239">
        <v>101</v>
      </c>
      <c r="B297" s="240" t="s">
        <v>1416</v>
      </c>
      <c r="C297" s="241" t="s">
        <v>1417</v>
      </c>
      <c r="D297" s="242" t="s">
        <v>160</v>
      </c>
      <c r="E297" s="243">
        <v>495.14600000000002</v>
      </c>
      <c r="F297" s="244"/>
      <c r="G297" s="245">
        <f>ROUND(E297*F297,2)</f>
        <v>0</v>
      </c>
      <c r="H297" s="244">
        <v>11.61</v>
      </c>
      <c r="I297" s="245">
        <f>ROUND(E297*H297,2)</f>
        <v>5748.65</v>
      </c>
      <c r="J297" s="244">
        <v>109.39</v>
      </c>
      <c r="K297" s="245">
        <f>ROUND(E297*J297,2)</f>
        <v>54164.02</v>
      </c>
      <c r="L297" s="245">
        <v>21</v>
      </c>
      <c r="M297" s="245">
        <f>G297*(1+L297/100)</f>
        <v>0</v>
      </c>
      <c r="N297" s="243">
        <v>1.9000000000000001E-4</v>
      </c>
      <c r="O297" s="243">
        <f>ROUND(E297*N297,2)</f>
        <v>0.09</v>
      </c>
      <c r="P297" s="243">
        <v>0</v>
      </c>
      <c r="Q297" s="243">
        <f>ROUND(E297*P297,2)</f>
        <v>0</v>
      </c>
      <c r="R297" s="245" t="s">
        <v>297</v>
      </c>
      <c r="S297" s="245" t="s">
        <v>131</v>
      </c>
      <c r="T297" s="246" t="s">
        <v>131</v>
      </c>
      <c r="U297" s="247">
        <v>0.19600000000000001</v>
      </c>
      <c r="V297" s="247">
        <f>ROUND(E297*U297,2)</f>
        <v>97.05</v>
      </c>
      <c r="W297" s="247"/>
      <c r="X297" s="247" t="s">
        <v>132</v>
      </c>
      <c r="Y297" s="247" t="s">
        <v>133</v>
      </c>
      <c r="Z297" s="248"/>
      <c r="AA297" s="248"/>
      <c r="AB297" s="248"/>
      <c r="AC297" s="248"/>
      <c r="AD297" s="248"/>
      <c r="AE297" s="248"/>
      <c r="AF297" s="248"/>
      <c r="AG297" s="248" t="s">
        <v>134</v>
      </c>
      <c r="AH297" s="248"/>
      <c r="AI297" s="248"/>
      <c r="AJ297" s="248"/>
      <c r="AK297" s="248"/>
      <c r="AL297" s="248"/>
      <c r="AM297" s="248"/>
      <c r="AN297" s="248"/>
      <c r="AO297" s="248"/>
      <c r="AP297" s="248"/>
      <c r="AQ297" s="248"/>
      <c r="AR297" s="248"/>
      <c r="AS297" s="248"/>
      <c r="AT297" s="248"/>
      <c r="AU297" s="248"/>
      <c r="AV297" s="248"/>
      <c r="AW297" s="248"/>
      <c r="AX297" s="248"/>
      <c r="AY297" s="248"/>
      <c r="AZ297" s="248"/>
      <c r="BA297" s="248"/>
      <c r="BB297" s="248"/>
      <c r="BC297" s="248"/>
      <c r="BD297" s="248"/>
      <c r="BE297" s="248"/>
      <c r="BF297" s="248"/>
      <c r="BG297" s="248"/>
      <c r="BH297" s="248"/>
    </row>
    <row r="298" spans="1:60" outlineLevel="2" x14ac:dyDescent="0.2">
      <c r="A298" s="249"/>
      <c r="B298" s="250"/>
      <c r="C298" s="252" t="s">
        <v>2008</v>
      </c>
      <c r="D298" s="253"/>
      <c r="E298" s="254">
        <v>495.14600000000002</v>
      </c>
      <c r="F298" s="491"/>
      <c r="G298" s="247"/>
      <c r="H298" s="247"/>
      <c r="I298" s="247"/>
      <c r="J298" s="247"/>
      <c r="K298" s="247"/>
      <c r="L298" s="247"/>
      <c r="M298" s="247"/>
      <c r="N298" s="251"/>
      <c r="O298" s="251"/>
      <c r="P298" s="251"/>
      <c r="Q298" s="251"/>
      <c r="R298" s="247"/>
      <c r="S298" s="247"/>
      <c r="T298" s="247"/>
      <c r="U298" s="247"/>
      <c r="V298" s="247"/>
      <c r="W298" s="247"/>
      <c r="X298" s="247"/>
      <c r="Y298" s="247"/>
      <c r="Z298" s="248"/>
      <c r="AA298" s="248"/>
      <c r="AB298" s="248"/>
      <c r="AC298" s="248"/>
      <c r="AD298" s="248"/>
      <c r="AE298" s="248"/>
      <c r="AF298" s="248"/>
      <c r="AG298" s="248" t="s">
        <v>149</v>
      </c>
      <c r="AH298" s="248">
        <v>0</v>
      </c>
      <c r="AI298" s="248"/>
      <c r="AJ298" s="248"/>
      <c r="AK298" s="248"/>
      <c r="AL298" s="248"/>
      <c r="AM298" s="248"/>
      <c r="AN298" s="248"/>
      <c r="AO298" s="248"/>
      <c r="AP298" s="248"/>
      <c r="AQ298" s="248"/>
      <c r="AR298" s="248"/>
      <c r="AS298" s="248"/>
      <c r="AT298" s="248"/>
      <c r="AU298" s="248"/>
      <c r="AV298" s="248"/>
      <c r="AW298" s="248"/>
      <c r="AX298" s="248"/>
      <c r="AY298" s="248"/>
      <c r="AZ298" s="248"/>
      <c r="BA298" s="248"/>
      <c r="BB298" s="248"/>
      <c r="BC298" s="248"/>
      <c r="BD298" s="248"/>
      <c r="BE298" s="248"/>
      <c r="BF298" s="248"/>
      <c r="BG298" s="248"/>
      <c r="BH298" s="248"/>
    </row>
    <row r="299" spans="1:60" ht="56.25" outlineLevel="1" x14ac:dyDescent="0.2">
      <c r="A299" s="239">
        <v>102</v>
      </c>
      <c r="B299" s="240" t="s">
        <v>1420</v>
      </c>
      <c r="C299" s="241" t="s">
        <v>1421</v>
      </c>
      <c r="D299" s="242" t="s">
        <v>160</v>
      </c>
      <c r="E299" s="243">
        <v>374.06</v>
      </c>
      <c r="F299" s="244"/>
      <c r="G299" s="245">
        <f>ROUND(E299*F299,2)</f>
        <v>0</v>
      </c>
      <c r="H299" s="244">
        <v>841.67</v>
      </c>
      <c r="I299" s="245">
        <f>ROUND(E299*H299,2)</f>
        <v>314835.08</v>
      </c>
      <c r="J299" s="244">
        <v>267.33</v>
      </c>
      <c r="K299" s="245">
        <f>ROUND(E299*J299,2)</f>
        <v>99997.46</v>
      </c>
      <c r="L299" s="245">
        <v>21</v>
      </c>
      <c r="M299" s="245">
        <f>G299*(1+L299/100)</f>
        <v>0</v>
      </c>
      <c r="N299" s="243">
        <v>1.15E-2</v>
      </c>
      <c r="O299" s="243">
        <f>ROUND(E299*N299,2)</f>
        <v>4.3</v>
      </c>
      <c r="P299" s="243">
        <v>0</v>
      </c>
      <c r="Q299" s="243">
        <f>ROUND(E299*P299,2)</f>
        <v>0</v>
      </c>
      <c r="R299" s="245" t="s">
        <v>335</v>
      </c>
      <c r="S299" s="245" t="s">
        <v>131</v>
      </c>
      <c r="T299" s="246" t="s">
        <v>131</v>
      </c>
      <c r="U299" s="247">
        <v>0.56084000000000001</v>
      </c>
      <c r="V299" s="247">
        <f>ROUND(E299*U299,2)</f>
        <v>209.79</v>
      </c>
      <c r="W299" s="247"/>
      <c r="X299" s="247" t="s">
        <v>336</v>
      </c>
      <c r="Y299" s="247" t="s">
        <v>133</v>
      </c>
      <c r="Z299" s="248"/>
      <c r="AA299" s="248"/>
      <c r="AB299" s="248"/>
      <c r="AC299" s="248"/>
      <c r="AD299" s="248"/>
      <c r="AE299" s="248"/>
      <c r="AF299" s="248"/>
      <c r="AG299" s="248" t="s">
        <v>342</v>
      </c>
      <c r="AH299" s="248"/>
      <c r="AI299" s="248"/>
      <c r="AJ299" s="248"/>
      <c r="AK299" s="248"/>
      <c r="AL299" s="248"/>
      <c r="AM299" s="248"/>
      <c r="AN299" s="248"/>
      <c r="AO299" s="248"/>
      <c r="AP299" s="248"/>
      <c r="AQ299" s="248"/>
      <c r="AR299" s="248"/>
      <c r="AS299" s="248"/>
      <c r="AT299" s="248"/>
      <c r="AU299" s="248"/>
      <c r="AV299" s="248"/>
      <c r="AW299" s="248"/>
      <c r="AX299" s="248"/>
      <c r="AY299" s="248"/>
      <c r="AZ299" s="248"/>
      <c r="BA299" s="248"/>
      <c r="BB299" s="248"/>
      <c r="BC299" s="248"/>
      <c r="BD299" s="248"/>
      <c r="BE299" s="248"/>
      <c r="BF299" s="248"/>
      <c r="BG299" s="248"/>
      <c r="BH299" s="248"/>
    </row>
    <row r="300" spans="1:60" outlineLevel="2" x14ac:dyDescent="0.2">
      <c r="A300" s="249"/>
      <c r="B300" s="250"/>
      <c r="C300" s="252" t="s">
        <v>3462</v>
      </c>
      <c r="D300" s="253"/>
      <c r="E300" s="254">
        <v>374.06</v>
      </c>
      <c r="F300" s="491"/>
      <c r="G300" s="247"/>
      <c r="H300" s="247"/>
      <c r="I300" s="247"/>
      <c r="J300" s="247"/>
      <c r="K300" s="247"/>
      <c r="L300" s="247"/>
      <c r="M300" s="247"/>
      <c r="N300" s="251"/>
      <c r="O300" s="251"/>
      <c r="P300" s="251"/>
      <c r="Q300" s="251"/>
      <c r="R300" s="247"/>
      <c r="S300" s="247"/>
      <c r="T300" s="247"/>
      <c r="U300" s="247"/>
      <c r="V300" s="247"/>
      <c r="W300" s="247"/>
      <c r="X300" s="247"/>
      <c r="Y300" s="247"/>
      <c r="Z300" s="248"/>
      <c r="AA300" s="248"/>
      <c r="AB300" s="248"/>
      <c r="AC300" s="248"/>
      <c r="AD300" s="248"/>
      <c r="AE300" s="248"/>
      <c r="AF300" s="248"/>
      <c r="AG300" s="248" t="s">
        <v>149</v>
      </c>
      <c r="AH300" s="248">
        <v>0</v>
      </c>
      <c r="AI300" s="248"/>
      <c r="AJ300" s="248"/>
      <c r="AK300" s="248"/>
      <c r="AL300" s="248"/>
      <c r="AM300" s="248"/>
      <c r="AN300" s="248"/>
      <c r="AO300" s="248"/>
      <c r="AP300" s="248"/>
      <c r="AQ300" s="248"/>
      <c r="AR300" s="248"/>
      <c r="AS300" s="248"/>
      <c r="AT300" s="248"/>
      <c r="AU300" s="248"/>
      <c r="AV300" s="248"/>
      <c r="AW300" s="248"/>
      <c r="AX300" s="248"/>
      <c r="AY300" s="248"/>
      <c r="AZ300" s="248"/>
      <c r="BA300" s="248"/>
      <c r="BB300" s="248"/>
      <c r="BC300" s="248"/>
      <c r="BD300" s="248"/>
      <c r="BE300" s="248"/>
      <c r="BF300" s="248"/>
      <c r="BG300" s="248"/>
      <c r="BH300" s="248"/>
    </row>
    <row r="301" spans="1:60" ht="56.25" outlineLevel="1" x14ac:dyDescent="0.2">
      <c r="A301" s="239">
        <v>103</v>
      </c>
      <c r="B301" s="240" t="s">
        <v>1422</v>
      </c>
      <c r="C301" s="241" t="s">
        <v>1423</v>
      </c>
      <c r="D301" s="242" t="s">
        <v>160</v>
      </c>
      <c r="E301" s="243">
        <v>252.57300000000001</v>
      </c>
      <c r="F301" s="244"/>
      <c r="G301" s="245">
        <f>ROUND(E301*F301,2)</f>
        <v>0</v>
      </c>
      <c r="H301" s="244">
        <v>953.78</v>
      </c>
      <c r="I301" s="245">
        <f>ROUND(E301*H301,2)</f>
        <v>240899.08</v>
      </c>
      <c r="J301" s="244">
        <v>316.22000000000003</v>
      </c>
      <c r="K301" s="245">
        <f>ROUND(E301*J301,2)</f>
        <v>79868.63</v>
      </c>
      <c r="L301" s="245">
        <v>21</v>
      </c>
      <c r="M301" s="245">
        <f>G301*(1+L301/100)</f>
        <v>0</v>
      </c>
      <c r="N301" s="243">
        <v>1.255E-2</v>
      </c>
      <c r="O301" s="243">
        <f>ROUND(E301*N301,2)</f>
        <v>3.17</v>
      </c>
      <c r="P301" s="243">
        <v>0</v>
      </c>
      <c r="Q301" s="243">
        <f>ROUND(E301*P301,2)</f>
        <v>0</v>
      </c>
      <c r="R301" s="245" t="s">
        <v>335</v>
      </c>
      <c r="S301" s="245" t="s">
        <v>131</v>
      </c>
      <c r="T301" s="246" t="s">
        <v>131</v>
      </c>
      <c r="U301" s="247">
        <v>0.81703999999999999</v>
      </c>
      <c r="V301" s="247">
        <f>ROUND(E301*U301,2)</f>
        <v>206.36</v>
      </c>
      <c r="W301" s="247"/>
      <c r="X301" s="247" t="s">
        <v>336</v>
      </c>
      <c r="Y301" s="247" t="s">
        <v>133</v>
      </c>
      <c r="Z301" s="248"/>
      <c r="AA301" s="248"/>
      <c r="AB301" s="248"/>
      <c r="AC301" s="248"/>
      <c r="AD301" s="248"/>
      <c r="AE301" s="248"/>
      <c r="AF301" s="248"/>
      <c r="AG301" s="248" t="s">
        <v>342</v>
      </c>
      <c r="AH301" s="248"/>
      <c r="AI301" s="248"/>
      <c r="AJ301" s="248"/>
      <c r="AK301" s="248"/>
      <c r="AL301" s="248"/>
      <c r="AM301" s="248"/>
      <c r="AN301" s="248"/>
      <c r="AO301" s="248"/>
      <c r="AP301" s="248"/>
      <c r="AQ301" s="248"/>
      <c r="AR301" s="248"/>
      <c r="AS301" s="248"/>
      <c r="AT301" s="248"/>
      <c r="AU301" s="248"/>
      <c r="AV301" s="248"/>
      <c r="AW301" s="248"/>
      <c r="AX301" s="248"/>
      <c r="AY301" s="248"/>
      <c r="AZ301" s="248"/>
      <c r="BA301" s="248"/>
      <c r="BB301" s="248"/>
      <c r="BC301" s="248"/>
      <c r="BD301" s="248"/>
      <c r="BE301" s="248"/>
      <c r="BF301" s="248"/>
      <c r="BG301" s="248"/>
      <c r="BH301" s="248"/>
    </row>
    <row r="302" spans="1:60" outlineLevel="2" x14ac:dyDescent="0.2">
      <c r="A302" s="249"/>
      <c r="B302" s="250"/>
      <c r="C302" s="252" t="s">
        <v>2011</v>
      </c>
      <c r="D302" s="253"/>
      <c r="E302" s="254">
        <v>252.57300000000001</v>
      </c>
      <c r="F302" s="491"/>
      <c r="G302" s="247"/>
      <c r="H302" s="247"/>
      <c r="I302" s="247"/>
      <c r="J302" s="247"/>
      <c r="K302" s="247"/>
      <c r="L302" s="247"/>
      <c r="M302" s="247"/>
      <c r="N302" s="251"/>
      <c r="O302" s="251"/>
      <c r="P302" s="251"/>
      <c r="Q302" s="251"/>
      <c r="R302" s="247"/>
      <c r="S302" s="247"/>
      <c r="T302" s="247"/>
      <c r="U302" s="247"/>
      <c r="V302" s="247"/>
      <c r="W302" s="247"/>
      <c r="X302" s="247"/>
      <c r="Y302" s="247"/>
      <c r="Z302" s="248"/>
      <c r="AA302" s="248"/>
      <c r="AB302" s="248"/>
      <c r="AC302" s="248"/>
      <c r="AD302" s="248"/>
      <c r="AE302" s="248"/>
      <c r="AF302" s="248"/>
      <c r="AG302" s="248" t="s">
        <v>149</v>
      </c>
      <c r="AH302" s="248">
        <v>0</v>
      </c>
      <c r="AI302" s="248"/>
      <c r="AJ302" s="248"/>
      <c r="AK302" s="248"/>
      <c r="AL302" s="248"/>
      <c r="AM302" s="248"/>
      <c r="AN302" s="248"/>
      <c r="AO302" s="248"/>
      <c r="AP302" s="248"/>
      <c r="AQ302" s="248"/>
      <c r="AR302" s="248"/>
      <c r="AS302" s="248"/>
      <c r="AT302" s="248"/>
      <c r="AU302" s="248"/>
      <c r="AV302" s="248"/>
      <c r="AW302" s="248"/>
      <c r="AX302" s="248"/>
      <c r="AY302" s="248"/>
      <c r="AZ302" s="248"/>
      <c r="BA302" s="248"/>
      <c r="BB302" s="248"/>
      <c r="BC302" s="248"/>
      <c r="BD302" s="248"/>
      <c r="BE302" s="248"/>
      <c r="BF302" s="248"/>
      <c r="BG302" s="248"/>
      <c r="BH302" s="248"/>
    </row>
    <row r="303" spans="1:60" ht="22.5" outlineLevel="1" x14ac:dyDescent="0.2">
      <c r="A303" s="239">
        <v>104</v>
      </c>
      <c r="B303" s="240" t="s">
        <v>353</v>
      </c>
      <c r="C303" s="241" t="s">
        <v>354</v>
      </c>
      <c r="D303" s="242" t="s">
        <v>160</v>
      </c>
      <c r="E303" s="243">
        <v>122.27290000000001</v>
      </c>
      <c r="F303" s="244"/>
      <c r="G303" s="245">
        <f>ROUND(E303*F303,2)</f>
        <v>0</v>
      </c>
      <c r="H303" s="244">
        <v>546.55999999999995</v>
      </c>
      <c r="I303" s="245">
        <f>ROUND(E303*H303,2)</f>
        <v>66829.48</v>
      </c>
      <c r="J303" s="244">
        <v>240.44</v>
      </c>
      <c r="K303" s="245">
        <f>ROUND(E303*J303,2)</f>
        <v>29399.3</v>
      </c>
      <c r="L303" s="245">
        <v>21</v>
      </c>
      <c r="M303" s="245">
        <f>G303*(1+L303/100)</f>
        <v>0</v>
      </c>
      <c r="N303" s="243">
        <v>3.7799999999999999E-3</v>
      </c>
      <c r="O303" s="243">
        <f>ROUND(E303*N303,2)</f>
        <v>0.46</v>
      </c>
      <c r="P303" s="243">
        <v>0</v>
      </c>
      <c r="Q303" s="243">
        <f>ROUND(E303*P303,2)</f>
        <v>0</v>
      </c>
      <c r="R303" s="245" t="s">
        <v>335</v>
      </c>
      <c r="S303" s="245" t="s">
        <v>131</v>
      </c>
      <c r="T303" s="246" t="s">
        <v>131</v>
      </c>
      <c r="U303" s="247">
        <v>0.49036000000000002</v>
      </c>
      <c r="V303" s="247">
        <f>ROUND(E303*U303,2)</f>
        <v>59.96</v>
      </c>
      <c r="W303" s="247"/>
      <c r="X303" s="247" t="s">
        <v>336</v>
      </c>
      <c r="Y303" s="247" t="s">
        <v>133</v>
      </c>
      <c r="Z303" s="248"/>
      <c r="AA303" s="248"/>
      <c r="AB303" s="248"/>
      <c r="AC303" s="248"/>
      <c r="AD303" s="248"/>
      <c r="AE303" s="248"/>
      <c r="AF303" s="248"/>
      <c r="AG303" s="248" t="s">
        <v>342</v>
      </c>
      <c r="AH303" s="248"/>
      <c r="AI303" s="248"/>
      <c r="AJ303" s="248"/>
      <c r="AK303" s="248"/>
      <c r="AL303" s="248"/>
      <c r="AM303" s="248"/>
      <c r="AN303" s="248"/>
      <c r="AO303" s="248"/>
      <c r="AP303" s="248"/>
      <c r="AQ303" s="248"/>
      <c r="AR303" s="248"/>
      <c r="AS303" s="248"/>
      <c r="AT303" s="248"/>
      <c r="AU303" s="248"/>
      <c r="AV303" s="248"/>
      <c r="AW303" s="248"/>
      <c r="AX303" s="248"/>
      <c r="AY303" s="248"/>
      <c r="AZ303" s="248"/>
      <c r="BA303" s="248"/>
      <c r="BB303" s="248"/>
      <c r="BC303" s="248"/>
      <c r="BD303" s="248"/>
      <c r="BE303" s="248"/>
      <c r="BF303" s="248"/>
      <c r="BG303" s="248"/>
      <c r="BH303" s="248"/>
    </row>
    <row r="304" spans="1:60" ht="22.5" outlineLevel="2" x14ac:dyDescent="0.2">
      <c r="A304" s="249"/>
      <c r="B304" s="250"/>
      <c r="C304" s="479" t="s">
        <v>355</v>
      </c>
      <c r="D304" s="479"/>
      <c r="E304" s="479"/>
      <c r="F304" s="493"/>
      <c r="G304" s="479"/>
      <c r="H304" s="247"/>
      <c r="I304" s="247"/>
      <c r="J304" s="247"/>
      <c r="K304" s="247"/>
      <c r="L304" s="247"/>
      <c r="M304" s="247"/>
      <c r="N304" s="251"/>
      <c r="O304" s="251"/>
      <c r="P304" s="251"/>
      <c r="Q304" s="251"/>
      <c r="R304" s="247"/>
      <c r="S304" s="247"/>
      <c r="T304" s="247"/>
      <c r="U304" s="247"/>
      <c r="V304" s="247"/>
      <c r="W304" s="247"/>
      <c r="X304" s="247"/>
      <c r="Y304" s="247"/>
      <c r="Z304" s="248"/>
      <c r="AA304" s="248"/>
      <c r="AB304" s="248"/>
      <c r="AC304" s="248"/>
      <c r="AD304" s="248"/>
      <c r="AE304" s="248"/>
      <c r="AF304" s="248"/>
      <c r="AG304" s="248" t="s">
        <v>157</v>
      </c>
      <c r="AH304" s="248"/>
      <c r="AI304" s="248"/>
      <c r="AJ304" s="248"/>
      <c r="AK304" s="248"/>
      <c r="AL304" s="248"/>
      <c r="AM304" s="248"/>
      <c r="AN304" s="248"/>
      <c r="AO304" s="248"/>
      <c r="AP304" s="248"/>
      <c r="AQ304" s="248"/>
      <c r="AR304" s="248"/>
      <c r="AS304" s="248"/>
      <c r="AT304" s="248"/>
      <c r="AU304" s="248"/>
      <c r="AV304" s="248"/>
      <c r="AW304" s="248"/>
      <c r="AX304" s="248"/>
      <c r="AY304" s="248"/>
      <c r="AZ304" s="248"/>
      <c r="BA304" s="264" t="str">
        <f>C304</f>
        <v>Nanesení hydroizolační stěrky ve dvou vrstvách. Vlepení těsnicí pásky do spoje podlaha-stěna, přitlačení a uhlazení, přetažení pásky další vrstvou izolační stěrky.</v>
      </c>
      <c r="BB304" s="248"/>
      <c r="BC304" s="248"/>
      <c r="BD304" s="248"/>
      <c r="BE304" s="248"/>
      <c r="BF304" s="248"/>
      <c r="BG304" s="248"/>
      <c r="BH304" s="248"/>
    </row>
    <row r="305" spans="1:60" outlineLevel="2" x14ac:dyDescent="0.2">
      <c r="A305" s="249"/>
      <c r="B305" s="250"/>
      <c r="C305" s="252" t="s">
        <v>356</v>
      </c>
      <c r="D305" s="253"/>
      <c r="E305" s="254"/>
      <c r="F305" s="491"/>
      <c r="G305" s="247"/>
      <c r="H305" s="247"/>
      <c r="I305" s="247"/>
      <c r="J305" s="247"/>
      <c r="K305" s="247"/>
      <c r="L305" s="247"/>
      <c r="M305" s="247"/>
      <c r="N305" s="251"/>
      <c r="O305" s="251"/>
      <c r="P305" s="251"/>
      <c r="Q305" s="251"/>
      <c r="R305" s="247"/>
      <c r="S305" s="247"/>
      <c r="T305" s="247"/>
      <c r="U305" s="247"/>
      <c r="V305" s="247"/>
      <c r="W305" s="247"/>
      <c r="X305" s="247"/>
      <c r="Y305" s="247"/>
      <c r="Z305" s="248"/>
      <c r="AA305" s="248"/>
      <c r="AB305" s="248"/>
      <c r="AC305" s="248"/>
      <c r="AD305" s="248"/>
      <c r="AE305" s="248"/>
      <c r="AF305" s="248"/>
      <c r="AG305" s="248" t="s">
        <v>149</v>
      </c>
      <c r="AH305" s="248">
        <v>0</v>
      </c>
      <c r="AI305" s="248"/>
      <c r="AJ305" s="248"/>
      <c r="AK305" s="248"/>
      <c r="AL305" s="248"/>
      <c r="AM305" s="248"/>
      <c r="AN305" s="248"/>
      <c r="AO305" s="248"/>
      <c r="AP305" s="248"/>
      <c r="AQ305" s="248"/>
      <c r="AR305" s="248"/>
      <c r="AS305" s="248"/>
      <c r="AT305" s="248"/>
      <c r="AU305" s="248"/>
      <c r="AV305" s="248"/>
      <c r="AW305" s="248"/>
      <c r="AX305" s="248"/>
      <c r="AY305" s="248"/>
      <c r="AZ305" s="248"/>
      <c r="BA305" s="248"/>
      <c r="BB305" s="248"/>
      <c r="BC305" s="248"/>
      <c r="BD305" s="248"/>
      <c r="BE305" s="248"/>
      <c r="BF305" s="248"/>
      <c r="BG305" s="248"/>
      <c r="BH305" s="248"/>
    </row>
    <row r="306" spans="1:60" outlineLevel="3" x14ac:dyDescent="0.2">
      <c r="A306" s="249"/>
      <c r="B306" s="250"/>
      <c r="C306" s="252" t="s">
        <v>3463</v>
      </c>
      <c r="D306" s="253"/>
      <c r="E306" s="254">
        <v>91.14</v>
      </c>
      <c r="F306" s="491"/>
      <c r="G306" s="247"/>
      <c r="H306" s="247"/>
      <c r="I306" s="247"/>
      <c r="J306" s="247"/>
      <c r="K306" s="247"/>
      <c r="L306" s="247"/>
      <c r="M306" s="247"/>
      <c r="N306" s="251"/>
      <c r="O306" s="251"/>
      <c r="P306" s="251"/>
      <c r="Q306" s="251"/>
      <c r="R306" s="247"/>
      <c r="S306" s="247"/>
      <c r="T306" s="247"/>
      <c r="U306" s="247"/>
      <c r="V306" s="247"/>
      <c r="W306" s="247"/>
      <c r="X306" s="247"/>
      <c r="Y306" s="247"/>
      <c r="Z306" s="248"/>
      <c r="AA306" s="248"/>
      <c r="AB306" s="248"/>
      <c r="AC306" s="248"/>
      <c r="AD306" s="248"/>
      <c r="AE306" s="248"/>
      <c r="AF306" s="248"/>
      <c r="AG306" s="248" t="s">
        <v>149</v>
      </c>
      <c r="AH306" s="248">
        <v>0</v>
      </c>
      <c r="AI306" s="248"/>
      <c r="AJ306" s="248"/>
      <c r="AK306" s="248"/>
      <c r="AL306" s="248"/>
      <c r="AM306" s="248"/>
      <c r="AN306" s="248"/>
      <c r="AO306" s="248"/>
      <c r="AP306" s="248"/>
      <c r="AQ306" s="248"/>
      <c r="AR306" s="248"/>
      <c r="AS306" s="248"/>
      <c r="AT306" s="248"/>
      <c r="AU306" s="248"/>
      <c r="AV306" s="248"/>
      <c r="AW306" s="248"/>
      <c r="AX306" s="248"/>
      <c r="AY306" s="248"/>
      <c r="AZ306" s="248"/>
      <c r="BA306" s="248"/>
      <c r="BB306" s="248"/>
      <c r="BC306" s="248"/>
      <c r="BD306" s="248"/>
      <c r="BE306" s="248"/>
      <c r="BF306" s="248"/>
      <c r="BG306" s="248"/>
      <c r="BH306" s="248"/>
    </row>
    <row r="307" spans="1:60" ht="33.75" outlineLevel="3" x14ac:dyDescent="0.2">
      <c r="A307" s="249"/>
      <c r="B307" s="250"/>
      <c r="C307" s="252" t="s">
        <v>2012</v>
      </c>
      <c r="D307" s="253"/>
      <c r="E307" s="254">
        <v>9.3920999999999992</v>
      </c>
      <c r="F307" s="491"/>
      <c r="G307" s="247"/>
      <c r="H307" s="247"/>
      <c r="I307" s="247"/>
      <c r="J307" s="247"/>
      <c r="K307" s="247"/>
      <c r="L307" s="247"/>
      <c r="M307" s="247"/>
      <c r="N307" s="251"/>
      <c r="O307" s="251"/>
      <c r="P307" s="251"/>
      <c r="Q307" s="251"/>
      <c r="R307" s="247"/>
      <c r="S307" s="247"/>
      <c r="T307" s="247"/>
      <c r="U307" s="247"/>
      <c r="V307" s="247"/>
      <c r="W307" s="247"/>
      <c r="X307" s="247"/>
      <c r="Y307" s="247"/>
      <c r="Z307" s="248"/>
      <c r="AA307" s="248"/>
      <c r="AB307" s="248"/>
      <c r="AC307" s="248"/>
      <c r="AD307" s="248"/>
      <c r="AE307" s="248"/>
      <c r="AF307" s="248"/>
      <c r="AG307" s="248" t="s">
        <v>149</v>
      </c>
      <c r="AH307" s="248">
        <v>0</v>
      </c>
      <c r="AI307" s="248"/>
      <c r="AJ307" s="248"/>
      <c r="AK307" s="248"/>
      <c r="AL307" s="248"/>
      <c r="AM307" s="248"/>
      <c r="AN307" s="248"/>
      <c r="AO307" s="248"/>
      <c r="AP307" s="248"/>
      <c r="AQ307" s="248"/>
      <c r="AR307" s="248"/>
      <c r="AS307" s="248"/>
      <c r="AT307" s="248"/>
      <c r="AU307" s="248"/>
      <c r="AV307" s="248"/>
      <c r="AW307" s="248"/>
      <c r="AX307" s="248"/>
      <c r="AY307" s="248"/>
      <c r="AZ307" s="248"/>
      <c r="BA307" s="248"/>
      <c r="BB307" s="248"/>
      <c r="BC307" s="248"/>
      <c r="BD307" s="248"/>
      <c r="BE307" s="248"/>
      <c r="BF307" s="248"/>
      <c r="BG307" s="248"/>
      <c r="BH307" s="248"/>
    </row>
    <row r="308" spans="1:60" ht="22.5" outlineLevel="3" x14ac:dyDescent="0.2">
      <c r="A308" s="249"/>
      <c r="B308" s="250"/>
      <c r="C308" s="252" t="s">
        <v>2013</v>
      </c>
      <c r="D308" s="253"/>
      <c r="E308" s="254">
        <v>11.7408</v>
      </c>
      <c r="F308" s="491"/>
      <c r="G308" s="247"/>
      <c r="H308" s="247"/>
      <c r="I308" s="247"/>
      <c r="J308" s="247"/>
      <c r="K308" s="247"/>
      <c r="L308" s="247"/>
      <c r="M308" s="247"/>
      <c r="N308" s="251"/>
      <c r="O308" s="251"/>
      <c r="P308" s="251"/>
      <c r="Q308" s="251"/>
      <c r="R308" s="247"/>
      <c r="S308" s="247"/>
      <c r="T308" s="247"/>
      <c r="U308" s="247"/>
      <c r="V308" s="247"/>
      <c r="W308" s="247"/>
      <c r="X308" s="247"/>
      <c r="Y308" s="247"/>
      <c r="Z308" s="248"/>
      <c r="AA308" s="248"/>
      <c r="AB308" s="248"/>
      <c r="AC308" s="248"/>
      <c r="AD308" s="248"/>
      <c r="AE308" s="248"/>
      <c r="AF308" s="248"/>
      <c r="AG308" s="248" t="s">
        <v>149</v>
      </c>
      <c r="AH308" s="248">
        <v>0</v>
      </c>
      <c r="AI308" s="248"/>
      <c r="AJ308" s="248"/>
      <c r="AK308" s="248"/>
      <c r="AL308" s="248"/>
      <c r="AM308" s="248"/>
      <c r="AN308" s="248"/>
      <c r="AO308" s="248"/>
      <c r="AP308" s="248"/>
      <c r="AQ308" s="248"/>
      <c r="AR308" s="248"/>
      <c r="AS308" s="248"/>
      <c r="AT308" s="248"/>
      <c r="AU308" s="248"/>
      <c r="AV308" s="248"/>
      <c r="AW308" s="248"/>
      <c r="AX308" s="248"/>
      <c r="AY308" s="248"/>
      <c r="AZ308" s="248"/>
      <c r="BA308" s="248"/>
      <c r="BB308" s="248"/>
      <c r="BC308" s="248"/>
      <c r="BD308" s="248"/>
      <c r="BE308" s="248"/>
      <c r="BF308" s="248"/>
      <c r="BG308" s="248"/>
      <c r="BH308" s="248"/>
    </row>
    <row r="309" spans="1:60" outlineLevel="3" x14ac:dyDescent="0.2">
      <c r="A309" s="249"/>
      <c r="B309" s="250"/>
      <c r="C309" s="252" t="s">
        <v>2014</v>
      </c>
      <c r="D309" s="253"/>
      <c r="E309" s="254">
        <v>10</v>
      </c>
      <c r="F309" s="491"/>
      <c r="G309" s="247"/>
      <c r="H309" s="247"/>
      <c r="I309" s="247"/>
      <c r="J309" s="247"/>
      <c r="K309" s="247"/>
      <c r="L309" s="247"/>
      <c r="M309" s="247"/>
      <c r="N309" s="251"/>
      <c r="O309" s="251"/>
      <c r="P309" s="251"/>
      <c r="Q309" s="251"/>
      <c r="R309" s="247"/>
      <c r="S309" s="247"/>
      <c r="T309" s="247"/>
      <c r="U309" s="247"/>
      <c r="V309" s="247"/>
      <c r="W309" s="247"/>
      <c r="X309" s="247"/>
      <c r="Y309" s="247"/>
      <c r="Z309" s="248"/>
      <c r="AA309" s="248"/>
      <c r="AB309" s="248"/>
      <c r="AC309" s="248"/>
      <c r="AD309" s="248"/>
      <c r="AE309" s="248"/>
      <c r="AF309" s="248"/>
      <c r="AG309" s="248" t="s">
        <v>149</v>
      </c>
      <c r="AH309" s="248">
        <v>0</v>
      </c>
      <c r="AI309" s="248"/>
      <c r="AJ309" s="248"/>
      <c r="AK309" s="248"/>
      <c r="AL309" s="248"/>
      <c r="AM309" s="248"/>
      <c r="AN309" s="248"/>
      <c r="AO309" s="248"/>
      <c r="AP309" s="248"/>
      <c r="AQ309" s="248"/>
      <c r="AR309" s="248"/>
      <c r="AS309" s="248"/>
      <c r="AT309" s="248"/>
      <c r="AU309" s="248"/>
      <c r="AV309" s="248"/>
      <c r="AW309" s="248"/>
      <c r="AX309" s="248"/>
      <c r="AY309" s="248"/>
      <c r="AZ309" s="248"/>
      <c r="BA309" s="248"/>
      <c r="BB309" s="248"/>
      <c r="BC309" s="248"/>
      <c r="BD309" s="248"/>
      <c r="BE309" s="248"/>
      <c r="BF309" s="248"/>
      <c r="BG309" s="248"/>
      <c r="BH309" s="248"/>
    </row>
    <row r="310" spans="1:60" ht="22.5" outlineLevel="1" x14ac:dyDescent="0.2">
      <c r="A310" s="239">
        <v>105</v>
      </c>
      <c r="B310" s="240" t="s">
        <v>1432</v>
      </c>
      <c r="C310" s="241" t="s">
        <v>1433</v>
      </c>
      <c r="D310" s="242" t="s">
        <v>160</v>
      </c>
      <c r="E310" s="243">
        <v>277.83030000000002</v>
      </c>
      <c r="F310" s="244"/>
      <c r="G310" s="245">
        <f>ROUND(E310*F310,2)</f>
        <v>0</v>
      </c>
      <c r="H310" s="244">
        <v>185</v>
      </c>
      <c r="I310" s="245">
        <f>ROUND(E310*H310,2)</f>
        <v>51398.61</v>
      </c>
      <c r="J310" s="244">
        <v>0</v>
      </c>
      <c r="K310" s="245">
        <f>ROUND(E310*J310,2)</f>
        <v>0</v>
      </c>
      <c r="L310" s="245">
        <v>21</v>
      </c>
      <c r="M310" s="245">
        <f>G310*(1+L310/100)</f>
        <v>0</v>
      </c>
      <c r="N310" s="243">
        <v>1E-3</v>
      </c>
      <c r="O310" s="243">
        <f>ROUND(E310*N310,2)</f>
        <v>0.28000000000000003</v>
      </c>
      <c r="P310" s="243">
        <v>0</v>
      </c>
      <c r="Q310" s="243">
        <f>ROUND(E310*P310,2)</f>
        <v>0</v>
      </c>
      <c r="R310" s="245" t="s">
        <v>368</v>
      </c>
      <c r="S310" s="245" t="s">
        <v>131</v>
      </c>
      <c r="T310" s="246" t="s">
        <v>131</v>
      </c>
      <c r="U310" s="247">
        <v>0</v>
      </c>
      <c r="V310" s="247">
        <f>ROUND(E310*U310,2)</f>
        <v>0</v>
      </c>
      <c r="W310" s="247"/>
      <c r="X310" s="247" t="s">
        <v>369</v>
      </c>
      <c r="Y310" s="247" t="s">
        <v>133</v>
      </c>
      <c r="Z310" s="248"/>
      <c r="AA310" s="248"/>
      <c r="AB310" s="248"/>
      <c r="AC310" s="248"/>
      <c r="AD310" s="248"/>
      <c r="AE310" s="248"/>
      <c r="AF310" s="248"/>
      <c r="AG310" s="248" t="s">
        <v>370</v>
      </c>
      <c r="AH310" s="248"/>
      <c r="AI310" s="248"/>
      <c r="AJ310" s="248"/>
      <c r="AK310" s="248"/>
      <c r="AL310" s="248"/>
      <c r="AM310" s="248"/>
      <c r="AN310" s="248"/>
      <c r="AO310" s="248"/>
      <c r="AP310" s="248"/>
      <c r="AQ310" s="248"/>
      <c r="AR310" s="248"/>
      <c r="AS310" s="248"/>
      <c r="AT310" s="248"/>
      <c r="AU310" s="248"/>
      <c r="AV310" s="248"/>
      <c r="AW310" s="248"/>
      <c r="AX310" s="248"/>
      <c r="AY310" s="248"/>
      <c r="AZ310" s="248"/>
      <c r="BA310" s="248"/>
      <c r="BB310" s="248"/>
      <c r="BC310" s="248"/>
      <c r="BD310" s="248"/>
      <c r="BE310" s="248"/>
      <c r="BF310" s="248"/>
      <c r="BG310" s="248"/>
      <c r="BH310" s="248"/>
    </row>
    <row r="311" spans="1:60" outlineLevel="2" x14ac:dyDescent="0.2">
      <c r="A311" s="249"/>
      <c r="B311" s="250"/>
      <c r="C311" s="252" t="s">
        <v>2015</v>
      </c>
      <c r="D311" s="253"/>
      <c r="E311" s="254">
        <v>277.83030000000002</v>
      </c>
      <c r="F311" s="491"/>
      <c r="G311" s="247"/>
      <c r="H311" s="247"/>
      <c r="I311" s="247"/>
      <c r="J311" s="247"/>
      <c r="K311" s="247"/>
      <c r="L311" s="247"/>
      <c r="M311" s="247"/>
      <c r="N311" s="251"/>
      <c r="O311" s="251"/>
      <c r="P311" s="251"/>
      <c r="Q311" s="251"/>
      <c r="R311" s="247"/>
      <c r="S311" s="247"/>
      <c r="T311" s="247"/>
      <c r="U311" s="247"/>
      <c r="V311" s="247"/>
      <c r="W311" s="247"/>
      <c r="X311" s="247"/>
      <c r="Y311" s="247"/>
      <c r="Z311" s="248"/>
      <c r="AA311" s="248"/>
      <c r="AB311" s="248"/>
      <c r="AC311" s="248"/>
      <c r="AD311" s="248"/>
      <c r="AE311" s="248"/>
      <c r="AF311" s="248"/>
      <c r="AG311" s="248" t="s">
        <v>149</v>
      </c>
      <c r="AH311" s="248">
        <v>0</v>
      </c>
      <c r="AI311" s="248"/>
      <c r="AJ311" s="248"/>
      <c r="AK311" s="248"/>
      <c r="AL311" s="248"/>
      <c r="AM311" s="248"/>
      <c r="AN311" s="248"/>
      <c r="AO311" s="248"/>
      <c r="AP311" s="248"/>
      <c r="AQ311" s="248"/>
      <c r="AR311" s="248"/>
      <c r="AS311" s="248"/>
      <c r="AT311" s="248"/>
      <c r="AU311" s="248"/>
      <c r="AV311" s="248"/>
      <c r="AW311" s="248"/>
      <c r="AX311" s="248"/>
      <c r="AY311" s="248"/>
      <c r="AZ311" s="248"/>
      <c r="BA311" s="248"/>
      <c r="BB311" s="248"/>
      <c r="BC311" s="248"/>
      <c r="BD311" s="248"/>
      <c r="BE311" s="248"/>
      <c r="BF311" s="248"/>
      <c r="BG311" s="248"/>
      <c r="BH311" s="248"/>
    </row>
    <row r="312" spans="1:60" ht="22.5" outlineLevel="1" x14ac:dyDescent="0.2">
      <c r="A312" s="239">
        <v>106</v>
      </c>
      <c r="B312" s="240" t="s">
        <v>1435</v>
      </c>
      <c r="C312" s="241" t="s">
        <v>1436</v>
      </c>
      <c r="D312" s="242" t="s">
        <v>160</v>
      </c>
      <c r="E312" s="243">
        <v>1275.6985999999999</v>
      </c>
      <c r="F312" s="244"/>
      <c r="G312" s="245">
        <f>ROUND(E312*F312,2)</f>
        <v>0</v>
      </c>
      <c r="H312" s="244">
        <v>16</v>
      </c>
      <c r="I312" s="245">
        <f>ROUND(E312*H312,2)</f>
        <v>20411.18</v>
      </c>
      <c r="J312" s="244">
        <v>0</v>
      </c>
      <c r="K312" s="245">
        <f>ROUND(E312*J312,2)</f>
        <v>0</v>
      </c>
      <c r="L312" s="245">
        <v>21</v>
      </c>
      <c r="M312" s="245">
        <f>G312*(1+L312/100)</f>
        <v>0</v>
      </c>
      <c r="N312" s="243">
        <v>2.9999999999999997E-4</v>
      </c>
      <c r="O312" s="243">
        <f>ROUND(E312*N312,2)</f>
        <v>0.38</v>
      </c>
      <c r="P312" s="243">
        <v>0</v>
      </c>
      <c r="Q312" s="243">
        <f>ROUND(E312*P312,2)</f>
        <v>0</v>
      </c>
      <c r="R312" s="245" t="s">
        <v>368</v>
      </c>
      <c r="S312" s="245" t="s">
        <v>131</v>
      </c>
      <c r="T312" s="246" t="s">
        <v>131</v>
      </c>
      <c r="U312" s="247">
        <v>0</v>
      </c>
      <c r="V312" s="247">
        <f>ROUND(E312*U312,2)</f>
        <v>0</v>
      </c>
      <c r="W312" s="247"/>
      <c r="X312" s="247" t="s">
        <v>369</v>
      </c>
      <c r="Y312" s="247" t="s">
        <v>133</v>
      </c>
      <c r="Z312" s="248"/>
      <c r="AA312" s="248"/>
      <c r="AB312" s="248"/>
      <c r="AC312" s="248"/>
      <c r="AD312" s="248"/>
      <c r="AE312" s="248"/>
      <c r="AF312" s="248"/>
      <c r="AG312" s="248" t="s">
        <v>370</v>
      </c>
      <c r="AH312" s="248"/>
      <c r="AI312" s="248"/>
      <c r="AJ312" s="248"/>
      <c r="AK312" s="248"/>
      <c r="AL312" s="248"/>
      <c r="AM312" s="248"/>
      <c r="AN312" s="248"/>
      <c r="AO312" s="248"/>
      <c r="AP312" s="248"/>
      <c r="AQ312" s="248"/>
      <c r="AR312" s="248"/>
      <c r="AS312" s="248"/>
      <c r="AT312" s="248"/>
      <c r="AU312" s="248"/>
      <c r="AV312" s="248"/>
      <c r="AW312" s="248"/>
      <c r="AX312" s="248"/>
      <c r="AY312" s="248"/>
      <c r="AZ312" s="248"/>
      <c r="BA312" s="248"/>
      <c r="BB312" s="248"/>
      <c r="BC312" s="248"/>
      <c r="BD312" s="248"/>
      <c r="BE312" s="248"/>
      <c r="BF312" s="248"/>
      <c r="BG312" s="248"/>
      <c r="BH312" s="248"/>
    </row>
    <row r="313" spans="1:60" outlineLevel="2" x14ac:dyDescent="0.2">
      <c r="A313" s="249"/>
      <c r="B313" s="250"/>
      <c r="C313" s="252" t="s">
        <v>2016</v>
      </c>
      <c r="D313" s="253"/>
      <c r="E313" s="254">
        <v>731.03800000000001</v>
      </c>
      <c r="F313" s="491"/>
      <c r="G313" s="247"/>
      <c r="H313" s="247"/>
      <c r="I313" s="247"/>
      <c r="J313" s="247"/>
      <c r="K313" s="247"/>
      <c r="L313" s="247"/>
      <c r="M313" s="247"/>
      <c r="N313" s="251"/>
      <c r="O313" s="251"/>
      <c r="P313" s="251"/>
      <c r="Q313" s="251"/>
      <c r="R313" s="247"/>
      <c r="S313" s="247"/>
      <c r="T313" s="247"/>
      <c r="U313" s="247"/>
      <c r="V313" s="247"/>
      <c r="W313" s="247"/>
      <c r="X313" s="247"/>
      <c r="Y313" s="247"/>
      <c r="Z313" s="248"/>
      <c r="AA313" s="248"/>
      <c r="AB313" s="248"/>
      <c r="AC313" s="248"/>
      <c r="AD313" s="248"/>
      <c r="AE313" s="248"/>
      <c r="AF313" s="248"/>
      <c r="AG313" s="248" t="s">
        <v>149</v>
      </c>
      <c r="AH313" s="248">
        <v>0</v>
      </c>
      <c r="AI313" s="248"/>
      <c r="AJ313" s="248"/>
      <c r="AK313" s="248"/>
      <c r="AL313" s="248"/>
      <c r="AM313" s="248"/>
      <c r="AN313" s="248"/>
      <c r="AO313" s="248"/>
      <c r="AP313" s="248"/>
      <c r="AQ313" s="248"/>
      <c r="AR313" s="248"/>
      <c r="AS313" s="248"/>
      <c r="AT313" s="248"/>
      <c r="AU313" s="248"/>
      <c r="AV313" s="248"/>
      <c r="AW313" s="248"/>
      <c r="AX313" s="248"/>
      <c r="AY313" s="248"/>
      <c r="AZ313" s="248"/>
      <c r="BA313" s="248"/>
      <c r="BB313" s="248"/>
      <c r="BC313" s="248"/>
      <c r="BD313" s="248"/>
      <c r="BE313" s="248"/>
      <c r="BF313" s="248"/>
      <c r="BG313" s="248"/>
      <c r="BH313" s="248"/>
    </row>
    <row r="314" spans="1:60" outlineLevel="3" x14ac:dyDescent="0.2">
      <c r="A314" s="249"/>
      <c r="B314" s="250"/>
      <c r="C314" s="252" t="s">
        <v>2017</v>
      </c>
      <c r="D314" s="253"/>
      <c r="E314" s="254">
        <v>544.66060000000004</v>
      </c>
      <c r="F314" s="491"/>
      <c r="G314" s="247"/>
      <c r="H314" s="247"/>
      <c r="I314" s="247"/>
      <c r="J314" s="247"/>
      <c r="K314" s="247"/>
      <c r="L314" s="247"/>
      <c r="M314" s="247"/>
      <c r="N314" s="251"/>
      <c r="O314" s="251"/>
      <c r="P314" s="251"/>
      <c r="Q314" s="251"/>
      <c r="R314" s="247"/>
      <c r="S314" s="247"/>
      <c r="T314" s="247"/>
      <c r="U314" s="247"/>
      <c r="V314" s="247"/>
      <c r="W314" s="247"/>
      <c r="X314" s="247"/>
      <c r="Y314" s="247"/>
      <c r="Z314" s="248"/>
      <c r="AA314" s="248"/>
      <c r="AB314" s="248"/>
      <c r="AC314" s="248"/>
      <c r="AD314" s="248"/>
      <c r="AE314" s="248"/>
      <c r="AF314" s="248"/>
      <c r="AG314" s="248" t="s">
        <v>149</v>
      </c>
      <c r="AH314" s="248">
        <v>0</v>
      </c>
      <c r="AI314" s="248"/>
      <c r="AJ314" s="248"/>
      <c r="AK314" s="248"/>
      <c r="AL314" s="248"/>
      <c r="AM314" s="248"/>
      <c r="AN314" s="248"/>
      <c r="AO314" s="248"/>
      <c r="AP314" s="248"/>
      <c r="AQ314" s="248"/>
      <c r="AR314" s="248"/>
      <c r="AS314" s="248"/>
      <c r="AT314" s="248"/>
      <c r="AU314" s="248"/>
      <c r="AV314" s="248"/>
      <c r="AW314" s="248"/>
      <c r="AX314" s="248"/>
      <c r="AY314" s="248"/>
      <c r="AZ314" s="248"/>
      <c r="BA314" s="248"/>
      <c r="BB314" s="248"/>
      <c r="BC314" s="248"/>
      <c r="BD314" s="248"/>
      <c r="BE314" s="248"/>
      <c r="BF314" s="248"/>
      <c r="BG314" s="248"/>
      <c r="BH314" s="248"/>
    </row>
    <row r="315" spans="1:60" outlineLevel="1" x14ac:dyDescent="0.2">
      <c r="A315" s="239">
        <v>107</v>
      </c>
      <c r="B315" s="240" t="s">
        <v>1438</v>
      </c>
      <c r="C315" s="241" t="s">
        <v>1439</v>
      </c>
      <c r="D315" s="242" t="s">
        <v>152</v>
      </c>
      <c r="E315" s="243">
        <v>0.77481999999999995</v>
      </c>
      <c r="F315" s="244"/>
      <c r="G315" s="245">
        <f>ROUND(E315*F315,2)</f>
        <v>0</v>
      </c>
      <c r="H315" s="244">
        <v>0</v>
      </c>
      <c r="I315" s="245">
        <f>ROUND(E315*H315,2)</f>
        <v>0</v>
      </c>
      <c r="J315" s="244">
        <v>1308</v>
      </c>
      <c r="K315" s="245">
        <f>ROUND(E315*J315,2)</f>
        <v>1013.46</v>
      </c>
      <c r="L315" s="245">
        <v>21</v>
      </c>
      <c r="M315" s="245">
        <f>G315*(1+L315/100)</f>
        <v>0</v>
      </c>
      <c r="N315" s="243">
        <v>0</v>
      </c>
      <c r="O315" s="243">
        <f>ROUND(E315*N315,2)</f>
        <v>0</v>
      </c>
      <c r="P315" s="243">
        <v>0</v>
      </c>
      <c r="Q315" s="243">
        <f>ROUND(E315*P315,2)</f>
        <v>0</v>
      </c>
      <c r="R315" s="245" t="s">
        <v>297</v>
      </c>
      <c r="S315" s="245" t="s">
        <v>131</v>
      </c>
      <c r="T315" s="246" t="s">
        <v>131</v>
      </c>
      <c r="U315" s="247">
        <v>6.3920000000000003</v>
      </c>
      <c r="V315" s="247">
        <f>ROUND(E315*U315,2)</f>
        <v>4.95</v>
      </c>
      <c r="W315" s="247"/>
      <c r="X315" s="247" t="s">
        <v>346</v>
      </c>
      <c r="Y315" s="247" t="s">
        <v>133</v>
      </c>
      <c r="Z315" s="248"/>
      <c r="AA315" s="248"/>
      <c r="AB315" s="248"/>
      <c r="AC315" s="248"/>
      <c r="AD315" s="248"/>
      <c r="AE315" s="248"/>
      <c r="AF315" s="248"/>
      <c r="AG315" s="248" t="s">
        <v>347</v>
      </c>
      <c r="AH315" s="248"/>
      <c r="AI315" s="248"/>
      <c r="AJ315" s="248"/>
      <c r="AK315" s="248"/>
      <c r="AL315" s="248"/>
      <c r="AM315" s="248"/>
      <c r="AN315" s="248"/>
      <c r="AO315" s="248"/>
      <c r="AP315" s="248"/>
      <c r="AQ315" s="248"/>
      <c r="AR315" s="248"/>
      <c r="AS315" s="248"/>
      <c r="AT315" s="248"/>
      <c r="AU315" s="248"/>
      <c r="AV315" s="248"/>
      <c r="AW315" s="248"/>
      <c r="AX315" s="248"/>
      <c r="AY315" s="248"/>
      <c r="AZ315" s="248"/>
      <c r="BA315" s="248"/>
      <c r="BB315" s="248"/>
      <c r="BC315" s="248"/>
      <c r="BD315" s="248"/>
      <c r="BE315" s="248"/>
      <c r="BF315" s="248"/>
      <c r="BG315" s="248"/>
      <c r="BH315" s="248"/>
    </row>
    <row r="316" spans="1:60" ht="12.75" customHeight="1" outlineLevel="2" x14ac:dyDescent="0.2">
      <c r="A316" s="249"/>
      <c r="B316" s="250"/>
      <c r="C316" s="480" t="s">
        <v>1440</v>
      </c>
      <c r="D316" s="480"/>
      <c r="E316" s="480"/>
      <c r="F316" s="490"/>
      <c r="G316" s="480"/>
      <c r="H316" s="247"/>
      <c r="I316" s="247"/>
      <c r="J316" s="247"/>
      <c r="K316" s="247"/>
      <c r="L316" s="247"/>
      <c r="M316" s="247"/>
      <c r="N316" s="251"/>
      <c r="O316" s="251"/>
      <c r="P316" s="251"/>
      <c r="Q316" s="251"/>
      <c r="R316" s="247"/>
      <c r="S316" s="247"/>
      <c r="T316" s="247"/>
      <c r="U316" s="247"/>
      <c r="V316" s="247"/>
      <c r="W316" s="247"/>
      <c r="X316" s="247"/>
      <c r="Y316" s="247"/>
      <c r="Z316" s="248"/>
      <c r="AA316" s="248"/>
      <c r="AB316" s="248"/>
      <c r="AC316" s="248"/>
      <c r="AD316" s="248"/>
      <c r="AE316" s="248"/>
      <c r="AF316" s="248"/>
      <c r="AG316" s="248" t="s">
        <v>136</v>
      </c>
      <c r="AH316" s="248"/>
      <c r="AI316" s="248"/>
      <c r="AJ316" s="248"/>
      <c r="AK316" s="248"/>
      <c r="AL316" s="248"/>
      <c r="AM316" s="248"/>
      <c r="AN316" s="248"/>
      <c r="AO316" s="248"/>
      <c r="AP316" s="248"/>
      <c r="AQ316" s="248"/>
      <c r="AR316" s="248"/>
      <c r="AS316" s="248"/>
      <c r="AT316" s="248"/>
      <c r="AU316" s="248"/>
      <c r="AV316" s="248"/>
      <c r="AW316" s="248"/>
      <c r="AX316" s="248"/>
      <c r="AY316" s="248"/>
      <c r="AZ316" s="248"/>
      <c r="BA316" s="248"/>
      <c r="BB316" s="248"/>
      <c r="BC316" s="248"/>
      <c r="BD316" s="248"/>
      <c r="BE316" s="248"/>
      <c r="BF316" s="248"/>
      <c r="BG316" s="248"/>
      <c r="BH316" s="248"/>
    </row>
    <row r="317" spans="1:60" x14ac:dyDescent="0.2">
      <c r="A317" s="263" t="s">
        <v>125</v>
      </c>
      <c r="B317" s="232" t="s">
        <v>65</v>
      </c>
      <c r="C317" s="233" t="s">
        <v>66</v>
      </c>
      <c r="D317" s="234"/>
      <c r="E317" s="235"/>
      <c r="F317" s="489"/>
      <c r="G317" s="236">
        <f>SUMIF(AG318:AG338,"&lt;&gt;NOR",G318:G338)</f>
        <v>0</v>
      </c>
      <c r="H317" s="236"/>
      <c r="I317" s="236">
        <f>SUM(I318:I338)</f>
        <v>274083.94999999995</v>
      </c>
      <c r="J317" s="236"/>
      <c r="K317" s="236">
        <f>SUM(K318:K338)</f>
        <v>108433.60999999999</v>
      </c>
      <c r="L317" s="236"/>
      <c r="M317" s="236">
        <f>SUM(M318:M338)</f>
        <v>0</v>
      </c>
      <c r="N317" s="235"/>
      <c r="O317" s="235">
        <f>SUM(O318:O338)</f>
        <v>3.11</v>
      </c>
      <c r="P317" s="235"/>
      <c r="Q317" s="235">
        <f>SUM(Q318:Q338)</f>
        <v>0</v>
      </c>
      <c r="R317" s="236"/>
      <c r="S317" s="236"/>
      <c r="T317" s="237"/>
      <c r="U317" s="238"/>
      <c r="V317" s="238">
        <f>SUM(V318:V338)</f>
        <v>191.64</v>
      </c>
      <c r="W317" s="238"/>
      <c r="X317" s="238"/>
      <c r="Y317" s="238"/>
      <c r="AG317" t="s">
        <v>126</v>
      </c>
    </row>
    <row r="318" spans="1:60" outlineLevel="1" x14ac:dyDescent="0.2">
      <c r="A318" s="239">
        <v>108</v>
      </c>
      <c r="B318" s="240" t="s">
        <v>358</v>
      </c>
      <c r="C318" s="241" t="s">
        <v>359</v>
      </c>
      <c r="D318" s="242" t="s">
        <v>160</v>
      </c>
      <c r="E318" s="243">
        <v>753.23</v>
      </c>
      <c r="F318" s="244"/>
      <c r="G318" s="245">
        <f>ROUND(E318*F318,2)</f>
        <v>0</v>
      </c>
      <c r="H318" s="244">
        <v>0</v>
      </c>
      <c r="I318" s="245">
        <f>ROUND(E318*H318,2)</f>
        <v>0</v>
      </c>
      <c r="J318" s="244">
        <v>45.1</v>
      </c>
      <c r="K318" s="245">
        <f>ROUND(E318*J318,2)</f>
        <v>33970.67</v>
      </c>
      <c r="L318" s="245">
        <v>21</v>
      </c>
      <c r="M318" s="245">
        <f>G318*(1+L318/100)</f>
        <v>0</v>
      </c>
      <c r="N318" s="243">
        <v>0</v>
      </c>
      <c r="O318" s="243">
        <f>ROUND(E318*N318,2)</f>
        <v>0</v>
      </c>
      <c r="P318" s="243">
        <v>0</v>
      </c>
      <c r="Q318" s="243">
        <f>ROUND(E318*P318,2)</f>
        <v>0</v>
      </c>
      <c r="R318" s="245" t="s">
        <v>360</v>
      </c>
      <c r="S318" s="245" t="s">
        <v>131</v>
      </c>
      <c r="T318" s="246" t="s">
        <v>131</v>
      </c>
      <c r="U318" s="247">
        <v>0.08</v>
      </c>
      <c r="V318" s="247">
        <f>ROUND(E318*U318,2)</f>
        <v>60.26</v>
      </c>
      <c r="W318" s="247"/>
      <c r="X318" s="247" t="s">
        <v>132</v>
      </c>
      <c r="Y318" s="247" t="s">
        <v>133</v>
      </c>
      <c r="Z318" s="248"/>
      <c r="AA318" s="248"/>
      <c r="AB318" s="248"/>
      <c r="AC318" s="248"/>
      <c r="AD318" s="248"/>
      <c r="AE318" s="248"/>
      <c r="AF318" s="248"/>
      <c r="AG318" s="248" t="s">
        <v>134</v>
      </c>
      <c r="AH318" s="248"/>
      <c r="AI318" s="248"/>
      <c r="AJ318" s="248"/>
      <c r="AK318" s="248"/>
      <c r="AL318" s="248"/>
      <c r="AM318" s="248"/>
      <c r="AN318" s="248"/>
      <c r="AO318" s="248"/>
      <c r="AP318" s="248"/>
      <c r="AQ318" s="248"/>
      <c r="AR318" s="248"/>
      <c r="AS318" s="248"/>
      <c r="AT318" s="248"/>
      <c r="AU318" s="248"/>
      <c r="AV318" s="248"/>
      <c r="AW318" s="248"/>
      <c r="AX318" s="248"/>
      <c r="AY318" s="248"/>
      <c r="AZ318" s="248"/>
      <c r="BA318" s="248"/>
      <c r="BB318" s="248"/>
      <c r="BC318" s="248"/>
      <c r="BD318" s="248"/>
      <c r="BE318" s="248"/>
      <c r="BF318" s="248"/>
      <c r="BG318" s="248"/>
      <c r="BH318" s="248"/>
    </row>
    <row r="319" spans="1:60" outlineLevel="2" x14ac:dyDescent="0.2">
      <c r="A319" s="249"/>
      <c r="B319" s="250"/>
      <c r="C319" s="252" t="s">
        <v>363</v>
      </c>
      <c r="D319" s="253"/>
      <c r="E319" s="254"/>
      <c r="F319" s="491"/>
      <c r="G319" s="247"/>
      <c r="H319" s="247"/>
      <c r="I319" s="247"/>
      <c r="J319" s="247"/>
      <c r="K319" s="247"/>
      <c r="L319" s="247"/>
      <c r="M319" s="247"/>
      <c r="N319" s="251"/>
      <c r="O319" s="251"/>
      <c r="P319" s="251"/>
      <c r="Q319" s="251"/>
      <c r="R319" s="247"/>
      <c r="S319" s="247"/>
      <c r="T319" s="247"/>
      <c r="U319" s="247"/>
      <c r="V319" s="247"/>
      <c r="W319" s="247"/>
      <c r="X319" s="247"/>
      <c r="Y319" s="247"/>
      <c r="Z319" s="248"/>
      <c r="AA319" s="248"/>
      <c r="AB319" s="248"/>
      <c r="AC319" s="248"/>
      <c r="AD319" s="248"/>
      <c r="AE319" s="248"/>
      <c r="AF319" s="248"/>
      <c r="AG319" s="248" t="s">
        <v>149</v>
      </c>
      <c r="AH319" s="248">
        <v>0</v>
      </c>
      <c r="AI319" s="248"/>
      <c r="AJ319" s="248"/>
      <c r="AK319" s="248"/>
      <c r="AL319" s="248"/>
      <c r="AM319" s="248"/>
      <c r="AN319" s="248"/>
      <c r="AO319" s="248"/>
      <c r="AP319" s="248"/>
      <c r="AQ319" s="248"/>
      <c r="AR319" s="248"/>
      <c r="AS319" s="248"/>
      <c r="AT319" s="248"/>
      <c r="AU319" s="248"/>
      <c r="AV319" s="248"/>
      <c r="AW319" s="248"/>
      <c r="AX319" s="248"/>
      <c r="AY319" s="248"/>
      <c r="AZ319" s="248"/>
      <c r="BA319" s="248"/>
      <c r="BB319" s="248"/>
      <c r="BC319" s="248"/>
      <c r="BD319" s="248"/>
      <c r="BE319" s="248"/>
      <c r="BF319" s="248"/>
      <c r="BG319" s="248"/>
      <c r="BH319" s="248"/>
    </row>
    <row r="320" spans="1:60" outlineLevel="3" x14ac:dyDescent="0.2">
      <c r="A320" s="249"/>
      <c r="B320" s="250"/>
      <c r="C320" s="252" t="s">
        <v>3464</v>
      </c>
      <c r="D320" s="253"/>
      <c r="E320" s="254">
        <v>101.13</v>
      </c>
      <c r="F320" s="491"/>
      <c r="G320" s="247"/>
      <c r="H320" s="247"/>
      <c r="I320" s="247"/>
      <c r="J320" s="247"/>
      <c r="K320" s="247"/>
      <c r="L320" s="247"/>
      <c r="M320" s="247"/>
      <c r="N320" s="251"/>
      <c r="O320" s="251"/>
      <c r="P320" s="251"/>
      <c r="Q320" s="251"/>
      <c r="R320" s="247"/>
      <c r="S320" s="247"/>
      <c r="T320" s="247"/>
      <c r="U320" s="247"/>
      <c r="V320" s="247"/>
      <c r="W320" s="247"/>
      <c r="X320" s="247"/>
      <c r="Y320" s="247"/>
      <c r="Z320" s="248"/>
      <c r="AA320" s="248"/>
      <c r="AB320" s="248"/>
      <c r="AC320" s="248"/>
      <c r="AD320" s="248"/>
      <c r="AE320" s="248"/>
      <c r="AF320" s="248"/>
      <c r="AG320" s="248" t="s">
        <v>149</v>
      </c>
      <c r="AH320" s="248">
        <v>0</v>
      </c>
      <c r="AI320" s="248"/>
      <c r="AJ320" s="248"/>
      <c r="AK320" s="248"/>
      <c r="AL320" s="248"/>
      <c r="AM320" s="248"/>
      <c r="AN320" s="248"/>
      <c r="AO320" s="248"/>
      <c r="AP320" s="248"/>
      <c r="AQ320" s="248"/>
      <c r="AR320" s="248"/>
      <c r="AS320" s="248"/>
      <c r="AT320" s="248"/>
      <c r="AU320" s="248"/>
      <c r="AV320" s="248"/>
      <c r="AW320" s="248"/>
      <c r="AX320" s="248"/>
      <c r="AY320" s="248"/>
      <c r="AZ320" s="248"/>
      <c r="BA320" s="248"/>
      <c r="BB320" s="248"/>
      <c r="BC320" s="248"/>
      <c r="BD320" s="248"/>
      <c r="BE320" s="248"/>
      <c r="BF320" s="248"/>
      <c r="BG320" s="248"/>
      <c r="BH320" s="248"/>
    </row>
    <row r="321" spans="1:60" outlineLevel="3" x14ac:dyDescent="0.2">
      <c r="A321" s="249"/>
      <c r="B321" s="250"/>
      <c r="C321" s="252" t="s">
        <v>3465</v>
      </c>
      <c r="D321" s="253"/>
      <c r="E321" s="254">
        <v>359.34</v>
      </c>
      <c r="F321" s="491"/>
      <c r="G321" s="247"/>
      <c r="H321" s="247"/>
      <c r="I321" s="247"/>
      <c r="J321" s="247"/>
      <c r="K321" s="247"/>
      <c r="L321" s="247"/>
      <c r="M321" s="247"/>
      <c r="N321" s="251"/>
      <c r="O321" s="251"/>
      <c r="P321" s="251"/>
      <c r="Q321" s="251"/>
      <c r="R321" s="247"/>
      <c r="S321" s="247"/>
      <c r="T321" s="247"/>
      <c r="U321" s="247"/>
      <c r="V321" s="247"/>
      <c r="W321" s="247"/>
      <c r="X321" s="247"/>
      <c r="Y321" s="247"/>
      <c r="Z321" s="248"/>
      <c r="AA321" s="248"/>
      <c r="AB321" s="248"/>
      <c r="AC321" s="248"/>
      <c r="AD321" s="248"/>
      <c r="AE321" s="248"/>
      <c r="AF321" s="248"/>
      <c r="AG321" s="248" t="s">
        <v>149</v>
      </c>
      <c r="AH321" s="248">
        <v>0</v>
      </c>
      <c r="AI321" s="248"/>
      <c r="AJ321" s="248"/>
      <c r="AK321" s="248"/>
      <c r="AL321" s="248"/>
      <c r="AM321" s="248"/>
      <c r="AN321" s="248"/>
      <c r="AO321" s="248"/>
      <c r="AP321" s="248"/>
      <c r="AQ321" s="248"/>
      <c r="AR321" s="248"/>
      <c r="AS321" s="248"/>
      <c r="AT321" s="248"/>
      <c r="AU321" s="248"/>
      <c r="AV321" s="248"/>
      <c r="AW321" s="248"/>
      <c r="AX321" s="248"/>
      <c r="AY321" s="248"/>
      <c r="AZ321" s="248"/>
      <c r="BA321" s="248"/>
      <c r="BB321" s="248"/>
      <c r="BC321" s="248"/>
      <c r="BD321" s="248"/>
      <c r="BE321" s="248"/>
      <c r="BF321" s="248"/>
      <c r="BG321" s="248"/>
      <c r="BH321" s="248"/>
    </row>
    <row r="322" spans="1:60" outlineLevel="3" x14ac:dyDescent="0.2">
      <c r="A322" s="249"/>
      <c r="B322" s="250"/>
      <c r="C322" s="252" t="s">
        <v>3466</v>
      </c>
      <c r="D322" s="253"/>
      <c r="E322" s="254">
        <v>292.76</v>
      </c>
      <c r="F322" s="491"/>
      <c r="G322" s="247"/>
      <c r="H322" s="247"/>
      <c r="I322" s="247"/>
      <c r="J322" s="247"/>
      <c r="K322" s="247"/>
      <c r="L322" s="247"/>
      <c r="M322" s="247"/>
      <c r="N322" s="251"/>
      <c r="O322" s="251"/>
      <c r="P322" s="251"/>
      <c r="Q322" s="251"/>
      <c r="R322" s="247"/>
      <c r="S322" s="247"/>
      <c r="T322" s="247"/>
      <c r="U322" s="247"/>
      <c r="V322" s="247"/>
      <c r="W322" s="247"/>
      <c r="X322" s="247"/>
      <c r="Y322" s="247"/>
      <c r="Z322" s="248"/>
      <c r="AA322" s="248"/>
      <c r="AB322" s="248"/>
      <c r="AC322" s="248"/>
      <c r="AD322" s="248"/>
      <c r="AE322" s="248"/>
      <c r="AF322" s="248"/>
      <c r="AG322" s="248" t="s">
        <v>149</v>
      </c>
      <c r="AH322" s="248">
        <v>0</v>
      </c>
      <c r="AI322" s="248"/>
      <c r="AJ322" s="248"/>
      <c r="AK322" s="248"/>
      <c r="AL322" s="248"/>
      <c r="AM322" s="248"/>
      <c r="AN322" s="248"/>
      <c r="AO322" s="248"/>
      <c r="AP322" s="248"/>
      <c r="AQ322" s="248"/>
      <c r="AR322" s="248"/>
      <c r="AS322" s="248"/>
      <c r="AT322" s="248"/>
      <c r="AU322" s="248"/>
      <c r="AV322" s="248"/>
      <c r="AW322" s="248"/>
      <c r="AX322" s="248"/>
      <c r="AY322" s="248"/>
      <c r="AZ322" s="248"/>
      <c r="BA322" s="248"/>
      <c r="BB322" s="248"/>
      <c r="BC322" s="248"/>
      <c r="BD322" s="248"/>
      <c r="BE322" s="248"/>
      <c r="BF322" s="248"/>
      <c r="BG322" s="248"/>
      <c r="BH322" s="248"/>
    </row>
    <row r="323" spans="1:60" outlineLevel="1" x14ac:dyDescent="0.2">
      <c r="A323" s="239">
        <v>109</v>
      </c>
      <c r="B323" s="240" t="s">
        <v>1442</v>
      </c>
      <c r="C323" s="241" t="s">
        <v>1443</v>
      </c>
      <c r="D323" s="242" t="s">
        <v>160</v>
      </c>
      <c r="E323" s="243">
        <v>252.57300000000001</v>
      </c>
      <c r="F323" s="244"/>
      <c r="G323" s="245">
        <f>ROUND(E323*F323,2)</f>
        <v>0</v>
      </c>
      <c r="H323" s="244">
        <v>50.24</v>
      </c>
      <c r="I323" s="245">
        <f>ROUND(E323*H323,2)</f>
        <v>12689.27</v>
      </c>
      <c r="J323" s="244">
        <v>157.76</v>
      </c>
      <c r="K323" s="245">
        <f>ROUND(E323*J323,2)</f>
        <v>39845.919999999998</v>
      </c>
      <c r="L323" s="245">
        <v>21</v>
      </c>
      <c r="M323" s="245">
        <f>G323*(1+L323/100)</f>
        <v>0</v>
      </c>
      <c r="N323" s="243">
        <v>3.0000000000000001E-3</v>
      </c>
      <c r="O323" s="243">
        <f>ROUND(E323*N323,2)</f>
        <v>0.76</v>
      </c>
      <c r="P323" s="243">
        <v>0</v>
      </c>
      <c r="Q323" s="243">
        <f>ROUND(E323*P323,2)</f>
        <v>0</v>
      </c>
      <c r="R323" s="245" t="s">
        <v>360</v>
      </c>
      <c r="S323" s="245" t="s">
        <v>131</v>
      </c>
      <c r="T323" s="246" t="s">
        <v>131</v>
      </c>
      <c r="U323" s="247">
        <v>0.28000000000000003</v>
      </c>
      <c r="V323" s="247">
        <f>ROUND(E323*U323,2)</f>
        <v>70.72</v>
      </c>
      <c r="W323" s="247"/>
      <c r="X323" s="247" t="s">
        <v>132</v>
      </c>
      <c r="Y323" s="247" t="s">
        <v>133</v>
      </c>
      <c r="Z323" s="248"/>
      <c r="AA323" s="248"/>
      <c r="AB323" s="248"/>
      <c r="AC323" s="248"/>
      <c r="AD323" s="248"/>
      <c r="AE323" s="248"/>
      <c r="AF323" s="248"/>
      <c r="AG323" s="248" t="s">
        <v>134</v>
      </c>
      <c r="AH323" s="248"/>
      <c r="AI323" s="248"/>
      <c r="AJ323" s="248"/>
      <c r="AK323" s="248"/>
      <c r="AL323" s="248"/>
      <c r="AM323" s="248"/>
      <c r="AN323" s="248"/>
      <c r="AO323" s="248"/>
      <c r="AP323" s="248"/>
      <c r="AQ323" s="248"/>
      <c r="AR323" s="248"/>
      <c r="AS323" s="248"/>
      <c r="AT323" s="248"/>
      <c r="AU323" s="248"/>
      <c r="AV323" s="248"/>
      <c r="AW323" s="248"/>
      <c r="AX323" s="248"/>
      <c r="AY323" s="248"/>
      <c r="AZ323" s="248"/>
      <c r="BA323" s="248"/>
      <c r="BB323" s="248"/>
      <c r="BC323" s="248"/>
      <c r="BD323" s="248"/>
      <c r="BE323" s="248"/>
      <c r="BF323" s="248"/>
      <c r="BG323" s="248"/>
      <c r="BH323" s="248"/>
    </row>
    <row r="324" spans="1:60" ht="12.75" customHeight="1" outlineLevel="2" x14ac:dyDescent="0.2">
      <c r="A324" s="249"/>
      <c r="B324" s="250"/>
      <c r="C324" s="479" t="s">
        <v>1444</v>
      </c>
      <c r="D324" s="479"/>
      <c r="E324" s="479"/>
      <c r="F324" s="493"/>
      <c r="G324" s="479"/>
      <c r="H324" s="247"/>
      <c r="I324" s="247"/>
      <c r="J324" s="247"/>
      <c r="K324" s="247"/>
      <c r="L324" s="247"/>
      <c r="M324" s="247"/>
      <c r="N324" s="251"/>
      <c r="O324" s="251"/>
      <c r="P324" s="251"/>
      <c r="Q324" s="251"/>
      <c r="R324" s="247"/>
      <c r="S324" s="247"/>
      <c r="T324" s="247"/>
      <c r="U324" s="247"/>
      <c r="V324" s="247"/>
      <c r="W324" s="247"/>
      <c r="X324" s="247"/>
      <c r="Y324" s="247"/>
      <c r="Z324" s="248"/>
      <c r="AA324" s="248"/>
      <c r="AB324" s="248"/>
      <c r="AC324" s="248"/>
      <c r="AD324" s="248"/>
      <c r="AE324" s="248"/>
      <c r="AF324" s="248"/>
      <c r="AG324" s="248" t="s">
        <v>157</v>
      </c>
      <c r="AH324" s="248"/>
      <c r="AI324" s="248"/>
      <c r="AJ324" s="248"/>
      <c r="AK324" s="248"/>
      <c r="AL324" s="248"/>
      <c r="AM324" s="248"/>
      <c r="AN324" s="248"/>
      <c r="AO324" s="248"/>
      <c r="AP324" s="248"/>
      <c r="AQ324" s="248"/>
      <c r="AR324" s="248"/>
      <c r="AS324" s="248"/>
      <c r="AT324" s="248"/>
      <c r="AU324" s="248"/>
      <c r="AV324" s="248"/>
      <c r="AW324" s="248"/>
      <c r="AX324" s="248"/>
      <c r="AY324" s="248"/>
      <c r="AZ324" s="248"/>
      <c r="BA324" s="264" t="str">
        <f>C324</f>
        <v>Očištění povrchu stěny od prachu, nařezání izolačních desek na požadovaný rozměr, nanesení lepicího tmelu, osazení desek.</v>
      </c>
      <c r="BB324" s="248"/>
      <c r="BC324" s="248"/>
      <c r="BD324" s="248"/>
      <c r="BE324" s="248"/>
      <c r="BF324" s="248"/>
      <c r="BG324" s="248"/>
      <c r="BH324" s="248"/>
    </row>
    <row r="325" spans="1:60" outlineLevel="2" x14ac:dyDescent="0.2">
      <c r="A325" s="249"/>
      <c r="B325" s="250"/>
      <c r="C325" s="252" t="s">
        <v>2018</v>
      </c>
      <c r="D325" s="253"/>
      <c r="E325" s="254">
        <v>220.255</v>
      </c>
      <c r="F325" s="491"/>
      <c r="G325" s="247"/>
      <c r="H325" s="247"/>
      <c r="I325" s="247"/>
      <c r="J325" s="247"/>
      <c r="K325" s="247"/>
      <c r="L325" s="247"/>
      <c r="M325" s="247"/>
      <c r="N325" s="251"/>
      <c r="O325" s="251"/>
      <c r="P325" s="251"/>
      <c r="Q325" s="251"/>
      <c r="R325" s="247"/>
      <c r="S325" s="247"/>
      <c r="T325" s="247"/>
      <c r="U325" s="247"/>
      <c r="V325" s="247"/>
      <c r="W325" s="247"/>
      <c r="X325" s="247"/>
      <c r="Y325" s="247"/>
      <c r="Z325" s="248"/>
      <c r="AA325" s="248"/>
      <c r="AB325" s="248"/>
      <c r="AC325" s="248"/>
      <c r="AD325" s="248"/>
      <c r="AE325" s="248"/>
      <c r="AF325" s="248"/>
      <c r="AG325" s="248" t="s">
        <v>149</v>
      </c>
      <c r="AH325" s="248">
        <v>0</v>
      </c>
      <c r="AI325" s="248"/>
      <c r="AJ325" s="248"/>
      <c r="AK325" s="248"/>
      <c r="AL325" s="248"/>
      <c r="AM325" s="248"/>
      <c r="AN325" s="248"/>
      <c r="AO325" s="248"/>
      <c r="AP325" s="248"/>
      <c r="AQ325" s="248"/>
      <c r="AR325" s="248"/>
      <c r="AS325" s="248"/>
      <c r="AT325" s="248"/>
      <c r="AU325" s="248"/>
      <c r="AV325" s="248"/>
      <c r="AW325" s="248"/>
      <c r="AX325" s="248"/>
      <c r="AY325" s="248"/>
      <c r="AZ325" s="248"/>
      <c r="BA325" s="248"/>
      <c r="BB325" s="248"/>
      <c r="BC325" s="248"/>
      <c r="BD325" s="248"/>
      <c r="BE325" s="248"/>
      <c r="BF325" s="248"/>
      <c r="BG325" s="248"/>
      <c r="BH325" s="248"/>
    </row>
    <row r="326" spans="1:60" outlineLevel="3" x14ac:dyDescent="0.2">
      <c r="A326" s="249"/>
      <c r="B326" s="250"/>
      <c r="C326" s="252" t="s">
        <v>2019</v>
      </c>
      <c r="D326" s="253"/>
      <c r="E326" s="254">
        <v>26.318000000000001</v>
      </c>
      <c r="F326" s="491"/>
      <c r="G326" s="247"/>
      <c r="H326" s="247"/>
      <c r="I326" s="247"/>
      <c r="J326" s="247"/>
      <c r="K326" s="247"/>
      <c r="L326" s="247"/>
      <c r="M326" s="247"/>
      <c r="N326" s="251"/>
      <c r="O326" s="251"/>
      <c r="P326" s="251"/>
      <c r="Q326" s="251"/>
      <c r="R326" s="247"/>
      <c r="S326" s="247"/>
      <c r="T326" s="247"/>
      <c r="U326" s="247"/>
      <c r="V326" s="247"/>
      <c r="W326" s="247"/>
      <c r="X326" s="247"/>
      <c r="Y326" s="247"/>
      <c r="Z326" s="248"/>
      <c r="AA326" s="248"/>
      <c r="AB326" s="248"/>
      <c r="AC326" s="248"/>
      <c r="AD326" s="248"/>
      <c r="AE326" s="248"/>
      <c r="AF326" s="248"/>
      <c r="AG326" s="248" t="s">
        <v>149</v>
      </c>
      <c r="AH326" s="248">
        <v>0</v>
      </c>
      <c r="AI326" s="248"/>
      <c r="AJ326" s="248"/>
      <c r="AK326" s="248"/>
      <c r="AL326" s="248"/>
      <c r="AM326" s="248"/>
      <c r="AN326" s="248"/>
      <c r="AO326" s="248"/>
      <c r="AP326" s="248"/>
      <c r="AQ326" s="248"/>
      <c r="AR326" s="248"/>
      <c r="AS326" s="248"/>
      <c r="AT326" s="248"/>
      <c r="AU326" s="248"/>
      <c r="AV326" s="248"/>
      <c r="AW326" s="248"/>
      <c r="AX326" s="248"/>
      <c r="AY326" s="248"/>
      <c r="AZ326" s="248"/>
      <c r="BA326" s="248"/>
      <c r="BB326" s="248"/>
      <c r="BC326" s="248"/>
      <c r="BD326" s="248"/>
      <c r="BE326" s="248"/>
      <c r="BF326" s="248"/>
      <c r="BG326" s="248"/>
      <c r="BH326" s="248"/>
    </row>
    <row r="327" spans="1:60" outlineLevel="3" x14ac:dyDescent="0.2">
      <c r="A327" s="249"/>
      <c r="B327" s="250"/>
      <c r="C327" s="252" t="s">
        <v>2020</v>
      </c>
      <c r="D327" s="253"/>
      <c r="E327" s="254">
        <v>6</v>
      </c>
      <c r="F327" s="491"/>
      <c r="G327" s="247"/>
      <c r="H327" s="247"/>
      <c r="I327" s="247"/>
      <c r="J327" s="247"/>
      <c r="K327" s="247"/>
      <c r="L327" s="247"/>
      <c r="M327" s="247"/>
      <c r="N327" s="251"/>
      <c r="O327" s="251"/>
      <c r="P327" s="251"/>
      <c r="Q327" s="251"/>
      <c r="R327" s="247"/>
      <c r="S327" s="247"/>
      <c r="T327" s="247"/>
      <c r="U327" s="247"/>
      <c r="V327" s="247"/>
      <c r="W327" s="247"/>
      <c r="X327" s="247"/>
      <c r="Y327" s="247"/>
      <c r="Z327" s="248"/>
      <c r="AA327" s="248"/>
      <c r="AB327" s="248"/>
      <c r="AC327" s="248"/>
      <c r="AD327" s="248"/>
      <c r="AE327" s="248"/>
      <c r="AF327" s="248"/>
      <c r="AG327" s="248" t="s">
        <v>149</v>
      </c>
      <c r="AH327" s="248">
        <v>0</v>
      </c>
      <c r="AI327" s="248"/>
      <c r="AJ327" s="248"/>
      <c r="AK327" s="248"/>
      <c r="AL327" s="248"/>
      <c r="AM327" s="248"/>
      <c r="AN327" s="248"/>
      <c r="AO327" s="248"/>
      <c r="AP327" s="248"/>
      <c r="AQ327" s="248"/>
      <c r="AR327" s="248"/>
      <c r="AS327" s="248"/>
      <c r="AT327" s="248"/>
      <c r="AU327" s="248"/>
      <c r="AV327" s="248"/>
      <c r="AW327" s="248"/>
      <c r="AX327" s="248"/>
      <c r="AY327" s="248"/>
      <c r="AZ327" s="248"/>
      <c r="BA327" s="248"/>
      <c r="BB327" s="248"/>
      <c r="BC327" s="248"/>
      <c r="BD327" s="248"/>
      <c r="BE327" s="248"/>
      <c r="BF327" s="248"/>
      <c r="BG327" s="248"/>
      <c r="BH327" s="248"/>
    </row>
    <row r="328" spans="1:60" ht="22.5" outlineLevel="1" x14ac:dyDescent="0.2">
      <c r="A328" s="239">
        <v>110</v>
      </c>
      <c r="B328" s="240" t="s">
        <v>364</v>
      </c>
      <c r="C328" s="241" t="s">
        <v>365</v>
      </c>
      <c r="D328" s="242" t="s">
        <v>160</v>
      </c>
      <c r="E328" s="243">
        <v>785.34</v>
      </c>
      <c r="F328" s="244"/>
      <c r="G328" s="245">
        <f>ROUND(E328*F328,2)</f>
        <v>0</v>
      </c>
      <c r="H328" s="244">
        <v>10.6</v>
      </c>
      <c r="I328" s="245">
        <f>ROUND(E328*H328,2)</f>
        <v>8324.6</v>
      </c>
      <c r="J328" s="244">
        <v>39.5</v>
      </c>
      <c r="K328" s="245">
        <f>ROUND(E328*J328,2)</f>
        <v>31020.93</v>
      </c>
      <c r="L328" s="245">
        <v>21</v>
      </c>
      <c r="M328" s="245">
        <f>G328*(1+L328/100)</f>
        <v>0</v>
      </c>
      <c r="N328" s="243">
        <v>1.0000000000000001E-5</v>
      </c>
      <c r="O328" s="243">
        <f>ROUND(E328*N328,2)</f>
        <v>0.01</v>
      </c>
      <c r="P328" s="243">
        <v>0</v>
      </c>
      <c r="Q328" s="243">
        <f>ROUND(E328*P328,2)</f>
        <v>0</v>
      </c>
      <c r="R328" s="245" t="s">
        <v>360</v>
      </c>
      <c r="S328" s="245" t="s">
        <v>131</v>
      </c>
      <c r="T328" s="246" t="s">
        <v>131</v>
      </c>
      <c r="U328" s="247">
        <v>7.0000000000000007E-2</v>
      </c>
      <c r="V328" s="247">
        <f>ROUND(E328*U328,2)</f>
        <v>54.97</v>
      </c>
      <c r="W328" s="247"/>
      <c r="X328" s="247" t="s">
        <v>132</v>
      </c>
      <c r="Y328" s="247" t="s">
        <v>133</v>
      </c>
      <c r="Z328" s="248"/>
      <c r="AA328" s="248"/>
      <c r="AB328" s="248"/>
      <c r="AC328" s="248"/>
      <c r="AD328" s="248"/>
      <c r="AE328" s="248"/>
      <c r="AF328" s="248"/>
      <c r="AG328" s="248" t="s">
        <v>134</v>
      </c>
      <c r="AH328" s="248"/>
      <c r="AI328" s="248"/>
      <c r="AJ328" s="248"/>
      <c r="AK328" s="248"/>
      <c r="AL328" s="248"/>
      <c r="AM328" s="248"/>
      <c r="AN328" s="248"/>
      <c r="AO328" s="248"/>
      <c r="AP328" s="248"/>
      <c r="AQ328" s="248"/>
      <c r="AR328" s="248"/>
      <c r="AS328" s="248"/>
      <c r="AT328" s="248"/>
      <c r="AU328" s="248"/>
      <c r="AV328" s="248"/>
      <c r="AW328" s="248"/>
      <c r="AX328" s="248"/>
      <c r="AY328" s="248"/>
      <c r="AZ328" s="248"/>
      <c r="BA328" s="248"/>
      <c r="BB328" s="248"/>
      <c r="BC328" s="248"/>
      <c r="BD328" s="248"/>
      <c r="BE328" s="248"/>
      <c r="BF328" s="248"/>
      <c r="BG328" s="248"/>
      <c r="BH328" s="248"/>
    </row>
    <row r="329" spans="1:60" outlineLevel="2" x14ac:dyDescent="0.2">
      <c r="A329" s="249"/>
      <c r="B329" s="250"/>
      <c r="C329" s="252" t="s">
        <v>1447</v>
      </c>
      <c r="D329" s="253"/>
      <c r="E329" s="254"/>
      <c r="F329" s="491"/>
      <c r="G329" s="247"/>
      <c r="H329" s="247"/>
      <c r="I329" s="247"/>
      <c r="J329" s="247"/>
      <c r="K329" s="247"/>
      <c r="L329" s="247"/>
      <c r="M329" s="247"/>
      <c r="N329" s="251"/>
      <c r="O329" s="251"/>
      <c r="P329" s="251"/>
      <c r="Q329" s="251"/>
      <c r="R329" s="247"/>
      <c r="S329" s="247"/>
      <c r="T329" s="247"/>
      <c r="U329" s="247"/>
      <c r="V329" s="247"/>
      <c r="W329" s="247"/>
      <c r="X329" s="247"/>
      <c r="Y329" s="247"/>
      <c r="Z329" s="248"/>
      <c r="AA329" s="248"/>
      <c r="AB329" s="248"/>
      <c r="AC329" s="248"/>
      <c r="AD329" s="248"/>
      <c r="AE329" s="248"/>
      <c r="AF329" s="248"/>
      <c r="AG329" s="248" t="s">
        <v>149</v>
      </c>
      <c r="AH329" s="248">
        <v>0</v>
      </c>
      <c r="AI329" s="248"/>
      <c r="AJ329" s="248"/>
      <c r="AK329" s="248"/>
      <c r="AL329" s="248"/>
      <c r="AM329" s="248"/>
      <c r="AN329" s="248"/>
      <c r="AO329" s="248"/>
      <c r="AP329" s="248"/>
      <c r="AQ329" s="248"/>
      <c r="AR329" s="248"/>
      <c r="AS329" s="248"/>
      <c r="AT329" s="248"/>
      <c r="AU329" s="248"/>
      <c r="AV329" s="248"/>
      <c r="AW329" s="248"/>
      <c r="AX329" s="248"/>
      <c r="AY329" s="248"/>
      <c r="AZ329" s="248"/>
      <c r="BA329" s="248"/>
      <c r="BB329" s="248"/>
      <c r="BC329" s="248"/>
      <c r="BD329" s="248"/>
      <c r="BE329" s="248"/>
      <c r="BF329" s="248"/>
      <c r="BG329" s="248"/>
      <c r="BH329" s="248"/>
    </row>
    <row r="330" spans="1:60" ht="22.5" outlineLevel="3" x14ac:dyDescent="0.2">
      <c r="A330" s="249"/>
      <c r="B330" s="250"/>
      <c r="C330" s="252" t="s">
        <v>3467</v>
      </c>
      <c r="D330" s="253"/>
      <c r="E330" s="254">
        <v>785.34</v>
      </c>
      <c r="F330" s="491"/>
      <c r="G330" s="247"/>
      <c r="H330" s="247"/>
      <c r="I330" s="247"/>
      <c r="J330" s="247"/>
      <c r="K330" s="247"/>
      <c r="L330" s="247"/>
      <c r="M330" s="247"/>
      <c r="N330" s="251"/>
      <c r="O330" s="251"/>
      <c r="P330" s="251"/>
      <c r="Q330" s="251"/>
      <c r="R330" s="247"/>
      <c r="S330" s="247"/>
      <c r="T330" s="247"/>
      <c r="U330" s="247"/>
      <c r="V330" s="247"/>
      <c r="W330" s="247"/>
      <c r="X330" s="247"/>
      <c r="Y330" s="247"/>
      <c r="Z330" s="248"/>
      <c r="AA330" s="248"/>
      <c r="AB330" s="248"/>
      <c r="AC330" s="248"/>
      <c r="AD330" s="248"/>
      <c r="AE330" s="248"/>
      <c r="AF330" s="248"/>
      <c r="AG330" s="248" t="s">
        <v>149</v>
      </c>
      <c r="AH330" s="248">
        <v>0</v>
      </c>
      <c r="AI330" s="248"/>
      <c r="AJ330" s="248"/>
      <c r="AK330" s="248"/>
      <c r="AL330" s="248"/>
      <c r="AM330" s="248"/>
      <c r="AN330" s="248"/>
      <c r="AO330" s="248"/>
      <c r="AP330" s="248"/>
      <c r="AQ330" s="248"/>
      <c r="AR330" s="248"/>
      <c r="AS330" s="248"/>
      <c r="AT330" s="248"/>
      <c r="AU330" s="248"/>
      <c r="AV330" s="248"/>
      <c r="AW330" s="248"/>
      <c r="AX330" s="248"/>
      <c r="AY330" s="248"/>
      <c r="AZ330" s="248"/>
      <c r="BA330" s="248"/>
      <c r="BB330" s="248"/>
      <c r="BC330" s="248"/>
      <c r="BD330" s="248"/>
      <c r="BE330" s="248"/>
      <c r="BF330" s="248"/>
      <c r="BG330" s="248"/>
      <c r="BH330" s="248"/>
    </row>
    <row r="331" spans="1:60" ht="22.5" outlineLevel="1" x14ac:dyDescent="0.2">
      <c r="A331" s="239">
        <v>111</v>
      </c>
      <c r="B331" s="240" t="s">
        <v>366</v>
      </c>
      <c r="C331" s="241" t="s">
        <v>367</v>
      </c>
      <c r="D331" s="242" t="s">
        <v>129</v>
      </c>
      <c r="E331" s="243">
        <v>35.250050000000002</v>
      </c>
      <c r="F331" s="244"/>
      <c r="G331" s="245">
        <f>ROUND(E331*F331,2)</f>
        <v>0</v>
      </c>
      <c r="H331" s="244">
        <v>4200</v>
      </c>
      <c r="I331" s="245">
        <f>ROUND(E331*H331,2)</f>
        <v>148050.21</v>
      </c>
      <c r="J331" s="244">
        <v>0</v>
      </c>
      <c r="K331" s="245">
        <f>ROUND(E331*J331,2)</f>
        <v>0</v>
      </c>
      <c r="L331" s="245">
        <v>21</v>
      </c>
      <c r="M331" s="245">
        <f>G331*(1+L331/100)</f>
        <v>0</v>
      </c>
      <c r="N331" s="243">
        <v>2.5000000000000001E-2</v>
      </c>
      <c r="O331" s="243">
        <f>ROUND(E331*N331,2)</f>
        <v>0.88</v>
      </c>
      <c r="P331" s="243">
        <v>0</v>
      </c>
      <c r="Q331" s="243">
        <f>ROUND(E331*P331,2)</f>
        <v>0</v>
      </c>
      <c r="R331" s="245" t="s">
        <v>368</v>
      </c>
      <c r="S331" s="245" t="s">
        <v>131</v>
      </c>
      <c r="T331" s="246" t="s">
        <v>131</v>
      </c>
      <c r="U331" s="247">
        <v>0</v>
      </c>
      <c r="V331" s="247">
        <f>ROUND(E331*U331,2)</f>
        <v>0</v>
      </c>
      <c r="W331" s="247"/>
      <c r="X331" s="247" t="s">
        <v>369</v>
      </c>
      <c r="Y331" s="247" t="s">
        <v>133</v>
      </c>
      <c r="Z331" s="248"/>
      <c r="AA331" s="248"/>
      <c r="AB331" s="248"/>
      <c r="AC331" s="248"/>
      <c r="AD331" s="248"/>
      <c r="AE331" s="248"/>
      <c r="AF331" s="248"/>
      <c r="AG331" s="248" t="s">
        <v>370</v>
      </c>
      <c r="AH331" s="248"/>
      <c r="AI331" s="248"/>
      <c r="AJ331" s="248"/>
      <c r="AK331" s="248"/>
      <c r="AL331" s="248"/>
      <c r="AM331" s="248"/>
      <c r="AN331" s="248"/>
      <c r="AO331" s="248"/>
      <c r="AP331" s="248"/>
      <c r="AQ331" s="248"/>
      <c r="AR331" s="248"/>
      <c r="AS331" s="248"/>
      <c r="AT331" s="248"/>
      <c r="AU331" s="248"/>
      <c r="AV331" s="248"/>
      <c r="AW331" s="248"/>
      <c r="AX331" s="248"/>
      <c r="AY331" s="248"/>
      <c r="AZ331" s="248"/>
      <c r="BA331" s="248"/>
      <c r="BB331" s="248"/>
      <c r="BC331" s="248"/>
      <c r="BD331" s="248"/>
      <c r="BE331" s="248"/>
      <c r="BF331" s="248"/>
      <c r="BG331" s="248"/>
      <c r="BH331" s="248"/>
    </row>
    <row r="332" spans="1:60" outlineLevel="2" x14ac:dyDescent="0.2">
      <c r="A332" s="249"/>
      <c r="B332" s="250"/>
      <c r="C332" s="252" t="s">
        <v>3468</v>
      </c>
      <c r="D332" s="253"/>
      <c r="E332" s="254">
        <v>3.3372899999999999</v>
      </c>
      <c r="F332" s="491"/>
      <c r="G332" s="247"/>
      <c r="H332" s="247"/>
      <c r="I332" s="247"/>
      <c r="J332" s="247"/>
      <c r="K332" s="247"/>
      <c r="L332" s="247"/>
      <c r="M332" s="247"/>
      <c r="N332" s="251"/>
      <c r="O332" s="251"/>
      <c r="P332" s="251"/>
      <c r="Q332" s="251"/>
      <c r="R332" s="247"/>
      <c r="S332" s="247"/>
      <c r="T332" s="247"/>
      <c r="U332" s="247"/>
      <c r="V332" s="247"/>
      <c r="W332" s="247"/>
      <c r="X332" s="247"/>
      <c r="Y332" s="247"/>
      <c r="Z332" s="248"/>
      <c r="AA332" s="248"/>
      <c r="AB332" s="248"/>
      <c r="AC332" s="248"/>
      <c r="AD332" s="248"/>
      <c r="AE332" s="248"/>
      <c r="AF332" s="248"/>
      <c r="AG332" s="248" t="s">
        <v>149</v>
      </c>
      <c r="AH332" s="248">
        <v>0</v>
      </c>
      <c r="AI332" s="248"/>
      <c r="AJ332" s="248"/>
      <c r="AK332" s="248"/>
      <c r="AL332" s="248"/>
      <c r="AM332" s="248"/>
      <c r="AN332" s="248"/>
      <c r="AO332" s="248"/>
      <c r="AP332" s="248"/>
      <c r="AQ332" s="248"/>
      <c r="AR332" s="248"/>
      <c r="AS332" s="248"/>
      <c r="AT332" s="248"/>
      <c r="AU332" s="248"/>
      <c r="AV332" s="248"/>
      <c r="AW332" s="248"/>
      <c r="AX332" s="248"/>
      <c r="AY332" s="248"/>
      <c r="AZ332" s="248"/>
      <c r="BA332" s="248"/>
      <c r="BB332" s="248"/>
      <c r="BC332" s="248"/>
      <c r="BD332" s="248"/>
      <c r="BE332" s="248"/>
      <c r="BF332" s="248"/>
      <c r="BG332" s="248"/>
      <c r="BH332" s="248"/>
    </row>
    <row r="333" spans="1:60" outlineLevel="3" x14ac:dyDescent="0.2">
      <c r="A333" s="249"/>
      <c r="B333" s="250"/>
      <c r="C333" s="252" t="s">
        <v>3469</v>
      </c>
      <c r="D333" s="253"/>
      <c r="E333" s="254">
        <v>16.101800000000001</v>
      </c>
      <c r="F333" s="491"/>
      <c r="G333" s="247"/>
      <c r="H333" s="247"/>
      <c r="I333" s="247"/>
      <c r="J333" s="247"/>
      <c r="K333" s="247"/>
      <c r="L333" s="247"/>
      <c r="M333" s="247"/>
      <c r="N333" s="251"/>
      <c r="O333" s="251"/>
      <c r="P333" s="251"/>
      <c r="Q333" s="251"/>
      <c r="R333" s="247"/>
      <c r="S333" s="247"/>
      <c r="T333" s="247"/>
      <c r="U333" s="247"/>
      <c r="V333" s="247"/>
      <c r="W333" s="247"/>
      <c r="X333" s="247"/>
      <c r="Y333" s="247"/>
      <c r="Z333" s="248"/>
      <c r="AA333" s="248"/>
      <c r="AB333" s="248"/>
      <c r="AC333" s="248"/>
      <c r="AD333" s="248"/>
      <c r="AE333" s="248"/>
      <c r="AF333" s="248"/>
      <c r="AG333" s="248" t="s">
        <v>149</v>
      </c>
      <c r="AH333" s="248">
        <v>0</v>
      </c>
      <c r="AI333" s="248"/>
      <c r="AJ333" s="248"/>
      <c r="AK333" s="248"/>
      <c r="AL333" s="248"/>
      <c r="AM333" s="248"/>
      <c r="AN333" s="248"/>
      <c r="AO333" s="248"/>
      <c r="AP333" s="248"/>
      <c r="AQ333" s="248"/>
      <c r="AR333" s="248"/>
      <c r="AS333" s="248"/>
      <c r="AT333" s="248"/>
      <c r="AU333" s="248"/>
      <c r="AV333" s="248"/>
      <c r="AW333" s="248"/>
      <c r="AX333" s="248"/>
      <c r="AY333" s="248"/>
      <c r="AZ333" s="248"/>
      <c r="BA333" s="248"/>
      <c r="BB333" s="248"/>
      <c r="BC333" s="248"/>
      <c r="BD333" s="248"/>
      <c r="BE333" s="248"/>
      <c r="BF333" s="248"/>
      <c r="BG333" s="248"/>
      <c r="BH333" s="248"/>
    </row>
    <row r="334" spans="1:60" outlineLevel="3" x14ac:dyDescent="0.2">
      <c r="A334" s="249"/>
      <c r="B334" s="250"/>
      <c r="C334" s="252" t="s">
        <v>3470</v>
      </c>
      <c r="D334" s="253"/>
      <c r="E334" s="254">
        <v>15.81096</v>
      </c>
      <c r="F334" s="491"/>
      <c r="G334" s="247"/>
      <c r="H334" s="247"/>
      <c r="I334" s="247"/>
      <c r="J334" s="247"/>
      <c r="K334" s="247"/>
      <c r="L334" s="247"/>
      <c r="M334" s="247"/>
      <c r="N334" s="251"/>
      <c r="O334" s="251"/>
      <c r="P334" s="251"/>
      <c r="Q334" s="251"/>
      <c r="R334" s="247"/>
      <c r="S334" s="247"/>
      <c r="T334" s="247"/>
      <c r="U334" s="247"/>
      <c r="V334" s="247"/>
      <c r="W334" s="247"/>
      <c r="X334" s="247"/>
      <c r="Y334" s="247"/>
      <c r="Z334" s="248"/>
      <c r="AA334" s="248"/>
      <c r="AB334" s="248"/>
      <c r="AC334" s="248"/>
      <c r="AD334" s="248"/>
      <c r="AE334" s="248"/>
      <c r="AF334" s="248"/>
      <c r="AG334" s="248" t="s">
        <v>149</v>
      </c>
      <c r="AH334" s="248">
        <v>0</v>
      </c>
      <c r="AI334" s="248"/>
      <c r="AJ334" s="248"/>
      <c r="AK334" s="248"/>
      <c r="AL334" s="248"/>
      <c r="AM334" s="248"/>
      <c r="AN334" s="248"/>
      <c r="AO334" s="248"/>
      <c r="AP334" s="248"/>
      <c r="AQ334" s="248"/>
      <c r="AR334" s="248"/>
      <c r="AS334" s="248"/>
      <c r="AT334" s="248"/>
      <c r="AU334" s="248"/>
      <c r="AV334" s="248"/>
      <c r="AW334" s="248"/>
      <c r="AX334" s="248"/>
      <c r="AY334" s="248"/>
      <c r="AZ334" s="248"/>
      <c r="BA334" s="248"/>
      <c r="BB334" s="248"/>
      <c r="BC334" s="248"/>
      <c r="BD334" s="248"/>
      <c r="BE334" s="248"/>
      <c r="BF334" s="248"/>
      <c r="BG334" s="248"/>
      <c r="BH334" s="248"/>
    </row>
    <row r="335" spans="1:60" ht="22.5" outlineLevel="1" x14ac:dyDescent="0.2">
      <c r="A335" s="239">
        <v>112</v>
      </c>
      <c r="B335" s="240" t="s">
        <v>1450</v>
      </c>
      <c r="C335" s="241" t="s">
        <v>1451</v>
      </c>
      <c r="D335" s="242" t="s">
        <v>129</v>
      </c>
      <c r="E335" s="243">
        <v>41.674550000000004</v>
      </c>
      <c r="F335" s="244"/>
      <c r="G335" s="245">
        <f>ROUND(E335*F335,2)</f>
        <v>0</v>
      </c>
      <c r="H335" s="244">
        <v>2520</v>
      </c>
      <c r="I335" s="245">
        <f>ROUND(E335*H335,2)</f>
        <v>105019.87</v>
      </c>
      <c r="J335" s="244">
        <v>0</v>
      </c>
      <c r="K335" s="245">
        <f>ROUND(E335*J335,2)</f>
        <v>0</v>
      </c>
      <c r="L335" s="245">
        <v>21</v>
      </c>
      <c r="M335" s="245">
        <f>G335*(1+L335/100)</f>
        <v>0</v>
      </c>
      <c r="N335" s="243">
        <v>3.5000000000000003E-2</v>
      </c>
      <c r="O335" s="243">
        <f>ROUND(E335*N335,2)</f>
        <v>1.46</v>
      </c>
      <c r="P335" s="243">
        <v>0</v>
      </c>
      <c r="Q335" s="243">
        <f>ROUND(E335*P335,2)</f>
        <v>0</v>
      </c>
      <c r="R335" s="245" t="s">
        <v>368</v>
      </c>
      <c r="S335" s="245" t="s">
        <v>131</v>
      </c>
      <c r="T335" s="246" t="s">
        <v>131</v>
      </c>
      <c r="U335" s="247">
        <v>0</v>
      </c>
      <c r="V335" s="247">
        <f>ROUND(E335*U335,2)</f>
        <v>0</v>
      </c>
      <c r="W335" s="247"/>
      <c r="X335" s="247" t="s">
        <v>369</v>
      </c>
      <c r="Y335" s="247" t="s">
        <v>133</v>
      </c>
      <c r="Z335" s="248"/>
      <c r="AA335" s="248"/>
      <c r="AB335" s="248"/>
      <c r="AC335" s="248"/>
      <c r="AD335" s="248"/>
      <c r="AE335" s="248"/>
      <c r="AF335" s="248"/>
      <c r="AG335" s="248" t="s">
        <v>370</v>
      </c>
      <c r="AH335" s="248"/>
      <c r="AI335" s="248"/>
      <c r="AJ335" s="248"/>
      <c r="AK335" s="248"/>
      <c r="AL335" s="248"/>
      <c r="AM335" s="248"/>
      <c r="AN335" s="248"/>
      <c r="AO335" s="248"/>
      <c r="AP335" s="248"/>
      <c r="AQ335" s="248"/>
      <c r="AR335" s="248"/>
      <c r="AS335" s="248"/>
      <c r="AT335" s="248"/>
      <c r="AU335" s="248"/>
      <c r="AV335" s="248"/>
      <c r="AW335" s="248"/>
      <c r="AX335" s="248"/>
      <c r="AY335" s="248"/>
      <c r="AZ335" s="248"/>
      <c r="BA335" s="248"/>
      <c r="BB335" s="248"/>
      <c r="BC335" s="248"/>
      <c r="BD335" s="248"/>
      <c r="BE335" s="248"/>
      <c r="BF335" s="248"/>
      <c r="BG335" s="248"/>
      <c r="BH335" s="248"/>
    </row>
    <row r="336" spans="1:60" outlineLevel="2" x14ac:dyDescent="0.2">
      <c r="A336" s="249"/>
      <c r="B336" s="250"/>
      <c r="C336" s="252" t="s">
        <v>2021</v>
      </c>
      <c r="D336" s="253"/>
      <c r="E336" s="254">
        <v>41.674550000000004</v>
      </c>
      <c r="F336" s="491"/>
      <c r="G336" s="247"/>
      <c r="H336" s="247"/>
      <c r="I336" s="247"/>
      <c r="J336" s="247"/>
      <c r="K336" s="247"/>
      <c r="L336" s="247"/>
      <c r="M336" s="247"/>
      <c r="N336" s="251"/>
      <c r="O336" s="251"/>
      <c r="P336" s="251"/>
      <c r="Q336" s="251"/>
      <c r="R336" s="247"/>
      <c r="S336" s="247"/>
      <c r="T336" s="247"/>
      <c r="U336" s="247"/>
      <c r="V336" s="247"/>
      <c r="W336" s="247"/>
      <c r="X336" s="247"/>
      <c r="Y336" s="247"/>
      <c r="Z336" s="248"/>
      <c r="AA336" s="248"/>
      <c r="AB336" s="248"/>
      <c r="AC336" s="248"/>
      <c r="AD336" s="248"/>
      <c r="AE336" s="248"/>
      <c r="AF336" s="248"/>
      <c r="AG336" s="248" t="s">
        <v>149</v>
      </c>
      <c r="AH336" s="248">
        <v>0</v>
      </c>
      <c r="AI336" s="248"/>
      <c r="AJ336" s="248"/>
      <c r="AK336" s="248"/>
      <c r="AL336" s="248"/>
      <c r="AM336" s="248"/>
      <c r="AN336" s="248"/>
      <c r="AO336" s="248"/>
      <c r="AP336" s="248"/>
      <c r="AQ336" s="248"/>
      <c r="AR336" s="248"/>
      <c r="AS336" s="248"/>
      <c r="AT336" s="248"/>
      <c r="AU336" s="248"/>
      <c r="AV336" s="248"/>
      <c r="AW336" s="248"/>
      <c r="AX336" s="248"/>
      <c r="AY336" s="248"/>
      <c r="AZ336" s="248"/>
      <c r="BA336" s="248"/>
      <c r="BB336" s="248"/>
      <c r="BC336" s="248"/>
      <c r="BD336" s="248"/>
      <c r="BE336" s="248"/>
      <c r="BF336" s="248"/>
      <c r="BG336" s="248"/>
      <c r="BH336" s="248"/>
    </row>
    <row r="337" spans="1:60" outlineLevel="1" x14ac:dyDescent="0.2">
      <c r="A337" s="239">
        <v>113</v>
      </c>
      <c r="B337" s="240" t="s">
        <v>372</v>
      </c>
      <c r="C337" s="241" t="s">
        <v>373</v>
      </c>
      <c r="D337" s="242" t="s">
        <v>152</v>
      </c>
      <c r="E337" s="243">
        <v>3.1054300000000001</v>
      </c>
      <c r="F337" s="244"/>
      <c r="G337" s="245">
        <f>ROUND(E337*F337,2)</f>
        <v>0</v>
      </c>
      <c r="H337" s="244">
        <v>0</v>
      </c>
      <c r="I337" s="245">
        <f>ROUND(E337*H337,2)</f>
        <v>0</v>
      </c>
      <c r="J337" s="244">
        <v>1158</v>
      </c>
      <c r="K337" s="245">
        <f>ROUND(E337*J337,2)</f>
        <v>3596.09</v>
      </c>
      <c r="L337" s="245">
        <v>21</v>
      </c>
      <c r="M337" s="245">
        <f>G337*(1+L337/100)</f>
        <v>0</v>
      </c>
      <c r="N337" s="243">
        <v>0</v>
      </c>
      <c r="O337" s="243">
        <f>ROUND(E337*N337,2)</f>
        <v>0</v>
      </c>
      <c r="P337" s="243">
        <v>0</v>
      </c>
      <c r="Q337" s="243">
        <f>ROUND(E337*P337,2)</f>
        <v>0</v>
      </c>
      <c r="R337" s="245" t="s">
        <v>360</v>
      </c>
      <c r="S337" s="245" t="s">
        <v>131</v>
      </c>
      <c r="T337" s="246" t="s">
        <v>131</v>
      </c>
      <c r="U337" s="247">
        <v>1.831</v>
      </c>
      <c r="V337" s="247">
        <f>ROUND(E337*U337,2)</f>
        <v>5.69</v>
      </c>
      <c r="W337" s="247"/>
      <c r="X337" s="247" t="s">
        <v>346</v>
      </c>
      <c r="Y337" s="247" t="s">
        <v>133</v>
      </c>
      <c r="Z337" s="248"/>
      <c r="AA337" s="248"/>
      <c r="AB337" s="248"/>
      <c r="AC337" s="248"/>
      <c r="AD337" s="248"/>
      <c r="AE337" s="248"/>
      <c r="AF337" s="248"/>
      <c r="AG337" s="248" t="s">
        <v>347</v>
      </c>
      <c r="AH337" s="248"/>
      <c r="AI337" s="248"/>
      <c r="AJ337" s="248"/>
      <c r="AK337" s="248"/>
      <c r="AL337" s="248"/>
      <c r="AM337" s="248"/>
      <c r="AN337" s="248"/>
      <c r="AO337" s="248"/>
      <c r="AP337" s="248"/>
      <c r="AQ337" s="248"/>
      <c r="AR337" s="248"/>
      <c r="AS337" s="248"/>
      <c r="AT337" s="248"/>
      <c r="AU337" s="248"/>
      <c r="AV337" s="248"/>
      <c r="AW337" s="248"/>
      <c r="AX337" s="248"/>
      <c r="AY337" s="248"/>
      <c r="AZ337" s="248"/>
      <c r="BA337" s="248"/>
      <c r="BB337" s="248"/>
      <c r="BC337" s="248"/>
      <c r="BD337" s="248"/>
      <c r="BE337" s="248"/>
      <c r="BF337" s="248"/>
      <c r="BG337" s="248"/>
      <c r="BH337" s="248"/>
    </row>
    <row r="338" spans="1:60" outlineLevel="2" x14ac:dyDescent="0.2">
      <c r="A338" s="249"/>
      <c r="B338" s="250"/>
      <c r="C338" s="480" t="s">
        <v>374</v>
      </c>
      <c r="D338" s="480"/>
      <c r="E338" s="480"/>
      <c r="F338" s="490"/>
      <c r="G338" s="480"/>
      <c r="H338" s="247"/>
      <c r="I338" s="247"/>
      <c r="J338" s="247"/>
      <c r="K338" s="247"/>
      <c r="L338" s="247"/>
      <c r="M338" s="247"/>
      <c r="N338" s="251"/>
      <c r="O338" s="251"/>
      <c r="P338" s="251"/>
      <c r="Q338" s="251"/>
      <c r="R338" s="247"/>
      <c r="S338" s="247"/>
      <c r="T338" s="247"/>
      <c r="U338" s="247"/>
      <c r="V338" s="247"/>
      <c r="W338" s="247"/>
      <c r="X338" s="247"/>
      <c r="Y338" s="247"/>
      <c r="Z338" s="248"/>
      <c r="AA338" s="248"/>
      <c r="AB338" s="248"/>
      <c r="AC338" s="248"/>
      <c r="AD338" s="248"/>
      <c r="AE338" s="248"/>
      <c r="AF338" s="248"/>
      <c r="AG338" s="248" t="s">
        <v>136</v>
      </c>
      <c r="AH338" s="248"/>
      <c r="AI338" s="248"/>
      <c r="AJ338" s="248"/>
      <c r="AK338" s="248"/>
      <c r="AL338" s="248"/>
      <c r="AM338" s="248"/>
      <c r="AN338" s="248"/>
      <c r="AO338" s="248"/>
      <c r="AP338" s="248"/>
      <c r="AQ338" s="248"/>
      <c r="AR338" s="248"/>
      <c r="AS338" s="248"/>
      <c r="AT338" s="248"/>
      <c r="AU338" s="248"/>
      <c r="AV338" s="248"/>
      <c r="AW338" s="248"/>
      <c r="AX338" s="248"/>
      <c r="AY338" s="248"/>
      <c r="AZ338" s="248"/>
      <c r="BA338" s="248"/>
      <c r="BB338" s="248"/>
      <c r="BC338" s="248"/>
      <c r="BD338" s="248"/>
      <c r="BE338" s="248"/>
      <c r="BF338" s="248"/>
      <c r="BG338" s="248"/>
      <c r="BH338" s="248"/>
    </row>
    <row r="339" spans="1:60" x14ac:dyDescent="0.2">
      <c r="A339" s="263" t="s">
        <v>125</v>
      </c>
      <c r="B339" s="232" t="s">
        <v>67</v>
      </c>
      <c r="C339" s="233" t="s">
        <v>68</v>
      </c>
      <c r="D339" s="234"/>
      <c r="E339" s="235"/>
      <c r="F339" s="489"/>
      <c r="G339" s="236">
        <f>SUMIF(AG340:AG343,"&lt;&gt;NOR",G340:G343)</f>
        <v>0</v>
      </c>
      <c r="H339" s="236"/>
      <c r="I339" s="236">
        <f>SUM(I340:I343)</f>
        <v>3306.07</v>
      </c>
      <c r="J339" s="236"/>
      <c r="K339" s="236">
        <f>SUM(K340:K343)</f>
        <v>1156.31</v>
      </c>
      <c r="L339" s="236"/>
      <c r="M339" s="236">
        <f>SUM(M340:M343)</f>
        <v>0</v>
      </c>
      <c r="N339" s="235"/>
      <c r="O339" s="235">
        <f>SUM(O340:O343)</f>
        <v>0.14000000000000001</v>
      </c>
      <c r="P339" s="235"/>
      <c r="Q339" s="235">
        <f>SUM(Q340:Q343)</f>
        <v>0</v>
      </c>
      <c r="R339" s="236"/>
      <c r="S339" s="236"/>
      <c r="T339" s="237"/>
      <c r="U339" s="238"/>
      <c r="V339" s="238">
        <f>SUM(V340:V343)</f>
        <v>2.12</v>
      </c>
      <c r="W339" s="238"/>
      <c r="X339" s="238"/>
      <c r="Y339" s="238"/>
      <c r="AG339" t="s">
        <v>126</v>
      </c>
    </row>
    <row r="340" spans="1:60" ht="22.5" outlineLevel="1" x14ac:dyDescent="0.2">
      <c r="A340" s="239">
        <v>114</v>
      </c>
      <c r="B340" s="240" t="s">
        <v>2022</v>
      </c>
      <c r="C340" s="241" t="s">
        <v>2023</v>
      </c>
      <c r="D340" s="242" t="s">
        <v>160</v>
      </c>
      <c r="E340" s="243">
        <v>1.1200000000000001</v>
      </c>
      <c r="F340" s="244"/>
      <c r="G340" s="245">
        <f>ROUND(E340*F340,2)</f>
        <v>0</v>
      </c>
      <c r="H340" s="244">
        <v>2951.85</v>
      </c>
      <c r="I340" s="245">
        <f>ROUND(E340*H340,2)</f>
        <v>3306.07</v>
      </c>
      <c r="J340" s="244">
        <v>898.15</v>
      </c>
      <c r="K340" s="245">
        <f>ROUND(E340*J340,2)</f>
        <v>1005.93</v>
      </c>
      <c r="L340" s="245">
        <v>21</v>
      </c>
      <c r="M340" s="245">
        <f>G340*(1+L340/100)</f>
        <v>0</v>
      </c>
      <c r="N340" s="243">
        <v>0.12363</v>
      </c>
      <c r="O340" s="243">
        <f>ROUND(E340*N340,2)</f>
        <v>0.14000000000000001</v>
      </c>
      <c r="P340" s="243">
        <v>0</v>
      </c>
      <c r="Q340" s="243">
        <f>ROUND(E340*P340,2)</f>
        <v>0</v>
      </c>
      <c r="R340" s="245" t="s">
        <v>2024</v>
      </c>
      <c r="S340" s="245" t="s">
        <v>131</v>
      </c>
      <c r="T340" s="246" t="s">
        <v>131</v>
      </c>
      <c r="U340" s="247">
        <v>1.6519999999999999</v>
      </c>
      <c r="V340" s="247">
        <f>ROUND(E340*U340,2)</f>
        <v>1.85</v>
      </c>
      <c r="W340" s="247"/>
      <c r="X340" s="247" t="s">
        <v>132</v>
      </c>
      <c r="Y340" s="247" t="s">
        <v>133</v>
      </c>
      <c r="Z340" s="248"/>
      <c r="AA340" s="248"/>
      <c r="AB340" s="248"/>
      <c r="AC340" s="248"/>
      <c r="AD340" s="248"/>
      <c r="AE340" s="248"/>
      <c r="AF340" s="248"/>
      <c r="AG340" s="248" t="s">
        <v>134</v>
      </c>
      <c r="AH340" s="248"/>
      <c r="AI340" s="248"/>
      <c r="AJ340" s="248"/>
      <c r="AK340" s="248"/>
      <c r="AL340" s="248"/>
      <c r="AM340" s="248"/>
      <c r="AN340" s="248"/>
      <c r="AO340" s="248"/>
      <c r="AP340" s="248"/>
      <c r="AQ340" s="248"/>
      <c r="AR340" s="248"/>
      <c r="AS340" s="248"/>
      <c r="AT340" s="248"/>
      <c r="AU340" s="248"/>
      <c r="AV340" s="248"/>
      <c r="AW340" s="248"/>
      <c r="AX340" s="248"/>
      <c r="AY340" s="248"/>
      <c r="AZ340" s="248"/>
      <c r="BA340" s="248"/>
      <c r="BB340" s="248"/>
      <c r="BC340" s="248"/>
      <c r="BD340" s="248"/>
      <c r="BE340" s="248"/>
      <c r="BF340" s="248"/>
      <c r="BG340" s="248"/>
      <c r="BH340" s="248"/>
    </row>
    <row r="341" spans="1:60" outlineLevel="2" x14ac:dyDescent="0.2">
      <c r="A341" s="249"/>
      <c r="B341" s="250"/>
      <c r="C341" s="252" t="s">
        <v>2025</v>
      </c>
      <c r="D341" s="253"/>
      <c r="E341" s="254">
        <v>1.1200000000000001</v>
      </c>
      <c r="F341" s="491"/>
      <c r="G341" s="247"/>
      <c r="H341" s="247"/>
      <c r="I341" s="247"/>
      <c r="J341" s="247"/>
      <c r="K341" s="247"/>
      <c r="L341" s="247"/>
      <c r="M341" s="247"/>
      <c r="N341" s="251"/>
      <c r="O341" s="251"/>
      <c r="P341" s="251"/>
      <c r="Q341" s="251"/>
      <c r="R341" s="247"/>
      <c r="S341" s="247"/>
      <c r="T341" s="247"/>
      <c r="U341" s="247"/>
      <c r="V341" s="247"/>
      <c r="W341" s="247"/>
      <c r="X341" s="247"/>
      <c r="Y341" s="247"/>
      <c r="Z341" s="248"/>
      <c r="AA341" s="248"/>
      <c r="AB341" s="248"/>
      <c r="AC341" s="248"/>
      <c r="AD341" s="248"/>
      <c r="AE341" s="248"/>
      <c r="AF341" s="248"/>
      <c r="AG341" s="248" t="s">
        <v>149</v>
      </c>
      <c r="AH341" s="248">
        <v>0</v>
      </c>
      <c r="AI341" s="248"/>
      <c r="AJ341" s="248"/>
      <c r="AK341" s="248"/>
      <c r="AL341" s="248"/>
      <c r="AM341" s="248"/>
      <c r="AN341" s="248"/>
      <c r="AO341" s="248"/>
      <c r="AP341" s="248"/>
      <c r="AQ341" s="248"/>
      <c r="AR341" s="248"/>
      <c r="AS341" s="248"/>
      <c r="AT341" s="248"/>
      <c r="AU341" s="248"/>
      <c r="AV341" s="248"/>
      <c r="AW341" s="248"/>
      <c r="AX341" s="248"/>
      <c r="AY341" s="248"/>
      <c r="AZ341" s="248"/>
      <c r="BA341" s="248"/>
      <c r="BB341" s="248"/>
      <c r="BC341" s="248"/>
      <c r="BD341" s="248"/>
      <c r="BE341" s="248"/>
      <c r="BF341" s="248"/>
      <c r="BG341" s="248"/>
      <c r="BH341" s="248"/>
    </row>
    <row r="342" spans="1:60" outlineLevel="1" x14ac:dyDescent="0.2">
      <c r="A342" s="239">
        <v>115</v>
      </c>
      <c r="B342" s="240" t="s">
        <v>2026</v>
      </c>
      <c r="C342" s="241" t="s">
        <v>2027</v>
      </c>
      <c r="D342" s="242" t="s">
        <v>152</v>
      </c>
      <c r="E342" s="243">
        <v>0.13847000000000001</v>
      </c>
      <c r="F342" s="244"/>
      <c r="G342" s="245">
        <f>ROUND(E342*F342,2)</f>
        <v>0</v>
      </c>
      <c r="H342" s="244">
        <v>0</v>
      </c>
      <c r="I342" s="245">
        <f>ROUND(E342*H342,2)</f>
        <v>0</v>
      </c>
      <c r="J342" s="244">
        <v>1086</v>
      </c>
      <c r="K342" s="245">
        <f>ROUND(E342*J342,2)</f>
        <v>150.38</v>
      </c>
      <c r="L342" s="245">
        <v>21</v>
      </c>
      <c r="M342" s="245">
        <f>G342*(1+L342/100)</f>
        <v>0</v>
      </c>
      <c r="N342" s="243">
        <v>0</v>
      </c>
      <c r="O342" s="243">
        <f>ROUND(E342*N342,2)</f>
        <v>0</v>
      </c>
      <c r="P342" s="243">
        <v>0</v>
      </c>
      <c r="Q342" s="243">
        <f>ROUND(E342*P342,2)</f>
        <v>0</v>
      </c>
      <c r="R342" s="245" t="s">
        <v>2024</v>
      </c>
      <c r="S342" s="245" t="s">
        <v>131</v>
      </c>
      <c r="T342" s="246" t="s">
        <v>131</v>
      </c>
      <c r="U342" s="247">
        <v>1.915</v>
      </c>
      <c r="V342" s="247">
        <f>ROUND(E342*U342,2)</f>
        <v>0.27</v>
      </c>
      <c r="W342" s="247"/>
      <c r="X342" s="247" t="s">
        <v>346</v>
      </c>
      <c r="Y342" s="247" t="s">
        <v>133</v>
      </c>
      <c r="Z342" s="248"/>
      <c r="AA342" s="248"/>
      <c r="AB342" s="248"/>
      <c r="AC342" s="248"/>
      <c r="AD342" s="248"/>
      <c r="AE342" s="248"/>
      <c r="AF342" s="248"/>
      <c r="AG342" s="248" t="s">
        <v>347</v>
      </c>
      <c r="AH342" s="248"/>
      <c r="AI342" s="248"/>
      <c r="AJ342" s="248"/>
      <c r="AK342" s="248"/>
      <c r="AL342" s="248"/>
      <c r="AM342" s="248"/>
      <c r="AN342" s="248"/>
      <c r="AO342" s="248"/>
      <c r="AP342" s="248"/>
      <c r="AQ342" s="248"/>
      <c r="AR342" s="248"/>
      <c r="AS342" s="248"/>
      <c r="AT342" s="248"/>
      <c r="AU342" s="248"/>
      <c r="AV342" s="248"/>
      <c r="AW342" s="248"/>
      <c r="AX342" s="248"/>
      <c r="AY342" s="248"/>
      <c r="AZ342" s="248"/>
      <c r="BA342" s="248"/>
      <c r="BB342" s="248"/>
      <c r="BC342" s="248"/>
      <c r="BD342" s="248"/>
      <c r="BE342" s="248"/>
      <c r="BF342" s="248"/>
      <c r="BG342" s="248"/>
      <c r="BH342" s="248"/>
    </row>
    <row r="343" spans="1:60" outlineLevel="2" x14ac:dyDescent="0.2">
      <c r="A343" s="249"/>
      <c r="B343" s="250"/>
      <c r="C343" s="480" t="s">
        <v>374</v>
      </c>
      <c r="D343" s="480"/>
      <c r="E343" s="480"/>
      <c r="F343" s="490"/>
      <c r="G343" s="480"/>
      <c r="H343" s="247"/>
      <c r="I343" s="247"/>
      <c r="J343" s="247"/>
      <c r="K343" s="247"/>
      <c r="L343" s="247"/>
      <c r="M343" s="247"/>
      <c r="N343" s="251"/>
      <c r="O343" s="251"/>
      <c r="P343" s="251"/>
      <c r="Q343" s="251"/>
      <c r="R343" s="247"/>
      <c r="S343" s="247"/>
      <c r="T343" s="247"/>
      <c r="U343" s="247"/>
      <c r="V343" s="247"/>
      <c r="W343" s="247"/>
      <c r="X343" s="247"/>
      <c r="Y343" s="247"/>
      <c r="Z343" s="248"/>
      <c r="AA343" s="248"/>
      <c r="AB343" s="248"/>
      <c r="AC343" s="248"/>
      <c r="AD343" s="248"/>
      <c r="AE343" s="248"/>
      <c r="AF343" s="248"/>
      <c r="AG343" s="248" t="s">
        <v>136</v>
      </c>
      <c r="AH343" s="248"/>
      <c r="AI343" s="248"/>
      <c r="AJ343" s="248"/>
      <c r="AK343" s="248"/>
      <c r="AL343" s="248"/>
      <c r="AM343" s="248"/>
      <c r="AN343" s="248"/>
      <c r="AO343" s="248"/>
      <c r="AP343" s="248"/>
      <c r="AQ343" s="248"/>
      <c r="AR343" s="248"/>
      <c r="AS343" s="248"/>
      <c r="AT343" s="248"/>
      <c r="AU343" s="248"/>
      <c r="AV343" s="248"/>
      <c r="AW343" s="248"/>
      <c r="AX343" s="248"/>
      <c r="AY343" s="248"/>
      <c r="AZ343" s="248"/>
      <c r="BA343" s="248"/>
      <c r="BB343" s="248"/>
      <c r="BC343" s="248"/>
      <c r="BD343" s="248"/>
      <c r="BE343" s="248"/>
      <c r="BF343" s="248"/>
      <c r="BG343" s="248"/>
      <c r="BH343" s="248"/>
    </row>
    <row r="344" spans="1:60" x14ac:dyDescent="0.2">
      <c r="A344" s="263" t="s">
        <v>125</v>
      </c>
      <c r="B344" s="232" t="s">
        <v>69</v>
      </c>
      <c r="C344" s="233" t="s">
        <v>70</v>
      </c>
      <c r="D344" s="234"/>
      <c r="E344" s="235"/>
      <c r="F344" s="489"/>
      <c r="G344" s="236">
        <f>SUMIF(AG345:AG350,"&lt;&gt;NOR",G345:G350)</f>
        <v>0</v>
      </c>
      <c r="H344" s="236"/>
      <c r="I344" s="236">
        <f>SUM(I345:I350)</f>
        <v>14685.9</v>
      </c>
      <c r="J344" s="236"/>
      <c r="K344" s="236">
        <f>SUM(K345:K350)</f>
        <v>13557.48</v>
      </c>
      <c r="L344" s="236"/>
      <c r="M344" s="236">
        <f>SUM(M345:M350)</f>
        <v>0</v>
      </c>
      <c r="N344" s="235"/>
      <c r="O344" s="235">
        <f>SUM(O345:O350)</f>
        <v>0.11000000000000001</v>
      </c>
      <c r="P344" s="235"/>
      <c r="Q344" s="235">
        <f>SUM(Q345:Q350)</f>
        <v>0</v>
      </c>
      <c r="R344" s="236"/>
      <c r="S344" s="236"/>
      <c r="T344" s="237"/>
      <c r="U344" s="238"/>
      <c r="V344" s="238">
        <f>SUM(V345:V350)</f>
        <v>24.09</v>
      </c>
      <c r="W344" s="238"/>
      <c r="X344" s="238"/>
      <c r="Y344" s="238"/>
      <c r="AG344" t="s">
        <v>126</v>
      </c>
    </row>
    <row r="345" spans="1:60" ht="22.5" outlineLevel="1" x14ac:dyDescent="0.2">
      <c r="A345" s="239">
        <v>116</v>
      </c>
      <c r="B345" s="240" t="s">
        <v>1454</v>
      </c>
      <c r="C345" s="241" t="s">
        <v>1455</v>
      </c>
      <c r="D345" s="242" t="s">
        <v>227</v>
      </c>
      <c r="E345" s="243">
        <v>25.3</v>
      </c>
      <c r="F345" s="244"/>
      <c r="G345" s="245">
        <f>ROUND(E345*F345,2)</f>
        <v>0</v>
      </c>
      <c r="H345" s="244">
        <v>291.51</v>
      </c>
      <c r="I345" s="245">
        <f>ROUND(E345*H345,2)</f>
        <v>7375.2</v>
      </c>
      <c r="J345" s="244">
        <v>376.49</v>
      </c>
      <c r="K345" s="245">
        <f>ROUND(E345*J345,2)</f>
        <v>9525.2000000000007</v>
      </c>
      <c r="L345" s="245">
        <v>21</v>
      </c>
      <c r="M345" s="245">
        <f>G345*(1+L345/100)</f>
        <v>0</v>
      </c>
      <c r="N345" s="243">
        <v>2.9499999999999999E-3</v>
      </c>
      <c r="O345" s="243">
        <f>ROUND(E345*N345,2)</f>
        <v>7.0000000000000007E-2</v>
      </c>
      <c r="P345" s="243">
        <v>0</v>
      </c>
      <c r="Q345" s="243">
        <f>ROUND(E345*P345,2)</f>
        <v>0</v>
      </c>
      <c r="R345" s="245" t="s">
        <v>379</v>
      </c>
      <c r="S345" s="245" t="s">
        <v>131</v>
      </c>
      <c r="T345" s="246" t="s">
        <v>131</v>
      </c>
      <c r="U345" s="247">
        <v>0.68600000000000005</v>
      </c>
      <c r="V345" s="247">
        <f>ROUND(E345*U345,2)</f>
        <v>17.36</v>
      </c>
      <c r="W345" s="247"/>
      <c r="X345" s="247" t="s">
        <v>132</v>
      </c>
      <c r="Y345" s="247" t="s">
        <v>133</v>
      </c>
      <c r="Z345" s="248"/>
      <c r="AA345" s="248"/>
      <c r="AB345" s="248"/>
      <c r="AC345" s="248"/>
      <c r="AD345" s="248"/>
      <c r="AE345" s="248"/>
      <c r="AF345" s="248"/>
      <c r="AG345" s="248" t="s">
        <v>134</v>
      </c>
      <c r="AH345" s="248"/>
      <c r="AI345" s="248"/>
      <c r="AJ345" s="248"/>
      <c r="AK345" s="248"/>
      <c r="AL345" s="248"/>
      <c r="AM345" s="248"/>
      <c r="AN345" s="248"/>
      <c r="AO345" s="248"/>
      <c r="AP345" s="248"/>
      <c r="AQ345" s="248"/>
      <c r="AR345" s="248"/>
      <c r="AS345" s="248"/>
      <c r="AT345" s="248"/>
      <c r="AU345" s="248"/>
      <c r="AV345" s="248"/>
      <c r="AW345" s="248"/>
      <c r="AX345" s="248"/>
      <c r="AY345" s="248"/>
      <c r="AZ345" s="248"/>
      <c r="BA345" s="248"/>
      <c r="BB345" s="248"/>
      <c r="BC345" s="248"/>
      <c r="BD345" s="248"/>
      <c r="BE345" s="248"/>
      <c r="BF345" s="248"/>
      <c r="BG345" s="248"/>
      <c r="BH345" s="248"/>
    </row>
    <row r="346" spans="1:60" outlineLevel="2" x14ac:dyDescent="0.2">
      <c r="A346" s="249"/>
      <c r="B346" s="250"/>
      <c r="C346" s="480" t="s">
        <v>1456</v>
      </c>
      <c r="D346" s="480"/>
      <c r="E346" s="480"/>
      <c r="F346" s="490"/>
      <c r="G346" s="480"/>
      <c r="H346" s="247"/>
      <c r="I346" s="247"/>
      <c r="J346" s="247"/>
      <c r="K346" s="247"/>
      <c r="L346" s="247"/>
      <c r="M346" s="247"/>
      <c r="N346" s="251"/>
      <c r="O346" s="251"/>
      <c r="P346" s="251"/>
      <c r="Q346" s="251"/>
      <c r="R346" s="247"/>
      <c r="S346" s="247"/>
      <c r="T346" s="247"/>
      <c r="U346" s="247"/>
      <c r="V346" s="247"/>
      <c r="W346" s="247"/>
      <c r="X346" s="247"/>
      <c r="Y346" s="247"/>
      <c r="Z346" s="248"/>
      <c r="AA346" s="248"/>
      <c r="AB346" s="248"/>
      <c r="AC346" s="248"/>
      <c r="AD346" s="248"/>
      <c r="AE346" s="248"/>
      <c r="AF346" s="248"/>
      <c r="AG346" s="248" t="s">
        <v>136</v>
      </c>
      <c r="AH346" s="248"/>
      <c r="AI346" s="248"/>
      <c r="AJ346" s="248"/>
      <c r="AK346" s="248"/>
      <c r="AL346" s="248"/>
      <c r="AM346" s="248"/>
      <c r="AN346" s="248"/>
      <c r="AO346" s="248"/>
      <c r="AP346" s="248"/>
      <c r="AQ346" s="248"/>
      <c r="AR346" s="248"/>
      <c r="AS346" s="248"/>
      <c r="AT346" s="248"/>
      <c r="AU346" s="248"/>
      <c r="AV346" s="248"/>
      <c r="AW346" s="248"/>
      <c r="AX346" s="248"/>
      <c r="AY346" s="248"/>
      <c r="AZ346" s="248"/>
      <c r="BA346" s="248"/>
      <c r="BB346" s="248"/>
      <c r="BC346" s="248"/>
      <c r="BD346" s="248"/>
      <c r="BE346" s="248"/>
      <c r="BF346" s="248"/>
      <c r="BG346" s="248"/>
      <c r="BH346" s="248"/>
    </row>
    <row r="347" spans="1:60" outlineLevel="2" x14ac:dyDescent="0.2">
      <c r="A347" s="249"/>
      <c r="B347" s="250"/>
      <c r="C347" s="481" t="s">
        <v>1457</v>
      </c>
      <c r="D347" s="481"/>
      <c r="E347" s="481"/>
      <c r="F347" s="492"/>
      <c r="G347" s="481"/>
      <c r="H347" s="247"/>
      <c r="I347" s="247"/>
      <c r="J347" s="247"/>
      <c r="K347" s="247"/>
      <c r="L347" s="247"/>
      <c r="M347" s="247"/>
      <c r="N347" s="251"/>
      <c r="O347" s="251"/>
      <c r="P347" s="251"/>
      <c r="Q347" s="251"/>
      <c r="R347" s="247"/>
      <c r="S347" s="247"/>
      <c r="T347" s="247"/>
      <c r="U347" s="247"/>
      <c r="V347" s="247"/>
      <c r="W347" s="247"/>
      <c r="X347" s="247"/>
      <c r="Y347" s="247"/>
      <c r="Z347" s="248"/>
      <c r="AA347" s="248"/>
      <c r="AB347" s="248"/>
      <c r="AC347" s="248"/>
      <c r="AD347" s="248"/>
      <c r="AE347" s="248"/>
      <c r="AF347" s="248"/>
      <c r="AG347" s="248" t="s">
        <v>157</v>
      </c>
      <c r="AH347" s="248"/>
      <c r="AI347" s="248"/>
      <c r="AJ347" s="248"/>
      <c r="AK347" s="248"/>
      <c r="AL347" s="248"/>
      <c r="AM347" s="248"/>
      <c r="AN347" s="248"/>
      <c r="AO347" s="248"/>
      <c r="AP347" s="248"/>
      <c r="AQ347" s="248"/>
      <c r="AR347" s="248"/>
      <c r="AS347" s="248"/>
      <c r="AT347" s="248"/>
      <c r="AU347" s="248"/>
      <c r="AV347" s="248"/>
      <c r="AW347" s="248"/>
      <c r="AX347" s="248"/>
      <c r="AY347" s="248"/>
      <c r="AZ347" s="248"/>
      <c r="BA347" s="248"/>
      <c r="BB347" s="248"/>
      <c r="BC347" s="248"/>
      <c r="BD347" s="248"/>
      <c r="BE347" s="248"/>
      <c r="BF347" s="248"/>
      <c r="BG347" s="248"/>
      <c r="BH347" s="248"/>
    </row>
    <row r="348" spans="1:60" ht="33.75" outlineLevel="1" x14ac:dyDescent="0.2">
      <c r="A348" s="255">
        <v>117</v>
      </c>
      <c r="B348" s="256" t="s">
        <v>1458</v>
      </c>
      <c r="C348" s="257" t="s">
        <v>1459</v>
      </c>
      <c r="D348" s="258" t="s">
        <v>227</v>
      </c>
      <c r="E348" s="259">
        <v>10</v>
      </c>
      <c r="F348" s="260"/>
      <c r="G348" s="261">
        <f>ROUND(E348*F348,2)</f>
        <v>0</v>
      </c>
      <c r="H348" s="260">
        <v>731.07</v>
      </c>
      <c r="I348" s="261">
        <f>ROUND(E348*H348,2)</f>
        <v>7310.7</v>
      </c>
      <c r="J348" s="260">
        <v>377.93</v>
      </c>
      <c r="K348" s="261">
        <f>ROUND(E348*J348,2)</f>
        <v>3779.3</v>
      </c>
      <c r="L348" s="261">
        <v>21</v>
      </c>
      <c r="M348" s="261">
        <f>G348*(1+L348/100)</f>
        <v>0</v>
      </c>
      <c r="N348" s="259">
        <v>3.7299999999999998E-3</v>
      </c>
      <c r="O348" s="259">
        <f>ROUND(E348*N348,2)</f>
        <v>0.04</v>
      </c>
      <c r="P348" s="259">
        <v>0</v>
      </c>
      <c r="Q348" s="259">
        <f>ROUND(E348*P348,2)</f>
        <v>0</v>
      </c>
      <c r="R348" s="261" t="s">
        <v>379</v>
      </c>
      <c r="S348" s="261" t="s">
        <v>131</v>
      </c>
      <c r="T348" s="262" t="s">
        <v>131</v>
      </c>
      <c r="U348" s="247">
        <v>0.61950000000000005</v>
      </c>
      <c r="V348" s="247">
        <f>ROUND(E348*U348,2)</f>
        <v>6.2</v>
      </c>
      <c r="W348" s="247"/>
      <c r="X348" s="247" t="s">
        <v>132</v>
      </c>
      <c r="Y348" s="247" t="s">
        <v>133</v>
      </c>
      <c r="Z348" s="248"/>
      <c r="AA348" s="248"/>
      <c r="AB348" s="248"/>
      <c r="AC348" s="248"/>
      <c r="AD348" s="248"/>
      <c r="AE348" s="248"/>
      <c r="AF348" s="248"/>
      <c r="AG348" s="248" t="s">
        <v>134</v>
      </c>
      <c r="AH348" s="248"/>
      <c r="AI348" s="248"/>
      <c r="AJ348" s="248"/>
      <c r="AK348" s="248"/>
      <c r="AL348" s="248"/>
      <c r="AM348" s="248"/>
      <c r="AN348" s="248"/>
      <c r="AO348" s="248"/>
      <c r="AP348" s="248"/>
      <c r="AQ348" s="248"/>
      <c r="AR348" s="248"/>
      <c r="AS348" s="248"/>
      <c r="AT348" s="248"/>
      <c r="AU348" s="248"/>
      <c r="AV348" s="248"/>
      <c r="AW348" s="248"/>
      <c r="AX348" s="248"/>
      <c r="AY348" s="248"/>
      <c r="AZ348" s="248"/>
      <c r="BA348" s="248"/>
      <c r="BB348" s="248"/>
      <c r="BC348" s="248"/>
      <c r="BD348" s="248"/>
      <c r="BE348" s="248"/>
      <c r="BF348" s="248"/>
      <c r="BG348" s="248"/>
      <c r="BH348" s="248"/>
    </row>
    <row r="349" spans="1:60" outlineLevel="1" x14ac:dyDescent="0.2">
      <c r="A349" s="239">
        <v>118</v>
      </c>
      <c r="B349" s="240" t="s">
        <v>377</v>
      </c>
      <c r="C349" s="241" t="s">
        <v>378</v>
      </c>
      <c r="D349" s="242" t="s">
        <v>152</v>
      </c>
      <c r="E349" s="243">
        <v>0.11194</v>
      </c>
      <c r="F349" s="244"/>
      <c r="G349" s="245">
        <f>ROUND(E349*F349,2)</f>
        <v>0</v>
      </c>
      <c r="H349" s="244">
        <v>0</v>
      </c>
      <c r="I349" s="245">
        <f>ROUND(E349*H349,2)</f>
        <v>0</v>
      </c>
      <c r="J349" s="244">
        <v>2260</v>
      </c>
      <c r="K349" s="245">
        <f>ROUND(E349*J349,2)</f>
        <v>252.98</v>
      </c>
      <c r="L349" s="245">
        <v>21</v>
      </c>
      <c r="M349" s="245">
        <f>G349*(1+L349/100)</f>
        <v>0</v>
      </c>
      <c r="N349" s="243">
        <v>0</v>
      </c>
      <c r="O349" s="243">
        <f>ROUND(E349*N349,2)</f>
        <v>0</v>
      </c>
      <c r="P349" s="243">
        <v>0</v>
      </c>
      <c r="Q349" s="243">
        <f>ROUND(E349*P349,2)</f>
        <v>0</v>
      </c>
      <c r="R349" s="245" t="s">
        <v>379</v>
      </c>
      <c r="S349" s="245" t="s">
        <v>131</v>
      </c>
      <c r="T349" s="246" t="s">
        <v>131</v>
      </c>
      <c r="U349" s="247">
        <v>4.7370000000000001</v>
      </c>
      <c r="V349" s="247">
        <f>ROUND(E349*U349,2)</f>
        <v>0.53</v>
      </c>
      <c r="W349" s="247"/>
      <c r="X349" s="247" t="s">
        <v>346</v>
      </c>
      <c r="Y349" s="247" t="s">
        <v>133</v>
      </c>
      <c r="Z349" s="248"/>
      <c r="AA349" s="248"/>
      <c r="AB349" s="248"/>
      <c r="AC349" s="248"/>
      <c r="AD349" s="248"/>
      <c r="AE349" s="248"/>
      <c r="AF349" s="248"/>
      <c r="AG349" s="248" t="s">
        <v>347</v>
      </c>
      <c r="AH349" s="248"/>
      <c r="AI349" s="248"/>
      <c r="AJ349" s="248"/>
      <c r="AK349" s="248"/>
      <c r="AL349" s="248"/>
      <c r="AM349" s="248"/>
      <c r="AN349" s="248"/>
      <c r="AO349" s="248"/>
      <c r="AP349" s="248"/>
      <c r="AQ349" s="248"/>
      <c r="AR349" s="248"/>
      <c r="AS349" s="248"/>
      <c r="AT349" s="248"/>
      <c r="AU349" s="248"/>
      <c r="AV349" s="248"/>
      <c r="AW349" s="248"/>
      <c r="AX349" s="248"/>
      <c r="AY349" s="248"/>
      <c r="AZ349" s="248"/>
      <c r="BA349" s="248"/>
      <c r="BB349" s="248"/>
      <c r="BC349" s="248"/>
      <c r="BD349" s="248"/>
      <c r="BE349" s="248"/>
      <c r="BF349" s="248"/>
      <c r="BG349" s="248"/>
      <c r="BH349" s="248"/>
    </row>
    <row r="350" spans="1:60" outlineLevel="2" x14ac:dyDescent="0.2">
      <c r="A350" s="249"/>
      <c r="B350" s="250"/>
      <c r="C350" s="480" t="s">
        <v>374</v>
      </c>
      <c r="D350" s="480"/>
      <c r="E350" s="480"/>
      <c r="F350" s="490"/>
      <c r="G350" s="480"/>
      <c r="H350" s="247"/>
      <c r="I350" s="247"/>
      <c r="J350" s="247"/>
      <c r="K350" s="247"/>
      <c r="L350" s="247"/>
      <c r="M350" s="247"/>
      <c r="N350" s="251"/>
      <c r="O350" s="251"/>
      <c r="P350" s="251"/>
      <c r="Q350" s="251"/>
      <c r="R350" s="247"/>
      <c r="S350" s="247"/>
      <c r="T350" s="247"/>
      <c r="U350" s="247"/>
      <c r="V350" s="247"/>
      <c r="W350" s="247"/>
      <c r="X350" s="247"/>
      <c r="Y350" s="247"/>
      <c r="Z350" s="248"/>
      <c r="AA350" s="248"/>
      <c r="AB350" s="248"/>
      <c r="AC350" s="248"/>
      <c r="AD350" s="248"/>
      <c r="AE350" s="248"/>
      <c r="AF350" s="248"/>
      <c r="AG350" s="248" t="s">
        <v>136</v>
      </c>
      <c r="AH350" s="248"/>
      <c r="AI350" s="248"/>
      <c r="AJ350" s="248"/>
      <c r="AK350" s="248"/>
      <c r="AL350" s="248"/>
      <c r="AM350" s="248"/>
      <c r="AN350" s="248"/>
      <c r="AO350" s="248"/>
      <c r="AP350" s="248"/>
      <c r="AQ350" s="248"/>
      <c r="AR350" s="248"/>
      <c r="AS350" s="248"/>
      <c r="AT350" s="248"/>
      <c r="AU350" s="248"/>
      <c r="AV350" s="248"/>
      <c r="AW350" s="248"/>
      <c r="AX350" s="248"/>
      <c r="AY350" s="248"/>
      <c r="AZ350" s="248"/>
      <c r="BA350" s="248"/>
      <c r="BB350" s="248"/>
      <c r="BC350" s="248"/>
      <c r="BD350" s="248"/>
      <c r="BE350" s="248"/>
      <c r="BF350" s="248"/>
      <c r="BG350" s="248"/>
      <c r="BH350" s="248"/>
    </row>
    <row r="351" spans="1:60" x14ac:dyDescent="0.2">
      <c r="A351" s="263" t="s">
        <v>125</v>
      </c>
      <c r="B351" s="232" t="s">
        <v>71</v>
      </c>
      <c r="C351" s="233" t="s">
        <v>72</v>
      </c>
      <c r="D351" s="234"/>
      <c r="E351" s="235"/>
      <c r="F351" s="489"/>
      <c r="G351" s="236">
        <f>SUMIF(AG352:AG392,"&lt;&gt;NOR",G352:G392)</f>
        <v>0</v>
      </c>
      <c r="H351" s="236"/>
      <c r="I351" s="236">
        <f>SUM(I352:I392)</f>
        <v>0</v>
      </c>
      <c r="J351" s="236"/>
      <c r="K351" s="236">
        <f>SUM(K352:K392)</f>
        <v>415750</v>
      </c>
      <c r="L351" s="236"/>
      <c r="M351" s="236">
        <f>SUM(M352:M392)</f>
        <v>0</v>
      </c>
      <c r="N351" s="235"/>
      <c r="O351" s="235">
        <f>SUM(O352:O392)</f>
        <v>0</v>
      </c>
      <c r="P351" s="235"/>
      <c r="Q351" s="235">
        <f>SUM(Q352:Q392)</f>
        <v>0</v>
      </c>
      <c r="R351" s="236"/>
      <c r="S351" s="236"/>
      <c r="T351" s="237"/>
      <c r="U351" s="238"/>
      <c r="V351" s="238">
        <f>SUM(V352:V392)</f>
        <v>0</v>
      </c>
      <c r="W351" s="238"/>
      <c r="X351" s="238"/>
      <c r="Y351" s="238"/>
      <c r="AG351" t="s">
        <v>126</v>
      </c>
    </row>
    <row r="352" spans="1:60" outlineLevel="1" x14ac:dyDescent="0.2">
      <c r="A352" s="255">
        <v>119</v>
      </c>
      <c r="B352" s="256" t="s">
        <v>380</v>
      </c>
      <c r="C352" s="257" t="s">
        <v>2028</v>
      </c>
      <c r="D352" s="258" t="s">
        <v>308</v>
      </c>
      <c r="E352" s="259">
        <v>1</v>
      </c>
      <c r="F352" s="260"/>
      <c r="G352" s="261">
        <f t="shared" ref="G352:G391" si="7">ROUND(E352*F352,2)</f>
        <v>0</v>
      </c>
      <c r="H352" s="260">
        <v>0</v>
      </c>
      <c r="I352" s="261">
        <f t="shared" ref="I352:I391" si="8">ROUND(E352*H352,2)</f>
        <v>0</v>
      </c>
      <c r="J352" s="260">
        <v>10000</v>
      </c>
      <c r="K352" s="261">
        <f t="shared" ref="K352:K391" si="9">ROUND(E352*J352,2)</f>
        <v>10000</v>
      </c>
      <c r="L352" s="261">
        <v>21</v>
      </c>
      <c r="M352" s="261">
        <f t="shared" ref="M352:M391" si="10">G352*(1+L352/100)</f>
        <v>0</v>
      </c>
      <c r="N352" s="259">
        <v>0</v>
      </c>
      <c r="O352" s="259">
        <f t="shared" ref="O352:O391" si="11">ROUND(E352*N352,2)</f>
        <v>0</v>
      </c>
      <c r="P352" s="259">
        <v>0</v>
      </c>
      <c r="Q352" s="259">
        <f t="shared" ref="Q352:Q391" si="12">ROUND(E352*P352,2)</f>
        <v>0</v>
      </c>
      <c r="R352" s="261"/>
      <c r="S352" s="261" t="s">
        <v>193</v>
      </c>
      <c r="T352" s="262" t="s">
        <v>194</v>
      </c>
      <c r="U352" s="247">
        <v>0</v>
      </c>
      <c r="V352" s="247">
        <f t="shared" ref="V352:V391" si="13">ROUND(E352*U352,2)</f>
        <v>0</v>
      </c>
      <c r="W352" s="247"/>
      <c r="X352" s="247" t="s">
        <v>132</v>
      </c>
      <c r="Y352" s="247" t="s">
        <v>133</v>
      </c>
      <c r="Z352" s="248"/>
      <c r="AA352" s="248"/>
      <c r="AB352" s="248"/>
      <c r="AC352" s="248"/>
      <c r="AD352" s="248"/>
      <c r="AE352" s="248"/>
      <c r="AF352" s="248"/>
      <c r="AG352" s="248" t="s">
        <v>134</v>
      </c>
      <c r="AH352" s="248"/>
      <c r="AI352" s="248"/>
      <c r="AJ352" s="248"/>
      <c r="AK352" s="248"/>
      <c r="AL352" s="248"/>
      <c r="AM352" s="248"/>
      <c r="AN352" s="248"/>
      <c r="AO352" s="248"/>
      <c r="AP352" s="248"/>
      <c r="AQ352" s="248"/>
      <c r="AR352" s="248"/>
      <c r="AS352" s="248"/>
      <c r="AT352" s="248"/>
      <c r="AU352" s="248"/>
      <c r="AV352" s="248"/>
      <c r="AW352" s="248"/>
      <c r="AX352" s="248"/>
      <c r="AY352" s="248"/>
      <c r="AZ352" s="248"/>
      <c r="BA352" s="248"/>
      <c r="BB352" s="248"/>
      <c r="BC352" s="248"/>
      <c r="BD352" s="248"/>
      <c r="BE352" s="248"/>
      <c r="BF352" s="248"/>
      <c r="BG352" s="248"/>
      <c r="BH352" s="248"/>
    </row>
    <row r="353" spans="1:60" outlineLevel="1" x14ac:dyDescent="0.2">
      <c r="A353" s="255">
        <v>120</v>
      </c>
      <c r="B353" s="256" t="s">
        <v>382</v>
      </c>
      <c r="C353" s="257" t="s">
        <v>2029</v>
      </c>
      <c r="D353" s="258" t="s">
        <v>308</v>
      </c>
      <c r="E353" s="259">
        <v>1</v>
      </c>
      <c r="F353" s="260"/>
      <c r="G353" s="261">
        <f t="shared" si="7"/>
        <v>0</v>
      </c>
      <c r="H353" s="260">
        <v>0</v>
      </c>
      <c r="I353" s="261">
        <f t="shared" si="8"/>
        <v>0</v>
      </c>
      <c r="J353" s="260">
        <v>10000</v>
      </c>
      <c r="K353" s="261">
        <f t="shared" si="9"/>
        <v>10000</v>
      </c>
      <c r="L353" s="261">
        <v>21</v>
      </c>
      <c r="M353" s="261">
        <f t="shared" si="10"/>
        <v>0</v>
      </c>
      <c r="N353" s="259">
        <v>0</v>
      </c>
      <c r="O353" s="259">
        <f t="shared" si="11"/>
        <v>0</v>
      </c>
      <c r="P353" s="259">
        <v>0</v>
      </c>
      <c r="Q353" s="259">
        <f t="shared" si="12"/>
        <v>0</v>
      </c>
      <c r="R353" s="261"/>
      <c r="S353" s="261" t="s">
        <v>193</v>
      </c>
      <c r="T353" s="262" t="s">
        <v>194</v>
      </c>
      <c r="U353" s="247">
        <v>0</v>
      </c>
      <c r="V353" s="247">
        <f t="shared" si="13"/>
        <v>0</v>
      </c>
      <c r="W353" s="247"/>
      <c r="X353" s="247" t="s">
        <v>132</v>
      </c>
      <c r="Y353" s="247" t="s">
        <v>133</v>
      </c>
      <c r="Z353" s="248"/>
      <c r="AA353" s="248"/>
      <c r="AB353" s="248"/>
      <c r="AC353" s="248"/>
      <c r="AD353" s="248"/>
      <c r="AE353" s="248"/>
      <c r="AF353" s="248"/>
      <c r="AG353" s="248" t="s">
        <v>134</v>
      </c>
      <c r="AH353" s="248"/>
      <c r="AI353" s="248"/>
      <c r="AJ353" s="248"/>
      <c r="AK353" s="248"/>
      <c r="AL353" s="248"/>
      <c r="AM353" s="248"/>
      <c r="AN353" s="248"/>
      <c r="AO353" s="248"/>
      <c r="AP353" s="248"/>
      <c r="AQ353" s="248"/>
      <c r="AR353" s="248"/>
      <c r="AS353" s="248"/>
      <c r="AT353" s="248"/>
      <c r="AU353" s="248"/>
      <c r="AV353" s="248"/>
      <c r="AW353" s="248"/>
      <c r="AX353" s="248"/>
      <c r="AY353" s="248"/>
      <c r="AZ353" s="248"/>
      <c r="BA353" s="248"/>
      <c r="BB353" s="248"/>
      <c r="BC353" s="248"/>
      <c r="BD353" s="248"/>
      <c r="BE353" s="248"/>
      <c r="BF353" s="248"/>
      <c r="BG353" s="248"/>
      <c r="BH353" s="248"/>
    </row>
    <row r="354" spans="1:60" outlineLevel="1" x14ac:dyDescent="0.2">
      <c r="A354" s="255">
        <v>121</v>
      </c>
      <c r="B354" s="256" t="s">
        <v>384</v>
      </c>
      <c r="C354" s="257" t="s">
        <v>2030</v>
      </c>
      <c r="D354" s="258" t="s">
        <v>308</v>
      </c>
      <c r="E354" s="259">
        <v>1</v>
      </c>
      <c r="F354" s="260"/>
      <c r="G354" s="261">
        <f t="shared" si="7"/>
        <v>0</v>
      </c>
      <c r="H354" s="260">
        <v>0</v>
      </c>
      <c r="I354" s="261">
        <f t="shared" si="8"/>
        <v>0</v>
      </c>
      <c r="J354" s="260">
        <v>10000</v>
      </c>
      <c r="K354" s="261">
        <f t="shared" si="9"/>
        <v>10000</v>
      </c>
      <c r="L354" s="261">
        <v>21</v>
      </c>
      <c r="M354" s="261">
        <f t="shared" si="10"/>
        <v>0</v>
      </c>
      <c r="N354" s="259">
        <v>0</v>
      </c>
      <c r="O354" s="259">
        <f t="shared" si="11"/>
        <v>0</v>
      </c>
      <c r="P354" s="259">
        <v>0</v>
      </c>
      <c r="Q354" s="259">
        <f t="shared" si="12"/>
        <v>0</v>
      </c>
      <c r="R354" s="261"/>
      <c r="S354" s="261" t="s">
        <v>193</v>
      </c>
      <c r="T354" s="262" t="s">
        <v>194</v>
      </c>
      <c r="U354" s="247">
        <v>0</v>
      </c>
      <c r="V354" s="247">
        <f t="shared" si="13"/>
        <v>0</v>
      </c>
      <c r="W354" s="247"/>
      <c r="X354" s="247" t="s">
        <v>132</v>
      </c>
      <c r="Y354" s="247" t="s">
        <v>133</v>
      </c>
      <c r="Z354" s="248"/>
      <c r="AA354" s="248"/>
      <c r="AB354" s="248"/>
      <c r="AC354" s="248"/>
      <c r="AD354" s="248"/>
      <c r="AE354" s="248"/>
      <c r="AF354" s="248"/>
      <c r="AG354" s="248" t="s">
        <v>134</v>
      </c>
      <c r="AH354" s="248"/>
      <c r="AI354" s="248"/>
      <c r="AJ354" s="248"/>
      <c r="AK354" s="248"/>
      <c r="AL354" s="248"/>
      <c r="AM354" s="248"/>
      <c r="AN354" s="248"/>
      <c r="AO354" s="248"/>
      <c r="AP354" s="248"/>
      <c r="AQ354" s="248"/>
      <c r="AR354" s="248"/>
      <c r="AS354" s="248"/>
      <c r="AT354" s="248"/>
      <c r="AU354" s="248"/>
      <c r="AV354" s="248"/>
      <c r="AW354" s="248"/>
      <c r="AX354" s="248"/>
      <c r="AY354" s="248"/>
      <c r="AZ354" s="248"/>
      <c r="BA354" s="248"/>
      <c r="BB354" s="248"/>
      <c r="BC354" s="248"/>
      <c r="BD354" s="248"/>
      <c r="BE354" s="248"/>
      <c r="BF354" s="248"/>
      <c r="BG354" s="248"/>
      <c r="BH354" s="248"/>
    </row>
    <row r="355" spans="1:60" outlineLevel="1" x14ac:dyDescent="0.2">
      <c r="A355" s="255">
        <v>122</v>
      </c>
      <c r="B355" s="256" t="s">
        <v>386</v>
      </c>
      <c r="C355" s="257" t="s">
        <v>1464</v>
      </c>
      <c r="D355" s="258" t="s">
        <v>308</v>
      </c>
      <c r="E355" s="259">
        <v>1</v>
      </c>
      <c r="F355" s="260"/>
      <c r="G355" s="261">
        <f t="shared" si="7"/>
        <v>0</v>
      </c>
      <c r="H355" s="260">
        <v>0</v>
      </c>
      <c r="I355" s="261">
        <f t="shared" si="8"/>
        <v>0</v>
      </c>
      <c r="J355" s="260">
        <v>10000</v>
      </c>
      <c r="K355" s="261">
        <f t="shared" si="9"/>
        <v>10000</v>
      </c>
      <c r="L355" s="261">
        <v>21</v>
      </c>
      <c r="M355" s="261">
        <f t="shared" si="10"/>
        <v>0</v>
      </c>
      <c r="N355" s="259">
        <v>0</v>
      </c>
      <c r="O355" s="259">
        <f t="shared" si="11"/>
        <v>0</v>
      </c>
      <c r="P355" s="259">
        <v>0</v>
      </c>
      <c r="Q355" s="259">
        <f t="shared" si="12"/>
        <v>0</v>
      </c>
      <c r="R355" s="261"/>
      <c r="S355" s="261" t="s">
        <v>193</v>
      </c>
      <c r="T355" s="262" t="s">
        <v>194</v>
      </c>
      <c r="U355" s="247">
        <v>0</v>
      </c>
      <c r="V355" s="247">
        <f t="shared" si="13"/>
        <v>0</v>
      </c>
      <c r="W355" s="247"/>
      <c r="X355" s="247" t="s">
        <v>132</v>
      </c>
      <c r="Y355" s="247" t="s">
        <v>133</v>
      </c>
      <c r="Z355" s="248"/>
      <c r="AA355" s="248"/>
      <c r="AB355" s="248"/>
      <c r="AC355" s="248"/>
      <c r="AD355" s="248"/>
      <c r="AE355" s="248"/>
      <c r="AF355" s="248"/>
      <c r="AG355" s="248" t="s">
        <v>134</v>
      </c>
      <c r="AH355" s="248"/>
      <c r="AI355" s="248"/>
      <c r="AJ355" s="248"/>
      <c r="AK355" s="248"/>
      <c r="AL355" s="248"/>
      <c r="AM355" s="248"/>
      <c r="AN355" s="248"/>
      <c r="AO355" s="248"/>
      <c r="AP355" s="248"/>
      <c r="AQ355" s="248"/>
      <c r="AR355" s="248"/>
      <c r="AS355" s="248"/>
      <c r="AT355" s="248"/>
      <c r="AU355" s="248"/>
      <c r="AV355" s="248"/>
      <c r="AW355" s="248"/>
      <c r="AX355" s="248"/>
      <c r="AY355" s="248"/>
      <c r="AZ355" s="248"/>
      <c r="BA355" s="248"/>
      <c r="BB355" s="248"/>
      <c r="BC355" s="248"/>
      <c r="BD355" s="248"/>
      <c r="BE355" s="248"/>
      <c r="BF355" s="248"/>
      <c r="BG355" s="248"/>
      <c r="BH355" s="248"/>
    </row>
    <row r="356" spans="1:60" outlineLevel="1" x14ac:dyDescent="0.2">
      <c r="A356" s="255">
        <v>123</v>
      </c>
      <c r="B356" s="256" t="s">
        <v>388</v>
      </c>
      <c r="C356" s="257" t="s">
        <v>2031</v>
      </c>
      <c r="D356" s="258" t="s">
        <v>308</v>
      </c>
      <c r="E356" s="259">
        <v>1</v>
      </c>
      <c r="F356" s="260"/>
      <c r="G356" s="261">
        <f t="shared" si="7"/>
        <v>0</v>
      </c>
      <c r="H356" s="260">
        <v>0</v>
      </c>
      <c r="I356" s="261">
        <f t="shared" si="8"/>
        <v>0</v>
      </c>
      <c r="J356" s="260">
        <v>10000</v>
      </c>
      <c r="K356" s="261">
        <f t="shared" si="9"/>
        <v>10000</v>
      </c>
      <c r="L356" s="261">
        <v>21</v>
      </c>
      <c r="M356" s="261">
        <f t="shared" si="10"/>
        <v>0</v>
      </c>
      <c r="N356" s="259">
        <v>0</v>
      </c>
      <c r="O356" s="259">
        <f t="shared" si="11"/>
        <v>0</v>
      </c>
      <c r="P356" s="259">
        <v>0</v>
      </c>
      <c r="Q356" s="259">
        <f t="shared" si="12"/>
        <v>0</v>
      </c>
      <c r="R356" s="261"/>
      <c r="S356" s="261" t="s">
        <v>193</v>
      </c>
      <c r="T356" s="262" t="s">
        <v>194</v>
      </c>
      <c r="U356" s="247">
        <v>0</v>
      </c>
      <c r="V356" s="247">
        <f t="shared" si="13"/>
        <v>0</v>
      </c>
      <c r="W356" s="247"/>
      <c r="X356" s="247" t="s">
        <v>132</v>
      </c>
      <c r="Y356" s="247" t="s">
        <v>133</v>
      </c>
      <c r="Z356" s="248"/>
      <c r="AA356" s="248"/>
      <c r="AB356" s="248"/>
      <c r="AC356" s="248"/>
      <c r="AD356" s="248"/>
      <c r="AE356" s="248"/>
      <c r="AF356" s="248"/>
      <c r="AG356" s="248" t="s">
        <v>134</v>
      </c>
      <c r="AH356" s="248"/>
      <c r="AI356" s="248"/>
      <c r="AJ356" s="248"/>
      <c r="AK356" s="248"/>
      <c r="AL356" s="248"/>
      <c r="AM356" s="248"/>
      <c r="AN356" s="248"/>
      <c r="AO356" s="248"/>
      <c r="AP356" s="248"/>
      <c r="AQ356" s="248"/>
      <c r="AR356" s="248"/>
      <c r="AS356" s="248"/>
      <c r="AT356" s="248"/>
      <c r="AU356" s="248"/>
      <c r="AV356" s="248"/>
      <c r="AW356" s="248"/>
      <c r="AX356" s="248"/>
      <c r="AY356" s="248"/>
      <c r="AZ356" s="248"/>
      <c r="BA356" s="248"/>
      <c r="BB356" s="248"/>
      <c r="BC356" s="248"/>
      <c r="BD356" s="248"/>
      <c r="BE356" s="248"/>
      <c r="BF356" s="248"/>
      <c r="BG356" s="248"/>
      <c r="BH356" s="248"/>
    </row>
    <row r="357" spans="1:60" outlineLevel="1" x14ac:dyDescent="0.2">
      <c r="A357" s="255">
        <v>124</v>
      </c>
      <c r="B357" s="256" t="s">
        <v>390</v>
      </c>
      <c r="C357" s="257" t="s">
        <v>2032</v>
      </c>
      <c r="D357" s="258" t="s">
        <v>308</v>
      </c>
      <c r="E357" s="259">
        <v>1</v>
      </c>
      <c r="F357" s="260"/>
      <c r="G357" s="261">
        <f t="shared" si="7"/>
        <v>0</v>
      </c>
      <c r="H357" s="260">
        <v>0</v>
      </c>
      <c r="I357" s="261">
        <f t="shared" si="8"/>
        <v>0</v>
      </c>
      <c r="J357" s="260">
        <v>10000</v>
      </c>
      <c r="K357" s="261">
        <f t="shared" si="9"/>
        <v>10000</v>
      </c>
      <c r="L357" s="261">
        <v>21</v>
      </c>
      <c r="M357" s="261">
        <f t="shared" si="10"/>
        <v>0</v>
      </c>
      <c r="N357" s="259">
        <v>0</v>
      </c>
      <c r="O357" s="259">
        <f t="shared" si="11"/>
        <v>0</v>
      </c>
      <c r="P357" s="259">
        <v>0</v>
      </c>
      <c r="Q357" s="259">
        <f t="shared" si="12"/>
        <v>0</v>
      </c>
      <c r="R357" s="261"/>
      <c r="S357" s="261" t="s">
        <v>193</v>
      </c>
      <c r="T357" s="262" t="s">
        <v>194</v>
      </c>
      <c r="U357" s="247">
        <v>0</v>
      </c>
      <c r="V357" s="247">
        <f t="shared" si="13"/>
        <v>0</v>
      </c>
      <c r="W357" s="247"/>
      <c r="X357" s="247" t="s">
        <v>132</v>
      </c>
      <c r="Y357" s="247" t="s">
        <v>133</v>
      </c>
      <c r="Z357" s="248"/>
      <c r="AA357" s="248"/>
      <c r="AB357" s="248"/>
      <c r="AC357" s="248"/>
      <c r="AD357" s="248"/>
      <c r="AE357" s="248"/>
      <c r="AF357" s="248"/>
      <c r="AG357" s="248" t="s">
        <v>134</v>
      </c>
      <c r="AH357" s="248"/>
      <c r="AI357" s="248"/>
      <c r="AJ357" s="248"/>
      <c r="AK357" s="248"/>
      <c r="AL357" s="248"/>
      <c r="AM357" s="248"/>
      <c r="AN357" s="248"/>
      <c r="AO357" s="248"/>
      <c r="AP357" s="248"/>
      <c r="AQ357" s="248"/>
      <c r="AR357" s="248"/>
      <c r="AS357" s="248"/>
      <c r="AT357" s="248"/>
      <c r="AU357" s="248"/>
      <c r="AV357" s="248"/>
      <c r="AW357" s="248"/>
      <c r="AX357" s="248"/>
      <c r="AY357" s="248"/>
      <c r="AZ357" s="248"/>
      <c r="BA357" s="248"/>
      <c r="BB357" s="248"/>
      <c r="BC357" s="248"/>
      <c r="BD357" s="248"/>
      <c r="BE357" s="248"/>
      <c r="BF357" s="248"/>
      <c r="BG357" s="248"/>
      <c r="BH357" s="248"/>
    </row>
    <row r="358" spans="1:60" outlineLevel="1" x14ac:dyDescent="0.2">
      <c r="A358" s="255">
        <v>125</v>
      </c>
      <c r="B358" s="256" t="s">
        <v>392</v>
      </c>
      <c r="C358" s="257" t="s">
        <v>2033</v>
      </c>
      <c r="D358" s="258" t="s">
        <v>308</v>
      </c>
      <c r="E358" s="259">
        <v>1</v>
      </c>
      <c r="F358" s="260"/>
      <c r="G358" s="261">
        <f t="shared" si="7"/>
        <v>0</v>
      </c>
      <c r="H358" s="260">
        <v>0</v>
      </c>
      <c r="I358" s="261">
        <f t="shared" si="8"/>
        <v>0</v>
      </c>
      <c r="J358" s="260">
        <v>10000</v>
      </c>
      <c r="K358" s="261">
        <f t="shared" si="9"/>
        <v>10000</v>
      </c>
      <c r="L358" s="261">
        <v>21</v>
      </c>
      <c r="M358" s="261">
        <f t="shared" si="10"/>
        <v>0</v>
      </c>
      <c r="N358" s="259">
        <v>0</v>
      </c>
      <c r="O358" s="259">
        <f t="shared" si="11"/>
        <v>0</v>
      </c>
      <c r="P358" s="259">
        <v>0</v>
      </c>
      <c r="Q358" s="259">
        <f t="shared" si="12"/>
        <v>0</v>
      </c>
      <c r="R358" s="261"/>
      <c r="S358" s="261" t="s">
        <v>193</v>
      </c>
      <c r="T358" s="262" t="s">
        <v>194</v>
      </c>
      <c r="U358" s="247">
        <v>0</v>
      </c>
      <c r="V358" s="247">
        <f t="shared" si="13"/>
        <v>0</v>
      </c>
      <c r="W358" s="247"/>
      <c r="X358" s="247" t="s">
        <v>132</v>
      </c>
      <c r="Y358" s="247" t="s">
        <v>133</v>
      </c>
      <c r="Z358" s="248"/>
      <c r="AA358" s="248"/>
      <c r="AB358" s="248"/>
      <c r="AC358" s="248"/>
      <c r="AD358" s="248"/>
      <c r="AE358" s="248"/>
      <c r="AF358" s="248"/>
      <c r="AG358" s="248" t="s">
        <v>134</v>
      </c>
      <c r="AH358" s="248"/>
      <c r="AI358" s="248"/>
      <c r="AJ358" s="248"/>
      <c r="AK358" s="248"/>
      <c r="AL358" s="248"/>
      <c r="AM358" s="248"/>
      <c r="AN358" s="248"/>
      <c r="AO358" s="248"/>
      <c r="AP358" s="248"/>
      <c r="AQ358" s="248"/>
      <c r="AR358" s="248"/>
      <c r="AS358" s="248"/>
      <c r="AT358" s="248"/>
      <c r="AU358" s="248"/>
      <c r="AV358" s="248"/>
      <c r="AW358" s="248"/>
      <c r="AX358" s="248"/>
      <c r="AY358" s="248"/>
      <c r="AZ358" s="248"/>
      <c r="BA358" s="248"/>
      <c r="BB358" s="248"/>
      <c r="BC358" s="248"/>
      <c r="BD358" s="248"/>
      <c r="BE358" s="248"/>
      <c r="BF358" s="248"/>
      <c r="BG358" s="248"/>
      <c r="BH358" s="248"/>
    </row>
    <row r="359" spans="1:60" outlineLevel="1" x14ac:dyDescent="0.2">
      <c r="A359" s="255">
        <v>126</v>
      </c>
      <c r="B359" s="256" t="s">
        <v>394</v>
      </c>
      <c r="C359" s="257" t="s">
        <v>385</v>
      </c>
      <c r="D359" s="258" t="s">
        <v>308</v>
      </c>
      <c r="E359" s="259">
        <v>1</v>
      </c>
      <c r="F359" s="260"/>
      <c r="G359" s="261">
        <f t="shared" si="7"/>
        <v>0</v>
      </c>
      <c r="H359" s="260">
        <v>0</v>
      </c>
      <c r="I359" s="261">
        <f t="shared" si="8"/>
        <v>0</v>
      </c>
      <c r="J359" s="260">
        <v>10000</v>
      </c>
      <c r="K359" s="261">
        <f t="shared" si="9"/>
        <v>10000</v>
      </c>
      <c r="L359" s="261">
        <v>21</v>
      </c>
      <c r="M359" s="261">
        <f t="shared" si="10"/>
        <v>0</v>
      </c>
      <c r="N359" s="259">
        <v>0</v>
      </c>
      <c r="O359" s="259">
        <f t="shared" si="11"/>
        <v>0</v>
      </c>
      <c r="P359" s="259">
        <v>0</v>
      </c>
      <c r="Q359" s="259">
        <f t="shared" si="12"/>
        <v>0</v>
      </c>
      <c r="R359" s="261"/>
      <c r="S359" s="261" t="s">
        <v>193</v>
      </c>
      <c r="T359" s="262" t="s">
        <v>194</v>
      </c>
      <c r="U359" s="247">
        <v>0</v>
      </c>
      <c r="V359" s="247">
        <f t="shared" si="13"/>
        <v>0</v>
      </c>
      <c r="W359" s="247"/>
      <c r="X359" s="247" t="s">
        <v>132</v>
      </c>
      <c r="Y359" s="247" t="s">
        <v>133</v>
      </c>
      <c r="Z359" s="248"/>
      <c r="AA359" s="248"/>
      <c r="AB359" s="248"/>
      <c r="AC359" s="248"/>
      <c r="AD359" s="248"/>
      <c r="AE359" s="248"/>
      <c r="AF359" s="248"/>
      <c r="AG359" s="248" t="s">
        <v>134</v>
      </c>
      <c r="AH359" s="248"/>
      <c r="AI359" s="248"/>
      <c r="AJ359" s="248"/>
      <c r="AK359" s="248"/>
      <c r="AL359" s="248"/>
      <c r="AM359" s="248"/>
      <c r="AN359" s="248"/>
      <c r="AO359" s="248"/>
      <c r="AP359" s="248"/>
      <c r="AQ359" s="248"/>
      <c r="AR359" s="248"/>
      <c r="AS359" s="248"/>
      <c r="AT359" s="248"/>
      <c r="AU359" s="248"/>
      <c r="AV359" s="248"/>
      <c r="AW359" s="248"/>
      <c r="AX359" s="248"/>
      <c r="AY359" s="248"/>
      <c r="AZ359" s="248"/>
      <c r="BA359" s="248"/>
      <c r="BB359" s="248"/>
      <c r="BC359" s="248"/>
      <c r="BD359" s="248"/>
      <c r="BE359" s="248"/>
      <c r="BF359" s="248"/>
      <c r="BG359" s="248"/>
      <c r="BH359" s="248"/>
    </row>
    <row r="360" spans="1:60" outlineLevel="1" x14ac:dyDescent="0.2">
      <c r="A360" s="255">
        <v>127</v>
      </c>
      <c r="B360" s="256" t="s">
        <v>396</v>
      </c>
      <c r="C360" s="257" t="s">
        <v>2034</v>
      </c>
      <c r="D360" s="258" t="s">
        <v>308</v>
      </c>
      <c r="E360" s="259">
        <v>1</v>
      </c>
      <c r="F360" s="260"/>
      <c r="G360" s="261">
        <f t="shared" si="7"/>
        <v>0</v>
      </c>
      <c r="H360" s="260">
        <v>0</v>
      </c>
      <c r="I360" s="261">
        <f t="shared" si="8"/>
        <v>0</v>
      </c>
      <c r="J360" s="260">
        <v>10000</v>
      </c>
      <c r="K360" s="261">
        <f t="shared" si="9"/>
        <v>10000</v>
      </c>
      <c r="L360" s="261">
        <v>21</v>
      </c>
      <c r="M360" s="261">
        <f t="shared" si="10"/>
        <v>0</v>
      </c>
      <c r="N360" s="259">
        <v>0</v>
      </c>
      <c r="O360" s="259">
        <f t="shared" si="11"/>
        <v>0</v>
      </c>
      <c r="P360" s="259">
        <v>0</v>
      </c>
      <c r="Q360" s="259">
        <f t="shared" si="12"/>
        <v>0</v>
      </c>
      <c r="R360" s="261"/>
      <c r="S360" s="261" t="s">
        <v>193</v>
      </c>
      <c r="T360" s="262" t="s">
        <v>194</v>
      </c>
      <c r="U360" s="247">
        <v>0</v>
      </c>
      <c r="V360" s="247">
        <f t="shared" si="13"/>
        <v>0</v>
      </c>
      <c r="W360" s="247"/>
      <c r="X360" s="247" t="s">
        <v>132</v>
      </c>
      <c r="Y360" s="247" t="s">
        <v>133</v>
      </c>
      <c r="Z360" s="248"/>
      <c r="AA360" s="248"/>
      <c r="AB360" s="248"/>
      <c r="AC360" s="248"/>
      <c r="AD360" s="248"/>
      <c r="AE360" s="248"/>
      <c r="AF360" s="248"/>
      <c r="AG360" s="248" t="s">
        <v>134</v>
      </c>
      <c r="AH360" s="248"/>
      <c r="AI360" s="248"/>
      <c r="AJ360" s="248"/>
      <c r="AK360" s="248"/>
      <c r="AL360" s="248"/>
      <c r="AM360" s="248"/>
      <c r="AN360" s="248"/>
      <c r="AO360" s="248"/>
      <c r="AP360" s="248"/>
      <c r="AQ360" s="248"/>
      <c r="AR360" s="248"/>
      <c r="AS360" s="248"/>
      <c r="AT360" s="248"/>
      <c r="AU360" s="248"/>
      <c r="AV360" s="248"/>
      <c r="AW360" s="248"/>
      <c r="AX360" s="248"/>
      <c r="AY360" s="248"/>
      <c r="AZ360" s="248"/>
      <c r="BA360" s="248"/>
      <c r="BB360" s="248"/>
      <c r="BC360" s="248"/>
      <c r="BD360" s="248"/>
      <c r="BE360" s="248"/>
      <c r="BF360" s="248"/>
      <c r="BG360" s="248"/>
      <c r="BH360" s="248"/>
    </row>
    <row r="361" spans="1:60" outlineLevel="1" x14ac:dyDescent="0.2">
      <c r="A361" s="255">
        <v>128</v>
      </c>
      <c r="B361" s="256" t="s">
        <v>398</v>
      </c>
      <c r="C361" s="257" t="s">
        <v>1468</v>
      </c>
      <c r="D361" s="258" t="s">
        <v>308</v>
      </c>
      <c r="E361" s="259">
        <v>1</v>
      </c>
      <c r="F361" s="260"/>
      <c r="G361" s="261">
        <f t="shared" si="7"/>
        <v>0</v>
      </c>
      <c r="H361" s="260">
        <v>0</v>
      </c>
      <c r="I361" s="261">
        <f t="shared" si="8"/>
        <v>0</v>
      </c>
      <c r="J361" s="260">
        <v>10000</v>
      </c>
      <c r="K361" s="261">
        <f t="shared" si="9"/>
        <v>10000</v>
      </c>
      <c r="L361" s="261">
        <v>21</v>
      </c>
      <c r="M361" s="261">
        <f t="shared" si="10"/>
        <v>0</v>
      </c>
      <c r="N361" s="259">
        <v>0</v>
      </c>
      <c r="O361" s="259">
        <f t="shared" si="11"/>
        <v>0</v>
      </c>
      <c r="P361" s="259">
        <v>0</v>
      </c>
      <c r="Q361" s="259">
        <f t="shared" si="12"/>
        <v>0</v>
      </c>
      <c r="R361" s="261"/>
      <c r="S361" s="261" t="s">
        <v>193</v>
      </c>
      <c r="T361" s="262" t="s">
        <v>194</v>
      </c>
      <c r="U361" s="247">
        <v>0</v>
      </c>
      <c r="V361" s="247">
        <f t="shared" si="13"/>
        <v>0</v>
      </c>
      <c r="W361" s="247"/>
      <c r="X361" s="247" t="s">
        <v>132</v>
      </c>
      <c r="Y361" s="247" t="s">
        <v>133</v>
      </c>
      <c r="Z361" s="248"/>
      <c r="AA361" s="248"/>
      <c r="AB361" s="248"/>
      <c r="AC361" s="248"/>
      <c r="AD361" s="248"/>
      <c r="AE361" s="248"/>
      <c r="AF361" s="248"/>
      <c r="AG361" s="248" t="s">
        <v>134</v>
      </c>
      <c r="AH361" s="248"/>
      <c r="AI361" s="248"/>
      <c r="AJ361" s="248"/>
      <c r="AK361" s="248"/>
      <c r="AL361" s="248"/>
      <c r="AM361" s="248"/>
      <c r="AN361" s="248"/>
      <c r="AO361" s="248"/>
      <c r="AP361" s="248"/>
      <c r="AQ361" s="248"/>
      <c r="AR361" s="248"/>
      <c r="AS361" s="248"/>
      <c r="AT361" s="248"/>
      <c r="AU361" s="248"/>
      <c r="AV361" s="248"/>
      <c r="AW361" s="248"/>
      <c r="AX361" s="248"/>
      <c r="AY361" s="248"/>
      <c r="AZ361" s="248"/>
      <c r="BA361" s="248"/>
      <c r="BB361" s="248"/>
      <c r="BC361" s="248"/>
      <c r="BD361" s="248"/>
      <c r="BE361" s="248"/>
      <c r="BF361" s="248"/>
      <c r="BG361" s="248"/>
      <c r="BH361" s="248"/>
    </row>
    <row r="362" spans="1:60" outlineLevel="1" x14ac:dyDescent="0.2">
      <c r="A362" s="255">
        <v>129</v>
      </c>
      <c r="B362" s="256" t="s">
        <v>400</v>
      </c>
      <c r="C362" s="257" t="s">
        <v>391</v>
      </c>
      <c r="D362" s="258" t="s">
        <v>308</v>
      </c>
      <c r="E362" s="259">
        <v>1</v>
      </c>
      <c r="F362" s="260"/>
      <c r="G362" s="261">
        <f t="shared" si="7"/>
        <v>0</v>
      </c>
      <c r="H362" s="260">
        <v>0</v>
      </c>
      <c r="I362" s="261">
        <f t="shared" si="8"/>
        <v>0</v>
      </c>
      <c r="J362" s="260">
        <v>10000</v>
      </c>
      <c r="K362" s="261">
        <f t="shared" si="9"/>
        <v>10000</v>
      </c>
      <c r="L362" s="261">
        <v>21</v>
      </c>
      <c r="M362" s="261">
        <f t="shared" si="10"/>
        <v>0</v>
      </c>
      <c r="N362" s="259">
        <v>0</v>
      </c>
      <c r="O362" s="259">
        <f t="shared" si="11"/>
        <v>0</v>
      </c>
      <c r="P362" s="259">
        <v>0</v>
      </c>
      <c r="Q362" s="259">
        <f t="shared" si="12"/>
        <v>0</v>
      </c>
      <c r="R362" s="261"/>
      <c r="S362" s="261" t="s">
        <v>193</v>
      </c>
      <c r="T362" s="262" t="s">
        <v>194</v>
      </c>
      <c r="U362" s="247">
        <v>0</v>
      </c>
      <c r="V362" s="247">
        <f t="shared" si="13"/>
        <v>0</v>
      </c>
      <c r="W362" s="247"/>
      <c r="X362" s="247" t="s">
        <v>132</v>
      </c>
      <c r="Y362" s="247" t="s">
        <v>133</v>
      </c>
      <c r="Z362" s="248"/>
      <c r="AA362" s="248"/>
      <c r="AB362" s="248"/>
      <c r="AC362" s="248"/>
      <c r="AD362" s="248"/>
      <c r="AE362" s="248"/>
      <c r="AF362" s="248"/>
      <c r="AG362" s="248" t="s">
        <v>134</v>
      </c>
      <c r="AH362" s="248"/>
      <c r="AI362" s="248"/>
      <c r="AJ362" s="248"/>
      <c r="AK362" s="248"/>
      <c r="AL362" s="248"/>
      <c r="AM362" s="248"/>
      <c r="AN362" s="248"/>
      <c r="AO362" s="248"/>
      <c r="AP362" s="248"/>
      <c r="AQ362" s="248"/>
      <c r="AR362" s="248"/>
      <c r="AS362" s="248"/>
      <c r="AT362" s="248"/>
      <c r="AU362" s="248"/>
      <c r="AV362" s="248"/>
      <c r="AW362" s="248"/>
      <c r="AX362" s="248"/>
      <c r="AY362" s="248"/>
      <c r="AZ362" s="248"/>
      <c r="BA362" s="248"/>
      <c r="BB362" s="248"/>
      <c r="BC362" s="248"/>
      <c r="BD362" s="248"/>
      <c r="BE362" s="248"/>
      <c r="BF362" s="248"/>
      <c r="BG362" s="248"/>
      <c r="BH362" s="248"/>
    </row>
    <row r="363" spans="1:60" outlineLevel="1" x14ac:dyDescent="0.2">
      <c r="A363" s="255">
        <v>130</v>
      </c>
      <c r="B363" s="256" t="s">
        <v>402</v>
      </c>
      <c r="C363" s="257" t="s">
        <v>393</v>
      </c>
      <c r="D363" s="258" t="s">
        <v>308</v>
      </c>
      <c r="E363" s="259">
        <v>1</v>
      </c>
      <c r="F363" s="260"/>
      <c r="G363" s="261">
        <f t="shared" si="7"/>
        <v>0</v>
      </c>
      <c r="H363" s="260">
        <v>0</v>
      </c>
      <c r="I363" s="261">
        <f t="shared" si="8"/>
        <v>0</v>
      </c>
      <c r="J363" s="260">
        <v>10000</v>
      </c>
      <c r="K363" s="261">
        <f t="shared" si="9"/>
        <v>10000</v>
      </c>
      <c r="L363" s="261">
        <v>21</v>
      </c>
      <c r="M363" s="261">
        <f t="shared" si="10"/>
        <v>0</v>
      </c>
      <c r="N363" s="259">
        <v>0</v>
      </c>
      <c r="O363" s="259">
        <f t="shared" si="11"/>
        <v>0</v>
      </c>
      <c r="P363" s="259">
        <v>0</v>
      </c>
      <c r="Q363" s="259">
        <f t="shared" si="12"/>
        <v>0</v>
      </c>
      <c r="R363" s="261"/>
      <c r="S363" s="261" t="s">
        <v>193</v>
      </c>
      <c r="T363" s="262" t="s">
        <v>194</v>
      </c>
      <c r="U363" s="247">
        <v>0</v>
      </c>
      <c r="V363" s="247">
        <f t="shared" si="13"/>
        <v>0</v>
      </c>
      <c r="W363" s="247"/>
      <c r="X363" s="247" t="s">
        <v>132</v>
      </c>
      <c r="Y363" s="247" t="s">
        <v>133</v>
      </c>
      <c r="Z363" s="248"/>
      <c r="AA363" s="248"/>
      <c r="AB363" s="248"/>
      <c r="AC363" s="248"/>
      <c r="AD363" s="248"/>
      <c r="AE363" s="248"/>
      <c r="AF363" s="248"/>
      <c r="AG363" s="248" t="s">
        <v>134</v>
      </c>
      <c r="AH363" s="248"/>
      <c r="AI363" s="248"/>
      <c r="AJ363" s="248"/>
      <c r="AK363" s="248"/>
      <c r="AL363" s="248"/>
      <c r="AM363" s="248"/>
      <c r="AN363" s="248"/>
      <c r="AO363" s="248"/>
      <c r="AP363" s="248"/>
      <c r="AQ363" s="248"/>
      <c r="AR363" s="248"/>
      <c r="AS363" s="248"/>
      <c r="AT363" s="248"/>
      <c r="AU363" s="248"/>
      <c r="AV363" s="248"/>
      <c r="AW363" s="248"/>
      <c r="AX363" s="248"/>
      <c r="AY363" s="248"/>
      <c r="AZ363" s="248"/>
      <c r="BA363" s="248"/>
      <c r="BB363" s="248"/>
      <c r="BC363" s="248"/>
      <c r="BD363" s="248"/>
      <c r="BE363" s="248"/>
      <c r="BF363" s="248"/>
      <c r="BG363" s="248"/>
      <c r="BH363" s="248"/>
    </row>
    <row r="364" spans="1:60" outlineLevel="1" x14ac:dyDescent="0.2">
      <c r="A364" s="255">
        <v>131</v>
      </c>
      <c r="B364" s="256" t="s">
        <v>1471</v>
      </c>
      <c r="C364" s="257" t="s">
        <v>395</v>
      </c>
      <c r="D364" s="258" t="s">
        <v>308</v>
      </c>
      <c r="E364" s="259">
        <v>1</v>
      </c>
      <c r="F364" s="260"/>
      <c r="G364" s="261">
        <f t="shared" si="7"/>
        <v>0</v>
      </c>
      <c r="H364" s="260">
        <v>0</v>
      </c>
      <c r="I364" s="261">
        <f t="shared" si="8"/>
        <v>0</v>
      </c>
      <c r="J364" s="260">
        <v>10000</v>
      </c>
      <c r="K364" s="261">
        <f t="shared" si="9"/>
        <v>10000</v>
      </c>
      <c r="L364" s="261">
        <v>21</v>
      </c>
      <c r="M364" s="261">
        <f t="shared" si="10"/>
        <v>0</v>
      </c>
      <c r="N364" s="259">
        <v>0</v>
      </c>
      <c r="O364" s="259">
        <f t="shared" si="11"/>
        <v>0</v>
      </c>
      <c r="P364" s="259">
        <v>0</v>
      </c>
      <c r="Q364" s="259">
        <f t="shared" si="12"/>
        <v>0</v>
      </c>
      <c r="R364" s="261"/>
      <c r="S364" s="261" t="s">
        <v>193</v>
      </c>
      <c r="T364" s="262" t="s">
        <v>194</v>
      </c>
      <c r="U364" s="247">
        <v>0</v>
      </c>
      <c r="V364" s="247">
        <f t="shared" si="13"/>
        <v>0</v>
      </c>
      <c r="W364" s="247"/>
      <c r="X364" s="247" t="s">
        <v>132</v>
      </c>
      <c r="Y364" s="247" t="s">
        <v>133</v>
      </c>
      <c r="Z364" s="248"/>
      <c r="AA364" s="248"/>
      <c r="AB364" s="248"/>
      <c r="AC364" s="248"/>
      <c r="AD364" s="248"/>
      <c r="AE364" s="248"/>
      <c r="AF364" s="248"/>
      <c r="AG364" s="248" t="s">
        <v>134</v>
      </c>
      <c r="AH364" s="248"/>
      <c r="AI364" s="248"/>
      <c r="AJ364" s="248"/>
      <c r="AK364" s="248"/>
      <c r="AL364" s="248"/>
      <c r="AM364" s="248"/>
      <c r="AN364" s="248"/>
      <c r="AO364" s="248"/>
      <c r="AP364" s="248"/>
      <c r="AQ364" s="248"/>
      <c r="AR364" s="248"/>
      <c r="AS364" s="248"/>
      <c r="AT364" s="248"/>
      <c r="AU364" s="248"/>
      <c r="AV364" s="248"/>
      <c r="AW364" s="248"/>
      <c r="AX364" s="248"/>
      <c r="AY364" s="248"/>
      <c r="AZ364" s="248"/>
      <c r="BA364" s="248"/>
      <c r="BB364" s="248"/>
      <c r="BC364" s="248"/>
      <c r="BD364" s="248"/>
      <c r="BE364" s="248"/>
      <c r="BF364" s="248"/>
      <c r="BG364" s="248"/>
      <c r="BH364" s="248"/>
    </row>
    <row r="365" spans="1:60" outlineLevel="1" x14ac:dyDescent="0.2">
      <c r="A365" s="255">
        <v>132</v>
      </c>
      <c r="B365" s="256" t="s">
        <v>1473</v>
      </c>
      <c r="C365" s="257" t="s">
        <v>2035</v>
      </c>
      <c r="D365" s="258" t="s">
        <v>308</v>
      </c>
      <c r="E365" s="259">
        <v>1</v>
      </c>
      <c r="F365" s="260"/>
      <c r="G365" s="261">
        <f t="shared" si="7"/>
        <v>0</v>
      </c>
      <c r="H365" s="260">
        <v>0</v>
      </c>
      <c r="I365" s="261">
        <f t="shared" si="8"/>
        <v>0</v>
      </c>
      <c r="J365" s="260">
        <v>10000</v>
      </c>
      <c r="K365" s="261">
        <f t="shared" si="9"/>
        <v>10000</v>
      </c>
      <c r="L365" s="261">
        <v>21</v>
      </c>
      <c r="M365" s="261">
        <f t="shared" si="10"/>
        <v>0</v>
      </c>
      <c r="N365" s="259">
        <v>0</v>
      </c>
      <c r="O365" s="259">
        <f t="shared" si="11"/>
        <v>0</v>
      </c>
      <c r="P365" s="259">
        <v>0</v>
      </c>
      <c r="Q365" s="259">
        <f t="shared" si="12"/>
        <v>0</v>
      </c>
      <c r="R365" s="261"/>
      <c r="S365" s="261" t="s">
        <v>193</v>
      </c>
      <c r="T365" s="262" t="s">
        <v>194</v>
      </c>
      <c r="U365" s="247">
        <v>0</v>
      </c>
      <c r="V365" s="247">
        <f t="shared" si="13"/>
        <v>0</v>
      </c>
      <c r="W365" s="247"/>
      <c r="X365" s="247" t="s">
        <v>132</v>
      </c>
      <c r="Y365" s="247" t="s">
        <v>133</v>
      </c>
      <c r="Z365" s="248"/>
      <c r="AA365" s="248"/>
      <c r="AB365" s="248"/>
      <c r="AC365" s="248"/>
      <c r="AD365" s="248"/>
      <c r="AE365" s="248"/>
      <c r="AF365" s="248"/>
      <c r="AG365" s="248" t="s">
        <v>134</v>
      </c>
      <c r="AH365" s="248"/>
      <c r="AI365" s="248"/>
      <c r="AJ365" s="248"/>
      <c r="AK365" s="248"/>
      <c r="AL365" s="248"/>
      <c r="AM365" s="248"/>
      <c r="AN365" s="248"/>
      <c r="AO365" s="248"/>
      <c r="AP365" s="248"/>
      <c r="AQ365" s="248"/>
      <c r="AR365" s="248"/>
      <c r="AS365" s="248"/>
      <c r="AT365" s="248"/>
      <c r="AU365" s="248"/>
      <c r="AV365" s="248"/>
      <c r="AW365" s="248"/>
      <c r="AX365" s="248"/>
      <c r="AY365" s="248"/>
      <c r="AZ365" s="248"/>
      <c r="BA365" s="248"/>
      <c r="BB365" s="248"/>
      <c r="BC365" s="248"/>
      <c r="BD365" s="248"/>
      <c r="BE365" s="248"/>
      <c r="BF365" s="248"/>
      <c r="BG365" s="248"/>
      <c r="BH365" s="248"/>
    </row>
    <row r="366" spans="1:60" outlineLevel="1" x14ac:dyDescent="0.2">
      <c r="A366" s="255">
        <v>133</v>
      </c>
      <c r="B366" s="256" t="s">
        <v>1475</v>
      </c>
      <c r="C366" s="257" t="s">
        <v>1476</v>
      </c>
      <c r="D366" s="258" t="s">
        <v>308</v>
      </c>
      <c r="E366" s="259">
        <v>1</v>
      </c>
      <c r="F366" s="260"/>
      <c r="G366" s="261">
        <f t="shared" si="7"/>
        <v>0</v>
      </c>
      <c r="H366" s="260">
        <v>0</v>
      </c>
      <c r="I366" s="261">
        <f t="shared" si="8"/>
        <v>0</v>
      </c>
      <c r="J366" s="260">
        <v>10000</v>
      </c>
      <c r="K366" s="261">
        <f t="shared" si="9"/>
        <v>10000</v>
      </c>
      <c r="L366" s="261">
        <v>21</v>
      </c>
      <c r="M366" s="261">
        <f t="shared" si="10"/>
        <v>0</v>
      </c>
      <c r="N366" s="259">
        <v>0</v>
      </c>
      <c r="O366" s="259">
        <f t="shared" si="11"/>
        <v>0</v>
      </c>
      <c r="P366" s="259">
        <v>0</v>
      </c>
      <c r="Q366" s="259">
        <f t="shared" si="12"/>
        <v>0</v>
      </c>
      <c r="R366" s="261"/>
      <c r="S366" s="261" t="s">
        <v>193</v>
      </c>
      <c r="T366" s="262" t="s">
        <v>194</v>
      </c>
      <c r="U366" s="247">
        <v>0</v>
      </c>
      <c r="V366" s="247">
        <f t="shared" si="13"/>
        <v>0</v>
      </c>
      <c r="W366" s="247"/>
      <c r="X366" s="247" t="s">
        <v>132</v>
      </c>
      <c r="Y366" s="247" t="s">
        <v>133</v>
      </c>
      <c r="Z366" s="248"/>
      <c r="AA366" s="248"/>
      <c r="AB366" s="248"/>
      <c r="AC366" s="248"/>
      <c r="AD366" s="248"/>
      <c r="AE366" s="248"/>
      <c r="AF366" s="248"/>
      <c r="AG366" s="248" t="s">
        <v>134</v>
      </c>
      <c r="AH366" s="248"/>
      <c r="AI366" s="248"/>
      <c r="AJ366" s="248"/>
      <c r="AK366" s="248"/>
      <c r="AL366" s="248"/>
      <c r="AM366" s="248"/>
      <c r="AN366" s="248"/>
      <c r="AO366" s="248"/>
      <c r="AP366" s="248"/>
      <c r="AQ366" s="248"/>
      <c r="AR366" s="248"/>
      <c r="AS366" s="248"/>
      <c r="AT366" s="248"/>
      <c r="AU366" s="248"/>
      <c r="AV366" s="248"/>
      <c r="AW366" s="248"/>
      <c r="AX366" s="248"/>
      <c r="AY366" s="248"/>
      <c r="AZ366" s="248"/>
      <c r="BA366" s="248"/>
      <c r="BB366" s="248"/>
      <c r="BC366" s="248"/>
      <c r="BD366" s="248"/>
      <c r="BE366" s="248"/>
      <c r="BF366" s="248"/>
      <c r="BG366" s="248"/>
      <c r="BH366" s="248"/>
    </row>
    <row r="367" spans="1:60" outlineLevel="1" x14ac:dyDescent="0.2">
      <c r="A367" s="255">
        <v>134</v>
      </c>
      <c r="B367" s="256" t="s">
        <v>1477</v>
      </c>
      <c r="C367" s="257" t="s">
        <v>1478</v>
      </c>
      <c r="D367" s="258" t="s">
        <v>308</v>
      </c>
      <c r="E367" s="259">
        <v>1</v>
      </c>
      <c r="F367" s="260"/>
      <c r="G367" s="261">
        <f t="shared" si="7"/>
        <v>0</v>
      </c>
      <c r="H367" s="260">
        <v>0</v>
      </c>
      <c r="I367" s="261">
        <f t="shared" si="8"/>
        <v>0</v>
      </c>
      <c r="J367" s="260">
        <v>10000</v>
      </c>
      <c r="K367" s="261">
        <f t="shared" si="9"/>
        <v>10000</v>
      </c>
      <c r="L367" s="261">
        <v>21</v>
      </c>
      <c r="M367" s="261">
        <f t="shared" si="10"/>
        <v>0</v>
      </c>
      <c r="N367" s="259">
        <v>0</v>
      </c>
      <c r="O367" s="259">
        <f t="shared" si="11"/>
        <v>0</v>
      </c>
      <c r="P367" s="259">
        <v>0</v>
      </c>
      <c r="Q367" s="259">
        <f t="shared" si="12"/>
        <v>0</v>
      </c>
      <c r="R367" s="261"/>
      <c r="S367" s="261" t="s">
        <v>193</v>
      </c>
      <c r="T367" s="262" t="s">
        <v>194</v>
      </c>
      <c r="U367" s="247">
        <v>0</v>
      </c>
      <c r="V367" s="247">
        <f t="shared" si="13"/>
        <v>0</v>
      </c>
      <c r="W367" s="247"/>
      <c r="X367" s="247" t="s">
        <v>132</v>
      </c>
      <c r="Y367" s="247" t="s">
        <v>133</v>
      </c>
      <c r="Z367" s="248"/>
      <c r="AA367" s="248"/>
      <c r="AB367" s="248"/>
      <c r="AC367" s="248"/>
      <c r="AD367" s="248"/>
      <c r="AE367" s="248"/>
      <c r="AF367" s="248"/>
      <c r="AG367" s="248" t="s">
        <v>134</v>
      </c>
      <c r="AH367" s="248"/>
      <c r="AI367" s="248"/>
      <c r="AJ367" s="248"/>
      <c r="AK367" s="248"/>
      <c r="AL367" s="248"/>
      <c r="AM367" s="248"/>
      <c r="AN367" s="248"/>
      <c r="AO367" s="248"/>
      <c r="AP367" s="248"/>
      <c r="AQ367" s="248"/>
      <c r="AR367" s="248"/>
      <c r="AS367" s="248"/>
      <c r="AT367" s="248"/>
      <c r="AU367" s="248"/>
      <c r="AV367" s="248"/>
      <c r="AW367" s="248"/>
      <c r="AX367" s="248"/>
      <c r="AY367" s="248"/>
      <c r="AZ367" s="248"/>
      <c r="BA367" s="248"/>
      <c r="BB367" s="248"/>
      <c r="BC367" s="248"/>
      <c r="BD367" s="248"/>
      <c r="BE367" s="248"/>
      <c r="BF367" s="248"/>
      <c r="BG367" s="248"/>
      <c r="BH367" s="248"/>
    </row>
    <row r="368" spans="1:60" outlineLevel="1" x14ac:dyDescent="0.2">
      <c r="A368" s="255">
        <v>135</v>
      </c>
      <c r="B368" s="256" t="s">
        <v>1479</v>
      </c>
      <c r="C368" s="257" t="s">
        <v>1480</v>
      </c>
      <c r="D368" s="258" t="s">
        <v>308</v>
      </c>
      <c r="E368" s="259">
        <v>1</v>
      </c>
      <c r="F368" s="260"/>
      <c r="G368" s="261">
        <f t="shared" si="7"/>
        <v>0</v>
      </c>
      <c r="H368" s="260">
        <v>0</v>
      </c>
      <c r="I368" s="261">
        <f t="shared" si="8"/>
        <v>0</v>
      </c>
      <c r="J368" s="260">
        <v>10000</v>
      </c>
      <c r="K368" s="261">
        <f t="shared" si="9"/>
        <v>10000</v>
      </c>
      <c r="L368" s="261">
        <v>21</v>
      </c>
      <c r="M368" s="261">
        <f t="shared" si="10"/>
        <v>0</v>
      </c>
      <c r="N368" s="259">
        <v>0</v>
      </c>
      <c r="O368" s="259">
        <f t="shared" si="11"/>
        <v>0</v>
      </c>
      <c r="P368" s="259">
        <v>0</v>
      </c>
      <c r="Q368" s="259">
        <f t="shared" si="12"/>
        <v>0</v>
      </c>
      <c r="R368" s="261"/>
      <c r="S368" s="261" t="s">
        <v>193</v>
      </c>
      <c r="T368" s="262" t="s">
        <v>194</v>
      </c>
      <c r="U368" s="247">
        <v>0</v>
      </c>
      <c r="V368" s="247">
        <f t="shared" si="13"/>
        <v>0</v>
      </c>
      <c r="W368" s="247"/>
      <c r="X368" s="247" t="s">
        <v>132</v>
      </c>
      <c r="Y368" s="247" t="s">
        <v>133</v>
      </c>
      <c r="Z368" s="248"/>
      <c r="AA368" s="248"/>
      <c r="AB368" s="248"/>
      <c r="AC368" s="248"/>
      <c r="AD368" s="248"/>
      <c r="AE368" s="248"/>
      <c r="AF368" s="248"/>
      <c r="AG368" s="248" t="s">
        <v>134</v>
      </c>
      <c r="AH368" s="248"/>
      <c r="AI368" s="248"/>
      <c r="AJ368" s="248"/>
      <c r="AK368" s="248"/>
      <c r="AL368" s="248"/>
      <c r="AM368" s="248"/>
      <c r="AN368" s="248"/>
      <c r="AO368" s="248"/>
      <c r="AP368" s="248"/>
      <c r="AQ368" s="248"/>
      <c r="AR368" s="248"/>
      <c r="AS368" s="248"/>
      <c r="AT368" s="248"/>
      <c r="AU368" s="248"/>
      <c r="AV368" s="248"/>
      <c r="AW368" s="248"/>
      <c r="AX368" s="248"/>
      <c r="AY368" s="248"/>
      <c r="AZ368" s="248"/>
      <c r="BA368" s="248"/>
      <c r="BB368" s="248"/>
      <c r="BC368" s="248"/>
      <c r="BD368" s="248"/>
      <c r="BE368" s="248"/>
      <c r="BF368" s="248"/>
      <c r="BG368" s="248"/>
      <c r="BH368" s="248"/>
    </row>
    <row r="369" spans="1:60" outlineLevel="1" x14ac:dyDescent="0.2">
      <c r="A369" s="255">
        <v>136</v>
      </c>
      <c r="B369" s="256" t="s">
        <v>1481</v>
      </c>
      <c r="C369" s="257" t="s">
        <v>1482</v>
      </c>
      <c r="D369" s="258" t="s">
        <v>308</v>
      </c>
      <c r="E369" s="259">
        <v>1</v>
      </c>
      <c r="F369" s="260"/>
      <c r="G369" s="261">
        <f t="shared" si="7"/>
        <v>0</v>
      </c>
      <c r="H369" s="260">
        <v>0</v>
      </c>
      <c r="I369" s="261">
        <f t="shared" si="8"/>
        <v>0</v>
      </c>
      <c r="J369" s="260">
        <v>10000</v>
      </c>
      <c r="K369" s="261">
        <f t="shared" si="9"/>
        <v>10000</v>
      </c>
      <c r="L369" s="261">
        <v>21</v>
      </c>
      <c r="M369" s="261">
        <f t="shared" si="10"/>
        <v>0</v>
      </c>
      <c r="N369" s="259">
        <v>0</v>
      </c>
      <c r="O369" s="259">
        <f t="shared" si="11"/>
        <v>0</v>
      </c>
      <c r="P369" s="259">
        <v>0</v>
      </c>
      <c r="Q369" s="259">
        <f t="shared" si="12"/>
        <v>0</v>
      </c>
      <c r="R369" s="261"/>
      <c r="S369" s="261" t="s">
        <v>193</v>
      </c>
      <c r="T369" s="262" t="s">
        <v>194</v>
      </c>
      <c r="U369" s="247">
        <v>0</v>
      </c>
      <c r="V369" s="247">
        <f t="shared" si="13"/>
        <v>0</v>
      </c>
      <c r="W369" s="247"/>
      <c r="X369" s="247" t="s">
        <v>132</v>
      </c>
      <c r="Y369" s="247" t="s">
        <v>133</v>
      </c>
      <c r="Z369" s="248"/>
      <c r="AA369" s="248"/>
      <c r="AB369" s="248"/>
      <c r="AC369" s="248"/>
      <c r="AD369" s="248"/>
      <c r="AE369" s="248"/>
      <c r="AF369" s="248"/>
      <c r="AG369" s="248" t="s">
        <v>134</v>
      </c>
      <c r="AH369" s="248"/>
      <c r="AI369" s="248"/>
      <c r="AJ369" s="248"/>
      <c r="AK369" s="248"/>
      <c r="AL369" s="248"/>
      <c r="AM369" s="248"/>
      <c r="AN369" s="248"/>
      <c r="AO369" s="248"/>
      <c r="AP369" s="248"/>
      <c r="AQ369" s="248"/>
      <c r="AR369" s="248"/>
      <c r="AS369" s="248"/>
      <c r="AT369" s="248"/>
      <c r="AU369" s="248"/>
      <c r="AV369" s="248"/>
      <c r="AW369" s="248"/>
      <c r="AX369" s="248"/>
      <c r="AY369" s="248"/>
      <c r="AZ369" s="248"/>
      <c r="BA369" s="248"/>
      <c r="BB369" s="248"/>
      <c r="BC369" s="248"/>
      <c r="BD369" s="248"/>
      <c r="BE369" s="248"/>
      <c r="BF369" s="248"/>
      <c r="BG369" s="248"/>
      <c r="BH369" s="248"/>
    </row>
    <row r="370" spans="1:60" outlineLevel="1" x14ac:dyDescent="0.2">
      <c r="A370" s="255">
        <v>137</v>
      </c>
      <c r="B370" s="256" t="s">
        <v>1483</v>
      </c>
      <c r="C370" s="257" t="s">
        <v>1484</v>
      </c>
      <c r="D370" s="258" t="s">
        <v>308</v>
      </c>
      <c r="E370" s="259">
        <v>1</v>
      </c>
      <c r="F370" s="260"/>
      <c r="G370" s="261">
        <f t="shared" si="7"/>
        <v>0</v>
      </c>
      <c r="H370" s="260">
        <v>0</v>
      </c>
      <c r="I370" s="261">
        <f t="shared" si="8"/>
        <v>0</v>
      </c>
      <c r="J370" s="260">
        <v>10000</v>
      </c>
      <c r="K370" s="261">
        <f t="shared" si="9"/>
        <v>10000</v>
      </c>
      <c r="L370" s="261">
        <v>21</v>
      </c>
      <c r="M370" s="261">
        <f t="shared" si="10"/>
        <v>0</v>
      </c>
      <c r="N370" s="259">
        <v>0</v>
      </c>
      <c r="O370" s="259">
        <f t="shared" si="11"/>
        <v>0</v>
      </c>
      <c r="P370" s="259">
        <v>0</v>
      </c>
      <c r="Q370" s="259">
        <f t="shared" si="12"/>
        <v>0</v>
      </c>
      <c r="R370" s="261"/>
      <c r="S370" s="261" t="s">
        <v>193</v>
      </c>
      <c r="T370" s="262" t="s">
        <v>194</v>
      </c>
      <c r="U370" s="247">
        <v>0</v>
      </c>
      <c r="V370" s="247">
        <f t="shared" si="13"/>
        <v>0</v>
      </c>
      <c r="W370" s="247"/>
      <c r="X370" s="247" t="s">
        <v>132</v>
      </c>
      <c r="Y370" s="247" t="s">
        <v>133</v>
      </c>
      <c r="Z370" s="248"/>
      <c r="AA370" s="248"/>
      <c r="AB370" s="248"/>
      <c r="AC370" s="248"/>
      <c r="AD370" s="248"/>
      <c r="AE370" s="248"/>
      <c r="AF370" s="248"/>
      <c r="AG370" s="248" t="s">
        <v>134</v>
      </c>
      <c r="AH370" s="248"/>
      <c r="AI370" s="248"/>
      <c r="AJ370" s="248"/>
      <c r="AK370" s="248"/>
      <c r="AL370" s="248"/>
      <c r="AM370" s="248"/>
      <c r="AN370" s="248"/>
      <c r="AO370" s="248"/>
      <c r="AP370" s="248"/>
      <c r="AQ370" s="248"/>
      <c r="AR370" s="248"/>
      <c r="AS370" s="248"/>
      <c r="AT370" s="248"/>
      <c r="AU370" s="248"/>
      <c r="AV370" s="248"/>
      <c r="AW370" s="248"/>
      <c r="AX370" s="248"/>
      <c r="AY370" s="248"/>
      <c r="AZ370" s="248"/>
      <c r="BA370" s="248"/>
      <c r="BB370" s="248"/>
      <c r="BC370" s="248"/>
      <c r="BD370" s="248"/>
      <c r="BE370" s="248"/>
      <c r="BF370" s="248"/>
      <c r="BG370" s="248"/>
      <c r="BH370" s="248"/>
    </row>
    <row r="371" spans="1:60" outlineLevel="1" x14ac:dyDescent="0.2">
      <c r="A371" s="255">
        <v>138</v>
      </c>
      <c r="B371" s="256" t="s">
        <v>1485</v>
      </c>
      <c r="C371" s="257" t="s">
        <v>2036</v>
      </c>
      <c r="D371" s="258" t="s">
        <v>308</v>
      </c>
      <c r="E371" s="259">
        <v>1</v>
      </c>
      <c r="F371" s="260"/>
      <c r="G371" s="261">
        <f t="shared" si="7"/>
        <v>0</v>
      </c>
      <c r="H371" s="260">
        <v>0</v>
      </c>
      <c r="I371" s="261">
        <f t="shared" si="8"/>
        <v>0</v>
      </c>
      <c r="J371" s="260">
        <v>10000</v>
      </c>
      <c r="K371" s="261">
        <f t="shared" si="9"/>
        <v>10000</v>
      </c>
      <c r="L371" s="261">
        <v>21</v>
      </c>
      <c r="M371" s="261">
        <f t="shared" si="10"/>
        <v>0</v>
      </c>
      <c r="N371" s="259">
        <v>0</v>
      </c>
      <c r="O371" s="259">
        <f t="shared" si="11"/>
        <v>0</v>
      </c>
      <c r="P371" s="259">
        <v>0</v>
      </c>
      <c r="Q371" s="259">
        <f t="shared" si="12"/>
        <v>0</v>
      </c>
      <c r="R371" s="261"/>
      <c r="S371" s="261" t="s">
        <v>193</v>
      </c>
      <c r="T371" s="262" t="s">
        <v>194</v>
      </c>
      <c r="U371" s="247">
        <v>0</v>
      </c>
      <c r="V371" s="247">
        <f t="shared" si="13"/>
        <v>0</v>
      </c>
      <c r="W371" s="247"/>
      <c r="X371" s="247" t="s">
        <v>132</v>
      </c>
      <c r="Y371" s="247" t="s">
        <v>133</v>
      </c>
      <c r="Z371" s="248"/>
      <c r="AA371" s="248"/>
      <c r="AB371" s="248"/>
      <c r="AC371" s="248"/>
      <c r="AD371" s="248"/>
      <c r="AE371" s="248"/>
      <c r="AF371" s="248"/>
      <c r="AG371" s="248" t="s">
        <v>134</v>
      </c>
      <c r="AH371" s="248"/>
      <c r="AI371" s="248"/>
      <c r="AJ371" s="248"/>
      <c r="AK371" s="248"/>
      <c r="AL371" s="248"/>
      <c r="AM371" s="248"/>
      <c r="AN371" s="248"/>
      <c r="AO371" s="248"/>
      <c r="AP371" s="248"/>
      <c r="AQ371" s="248"/>
      <c r="AR371" s="248"/>
      <c r="AS371" s="248"/>
      <c r="AT371" s="248"/>
      <c r="AU371" s="248"/>
      <c r="AV371" s="248"/>
      <c r="AW371" s="248"/>
      <c r="AX371" s="248"/>
      <c r="AY371" s="248"/>
      <c r="AZ371" s="248"/>
      <c r="BA371" s="248"/>
      <c r="BB371" s="248"/>
      <c r="BC371" s="248"/>
      <c r="BD371" s="248"/>
      <c r="BE371" s="248"/>
      <c r="BF371" s="248"/>
      <c r="BG371" s="248"/>
      <c r="BH371" s="248"/>
    </row>
    <row r="372" spans="1:60" outlineLevel="1" x14ac:dyDescent="0.2">
      <c r="A372" s="255">
        <v>139</v>
      </c>
      <c r="B372" s="256" t="s">
        <v>1488</v>
      </c>
      <c r="C372" s="257" t="s">
        <v>1489</v>
      </c>
      <c r="D372" s="258" t="s">
        <v>308</v>
      </c>
      <c r="E372" s="259">
        <v>1</v>
      </c>
      <c r="F372" s="260"/>
      <c r="G372" s="261">
        <f t="shared" si="7"/>
        <v>0</v>
      </c>
      <c r="H372" s="260">
        <v>0</v>
      </c>
      <c r="I372" s="261">
        <f t="shared" si="8"/>
        <v>0</v>
      </c>
      <c r="J372" s="260">
        <v>10000</v>
      </c>
      <c r="K372" s="261">
        <f t="shared" si="9"/>
        <v>10000</v>
      </c>
      <c r="L372" s="261">
        <v>21</v>
      </c>
      <c r="M372" s="261">
        <f t="shared" si="10"/>
        <v>0</v>
      </c>
      <c r="N372" s="259">
        <v>0</v>
      </c>
      <c r="O372" s="259">
        <f t="shared" si="11"/>
        <v>0</v>
      </c>
      <c r="P372" s="259">
        <v>0</v>
      </c>
      <c r="Q372" s="259">
        <f t="shared" si="12"/>
        <v>0</v>
      </c>
      <c r="R372" s="261"/>
      <c r="S372" s="261" t="s">
        <v>193</v>
      </c>
      <c r="T372" s="262" t="s">
        <v>194</v>
      </c>
      <c r="U372" s="247">
        <v>0</v>
      </c>
      <c r="V372" s="247">
        <f t="shared" si="13"/>
        <v>0</v>
      </c>
      <c r="W372" s="247"/>
      <c r="X372" s="247" t="s">
        <v>132</v>
      </c>
      <c r="Y372" s="247" t="s">
        <v>133</v>
      </c>
      <c r="Z372" s="248"/>
      <c r="AA372" s="248"/>
      <c r="AB372" s="248"/>
      <c r="AC372" s="248"/>
      <c r="AD372" s="248"/>
      <c r="AE372" s="248"/>
      <c r="AF372" s="248"/>
      <c r="AG372" s="248" t="s">
        <v>134</v>
      </c>
      <c r="AH372" s="248"/>
      <c r="AI372" s="248"/>
      <c r="AJ372" s="248"/>
      <c r="AK372" s="248"/>
      <c r="AL372" s="248"/>
      <c r="AM372" s="248"/>
      <c r="AN372" s="248"/>
      <c r="AO372" s="248"/>
      <c r="AP372" s="248"/>
      <c r="AQ372" s="248"/>
      <c r="AR372" s="248"/>
      <c r="AS372" s="248"/>
      <c r="AT372" s="248"/>
      <c r="AU372" s="248"/>
      <c r="AV372" s="248"/>
      <c r="AW372" s="248"/>
      <c r="AX372" s="248"/>
      <c r="AY372" s="248"/>
      <c r="AZ372" s="248"/>
      <c r="BA372" s="248"/>
      <c r="BB372" s="248"/>
      <c r="BC372" s="248"/>
      <c r="BD372" s="248"/>
      <c r="BE372" s="248"/>
      <c r="BF372" s="248"/>
      <c r="BG372" s="248"/>
      <c r="BH372" s="248"/>
    </row>
    <row r="373" spans="1:60" outlineLevel="1" x14ac:dyDescent="0.2">
      <c r="A373" s="255">
        <v>140</v>
      </c>
      <c r="B373" s="256" t="s">
        <v>1490</v>
      </c>
      <c r="C373" s="257" t="s">
        <v>2037</v>
      </c>
      <c r="D373" s="258" t="s">
        <v>308</v>
      </c>
      <c r="E373" s="259">
        <v>1</v>
      </c>
      <c r="F373" s="260"/>
      <c r="G373" s="261">
        <f t="shared" si="7"/>
        <v>0</v>
      </c>
      <c r="H373" s="260">
        <v>0</v>
      </c>
      <c r="I373" s="261">
        <f t="shared" si="8"/>
        <v>0</v>
      </c>
      <c r="J373" s="260">
        <v>10000</v>
      </c>
      <c r="K373" s="261">
        <f t="shared" si="9"/>
        <v>10000</v>
      </c>
      <c r="L373" s="261">
        <v>21</v>
      </c>
      <c r="M373" s="261">
        <f t="shared" si="10"/>
        <v>0</v>
      </c>
      <c r="N373" s="259">
        <v>0</v>
      </c>
      <c r="O373" s="259">
        <f t="shared" si="11"/>
        <v>0</v>
      </c>
      <c r="P373" s="259">
        <v>0</v>
      </c>
      <c r="Q373" s="259">
        <f t="shared" si="12"/>
        <v>0</v>
      </c>
      <c r="R373" s="261"/>
      <c r="S373" s="261" t="s">
        <v>193</v>
      </c>
      <c r="T373" s="262" t="s">
        <v>194</v>
      </c>
      <c r="U373" s="247">
        <v>0</v>
      </c>
      <c r="V373" s="247">
        <f t="shared" si="13"/>
        <v>0</v>
      </c>
      <c r="W373" s="247"/>
      <c r="X373" s="247" t="s">
        <v>132</v>
      </c>
      <c r="Y373" s="247" t="s">
        <v>133</v>
      </c>
      <c r="Z373" s="248"/>
      <c r="AA373" s="248"/>
      <c r="AB373" s="248"/>
      <c r="AC373" s="248"/>
      <c r="AD373" s="248"/>
      <c r="AE373" s="248"/>
      <c r="AF373" s="248"/>
      <c r="AG373" s="248" t="s">
        <v>134</v>
      </c>
      <c r="AH373" s="248"/>
      <c r="AI373" s="248"/>
      <c r="AJ373" s="248"/>
      <c r="AK373" s="248"/>
      <c r="AL373" s="248"/>
      <c r="AM373" s="248"/>
      <c r="AN373" s="248"/>
      <c r="AO373" s="248"/>
      <c r="AP373" s="248"/>
      <c r="AQ373" s="248"/>
      <c r="AR373" s="248"/>
      <c r="AS373" s="248"/>
      <c r="AT373" s="248"/>
      <c r="AU373" s="248"/>
      <c r="AV373" s="248"/>
      <c r="AW373" s="248"/>
      <c r="AX373" s="248"/>
      <c r="AY373" s="248"/>
      <c r="AZ373" s="248"/>
      <c r="BA373" s="248"/>
      <c r="BB373" s="248"/>
      <c r="BC373" s="248"/>
      <c r="BD373" s="248"/>
      <c r="BE373" s="248"/>
      <c r="BF373" s="248"/>
      <c r="BG373" s="248"/>
      <c r="BH373" s="248"/>
    </row>
    <row r="374" spans="1:60" outlineLevel="1" x14ac:dyDescent="0.2">
      <c r="A374" s="255">
        <v>141</v>
      </c>
      <c r="B374" s="256" t="s">
        <v>1492</v>
      </c>
      <c r="C374" s="257" t="s">
        <v>2038</v>
      </c>
      <c r="D374" s="258" t="s">
        <v>308</v>
      </c>
      <c r="E374" s="259">
        <v>1</v>
      </c>
      <c r="F374" s="260"/>
      <c r="G374" s="261">
        <f t="shared" si="7"/>
        <v>0</v>
      </c>
      <c r="H374" s="260">
        <v>0</v>
      </c>
      <c r="I374" s="261">
        <f t="shared" si="8"/>
        <v>0</v>
      </c>
      <c r="J374" s="260">
        <v>10000</v>
      </c>
      <c r="K374" s="261">
        <f t="shared" si="9"/>
        <v>10000</v>
      </c>
      <c r="L374" s="261">
        <v>21</v>
      </c>
      <c r="M374" s="261">
        <f t="shared" si="10"/>
        <v>0</v>
      </c>
      <c r="N374" s="259">
        <v>0</v>
      </c>
      <c r="O374" s="259">
        <f t="shared" si="11"/>
        <v>0</v>
      </c>
      <c r="P374" s="259">
        <v>0</v>
      </c>
      <c r="Q374" s="259">
        <f t="shared" si="12"/>
        <v>0</v>
      </c>
      <c r="R374" s="261"/>
      <c r="S374" s="261" t="s">
        <v>193</v>
      </c>
      <c r="T374" s="262" t="s">
        <v>194</v>
      </c>
      <c r="U374" s="247">
        <v>0</v>
      </c>
      <c r="V374" s="247">
        <f t="shared" si="13"/>
        <v>0</v>
      </c>
      <c r="W374" s="247"/>
      <c r="X374" s="247" t="s">
        <v>132</v>
      </c>
      <c r="Y374" s="247" t="s">
        <v>133</v>
      </c>
      <c r="Z374" s="248"/>
      <c r="AA374" s="248"/>
      <c r="AB374" s="248"/>
      <c r="AC374" s="248"/>
      <c r="AD374" s="248"/>
      <c r="AE374" s="248"/>
      <c r="AF374" s="248"/>
      <c r="AG374" s="248" t="s">
        <v>134</v>
      </c>
      <c r="AH374" s="248"/>
      <c r="AI374" s="248"/>
      <c r="AJ374" s="248"/>
      <c r="AK374" s="248"/>
      <c r="AL374" s="248"/>
      <c r="AM374" s="248"/>
      <c r="AN374" s="248"/>
      <c r="AO374" s="248"/>
      <c r="AP374" s="248"/>
      <c r="AQ374" s="248"/>
      <c r="AR374" s="248"/>
      <c r="AS374" s="248"/>
      <c r="AT374" s="248"/>
      <c r="AU374" s="248"/>
      <c r="AV374" s="248"/>
      <c r="AW374" s="248"/>
      <c r="AX374" s="248"/>
      <c r="AY374" s="248"/>
      <c r="AZ374" s="248"/>
      <c r="BA374" s="248"/>
      <c r="BB374" s="248"/>
      <c r="BC374" s="248"/>
      <c r="BD374" s="248"/>
      <c r="BE374" s="248"/>
      <c r="BF374" s="248"/>
      <c r="BG374" s="248"/>
      <c r="BH374" s="248"/>
    </row>
    <row r="375" spans="1:60" outlineLevel="1" x14ac:dyDescent="0.2">
      <c r="A375" s="255">
        <v>142</v>
      </c>
      <c r="B375" s="256" t="s">
        <v>1494</v>
      </c>
      <c r="C375" s="257" t="s">
        <v>2039</v>
      </c>
      <c r="D375" s="258" t="s">
        <v>308</v>
      </c>
      <c r="E375" s="259">
        <v>1</v>
      </c>
      <c r="F375" s="260"/>
      <c r="G375" s="261">
        <f t="shared" si="7"/>
        <v>0</v>
      </c>
      <c r="H375" s="260">
        <v>0</v>
      </c>
      <c r="I375" s="261">
        <f t="shared" si="8"/>
        <v>0</v>
      </c>
      <c r="J375" s="260">
        <v>10000</v>
      </c>
      <c r="K375" s="261">
        <f t="shared" si="9"/>
        <v>10000</v>
      </c>
      <c r="L375" s="261">
        <v>21</v>
      </c>
      <c r="M375" s="261">
        <f t="shared" si="10"/>
        <v>0</v>
      </c>
      <c r="N375" s="259">
        <v>0</v>
      </c>
      <c r="O375" s="259">
        <f t="shared" si="11"/>
        <v>0</v>
      </c>
      <c r="P375" s="259">
        <v>0</v>
      </c>
      <c r="Q375" s="259">
        <f t="shared" si="12"/>
        <v>0</v>
      </c>
      <c r="R375" s="261"/>
      <c r="S375" s="261" t="s">
        <v>193</v>
      </c>
      <c r="T375" s="262" t="s">
        <v>194</v>
      </c>
      <c r="U375" s="247">
        <v>0</v>
      </c>
      <c r="V375" s="247">
        <f t="shared" si="13"/>
        <v>0</v>
      </c>
      <c r="W375" s="247"/>
      <c r="X375" s="247" t="s">
        <v>132</v>
      </c>
      <c r="Y375" s="247" t="s">
        <v>133</v>
      </c>
      <c r="Z375" s="248"/>
      <c r="AA375" s="248"/>
      <c r="AB375" s="248"/>
      <c r="AC375" s="248"/>
      <c r="AD375" s="248"/>
      <c r="AE375" s="248"/>
      <c r="AF375" s="248"/>
      <c r="AG375" s="248" t="s">
        <v>134</v>
      </c>
      <c r="AH375" s="248"/>
      <c r="AI375" s="248"/>
      <c r="AJ375" s="248"/>
      <c r="AK375" s="248"/>
      <c r="AL375" s="248"/>
      <c r="AM375" s="248"/>
      <c r="AN375" s="248"/>
      <c r="AO375" s="248"/>
      <c r="AP375" s="248"/>
      <c r="AQ375" s="248"/>
      <c r="AR375" s="248"/>
      <c r="AS375" s="248"/>
      <c r="AT375" s="248"/>
      <c r="AU375" s="248"/>
      <c r="AV375" s="248"/>
      <c r="AW375" s="248"/>
      <c r="AX375" s="248"/>
      <c r="AY375" s="248"/>
      <c r="AZ375" s="248"/>
      <c r="BA375" s="248"/>
      <c r="BB375" s="248"/>
      <c r="BC375" s="248"/>
      <c r="BD375" s="248"/>
      <c r="BE375" s="248"/>
      <c r="BF375" s="248"/>
      <c r="BG375" s="248"/>
      <c r="BH375" s="248"/>
    </row>
    <row r="376" spans="1:60" outlineLevel="1" x14ac:dyDescent="0.2">
      <c r="A376" s="255">
        <v>143</v>
      </c>
      <c r="B376" s="256" t="s">
        <v>1496</v>
      </c>
      <c r="C376" s="257" t="s">
        <v>2040</v>
      </c>
      <c r="D376" s="258" t="s">
        <v>308</v>
      </c>
      <c r="E376" s="259">
        <v>1</v>
      </c>
      <c r="F376" s="260"/>
      <c r="G376" s="261">
        <f t="shared" si="7"/>
        <v>0</v>
      </c>
      <c r="H376" s="260">
        <v>0</v>
      </c>
      <c r="I376" s="261">
        <f t="shared" si="8"/>
        <v>0</v>
      </c>
      <c r="J376" s="260">
        <v>10000</v>
      </c>
      <c r="K376" s="261">
        <f t="shared" si="9"/>
        <v>10000</v>
      </c>
      <c r="L376" s="261">
        <v>21</v>
      </c>
      <c r="M376" s="261">
        <f t="shared" si="10"/>
        <v>0</v>
      </c>
      <c r="N376" s="259">
        <v>0</v>
      </c>
      <c r="O376" s="259">
        <f t="shared" si="11"/>
        <v>0</v>
      </c>
      <c r="P376" s="259">
        <v>0</v>
      </c>
      <c r="Q376" s="259">
        <f t="shared" si="12"/>
        <v>0</v>
      </c>
      <c r="R376" s="261"/>
      <c r="S376" s="261" t="s">
        <v>193</v>
      </c>
      <c r="T376" s="262" t="s">
        <v>194</v>
      </c>
      <c r="U376" s="247">
        <v>0</v>
      </c>
      <c r="V376" s="247">
        <f t="shared" si="13"/>
        <v>0</v>
      </c>
      <c r="W376" s="247"/>
      <c r="X376" s="247" t="s">
        <v>132</v>
      </c>
      <c r="Y376" s="247" t="s">
        <v>133</v>
      </c>
      <c r="Z376" s="248"/>
      <c r="AA376" s="248"/>
      <c r="AB376" s="248"/>
      <c r="AC376" s="248"/>
      <c r="AD376" s="248"/>
      <c r="AE376" s="248"/>
      <c r="AF376" s="248"/>
      <c r="AG376" s="248" t="s">
        <v>134</v>
      </c>
      <c r="AH376" s="248"/>
      <c r="AI376" s="248"/>
      <c r="AJ376" s="248"/>
      <c r="AK376" s="248"/>
      <c r="AL376" s="248"/>
      <c r="AM376" s="248"/>
      <c r="AN376" s="248"/>
      <c r="AO376" s="248"/>
      <c r="AP376" s="248"/>
      <c r="AQ376" s="248"/>
      <c r="AR376" s="248"/>
      <c r="AS376" s="248"/>
      <c r="AT376" s="248"/>
      <c r="AU376" s="248"/>
      <c r="AV376" s="248"/>
      <c r="AW376" s="248"/>
      <c r="AX376" s="248"/>
      <c r="AY376" s="248"/>
      <c r="AZ376" s="248"/>
      <c r="BA376" s="248"/>
      <c r="BB376" s="248"/>
      <c r="BC376" s="248"/>
      <c r="BD376" s="248"/>
      <c r="BE376" s="248"/>
      <c r="BF376" s="248"/>
      <c r="BG376" s="248"/>
      <c r="BH376" s="248"/>
    </row>
    <row r="377" spans="1:60" outlineLevel="1" x14ac:dyDescent="0.2">
      <c r="A377" s="255">
        <v>144</v>
      </c>
      <c r="B377" s="256" t="s">
        <v>1512</v>
      </c>
      <c r="C377" s="257" t="s">
        <v>2041</v>
      </c>
      <c r="D377" s="258" t="s">
        <v>308</v>
      </c>
      <c r="E377" s="259">
        <v>1</v>
      </c>
      <c r="F377" s="260"/>
      <c r="G377" s="261">
        <f t="shared" si="7"/>
        <v>0</v>
      </c>
      <c r="H377" s="260">
        <v>0</v>
      </c>
      <c r="I377" s="261">
        <f t="shared" si="8"/>
        <v>0</v>
      </c>
      <c r="J377" s="260">
        <v>10000</v>
      </c>
      <c r="K377" s="261">
        <f t="shared" si="9"/>
        <v>10000</v>
      </c>
      <c r="L377" s="261">
        <v>21</v>
      </c>
      <c r="M377" s="261">
        <f t="shared" si="10"/>
        <v>0</v>
      </c>
      <c r="N377" s="259">
        <v>0</v>
      </c>
      <c r="O377" s="259">
        <f t="shared" si="11"/>
        <v>0</v>
      </c>
      <c r="P377" s="259">
        <v>0</v>
      </c>
      <c r="Q377" s="259">
        <f t="shared" si="12"/>
        <v>0</v>
      </c>
      <c r="R377" s="261"/>
      <c r="S377" s="261" t="s">
        <v>193</v>
      </c>
      <c r="T377" s="262" t="s">
        <v>194</v>
      </c>
      <c r="U377" s="247">
        <v>0</v>
      </c>
      <c r="V377" s="247">
        <f t="shared" si="13"/>
        <v>0</v>
      </c>
      <c r="W377" s="247"/>
      <c r="X377" s="247" t="s">
        <v>132</v>
      </c>
      <c r="Y377" s="247" t="s">
        <v>133</v>
      </c>
      <c r="Z377" s="248"/>
      <c r="AA377" s="248"/>
      <c r="AB377" s="248"/>
      <c r="AC377" s="248"/>
      <c r="AD377" s="248"/>
      <c r="AE377" s="248"/>
      <c r="AF377" s="248"/>
      <c r="AG377" s="248" t="s">
        <v>134</v>
      </c>
      <c r="AH377" s="248"/>
      <c r="AI377" s="248"/>
      <c r="AJ377" s="248"/>
      <c r="AK377" s="248"/>
      <c r="AL377" s="248"/>
      <c r="AM377" s="248"/>
      <c r="AN377" s="248"/>
      <c r="AO377" s="248"/>
      <c r="AP377" s="248"/>
      <c r="AQ377" s="248"/>
      <c r="AR377" s="248"/>
      <c r="AS377" s="248"/>
      <c r="AT377" s="248"/>
      <c r="AU377" s="248"/>
      <c r="AV377" s="248"/>
      <c r="AW377" s="248"/>
      <c r="AX377" s="248"/>
      <c r="AY377" s="248"/>
      <c r="AZ377" s="248"/>
      <c r="BA377" s="248"/>
      <c r="BB377" s="248"/>
      <c r="BC377" s="248"/>
      <c r="BD377" s="248"/>
      <c r="BE377" s="248"/>
      <c r="BF377" s="248"/>
      <c r="BG377" s="248"/>
      <c r="BH377" s="248"/>
    </row>
    <row r="378" spans="1:60" outlineLevel="1" x14ac:dyDescent="0.2">
      <c r="A378" s="255">
        <v>145</v>
      </c>
      <c r="B378" s="256" t="s">
        <v>1514</v>
      </c>
      <c r="C378" s="257" t="s">
        <v>2042</v>
      </c>
      <c r="D378" s="258" t="s">
        <v>308</v>
      </c>
      <c r="E378" s="259">
        <v>1</v>
      </c>
      <c r="F378" s="260"/>
      <c r="G378" s="261">
        <f t="shared" si="7"/>
        <v>0</v>
      </c>
      <c r="H378" s="260">
        <v>0</v>
      </c>
      <c r="I378" s="261">
        <f t="shared" si="8"/>
        <v>0</v>
      </c>
      <c r="J378" s="260">
        <v>10000</v>
      </c>
      <c r="K378" s="261">
        <f t="shared" si="9"/>
        <v>10000</v>
      </c>
      <c r="L378" s="261">
        <v>21</v>
      </c>
      <c r="M378" s="261">
        <f t="shared" si="10"/>
        <v>0</v>
      </c>
      <c r="N378" s="259">
        <v>0</v>
      </c>
      <c r="O378" s="259">
        <f t="shared" si="11"/>
        <v>0</v>
      </c>
      <c r="P378" s="259">
        <v>0</v>
      </c>
      <c r="Q378" s="259">
        <f t="shared" si="12"/>
        <v>0</v>
      </c>
      <c r="R378" s="261"/>
      <c r="S378" s="261" t="s">
        <v>193</v>
      </c>
      <c r="T378" s="262" t="s">
        <v>194</v>
      </c>
      <c r="U378" s="247">
        <v>0</v>
      </c>
      <c r="V378" s="247">
        <f t="shared" si="13"/>
        <v>0</v>
      </c>
      <c r="W378" s="247"/>
      <c r="X378" s="247" t="s">
        <v>132</v>
      </c>
      <c r="Y378" s="247" t="s">
        <v>133</v>
      </c>
      <c r="Z378" s="248"/>
      <c r="AA378" s="248"/>
      <c r="AB378" s="248"/>
      <c r="AC378" s="248"/>
      <c r="AD378" s="248"/>
      <c r="AE378" s="248"/>
      <c r="AF378" s="248"/>
      <c r="AG378" s="248" t="s">
        <v>134</v>
      </c>
      <c r="AH378" s="248"/>
      <c r="AI378" s="248"/>
      <c r="AJ378" s="248"/>
      <c r="AK378" s="248"/>
      <c r="AL378" s="248"/>
      <c r="AM378" s="248"/>
      <c r="AN378" s="248"/>
      <c r="AO378" s="248"/>
      <c r="AP378" s="248"/>
      <c r="AQ378" s="248"/>
      <c r="AR378" s="248"/>
      <c r="AS378" s="248"/>
      <c r="AT378" s="248"/>
      <c r="AU378" s="248"/>
      <c r="AV378" s="248"/>
      <c r="AW378" s="248"/>
      <c r="AX378" s="248"/>
      <c r="AY378" s="248"/>
      <c r="AZ378" s="248"/>
      <c r="BA378" s="248"/>
      <c r="BB378" s="248"/>
      <c r="BC378" s="248"/>
      <c r="BD378" s="248"/>
      <c r="BE378" s="248"/>
      <c r="BF378" s="248"/>
      <c r="BG378" s="248"/>
      <c r="BH378" s="248"/>
    </row>
    <row r="379" spans="1:60" outlineLevel="1" x14ac:dyDescent="0.2">
      <c r="A379" s="255">
        <v>146</v>
      </c>
      <c r="B379" s="256" t="s">
        <v>1516</v>
      </c>
      <c r="C379" s="257" t="s">
        <v>2043</v>
      </c>
      <c r="D379" s="258" t="s">
        <v>308</v>
      </c>
      <c r="E379" s="259">
        <v>1</v>
      </c>
      <c r="F379" s="260"/>
      <c r="G379" s="261">
        <f t="shared" si="7"/>
        <v>0</v>
      </c>
      <c r="H379" s="260">
        <v>0</v>
      </c>
      <c r="I379" s="261">
        <f t="shared" si="8"/>
        <v>0</v>
      </c>
      <c r="J379" s="260">
        <v>10000</v>
      </c>
      <c r="K379" s="261">
        <f t="shared" si="9"/>
        <v>10000</v>
      </c>
      <c r="L379" s="261">
        <v>21</v>
      </c>
      <c r="M379" s="261">
        <f t="shared" si="10"/>
        <v>0</v>
      </c>
      <c r="N379" s="259">
        <v>0</v>
      </c>
      <c r="O379" s="259">
        <f t="shared" si="11"/>
        <v>0</v>
      </c>
      <c r="P379" s="259">
        <v>0</v>
      </c>
      <c r="Q379" s="259">
        <f t="shared" si="12"/>
        <v>0</v>
      </c>
      <c r="R379" s="261"/>
      <c r="S379" s="261" t="s">
        <v>193</v>
      </c>
      <c r="T379" s="262" t="s">
        <v>194</v>
      </c>
      <c r="U379" s="247">
        <v>0</v>
      </c>
      <c r="V379" s="247">
        <f t="shared" si="13"/>
        <v>0</v>
      </c>
      <c r="W379" s="247"/>
      <c r="X379" s="247" t="s">
        <v>132</v>
      </c>
      <c r="Y379" s="247" t="s">
        <v>133</v>
      </c>
      <c r="Z379" s="248"/>
      <c r="AA379" s="248"/>
      <c r="AB379" s="248"/>
      <c r="AC379" s="248"/>
      <c r="AD379" s="248"/>
      <c r="AE379" s="248"/>
      <c r="AF379" s="248"/>
      <c r="AG379" s="248" t="s">
        <v>134</v>
      </c>
      <c r="AH379" s="248"/>
      <c r="AI379" s="248"/>
      <c r="AJ379" s="248"/>
      <c r="AK379" s="248"/>
      <c r="AL379" s="248"/>
      <c r="AM379" s="248"/>
      <c r="AN379" s="248"/>
      <c r="AO379" s="248"/>
      <c r="AP379" s="248"/>
      <c r="AQ379" s="248"/>
      <c r="AR379" s="248"/>
      <c r="AS379" s="248"/>
      <c r="AT379" s="248"/>
      <c r="AU379" s="248"/>
      <c r="AV379" s="248"/>
      <c r="AW379" s="248"/>
      <c r="AX379" s="248"/>
      <c r="AY379" s="248"/>
      <c r="AZ379" s="248"/>
      <c r="BA379" s="248"/>
      <c r="BB379" s="248"/>
      <c r="BC379" s="248"/>
      <c r="BD379" s="248"/>
      <c r="BE379" s="248"/>
      <c r="BF379" s="248"/>
      <c r="BG379" s="248"/>
      <c r="BH379" s="248"/>
    </row>
    <row r="380" spans="1:60" outlineLevel="1" x14ac:dyDescent="0.2">
      <c r="A380" s="255">
        <v>147</v>
      </c>
      <c r="B380" s="256" t="s">
        <v>1518</v>
      </c>
      <c r="C380" s="257" t="s">
        <v>2044</v>
      </c>
      <c r="D380" s="258" t="s">
        <v>308</v>
      </c>
      <c r="E380" s="259">
        <v>1</v>
      </c>
      <c r="F380" s="260"/>
      <c r="G380" s="261">
        <f t="shared" si="7"/>
        <v>0</v>
      </c>
      <c r="H380" s="260">
        <v>0</v>
      </c>
      <c r="I380" s="261">
        <f t="shared" si="8"/>
        <v>0</v>
      </c>
      <c r="J380" s="260">
        <v>10000</v>
      </c>
      <c r="K380" s="261">
        <f t="shared" si="9"/>
        <v>10000</v>
      </c>
      <c r="L380" s="261">
        <v>21</v>
      </c>
      <c r="M380" s="261">
        <f t="shared" si="10"/>
        <v>0</v>
      </c>
      <c r="N380" s="259">
        <v>0</v>
      </c>
      <c r="O380" s="259">
        <f t="shared" si="11"/>
        <v>0</v>
      </c>
      <c r="P380" s="259">
        <v>0</v>
      </c>
      <c r="Q380" s="259">
        <f t="shared" si="12"/>
        <v>0</v>
      </c>
      <c r="R380" s="261"/>
      <c r="S380" s="261" t="s">
        <v>193</v>
      </c>
      <c r="T380" s="262" t="s">
        <v>194</v>
      </c>
      <c r="U380" s="247">
        <v>0</v>
      </c>
      <c r="V380" s="247">
        <f t="shared" si="13"/>
        <v>0</v>
      </c>
      <c r="W380" s="247"/>
      <c r="X380" s="247" t="s">
        <v>132</v>
      </c>
      <c r="Y380" s="247" t="s">
        <v>133</v>
      </c>
      <c r="Z380" s="248"/>
      <c r="AA380" s="248"/>
      <c r="AB380" s="248"/>
      <c r="AC380" s="248"/>
      <c r="AD380" s="248"/>
      <c r="AE380" s="248"/>
      <c r="AF380" s="248"/>
      <c r="AG380" s="248" t="s">
        <v>134</v>
      </c>
      <c r="AH380" s="248"/>
      <c r="AI380" s="248"/>
      <c r="AJ380" s="248"/>
      <c r="AK380" s="248"/>
      <c r="AL380" s="248"/>
      <c r="AM380" s="248"/>
      <c r="AN380" s="248"/>
      <c r="AO380" s="248"/>
      <c r="AP380" s="248"/>
      <c r="AQ380" s="248"/>
      <c r="AR380" s="248"/>
      <c r="AS380" s="248"/>
      <c r="AT380" s="248"/>
      <c r="AU380" s="248"/>
      <c r="AV380" s="248"/>
      <c r="AW380" s="248"/>
      <c r="AX380" s="248"/>
      <c r="AY380" s="248"/>
      <c r="AZ380" s="248"/>
      <c r="BA380" s="248"/>
      <c r="BB380" s="248"/>
      <c r="BC380" s="248"/>
      <c r="BD380" s="248"/>
      <c r="BE380" s="248"/>
      <c r="BF380" s="248"/>
      <c r="BG380" s="248"/>
      <c r="BH380" s="248"/>
    </row>
    <row r="381" spans="1:60" outlineLevel="1" x14ac:dyDescent="0.2">
      <c r="A381" s="255">
        <v>148</v>
      </c>
      <c r="B381" s="256" t="s">
        <v>1520</v>
      </c>
      <c r="C381" s="257" t="s">
        <v>2045</v>
      </c>
      <c r="D381" s="258" t="s">
        <v>308</v>
      </c>
      <c r="E381" s="259">
        <v>1</v>
      </c>
      <c r="F381" s="260"/>
      <c r="G381" s="261">
        <f t="shared" si="7"/>
        <v>0</v>
      </c>
      <c r="H381" s="260">
        <v>0</v>
      </c>
      <c r="I381" s="261">
        <f t="shared" si="8"/>
        <v>0</v>
      </c>
      <c r="J381" s="260">
        <v>10000</v>
      </c>
      <c r="K381" s="261">
        <f t="shared" si="9"/>
        <v>10000</v>
      </c>
      <c r="L381" s="261">
        <v>21</v>
      </c>
      <c r="M381" s="261">
        <f t="shared" si="10"/>
        <v>0</v>
      </c>
      <c r="N381" s="259">
        <v>0</v>
      </c>
      <c r="O381" s="259">
        <f t="shared" si="11"/>
        <v>0</v>
      </c>
      <c r="P381" s="259">
        <v>0</v>
      </c>
      <c r="Q381" s="259">
        <f t="shared" si="12"/>
        <v>0</v>
      </c>
      <c r="R381" s="261"/>
      <c r="S381" s="261" t="s">
        <v>193</v>
      </c>
      <c r="T381" s="262" t="s">
        <v>194</v>
      </c>
      <c r="U381" s="247">
        <v>0</v>
      </c>
      <c r="V381" s="247">
        <f t="shared" si="13"/>
        <v>0</v>
      </c>
      <c r="W381" s="247"/>
      <c r="X381" s="247" t="s">
        <v>132</v>
      </c>
      <c r="Y381" s="247" t="s">
        <v>133</v>
      </c>
      <c r="Z381" s="248"/>
      <c r="AA381" s="248"/>
      <c r="AB381" s="248"/>
      <c r="AC381" s="248"/>
      <c r="AD381" s="248"/>
      <c r="AE381" s="248"/>
      <c r="AF381" s="248"/>
      <c r="AG381" s="248" t="s">
        <v>134</v>
      </c>
      <c r="AH381" s="248"/>
      <c r="AI381" s="248"/>
      <c r="AJ381" s="248"/>
      <c r="AK381" s="248"/>
      <c r="AL381" s="248"/>
      <c r="AM381" s="248"/>
      <c r="AN381" s="248"/>
      <c r="AO381" s="248"/>
      <c r="AP381" s="248"/>
      <c r="AQ381" s="248"/>
      <c r="AR381" s="248"/>
      <c r="AS381" s="248"/>
      <c r="AT381" s="248"/>
      <c r="AU381" s="248"/>
      <c r="AV381" s="248"/>
      <c r="AW381" s="248"/>
      <c r="AX381" s="248"/>
      <c r="AY381" s="248"/>
      <c r="AZ381" s="248"/>
      <c r="BA381" s="248"/>
      <c r="BB381" s="248"/>
      <c r="BC381" s="248"/>
      <c r="BD381" s="248"/>
      <c r="BE381" s="248"/>
      <c r="BF381" s="248"/>
      <c r="BG381" s="248"/>
      <c r="BH381" s="248"/>
    </row>
    <row r="382" spans="1:60" outlineLevel="1" x14ac:dyDescent="0.2">
      <c r="A382" s="255">
        <v>149</v>
      </c>
      <c r="B382" s="256" t="s">
        <v>1522</v>
      </c>
      <c r="C382" s="257" t="s">
        <v>2046</v>
      </c>
      <c r="D382" s="258" t="s">
        <v>308</v>
      </c>
      <c r="E382" s="259">
        <v>1</v>
      </c>
      <c r="F382" s="260"/>
      <c r="G382" s="261">
        <f t="shared" si="7"/>
        <v>0</v>
      </c>
      <c r="H382" s="260">
        <v>0</v>
      </c>
      <c r="I382" s="261">
        <f t="shared" si="8"/>
        <v>0</v>
      </c>
      <c r="J382" s="260">
        <v>10000</v>
      </c>
      <c r="K382" s="261">
        <f t="shared" si="9"/>
        <v>10000</v>
      </c>
      <c r="L382" s="261">
        <v>21</v>
      </c>
      <c r="M382" s="261">
        <f t="shared" si="10"/>
        <v>0</v>
      </c>
      <c r="N382" s="259">
        <v>0</v>
      </c>
      <c r="O382" s="259">
        <f t="shared" si="11"/>
        <v>0</v>
      </c>
      <c r="P382" s="259">
        <v>0</v>
      </c>
      <c r="Q382" s="259">
        <f t="shared" si="12"/>
        <v>0</v>
      </c>
      <c r="R382" s="261"/>
      <c r="S382" s="261" t="s">
        <v>193</v>
      </c>
      <c r="T382" s="262" t="s">
        <v>194</v>
      </c>
      <c r="U382" s="247">
        <v>0</v>
      </c>
      <c r="V382" s="247">
        <f t="shared" si="13"/>
        <v>0</v>
      </c>
      <c r="W382" s="247"/>
      <c r="X382" s="247" t="s">
        <v>132</v>
      </c>
      <c r="Y382" s="247" t="s">
        <v>133</v>
      </c>
      <c r="Z382" s="248"/>
      <c r="AA382" s="248"/>
      <c r="AB382" s="248"/>
      <c r="AC382" s="248"/>
      <c r="AD382" s="248"/>
      <c r="AE382" s="248"/>
      <c r="AF382" s="248"/>
      <c r="AG382" s="248" t="s">
        <v>134</v>
      </c>
      <c r="AH382" s="248"/>
      <c r="AI382" s="248"/>
      <c r="AJ382" s="248"/>
      <c r="AK382" s="248"/>
      <c r="AL382" s="248"/>
      <c r="AM382" s="248"/>
      <c r="AN382" s="248"/>
      <c r="AO382" s="248"/>
      <c r="AP382" s="248"/>
      <c r="AQ382" s="248"/>
      <c r="AR382" s="248"/>
      <c r="AS382" s="248"/>
      <c r="AT382" s="248"/>
      <c r="AU382" s="248"/>
      <c r="AV382" s="248"/>
      <c r="AW382" s="248"/>
      <c r="AX382" s="248"/>
      <c r="AY382" s="248"/>
      <c r="AZ382" s="248"/>
      <c r="BA382" s="248"/>
      <c r="BB382" s="248"/>
      <c r="BC382" s="248"/>
      <c r="BD382" s="248"/>
      <c r="BE382" s="248"/>
      <c r="BF382" s="248"/>
      <c r="BG382" s="248"/>
      <c r="BH382" s="248"/>
    </row>
    <row r="383" spans="1:60" outlineLevel="1" x14ac:dyDescent="0.2">
      <c r="A383" s="255">
        <v>150</v>
      </c>
      <c r="B383" s="256" t="s">
        <v>1524</v>
      </c>
      <c r="C383" s="257" t="s">
        <v>1525</v>
      </c>
      <c r="D383" s="258" t="s">
        <v>308</v>
      </c>
      <c r="E383" s="259">
        <v>1</v>
      </c>
      <c r="F383" s="260"/>
      <c r="G383" s="261">
        <f t="shared" si="7"/>
        <v>0</v>
      </c>
      <c r="H383" s="260">
        <v>0</v>
      </c>
      <c r="I383" s="261">
        <f t="shared" si="8"/>
        <v>0</v>
      </c>
      <c r="J383" s="260">
        <v>10000</v>
      </c>
      <c r="K383" s="261">
        <f t="shared" si="9"/>
        <v>10000</v>
      </c>
      <c r="L383" s="261">
        <v>21</v>
      </c>
      <c r="M383" s="261">
        <f t="shared" si="10"/>
        <v>0</v>
      </c>
      <c r="N383" s="259">
        <v>0</v>
      </c>
      <c r="O383" s="259">
        <f t="shared" si="11"/>
        <v>0</v>
      </c>
      <c r="P383" s="259">
        <v>0</v>
      </c>
      <c r="Q383" s="259">
        <f t="shared" si="12"/>
        <v>0</v>
      </c>
      <c r="R383" s="261"/>
      <c r="S383" s="261" t="s">
        <v>193</v>
      </c>
      <c r="T383" s="262" t="s">
        <v>194</v>
      </c>
      <c r="U383" s="247">
        <v>0</v>
      </c>
      <c r="V383" s="247">
        <f t="shared" si="13"/>
        <v>0</v>
      </c>
      <c r="W383" s="247"/>
      <c r="X383" s="247" t="s">
        <v>132</v>
      </c>
      <c r="Y383" s="247" t="s">
        <v>133</v>
      </c>
      <c r="Z383" s="248"/>
      <c r="AA383" s="248"/>
      <c r="AB383" s="248"/>
      <c r="AC383" s="248"/>
      <c r="AD383" s="248"/>
      <c r="AE383" s="248"/>
      <c r="AF383" s="248"/>
      <c r="AG383" s="248" t="s">
        <v>134</v>
      </c>
      <c r="AH383" s="248"/>
      <c r="AI383" s="248"/>
      <c r="AJ383" s="248"/>
      <c r="AK383" s="248"/>
      <c r="AL383" s="248"/>
      <c r="AM383" s="248"/>
      <c r="AN383" s="248"/>
      <c r="AO383" s="248"/>
      <c r="AP383" s="248"/>
      <c r="AQ383" s="248"/>
      <c r="AR383" s="248"/>
      <c r="AS383" s="248"/>
      <c r="AT383" s="248"/>
      <c r="AU383" s="248"/>
      <c r="AV383" s="248"/>
      <c r="AW383" s="248"/>
      <c r="AX383" s="248"/>
      <c r="AY383" s="248"/>
      <c r="AZ383" s="248"/>
      <c r="BA383" s="248"/>
      <c r="BB383" s="248"/>
      <c r="BC383" s="248"/>
      <c r="BD383" s="248"/>
      <c r="BE383" s="248"/>
      <c r="BF383" s="248"/>
      <c r="BG383" s="248"/>
      <c r="BH383" s="248"/>
    </row>
    <row r="384" spans="1:60" outlineLevel="1" x14ac:dyDescent="0.2">
      <c r="A384" s="255">
        <v>151</v>
      </c>
      <c r="B384" s="256" t="s">
        <v>1526</v>
      </c>
      <c r="C384" s="257" t="s">
        <v>1527</v>
      </c>
      <c r="D384" s="258" t="s">
        <v>308</v>
      </c>
      <c r="E384" s="259">
        <v>1</v>
      </c>
      <c r="F384" s="260"/>
      <c r="G384" s="261">
        <f t="shared" si="7"/>
        <v>0</v>
      </c>
      <c r="H384" s="260">
        <v>0</v>
      </c>
      <c r="I384" s="261">
        <f t="shared" si="8"/>
        <v>0</v>
      </c>
      <c r="J384" s="260">
        <v>15000</v>
      </c>
      <c r="K384" s="261">
        <f t="shared" si="9"/>
        <v>15000</v>
      </c>
      <c r="L384" s="261">
        <v>21</v>
      </c>
      <c r="M384" s="261">
        <f t="shared" si="10"/>
        <v>0</v>
      </c>
      <c r="N384" s="259">
        <v>0</v>
      </c>
      <c r="O384" s="259">
        <f t="shared" si="11"/>
        <v>0</v>
      </c>
      <c r="P384" s="259">
        <v>0</v>
      </c>
      <c r="Q384" s="259">
        <f t="shared" si="12"/>
        <v>0</v>
      </c>
      <c r="R384" s="261"/>
      <c r="S384" s="261" t="s">
        <v>193</v>
      </c>
      <c r="T384" s="262" t="s">
        <v>194</v>
      </c>
      <c r="U384" s="247">
        <v>0</v>
      </c>
      <c r="V384" s="247">
        <f t="shared" si="13"/>
        <v>0</v>
      </c>
      <c r="W384" s="247"/>
      <c r="X384" s="247" t="s">
        <v>132</v>
      </c>
      <c r="Y384" s="247" t="s">
        <v>133</v>
      </c>
      <c r="Z384" s="248"/>
      <c r="AA384" s="248"/>
      <c r="AB384" s="248"/>
      <c r="AC384" s="248"/>
      <c r="AD384" s="248"/>
      <c r="AE384" s="248"/>
      <c r="AF384" s="248"/>
      <c r="AG384" s="248" t="s">
        <v>134</v>
      </c>
      <c r="AH384" s="248"/>
      <c r="AI384" s="248"/>
      <c r="AJ384" s="248"/>
      <c r="AK384" s="248"/>
      <c r="AL384" s="248"/>
      <c r="AM384" s="248"/>
      <c r="AN384" s="248"/>
      <c r="AO384" s="248"/>
      <c r="AP384" s="248"/>
      <c r="AQ384" s="248"/>
      <c r="AR384" s="248"/>
      <c r="AS384" s="248"/>
      <c r="AT384" s="248"/>
      <c r="AU384" s="248"/>
      <c r="AV384" s="248"/>
      <c r="AW384" s="248"/>
      <c r="AX384" s="248"/>
      <c r="AY384" s="248"/>
      <c r="AZ384" s="248"/>
      <c r="BA384" s="248"/>
      <c r="BB384" s="248"/>
      <c r="BC384" s="248"/>
      <c r="BD384" s="248"/>
      <c r="BE384" s="248"/>
      <c r="BF384" s="248"/>
      <c r="BG384" s="248"/>
      <c r="BH384" s="248"/>
    </row>
    <row r="385" spans="1:60" outlineLevel="1" x14ac:dyDescent="0.2">
      <c r="A385" s="255">
        <v>152</v>
      </c>
      <c r="B385" s="256" t="s">
        <v>1528</v>
      </c>
      <c r="C385" s="257" t="s">
        <v>1529</v>
      </c>
      <c r="D385" s="258" t="s">
        <v>308</v>
      </c>
      <c r="E385" s="259">
        <v>1</v>
      </c>
      <c r="F385" s="260"/>
      <c r="G385" s="261">
        <f t="shared" si="7"/>
        <v>0</v>
      </c>
      <c r="H385" s="260">
        <v>0</v>
      </c>
      <c r="I385" s="261">
        <f t="shared" si="8"/>
        <v>0</v>
      </c>
      <c r="J385" s="260">
        <v>10000</v>
      </c>
      <c r="K385" s="261">
        <f t="shared" si="9"/>
        <v>10000</v>
      </c>
      <c r="L385" s="261">
        <v>21</v>
      </c>
      <c r="M385" s="261">
        <f t="shared" si="10"/>
        <v>0</v>
      </c>
      <c r="N385" s="259">
        <v>0</v>
      </c>
      <c r="O385" s="259">
        <f t="shared" si="11"/>
        <v>0</v>
      </c>
      <c r="P385" s="259">
        <v>0</v>
      </c>
      <c r="Q385" s="259">
        <f t="shared" si="12"/>
        <v>0</v>
      </c>
      <c r="R385" s="261"/>
      <c r="S385" s="261" t="s">
        <v>193</v>
      </c>
      <c r="T385" s="262" t="s">
        <v>194</v>
      </c>
      <c r="U385" s="247">
        <v>0</v>
      </c>
      <c r="V385" s="247">
        <f t="shared" si="13"/>
        <v>0</v>
      </c>
      <c r="W385" s="247"/>
      <c r="X385" s="247" t="s">
        <v>132</v>
      </c>
      <c r="Y385" s="247" t="s">
        <v>133</v>
      </c>
      <c r="Z385" s="248"/>
      <c r="AA385" s="248"/>
      <c r="AB385" s="248"/>
      <c r="AC385" s="248"/>
      <c r="AD385" s="248"/>
      <c r="AE385" s="248"/>
      <c r="AF385" s="248"/>
      <c r="AG385" s="248" t="s">
        <v>134</v>
      </c>
      <c r="AH385" s="248"/>
      <c r="AI385" s="248"/>
      <c r="AJ385" s="248"/>
      <c r="AK385" s="248"/>
      <c r="AL385" s="248"/>
      <c r="AM385" s="248"/>
      <c r="AN385" s="248"/>
      <c r="AO385" s="248"/>
      <c r="AP385" s="248"/>
      <c r="AQ385" s="248"/>
      <c r="AR385" s="248"/>
      <c r="AS385" s="248"/>
      <c r="AT385" s="248"/>
      <c r="AU385" s="248"/>
      <c r="AV385" s="248"/>
      <c r="AW385" s="248"/>
      <c r="AX385" s="248"/>
      <c r="AY385" s="248"/>
      <c r="AZ385" s="248"/>
      <c r="BA385" s="248"/>
      <c r="BB385" s="248"/>
      <c r="BC385" s="248"/>
      <c r="BD385" s="248"/>
      <c r="BE385" s="248"/>
      <c r="BF385" s="248"/>
      <c r="BG385" s="248"/>
      <c r="BH385" s="248"/>
    </row>
    <row r="386" spans="1:60" outlineLevel="1" x14ac:dyDescent="0.2">
      <c r="A386" s="255">
        <v>153</v>
      </c>
      <c r="B386" s="256" t="s">
        <v>1530</v>
      </c>
      <c r="C386" s="257" t="s">
        <v>2047</v>
      </c>
      <c r="D386" s="258" t="s">
        <v>308</v>
      </c>
      <c r="E386" s="259">
        <v>1</v>
      </c>
      <c r="F386" s="260"/>
      <c r="G386" s="261">
        <f t="shared" si="7"/>
        <v>0</v>
      </c>
      <c r="H386" s="260">
        <v>0</v>
      </c>
      <c r="I386" s="261">
        <f t="shared" si="8"/>
        <v>0</v>
      </c>
      <c r="J386" s="260">
        <v>10000</v>
      </c>
      <c r="K386" s="261">
        <f t="shared" si="9"/>
        <v>10000</v>
      </c>
      <c r="L386" s="261">
        <v>21</v>
      </c>
      <c r="M386" s="261">
        <f t="shared" si="10"/>
        <v>0</v>
      </c>
      <c r="N386" s="259">
        <v>0</v>
      </c>
      <c r="O386" s="259">
        <f t="shared" si="11"/>
        <v>0</v>
      </c>
      <c r="P386" s="259">
        <v>0</v>
      </c>
      <c r="Q386" s="259">
        <f t="shared" si="12"/>
        <v>0</v>
      </c>
      <c r="R386" s="261"/>
      <c r="S386" s="261" t="s">
        <v>193</v>
      </c>
      <c r="T386" s="262" t="s">
        <v>194</v>
      </c>
      <c r="U386" s="247">
        <v>0</v>
      </c>
      <c r="V386" s="247">
        <f t="shared" si="13"/>
        <v>0</v>
      </c>
      <c r="W386" s="247"/>
      <c r="X386" s="247" t="s">
        <v>132</v>
      </c>
      <c r="Y386" s="247" t="s">
        <v>133</v>
      </c>
      <c r="Z386" s="248"/>
      <c r="AA386" s="248"/>
      <c r="AB386" s="248"/>
      <c r="AC386" s="248"/>
      <c r="AD386" s="248"/>
      <c r="AE386" s="248"/>
      <c r="AF386" s="248"/>
      <c r="AG386" s="248" t="s">
        <v>134</v>
      </c>
      <c r="AH386" s="248"/>
      <c r="AI386" s="248"/>
      <c r="AJ386" s="248"/>
      <c r="AK386" s="248"/>
      <c r="AL386" s="248"/>
      <c r="AM386" s="248"/>
      <c r="AN386" s="248"/>
      <c r="AO386" s="248"/>
      <c r="AP386" s="248"/>
      <c r="AQ386" s="248"/>
      <c r="AR386" s="248"/>
      <c r="AS386" s="248"/>
      <c r="AT386" s="248"/>
      <c r="AU386" s="248"/>
      <c r="AV386" s="248"/>
      <c r="AW386" s="248"/>
      <c r="AX386" s="248"/>
      <c r="AY386" s="248"/>
      <c r="AZ386" s="248"/>
      <c r="BA386" s="248"/>
      <c r="BB386" s="248"/>
      <c r="BC386" s="248"/>
      <c r="BD386" s="248"/>
      <c r="BE386" s="248"/>
      <c r="BF386" s="248"/>
      <c r="BG386" s="248"/>
      <c r="BH386" s="248"/>
    </row>
    <row r="387" spans="1:60" outlineLevel="1" x14ac:dyDescent="0.2">
      <c r="A387" s="255">
        <v>154</v>
      </c>
      <c r="B387" s="256" t="s">
        <v>1532</v>
      </c>
      <c r="C387" s="257" t="s">
        <v>2048</v>
      </c>
      <c r="D387" s="258" t="s">
        <v>308</v>
      </c>
      <c r="E387" s="259">
        <v>1</v>
      </c>
      <c r="F387" s="260"/>
      <c r="G387" s="261">
        <f t="shared" si="7"/>
        <v>0</v>
      </c>
      <c r="H387" s="260">
        <v>0</v>
      </c>
      <c r="I387" s="261">
        <f t="shared" si="8"/>
        <v>0</v>
      </c>
      <c r="J387" s="260">
        <v>10000</v>
      </c>
      <c r="K387" s="261">
        <f t="shared" si="9"/>
        <v>10000</v>
      </c>
      <c r="L387" s="261">
        <v>21</v>
      </c>
      <c r="M387" s="261">
        <f t="shared" si="10"/>
        <v>0</v>
      </c>
      <c r="N387" s="259">
        <v>0</v>
      </c>
      <c r="O387" s="259">
        <f t="shared" si="11"/>
        <v>0</v>
      </c>
      <c r="P387" s="259">
        <v>0</v>
      </c>
      <c r="Q387" s="259">
        <f t="shared" si="12"/>
        <v>0</v>
      </c>
      <c r="R387" s="261"/>
      <c r="S387" s="261" t="s">
        <v>193</v>
      </c>
      <c r="T387" s="262" t="s">
        <v>194</v>
      </c>
      <c r="U387" s="247">
        <v>0</v>
      </c>
      <c r="V387" s="247">
        <f t="shared" si="13"/>
        <v>0</v>
      </c>
      <c r="W387" s="247"/>
      <c r="X387" s="247" t="s">
        <v>132</v>
      </c>
      <c r="Y387" s="247" t="s">
        <v>133</v>
      </c>
      <c r="Z387" s="248"/>
      <c r="AA387" s="248"/>
      <c r="AB387" s="248"/>
      <c r="AC387" s="248"/>
      <c r="AD387" s="248"/>
      <c r="AE387" s="248"/>
      <c r="AF387" s="248"/>
      <c r="AG387" s="248" t="s">
        <v>134</v>
      </c>
      <c r="AH387" s="248"/>
      <c r="AI387" s="248"/>
      <c r="AJ387" s="248"/>
      <c r="AK387" s="248"/>
      <c r="AL387" s="248"/>
      <c r="AM387" s="248"/>
      <c r="AN387" s="248"/>
      <c r="AO387" s="248"/>
      <c r="AP387" s="248"/>
      <c r="AQ387" s="248"/>
      <c r="AR387" s="248"/>
      <c r="AS387" s="248"/>
      <c r="AT387" s="248"/>
      <c r="AU387" s="248"/>
      <c r="AV387" s="248"/>
      <c r="AW387" s="248"/>
      <c r="AX387" s="248"/>
      <c r="AY387" s="248"/>
      <c r="AZ387" s="248"/>
      <c r="BA387" s="248"/>
      <c r="BB387" s="248"/>
      <c r="BC387" s="248"/>
      <c r="BD387" s="248"/>
      <c r="BE387" s="248"/>
      <c r="BF387" s="248"/>
      <c r="BG387" s="248"/>
      <c r="BH387" s="248"/>
    </row>
    <row r="388" spans="1:60" outlineLevel="1" x14ac:dyDescent="0.2">
      <c r="A388" s="255">
        <v>155</v>
      </c>
      <c r="B388" s="256" t="s">
        <v>1534</v>
      </c>
      <c r="C388" s="257" t="s">
        <v>2049</v>
      </c>
      <c r="D388" s="258" t="s">
        <v>308</v>
      </c>
      <c r="E388" s="259">
        <v>1</v>
      </c>
      <c r="F388" s="260"/>
      <c r="G388" s="261">
        <f t="shared" si="7"/>
        <v>0</v>
      </c>
      <c r="H388" s="260">
        <v>0</v>
      </c>
      <c r="I388" s="261">
        <f t="shared" si="8"/>
        <v>0</v>
      </c>
      <c r="J388" s="260">
        <v>10000</v>
      </c>
      <c r="K388" s="261">
        <f t="shared" si="9"/>
        <v>10000</v>
      </c>
      <c r="L388" s="261">
        <v>21</v>
      </c>
      <c r="M388" s="261">
        <f t="shared" si="10"/>
        <v>0</v>
      </c>
      <c r="N388" s="259">
        <v>0</v>
      </c>
      <c r="O388" s="259">
        <f t="shared" si="11"/>
        <v>0</v>
      </c>
      <c r="P388" s="259">
        <v>0</v>
      </c>
      <c r="Q388" s="259">
        <f t="shared" si="12"/>
        <v>0</v>
      </c>
      <c r="R388" s="261"/>
      <c r="S388" s="261" t="s">
        <v>193</v>
      </c>
      <c r="T388" s="262" t="s">
        <v>194</v>
      </c>
      <c r="U388" s="247">
        <v>0</v>
      </c>
      <c r="V388" s="247">
        <f t="shared" si="13"/>
        <v>0</v>
      </c>
      <c r="W388" s="247"/>
      <c r="X388" s="247" t="s">
        <v>132</v>
      </c>
      <c r="Y388" s="247" t="s">
        <v>133</v>
      </c>
      <c r="Z388" s="248"/>
      <c r="AA388" s="248"/>
      <c r="AB388" s="248"/>
      <c r="AC388" s="248"/>
      <c r="AD388" s="248"/>
      <c r="AE388" s="248"/>
      <c r="AF388" s="248"/>
      <c r="AG388" s="248" t="s">
        <v>134</v>
      </c>
      <c r="AH388" s="248"/>
      <c r="AI388" s="248"/>
      <c r="AJ388" s="248"/>
      <c r="AK388" s="248"/>
      <c r="AL388" s="248"/>
      <c r="AM388" s="248"/>
      <c r="AN388" s="248"/>
      <c r="AO388" s="248"/>
      <c r="AP388" s="248"/>
      <c r="AQ388" s="248"/>
      <c r="AR388" s="248"/>
      <c r="AS388" s="248"/>
      <c r="AT388" s="248"/>
      <c r="AU388" s="248"/>
      <c r="AV388" s="248"/>
      <c r="AW388" s="248"/>
      <c r="AX388" s="248"/>
      <c r="AY388" s="248"/>
      <c r="AZ388" s="248"/>
      <c r="BA388" s="248"/>
      <c r="BB388" s="248"/>
      <c r="BC388" s="248"/>
      <c r="BD388" s="248"/>
      <c r="BE388" s="248"/>
      <c r="BF388" s="248"/>
      <c r="BG388" s="248"/>
      <c r="BH388" s="248"/>
    </row>
    <row r="389" spans="1:60" outlineLevel="1" x14ac:dyDescent="0.2">
      <c r="A389" s="255">
        <v>156</v>
      </c>
      <c r="B389" s="256" t="s">
        <v>1536</v>
      </c>
      <c r="C389" s="257" t="s">
        <v>2050</v>
      </c>
      <c r="D389" s="258" t="s">
        <v>308</v>
      </c>
      <c r="E389" s="259">
        <v>1</v>
      </c>
      <c r="F389" s="260"/>
      <c r="G389" s="261">
        <f t="shared" si="7"/>
        <v>0</v>
      </c>
      <c r="H389" s="260">
        <v>0</v>
      </c>
      <c r="I389" s="261">
        <f t="shared" si="8"/>
        <v>0</v>
      </c>
      <c r="J389" s="260">
        <v>10000</v>
      </c>
      <c r="K389" s="261">
        <f t="shared" si="9"/>
        <v>10000</v>
      </c>
      <c r="L389" s="261">
        <v>21</v>
      </c>
      <c r="M389" s="261">
        <f t="shared" si="10"/>
        <v>0</v>
      </c>
      <c r="N389" s="259">
        <v>0</v>
      </c>
      <c r="O389" s="259">
        <f t="shared" si="11"/>
        <v>0</v>
      </c>
      <c r="P389" s="259">
        <v>0</v>
      </c>
      <c r="Q389" s="259">
        <f t="shared" si="12"/>
        <v>0</v>
      </c>
      <c r="R389" s="261"/>
      <c r="S389" s="261" t="s">
        <v>193</v>
      </c>
      <c r="T389" s="262" t="s">
        <v>194</v>
      </c>
      <c r="U389" s="247">
        <v>0</v>
      </c>
      <c r="V389" s="247">
        <f t="shared" si="13"/>
        <v>0</v>
      </c>
      <c r="W389" s="247"/>
      <c r="X389" s="247" t="s">
        <v>132</v>
      </c>
      <c r="Y389" s="247" t="s">
        <v>133</v>
      </c>
      <c r="Z389" s="248"/>
      <c r="AA389" s="248"/>
      <c r="AB389" s="248"/>
      <c r="AC389" s="248"/>
      <c r="AD389" s="248"/>
      <c r="AE389" s="248"/>
      <c r="AF389" s="248"/>
      <c r="AG389" s="248" t="s">
        <v>134</v>
      </c>
      <c r="AH389" s="248"/>
      <c r="AI389" s="248"/>
      <c r="AJ389" s="248"/>
      <c r="AK389" s="248"/>
      <c r="AL389" s="248"/>
      <c r="AM389" s="248"/>
      <c r="AN389" s="248"/>
      <c r="AO389" s="248"/>
      <c r="AP389" s="248"/>
      <c r="AQ389" s="248"/>
      <c r="AR389" s="248"/>
      <c r="AS389" s="248"/>
      <c r="AT389" s="248"/>
      <c r="AU389" s="248"/>
      <c r="AV389" s="248"/>
      <c r="AW389" s="248"/>
      <c r="AX389" s="248"/>
      <c r="AY389" s="248"/>
      <c r="AZ389" s="248"/>
      <c r="BA389" s="248"/>
      <c r="BB389" s="248"/>
      <c r="BC389" s="248"/>
      <c r="BD389" s="248"/>
      <c r="BE389" s="248"/>
      <c r="BF389" s="248"/>
      <c r="BG389" s="248"/>
      <c r="BH389" s="248"/>
    </row>
    <row r="390" spans="1:60" outlineLevel="1" x14ac:dyDescent="0.2">
      <c r="A390" s="255">
        <v>157</v>
      </c>
      <c r="B390" s="256" t="s">
        <v>1538</v>
      </c>
      <c r="C390" s="257" t="s">
        <v>1539</v>
      </c>
      <c r="D390" s="258" t="s">
        <v>308</v>
      </c>
      <c r="E390" s="259">
        <v>1</v>
      </c>
      <c r="F390" s="260"/>
      <c r="G390" s="261">
        <f t="shared" si="7"/>
        <v>0</v>
      </c>
      <c r="H390" s="260">
        <v>0</v>
      </c>
      <c r="I390" s="261">
        <f t="shared" si="8"/>
        <v>0</v>
      </c>
      <c r="J390" s="260">
        <v>10000</v>
      </c>
      <c r="K390" s="261">
        <f t="shared" si="9"/>
        <v>10000</v>
      </c>
      <c r="L390" s="261">
        <v>21</v>
      </c>
      <c r="M390" s="261">
        <f t="shared" si="10"/>
        <v>0</v>
      </c>
      <c r="N390" s="259">
        <v>0</v>
      </c>
      <c r="O390" s="259">
        <f t="shared" si="11"/>
        <v>0</v>
      </c>
      <c r="P390" s="259">
        <v>0</v>
      </c>
      <c r="Q390" s="259">
        <f t="shared" si="12"/>
        <v>0</v>
      </c>
      <c r="R390" s="261"/>
      <c r="S390" s="261" t="s">
        <v>193</v>
      </c>
      <c r="T390" s="262" t="s">
        <v>194</v>
      </c>
      <c r="U390" s="247">
        <v>0</v>
      </c>
      <c r="V390" s="247">
        <f t="shared" si="13"/>
        <v>0</v>
      </c>
      <c r="W390" s="247"/>
      <c r="X390" s="247" t="s">
        <v>132</v>
      </c>
      <c r="Y390" s="247" t="s">
        <v>133</v>
      </c>
      <c r="Z390" s="248"/>
      <c r="AA390" s="248"/>
      <c r="AB390" s="248"/>
      <c r="AC390" s="248"/>
      <c r="AD390" s="248"/>
      <c r="AE390" s="248"/>
      <c r="AF390" s="248"/>
      <c r="AG390" s="248" t="s">
        <v>134</v>
      </c>
      <c r="AH390" s="248"/>
      <c r="AI390" s="248"/>
      <c r="AJ390" s="248"/>
      <c r="AK390" s="248"/>
      <c r="AL390" s="248"/>
      <c r="AM390" s="248"/>
      <c r="AN390" s="248"/>
      <c r="AO390" s="248"/>
      <c r="AP390" s="248"/>
      <c r="AQ390" s="248"/>
      <c r="AR390" s="248"/>
      <c r="AS390" s="248"/>
      <c r="AT390" s="248"/>
      <c r="AU390" s="248"/>
      <c r="AV390" s="248"/>
      <c r="AW390" s="248"/>
      <c r="AX390" s="248"/>
      <c r="AY390" s="248"/>
      <c r="AZ390" s="248"/>
      <c r="BA390" s="248"/>
      <c r="BB390" s="248"/>
      <c r="BC390" s="248"/>
      <c r="BD390" s="248"/>
      <c r="BE390" s="248"/>
      <c r="BF390" s="248"/>
      <c r="BG390" s="248"/>
      <c r="BH390" s="248"/>
    </row>
    <row r="391" spans="1:60" ht="22.5" outlineLevel="1" x14ac:dyDescent="0.2">
      <c r="A391" s="239">
        <v>158</v>
      </c>
      <c r="B391" s="240" t="s">
        <v>2051</v>
      </c>
      <c r="C391" s="241" t="s">
        <v>2052</v>
      </c>
      <c r="D391" s="242" t="s">
        <v>227</v>
      </c>
      <c r="E391" s="243">
        <v>41.5</v>
      </c>
      <c r="F391" s="244"/>
      <c r="G391" s="245">
        <f t="shared" si="7"/>
        <v>0</v>
      </c>
      <c r="H391" s="244">
        <v>0</v>
      </c>
      <c r="I391" s="245">
        <f t="shared" si="8"/>
        <v>0</v>
      </c>
      <c r="J391" s="244">
        <v>500</v>
      </c>
      <c r="K391" s="245">
        <f t="shared" si="9"/>
        <v>20750</v>
      </c>
      <c r="L391" s="245">
        <v>21</v>
      </c>
      <c r="M391" s="245">
        <f t="shared" si="10"/>
        <v>0</v>
      </c>
      <c r="N391" s="243">
        <v>0</v>
      </c>
      <c r="O391" s="243">
        <f t="shared" si="11"/>
        <v>0</v>
      </c>
      <c r="P391" s="243">
        <v>0</v>
      </c>
      <c r="Q391" s="243">
        <f t="shared" si="12"/>
        <v>0</v>
      </c>
      <c r="R391" s="245"/>
      <c r="S391" s="245" t="s">
        <v>193</v>
      </c>
      <c r="T391" s="246" t="s">
        <v>194</v>
      </c>
      <c r="U391" s="247">
        <v>0</v>
      </c>
      <c r="V391" s="247">
        <f t="shared" si="13"/>
        <v>0</v>
      </c>
      <c r="W391" s="247"/>
      <c r="X391" s="247" t="s">
        <v>132</v>
      </c>
      <c r="Y391" s="247" t="s">
        <v>133</v>
      </c>
      <c r="Z391" s="248"/>
      <c r="AA391" s="248"/>
      <c r="AB391" s="248"/>
      <c r="AC391" s="248"/>
      <c r="AD391" s="248"/>
      <c r="AE391" s="248"/>
      <c r="AF391" s="248"/>
      <c r="AG391" s="248" t="s">
        <v>134</v>
      </c>
      <c r="AH391" s="248"/>
      <c r="AI391" s="248"/>
      <c r="AJ391" s="248"/>
      <c r="AK391" s="248"/>
      <c r="AL391" s="248"/>
      <c r="AM391" s="248"/>
      <c r="AN391" s="248"/>
      <c r="AO391" s="248"/>
      <c r="AP391" s="248"/>
      <c r="AQ391" s="248"/>
      <c r="AR391" s="248"/>
      <c r="AS391" s="248"/>
      <c r="AT391" s="248"/>
      <c r="AU391" s="248"/>
      <c r="AV391" s="248"/>
      <c r="AW391" s="248"/>
      <c r="AX391" s="248"/>
      <c r="AY391" s="248"/>
      <c r="AZ391" s="248"/>
      <c r="BA391" s="248"/>
      <c r="BB391" s="248"/>
      <c r="BC391" s="248"/>
      <c r="BD391" s="248"/>
      <c r="BE391" s="248"/>
      <c r="BF391" s="248"/>
      <c r="BG391" s="248"/>
      <c r="BH391" s="248"/>
    </row>
    <row r="392" spans="1:60" outlineLevel="2" x14ac:dyDescent="0.2">
      <c r="A392" s="249"/>
      <c r="B392" s="250"/>
      <c r="C392" s="252" t="s">
        <v>2053</v>
      </c>
      <c r="D392" s="253"/>
      <c r="E392" s="254">
        <v>41.5</v>
      </c>
      <c r="F392" s="491"/>
      <c r="G392" s="247"/>
      <c r="H392" s="247"/>
      <c r="I392" s="247"/>
      <c r="J392" s="247"/>
      <c r="K392" s="247"/>
      <c r="L392" s="247"/>
      <c r="M392" s="247"/>
      <c r="N392" s="251"/>
      <c r="O392" s="251"/>
      <c r="P392" s="251"/>
      <c r="Q392" s="251"/>
      <c r="R392" s="247"/>
      <c r="S392" s="247"/>
      <c r="T392" s="247"/>
      <c r="U392" s="247"/>
      <c r="V392" s="247"/>
      <c r="W392" s="247"/>
      <c r="X392" s="247"/>
      <c r="Y392" s="247"/>
      <c r="Z392" s="248"/>
      <c r="AA392" s="248"/>
      <c r="AB392" s="248"/>
      <c r="AC392" s="248"/>
      <c r="AD392" s="248"/>
      <c r="AE392" s="248"/>
      <c r="AF392" s="248"/>
      <c r="AG392" s="248" t="s">
        <v>149</v>
      </c>
      <c r="AH392" s="248">
        <v>0</v>
      </c>
      <c r="AI392" s="248"/>
      <c r="AJ392" s="248"/>
      <c r="AK392" s="248"/>
      <c r="AL392" s="248"/>
      <c r="AM392" s="248"/>
      <c r="AN392" s="248"/>
      <c r="AO392" s="248"/>
      <c r="AP392" s="248"/>
      <c r="AQ392" s="248"/>
      <c r="AR392" s="248"/>
      <c r="AS392" s="248"/>
      <c r="AT392" s="248"/>
      <c r="AU392" s="248"/>
      <c r="AV392" s="248"/>
      <c r="AW392" s="248"/>
      <c r="AX392" s="248"/>
      <c r="AY392" s="248"/>
      <c r="AZ392" s="248"/>
      <c r="BA392" s="248"/>
      <c r="BB392" s="248"/>
      <c r="BC392" s="248"/>
      <c r="BD392" s="248"/>
      <c r="BE392" s="248"/>
      <c r="BF392" s="248"/>
      <c r="BG392" s="248"/>
      <c r="BH392" s="248"/>
    </row>
    <row r="393" spans="1:60" x14ac:dyDescent="0.2">
      <c r="A393" s="263" t="s">
        <v>125</v>
      </c>
      <c r="B393" s="232" t="s">
        <v>73</v>
      </c>
      <c r="C393" s="233" t="s">
        <v>74</v>
      </c>
      <c r="D393" s="234"/>
      <c r="E393" s="235"/>
      <c r="F393" s="489"/>
      <c r="G393" s="236">
        <f>SUMIF(AG394:AG424,"&lt;&gt;NOR",G394:G424)</f>
        <v>0</v>
      </c>
      <c r="H393" s="236"/>
      <c r="I393" s="236">
        <f>SUM(I394:I424)</f>
        <v>0</v>
      </c>
      <c r="J393" s="236"/>
      <c r="K393" s="236">
        <f>SUM(K394:K424)</f>
        <v>1238142.1499999999</v>
      </c>
      <c r="L393" s="236"/>
      <c r="M393" s="236">
        <f>SUM(M394:M424)</f>
        <v>0</v>
      </c>
      <c r="N393" s="235"/>
      <c r="O393" s="235">
        <f>SUM(O394:O424)</f>
        <v>0</v>
      </c>
      <c r="P393" s="235"/>
      <c r="Q393" s="235">
        <f>SUM(Q394:Q424)</f>
        <v>0</v>
      </c>
      <c r="R393" s="236"/>
      <c r="S393" s="236"/>
      <c r="T393" s="237"/>
      <c r="U393" s="238"/>
      <c r="V393" s="238">
        <f>SUM(V394:V424)</f>
        <v>0</v>
      </c>
      <c r="W393" s="238"/>
      <c r="X393" s="238"/>
      <c r="Y393" s="238"/>
      <c r="AG393" t="s">
        <v>126</v>
      </c>
    </row>
    <row r="394" spans="1:60" outlineLevel="1" x14ac:dyDescent="0.2">
      <c r="A394" s="255">
        <v>159</v>
      </c>
      <c r="B394" s="256" t="s">
        <v>409</v>
      </c>
      <c r="C394" s="257" t="s">
        <v>2054</v>
      </c>
      <c r="D394" s="258" t="s">
        <v>308</v>
      </c>
      <c r="E394" s="259">
        <v>2</v>
      </c>
      <c r="F394" s="260"/>
      <c r="G394" s="261">
        <f t="shared" ref="G394:G424" si="14">ROUND(E394*F394,2)</f>
        <v>0</v>
      </c>
      <c r="H394" s="260">
        <v>0</v>
      </c>
      <c r="I394" s="261">
        <f t="shared" ref="I394:I424" si="15">ROUND(E394*H394,2)</f>
        <v>0</v>
      </c>
      <c r="J394" s="260">
        <v>6500</v>
      </c>
      <c r="K394" s="261">
        <f t="shared" ref="K394:K424" si="16">ROUND(E394*J394,2)</f>
        <v>13000</v>
      </c>
      <c r="L394" s="261">
        <v>21</v>
      </c>
      <c r="M394" s="261">
        <f t="shared" ref="M394:M424" si="17">G394*(1+L394/100)</f>
        <v>0</v>
      </c>
      <c r="N394" s="259">
        <v>0</v>
      </c>
      <c r="O394" s="259">
        <f t="shared" ref="O394:O424" si="18">ROUND(E394*N394,2)</f>
        <v>0</v>
      </c>
      <c r="P394" s="259">
        <v>0</v>
      </c>
      <c r="Q394" s="259">
        <f t="shared" ref="Q394:Q424" si="19">ROUND(E394*P394,2)</f>
        <v>0</v>
      </c>
      <c r="R394" s="261"/>
      <c r="S394" s="261" t="s">
        <v>193</v>
      </c>
      <c r="T394" s="262" t="s">
        <v>194</v>
      </c>
      <c r="U394" s="247">
        <v>0</v>
      </c>
      <c r="V394" s="247">
        <f t="shared" ref="V394:V424" si="20">ROUND(E394*U394,2)</f>
        <v>0</v>
      </c>
      <c r="W394" s="247"/>
      <c r="X394" s="247" t="s">
        <v>132</v>
      </c>
      <c r="Y394" s="247" t="s">
        <v>133</v>
      </c>
      <c r="Z394" s="248"/>
      <c r="AA394" s="248"/>
      <c r="AB394" s="248"/>
      <c r="AC394" s="248"/>
      <c r="AD394" s="248"/>
      <c r="AE394" s="248"/>
      <c r="AF394" s="248"/>
      <c r="AG394" s="248" t="s">
        <v>134</v>
      </c>
      <c r="AH394" s="248"/>
      <c r="AI394" s="248"/>
      <c r="AJ394" s="248"/>
      <c r="AK394" s="248"/>
      <c r="AL394" s="248"/>
      <c r="AM394" s="248"/>
      <c r="AN394" s="248"/>
      <c r="AO394" s="248"/>
      <c r="AP394" s="248"/>
      <c r="AQ394" s="248"/>
      <c r="AR394" s="248"/>
      <c r="AS394" s="248"/>
      <c r="AT394" s="248"/>
      <c r="AU394" s="248"/>
      <c r="AV394" s="248"/>
      <c r="AW394" s="248"/>
      <c r="AX394" s="248"/>
      <c r="AY394" s="248"/>
      <c r="AZ394" s="248"/>
      <c r="BA394" s="248"/>
      <c r="BB394" s="248"/>
      <c r="BC394" s="248"/>
      <c r="BD394" s="248"/>
      <c r="BE394" s="248"/>
      <c r="BF394" s="248"/>
      <c r="BG394" s="248"/>
      <c r="BH394" s="248"/>
    </row>
    <row r="395" spans="1:60" outlineLevel="1" x14ac:dyDescent="0.2">
      <c r="A395" s="255">
        <v>160</v>
      </c>
      <c r="B395" s="256" t="s">
        <v>411</v>
      </c>
      <c r="C395" s="257" t="s">
        <v>2055</v>
      </c>
      <c r="D395" s="258" t="s">
        <v>308</v>
      </c>
      <c r="E395" s="259">
        <v>3</v>
      </c>
      <c r="F395" s="260"/>
      <c r="G395" s="261">
        <f t="shared" si="14"/>
        <v>0</v>
      </c>
      <c r="H395" s="260">
        <v>0</v>
      </c>
      <c r="I395" s="261">
        <f t="shared" si="15"/>
        <v>0</v>
      </c>
      <c r="J395" s="260">
        <v>1300</v>
      </c>
      <c r="K395" s="261">
        <f t="shared" si="16"/>
        <v>3900</v>
      </c>
      <c r="L395" s="261">
        <v>21</v>
      </c>
      <c r="M395" s="261">
        <f t="shared" si="17"/>
        <v>0</v>
      </c>
      <c r="N395" s="259">
        <v>0</v>
      </c>
      <c r="O395" s="259">
        <f t="shared" si="18"/>
        <v>0</v>
      </c>
      <c r="P395" s="259">
        <v>0</v>
      </c>
      <c r="Q395" s="259">
        <f t="shared" si="19"/>
        <v>0</v>
      </c>
      <c r="R395" s="261"/>
      <c r="S395" s="261" t="s">
        <v>193</v>
      </c>
      <c r="T395" s="262" t="s">
        <v>194</v>
      </c>
      <c r="U395" s="247">
        <v>0</v>
      </c>
      <c r="V395" s="247">
        <f t="shared" si="20"/>
        <v>0</v>
      </c>
      <c r="W395" s="247"/>
      <c r="X395" s="247" t="s">
        <v>132</v>
      </c>
      <c r="Y395" s="247" t="s">
        <v>133</v>
      </c>
      <c r="Z395" s="248"/>
      <c r="AA395" s="248"/>
      <c r="AB395" s="248"/>
      <c r="AC395" s="248"/>
      <c r="AD395" s="248"/>
      <c r="AE395" s="248"/>
      <c r="AF395" s="248"/>
      <c r="AG395" s="248" t="s">
        <v>134</v>
      </c>
      <c r="AH395" s="248"/>
      <c r="AI395" s="248"/>
      <c r="AJ395" s="248"/>
      <c r="AK395" s="248"/>
      <c r="AL395" s="248"/>
      <c r="AM395" s="248"/>
      <c r="AN395" s="248"/>
      <c r="AO395" s="248"/>
      <c r="AP395" s="248"/>
      <c r="AQ395" s="248"/>
      <c r="AR395" s="248"/>
      <c r="AS395" s="248"/>
      <c r="AT395" s="248"/>
      <c r="AU395" s="248"/>
      <c r="AV395" s="248"/>
      <c r="AW395" s="248"/>
      <c r="AX395" s="248"/>
      <c r="AY395" s="248"/>
      <c r="AZ395" s="248"/>
      <c r="BA395" s="248"/>
      <c r="BB395" s="248"/>
      <c r="BC395" s="248"/>
      <c r="BD395" s="248"/>
      <c r="BE395" s="248"/>
      <c r="BF395" s="248"/>
      <c r="BG395" s="248"/>
      <c r="BH395" s="248"/>
    </row>
    <row r="396" spans="1:60" outlineLevel="1" x14ac:dyDescent="0.2">
      <c r="A396" s="255">
        <v>161</v>
      </c>
      <c r="B396" s="256" t="s">
        <v>413</v>
      </c>
      <c r="C396" s="257" t="s">
        <v>2056</v>
      </c>
      <c r="D396" s="258" t="s">
        <v>308</v>
      </c>
      <c r="E396" s="259">
        <v>4</v>
      </c>
      <c r="F396" s="260"/>
      <c r="G396" s="261">
        <f t="shared" si="14"/>
        <v>0</v>
      </c>
      <c r="H396" s="260">
        <v>0</v>
      </c>
      <c r="I396" s="261">
        <f t="shared" si="15"/>
        <v>0</v>
      </c>
      <c r="J396" s="260">
        <v>1800</v>
      </c>
      <c r="K396" s="261">
        <f t="shared" si="16"/>
        <v>7200</v>
      </c>
      <c r="L396" s="261">
        <v>21</v>
      </c>
      <c r="M396" s="261">
        <f t="shared" si="17"/>
        <v>0</v>
      </c>
      <c r="N396" s="259">
        <v>0</v>
      </c>
      <c r="O396" s="259">
        <f t="shared" si="18"/>
        <v>0</v>
      </c>
      <c r="P396" s="259">
        <v>0</v>
      </c>
      <c r="Q396" s="259">
        <f t="shared" si="19"/>
        <v>0</v>
      </c>
      <c r="R396" s="261"/>
      <c r="S396" s="261" t="s">
        <v>193</v>
      </c>
      <c r="T396" s="262" t="s">
        <v>194</v>
      </c>
      <c r="U396" s="247">
        <v>0</v>
      </c>
      <c r="V396" s="247">
        <f t="shared" si="20"/>
        <v>0</v>
      </c>
      <c r="W396" s="247"/>
      <c r="X396" s="247" t="s">
        <v>132</v>
      </c>
      <c r="Y396" s="247" t="s">
        <v>133</v>
      </c>
      <c r="Z396" s="248"/>
      <c r="AA396" s="248"/>
      <c r="AB396" s="248"/>
      <c r="AC396" s="248"/>
      <c r="AD396" s="248"/>
      <c r="AE396" s="248"/>
      <c r="AF396" s="248"/>
      <c r="AG396" s="248" t="s">
        <v>134</v>
      </c>
      <c r="AH396" s="248"/>
      <c r="AI396" s="248"/>
      <c r="AJ396" s="248"/>
      <c r="AK396" s="248"/>
      <c r="AL396" s="248"/>
      <c r="AM396" s="248"/>
      <c r="AN396" s="248"/>
      <c r="AO396" s="248"/>
      <c r="AP396" s="248"/>
      <c r="AQ396" s="248"/>
      <c r="AR396" s="248"/>
      <c r="AS396" s="248"/>
      <c r="AT396" s="248"/>
      <c r="AU396" s="248"/>
      <c r="AV396" s="248"/>
      <c r="AW396" s="248"/>
      <c r="AX396" s="248"/>
      <c r="AY396" s="248"/>
      <c r="AZ396" s="248"/>
      <c r="BA396" s="248"/>
      <c r="BB396" s="248"/>
      <c r="BC396" s="248"/>
      <c r="BD396" s="248"/>
      <c r="BE396" s="248"/>
      <c r="BF396" s="248"/>
      <c r="BG396" s="248"/>
      <c r="BH396" s="248"/>
    </row>
    <row r="397" spans="1:60" outlineLevel="1" x14ac:dyDescent="0.2">
      <c r="A397" s="255">
        <v>162</v>
      </c>
      <c r="B397" s="256" t="s">
        <v>415</v>
      </c>
      <c r="C397" s="257" t="s">
        <v>2057</v>
      </c>
      <c r="D397" s="258" t="s">
        <v>308</v>
      </c>
      <c r="E397" s="259">
        <v>1</v>
      </c>
      <c r="F397" s="260"/>
      <c r="G397" s="261">
        <f t="shared" si="14"/>
        <v>0</v>
      </c>
      <c r="H397" s="260">
        <v>0</v>
      </c>
      <c r="I397" s="261">
        <f t="shared" si="15"/>
        <v>0</v>
      </c>
      <c r="J397" s="260">
        <v>3200</v>
      </c>
      <c r="K397" s="261">
        <f t="shared" si="16"/>
        <v>3200</v>
      </c>
      <c r="L397" s="261">
        <v>21</v>
      </c>
      <c r="M397" s="261">
        <f t="shared" si="17"/>
        <v>0</v>
      </c>
      <c r="N397" s="259">
        <v>0</v>
      </c>
      <c r="O397" s="259">
        <f t="shared" si="18"/>
        <v>0</v>
      </c>
      <c r="P397" s="259">
        <v>0</v>
      </c>
      <c r="Q397" s="259">
        <f t="shared" si="19"/>
        <v>0</v>
      </c>
      <c r="R397" s="261"/>
      <c r="S397" s="261" t="s">
        <v>193</v>
      </c>
      <c r="T397" s="262" t="s">
        <v>194</v>
      </c>
      <c r="U397" s="247">
        <v>0</v>
      </c>
      <c r="V397" s="247">
        <f t="shared" si="20"/>
        <v>0</v>
      </c>
      <c r="W397" s="247"/>
      <c r="X397" s="247" t="s">
        <v>132</v>
      </c>
      <c r="Y397" s="247" t="s">
        <v>133</v>
      </c>
      <c r="Z397" s="248"/>
      <c r="AA397" s="248"/>
      <c r="AB397" s="248"/>
      <c r="AC397" s="248"/>
      <c r="AD397" s="248"/>
      <c r="AE397" s="248"/>
      <c r="AF397" s="248"/>
      <c r="AG397" s="248" t="s">
        <v>134</v>
      </c>
      <c r="AH397" s="248"/>
      <c r="AI397" s="248"/>
      <c r="AJ397" s="248"/>
      <c r="AK397" s="248"/>
      <c r="AL397" s="248"/>
      <c r="AM397" s="248"/>
      <c r="AN397" s="248"/>
      <c r="AO397" s="248"/>
      <c r="AP397" s="248"/>
      <c r="AQ397" s="248"/>
      <c r="AR397" s="248"/>
      <c r="AS397" s="248"/>
      <c r="AT397" s="248"/>
      <c r="AU397" s="248"/>
      <c r="AV397" s="248"/>
      <c r="AW397" s="248"/>
      <c r="AX397" s="248"/>
      <c r="AY397" s="248"/>
      <c r="AZ397" s="248"/>
      <c r="BA397" s="248"/>
      <c r="BB397" s="248"/>
      <c r="BC397" s="248"/>
      <c r="BD397" s="248"/>
      <c r="BE397" s="248"/>
      <c r="BF397" s="248"/>
      <c r="BG397" s="248"/>
      <c r="BH397" s="248"/>
    </row>
    <row r="398" spans="1:60" outlineLevel="1" x14ac:dyDescent="0.2">
      <c r="A398" s="255">
        <v>163</v>
      </c>
      <c r="B398" s="256" t="s">
        <v>417</v>
      </c>
      <c r="C398" s="257" t="s">
        <v>2058</v>
      </c>
      <c r="D398" s="258" t="s">
        <v>308</v>
      </c>
      <c r="E398" s="259">
        <v>1</v>
      </c>
      <c r="F398" s="260"/>
      <c r="G398" s="261">
        <f t="shared" si="14"/>
        <v>0</v>
      </c>
      <c r="H398" s="260">
        <v>0</v>
      </c>
      <c r="I398" s="261">
        <f t="shared" si="15"/>
        <v>0</v>
      </c>
      <c r="J398" s="260">
        <v>2700</v>
      </c>
      <c r="K398" s="261">
        <f t="shared" si="16"/>
        <v>2700</v>
      </c>
      <c r="L398" s="261">
        <v>21</v>
      </c>
      <c r="M398" s="261">
        <f t="shared" si="17"/>
        <v>0</v>
      </c>
      <c r="N398" s="259">
        <v>0</v>
      </c>
      <c r="O398" s="259">
        <f t="shared" si="18"/>
        <v>0</v>
      </c>
      <c r="P398" s="259">
        <v>0</v>
      </c>
      <c r="Q398" s="259">
        <f t="shared" si="19"/>
        <v>0</v>
      </c>
      <c r="R398" s="261"/>
      <c r="S398" s="261" t="s">
        <v>193</v>
      </c>
      <c r="T398" s="262" t="s">
        <v>194</v>
      </c>
      <c r="U398" s="247">
        <v>0</v>
      </c>
      <c r="V398" s="247">
        <f t="shared" si="20"/>
        <v>0</v>
      </c>
      <c r="W398" s="247"/>
      <c r="X398" s="247" t="s">
        <v>132</v>
      </c>
      <c r="Y398" s="247" t="s">
        <v>133</v>
      </c>
      <c r="Z398" s="248"/>
      <c r="AA398" s="248"/>
      <c r="AB398" s="248"/>
      <c r="AC398" s="248"/>
      <c r="AD398" s="248"/>
      <c r="AE398" s="248"/>
      <c r="AF398" s="248"/>
      <c r="AG398" s="248" t="s">
        <v>134</v>
      </c>
      <c r="AH398" s="248"/>
      <c r="AI398" s="248"/>
      <c r="AJ398" s="248"/>
      <c r="AK398" s="248"/>
      <c r="AL398" s="248"/>
      <c r="AM398" s="248"/>
      <c r="AN398" s="248"/>
      <c r="AO398" s="248"/>
      <c r="AP398" s="248"/>
      <c r="AQ398" s="248"/>
      <c r="AR398" s="248"/>
      <c r="AS398" s="248"/>
      <c r="AT398" s="248"/>
      <c r="AU398" s="248"/>
      <c r="AV398" s="248"/>
      <c r="AW398" s="248"/>
      <c r="AX398" s="248"/>
      <c r="AY398" s="248"/>
      <c r="AZ398" s="248"/>
      <c r="BA398" s="248"/>
      <c r="BB398" s="248"/>
      <c r="BC398" s="248"/>
      <c r="BD398" s="248"/>
      <c r="BE398" s="248"/>
      <c r="BF398" s="248"/>
      <c r="BG398" s="248"/>
      <c r="BH398" s="248"/>
    </row>
    <row r="399" spans="1:60" outlineLevel="1" x14ac:dyDescent="0.2">
      <c r="A399" s="255">
        <v>164</v>
      </c>
      <c r="B399" s="256" t="s">
        <v>419</v>
      </c>
      <c r="C399" s="257" t="s">
        <v>2059</v>
      </c>
      <c r="D399" s="258" t="s">
        <v>308</v>
      </c>
      <c r="E399" s="259">
        <v>1</v>
      </c>
      <c r="F399" s="260"/>
      <c r="G399" s="261">
        <f t="shared" si="14"/>
        <v>0</v>
      </c>
      <c r="H399" s="260">
        <v>0</v>
      </c>
      <c r="I399" s="261">
        <f t="shared" si="15"/>
        <v>0</v>
      </c>
      <c r="J399" s="260">
        <v>7000</v>
      </c>
      <c r="K399" s="261">
        <f t="shared" si="16"/>
        <v>7000</v>
      </c>
      <c r="L399" s="261">
        <v>21</v>
      </c>
      <c r="M399" s="261">
        <f t="shared" si="17"/>
        <v>0</v>
      </c>
      <c r="N399" s="259">
        <v>0</v>
      </c>
      <c r="O399" s="259">
        <f t="shared" si="18"/>
        <v>0</v>
      </c>
      <c r="P399" s="259">
        <v>0</v>
      </c>
      <c r="Q399" s="259">
        <f t="shared" si="19"/>
        <v>0</v>
      </c>
      <c r="R399" s="261"/>
      <c r="S399" s="261" t="s">
        <v>193</v>
      </c>
      <c r="T399" s="262" t="s">
        <v>194</v>
      </c>
      <c r="U399" s="247">
        <v>0</v>
      </c>
      <c r="V399" s="247">
        <f t="shared" si="20"/>
        <v>0</v>
      </c>
      <c r="W399" s="247"/>
      <c r="X399" s="247" t="s">
        <v>132</v>
      </c>
      <c r="Y399" s="247" t="s">
        <v>133</v>
      </c>
      <c r="Z399" s="248"/>
      <c r="AA399" s="248"/>
      <c r="AB399" s="248"/>
      <c r="AC399" s="248"/>
      <c r="AD399" s="248"/>
      <c r="AE399" s="248"/>
      <c r="AF399" s="248"/>
      <c r="AG399" s="248" t="s">
        <v>134</v>
      </c>
      <c r="AH399" s="248"/>
      <c r="AI399" s="248"/>
      <c r="AJ399" s="248"/>
      <c r="AK399" s="248"/>
      <c r="AL399" s="248"/>
      <c r="AM399" s="248"/>
      <c r="AN399" s="248"/>
      <c r="AO399" s="248"/>
      <c r="AP399" s="248"/>
      <c r="AQ399" s="248"/>
      <c r="AR399" s="248"/>
      <c r="AS399" s="248"/>
      <c r="AT399" s="248"/>
      <c r="AU399" s="248"/>
      <c r="AV399" s="248"/>
      <c r="AW399" s="248"/>
      <c r="AX399" s="248"/>
      <c r="AY399" s="248"/>
      <c r="AZ399" s="248"/>
      <c r="BA399" s="248"/>
      <c r="BB399" s="248"/>
      <c r="BC399" s="248"/>
      <c r="BD399" s="248"/>
      <c r="BE399" s="248"/>
      <c r="BF399" s="248"/>
      <c r="BG399" s="248"/>
      <c r="BH399" s="248"/>
    </row>
    <row r="400" spans="1:60" outlineLevel="1" x14ac:dyDescent="0.2">
      <c r="A400" s="255">
        <v>165</v>
      </c>
      <c r="B400" s="256" t="s">
        <v>421</v>
      </c>
      <c r="C400" s="257" t="s">
        <v>2060</v>
      </c>
      <c r="D400" s="258" t="s">
        <v>308</v>
      </c>
      <c r="E400" s="259">
        <v>1</v>
      </c>
      <c r="F400" s="260"/>
      <c r="G400" s="261">
        <f t="shared" si="14"/>
        <v>0</v>
      </c>
      <c r="H400" s="260">
        <v>0</v>
      </c>
      <c r="I400" s="261">
        <f t="shared" si="15"/>
        <v>0</v>
      </c>
      <c r="J400" s="260">
        <v>12000</v>
      </c>
      <c r="K400" s="261">
        <f t="shared" si="16"/>
        <v>12000</v>
      </c>
      <c r="L400" s="261">
        <v>21</v>
      </c>
      <c r="M400" s="261">
        <f t="shared" si="17"/>
        <v>0</v>
      </c>
      <c r="N400" s="259">
        <v>0</v>
      </c>
      <c r="O400" s="259">
        <f t="shared" si="18"/>
        <v>0</v>
      </c>
      <c r="P400" s="259">
        <v>0</v>
      </c>
      <c r="Q400" s="259">
        <f t="shared" si="19"/>
        <v>0</v>
      </c>
      <c r="R400" s="261"/>
      <c r="S400" s="261" t="s">
        <v>193</v>
      </c>
      <c r="T400" s="262" t="s">
        <v>194</v>
      </c>
      <c r="U400" s="247">
        <v>0</v>
      </c>
      <c r="V400" s="247">
        <f t="shared" si="20"/>
        <v>0</v>
      </c>
      <c r="W400" s="247"/>
      <c r="X400" s="247" t="s">
        <v>132</v>
      </c>
      <c r="Y400" s="247" t="s">
        <v>133</v>
      </c>
      <c r="Z400" s="248"/>
      <c r="AA400" s="248"/>
      <c r="AB400" s="248"/>
      <c r="AC400" s="248"/>
      <c r="AD400" s="248"/>
      <c r="AE400" s="248"/>
      <c r="AF400" s="248"/>
      <c r="AG400" s="248" t="s">
        <v>134</v>
      </c>
      <c r="AH400" s="248"/>
      <c r="AI400" s="248"/>
      <c r="AJ400" s="248"/>
      <c r="AK400" s="248"/>
      <c r="AL400" s="248"/>
      <c r="AM400" s="248"/>
      <c r="AN400" s="248"/>
      <c r="AO400" s="248"/>
      <c r="AP400" s="248"/>
      <c r="AQ400" s="248"/>
      <c r="AR400" s="248"/>
      <c r="AS400" s="248"/>
      <c r="AT400" s="248"/>
      <c r="AU400" s="248"/>
      <c r="AV400" s="248"/>
      <c r="AW400" s="248"/>
      <c r="AX400" s="248"/>
      <c r="AY400" s="248"/>
      <c r="AZ400" s="248"/>
      <c r="BA400" s="248"/>
      <c r="BB400" s="248"/>
      <c r="BC400" s="248"/>
      <c r="BD400" s="248"/>
      <c r="BE400" s="248"/>
      <c r="BF400" s="248"/>
      <c r="BG400" s="248"/>
      <c r="BH400" s="248"/>
    </row>
    <row r="401" spans="1:60" outlineLevel="1" x14ac:dyDescent="0.2">
      <c r="A401" s="255">
        <v>166</v>
      </c>
      <c r="B401" s="256" t="s">
        <v>423</v>
      </c>
      <c r="C401" s="257" t="s">
        <v>2061</v>
      </c>
      <c r="D401" s="258" t="s">
        <v>308</v>
      </c>
      <c r="E401" s="259">
        <v>16</v>
      </c>
      <c r="F401" s="260"/>
      <c r="G401" s="261">
        <f t="shared" si="14"/>
        <v>0</v>
      </c>
      <c r="H401" s="260">
        <v>0</v>
      </c>
      <c r="I401" s="261">
        <f t="shared" si="15"/>
        <v>0</v>
      </c>
      <c r="J401" s="260">
        <v>600</v>
      </c>
      <c r="K401" s="261">
        <f t="shared" si="16"/>
        <v>9600</v>
      </c>
      <c r="L401" s="261">
        <v>21</v>
      </c>
      <c r="M401" s="261">
        <f t="shared" si="17"/>
        <v>0</v>
      </c>
      <c r="N401" s="259">
        <v>0</v>
      </c>
      <c r="O401" s="259">
        <f t="shared" si="18"/>
        <v>0</v>
      </c>
      <c r="P401" s="259">
        <v>0</v>
      </c>
      <c r="Q401" s="259">
        <f t="shared" si="19"/>
        <v>0</v>
      </c>
      <c r="R401" s="261"/>
      <c r="S401" s="261" t="s">
        <v>193</v>
      </c>
      <c r="T401" s="262" t="s">
        <v>194</v>
      </c>
      <c r="U401" s="247">
        <v>0</v>
      </c>
      <c r="V401" s="247">
        <f t="shared" si="20"/>
        <v>0</v>
      </c>
      <c r="W401" s="247"/>
      <c r="X401" s="247" t="s">
        <v>132</v>
      </c>
      <c r="Y401" s="247" t="s">
        <v>133</v>
      </c>
      <c r="Z401" s="248"/>
      <c r="AA401" s="248"/>
      <c r="AB401" s="248"/>
      <c r="AC401" s="248"/>
      <c r="AD401" s="248"/>
      <c r="AE401" s="248"/>
      <c r="AF401" s="248"/>
      <c r="AG401" s="248" t="s">
        <v>134</v>
      </c>
      <c r="AH401" s="248"/>
      <c r="AI401" s="248"/>
      <c r="AJ401" s="248"/>
      <c r="AK401" s="248"/>
      <c r="AL401" s="248"/>
      <c r="AM401" s="248"/>
      <c r="AN401" s="248"/>
      <c r="AO401" s="248"/>
      <c r="AP401" s="248"/>
      <c r="AQ401" s="248"/>
      <c r="AR401" s="248"/>
      <c r="AS401" s="248"/>
      <c r="AT401" s="248"/>
      <c r="AU401" s="248"/>
      <c r="AV401" s="248"/>
      <c r="AW401" s="248"/>
      <c r="AX401" s="248"/>
      <c r="AY401" s="248"/>
      <c r="AZ401" s="248"/>
      <c r="BA401" s="248"/>
      <c r="BB401" s="248"/>
      <c r="BC401" s="248"/>
      <c r="BD401" s="248"/>
      <c r="BE401" s="248"/>
      <c r="BF401" s="248"/>
      <c r="BG401" s="248"/>
      <c r="BH401" s="248"/>
    </row>
    <row r="402" spans="1:60" outlineLevel="1" x14ac:dyDescent="0.2">
      <c r="A402" s="255">
        <v>167</v>
      </c>
      <c r="B402" s="256" t="s">
        <v>425</v>
      </c>
      <c r="C402" s="257" t="s">
        <v>2062</v>
      </c>
      <c r="D402" s="258" t="s">
        <v>308</v>
      </c>
      <c r="E402" s="259">
        <v>1</v>
      </c>
      <c r="F402" s="260"/>
      <c r="G402" s="261">
        <f t="shared" si="14"/>
        <v>0</v>
      </c>
      <c r="H402" s="260">
        <v>0</v>
      </c>
      <c r="I402" s="261">
        <f t="shared" si="15"/>
        <v>0</v>
      </c>
      <c r="J402" s="260">
        <v>1800</v>
      </c>
      <c r="K402" s="261">
        <f t="shared" si="16"/>
        <v>1800</v>
      </c>
      <c r="L402" s="261">
        <v>21</v>
      </c>
      <c r="M402" s="261">
        <f t="shared" si="17"/>
        <v>0</v>
      </c>
      <c r="N402" s="259">
        <v>0</v>
      </c>
      <c r="O402" s="259">
        <f t="shared" si="18"/>
        <v>0</v>
      </c>
      <c r="P402" s="259">
        <v>0</v>
      </c>
      <c r="Q402" s="259">
        <f t="shared" si="19"/>
        <v>0</v>
      </c>
      <c r="R402" s="261"/>
      <c r="S402" s="261" t="s">
        <v>193</v>
      </c>
      <c r="T402" s="262" t="s">
        <v>194</v>
      </c>
      <c r="U402" s="247">
        <v>0</v>
      </c>
      <c r="V402" s="247">
        <f t="shared" si="20"/>
        <v>0</v>
      </c>
      <c r="W402" s="247"/>
      <c r="X402" s="247" t="s">
        <v>132</v>
      </c>
      <c r="Y402" s="247" t="s">
        <v>133</v>
      </c>
      <c r="Z402" s="248"/>
      <c r="AA402" s="248"/>
      <c r="AB402" s="248"/>
      <c r="AC402" s="248"/>
      <c r="AD402" s="248"/>
      <c r="AE402" s="248"/>
      <c r="AF402" s="248"/>
      <c r="AG402" s="248" t="s">
        <v>134</v>
      </c>
      <c r="AH402" s="248"/>
      <c r="AI402" s="248"/>
      <c r="AJ402" s="248"/>
      <c r="AK402" s="248"/>
      <c r="AL402" s="248"/>
      <c r="AM402" s="248"/>
      <c r="AN402" s="248"/>
      <c r="AO402" s="248"/>
      <c r="AP402" s="248"/>
      <c r="AQ402" s="248"/>
      <c r="AR402" s="248"/>
      <c r="AS402" s="248"/>
      <c r="AT402" s="248"/>
      <c r="AU402" s="248"/>
      <c r="AV402" s="248"/>
      <c r="AW402" s="248"/>
      <c r="AX402" s="248"/>
      <c r="AY402" s="248"/>
      <c r="AZ402" s="248"/>
      <c r="BA402" s="248"/>
      <c r="BB402" s="248"/>
      <c r="BC402" s="248"/>
      <c r="BD402" s="248"/>
      <c r="BE402" s="248"/>
      <c r="BF402" s="248"/>
      <c r="BG402" s="248"/>
      <c r="BH402" s="248"/>
    </row>
    <row r="403" spans="1:60" outlineLevel="1" x14ac:dyDescent="0.2">
      <c r="A403" s="255">
        <v>168</v>
      </c>
      <c r="B403" s="256" t="s">
        <v>1591</v>
      </c>
      <c r="C403" s="257" t="s">
        <v>2063</v>
      </c>
      <c r="D403" s="258" t="s">
        <v>308</v>
      </c>
      <c r="E403" s="259">
        <v>1</v>
      </c>
      <c r="F403" s="260"/>
      <c r="G403" s="261">
        <f t="shared" si="14"/>
        <v>0</v>
      </c>
      <c r="H403" s="260">
        <v>0</v>
      </c>
      <c r="I403" s="261">
        <f t="shared" si="15"/>
        <v>0</v>
      </c>
      <c r="J403" s="260">
        <v>2200</v>
      </c>
      <c r="K403" s="261">
        <f t="shared" si="16"/>
        <v>2200</v>
      </c>
      <c r="L403" s="261">
        <v>21</v>
      </c>
      <c r="M403" s="261">
        <f t="shared" si="17"/>
        <v>0</v>
      </c>
      <c r="N403" s="259">
        <v>0</v>
      </c>
      <c r="O403" s="259">
        <f t="shared" si="18"/>
        <v>0</v>
      </c>
      <c r="P403" s="259">
        <v>0</v>
      </c>
      <c r="Q403" s="259">
        <f t="shared" si="19"/>
        <v>0</v>
      </c>
      <c r="R403" s="261"/>
      <c r="S403" s="261" t="s">
        <v>193</v>
      </c>
      <c r="T403" s="262" t="s">
        <v>194</v>
      </c>
      <c r="U403" s="247">
        <v>0</v>
      </c>
      <c r="V403" s="247">
        <f t="shared" si="20"/>
        <v>0</v>
      </c>
      <c r="W403" s="247"/>
      <c r="X403" s="247" t="s">
        <v>132</v>
      </c>
      <c r="Y403" s="247" t="s">
        <v>133</v>
      </c>
      <c r="Z403" s="248"/>
      <c r="AA403" s="248"/>
      <c r="AB403" s="248"/>
      <c r="AC403" s="248"/>
      <c r="AD403" s="248"/>
      <c r="AE403" s="248"/>
      <c r="AF403" s="248"/>
      <c r="AG403" s="248" t="s">
        <v>134</v>
      </c>
      <c r="AH403" s="248"/>
      <c r="AI403" s="248"/>
      <c r="AJ403" s="248"/>
      <c r="AK403" s="248"/>
      <c r="AL403" s="248"/>
      <c r="AM403" s="248"/>
      <c r="AN403" s="248"/>
      <c r="AO403" s="248"/>
      <c r="AP403" s="248"/>
      <c r="AQ403" s="248"/>
      <c r="AR403" s="248"/>
      <c r="AS403" s="248"/>
      <c r="AT403" s="248"/>
      <c r="AU403" s="248"/>
      <c r="AV403" s="248"/>
      <c r="AW403" s="248"/>
      <c r="AX403" s="248"/>
      <c r="AY403" s="248"/>
      <c r="AZ403" s="248"/>
      <c r="BA403" s="248"/>
      <c r="BB403" s="248"/>
      <c r="BC403" s="248"/>
      <c r="BD403" s="248"/>
      <c r="BE403" s="248"/>
      <c r="BF403" s="248"/>
      <c r="BG403" s="248"/>
      <c r="BH403" s="248"/>
    </row>
    <row r="404" spans="1:60" outlineLevel="1" x14ac:dyDescent="0.2">
      <c r="A404" s="255">
        <v>169</v>
      </c>
      <c r="B404" s="256" t="s">
        <v>1593</v>
      </c>
      <c r="C404" s="257" t="s">
        <v>2064</v>
      </c>
      <c r="D404" s="258" t="s">
        <v>308</v>
      </c>
      <c r="E404" s="259">
        <v>1</v>
      </c>
      <c r="F404" s="260"/>
      <c r="G404" s="261">
        <f t="shared" si="14"/>
        <v>0</v>
      </c>
      <c r="H404" s="260">
        <v>0</v>
      </c>
      <c r="I404" s="261">
        <f t="shared" si="15"/>
        <v>0</v>
      </c>
      <c r="J404" s="260">
        <v>2200</v>
      </c>
      <c r="K404" s="261">
        <f t="shared" si="16"/>
        <v>2200</v>
      </c>
      <c r="L404" s="261">
        <v>21</v>
      </c>
      <c r="M404" s="261">
        <f t="shared" si="17"/>
        <v>0</v>
      </c>
      <c r="N404" s="259">
        <v>0</v>
      </c>
      <c r="O404" s="259">
        <f t="shared" si="18"/>
        <v>0</v>
      </c>
      <c r="P404" s="259">
        <v>0</v>
      </c>
      <c r="Q404" s="259">
        <f t="shared" si="19"/>
        <v>0</v>
      </c>
      <c r="R404" s="261"/>
      <c r="S404" s="261" t="s">
        <v>193</v>
      </c>
      <c r="T404" s="262" t="s">
        <v>194</v>
      </c>
      <c r="U404" s="247">
        <v>0</v>
      </c>
      <c r="V404" s="247">
        <f t="shared" si="20"/>
        <v>0</v>
      </c>
      <c r="W404" s="247"/>
      <c r="X404" s="247" t="s">
        <v>132</v>
      </c>
      <c r="Y404" s="247" t="s">
        <v>133</v>
      </c>
      <c r="Z404" s="248"/>
      <c r="AA404" s="248"/>
      <c r="AB404" s="248"/>
      <c r="AC404" s="248"/>
      <c r="AD404" s="248"/>
      <c r="AE404" s="248"/>
      <c r="AF404" s="248"/>
      <c r="AG404" s="248" t="s">
        <v>134</v>
      </c>
      <c r="AH404" s="248"/>
      <c r="AI404" s="248"/>
      <c r="AJ404" s="248"/>
      <c r="AK404" s="248"/>
      <c r="AL404" s="248"/>
      <c r="AM404" s="248"/>
      <c r="AN404" s="248"/>
      <c r="AO404" s="248"/>
      <c r="AP404" s="248"/>
      <c r="AQ404" s="248"/>
      <c r="AR404" s="248"/>
      <c r="AS404" s="248"/>
      <c r="AT404" s="248"/>
      <c r="AU404" s="248"/>
      <c r="AV404" s="248"/>
      <c r="AW404" s="248"/>
      <c r="AX404" s="248"/>
      <c r="AY404" s="248"/>
      <c r="AZ404" s="248"/>
      <c r="BA404" s="248"/>
      <c r="BB404" s="248"/>
      <c r="BC404" s="248"/>
      <c r="BD404" s="248"/>
      <c r="BE404" s="248"/>
      <c r="BF404" s="248"/>
      <c r="BG404" s="248"/>
      <c r="BH404" s="248"/>
    </row>
    <row r="405" spans="1:60" outlineLevel="1" x14ac:dyDescent="0.2">
      <c r="A405" s="255">
        <v>170</v>
      </c>
      <c r="B405" s="256" t="s">
        <v>1595</v>
      </c>
      <c r="C405" s="257" t="s">
        <v>2065</v>
      </c>
      <c r="D405" s="258" t="s">
        <v>308</v>
      </c>
      <c r="E405" s="259">
        <v>23</v>
      </c>
      <c r="F405" s="260"/>
      <c r="G405" s="261">
        <f t="shared" si="14"/>
        <v>0</v>
      </c>
      <c r="H405" s="260">
        <v>0</v>
      </c>
      <c r="I405" s="261">
        <f t="shared" si="15"/>
        <v>0</v>
      </c>
      <c r="J405" s="260">
        <v>1800</v>
      </c>
      <c r="K405" s="261">
        <f t="shared" si="16"/>
        <v>41400</v>
      </c>
      <c r="L405" s="261">
        <v>21</v>
      </c>
      <c r="M405" s="261">
        <f t="shared" si="17"/>
        <v>0</v>
      </c>
      <c r="N405" s="259">
        <v>0</v>
      </c>
      <c r="O405" s="259">
        <f t="shared" si="18"/>
        <v>0</v>
      </c>
      <c r="P405" s="259">
        <v>0</v>
      </c>
      <c r="Q405" s="259">
        <f t="shared" si="19"/>
        <v>0</v>
      </c>
      <c r="R405" s="261"/>
      <c r="S405" s="261" t="s">
        <v>193</v>
      </c>
      <c r="T405" s="262" t="s">
        <v>194</v>
      </c>
      <c r="U405" s="247">
        <v>0</v>
      </c>
      <c r="V405" s="247">
        <f t="shared" si="20"/>
        <v>0</v>
      </c>
      <c r="W405" s="247"/>
      <c r="X405" s="247" t="s">
        <v>132</v>
      </c>
      <c r="Y405" s="247" t="s">
        <v>133</v>
      </c>
      <c r="Z405" s="248"/>
      <c r="AA405" s="248"/>
      <c r="AB405" s="248"/>
      <c r="AC405" s="248"/>
      <c r="AD405" s="248"/>
      <c r="AE405" s="248"/>
      <c r="AF405" s="248"/>
      <c r="AG405" s="248" t="s">
        <v>134</v>
      </c>
      <c r="AH405" s="248"/>
      <c r="AI405" s="248"/>
      <c r="AJ405" s="248"/>
      <c r="AK405" s="248"/>
      <c r="AL405" s="248"/>
      <c r="AM405" s="248"/>
      <c r="AN405" s="248"/>
      <c r="AO405" s="248"/>
      <c r="AP405" s="248"/>
      <c r="AQ405" s="248"/>
      <c r="AR405" s="248"/>
      <c r="AS405" s="248"/>
      <c r="AT405" s="248"/>
      <c r="AU405" s="248"/>
      <c r="AV405" s="248"/>
      <c r="AW405" s="248"/>
      <c r="AX405" s="248"/>
      <c r="AY405" s="248"/>
      <c r="AZ405" s="248"/>
      <c r="BA405" s="248"/>
      <c r="BB405" s="248"/>
      <c r="BC405" s="248"/>
      <c r="BD405" s="248"/>
      <c r="BE405" s="248"/>
      <c r="BF405" s="248"/>
      <c r="BG405" s="248"/>
      <c r="BH405" s="248"/>
    </row>
    <row r="406" spans="1:60" outlineLevel="1" x14ac:dyDescent="0.2">
      <c r="A406" s="255">
        <v>171</v>
      </c>
      <c r="B406" s="256" t="s">
        <v>1597</v>
      </c>
      <c r="C406" s="257" t="s">
        <v>2066</v>
      </c>
      <c r="D406" s="258" t="s">
        <v>308</v>
      </c>
      <c r="E406" s="259">
        <v>2</v>
      </c>
      <c r="F406" s="260"/>
      <c r="G406" s="261">
        <f t="shared" si="14"/>
        <v>0</v>
      </c>
      <c r="H406" s="260">
        <v>0</v>
      </c>
      <c r="I406" s="261">
        <f t="shared" si="15"/>
        <v>0</v>
      </c>
      <c r="J406" s="260">
        <v>6500</v>
      </c>
      <c r="K406" s="261">
        <f t="shared" si="16"/>
        <v>13000</v>
      </c>
      <c r="L406" s="261">
        <v>21</v>
      </c>
      <c r="M406" s="261">
        <f t="shared" si="17"/>
        <v>0</v>
      </c>
      <c r="N406" s="259">
        <v>0</v>
      </c>
      <c r="O406" s="259">
        <f t="shared" si="18"/>
        <v>0</v>
      </c>
      <c r="P406" s="259">
        <v>0</v>
      </c>
      <c r="Q406" s="259">
        <f t="shared" si="19"/>
        <v>0</v>
      </c>
      <c r="R406" s="261"/>
      <c r="S406" s="261" t="s">
        <v>193</v>
      </c>
      <c r="T406" s="262" t="s">
        <v>194</v>
      </c>
      <c r="U406" s="247">
        <v>0</v>
      </c>
      <c r="V406" s="247">
        <f t="shared" si="20"/>
        <v>0</v>
      </c>
      <c r="W406" s="247"/>
      <c r="X406" s="247" t="s">
        <v>132</v>
      </c>
      <c r="Y406" s="247" t="s">
        <v>133</v>
      </c>
      <c r="Z406" s="248"/>
      <c r="AA406" s="248"/>
      <c r="AB406" s="248"/>
      <c r="AC406" s="248"/>
      <c r="AD406" s="248"/>
      <c r="AE406" s="248"/>
      <c r="AF406" s="248"/>
      <c r="AG406" s="248" t="s">
        <v>134</v>
      </c>
      <c r="AH406" s="248"/>
      <c r="AI406" s="248"/>
      <c r="AJ406" s="248"/>
      <c r="AK406" s="248"/>
      <c r="AL406" s="248"/>
      <c r="AM406" s="248"/>
      <c r="AN406" s="248"/>
      <c r="AO406" s="248"/>
      <c r="AP406" s="248"/>
      <c r="AQ406" s="248"/>
      <c r="AR406" s="248"/>
      <c r="AS406" s="248"/>
      <c r="AT406" s="248"/>
      <c r="AU406" s="248"/>
      <c r="AV406" s="248"/>
      <c r="AW406" s="248"/>
      <c r="AX406" s="248"/>
      <c r="AY406" s="248"/>
      <c r="AZ406" s="248"/>
      <c r="BA406" s="248"/>
      <c r="BB406" s="248"/>
      <c r="BC406" s="248"/>
      <c r="BD406" s="248"/>
      <c r="BE406" s="248"/>
      <c r="BF406" s="248"/>
      <c r="BG406" s="248"/>
      <c r="BH406" s="248"/>
    </row>
    <row r="407" spans="1:60" outlineLevel="1" x14ac:dyDescent="0.2">
      <c r="A407" s="255">
        <v>172</v>
      </c>
      <c r="B407" s="256" t="s">
        <v>1599</v>
      </c>
      <c r="C407" s="257" t="s">
        <v>2067</v>
      </c>
      <c r="D407" s="258" t="s">
        <v>308</v>
      </c>
      <c r="E407" s="259">
        <v>3</v>
      </c>
      <c r="F407" s="260"/>
      <c r="G407" s="261">
        <f t="shared" si="14"/>
        <v>0</v>
      </c>
      <c r="H407" s="260">
        <v>0</v>
      </c>
      <c r="I407" s="261">
        <f t="shared" si="15"/>
        <v>0</v>
      </c>
      <c r="J407" s="260">
        <v>2500</v>
      </c>
      <c r="K407" s="261">
        <f t="shared" si="16"/>
        <v>7500</v>
      </c>
      <c r="L407" s="261">
        <v>21</v>
      </c>
      <c r="M407" s="261">
        <f t="shared" si="17"/>
        <v>0</v>
      </c>
      <c r="N407" s="259">
        <v>0</v>
      </c>
      <c r="O407" s="259">
        <f t="shared" si="18"/>
        <v>0</v>
      </c>
      <c r="P407" s="259">
        <v>0</v>
      </c>
      <c r="Q407" s="259">
        <f t="shared" si="19"/>
        <v>0</v>
      </c>
      <c r="R407" s="261"/>
      <c r="S407" s="261" t="s">
        <v>193</v>
      </c>
      <c r="T407" s="262" t="s">
        <v>194</v>
      </c>
      <c r="U407" s="247">
        <v>0</v>
      </c>
      <c r="V407" s="247">
        <f t="shared" si="20"/>
        <v>0</v>
      </c>
      <c r="W407" s="247"/>
      <c r="X407" s="247" t="s">
        <v>132</v>
      </c>
      <c r="Y407" s="247" t="s">
        <v>133</v>
      </c>
      <c r="Z407" s="248"/>
      <c r="AA407" s="248"/>
      <c r="AB407" s="248"/>
      <c r="AC407" s="248"/>
      <c r="AD407" s="248"/>
      <c r="AE407" s="248"/>
      <c r="AF407" s="248"/>
      <c r="AG407" s="248" t="s">
        <v>134</v>
      </c>
      <c r="AH407" s="248"/>
      <c r="AI407" s="248"/>
      <c r="AJ407" s="248"/>
      <c r="AK407" s="248"/>
      <c r="AL407" s="248"/>
      <c r="AM407" s="248"/>
      <c r="AN407" s="248"/>
      <c r="AO407" s="248"/>
      <c r="AP407" s="248"/>
      <c r="AQ407" s="248"/>
      <c r="AR407" s="248"/>
      <c r="AS407" s="248"/>
      <c r="AT407" s="248"/>
      <c r="AU407" s="248"/>
      <c r="AV407" s="248"/>
      <c r="AW407" s="248"/>
      <c r="AX407" s="248"/>
      <c r="AY407" s="248"/>
      <c r="AZ407" s="248"/>
      <c r="BA407" s="248"/>
      <c r="BB407" s="248"/>
      <c r="BC407" s="248"/>
      <c r="BD407" s="248"/>
      <c r="BE407" s="248"/>
      <c r="BF407" s="248"/>
      <c r="BG407" s="248"/>
      <c r="BH407" s="248"/>
    </row>
    <row r="408" spans="1:60" outlineLevel="1" x14ac:dyDescent="0.2">
      <c r="A408" s="255">
        <v>173</v>
      </c>
      <c r="B408" s="256" t="s">
        <v>1601</v>
      </c>
      <c r="C408" s="257" t="s">
        <v>2068</v>
      </c>
      <c r="D408" s="258" t="s">
        <v>227</v>
      </c>
      <c r="E408" s="259">
        <v>13.427</v>
      </c>
      <c r="F408" s="260"/>
      <c r="G408" s="261">
        <f t="shared" si="14"/>
        <v>0</v>
      </c>
      <c r="H408" s="260">
        <v>0</v>
      </c>
      <c r="I408" s="261">
        <f t="shared" si="15"/>
        <v>0</v>
      </c>
      <c r="J408" s="260">
        <v>450</v>
      </c>
      <c r="K408" s="261">
        <f t="shared" si="16"/>
        <v>6042.15</v>
      </c>
      <c r="L408" s="261">
        <v>21</v>
      </c>
      <c r="M408" s="261">
        <f t="shared" si="17"/>
        <v>0</v>
      </c>
      <c r="N408" s="259">
        <v>0</v>
      </c>
      <c r="O408" s="259">
        <f t="shared" si="18"/>
        <v>0</v>
      </c>
      <c r="P408" s="259">
        <v>0</v>
      </c>
      <c r="Q408" s="259">
        <f t="shared" si="19"/>
        <v>0</v>
      </c>
      <c r="R408" s="261"/>
      <c r="S408" s="261" t="s">
        <v>193</v>
      </c>
      <c r="T408" s="262" t="s">
        <v>194</v>
      </c>
      <c r="U408" s="247">
        <v>0</v>
      </c>
      <c r="V408" s="247">
        <f t="shared" si="20"/>
        <v>0</v>
      </c>
      <c r="W408" s="247"/>
      <c r="X408" s="247" t="s">
        <v>132</v>
      </c>
      <c r="Y408" s="247" t="s">
        <v>133</v>
      </c>
      <c r="Z408" s="248"/>
      <c r="AA408" s="248"/>
      <c r="AB408" s="248"/>
      <c r="AC408" s="248"/>
      <c r="AD408" s="248"/>
      <c r="AE408" s="248"/>
      <c r="AF408" s="248"/>
      <c r="AG408" s="248" t="s">
        <v>134</v>
      </c>
      <c r="AH408" s="248"/>
      <c r="AI408" s="248"/>
      <c r="AJ408" s="248"/>
      <c r="AK408" s="248"/>
      <c r="AL408" s="248"/>
      <c r="AM408" s="248"/>
      <c r="AN408" s="248"/>
      <c r="AO408" s="248"/>
      <c r="AP408" s="248"/>
      <c r="AQ408" s="248"/>
      <c r="AR408" s="248"/>
      <c r="AS408" s="248"/>
      <c r="AT408" s="248"/>
      <c r="AU408" s="248"/>
      <c r="AV408" s="248"/>
      <c r="AW408" s="248"/>
      <c r="AX408" s="248"/>
      <c r="AY408" s="248"/>
      <c r="AZ408" s="248"/>
      <c r="BA408" s="248"/>
      <c r="BB408" s="248"/>
      <c r="BC408" s="248"/>
      <c r="BD408" s="248"/>
      <c r="BE408" s="248"/>
      <c r="BF408" s="248"/>
      <c r="BG408" s="248"/>
      <c r="BH408" s="248"/>
    </row>
    <row r="409" spans="1:60" ht="22.5" outlineLevel="1" x14ac:dyDescent="0.2">
      <c r="A409" s="255">
        <v>174</v>
      </c>
      <c r="B409" s="256" t="s">
        <v>427</v>
      </c>
      <c r="C409" s="257" t="s">
        <v>2069</v>
      </c>
      <c r="D409" s="258" t="s">
        <v>308</v>
      </c>
      <c r="E409" s="259">
        <v>1</v>
      </c>
      <c r="F409" s="260"/>
      <c r="G409" s="261">
        <f t="shared" si="14"/>
        <v>0</v>
      </c>
      <c r="H409" s="260">
        <v>0</v>
      </c>
      <c r="I409" s="261">
        <f t="shared" si="15"/>
        <v>0</v>
      </c>
      <c r="J409" s="260">
        <v>250000</v>
      </c>
      <c r="K409" s="261">
        <f t="shared" si="16"/>
        <v>250000</v>
      </c>
      <c r="L409" s="261">
        <v>21</v>
      </c>
      <c r="M409" s="261">
        <f t="shared" si="17"/>
        <v>0</v>
      </c>
      <c r="N409" s="259">
        <v>0</v>
      </c>
      <c r="O409" s="259">
        <f t="shared" si="18"/>
        <v>0</v>
      </c>
      <c r="P409" s="259">
        <v>0</v>
      </c>
      <c r="Q409" s="259">
        <f t="shared" si="19"/>
        <v>0</v>
      </c>
      <c r="R409" s="261"/>
      <c r="S409" s="261" t="s">
        <v>193</v>
      </c>
      <c r="T409" s="262" t="s">
        <v>194</v>
      </c>
      <c r="U409" s="247">
        <v>0</v>
      </c>
      <c r="V409" s="247">
        <f t="shared" si="20"/>
        <v>0</v>
      </c>
      <c r="W409" s="247"/>
      <c r="X409" s="247" t="s">
        <v>132</v>
      </c>
      <c r="Y409" s="247" t="s">
        <v>133</v>
      </c>
      <c r="Z409" s="248"/>
      <c r="AA409" s="248"/>
      <c r="AB409" s="248"/>
      <c r="AC409" s="248"/>
      <c r="AD409" s="248"/>
      <c r="AE409" s="248"/>
      <c r="AF409" s="248"/>
      <c r="AG409" s="248" t="s">
        <v>134</v>
      </c>
      <c r="AH409" s="248"/>
      <c r="AI409" s="248"/>
      <c r="AJ409" s="248"/>
      <c r="AK409" s="248"/>
      <c r="AL409" s="248"/>
      <c r="AM409" s="248"/>
      <c r="AN409" s="248"/>
      <c r="AO409" s="248"/>
      <c r="AP409" s="248"/>
      <c r="AQ409" s="248"/>
      <c r="AR409" s="248"/>
      <c r="AS409" s="248"/>
      <c r="AT409" s="248"/>
      <c r="AU409" s="248"/>
      <c r="AV409" s="248"/>
      <c r="AW409" s="248"/>
      <c r="AX409" s="248"/>
      <c r="AY409" s="248"/>
      <c r="AZ409" s="248"/>
      <c r="BA409" s="248"/>
      <c r="BB409" s="248"/>
      <c r="BC409" s="248"/>
      <c r="BD409" s="248"/>
      <c r="BE409" s="248"/>
      <c r="BF409" s="248"/>
      <c r="BG409" s="248"/>
      <c r="BH409" s="248"/>
    </row>
    <row r="410" spans="1:60" ht="22.5" outlineLevel="1" x14ac:dyDescent="0.2">
      <c r="A410" s="255">
        <v>175</v>
      </c>
      <c r="B410" s="256" t="s">
        <v>429</v>
      </c>
      <c r="C410" s="257" t="s">
        <v>2070</v>
      </c>
      <c r="D410" s="258" t="s">
        <v>308</v>
      </c>
      <c r="E410" s="259">
        <v>1</v>
      </c>
      <c r="F410" s="260"/>
      <c r="G410" s="261">
        <f t="shared" si="14"/>
        <v>0</v>
      </c>
      <c r="H410" s="260">
        <v>0</v>
      </c>
      <c r="I410" s="261">
        <f t="shared" si="15"/>
        <v>0</v>
      </c>
      <c r="J410" s="260">
        <v>250000</v>
      </c>
      <c r="K410" s="261">
        <f t="shared" si="16"/>
        <v>250000</v>
      </c>
      <c r="L410" s="261">
        <v>21</v>
      </c>
      <c r="M410" s="261">
        <f t="shared" si="17"/>
        <v>0</v>
      </c>
      <c r="N410" s="259">
        <v>0</v>
      </c>
      <c r="O410" s="259">
        <f t="shared" si="18"/>
        <v>0</v>
      </c>
      <c r="P410" s="259">
        <v>0</v>
      </c>
      <c r="Q410" s="259">
        <f t="shared" si="19"/>
        <v>0</v>
      </c>
      <c r="R410" s="261"/>
      <c r="S410" s="261" t="s">
        <v>193</v>
      </c>
      <c r="T410" s="262" t="s">
        <v>194</v>
      </c>
      <c r="U410" s="247">
        <v>0</v>
      </c>
      <c r="V410" s="247">
        <f t="shared" si="20"/>
        <v>0</v>
      </c>
      <c r="W410" s="247"/>
      <c r="X410" s="247" t="s">
        <v>132</v>
      </c>
      <c r="Y410" s="247" t="s">
        <v>133</v>
      </c>
      <c r="Z410" s="248"/>
      <c r="AA410" s="248"/>
      <c r="AB410" s="248"/>
      <c r="AC410" s="248"/>
      <c r="AD410" s="248"/>
      <c r="AE410" s="248"/>
      <c r="AF410" s="248"/>
      <c r="AG410" s="248" t="s">
        <v>134</v>
      </c>
      <c r="AH410" s="248"/>
      <c r="AI410" s="248"/>
      <c r="AJ410" s="248"/>
      <c r="AK410" s="248"/>
      <c r="AL410" s="248"/>
      <c r="AM410" s="248"/>
      <c r="AN410" s="248"/>
      <c r="AO410" s="248"/>
      <c r="AP410" s="248"/>
      <c r="AQ410" s="248"/>
      <c r="AR410" s="248"/>
      <c r="AS410" s="248"/>
      <c r="AT410" s="248"/>
      <c r="AU410" s="248"/>
      <c r="AV410" s="248"/>
      <c r="AW410" s="248"/>
      <c r="AX410" s="248"/>
      <c r="AY410" s="248"/>
      <c r="AZ410" s="248"/>
      <c r="BA410" s="248"/>
      <c r="BB410" s="248"/>
      <c r="BC410" s="248"/>
      <c r="BD410" s="248"/>
      <c r="BE410" s="248"/>
      <c r="BF410" s="248"/>
      <c r="BG410" s="248"/>
      <c r="BH410" s="248"/>
    </row>
    <row r="411" spans="1:60" outlineLevel="1" x14ac:dyDescent="0.2">
      <c r="A411" s="255">
        <v>176</v>
      </c>
      <c r="B411" s="256" t="s">
        <v>431</v>
      </c>
      <c r="C411" s="257" t="s">
        <v>2071</v>
      </c>
      <c r="D411" s="258" t="s">
        <v>308</v>
      </c>
      <c r="E411" s="259">
        <v>1</v>
      </c>
      <c r="F411" s="260"/>
      <c r="G411" s="261">
        <f t="shared" si="14"/>
        <v>0</v>
      </c>
      <c r="H411" s="260">
        <v>0</v>
      </c>
      <c r="I411" s="261">
        <f t="shared" si="15"/>
        <v>0</v>
      </c>
      <c r="J411" s="260">
        <v>45000</v>
      </c>
      <c r="K411" s="261">
        <f t="shared" si="16"/>
        <v>45000</v>
      </c>
      <c r="L411" s="261">
        <v>21</v>
      </c>
      <c r="M411" s="261">
        <f t="shared" si="17"/>
        <v>0</v>
      </c>
      <c r="N411" s="259">
        <v>0</v>
      </c>
      <c r="O411" s="259">
        <f t="shared" si="18"/>
        <v>0</v>
      </c>
      <c r="P411" s="259">
        <v>0</v>
      </c>
      <c r="Q411" s="259">
        <f t="shared" si="19"/>
        <v>0</v>
      </c>
      <c r="R411" s="261"/>
      <c r="S411" s="261" t="s">
        <v>193</v>
      </c>
      <c r="T411" s="262" t="s">
        <v>194</v>
      </c>
      <c r="U411" s="247">
        <v>0</v>
      </c>
      <c r="V411" s="247">
        <f t="shared" si="20"/>
        <v>0</v>
      </c>
      <c r="W411" s="247"/>
      <c r="X411" s="247" t="s">
        <v>132</v>
      </c>
      <c r="Y411" s="247" t="s">
        <v>133</v>
      </c>
      <c r="Z411" s="248"/>
      <c r="AA411" s="248"/>
      <c r="AB411" s="248"/>
      <c r="AC411" s="248"/>
      <c r="AD411" s="248"/>
      <c r="AE411" s="248"/>
      <c r="AF411" s="248"/>
      <c r="AG411" s="248" t="s">
        <v>134</v>
      </c>
      <c r="AH411" s="248"/>
      <c r="AI411" s="248"/>
      <c r="AJ411" s="248"/>
      <c r="AK411" s="248"/>
      <c r="AL411" s="248"/>
      <c r="AM411" s="248"/>
      <c r="AN411" s="248"/>
      <c r="AO411" s="248"/>
      <c r="AP411" s="248"/>
      <c r="AQ411" s="248"/>
      <c r="AR411" s="248"/>
      <c r="AS411" s="248"/>
      <c r="AT411" s="248"/>
      <c r="AU411" s="248"/>
      <c r="AV411" s="248"/>
      <c r="AW411" s="248"/>
      <c r="AX411" s="248"/>
      <c r="AY411" s="248"/>
      <c r="AZ411" s="248"/>
      <c r="BA411" s="248"/>
      <c r="BB411" s="248"/>
      <c r="BC411" s="248"/>
      <c r="BD411" s="248"/>
      <c r="BE411" s="248"/>
      <c r="BF411" s="248"/>
      <c r="BG411" s="248"/>
      <c r="BH411" s="248"/>
    </row>
    <row r="412" spans="1:60" ht="22.5" outlineLevel="1" x14ac:dyDescent="0.2">
      <c r="A412" s="255">
        <v>177</v>
      </c>
      <c r="B412" s="256" t="s">
        <v>433</v>
      </c>
      <c r="C412" s="257" t="s">
        <v>2072</v>
      </c>
      <c r="D412" s="258" t="s">
        <v>308</v>
      </c>
      <c r="E412" s="259">
        <v>1</v>
      </c>
      <c r="F412" s="260"/>
      <c r="G412" s="261">
        <f t="shared" si="14"/>
        <v>0</v>
      </c>
      <c r="H412" s="260">
        <v>0</v>
      </c>
      <c r="I412" s="261">
        <f t="shared" si="15"/>
        <v>0</v>
      </c>
      <c r="J412" s="260">
        <v>32000</v>
      </c>
      <c r="K412" s="261">
        <f t="shared" si="16"/>
        <v>32000</v>
      </c>
      <c r="L412" s="261">
        <v>21</v>
      </c>
      <c r="M412" s="261">
        <f t="shared" si="17"/>
        <v>0</v>
      </c>
      <c r="N412" s="259">
        <v>0</v>
      </c>
      <c r="O412" s="259">
        <f t="shared" si="18"/>
        <v>0</v>
      </c>
      <c r="P412" s="259">
        <v>0</v>
      </c>
      <c r="Q412" s="259">
        <f t="shared" si="19"/>
        <v>0</v>
      </c>
      <c r="R412" s="261"/>
      <c r="S412" s="261" t="s">
        <v>193</v>
      </c>
      <c r="T412" s="262" t="s">
        <v>194</v>
      </c>
      <c r="U412" s="247">
        <v>0</v>
      </c>
      <c r="V412" s="247">
        <f t="shared" si="20"/>
        <v>0</v>
      </c>
      <c r="W412" s="247"/>
      <c r="X412" s="247" t="s">
        <v>132</v>
      </c>
      <c r="Y412" s="247" t="s">
        <v>133</v>
      </c>
      <c r="Z412" s="248"/>
      <c r="AA412" s="248"/>
      <c r="AB412" s="248"/>
      <c r="AC412" s="248"/>
      <c r="AD412" s="248"/>
      <c r="AE412" s="248"/>
      <c r="AF412" s="248"/>
      <c r="AG412" s="248" t="s">
        <v>134</v>
      </c>
      <c r="AH412" s="248"/>
      <c r="AI412" s="248"/>
      <c r="AJ412" s="248"/>
      <c r="AK412" s="248"/>
      <c r="AL412" s="248"/>
      <c r="AM412" s="248"/>
      <c r="AN412" s="248"/>
      <c r="AO412" s="248"/>
      <c r="AP412" s="248"/>
      <c r="AQ412" s="248"/>
      <c r="AR412" s="248"/>
      <c r="AS412" s="248"/>
      <c r="AT412" s="248"/>
      <c r="AU412" s="248"/>
      <c r="AV412" s="248"/>
      <c r="AW412" s="248"/>
      <c r="AX412" s="248"/>
      <c r="AY412" s="248"/>
      <c r="AZ412" s="248"/>
      <c r="BA412" s="248"/>
      <c r="BB412" s="248"/>
      <c r="BC412" s="248"/>
      <c r="BD412" s="248"/>
      <c r="BE412" s="248"/>
      <c r="BF412" s="248"/>
      <c r="BG412" s="248"/>
      <c r="BH412" s="248"/>
    </row>
    <row r="413" spans="1:60" outlineLevel="1" x14ac:dyDescent="0.2">
      <c r="A413" s="255">
        <v>178</v>
      </c>
      <c r="B413" s="256" t="s">
        <v>435</v>
      </c>
      <c r="C413" s="257" t="s">
        <v>2073</v>
      </c>
      <c r="D413" s="258" t="s">
        <v>308</v>
      </c>
      <c r="E413" s="259">
        <v>1</v>
      </c>
      <c r="F413" s="260"/>
      <c r="G413" s="261">
        <f t="shared" si="14"/>
        <v>0</v>
      </c>
      <c r="H413" s="260">
        <v>0</v>
      </c>
      <c r="I413" s="261">
        <f t="shared" si="15"/>
        <v>0</v>
      </c>
      <c r="J413" s="260">
        <v>45000</v>
      </c>
      <c r="K413" s="261">
        <f t="shared" si="16"/>
        <v>45000</v>
      </c>
      <c r="L413" s="261">
        <v>21</v>
      </c>
      <c r="M413" s="261">
        <f t="shared" si="17"/>
        <v>0</v>
      </c>
      <c r="N413" s="259">
        <v>0</v>
      </c>
      <c r="O413" s="259">
        <f t="shared" si="18"/>
        <v>0</v>
      </c>
      <c r="P413" s="259">
        <v>0</v>
      </c>
      <c r="Q413" s="259">
        <f t="shared" si="19"/>
        <v>0</v>
      </c>
      <c r="R413" s="261"/>
      <c r="S413" s="261" t="s">
        <v>193</v>
      </c>
      <c r="T413" s="262" t="s">
        <v>194</v>
      </c>
      <c r="U413" s="247">
        <v>0</v>
      </c>
      <c r="V413" s="247">
        <f t="shared" si="20"/>
        <v>0</v>
      </c>
      <c r="W413" s="247"/>
      <c r="X413" s="247" t="s">
        <v>132</v>
      </c>
      <c r="Y413" s="247" t="s">
        <v>133</v>
      </c>
      <c r="Z413" s="248"/>
      <c r="AA413" s="248"/>
      <c r="AB413" s="248"/>
      <c r="AC413" s="248"/>
      <c r="AD413" s="248"/>
      <c r="AE413" s="248"/>
      <c r="AF413" s="248"/>
      <c r="AG413" s="248" t="s">
        <v>134</v>
      </c>
      <c r="AH413" s="248"/>
      <c r="AI413" s="248"/>
      <c r="AJ413" s="248"/>
      <c r="AK413" s="248"/>
      <c r="AL413" s="248"/>
      <c r="AM413" s="248"/>
      <c r="AN413" s="248"/>
      <c r="AO413" s="248"/>
      <c r="AP413" s="248"/>
      <c r="AQ413" s="248"/>
      <c r="AR413" s="248"/>
      <c r="AS413" s="248"/>
      <c r="AT413" s="248"/>
      <c r="AU413" s="248"/>
      <c r="AV413" s="248"/>
      <c r="AW413" s="248"/>
      <c r="AX413" s="248"/>
      <c r="AY413" s="248"/>
      <c r="AZ413" s="248"/>
      <c r="BA413" s="248"/>
      <c r="BB413" s="248"/>
      <c r="BC413" s="248"/>
      <c r="BD413" s="248"/>
      <c r="BE413" s="248"/>
      <c r="BF413" s="248"/>
      <c r="BG413" s="248"/>
      <c r="BH413" s="248"/>
    </row>
    <row r="414" spans="1:60" outlineLevel="1" x14ac:dyDescent="0.2">
      <c r="A414" s="255">
        <v>179</v>
      </c>
      <c r="B414" s="256" t="s">
        <v>437</v>
      </c>
      <c r="C414" s="257" t="s">
        <v>2074</v>
      </c>
      <c r="D414" s="258" t="s">
        <v>308</v>
      </c>
      <c r="E414" s="259">
        <v>1</v>
      </c>
      <c r="F414" s="260"/>
      <c r="G414" s="261">
        <f t="shared" si="14"/>
        <v>0</v>
      </c>
      <c r="H414" s="260">
        <v>0</v>
      </c>
      <c r="I414" s="261">
        <f t="shared" si="15"/>
        <v>0</v>
      </c>
      <c r="J414" s="260">
        <v>32000</v>
      </c>
      <c r="K414" s="261">
        <f t="shared" si="16"/>
        <v>32000</v>
      </c>
      <c r="L414" s="261">
        <v>21</v>
      </c>
      <c r="M414" s="261">
        <f t="shared" si="17"/>
        <v>0</v>
      </c>
      <c r="N414" s="259">
        <v>0</v>
      </c>
      <c r="O414" s="259">
        <f t="shared" si="18"/>
        <v>0</v>
      </c>
      <c r="P414" s="259">
        <v>0</v>
      </c>
      <c r="Q414" s="259">
        <f t="shared" si="19"/>
        <v>0</v>
      </c>
      <c r="R414" s="261"/>
      <c r="S414" s="261" t="s">
        <v>193</v>
      </c>
      <c r="T414" s="262" t="s">
        <v>194</v>
      </c>
      <c r="U414" s="247">
        <v>0</v>
      </c>
      <c r="V414" s="247">
        <f t="shared" si="20"/>
        <v>0</v>
      </c>
      <c r="W414" s="247"/>
      <c r="X414" s="247" t="s">
        <v>132</v>
      </c>
      <c r="Y414" s="247" t="s">
        <v>133</v>
      </c>
      <c r="Z414" s="248"/>
      <c r="AA414" s="248"/>
      <c r="AB414" s="248"/>
      <c r="AC414" s="248"/>
      <c r="AD414" s="248"/>
      <c r="AE414" s="248"/>
      <c r="AF414" s="248"/>
      <c r="AG414" s="248" t="s">
        <v>134</v>
      </c>
      <c r="AH414" s="248"/>
      <c r="AI414" s="248"/>
      <c r="AJ414" s="248"/>
      <c r="AK414" s="248"/>
      <c r="AL414" s="248"/>
      <c r="AM414" s="248"/>
      <c r="AN414" s="248"/>
      <c r="AO414" s="248"/>
      <c r="AP414" s="248"/>
      <c r="AQ414" s="248"/>
      <c r="AR414" s="248"/>
      <c r="AS414" s="248"/>
      <c r="AT414" s="248"/>
      <c r="AU414" s="248"/>
      <c r="AV414" s="248"/>
      <c r="AW414" s="248"/>
      <c r="AX414" s="248"/>
      <c r="AY414" s="248"/>
      <c r="AZ414" s="248"/>
      <c r="BA414" s="248"/>
      <c r="BB414" s="248"/>
      <c r="BC414" s="248"/>
      <c r="BD414" s="248"/>
      <c r="BE414" s="248"/>
      <c r="BF414" s="248"/>
      <c r="BG414" s="248"/>
      <c r="BH414" s="248"/>
    </row>
    <row r="415" spans="1:60" outlineLevel="1" x14ac:dyDescent="0.2">
      <c r="A415" s="255">
        <v>180</v>
      </c>
      <c r="B415" s="256" t="s">
        <v>2075</v>
      </c>
      <c r="C415" s="257" t="s">
        <v>2076</v>
      </c>
      <c r="D415" s="258" t="s">
        <v>308</v>
      </c>
      <c r="E415" s="259">
        <v>1</v>
      </c>
      <c r="F415" s="260"/>
      <c r="G415" s="261">
        <f t="shared" si="14"/>
        <v>0</v>
      </c>
      <c r="H415" s="260">
        <v>0</v>
      </c>
      <c r="I415" s="261">
        <f t="shared" si="15"/>
        <v>0</v>
      </c>
      <c r="J415" s="260">
        <v>250000</v>
      </c>
      <c r="K415" s="261">
        <f t="shared" si="16"/>
        <v>250000</v>
      </c>
      <c r="L415" s="261">
        <v>21</v>
      </c>
      <c r="M415" s="261">
        <f t="shared" si="17"/>
        <v>0</v>
      </c>
      <c r="N415" s="259">
        <v>0</v>
      </c>
      <c r="O415" s="259">
        <f t="shared" si="18"/>
        <v>0</v>
      </c>
      <c r="P415" s="259">
        <v>0</v>
      </c>
      <c r="Q415" s="259">
        <f t="shared" si="19"/>
        <v>0</v>
      </c>
      <c r="R415" s="261"/>
      <c r="S415" s="261" t="s">
        <v>193</v>
      </c>
      <c r="T415" s="262" t="s">
        <v>194</v>
      </c>
      <c r="U415" s="247">
        <v>0</v>
      </c>
      <c r="V415" s="247">
        <f t="shared" si="20"/>
        <v>0</v>
      </c>
      <c r="W415" s="247"/>
      <c r="X415" s="247" t="s">
        <v>132</v>
      </c>
      <c r="Y415" s="247" t="s">
        <v>133</v>
      </c>
      <c r="Z415" s="248"/>
      <c r="AA415" s="248"/>
      <c r="AB415" s="248"/>
      <c r="AC415" s="248"/>
      <c r="AD415" s="248"/>
      <c r="AE415" s="248"/>
      <c r="AF415" s="248"/>
      <c r="AG415" s="248" t="s">
        <v>134</v>
      </c>
      <c r="AH415" s="248"/>
      <c r="AI415" s="248"/>
      <c r="AJ415" s="248"/>
      <c r="AK415" s="248"/>
      <c r="AL415" s="248"/>
      <c r="AM415" s="248"/>
      <c r="AN415" s="248"/>
      <c r="AO415" s="248"/>
      <c r="AP415" s="248"/>
      <c r="AQ415" s="248"/>
      <c r="AR415" s="248"/>
      <c r="AS415" s="248"/>
      <c r="AT415" s="248"/>
      <c r="AU415" s="248"/>
      <c r="AV415" s="248"/>
      <c r="AW415" s="248"/>
      <c r="AX415" s="248"/>
      <c r="AY415" s="248"/>
      <c r="AZ415" s="248"/>
      <c r="BA415" s="248"/>
      <c r="BB415" s="248"/>
      <c r="BC415" s="248"/>
      <c r="BD415" s="248"/>
      <c r="BE415" s="248"/>
      <c r="BF415" s="248"/>
      <c r="BG415" s="248"/>
      <c r="BH415" s="248"/>
    </row>
    <row r="416" spans="1:60" outlineLevel="1" x14ac:dyDescent="0.2">
      <c r="A416" s="255">
        <v>181</v>
      </c>
      <c r="B416" s="256" t="s">
        <v>439</v>
      </c>
      <c r="C416" s="257" t="s">
        <v>1626</v>
      </c>
      <c r="D416" s="258" t="s">
        <v>308</v>
      </c>
      <c r="E416" s="259">
        <v>4</v>
      </c>
      <c r="F416" s="260"/>
      <c r="G416" s="261">
        <f t="shared" si="14"/>
        <v>0</v>
      </c>
      <c r="H416" s="260">
        <v>0</v>
      </c>
      <c r="I416" s="261">
        <f t="shared" si="15"/>
        <v>0</v>
      </c>
      <c r="J416" s="260">
        <v>6000</v>
      </c>
      <c r="K416" s="261">
        <f t="shared" si="16"/>
        <v>24000</v>
      </c>
      <c r="L416" s="261">
        <v>21</v>
      </c>
      <c r="M416" s="261">
        <f t="shared" si="17"/>
        <v>0</v>
      </c>
      <c r="N416" s="259">
        <v>0</v>
      </c>
      <c r="O416" s="259">
        <f t="shared" si="18"/>
        <v>0</v>
      </c>
      <c r="P416" s="259">
        <v>0</v>
      </c>
      <c r="Q416" s="259">
        <f t="shared" si="19"/>
        <v>0</v>
      </c>
      <c r="R416" s="261"/>
      <c r="S416" s="261" t="s">
        <v>193</v>
      </c>
      <c r="T416" s="262" t="s">
        <v>194</v>
      </c>
      <c r="U416" s="247">
        <v>0</v>
      </c>
      <c r="V416" s="247">
        <f t="shared" si="20"/>
        <v>0</v>
      </c>
      <c r="W416" s="247"/>
      <c r="X416" s="247" t="s">
        <v>132</v>
      </c>
      <c r="Y416" s="247" t="s">
        <v>133</v>
      </c>
      <c r="Z416" s="248"/>
      <c r="AA416" s="248"/>
      <c r="AB416" s="248"/>
      <c r="AC416" s="248"/>
      <c r="AD416" s="248"/>
      <c r="AE416" s="248"/>
      <c r="AF416" s="248"/>
      <c r="AG416" s="248" t="s">
        <v>134</v>
      </c>
      <c r="AH416" s="248"/>
      <c r="AI416" s="248"/>
      <c r="AJ416" s="248"/>
      <c r="AK416" s="248"/>
      <c r="AL416" s="248"/>
      <c r="AM416" s="248"/>
      <c r="AN416" s="248"/>
      <c r="AO416" s="248"/>
      <c r="AP416" s="248"/>
      <c r="AQ416" s="248"/>
      <c r="AR416" s="248"/>
      <c r="AS416" s="248"/>
      <c r="AT416" s="248"/>
      <c r="AU416" s="248"/>
      <c r="AV416" s="248"/>
      <c r="AW416" s="248"/>
      <c r="AX416" s="248"/>
      <c r="AY416" s="248"/>
      <c r="AZ416" s="248"/>
      <c r="BA416" s="248"/>
      <c r="BB416" s="248"/>
      <c r="BC416" s="248"/>
      <c r="BD416" s="248"/>
      <c r="BE416" s="248"/>
      <c r="BF416" s="248"/>
      <c r="BG416" s="248"/>
      <c r="BH416" s="248"/>
    </row>
    <row r="417" spans="1:60" outlineLevel="1" x14ac:dyDescent="0.2">
      <c r="A417" s="255">
        <v>182</v>
      </c>
      <c r="B417" s="256" t="s">
        <v>441</v>
      </c>
      <c r="C417" s="257" t="s">
        <v>1627</v>
      </c>
      <c r="D417" s="258" t="s">
        <v>308</v>
      </c>
      <c r="E417" s="259">
        <v>2</v>
      </c>
      <c r="F417" s="260"/>
      <c r="G417" s="261">
        <f t="shared" si="14"/>
        <v>0</v>
      </c>
      <c r="H417" s="260">
        <v>0</v>
      </c>
      <c r="I417" s="261">
        <f t="shared" si="15"/>
        <v>0</v>
      </c>
      <c r="J417" s="260">
        <v>6000</v>
      </c>
      <c r="K417" s="261">
        <f t="shared" si="16"/>
        <v>12000</v>
      </c>
      <c r="L417" s="261">
        <v>21</v>
      </c>
      <c r="M417" s="261">
        <f t="shared" si="17"/>
        <v>0</v>
      </c>
      <c r="N417" s="259">
        <v>0</v>
      </c>
      <c r="O417" s="259">
        <f t="shared" si="18"/>
        <v>0</v>
      </c>
      <c r="P417" s="259">
        <v>0</v>
      </c>
      <c r="Q417" s="259">
        <f t="shared" si="19"/>
        <v>0</v>
      </c>
      <c r="R417" s="261"/>
      <c r="S417" s="261" t="s">
        <v>193</v>
      </c>
      <c r="T417" s="262" t="s">
        <v>194</v>
      </c>
      <c r="U417" s="247">
        <v>0</v>
      </c>
      <c r="V417" s="247">
        <f t="shared" si="20"/>
        <v>0</v>
      </c>
      <c r="W417" s="247"/>
      <c r="X417" s="247" t="s">
        <v>132</v>
      </c>
      <c r="Y417" s="247" t="s">
        <v>133</v>
      </c>
      <c r="Z417" s="248"/>
      <c r="AA417" s="248"/>
      <c r="AB417" s="248"/>
      <c r="AC417" s="248"/>
      <c r="AD417" s="248"/>
      <c r="AE417" s="248"/>
      <c r="AF417" s="248"/>
      <c r="AG417" s="248" t="s">
        <v>134</v>
      </c>
      <c r="AH417" s="248"/>
      <c r="AI417" s="248"/>
      <c r="AJ417" s="248"/>
      <c r="AK417" s="248"/>
      <c r="AL417" s="248"/>
      <c r="AM417" s="248"/>
      <c r="AN417" s="248"/>
      <c r="AO417" s="248"/>
      <c r="AP417" s="248"/>
      <c r="AQ417" s="248"/>
      <c r="AR417" s="248"/>
      <c r="AS417" s="248"/>
      <c r="AT417" s="248"/>
      <c r="AU417" s="248"/>
      <c r="AV417" s="248"/>
      <c r="AW417" s="248"/>
      <c r="AX417" s="248"/>
      <c r="AY417" s="248"/>
      <c r="AZ417" s="248"/>
      <c r="BA417" s="248"/>
      <c r="BB417" s="248"/>
      <c r="BC417" s="248"/>
      <c r="BD417" s="248"/>
      <c r="BE417" s="248"/>
      <c r="BF417" s="248"/>
      <c r="BG417" s="248"/>
      <c r="BH417" s="248"/>
    </row>
    <row r="418" spans="1:60" outlineLevel="1" x14ac:dyDescent="0.2">
      <c r="A418" s="255">
        <v>183</v>
      </c>
      <c r="B418" s="256" t="s">
        <v>443</v>
      </c>
      <c r="C418" s="257" t="s">
        <v>2077</v>
      </c>
      <c r="D418" s="258" t="s">
        <v>308</v>
      </c>
      <c r="E418" s="259">
        <v>13</v>
      </c>
      <c r="F418" s="260"/>
      <c r="G418" s="261">
        <f t="shared" si="14"/>
        <v>0</v>
      </c>
      <c r="H418" s="260">
        <v>0</v>
      </c>
      <c r="I418" s="261">
        <f t="shared" si="15"/>
        <v>0</v>
      </c>
      <c r="J418" s="260">
        <v>1800</v>
      </c>
      <c r="K418" s="261">
        <f t="shared" si="16"/>
        <v>23400</v>
      </c>
      <c r="L418" s="261">
        <v>21</v>
      </c>
      <c r="M418" s="261">
        <f t="shared" si="17"/>
        <v>0</v>
      </c>
      <c r="N418" s="259">
        <v>0</v>
      </c>
      <c r="O418" s="259">
        <f t="shared" si="18"/>
        <v>0</v>
      </c>
      <c r="P418" s="259">
        <v>0</v>
      </c>
      <c r="Q418" s="259">
        <f t="shared" si="19"/>
        <v>0</v>
      </c>
      <c r="R418" s="261"/>
      <c r="S418" s="261" t="s">
        <v>193</v>
      </c>
      <c r="T418" s="262" t="s">
        <v>194</v>
      </c>
      <c r="U418" s="247">
        <v>0</v>
      </c>
      <c r="V418" s="247">
        <f t="shared" si="20"/>
        <v>0</v>
      </c>
      <c r="W418" s="247"/>
      <c r="X418" s="247" t="s">
        <v>132</v>
      </c>
      <c r="Y418" s="247" t="s">
        <v>133</v>
      </c>
      <c r="Z418" s="248"/>
      <c r="AA418" s="248"/>
      <c r="AB418" s="248"/>
      <c r="AC418" s="248"/>
      <c r="AD418" s="248"/>
      <c r="AE418" s="248"/>
      <c r="AF418" s="248"/>
      <c r="AG418" s="248" t="s">
        <v>134</v>
      </c>
      <c r="AH418" s="248"/>
      <c r="AI418" s="248"/>
      <c r="AJ418" s="248"/>
      <c r="AK418" s="248"/>
      <c r="AL418" s="248"/>
      <c r="AM418" s="248"/>
      <c r="AN418" s="248"/>
      <c r="AO418" s="248"/>
      <c r="AP418" s="248"/>
      <c r="AQ418" s="248"/>
      <c r="AR418" s="248"/>
      <c r="AS418" s="248"/>
      <c r="AT418" s="248"/>
      <c r="AU418" s="248"/>
      <c r="AV418" s="248"/>
      <c r="AW418" s="248"/>
      <c r="AX418" s="248"/>
      <c r="AY418" s="248"/>
      <c r="AZ418" s="248"/>
      <c r="BA418" s="248"/>
      <c r="BB418" s="248"/>
      <c r="BC418" s="248"/>
      <c r="BD418" s="248"/>
      <c r="BE418" s="248"/>
      <c r="BF418" s="248"/>
      <c r="BG418" s="248"/>
      <c r="BH418" s="248"/>
    </row>
    <row r="419" spans="1:60" outlineLevel="1" x14ac:dyDescent="0.2">
      <c r="A419" s="255">
        <v>184</v>
      </c>
      <c r="B419" s="256" t="s">
        <v>445</v>
      </c>
      <c r="C419" s="257" t="s">
        <v>2078</v>
      </c>
      <c r="D419" s="258" t="s">
        <v>308</v>
      </c>
      <c r="E419" s="259">
        <v>2</v>
      </c>
      <c r="F419" s="260"/>
      <c r="G419" s="261">
        <f t="shared" si="14"/>
        <v>0</v>
      </c>
      <c r="H419" s="260">
        <v>0</v>
      </c>
      <c r="I419" s="261">
        <f t="shared" si="15"/>
        <v>0</v>
      </c>
      <c r="J419" s="260">
        <v>2000</v>
      </c>
      <c r="K419" s="261">
        <f t="shared" si="16"/>
        <v>4000</v>
      </c>
      <c r="L419" s="261">
        <v>21</v>
      </c>
      <c r="M419" s="261">
        <f t="shared" si="17"/>
        <v>0</v>
      </c>
      <c r="N419" s="259">
        <v>0</v>
      </c>
      <c r="O419" s="259">
        <f t="shared" si="18"/>
        <v>0</v>
      </c>
      <c r="P419" s="259">
        <v>0</v>
      </c>
      <c r="Q419" s="259">
        <f t="shared" si="19"/>
        <v>0</v>
      </c>
      <c r="R419" s="261"/>
      <c r="S419" s="261" t="s">
        <v>193</v>
      </c>
      <c r="T419" s="262" t="s">
        <v>194</v>
      </c>
      <c r="U419" s="247">
        <v>0</v>
      </c>
      <c r="V419" s="247">
        <f t="shared" si="20"/>
        <v>0</v>
      </c>
      <c r="W419" s="247"/>
      <c r="X419" s="247" t="s">
        <v>132</v>
      </c>
      <c r="Y419" s="247" t="s">
        <v>133</v>
      </c>
      <c r="Z419" s="248"/>
      <c r="AA419" s="248"/>
      <c r="AB419" s="248"/>
      <c r="AC419" s="248"/>
      <c r="AD419" s="248"/>
      <c r="AE419" s="248"/>
      <c r="AF419" s="248"/>
      <c r="AG419" s="248" t="s">
        <v>134</v>
      </c>
      <c r="AH419" s="248"/>
      <c r="AI419" s="248"/>
      <c r="AJ419" s="248"/>
      <c r="AK419" s="248"/>
      <c r="AL419" s="248"/>
      <c r="AM419" s="248"/>
      <c r="AN419" s="248"/>
      <c r="AO419" s="248"/>
      <c r="AP419" s="248"/>
      <c r="AQ419" s="248"/>
      <c r="AR419" s="248"/>
      <c r="AS419" s="248"/>
      <c r="AT419" s="248"/>
      <c r="AU419" s="248"/>
      <c r="AV419" s="248"/>
      <c r="AW419" s="248"/>
      <c r="AX419" s="248"/>
      <c r="AY419" s="248"/>
      <c r="AZ419" s="248"/>
      <c r="BA419" s="248"/>
      <c r="BB419" s="248"/>
      <c r="BC419" s="248"/>
      <c r="BD419" s="248"/>
      <c r="BE419" s="248"/>
      <c r="BF419" s="248"/>
      <c r="BG419" s="248"/>
      <c r="BH419" s="248"/>
    </row>
    <row r="420" spans="1:60" outlineLevel="1" x14ac:dyDescent="0.2">
      <c r="A420" s="255">
        <v>185</v>
      </c>
      <c r="B420" s="256" t="s">
        <v>447</v>
      </c>
      <c r="C420" s="257" t="s">
        <v>2079</v>
      </c>
      <c r="D420" s="258" t="s">
        <v>308</v>
      </c>
      <c r="E420" s="259">
        <v>5</v>
      </c>
      <c r="F420" s="260"/>
      <c r="G420" s="261">
        <f t="shared" si="14"/>
        <v>0</v>
      </c>
      <c r="H420" s="260">
        <v>0</v>
      </c>
      <c r="I420" s="261">
        <f t="shared" si="15"/>
        <v>0</v>
      </c>
      <c r="J420" s="260">
        <v>1800</v>
      </c>
      <c r="K420" s="261">
        <f t="shared" si="16"/>
        <v>9000</v>
      </c>
      <c r="L420" s="261">
        <v>21</v>
      </c>
      <c r="M420" s="261">
        <f t="shared" si="17"/>
        <v>0</v>
      </c>
      <c r="N420" s="259">
        <v>0</v>
      </c>
      <c r="O420" s="259">
        <f t="shared" si="18"/>
        <v>0</v>
      </c>
      <c r="P420" s="259">
        <v>0</v>
      </c>
      <c r="Q420" s="259">
        <f t="shared" si="19"/>
        <v>0</v>
      </c>
      <c r="R420" s="261"/>
      <c r="S420" s="261" t="s">
        <v>193</v>
      </c>
      <c r="T420" s="262" t="s">
        <v>194</v>
      </c>
      <c r="U420" s="247">
        <v>0</v>
      </c>
      <c r="V420" s="247">
        <f t="shared" si="20"/>
        <v>0</v>
      </c>
      <c r="W420" s="247"/>
      <c r="X420" s="247" t="s">
        <v>132</v>
      </c>
      <c r="Y420" s="247" t="s">
        <v>133</v>
      </c>
      <c r="Z420" s="248"/>
      <c r="AA420" s="248"/>
      <c r="AB420" s="248"/>
      <c r="AC420" s="248"/>
      <c r="AD420" s="248"/>
      <c r="AE420" s="248"/>
      <c r="AF420" s="248"/>
      <c r="AG420" s="248" t="s">
        <v>134</v>
      </c>
      <c r="AH420" s="248"/>
      <c r="AI420" s="248"/>
      <c r="AJ420" s="248"/>
      <c r="AK420" s="248"/>
      <c r="AL420" s="248"/>
      <c r="AM420" s="248"/>
      <c r="AN420" s="248"/>
      <c r="AO420" s="248"/>
      <c r="AP420" s="248"/>
      <c r="AQ420" s="248"/>
      <c r="AR420" s="248"/>
      <c r="AS420" s="248"/>
      <c r="AT420" s="248"/>
      <c r="AU420" s="248"/>
      <c r="AV420" s="248"/>
      <c r="AW420" s="248"/>
      <c r="AX420" s="248"/>
      <c r="AY420" s="248"/>
      <c r="AZ420" s="248"/>
      <c r="BA420" s="248"/>
      <c r="BB420" s="248"/>
      <c r="BC420" s="248"/>
      <c r="BD420" s="248"/>
      <c r="BE420" s="248"/>
      <c r="BF420" s="248"/>
      <c r="BG420" s="248"/>
      <c r="BH420" s="248"/>
    </row>
    <row r="421" spans="1:60" outlineLevel="1" x14ac:dyDescent="0.2">
      <c r="A421" s="255">
        <v>186</v>
      </c>
      <c r="B421" s="256" t="s">
        <v>449</v>
      </c>
      <c r="C421" s="257" t="s">
        <v>2080</v>
      </c>
      <c r="D421" s="258" t="s">
        <v>308</v>
      </c>
      <c r="E421" s="259">
        <v>60</v>
      </c>
      <c r="F421" s="260"/>
      <c r="G421" s="261">
        <f t="shared" si="14"/>
        <v>0</v>
      </c>
      <c r="H421" s="260">
        <v>0</v>
      </c>
      <c r="I421" s="261">
        <f t="shared" si="15"/>
        <v>0</v>
      </c>
      <c r="J421" s="260">
        <v>1000</v>
      </c>
      <c r="K421" s="261">
        <f t="shared" si="16"/>
        <v>60000</v>
      </c>
      <c r="L421" s="261">
        <v>21</v>
      </c>
      <c r="M421" s="261">
        <f t="shared" si="17"/>
        <v>0</v>
      </c>
      <c r="N421" s="259">
        <v>0</v>
      </c>
      <c r="O421" s="259">
        <f t="shared" si="18"/>
        <v>0</v>
      </c>
      <c r="P421" s="259">
        <v>0</v>
      </c>
      <c r="Q421" s="259">
        <f t="shared" si="19"/>
        <v>0</v>
      </c>
      <c r="R421" s="261"/>
      <c r="S421" s="261" t="s">
        <v>193</v>
      </c>
      <c r="T421" s="262" t="s">
        <v>194</v>
      </c>
      <c r="U421" s="247">
        <v>0</v>
      </c>
      <c r="V421" s="247">
        <f t="shared" si="20"/>
        <v>0</v>
      </c>
      <c r="W421" s="247"/>
      <c r="X421" s="247" t="s">
        <v>132</v>
      </c>
      <c r="Y421" s="247" t="s">
        <v>133</v>
      </c>
      <c r="Z421" s="248"/>
      <c r="AA421" s="248"/>
      <c r="AB421" s="248"/>
      <c r="AC421" s="248"/>
      <c r="AD421" s="248"/>
      <c r="AE421" s="248"/>
      <c r="AF421" s="248"/>
      <c r="AG421" s="248" t="s">
        <v>134</v>
      </c>
      <c r="AH421" s="248"/>
      <c r="AI421" s="248"/>
      <c r="AJ421" s="248"/>
      <c r="AK421" s="248"/>
      <c r="AL421" s="248"/>
      <c r="AM421" s="248"/>
      <c r="AN421" s="248"/>
      <c r="AO421" s="248"/>
      <c r="AP421" s="248"/>
      <c r="AQ421" s="248"/>
      <c r="AR421" s="248"/>
      <c r="AS421" s="248"/>
      <c r="AT421" s="248"/>
      <c r="AU421" s="248"/>
      <c r="AV421" s="248"/>
      <c r="AW421" s="248"/>
      <c r="AX421" s="248"/>
      <c r="AY421" s="248"/>
      <c r="AZ421" s="248"/>
      <c r="BA421" s="248"/>
      <c r="BB421" s="248"/>
      <c r="BC421" s="248"/>
      <c r="BD421" s="248"/>
      <c r="BE421" s="248"/>
      <c r="BF421" s="248"/>
      <c r="BG421" s="248"/>
      <c r="BH421" s="248"/>
    </row>
    <row r="422" spans="1:60" ht="22.5" outlineLevel="1" x14ac:dyDescent="0.2">
      <c r="A422" s="255">
        <v>187</v>
      </c>
      <c r="B422" s="256" t="s">
        <v>451</v>
      </c>
      <c r="C422" s="257" t="s">
        <v>2081</v>
      </c>
      <c r="D422" s="258" t="s">
        <v>308</v>
      </c>
      <c r="E422" s="259">
        <v>18</v>
      </c>
      <c r="F422" s="260"/>
      <c r="G422" s="261">
        <f t="shared" si="14"/>
        <v>0</v>
      </c>
      <c r="H422" s="260">
        <v>0</v>
      </c>
      <c r="I422" s="261">
        <f t="shared" si="15"/>
        <v>0</v>
      </c>
      <c r="J422" s="260">
        <v>2000</v>
      </c>
      <c r="K422" s="261">
        <f t="shared" si="16"/>
        <v>36000</v>
      </c>
      <c r="L422" s="261">
        <v>21</v>
      </c>
      <c r="M422" s="261">
        <f t="shared" si="17"/>
        <v>0</v>
      </c>
      <c r="N422" s="259">
        <v>0</v>
      </c>
      <c r="O422" s="259">
        <f t="shared" si="18"/>
        <v>0</v>
      </c>
      <c r="P422" s="259">
        <v>0</v>
      </c>
      <c r="Q422" s="259">
        <f t="shared" si="19"/>
        <v>0</v>
      </c>
      <c r="R422" s="261"/>
      <c r="S422" s="261" t="s">
        <v>193</v>
      </c>
      <c r="T422" s="262" t="s">
        <v>194</v>
      </c>
      <c r="U422" s="247">
        <v>0</v>
      </c>
      <c r="V422" s="247">
        <f t="shared" si="20"/>
        <v>0</v>
      </c>
      <c r="W422" s="247"/>
      <c r="X422" s="247" t="s">
        <v>132</v>
      </c>
      <c r="Y422" s="247" t="s">
        <v>133</v>
      </c>
      <c r="Z422" s="248"/>
      <c r="AA422" s="248"/>
      <c r="AB422" s="248"/>
      <c r="AC422" s="248"/>
      <c r="AD422" s="248"/>
      <c r="AE422" s="248"/>
      <c r="AF422" s="248"/>
      <c r="AG422" s="248" t="s">
        <v>134</v>
      </c>
      <c r="AH422" s="248"/>
      <c r="AI422" s="248"/>
      <c r="AJ422" s="248"/>
      <c r="AK422" s="248"/>
      <c r="AL422" s="248"/>
      <c r="AM422" s="248"/>
      <c r="AN422" s="248"/>
      <c r="AO422" s="248"/>
      <c r="AP422" s="248"/>
      <c r="AQ422" s="248"/>
      <c r="AR422" s="248"/>
      <c r="AS422" s="248"/>
      <c r="AT422" s="248"/>
      <c r="AU422" s="248"/>
      <c r="AV422" s="248"/>
      <c r="AW422" s="248"/>
      <c r="AX422" s="248"/>
      <c r="AY422" s="248"/>
      <c r="AZ422" s="248"/>
      <c r="BA422" s="248"/>
      <c r="BB422" s="248"/>
      <c r="BC422" s="248"/>
      <c r="BD422" s="248"/>
      <c r="BE422" s="248"/>
      <c r="BF422" s="248"/>
      <c r="BG422" s="248"/>
      <c r="BH422" s="248"/>
    </row>
    <row r="423" spans="1:60" outlineLevel="1" x14ac:dyDescent="0.2">
      <c r="A423" s="255">
        <v>188</v>
      </c>
      <c r="B423" s="256" t="s">
        <v>453</v>
      </c>
      <c r="C423" s="257" t="s">
        <v>2082</v>
      </c>
      <c r="D423" s="258" t="s">
        <v>308</v>
      </c>
      <c r="E423" s="259">
        <v>13</v>
      </c>
      <c r="F423" s="260"/>
      <c r="G423" s="261">
        <f t="shared" si="14"/>
        <v>0</v>
      </c>
      <c r="H423" s="260">
        <v>0</v>
      </c>
      <c r="I423" s="261">
        <f t="shared" si="15"/>
        <v>0</v>
      </c>
      <c r="J423" s="260">
        <v>1000</v>
      </c>
      <c r="K423" s="261">
        <f t="shared" si="16"/>
        <v>13000</v>
      </c>
      <c r="L423" s="261">
        <v>21</v>
      </c>
      <c r="M423" s="261">
        <f t="shared" si="17"/>
        <v>0</v>
      </c>
      <c r="N423" s="259">
        <v>0</v>
      </c>
      <c r="O423" s="259">
        <f t="shared" si="18"/>
        <v>0</v>
      </c>
      <c r="P423" s="259">
        <v>0</v>
      </c>
      <c r="Q423" s="259">
        <f t="shared" si="19"/>
        <v>0</v>
      </c>
      <c r="R423" s="261"/>
      <c r="S423" s="261" t="s">
        <v>193</v>
      </c>
      <c r="T423" s="262" t="s">
        <v>194</v>
      </c>
      <c r="U423" s="247">
        <v>0</v>
      </c>
      <c r="V423" s="247">
        <f t="shared" si="20"/>
        <v>0</v>
      </c>
      <c r="W423" s="247"/>
      <c r="X423" s="247" t="s">
        <v>132</v>
      </c>
      <c r="Y423" s="247" t="s">
        <v>133</v>
      </c>
      <c r="Z423" s="248"/>
      <c r="AA423" s="248"/>
      <c r="AB423" s="248"/>
      <c r="AC423" s="248"/>
      <c r="AD423" s="248"/>
      <c r="AE423" s="248"/>
      <c r="AF423" s="248"/>
      <c r="AG423" s="248" t="s">
        <v>134</v>
      </c>
      <c r="AH423" s="248"/>
      <c r="AI423" s="248"/>
      <c r="AJ423" s="248"/>
      <c r="AK423" s="248"/>
      <c r="AL423" s="248"/>
      <c r="AM423" s="248"/>
      <c r="AN423" s="248"/>
      <c r="AO423" s="248"/>
      <c r="AP423" s="248"/>
      <c r="AQ423" s="248"/>
      <c r="AR423" s="248"/>
      <c r="AS423" s="248"/>
      <c r="AT423" s="248"/>
      <c r="AU423" s="248"/>
      <c r="AV423" s="248"/>
      <c r="AW423" s="248"/>
      <c r="AX423" s="248"/>
      <c r="AY423" s="248"/>
      <c r="AZ423" s="248"/>
      <c r="BA423" s="248"/>
      <c r="BB423" s="248"/>
      <c r="BC423" s="248"/>
      <c r="BD423" s="248"/>
      <c r="BE423" s="248"/>
      <c r="BF423" s="248"/>
      <c r="BG423" s="248"/>
      <c r="BH423" s="248"/>
    </row>
    <row r="424" spans="1:60" outlineLevel="1" x14ac:dyDescent="0.2">
      <c r="A424" s="255">
        <v>189</v>
      </c>
      <c r="B424" s="256" t="s">
        <v>455</v>
      </c>
      <c r="C424" s="257" t="s">
        <v>2252</v>
      </c>
      <c r="D424" s="258" t="s">
        <v>308</v>
      </c>
      <c r="E424" s="259">
        <v>1</v>
      </c>
      <c r="F424" s="260"/>
      <c r="G424" s="261">
        <f t="shared" si="14"/>
        <v>0</v>
      </c>
      <c r="H424" s="260">
        <v>0</v>
      </c>
      <c r="I424" s="261">
        <f t="shared" si="15"/>
        <v>0</v>
      </c>
      <c r="J424" s="260">
        <v>20000</v>
      </c>
      <c r="K424" s="261">
        <f t="shared" si="16"/>
        <v>20000</v>
      </c>
      <c r="L424" s="261">
        <v>21</v>
      </c>
      <c r="M424" s="261">
        <f t="shared" si="17"/>
        <v>0</v>
      </c>
      <c r="N424" s="259">
        <v>0</v>
      </c>
      <c r="O424" s="259">
        <f t="shared" si="18"/>
        <v>0</v>
      </c>
      <c r="P424" s="259">
        <v>0</v>
      </c>
      <c r="Q424" s="259">
        <f t="shared" si="19"/>
        <v>0</v>
      </c>
      <c r="R424" s="261"/>
      <c r="S424" s="261" t="s">
        <v>193</v>
      </c>
      <c r="T424" s="262" t="s">
        <v>194</v>
      </c>
      <c r="U424" s="247">
        <v>0</v>
      </c>
      <c r="V424" s="247">
        <f t="shared" si="20"/>
        <v>0</v>
      </c>
      <c r="W424" s="247"/>
      <c r="X424" s="247" t="s">
        <v>132</v>
      </c>
      <c r="Y424" s="247" t="s">
        <v>133</v>
      </c>
      <c r="Z424" s="248"/>
      <c r="AA424" s="248"/>
      <c r="AB424" s="248"/>
      <c r="AC424" s="248"/>
      <c r="AD424" s="248"/>
      <c r="AE424" s="248"/>
      <c r="AF424" s="248"/>
      <c r="AG424" s="248" t="s">
        <v>134</v>
      </c>
      <c r="AH424" s="248"/>
      <c r="AI424" s="248"/>
      <c r="AJ424" s="248"/>
      <c r="AK424" s="248"/>
      <c r="AL424" s="248"/>
      <c r="AM424" s="248"/>
      <c r="AN424" s="248"/>
      <c r="AO424" s="248"/>
      <c r="AP424" s="248"/>
      <c r="AQ424" s="248"/>
      <c r="AR424" s="248"/>
      <c r="AS424" s="248"/>
      <c r="AT424" s="248"/>
      <c r="AU424" s="248"/>
      <c r="AV424" s="248"/>
      <c r="AW424" s="248"/>
      <c r="AX424" s="248"/>
      <c r="AY424" s="248"/>
      <c r="AZ424" s="248"/>
      <c r="BA424" s="248"/>
      <c r="BB424" s="248"/>
      <c r="BC424" s="248"/>
      <c r="BD424" s="248"/>
      <c r="BE424" s="248"/>
      <c r="BF424" s="248"/>
      <c r="BG424" s="248"/>
      <c r="BH424" s="248"/>
    </row>
    <row r="425" spans="1:60" x14ac:dyDescent="0.2">
      <c r="A425" s="263" t="s">
        <v>125</v>
      </c>
      <c r="B425" s="232" t="s">
        <v>75</v>
      </c>
      <c r="C425" s="233" t="s">
        <v>76</v>
      </c>
      <c r="D425" s="234"/>
      <c r="E425" s="235"/>
      <c r="F425" s="489"/>
      <c r="G425" s="236">
        <f>SUMIF(AG426:AG427,"&lt;&gt;NOR",G426:G427)</f>
        <v>0</v>
      </c>
      <c r="H425" s="236"/>
      <c r="I425" s="236">
        <f>SUM(I426:I427)</f>
        <v>0</v>
      </c>
      <c r="J425" s="236"/>
      <c r="K425" s="236">
        <f>SUM(K426:K427)</f>
        <v>36000</v>
      </c>
      <c r="L425" s="236"/>
      <c r="M425" s="236">
        <f>SUM(M426:M427)</f>
        <v>0</v>
      </c>
      <c r="N425" s="235"/>
      <c r="O425" s="235">
        <f>SUM(O426:O427)</f>
        <v>0</v>
      </c>
      <c r="P425" s="235"/>
      <c r="Q425" s="235">
        <f>SUM(Q426:Q427)</f>
        <v>0</v>
      </c>
      <c r="R425" s="236"/>
      <c r="S425" s="236"/>
      <c r="T425" s="237"/>
      <c r="U425" s="238"/>
      <c r="V425" s="238">
        <f>SUM(V426:V427)</f>
        <v>0</v>
      </c>
      <c r="W425" s="238"/>
      <c r="X425" s="238"/>
      <c r="Y425" s="238"/>
      <c r="AG425" t="s">
        <v>126</v>
      </c>
    </row>
    <row r="426" spans="1:60" outlineLevel="1" x14ac:dyDescent="0.2">
      <c r="A426" s="255">
        <v>190</v>
      </c>
      <c r="B426" s="256" t="s">
        <v>2083</v>
      </c>
      <c r="C426" s="257" t="s">
        <v>2084</v>
      </c>
      <c r="D426" s="258" t="s">
        <v>308</v>
      </c>
      <c r="E426" s="259">
        <v>1</v>
      </c>
      <c r="F426" s="260"/>
      <c r="G426" s="261">
        <f>ROUND(E426*F426,2)</f>
        <v>0</v>
      </c>
      <c r="H426" s="260">
        <v>0</v>
      </c>
      <c r="I426" s="261">
        <f>ROUND(E426*H426,2)</f>
        <v>0</v>
      </c>
      <c r="J426" s="260">
        <v>18000</v>
      </c>
      <c r="K426" s="261">
        <f>ROUND(E426*J426,2)</f>
        <v>18000</v>
      </c>
      <c r="L426" s="261">
        <v>21</v>
      </c>
      <c r="M426" s="261">
        <f>G426*(1+L426/100)</f>
        <v>0</v>
      </c>
      <c r="N426" s="259">
        <v>0</v>
      </c>
      <c r="O426" s="259">
        <f>ROUND(E426*N426,2)</f>
        <v>0</v>
      </c>
      <c r="P426" s="259">
        <v>0</v>
      </c>
      <c r="Q426" s="259">
        <f>ROUND(E426*P426,2)</f>
        <v>0</v>
      </c>
      <c r="R426" s="261"/>
      <c r="S426" s="261" t="s">
        <v>193</v>
      </c>
      <c r="T426" s="262" t="s">
        <v>194</v>
      </c>
      <c r="U426" s="247">
        <v>0</v>
      </c>
      <c r="V426" s="247">
        <f>ROUND(E426*U426,2)</f>
        <v>0</v>
      </c>
      <c r="W426" s="247"/>
      <c r="X426" s="247" t="s">
        <v>132</v>
      </c>
      <c r="Y426" s="247" t="s">
        <v>133</v>
      </c>
      <c r="Z426" s="248"/>
      <c r="AA426" s="248"/>
      <c r="AB426" s="248"/>
      <c r="AC426" s="248"/>
      <c r="AD426" s="248"/>
      <c r="AE426" s="248"/>
      <c r="AF426" s="248"/>
      <c r="AG426" s="248" t="s">
        <v>134</v>
      </c>
      <c r="AH426" s="248"/>
      <c r="AI426" s="248"/>
      <c r="AJ426" s="248"/>
      <c r="AK426" s="248"/>
      <c r="AL426" s="248"/>
      <c r="AM426" s="248"/>
      <c r="AN426" s="248"/>
      <c r="AO426" s="248"/>
      <c r="AP426" s="248"/>
      <c r="AQ426" s="248"/>
      <c r="AR426" s="248"/>
      <c r="AS426" s="248"/>
      <c r="AT426" s="248"/>
      <c r="AU426" s="248"/>
      <c r="AV426" s="248"/>
      <c r="AW426" s="248"/>
      <c r="AX426" s="248"/>
      <c r="AY426" s="248"/>
      <c r="AZ426" s="248"/>
      <c r="BA426" s="248"/>
      <c r="BB426" s="248"/>
      <c r="BC426" s="248"/>
      <c r="BD426" s="248"/>
      <c r="BE426" s="248"/>
      <c r="BF426" s="248"/>
      <c r="BG426" s="248"/>
      <c r="BH426" s="248"/>
    </row>
    <row r="427" spans="1:60" outlineLevel="1" x14ac:dyDescent="0.2">
      <c r="A427" s="255">
        <v>191</v>
      </c>
      <c r="B427" s="256" t="s">
        <v>2085</v>
      </c>
      <c r="C427" s="257" t="s">
        <v>2086</v>
      </c>
      <c r="D427" s="258" t="s">
        <v>308</v>
      </c>
      <c r="E427" s="259">
        <v>1</v>
      </c>
      <c r="F427" s="260"/>
      <c r="G427" s="261">
        <f>ROUND(E427*F427,2)</f>
        <v>0</v>
      </c>
      <c r="H427" s="260">
        <v>0</v>
      </c>
      <c r="I427" s="261">
        <f>ROUND(E427*H427,2)</f>
        <v>0</v>
      </c>
      <c r="J427" s="260">
        <v>18000</v>
      </c>
      <c r="K427" s="261">
        <f>ROUND(E427*J427,2)</f>
        <v>18000</v>
      </c>
      <c r="L427" s="261">
        <v>21</v>
      </c>
      <c r="M427" s="261">
        <f>G427*(1+L427/100)</f>
        <v>0</v>
      </c>
      <c r="N427" s="259">
        <v>0</v>
      </c>
      <c r="O427" s="259">
        <f>ROUND(E427*N427,2)</f>
        <v>0</v>
      </c>
      <c r="P427" s="259">
        <v>0</v>
      </c>
      <c r="Q427" s="259">
        <f>ROUND(E427*P427,2)</f>
        <v>0</v>
      </c>
      <c r="R427" s="261"/>
      <c r="S427" s="261" t="s">
        <v>193</v>
      </c>
      <c r="T427" s="262" t="s">
        <v>194</v>
      </c>
      <c r="U427" s="247">
        <v>0</v>
      </c>
      <c r="V427" s="247">
        <f>ROUND(E427*U427,2)</f>
        <v>0</v>
      </c>
      <c r="W427" s="247"/>
      <c r="X427" s="247" t="s">
        <v>132</v>
      </c>
      <c r="Y427" s="247" t="s">
        <v>133</v>
      </c>
      <c r="Z427" s="248"/>
      <c r="AA427" s="248"/>
      <c r="AB427" s="248"/>
      <c r="AC427" s="248"/>
      <c r="AD427" s="248"/>
      <c r="AE427" s="248"/>
      <c r="AF427" s="248"/>
      <c r="AG427" s="248" t="s">
        <v>134</v>
      </c>
      <c r="AH427" s="248"/>
      <c r="AI427" s="248"/>
      <c r="AJ427" s="248"/>
      <c r="AK427" s="248"/>
      <c r="AL427" s="248"/>
      <c r="AM427" s="248"/>
      <c r="AN427" s="248"/>
      <c r="AO427" s="248"/>
      <c r="AP427" s="248"/>
      <c r="AQ427" s="248"/>
      <c r="AR427" s="248"/>
      <c r="AS427" s="248"/>
      <c r="AT427" s="248"/>
      <c r="AU427" s="248"/>
      <c r="AV427" s="248"/>
      <c r="AW427" s="248"/>
      <c r="AX427" s="248"/>
      <c r="AY427" s="248"/>
      <c r="AZ427" s="248"/>
      <c r="BA427" s="248"/>
      <c r="BB427" s="248"/>
      <c r="BC427" s="248"/>
      <c r="BD427" s="248"/>
      <c r="BE427" s="248"/>
      <c r="BF427" s="248"/>
      <c r="BG427" s="248"/>
      <c r="BH427" s="248"/>
    </row>
    <row r="428" spans="1:60" x14ac:dyDescent="0.2">
      <c r="A428" s="263" t="s">
        <v>125</v>
      </c>
      <c r="B428" s="232" t="s">
        <v>77</v>
      </c>
      <c r="C428" s="233" t="s">
        <v>78</v>
      </c>
      <c r="D428" s="234"/>
      <c r="E428" s="235"/>
      <c r="F428" s="489"/>
      <c r="G428" s="236">
        <f>SUMIF(AG429:AG443,"&lt;&gt;NOR",G429:G443)</f>
        <v>0</v>
      </c>
      <c r="H428" s="236"/>
      <c r="I428" s="236">
        <f>SUM(I429:I443)</f>
        <v>61218.74</v>
      </c>
      <c r="J428" s="236"/>
      <c r="K428" s="236">
        <f>SUM(K429:K443)</f>
        <v>434254.17</v>
      </c>
      <c r="L428" s="236"/>
      <c r="M428" s="236">
        <f>SUM(M429:M443)</f>
        <v>0</v>
      </c>
      <c r="N428" s="235"/>
      <c r="O428" s="235">
        <f>SUM(O429:O443)</f>
        <v>8.5400000000000009</v>
      </c>
      <c r="P428" s="235"/>
      <c r="Q428" s="235">
        <f>SUM(Q429:Q443)</f>
        <v>0</v>
      </c>
      <c r="R428" s="236"/>
      <c r="S428" s="236"/>
      <c r="T428" s="237"/>
      <c r="U428" s="238"/>
      <c r="V428" s="238">
        <f>SUM(V429:V443)</f>
        <v>377.08</v>
      </c>
      <c r="W428" s="238"/>
      <c r="X428" s="238"/>
      <c r="Y428" s="238"/>
      <c r="AG428" t="s">
        <v>126</v>
      </c>
    </row>
    <row r="429" spans="1:60" ht="33.75" outlineLevel="1" x14ac:dyDescent="0.2">
      <c r="A429" s="255">
        <v>192</v>
      </c>
      <c r="B429" s="256" t="s">
        <v>469</v>
      </c>
      <c r="C429" s="257" t="s">
        <v>470</v>
      </c>
      <c r="D429" s="258" t="s">
        <v>160</v>
      </c>
      <c r="E429" s="259">
        <v>287.41000000000003</v>
      </c>
      <c r="F429" s="260"/>
      <c r="G429" s="261">
        <f>ROUND(E429*F429,2)</f>
        <v>0</v>
      </c>
      <c r="H429" s="260">
        <v>25.73</v>
      </c>
      <c r="I429" s="261">
        <f>ROUND(E429*H429,2)</f>
        <v>7395.06</v>
      </c>
      <c r="J429" s="260">
        <v>28.17</v>
      </c>
      <c r="K429" s="261">
        <f>ROUND(E429*J429,2)</f>
        <v>8096.34</v>
      </c>
      <c r="L429" s="261">
        <v>21</v>
      </c>
      <c r="M429" s="261">
        <f>G429*(1+L429/100)</f>
        <v>0</v>
      </c>
      <c r="N429" s="259">
        <v>2.1000000000000001E-4</v>
      </c>
      <c r="O429" s="259">
        <f>ROUND(E429*N429,2)</f>
        <v>0.06</v>
      </c>
      <c r="P429" s="259">
        <v>0</v>
      </c>
      <c r="Q429" s="259">
        <f>ROUND(E429*P429,2)</f>
        <v>0</v>
      </c>
      <c r="R429" s="261" t="s">
        <v>471</v>
      </c>
      <c r="S429" s="261" t="s">
        <v>131</v>
      </c>
      <c r="T429" s="262" t="s">
        <v>131</v>
      </c>
      <c r="U429" s="247">
        <v>0.05</v>
      </c>
      <c r="V429" s="247">
        <f>ROUND(E429*U429,2)</f>
        <v>14.37</v>
      </c>
      <c r="W429" s="247"/>
      <c r="X429" s="247" t="s">
        <v>132</v>
      </c>
      <c r="Y429" s="247" t="s">
        <v>133</v>
      </c>
      <c r="Z429" s="248"/>
      <c r="AA429" s="248"/>
      <c r="AB429" s="248"/>
      <c r="AC429" s="248"/>
      <c r="AD429" s="248"/>
      <c r="AE429" s="248"/>
      <c r="AF429" s="248"/>
      <c r="AG429" s="248" t="s">
        <v>298</v>
      </c>
      <c r="AH429" s="248"/>
      <c r="AI429" s="248"/>
      <c r="AJ429" s="248"/>
      <c r="AK429" s="248"/>
      <c r="AL429" s="248"/>
      <c r="AM429" s="248"/>
      <c r="AN429" s="248"/>
      <c r="AO429" s="248"/>
      <c r="AP429" s="248"/>
      <c r="AQ429" s="248"/>
      <c r="AR429" s="248"/>
      <c r="AS429" s="248"/>
      <c r="AT429" s="248"/>
      <c r="AU429" s="248"/>
      <c r="AV429" s="248"/>
      <c r="AW429" s="248"/>
      <c r="AX429" s="248"/>
      <c r="AY429" s="248"/>
      <c r="AZ429" s="248"/>
      <c r="BA429" s="248"/>
      <c r="BB429" s="248"/>
      <c r="BC429" s="248"/>
      <c r="BD429" s="248"/>
      <c r="BE429" s="248"/>
      <c r="BF429" s="248"/>
      <c r="BG429" s="248"/>
      <c r="BH429" s="248"/>
    </row>
    <row r="430" spans="1:60" outlineLevel="1" x14ac:dyDescent="0.2">
      <c r="A430" s="239">
        <v>193</v>
      </c>
      <c r="B430" s="240" t="s">
        <v>472</v>
      </c>
      <c r="C430" s="241" t="s">
        <v>473</v>
      </c>
      <c r="D430" s="242" t="s">
        <v>227</v>
      </c>
      <c r="E430" s="243">
        <v>209.28200000000001</v>
      </c>
      <c r="F430" s="244"/>
      <c r="G430" s="245">
        <f>ROUND(E430*F430,2)</f>
        <v>0</v>
      </c>
      <c r="H430" s="244">
        <v>0</v>
      </c>
      <c r="I430" s="245">
        <f>ROUND(E430*H430,2)</f>
        <v>0</v>
      </c>
      <c r="J430" s="244">
        <v>133</v>
      </c>
      <c r="K430" s="245">
        <f>ROUND(E430*J430,2)</f>
        <v>27834.51</v>
      </c>
      <c r="L430" s="245">
        <v>21</v>
      </c>
      <c r="M430" s="245">
        <f>G430*(1+L430/100)</f>
        <v>0</v>
      </c>
      <c r="N430" s="243">
        <v>0</v>
      </c>
      <c r="O430" s="243">
        <f>ROUND(E430*N430,2)</f>
        <v>0</v>
      </c>
      <c r="P430" s="243">
        <v>0</v>
      </c>
      <c r="Q430" s="243">
        <f>ROUND(E430*P430,2)</f>
        <v>0</v>
      </c>
      <c r="R430" s="245" t="s">
        <v>471</v>
      </c>
      <c r="S430" s="245" t="s">
        <v>131</v>
      </c>
      <c r="T430" s="246" t="s">
        <v>131</v>
      </c>
      <c r="U430" s="247">
        <v>0.23599999999999999</v>
      </c>
      <c r="V430" s="247">
        <f>ROUND(E430*U430,2)</f>
        <v>49.39</v>
      </c>
      <c r="W430" s="247"/>
      <c r="X430" s="247" t="s">
        <v>132</v>
      </c>
      <c r="Y430" s="247" t="s">
        <v>133</v>
      </c>
      <c r="Z430" s="248"/>
      <c r="AA430" s="248"/>
      <c r="AB430" s="248"/>
      <c r="AC430" s="248"/>
      <c r="AD430" s="248"/>
      <c r="AE430" s="248"/>
      <c r="AF430" s="248"/>
      <c r="AG430" s="248" t="s">
        <v>134</v>
      </c>
      <c r="AH430" s="248"/>
      <c r="AI430" s="248"/>
      <c r="AJ430" s="248"/>
      <c r="AK430" s="248"/>
      <c r="AL430" s="248"/>
      <c r="AM430" s="248"/>
      <c r="AN430" s="248"/>
      <c r="AO430" s="248"/>
      <c r="AP430" s="248"/>
      <c r="AQ430" s="248"/>
      <c r="AR430" s="248"/>
      <c r="AS430" s="248"/>
      <c r="AT430" s="248"/>
      <c r="AU430" s="248"/>
      <c r="AV430" s="248"/>
      <c r="AW430" s="248"/>
      <c r="AX430" s="248"/>
      <c r="AY430" s="248"/>
      <c r="AZ430" s="248"/>
      <c r="BA430" s="248"/>
      <c r="BB430" s="248"/>
      <c r="BC430" s="248"/>
      <c r="BD430" s="248"/>
      <c r="BE430" s="248"/>
      <c r="BF430" s="248"/>
      <c r="BG430" s="248"/>
      <c r="BH430" s="248"/>
    </row>
    <row r="431" spans="1:60" ht="22.5" outlineLevel="2" x14ac:dyDescent="0.2">
      <c r="A431" s="249"/>
      <c r="B431" s="250"/>
      <c r="C431" s="252" t="s">
        <v>2087</v>
      </c>
      <c r="D431" s="253"/>
      <c r="E431" s="254">
        <v>209.28200000000001</v>
      </c>
      <c r="F431" s="491"/>
      <c r="G431" s="247"/>
      <c r="H431" s="247"/>
      <c r="I431" s="247"/>
      <c r="J431" s="247"/>
      <c r="K431" s="247"/>
      <c r="L431" s="247"/>
      <c r="M431" s="247"/>
      <c r="N431" s="251"/>
      <c r="O431" s="251"/>
      <c r="P431" s="251"/>
      <c r="Q431" s="251"/>
      <c r="R431" s="247"/>
      <c r="S431" s="247"/>
      <c r="T431" s="247"/>
      <c r="U431" s="247"/>
      <c r="V431" s="247"/>
      <c r="W431" s="247"/>
      <c r="X431" s="247"/>
      <c r="Y431" s="247"/>
      <c r="Z431" s="248"/>
      <c r="AA431" s="248"/>
      <c r="AB431" s="248"/>
      <c r="AC431" s="248"/>
      <c r="AD431" s="248"/>
      <c r="AE431" s="248"/>
      <c r="AF431" s="248"/>
      <c r="AG431" s="248" t="s">
        <v>149</v>
      </c>
      <c r="AH431" s="248">
        <v>0</v>
      </c>
      <c r="AI431" s="248"/>
      <c r="AJ431" s="248"/>
      <c r="AK431" s="248"/>
      <c r="AL431" s="248"/>
      <c r="AM431" s="248"/>
      <c r="AN431" s="248"/>
      <c r="AO431" s="248"/>
      <c r="AP431" s="248"/>
      <c r="AQ431" s="248"/>
      <c r="AR431" s="248"/>
      <c r="AS431" s="248"/>
      <c r="AT431" s="248"/>
      <c r="AU431" s="248"/>
      <c r="AV431" s="248"/>
      <c r="AW431" s="248"/>
      <c r="AX431" s="248"/>
      <c r="AY431" s="248"/>
      <c r="AZ431" s="248"/>
      <c r="BA431" s="248"/>
      <c r="BB431" s="248"/>
      <c r="BC431" s="248"/>
      <c r="BD431" s="248"/>
      <c r="BE431" s="248"/>
      <c r="BF431" s="248"/>
      <c r="BG431" s="248"/>
      <c r="BH431" s="248"/>
    </row>
    <row r="432" spans="1:60" outlineLevel="1" x14ac:dyDescent="0.2">
      <c r="A432" s="255">
        <v>194</v>
      </c>
      <c r="B432" s="256" t="s">
        <v>474</v>
      </c>
      <c r="C432" s="257" t="s">
        <v>475</v>
      </c>
      <c r="D432" s="258" t="s">
        <v>227</v>
      </c>
      <c r="E432" s="259">
        <v>209.28200000000001</v>
      </c>
      <c r="F432" s="260"/>
      <c r="G432" s="261">
        <f>ROUND(E432*F432,2)</f>
        <v>0</v>
      </c>
      <c r="H432" s="260">
        <v>5.66</v>
      </c>
      <c r="I432" s="261">
        <f>ROUND(E432*H432,2)</f>
        <v>1184.54</v>
      </c>
      <c r="J432" s="260">
        <v>99.34</v>
      </c>
      <c r="K432" s="261">
        <f>ROUND(E432*J432,2)</f>
        <v>20790.07</v>
      </c>
      <c r="L432" s="261">
        <v>21</v>
      </c>
      <c r="M432" s="261">
        <f>G432*(1+L432/100)</f>
        <v>0</v>
      </c>
      <c r="N432" s="259">
        <v>0</v>
      </c>
      <c r="O432" s="259">
        <f>ROUND(E432*N432,2)</f>
        <v>0</v>
      </c>
      <c r="P432" s="259">
        <v>0</v>
      </c>
      <c r="Q432" s="259">
        <f>ROUND(E432*P432,2)</f>
        <v>0</v>
      </c>
      <c r="R432" s="261" t="s">
        <v>471</v>
      </c>
      <c r="S432" s="261" t="s">
        <v>131</v>
      </c>
      <c r="T432" s="262" t="s">
        <v>131</v>
      </c>
      <c r="U432" s="247">
        <v>0.154</v>
      </c>
      <c r="V432" s="247">
        <f>ROUND(E432*U432,2)</f>
        <v>32.229999999999997</v>
      </c>
      <c r="W432" s="247"/>
      <c r="X432" s="247" t="s">
        <v>132</v>
      </c>
      <c r="Y432" s="247" t="s">
        <v>133</v>
      </c>
      <c r="Z432" s="248"/>
      <c r="AA432" s="248"/>
      <c r="AB432" s="248"/>
      <c r="AC432" s="248"/>
      <c r="AD432" s="248"/>
      <c r="AE432" s="248"/>
      <c r="AF432" s="248"/>
      <c r="AG432" s="248" t="s">
        <v>134</v>
      </c>
      <c r="AH432" s="248"/>
      <c r="AI432" s="248"/>
      <c r="AJ432" s="248"/>
      <c r="AK432" s="248"/>
      <c r="AL432" s="248"/>
      <c r="AM432" s="248"/>
      <c r="AN432" s="248"/>
      <c r="AO432" s="248"/>
      <c r="AP432" s="248"/>
      <c r="AQ432" s="248"/>
      <c r="AR432" s="248"/>
      <c r="AS432" s="248"/>
      <c r="AT432" s="248"/>
      <c r="AU432" s="248"/>
      <c r="AV432" s="248"/>
      <c r="AW432" s="248"/>
      <c r="AX432" s="248"/>
      <c r="AY432" s="248"/>
      <c r="AZ432" s="248"/>
      <c r="BA432" s="248"/>
      <c r="BB432" s="248"/>
      <c r="BC432" s="248"/>
      <c r="BD432" s="248"/>
      <c r="BE432" s="248"/>
      <c r="BF432" s="248"/>
      <c r="BG432" s="248"/>
      <c r="BH432" s="248"/>
    </row>
    <row r="433" spans="1:60" ht="22.5" outlineLevel="1" x14ac:dyDescent="0.2">
      <c r="A433" s="239">
        <v>195</v>
      </c>
      <c r="B433" s="240" t="s">
        <v>3217</v>
      </c>
      <c r="C433" s="241" t="s">
        <v>3218</v>
      </c>
      <c r="D433" s="242" t="s">
        <v>160</v>
      </c>
      <c r="E433" s="243">
        <v>287.41000000000003</v>
      </c>
      <c r="F433" s="244"/>
      <c r="G433" s="245">
        <f>ROUND(E433*F433,2)</f>
        <v>0</v>
      </c>
      <c r="H433" s="244">
        <v>183.15</v>
      </c>
      <c r="I433" s="245">
        <f>ROUND(E433*H433,2)</f>
        <v>52639.14</v>
      </c>
      <c r="J433" s="244">
        <v>551.85</v>
      </c>
      <c r="K433" s="245">
        <f>ROUND(E433*J433,2)</f>
        <v>158607.21</v>
      </c>
      <c r="L433" s="245">
        <v>21</v>
      </c>
      <c r="M433" s="245">
        <f>G433*(1+L433/100)</f>
        <v>0</v>
      </c>
      <c r="N433" s="243">
        <v>5.0400000000000002E-3</v>
      </c>
      <c r="O433" s="243">
        <f>ROUND(E433*N433,2)</f>
        <v>1.45</v>
      </c>
      <c r="P433" s="243">
        <v>0</v>
      </c>
      <c r="Q433" s="243">
        <f>ROUND(E433*P433,2)</f>
        <v>0</v>
      </c>
      <c r="R433" s="245" t="s">
        <v>471</v>
      </c>
      <c r="S433" s="245" t="s">
        <v>131</v>
      </c>
      <c r="T433" s="246" t="s">
        <v>131</v>
      </c>
      <c r="U433" s="247">
        <v>0.97799999999999998</v>
      </c>
      <c r="V433" s="247">
        <f>ROUND(E433*U433,2)</f>
        <v>281.08999999999997</v>
      </c>
      <c r="W433" s="247"/>
      <c r="X433" s="247" t="s">
        <v>132</v>
      </c>
      <c r="Y433" s="247" t="s">
        <v>133</v>
      </c>
      <c r="Z433" s="248"/>
      <c r="AA433" s="248"/>
      <c r="AB433" s="248"/>
      <c r="AC433" s="248"/>
      <c r="AD433" s="248"/>
      <c r="AE433" s="248"/>
      <c r="AF433" s="248"/>
      <c r="AG433" s="248" t="s">
        <v>298</v>
      </c>
      <c r="AH433" s="248"/>
      <c r="AI433" s="248"/>
      <c r="AJ433" s="248"/>
      <c r="AK433" s="248"/>
      <c r="AL433" s="248"/>
      <c r="AM433" s="248"/>
      <c r="AN433" s="248"/>
      <c r="AO433" s="248"/>
      <c r="AP433" s="248"/>
      <c r="AQ433" s="248"/>
      <c r="AR433" s="248"/>
      <c r="AS433" s="248"/>
      <c r="AT433" s="248"/>
      <c r="AU433" s="248"/>
      <c r="AV433" s="248"/>
      <c r="AW433" s="248"/>
      <c r="AX433" s="248"/>
      <c r="AY433" s="248"/>
      <c r="AZ433" s="248"/>
      <c r="BA433" s="248"/>
      <c r="BB433" s="248"/>
      <c r="BC433" s="248"/>
      <c r="BD433" s="248"/>
      <c r="BE433" s="248"/>
      <c r="BF433" s="248"/>
      <c r="BG433" s="248"/>
      <c r="BH433" s="248"/>
    </row>
    <row r="434" spans="1:60" outlineLevel="2" x14ac:dyDescent="0.2">
      <c r="A434" s="249"/>
      <c r="B434" s="250"/>
      <c r="C434" s="252" t="s">
        <v>3471</v>
      </c>
      <c r="D434" s="253"/>
      <c r="E434" s="254"/>
      <c r="F434" s="491"/>
      <c r="G434" s="247"/>
      <c r="H434" s="247"/>
      <c r="I434" s="247"/>
      <c r="J434" s="247"/>
      <c r="K434" s="247"/>
      <c r="L434" s="247"/>
      <c r="M434" s="247"/>
      <c r="N434" s="251"/>
      <c r="O434" s="251"/>
      <c r="P434" s="251"/>
      <c r="Q434" s="251"/>
      <c r="R434" s="247"/>
      <c r="S434" s="247"/>
      <c r="T434" s="247"/>
      <c r="U434" s="247"/>
      <c r="V434" s="247"/>
      <c r="W434" s="247"/>
      <c r="X434" s="247"/>
      <c r="Y434" s="247"/>
      <c r="Z434" s="248"/>
      <c r="AA434" s="248"/>
      <c r="AB434" s="248"/>
      <c r="AC434" s="248"/>
      <c r="AD434" s="248"/>
      <c r="AE434" s="248"/>
      <c r="AF434" s="248"/>
      <c r="AG434" s="248" t="s">
        <v>149</v>
      </c>
      <c r="AH434" s="248">
        <v>0</v>
      </c>
      <c r="AI434" s="248"/>
      <c r="AJ434" s="248"/>
      <c r="AK434" s="248"/>
      <c r="AL434" s="248"/>
      <c r="AM434" s="248"/>
      <c r="AN434" s="248"/>
      <c r="AO434" s="248"/>
      <c r="AP434" s="248"/>
      <c r="AQ434" s="248"/>
      <c r="AR434" s="248"/>
      <c r="AS434" s="248"/>
      <c r="AT434" s="248"/>
      <c r="AU434" s="248"/>
      <c r="AV434" s="248"/>
      <c r="AW434" s="248"/>
      <c r="AX434" s="248"/>
      <c r="AY434" s="248"/>
      <c r="AZ434" s="248"/>
      <c r="BA434" s="248"/>
      <c r="BB434" s="248"/>
      <c r="BC434" s="248"/>
      <c r="BD434" s="248"/>
      <c r="BE434" s="248"/>
      <c r="BF434" s="248"/>
      <c r="BG434" s="248"/>
      <c r="BH434" s="248"/>
    </row>
    <row r="435" spans="1:60" outlineLevel="3" x14ac:dyDescent="0.2">
      <c r="A435" s="249"/>
      <c r="B435" s="250"/>
      <c r="C435" s="252" t="s">
        <v>3472</v>
      </c>
      <c r="D435" s="253"/>
      <c r="E435" s="254">
        <v>45.54</v>
      </c>
      <c r="F435" s="491"/>
      <c r="G435" s="247"/>
      <c r="H435" s="247"/>
      <c r="I435" s="247"/>
      <c r="J435" s="247"/>
      <c r="K435" s="247"/>
      <c r="L435" s="247"/>
      <c r="M435" s="247"/>
      <c r="N435" s="251"/>
      <c r="O435" s="251"/>
      <c r="P435" s="251"/>
      <c r="Q435" s="251"/>
      <c r="R435" s="247"/>
      <c r="S435" s="247"/>
      <c r="T435" s="247"/>
      <c r="U435" s="247"/>
      <c r="V435" s="247"/>
      <c r="W435" s="247"/>
      <c r="X435" s="247"/>
      <c r="Y435" s="247"/>
      <c r="Z435" s="248"/>
      <c r="AA435" s="248"/>
      <c r="AB435" s="248"/>
      <c r="AC435" s="248"/>
      <c r="AD435" s="248"/>
      <c r="AE435" s="248"/>
      <c r="AF435" s="248"/>
      <c r="AG435" s="248" t="s">
        <v>149</v>
      </c>
      <c r="AH435" s="248">
        <v>0</v>
      </c>
      <c r="AI435" s="248"/>
      <c r="AJ435" s="248"/>
      <c r="AK435" s="248"/>
      <c r="AL435" s="248"/>
      <c r="AM435" s="248"/>
      <c r="AN435" s="248"/>
      <c r="AO435" s="248"/>
      <c r="AP435" s="248"/>
      <c r="AQ435" s="248"/>
      <c r="AR435" s="248"/>
      <c r="AS435" s="248"/>
      <c r="AT435" s="248"/>
      <c r="AU435" s="248"/>
      <c r="AV435" s="248"/>
      <c r="AW435" s="248"/>
      <c r="AX435" s="248"/>
      <c r="AY435" s="248"/>
      <c r="AZ435" s="248"/>
      <c r="BA435" s="248"/>
      <c r="BB435" s="248"/>
      <c r="BC435" s="248"/>
      <c r="BD435" s="248"/>
      <c r="BE435" s="248"/>
      <c r="BF435" s="248"/>
      <c r="BG435" s="248"/>
      <c r="BH435" s="248"/>
    </row>
    <row r="436" spans="1:60" outlineLevel="3" x14ac:dyDescent="0.2">
      <c r="A436" s="249"/>
      <c r="B436" s="250"/>
      <c r="C436" s="252" t="s">
        <v>2088</v>
      </c>
      <c r="D436" s="253"/>
      <c r="E436" s="254">
        <v>11.31</v>
      </c>
      <c r="F436" s="491"/>
      <c r="G436" s="247"/>
      <c r="H436" s="247"/>
      <c r="I436" s="247"/>
      <c r="J436" s="247"/>
      <c r="K436" s="247"/>
      <c r="L436" s="247"/>
      <c r="M436" s="247"/>
      <c r="N436" s="251"/>
      <c r="O436" s="251"/>
      <c r="P436" s="251"/>
      <c r="Q436" s="251"/>
      <c r="R436" s="247"/>
      <c r="S436" s="247"/>
      <c r="T436" s="247"/>
      <c r="U436" s="247"/>
      <c r="V436" s="247"/>
      <c r="W436" s="247"/>
      <c r="X436" s="247"/>
      <c r="Y436" s="247"/>
      <c r="Z436" s="248"/>
      <c r="AA436" s="248"/>
      <c r="AB436" s="248"/>
      <c r="AC436" s="248"/>
      <c r="AD436" s="248"/>
      <c r="AE436" s="248"/>
      <c r="AF436" s="248"/>
      <c r="AG436" s="248" t="s">
        <v>149</v>
      </c>
      <c r="AH436" s="248">
        <v>0</v>
      </c>
      <c r="AI436" s="248"/>
      <c r="AJ436" s="248"/>
      <c r="AK436" s="248"/>
      <c r="AL436" s="248"/>
      <c r="AM436" s="248"/>
      <c r="AN436" s="248"/>
      <c r="AO436" s="248"/>
      <c r="AP436" s="248"/>
      <c r="AQ436" s="248"/>
      <c r="AR436" s="248"/>
      <c r="AS436" s="248"/>
      <c r="AT436" s="248"/>
      <c r="AU436" s="248"/>
      <c r="AV436" s="248"/>
      <c r="AW436" s="248"/>
      <c r="AX436" s="248"/>
      <c r="AY436" s="248"/>
      <c r="AZ436" s="248"/>
      <c r="BA436" s="248"/>
      <c r="BB436" s="248"/>
      <c r="BC436" s="248"/>
      <c r="BD436" s="248"/>
      <c r="BE436" s="248"/>
      <c r="BF436" s="248"/>
      <c r="BG436" s="248"/>
      <c r="BH436" s="248"/>
    </row>
    <row r="437" spans="1:60" ht="33.75" outlineLevel="3" x14ac:dyDescent="0.2">
      <c r="A437" s="249"/>
      <c r="B437" s="250"/>
      <c r="C437" s="252" t="s">
        <v>3473</v>
      </c>
      <c r="D437" s="253"/>
      <c r="E437" s="254">
        <v>196.27</v>
      </c>
      <c r="F437" s="491"/>
      <c r="G437" s="247"/>
      <c r="H437" s="247"/>
      <c r="I437" s="247"/>
      <c r="J437" s="247"/>
      <c r="K437" s="247"/>
      <c r="L437" s="247"/>
      <c r="M437" s="247"/>
      <c r="N437" s="251"/>
      <c r="O437" s="251"/>
      <c r="P437" s="251"/>
      <c r="Q437" s="251"/>
      <c r="R437" s="247"/>
      <c r="S437" s="247"/>
      <c r="T437" s="247"/>
      <c r="U437" s="247"/>
      <c r="V437" s="247"/>
      <c r="W437" s="247"/>
      <c r="X437" s="247"/>
      <c r="Y437" s="247"/>
      <c r="Z437" s="248"/>
      <c r="AA437" s="248"/>
      <c r="AB437" s="248"/>
      <c r="AC437" s="248"/>
      <c r="AD437" s="248"/>
      <c r="AE437" s="248"/>
      <c r="AF437" s="248"/>
      <c r="AG437" s="248" t="s">
        <v>149</v>
      </c>
      <c r="AH437" s="248">
        <v>0</v>
      </c>
      <c r="AI437" s="248"/>
      <c r="AJ437" s="248"/>
      <c r="AK437" s="248"/>
      <c r="AL437" s="248"/>
      <c r="AM437" s="248"/>
      <c r="AN437" s="248"/>
      <c r="AO437" s="248"/>
      <c r="AP437" s="248"/>
      <c r="AQ437" s="248"/>
      <c r="AR437" s="248"/>
      <c r="AS437" s="248"/>
      <c r="AT437" s="248"/>
      <c r="AU437" s="248"/>
      <c r="AV437" s="248"/>
      <c r="AW437" s="248"/>
      <c r="AX437" s="248"/>
      <c r="AY437" s="248"/>
      <c r="AZ437" s="248"/>
      <c r="BA437" s="248"/>
      <c r="BB437" s="248"/>
      <c r="BC437" s="248"/>
      <c r="BD437" s="248"/>
      <c r="BE437" s="248"/>
      <c r="BF437" s="248"/>
      <c r="BG437" s="248"/>
      <c r="BH437" s="248"/>
    </row>
    <row r="438" spans="1:60" outlineLevel="3" x14ac:dyDescent="0.2">
      <c r="A438" s="249"/>
      <c r="B438" s="250"/>
      <c r="C438" s="252" t="s">
        <v>3474</v>
      </c>
      <c r="D438" s="253"/>
      <c r="E438" s="254">
        <v>34.29</v>
      </c>
      <c r="F438" s="491"/>
      <c r="G438" s="247"/>
      <c r="H438" s="247"/>
      <c r="I438" s="247"/>
      <c r="J438" s="247"/>
      <c r="K438" s="247"/>
      <c r="L438" s="247"/>
      <c r="M438" s="247"/>
      <c r="N438" s="251"/>
      <c r="O438" s="251"/>
      <c r="P438" s="251"/>
      <c r="Q438" s="251"/>
      <c r="R438" s="247"/>
      <c r="S438" s="247"/>
      <c r="T438" s="247"/>
      <c r="U438" s="247"/>
      <c r="V438" s="247"/>
      <c r="W438" s="247"/>
      <c r="X438" s="247"/>
      <c r="Y438" s="247"/>
      <c r="Z438" s="248"/>
      <c r="AA438" s="248"/>
      <c r="AB438" s="248"/>
      <c r="AC438" s="248"/>
      <c r="AD438" s="248"/>
      <c r="AE438" s="248"/>
      <c r="AF438" s="248"/>
      <c r="AG438" s="248" t="s">
        <v>149</v>
      </c>
      <c r="AH438" s="248">
        <v>0</v>
      </c>
      <c r="AI438" s="248"/>
      <c r="AJ438" s="248"/>
      <c r="AK438" s="248"/>
      <c r="AL438" s="248"/>
      <c r="AM438" s="248"/>
      <c r="AN438" s="248"/>
      <c r="AO438" s="248"/>
      <c r="AP438" s="248"/>
      <c r="AQ438" s="248"/>
      <c r="AR438" s="248"/>
      <c r="AS438" s="248"/>
      <c r="AT438" s="248"/>
      <c r="AU438" s="248"/>
      <c r="AV438" s="248"/>
      <c r="AW438" s="248"/>
      <c r="AX438" s="248"/>
      <c r="AY438" s="248"/>
      <c r="AZ438" s="248"/>
      <c r="BA438" s="248"/>
      <c r="BB438" s="248"/>
      <c r="BC438" s="248"/>
      <c r="BD438" s="248"/>
      <c r="BE438" s="248"/>
      <c r="BF438" s="248"/>
      <c r="BG438" s="248"/>
      <c r="BH438" s="248"/>
    </row>
    <row r="439" spans="1:60" outlineLevel="1" x14ac:dyDescent="0.2">
      <c r="A439" s="239">
        <v>196</v>
      </c>
      <c r="B439" s="240" t="s">
        <v>476</v>
      </c>
      <c r="C439" s="241" t="s">
        <v>477</v>
      </c>
      <c r="D439" s="242" t="s">
        <v>160</v>
      </c>
      <c r="E439" s="243">
        <v>366.15100000000001</v>
      </c>
      <c r="F439" s="244"/>
      <c r="G439" s="245">
        <f>ROUND(E439*F439,2)</f>
        <v>0</v>
      </c>
      <c r="H439" s="244">
        <v>0</v>
      </c>
      <c r="I439" s="245">
        <f>ROUND(E439*H439,2)</f>
        <v>0</v>
      </c>
      <c r="J439" s="244">
        <v>500</v>
      </c>
      <c r="K439" s="245">
        <f>ROUND(E439*J439,2)</f>
        <v>183075.5</v>
      </c>
      <c r="L439" s="245">
        <v>21</v>
      </c>
      <c r="M439" s="245">
        <f>G439*(1+L439/100)</f>
        <v>0</v>
      </c>
      <c r="N439" s="243">
        <v>1.9199999999999998E-2</v>
      </c>
      <c r="O439" s="243">
        <f>ROUND(E439*N439,2)</f>
        <v>7.03</v>
      </c>
      <c r="P439" s="243">
        <v>0</v>
      </c>
      <c r="Q439" s="243">
        <f>ROUND(E439*P439,2)</f>
        <v>0</v>
      </c>
      <c r="R439" s="245"/>
      <c r="S439" s="245" t="s">
        <v>193</v>
      </c>
      <c r="T439" s="246" t="s">
        <v>194</v>
      </c>
      <c r="U439" s="247">
        <v>0</v>
      </c>
      <c r="V439" s="247">
        <f>ROUND(E439*U439,2)</f>
        <v>0</v>
      </c>
      <c r="W439" s="247"/>
      <c r="X439" s="247" t="s">
        <v>132</v>
      </c>
      <c r="Y439" s="247" t="s">
        <v>133</v>
      </c>
      <c r="Z439" s="248"/>
      <c r="AA439" s="248"/>
      <c r="AB439" s="248"/>
      <c r="AC439" s="248"/>
      <c r="AD439" s="248"/>
      <c r="AE439" s="248"/>
      <c r="AF439" s="248"/>
      <c r="AG439" s="248" t="s">
        <v>139</v>
      </c>
      <c r="AH439" s="248"/>
      <c r="AI439" s="248"/>
      <c r="AJ439" s="248"/>
      <c r="AK439" s="248"/>
      <c r="AL439" s="248"/>
      <c r="AM439" s="248"/>
      <c r="AN439" s="248"/>
      <c r="AO439" s="248"/>
      <c r="AP439" s="248"/>
      <c r="AQ439" s="248"/>
      <c r="AR439" s="248"/>
      <c r="AS439" s="248"/>
      <c r="AT439" s="248"/>
      <c r="AU439" s="248"/>
      <c r="AV439" s="248"/>
      <c r="AW439" s="248"/>
      <c r="AX439" s="248"/>
      <c r="AY439" s="248"/>
      <c r="AZ439" s="248"/>
      <c r="BA439" s="248"/>
      <c r="BB439" s="248"/>
      <c r="BC439" s="248"/>
      <c r="BD439" s="248"/>
      <c r="BE439" s="248"/>
      <c r="BF439" s="248"/>
      <c r="BG439" s="248"/>
      <c r="BH439" s="248"/>
    </row>
    <row r="440" spans="1:60" outlineLevel="2" x14ac:dyDescent="0.2">
      <c r="A440" s="249"/>
      <c r="B440" s="250"/>
      <c r="C440" s="252" t="s">
        <v>3475</v>
      </c>
      <c r="D440" s="253"/>
      <c r="E440" s="254">
        <v>316.15100000000001</v>
      </c>
      <c r="F440" s="491"/>
      <c r="G440" s="247"/>
      <c r="H440" s="247"/>
      <c r="I440" s="247"/>
      <c r="J440" s="247"/>
      <c r="K440" s="247"/>
      <c r="L440" s="247"/>
      <c r="M440" s="247"/>
      <c r="N440" s="251"/>
      <c r="O440" s="251"/>
      <c r="P440" s="251"/>
      <c r="Q440" s="251"/>
      <c r="R440" s="247"/>
      <c r="S440" s="247"/>
      <c r="T440" s="247"/>
      <c r="U440" s="247"/>
      <c r="V440" s="247"/>
      <c r="W440" s="247"/>
      <c r="X440" s="247"/>
      <c r="Y440" s="247"/>
      <c r="Z440" s="248"/>
      <c r="AA440" s="248"/>
      <c r="AB440" s="248"/>
      <c r="AC440" s="248"/>
      <c r="AD440" s="248"/>
      <c r="AE440" s="248"/>
      <c r="AF440" s="248"/>
      <c r="AG440" s="248" t="s">
        <v>149</v>
      </c>
      <c r="AH440" s="248">
        <v>0</v>
      </c>
      <c r="AI440" s="248"/>
      <c r="AJ440" s="248"/>
      <c r="AK440" s="248"/>
      <c r="AL440" s="248"/>
      <c r="AM440" s="248"/>
      <c r="AN440" s="248"/>
      <c r="AO440" s="248"/>
      <c r="AP440" s="248"/>
      <c r="AQ440" s="248"/>
      <c r="AR440" s="248"/>
      <c r="AS440" s="248"/>
      <c r="AT440" s="248"/>
      <c r="AU440" s="248"/>
      <c r="AV440" s="248"/>
      <c r="AW440" s="248"/>
      <c r="AX440" s="248"/>
      <c r="AY440" s="248"/>
      <c r="AZ440" s="248"/>
      <c r="BA440" s="248"/>
      <c r="BB440" s="248"/>
      <c r="BC440" s="248"/>
      <c r="BD440" s="248"/>
      <c r="BE440" s="248"/>
      <c r="BF440" s="248"/>
      <c r="BG440" s="248"/>
      <c r="BH440" s="248"/>
    </row>
    <row r="441" spans="1:60" outlineLevel="3" x14ac:dyDescent="0.2">
      <c r="A441" s="249"/>
      <c r="B441" s="250"/>
      <c r="C441" s="252" t="s">
        <v>2089</v>
      </c>
      <c r="D441" s="253"/>
      <c r="E441" s="254">
        <v>50</v>
      </c>
      <c r="F441" s="491"/>
      <c r="G441" s="247"/>
      <c r="H441" s="247"/>
      <c r="I441" s="247"/>
      <c r="J441" s="247"/>
      <c r="K441" s="247"/>
      <c r="L441" s="247"/>
      <c r="M441" s="247"/>
      <c r="N441" s="251"/>
      <c r="O441" s="251"/>
      <c r="P441" s="251"/>
      <c r="Q441" s="251"/>
      <c r="R441" s="247"/>
      <c r="S441" s="247"/>
      <c r="T441" s="247"/>
      <c r="U441" s="247"/>
      <c r="V441" s="247"/>
      <c r="W441" s="247"/>
      <c r="X441" s="247"/>
      <c r="Y441" s="247"/>
      <c r="Z441" s="248"/>
      <c r="AA441" s="248"/>
      <c r="AB441" s="248"/>
      <c r="AC441" s="248"/>
      <c r="AD441" s="248"/>
      <c r="AE441" s="248"/>
      <c r="AF441" s="248"/>
      <c r="AG441" s="248" t="s">
        <v>149</v>
      </c>
      <c r="AH441" s="248">
        <v>0</v>
      </c>
      <c r="AI441" s="248"/>
      <c r="AJ441" s="248"/>
      <c r="AK441" s="248"/>
      <c r="AL441" s="248"/>
      <c r="AM441" s="248"/>
      <c r="AN441" s="248"/>
      <c r="AO441" s="248"/>
      <c r="AP441" s="248"/>
      <c r="AQ441" s="248"/>
      <c r="AR441" s="248"/>
      <c r="AS441" s="248"/>
      <c r="AT441" s="248"/>
      <c r="AU441" s="248"/>
      <c r="AV441" s="248"/>
      <c r="AW441" s="248"/>
      <c r="AX441" s="248"/>
      <c r="AY441" s="248"/>
      <c r="AZ441" s="248"/>
      <c r="BA441" s="248"/>
      <c r="BB441" s="248"/>
      <c r="BC441" s="248"/>
      <c r="BD441" s="248"/>
      <c r="BE441" s="248"/>
      <c r="BF441" s="248"/>
      <c r="BG441" s="248"/>
      <c r="BH441" s="248"/>
    </row>
    <row r="442" spans="1:60" outlineLevel="1" x14ac:dyDescent="0.2">
      <c r="A442" s="239">
        <v>197</v>
      </c>
      <c r="B442" s="240" t="s">
        <v>479</v>
      </c>
      <c r="C442" s="241" t="s">
        <v>480</v>
      </c>
      <c r="D442" s="242" t="s">
        <v>16</v>
      </c>
      <c r="E442" s="243">
        <v>4596.2236999999996</v>
      </c>
      <c r="F442" s="244"/>
      <c r="G442" s="245">
        <f>ROUND(E442*F442,2)</f>
        <v>0</v>
      </c>
      <c r="H442" s="244">
        <v>0</v>
      </c>
      <c r="I442" s="245">
        <f>ROUND(E442*H442,2)</f>
        <v>0</v>
      </c>
      <c r="J442" s="244">
        <v>7.8</v>
      </c>
      <c r="K442" s="245">
        <f>ROUND(E442*J442,2)</f>
        <v>35850.54</v>
      </c>
      <c r="L442" s="245">
        <v>21</v>
      </c>
      <c r="M442" s="245">
        <f>G442*(1+L442/100)</f>
        <v>0</v>
      </c>
      <c r="N442" s="243">
        <v>0</v>
      </c>
      <c r="O442" s="243">
        <f>ROUND(E442*N442,2)</f>
        <v>0</v>
      </c>
      <c r="P442" s="243">
        <v>0</v>
      </c>
      <c r="Q442" s="243">
        <f>ROUND(E442*P442,2)</f>
        <v>0</v>
      </c>
      <c r="R442" s="245" t="s">
        <v>471</v>
      </c>
      <c r="S442" s="245" t="s">
        <v>131</v>
      </c>
      <c r="T442" s="246" t="s">
        <v>131</v>
      </c>
      <c r="U442" s="247">
        <v>0</v>
      </c>
      <c r="V442" s="247">
        <f>ROUND(E442*U442,2)</f>
        <v>0</v>
      </c>
      <c r="W442" s="247"/>
      <c r="X442" s="247" t="s">
        <v>346</v>
      </c>
      <c r="Y442" s="247" t="s">
        <v>133</v>
      </c>
      <c r="Z442" s="248"/>
      <c r="AA442" s="248"/>
      <c r="AB442" s="248"/>
      <c r="AC442" s="248"/>
      <c r="AD442" s="248"/>
      <c r="AE442" s="248"/>
      <c r="AF442" s="248"/>
      <c r="AG442" s="248" t="s">
        <v>347</v>
      </c>
      <c r="AH442" s="248"/>
      <c r="AI442" s="248"/>
      <c r="AJ442" s="248"/>
      <c r="AK442" s="248"/>
      <c r="AL442" s="248"/>
      <c r="AM442" s="248"/>
      <c r="AN442" s="248"/>
      <c r="AO442" s="248"/>
      <c r="AP442" s="248"/>
      <c r="AQ442" s="248"/>
      <c r="AR442" s="248"/>
      <c r="AS442" s="248"/>
      <c r="AT442" s="248"/>
      <c r="AU442" s="248"/>
      <c r="AV442" s="248"/>
      <c r="AW442" s="248"/>
      <c r="AX442" s="248"/>
      <c r="AY442" s="248"/>
      <c r="AZ442" s="248"/>
      <c r="BA442" s="248"/>
      <c r="BB442" s="248"/>
      <c r="BC442" s="248"/>
      <c r="BD442" s="248"/>
      <c r="BE442" s="248"/>
      <c r="BF442" s="248"/>
      <c r="BG442" s="248"/>
      <c r="BH442" s="248"/>
    </row>
    <row r="443" spans="1:60" outlineLevel="2" x14ac:dyDescent="0.2">
      <c r="A443" s="249"/>
      <c r="B443" s="250"/>
      <c r="C443" s="480" t="s">
        <v>374</v>
      </c>
      <c r="D443" s="480"/>
      <c r="E443" s="480"/>
      <c r="F443" s="490"/>
      <c r="G443" s="480"/>
      <c r="H443" s="247"/>
      <c r="I443" s="247"/>
      <c r="J443" s="247"/>
      <c r="K443" s="247"/>
      <c r="L443" s="247"/>
      <c r="M443" s="247"/>
      <c r="N443" s="251"/>
      <c r="O443" s="251"/>
      <c r="P443" s="251"/>
      <c r="Q443" s="251"/>
      <c r="R443" s="247"/>
      <c r="S443" s="247"/>
      <c r="T443" s="247"/>
      <c r="U443" s="247"/>
      <c r="V443" s="247"/>
      <c r="W443" s="247"/>
      <c r="X443" s="247"/>
      <c r="Y443" s="247"/>
      <c r="Z443" s="248"/>
      <c r="AA443" s="248"/>
      <c r="AB443" s="248"/>
      <c r="AC443" s="248"/>
      <c r="AD443" s="248"/>
      <c r="AE443" s="248"/>
      <c r="AF443" s="248"/>
      <c r="AG443" s="248" t="s">
        <v>136</v>
      </c>
      <c r="AH443" s="248"/>
      <c r="AI443" s="248"/>
      <c r="AJ443" s="248"/>
      <c r="AK443" s="248"/>
      <c r="AL443" s="248"/>
      <c r="AM443" s="248"/>
      <c r="AN443" s="248"/>
      <c r="AO443" s="248"/>
      <c r="AP443" s="248"/>
      <c r="AQ443" s="248"/>
      <c r="AR443" s="248"/>
      <c r="AS443" s="248"/>
      <c r="AT443" s="248"/>
      <c r="AU443" s="248"/>
      <c r="AV443" s="248"/>
      <c r="AW443" s="248"/>
      <c r="AX443" s="248"/>
      <c r="AY443" s="248"/>
      <c r="AZ443" s="248"/>
      <c r="BA443" s="248"/>
      <c r="BB443" s="248"/>
      <c r="BC443" s="248"/>
      <c r="BD443" s="248"/>
      <c r="BE443" s="248"/>
      <c r="BF443" s="248"/>
      <c r="BG443" s="248"/>
      <c r="BH443" s="248"/>
    </row>
    <row r="444" spans="1:60" x14ac:dyDescent="0.2">
      <c r="A444" s="263" t="s">
        <v>125</v>
      </c>
      <c r="B444" s="232" t="s">
        <v>3391</v>
      </c>
      <c r="C444" s="233" t="s">
        <v>3392</v>
      </c>
      <c r="D444" s="234"/>
      <c r="E444" s="235"/>
      <c r="F444" s="489"/>
      <c r="G444" s="236">
        <f>SUMIF(AG445:AG450,"&lt;&gt;NOR",G445:G450)</f>
        <v>0</v>
      </c>
      <c r="H444" s="236"/>
      <c r="I444" s="236">
        <f>SUM(I445:I450)</f>
        <v>27628.18</v>
      </c>
      <c r="J444" s="236"/>
      <c r="K444" s="236">
        <f>SUM(K445:K450)</f>
        <v>69258.22</v>
      </c>
      <c r="L444" s="236"/>
      <c r="M444" s="236">
        <f>SUM(M445:M450)</f>
        <v>0</v>
      </c>
      <c r="N444" s="235"/>
      <c r="O444" s="235">
        <f>SUM(O445:O450)</f>
        <v>0.77</v>
      </c>
      <c r="P444" s="235"/>
      <c r="Q444" s="235">
        <f>SUM(Q445:Q450)</f>
        <v>0</v>
      </c>
      <c r="R444" s="236"/>
      <c r="S444" s="236"/>
      <c r="T444" s="237"/>
      <c r="U444" s="238"/>
      <c r="V444" s="238">
        <f>SUM(V445:V450)</f>
        <v>54.2</v>
      </c>
      <c r="W444" s="238"/>
      <c r="X444" s="238"/>
      <c r="Y444" s="238"/>
      <c r="AG444" t="s">
        <v>126</v>
      </c>
    </row>
    <row r="445" spans="1:60" outlineLevel="1" x14ac:dyDescent="0.2">
      <c r="A445" s="239">
        <v>198</v>
      </c>
      <c r="B445" s="240" t="s">
        <v>3393</v>
      </c>
      <c r="C445" s="241" t="s">
        <v>3394</v>
      </c>
      <c r="D445" s="242" t="s">
        <v>160</v>
      </c>
      <c r="E445" s="243">
        <v>77.792000000000002</v>
      </c>
      <c r="F445" s="244"/>
      <c r="G445" s="245">
        <f>ROUND(E445*F445,2)</f>
        <v>0</v>
      </c>
      <c r="H445" s="244">
        <v>0</v>
      </c>
      <c r="I445" s="245">
        <f>ROUND(E445*H445,2)</f>
        <v>0</v>
      </c>
      <c r="J445" s="244">
        <v>800</v>
      </c>
      <c r="K445" s="245">
        <f>ROUND(E445*J445,2)</f>
        <v>62233.599999999999</v>
      </c>
      <c r="L445" s="245">
        <v>21</v>
      </c>
      <c r="M445" s="245">
        <f>G445*(1+L445/100)</f>
        <v>0</v>
      </c>
      <c r="N445" s="243">
        <v>0</v>
      </c>
      <c r="O445" s="243">
        <f>ROUND(E445*N445,2)</f>
        <v>0</v>
      </c>
      <c r="P445" s="243">
        <v>0</v>
      </c>
      <c r="Q445" s="243">
        <f>ROUND(E445*P445,2)</f>
        <v>0</v>
      </c>
      <c r="R445" s="245"/>
      <c r="S445" s="245" t="s">
        <v>193</v>
      </c>
      <c r="T445" s="246" t="s">
        <v>194</v>
      </c>
      <c r="U445" s="247">
        <v>0</v>
      </c>
      <c r="V445" s="247">
        <f>ROUND(E445*U445,2)</f>
        <v>0</v>
      </c>
      <c r="W445" s="247"/>
      <c r="X445" s="247" t="s">
        <v>132</v>
      </c>
      <c r="Y445" s="247" t="s">
        <v>133</v>
      </c>
      <c r="Z445" s="248"/>
      <c r="AA445" s="248"/>
      <c r="AB445" s="248"/>
      <c r="AC445" s="248"/>
      <c r="AD445" s="248"/>
      <c r="AE445" s="248"/>
      <c r="AF445" s="248"/>
      <c r="AG445" s="248" t="s">
        <v>134</v>
      </c>
      <c r="AH445" s="248"/>
      <c r="AI445" s="248"/>
      <c r="AJ445" s="248"/>
      <c r="AK445" s="248"/>
      <c r="AL445" s="248"/>
      <c r="AM445" s="248"/>
      <c r="AN445" s="248"/>
      <c r="AO445" s="248"/>
      <c r="AP445" s="248"/>
      <c r="AQ445" s="248"/>
      <c r="AR445" s="248"/>
      <c r="AS445" s="248"/>
      <c r="AT445" s="248"/>
      <c r="AU445" s="248"/>
      <c r="AV445" s="248"/>
      <c r="AW445" s="248"/>
      <c r="AX445" s="248"/>
      <c r="AY445" s="248"/>
      <c r="AZ445" s="248"/>
      <c r="BA445" s="248"/>
      <c r="BB445" s="248"/>
      <c r="BC445" s="248"/>
      <c r="BD445" s="248"/>
      <c r="BE445" s="248"/>
      <c r="BF445" s="248"/>
      <c r="BG445" s="248"/>
      <c r="BH445" s="248"/>
    </row>
    <row r="446" spans="1:60" outlineLevel="2" x14ac:dyDescent="0.2">
      <c r="A446" s="249"/>
      <c r="B446" s="250"/>
      <c r="C446" s="252" t="s">
        <v>2090</v>
      </c>
      <c r="D446" s="253"/>
      <c r="E446" s="254">
        <v>77.792000000000002</v>
      </c>
      <c r="F446" s="491"/>
      <c r="G446" s="247"/>
      <c r="H446" s="247"/>
      <c r="I446" s="247"/>
      <c r="J446" s="247"/>
      <c r="K446" s="247"/>
      <c r="L446" s="247"/>
      <c r="M446" s="247"/>
      <c r="N446" s="251"/>
      <c r="O446" s="251"/>
      <c r="P446" s="251"/>
      <c r="Q446" s="251"/>
      <c r="R446" s="247"/>
      <c r="S446" s="247"/>
      <c r="T446" s="247"/>
      <c r="U446" s="247"/>
      <c r="V446" s="247"/>
      <c r="W446" s="247"/>
      <c r="X446" s="247"/>
      <c r="Y446" s="247"/>
      <c r="Z446" s="248"/>
      <c r="AA446" s="248"/>
      <c r="AB446" s="248"/>
      <c r="AC446" s="248"/>
      <c r="AD446" s="248"/>
      <c r="AE446" s="248"/>
      <c r="AF446" s="248"/>
      <c r="AG446" s="248" t="s">
        <v>149</v>
      </c>
      <c r="AH446" s="248">
        <v>0</v>
      </c>
      <c r="AI446" s="248"/>
      <c r="AJ446" s="248"/>
      <c r="AK446" s="248"/>
      <c r="AL446" s="248"/>
      <c r="AM446" s="248"/>
      <c r="AN446" s="248"/>
      <c r="AO446" s="248"/>
      <c r="AP446" s="248"/>
      <c r="AQ446" s="248"/>
      <c r="AR446" s="248"/>
      <c r="AS446" s="248"/>
      <c r="AT446" s="248"/>
      <c r="AU446" s="248"/>
      <c r="AV446" s="248"/>
      <c r="AW446" s="248"/>
      <c r="AX446" s="248"/>
      <c r="AY446" s="248"/>
      <c r="AZ446" s="248"/>
      <c r="BA446" s="248"/>
      <c r="BB446" s="248"/>
      <c r="BC446" s="248"/>
      <c r="BD446" s="248"/>
      <c r="BE446" s="248"/>
      <c r="BF446" s="248"/>
      <c r="BG446" s="248"/>
      <c r="BH446" s="248"/>
    </row>
    <row r="447" spans="1:60" outlineLevel="1" x14ac:dyDescent="0.2">
      <c r="A447" s="239">
        <v>199</v>
      </c>
      <c r="B447" s="240" t="s">
        <v>3400</v>
      </c>
      <c r="C447" s="241" t="s">
        <v>3401</v>
      </c>
      <c r="D447" s="242" t="s">
        <v>160</v>
      </c>
      <c r="E447" s="243">
        <v>70.72</v>
      </c>
      <c r="F447" s="244"/>
      <c r="G447" s="245">
        <f>ROUND(E447*F447,2)</f>
        <v>0</v>
      </c>
      <c r="H447" s="244">
        <v>390.67</v>
      </c>
      <c r="I447" s="245">
        <f>ROUND(E447*H447,2)</f>
        <v>27628.18</v>
      </c>
      <c r="J447" s="244">
        <v>99.33</v>
      </c>
      <c r="K447" s="245">
        <f>ROUND(E447*J447,2)</f>
        <v>7024.62</v>
      </c>
      <c r="L447" s="245">
        <v>21</v>
      </c>
      <c r="M447" s="245">
        <f>G447*(1+L447/100)</f>
        <v>0</v>
      </c>
      <c r="N447" s="243">
        <v>1.09E-2</v>
      </c>
      <c r="O447" s="243">
        <f>ROUND(E447*N447,2)</f>
        <v>0.77</v>
      </c>
      <c r="P447" s="243">
        <v>0</v>
      </c>
      <c r="Q447" s="243">
        <f>ROUND(E447*P447,2)</f>
        <v>0</v>
      </c>
      <c r="R447" s="245" t="s">
        <v>335</v>
      </c>
      <c r="S447" s="245" t="s">
        <v>3402</v>
      </c>
      <c r="T447" s="246" t="s">
        <v>194</v>
      </c>
      <c r="U447" s="247">
        <v>0.76637999999999995</v>
      </c>
      <c r="V447" s="247">
        <f>ROUND(E447*U447,2)</f>
        <v>54.2</v>
      </c>
      <c r="W447" s="247"/>
      <c r="X447" s="247" t="s">
        <v>336</v>
      </c>
      <c r="Y447" s="247" t="s">
        <v>133</v>
      </c>
      <c r="Z447" s="248"/>
      <c r="AA447" s="248"/>
      <c r="AB447" s="248"/>
      <c r="AC447" s="248"/>
      <c r="AD447" s="248"/>
      <c r="AE447" s="248"/>
      <c r="AF447" s="248"/>
      <c r="AG447" s="248" t="s">
        <v>342</v>
      </c>
      <c r="AH447" s="248"/>
      <c r="AI447" s="248"/>
      <c r="AJ447" s="248"/>
      <c r="AK447" s="248"/>
      <c r="AL447" s="248"/>
      <c r="AM447" s="248"/>
      <c r="AN447" s="248"/>
      <c r="AO447" s="248"/>
      <c r="AP447" s="248"/>
      <c r="AQ447" s="248"/>
      <c r="AR447" s="248"/>
      <c r="AS447" s="248"/>
      <c r="AT447" s="248"/>
      <c r="AU447" s="248"/>
      <c r="AV447" s="248"/>
      <c r="AW447" s="248"/>
      <c r="AX447" s="248"/>
      <c r="AY447" s="248"/>
      <c r="AZ447" s="248"/>
      <c r="BA447" s="248"/>
      <c r="BB447" s="248"/>
      <c r="BC447" s="248"/>
      <c r="BD447" s="248"/>
      <c r="BE447" s="248"/>
      <c r="BF447" s="248"/>
      <c r="BG447" s="248"/>
      <c r="BH447" s="248"/>
    </row>
    <row r="448" spans="1:60" outlineLevel="2" x14ac:dyDescent="0.2">
      <c r="A448" s="249"/>
      <c r="B448" s="250"/>
      <c r="C448" s="480" t="s">
        <v>3403</v>
      </c>
      <c r="D448" s="480"/>
      <c r="E448" s="480"/>
      <c r="F448" s="490"/>
      <c r="G448" s="480"/>
      <c r="H448" s="247"/>
      <c r="I448" s="247"/>
      <c r="J448" s="247"/>
      <c r="K448" s="247"/>
      <c r="L448" s="247"/>
      <c r="M448" s="247"/>
      <c r="N448" s="251"/>
      <c r="O448" s="251"/>
      <c r="P448" s="251"/>
      <c r="Q448" s="251"/>
      <c r="R448" s="247"/>
      <c r="S448" s="247"/>
      <c r="T448" s="247"/>
      <c r="U448" s="247"/>
      <c r="V448" s="247"/>
      <c r="W448" s="247"/>
      <c r="X448" s="247"/>
      <c r="Y448" s="247"/>
      <c r="Z448" s="248"/>
      <c r="AA448" s="248"/>
      <c r="AB448" s="248"/>
      <c r="AC448" s="248"/>
      <c r="AD448" s="248"/>
      <c r="AE448" s="248"/>
      <c r="AF448" s="248"/>
      <c r="AG448" s="248" t="s">
        <v>136</v>
      </c>
      <c r="AH448" s="248"/>
      <c r="AI448" s="248"/>
      <c r="AJ448" s="248"/>
      <c r="AK448" s="248"/>
      <c r="AL448" s="248"/>
      <c r="AM448" s="248"/>
      <c r="AN448" s="248"/>
      <c r="AO448" s="248"/>
      <c r="AP448" s="248"/>
      <c r="AQ448" s="248"/>
      <c r="AR448" s="248"/>
      <c r="AS448" s="248"/>
      <c r="AT448" s="248"/>
      <c r="AU448" s="248"/>
      <c r="AV448" s="248"/>
      <c r="AW448" s="248"/>
      <c r="AX448" s="248"/>
      <c r="AY448" s="248"/>
      <c r="AZ448" s="248"/>
      <c r="BA448" s="248"/>
      <c r="BB448" s="248"/>
      <c r="BC448" s="248"/>
      <c r="BD448" s="248"/>
      <c r="BE448" s="248"/>
      <c r="BF448" s="248"/>
      <c r="BG448" s="248"/>
      <c r="BH448" s="248"/>
    </row>
    <row r="449" spans="1:60" outlineLevel="2" x14ac:dyDescent="0.2">
      <c r="A449" s="249"/>
      <c r="B449" s="250"/>
      <c r="C449" s="252" t="s">
        <v>3476</v>
      </c>
      <c r="D449" s="253"/>
      <c r="E449" s="254"/>
      <c r="F449" s="491"/>
      <c r="G449" s="247"/>
      <c r="H449" s="247"/>
      <c r="I449" s="247"/>
      <c r="J449" s="247"/>
      <c r="K449" s="247"/>
      <c r="L449" s="247"/>
      <c r="M449" s="247"/>
      <c r="N449" s="251"/>
      <c r="O449" s="251"/>
      <c r="P449" s="251"/>
      <c r="Q449" s="251"/>
      <c r="R449" s="247"/>
      <c r="S449" s="247"/>
      <c r="T449" s="247"/>
      <c r="U449" s="247"/>
      <c r="V449" s="247"/>
      <c r="W449" s="247"/>
      <c r="X449" s="247"/>
      <c r="Y449" s="247"/>
      <c r="Z449" s="248"/>
      <c r="AA449" s="248"/>
      <c r="AB449" s="248"/>
      <c r="AC449" s="248"/>
      <c r="AD449" s="248"/>
      <c r="AE449" s="248"/>
      <c r="AF449" s="248"/>
      <c r="AG449" s="248" t="s">
        <v>149</v>
      </c>
      <c r="AH449" s="248">
        <v>0</v>
      </c>
      <c r="AI449" s="248"/>
      <c r="AJ449" s="248"/>
      <c r="AK449" s="248"/>
      <c r="AL449" s="248"/>
      <c r="AM449" s="248"/>
      <c r="AN449" s="248"/>
      <c r="AO449" s="248"/>
      <c r="AP449" s="248"/>
      <c r="AQ449" s="248"/>
      <c r="AR449" s="248"/>
      <c r="AS449" s="248"/>
      <c r="AT449" s="248"/>
      <c r="AU449" s="248"/>
      <c r="AV449" s="248"/>
      <c r="AW449" s="248"/>
      <c r="AX449" s="248"/>
      <c r="AY449" s="248"/>
      <c r="AZ449" s="248"/>
      <c r="BA449" s="248"/>
      <c r="BB449" s="248"/>
      <c r="BC449" s="248"/>
      <c r="BD449" s="248"/>
      <c r="BE449" s="248"/>
      <c r="BF449" s="248"/>
      <c r="BG449" s="248"/>
      <c r="BH449" s="248"/>
    </row>
    <row r="450" spans="1:60" outlineLevel="3" x14ac:dyDescent="0.2">
      <c r="A450" s="249"/>
      <c r="B450" s="250"/>
      <c r="C450" s="252" t="s">
        <v>3477</v>
      </c>
      <c r="D450" s="253"/>
      <c r="E450" s="254">
        <v>70.72</v>
      </c>
      <c r="F450" s="491"/>
      <c r="G450" s="247"/>
      <c r="H450" s="247"/>
      <c r="I450" s="247"/>
      <c r="J450" s="247"/>
      <c r="K450" s="247"/>
      <c r="L450" s="247"/>
      <c r="M450" s="247"/>
      <c r="N450" s="251"/>
      <c r="O450" s="251"/>
      <c r="P450" s="251"/>
      <c r="Q450" s="251"/>
      <c r="R450" s="247"/>
      <c r="S450" s="247"/>
      <c r="T450" s="247"/>
      <c r="U450" s="247"/>
      <c r="V450" s="247"/>
      <c r="W450" s="247"/>
      <c r="X450" s="247"/>
      <c r="Y450" s="247"/>
      <c r="Z450" s="248"/>
      <c r="AA450" s="248"/>
      <c r="AB450" s="248"/>
      <c r="AC450" s="248"/>
      <c r="AD450" s="248"/>
      <c r="AE450" s="248"/>
      <c r="AF450" s="248"/>
      <c r="AG450" s="248" t="s">
        <v>149</v>
      </c>
      <c r="AH450" s="248">
        <v>0</v>
      </c>
      <c r="AI450" s="248"/>
      <c r="AJ450" s="248"/>
      <c r="AK450" s="248"/>
      <c r="AL450" s="248"/>
      <c r="AM450" s="248"/>
      <c r="AN450" s="248"/>
      <c r="AO450" s="248"/>
      <c r="AP450" s="248"/>
      <c r="AQ450" s="248"/>
      <c r="AR450" s="248"/>
      <c r="AS450" s="248"/>
      <c r="AT450" s="248"/>
      <c r="AU450" s="248"/>
      <c r="AV450" s="248"/>
      <c r="AW450" s="248"/>
      <c r="AX450" s="248"/>
      <c r="AY450" s="248"/>
      <c r="AZ450" s="248"/>
      <c r="BA450" s="248"/>
      <c r="BB450" s="248"/>
      <c r="BC450" s="248"/>
      <c r="BD450" s="248"/>
      <c r="BE450" s="248"/>
      <c r="BF450" s="248"/>
      <c r="BG450" s="248"/>
      <c r="BH450" s="248"/>
    </row>
    <row r="451" spans="1:60" x14ac:dyDescent="0.2">
      <c r="A451" s="263" t="s">
        <v>125</v>
      </c>
      <c r="B451" s="232" t="s">
        <v>79</v>
      </c>
      <c r="C451" s="233" t="s">
        <v>80</v>
      </c>
      <c r="D451" s="234"/>
      <c r="E451" s="235"/>
      <c r="F451" s="489"/>
      <c r="G451" s="236">
        <f>SUMIF(AG452:AG455,"&lt;&gt;NOR",G452:G455)</f>
        <v>0</v>
      </c>
      <c r="H451" s="236"/>
      <c r="I451" s="236">
        <f>SUM(I452:I455)</f>
        <v>5937.75</v>
      </c>
      <c r="J451" s="236"/>
      <c r="K451" s="236">
        <f>SUM(K452:K455)</f>
        <v>34905.69</v>
      </c>
      <c r="L451" s="236"/>
      <c r="M451" s="236">
        <f>SUM(M452:M455)</f>
        <v>0</v>
      </c>
      <c r="N451" s="235"/>
      <c r="O451" s="235">
        <f>SUM(O452:O455)</f>
        <v>0.02</v>
      </c>
      <c r="P451" s="235"/>
      <c r="Q451" s="235">
        <f>SUM(Q452:Q455)</f>
        <v>0</v>
      </c>
      <c r="R451" s="236"/>
      <c r="S451" s="236"/>
      <c r="T451" s="237"/>
      <c r="U451" s="238"/>
      <c r="V451" s="238">
        <f>SUM(V452:V455)</f>
        <v>15.82</v>
      </c>
      <c r="W451" s="238"/>
      <c r="X451" s="238"/>
      <c r="Y451" s="238"/>
      <c r="AG451" t="s">
        <v>126</v>
      </c>
    </row>
    <row r="452" spans="1:60" outlineLevel="1" x14ac:dyDescent="0.2">
      <c r="A452" s="239">
        <v>200</v>
      </c>
      <c r="B452" s="240" t="s">
        <v>1650</v>
      </c>
      <c r="C452" s="241" t="s">
        <v>3478</v>
      </c>
      <c r="D452" s="242" t="s">
        <v>160</v>
      </c>
      <c r="E452" s="243">
        <v>43.603999999999999</v>
      </c>
      <c r="F452" s="244"/>
      <c r="G452" s="245">
        <f>ROUND(E452*F452,2)</f>
        <v>0</v>
      </c>
      <c r="H452" s="244">
        <v>0</v>
      </c>
      <c r="I452" s="245">
        <f>ROUND(E452*H452,2)</f>
        <v>0</v>
      </c>
      <c r="J452" s="244">
        <v>600</v>
      </c>
      <c r="K452" s="245">
        <f>ROUND(E452*J452,2)</f>
        <v>26162.400000000001</v>
      </c>
      <c r="L452" s="245">
        <v>21</v>
      </c>
      <c r="M452" s="245">
        <f>G452*(1+L452/100)</f>
        <v>0</v>
      </c>
      <c r="N452" s="243">
        <v>0</v>
      </c>
      <c r="O452" s="243">
        <f>ROUND(E452*N452,2)</f>
        <v>0</v>
      </c>
      <c r="P452" s="243">
        <v>0</v>
      </c>
      <c r="Q452" s="243">
        <f>ROUND(E452*P452,2)</f>
        <v>0</v>
      </c>
      <c r="R452" s="245"/>
      <c r="S452" s="245" t="s">
        <v>193</v>
      </c>
      <c r="T452" s="246" t="s">
        <v>194</v>
      </c>
      <c r="U452" s="247">
        <v>0</v>
      </c>
      <c r="V452" s="247">
        <f>ROUND(E452*U452,2)</f>
        <v>0</v>
      </c>
      <c r="W452" s="247"/>
      <c r="X452" s="247" t="s">
        <v>132</v>
      </c>
      <c r="Y452" s="247" t="s">
        <v>133</v>
      </c>
      <c r="Z452" s="248"/>
      <c r="AA452" s="248"/>
      <c r="AB452" s="248"/>
      <c r="AC452" s="248"/>
      <c r="AD452" s="248"/>
      <c r="AE452" s="248"/>
      <c r="AF452" s="248"/>
      <c r="AG452" s="248" t="s">
        <v>134</v>
      </c>
      <c r="AH452" s="248"/>
      <c r="AI452" s="248"/>
      <c r="AJ452" s="248"/>
      <c r="AK452" s="248"/>
      <c r="AL452" s="248"/>
      <c r="AM452" s="248"/>
      <c r="AN452" s="248"/>
      <c r="AO452" s="248"/>
      <c r="AP452" s="248"/>
      <c r="AQ452" s="248"/>
      <c r="AR452" s="248"/>
      <c r="AS452" s="248"/>
      <c r="AT452" s="248"/>
      <c r="AU452" s="248"/>
      <c r="AV452" s="248"/>
      <c r="AW452" s="248"/>
      <c r="AX452" s="248"/>
      <c r="AY452" s="248"/>
      <c r="AZ452" s="248"/>
      <c r="BA452" s="248"/>
      <c r="BB452" s="248"/>
      <c r="BC452" s="248"/>
      <c r="BD452" s="248"/>
      <c r="BE452" s="248"/>
      <c r="BF452" s="248"/>
      <c r="BG452" s="248"/>
      <c r="BH452" s="248"/>
    </row>
    <row r="453" spans="1:60" outlineLevel="2" x14ac:dyDescent="0.2">
      <c r="A453" s="249"/>
      <c r="B453" s="250"/>
      <c r="C453" s="252" t="s">
        <v>3479</v>
      </c>
      <c r="D453" s="253"/>
      <c r="E453" s="254">
        <v>43.603999999999999</v>
      </c>
      <c r="F453" s="491"/>
      <c r="G453" s="247"/>
      <c r="H453" s="247"/>
      <c r="I453" s="247"/>
      <c r="J453" s="247"/>
      <c r="K453" s="247"/>
      <c r="L453" s="247"/>
      <c r="M453" s="247"/>
      <c r="N453" s="251"/>
      <c r="O453" s="251"/>
      <c r="P453" s="251"/>
      <c r="Q453" s="251"/>
      <c r="R453" s="247"/>
      <c r="S453" s="247"/>
      <c r="T453" s="247"/>
      <c r="U453" s="247"/>
      <c r="V453" s="247"/>
      <c r="W453" s="247"/>
      <c r="X453" s="247"/>
      <c r="Y453" s="247"/>
      <c r="Z453" s="248"/>
      <c r="AA453" s="248"/>
      <c r="AB453" s="248"/>
      <c r="AC453" s="248"/>
      <c r="AD453" s="248"/>
      <c r="AE453" s="248"/>
      <c r="AF453" s="248"/>
      <c r="AG453" s="248" t="s">
        <v>149</v>
      </c>
      <c r="AH453" s="248">
        <v>0</v>
      </c>
      <c r="AI453" s="248"/>
      <c r="AJ453" s="248"/>
      <c r="AK453" s="248"/>
      <c r="AL453" s="248"/>
      <c r="AM453" s="248"/>
      <c r="AN453" s="248"/>
      <c r="AO453" s="248"/>
      <c r="AP453" s="248"/>
      <c r="AQ453" s="248"/>
      <c r="AR453" s="248"/>
      <c r="AS453" s="248"/>
      <c r="AT453" s="248"/>
      <c r="AU453" s="248"/>
      <c r="AV453" s="248"/>
      <c r="AW453" s="248"/>
      <c r="AX453" s="248"/>
      <c r="AY453" s="248"/>
      <c r="AZ453" s="248"/>
      <c r="BA453" s="248"/>
      <c r="BB453" s="248"/>
      <c r="BC453" s="248"/>
      <c r="BD453" s="248"/>
      <c r="BE453" s="248"/>
      <c r="BF453" s="248"/>
      <c r="BG453" s="248"/>
      <c r="BH453" s="248"/>
    </row>
    <row r="454" spans="1:60" outlineLevel="1" x14ac:dyDescent="0.2">
      <c r="A454" s="239">
        <v>201</v>
      </c>
      <c r="B454" s="240" t="s">
        <v>3480</v>
      </c>
      <c r="C454" s="241" t="s">
        <v>3481</v>
      </c>
      <c r="D454" s="242" t="s">
        <v>160</v>
      </c>
      <c r="E454" s="243">
        <v>39.840000000000003</v>
      </c>
      <c r="F454" s="244"/>
      <c r="G454" s="245">
        <f>ROUND(E454*F454,2)</f>
        <v>0</v>
      </c>
      <c r="H454" s="244">
        <v>149.04</v>
      </c>
      <c r="I454" s="245">
        <f>ROUND(E454*H454,2)</f>
        <v>5937.75</v>
      </c>
      <c r="J454" s="244">
        <v>219.46</v>
      </c>
      <c r="K454" s="245">
        <f>ROUND(E454*J454,2)</f>
        <v>8743.2900000000009</v>
      </c>
      <c r="L454" s="245">
        <v>21</v>
      </c>
      <c r="M454" s="245">
        <f>G454*(1+L454/100)</f>
        <v>0</v>
      </c>
      <c r="N454" s="243">
        <v>4.8999999999999998E-4</v>
      </c>
      <c r="O454" s="243">
        <f>ROUND(E454*N454,2)</f>
        <v>0.02</v>
      </c>
      <c r="P454" s="243">
        <v>0</v>
      </c>
      <c r="Q454" s="243">
        <f>ROUND(E454*P454,2)</f>
        <v>0</v>
      </c>
      <c r="R454" s="245" t="s">
        <v>335</v>
      </c>
      <c r="S454" s="245" t="s">
        <v>131</v>
      </c>
      <c r="T454" s="246" t="s">
        <v>131</v>
      </c>
      <c r="U454" s="247">
        <v>0.3972</v>
      </c>
      <c r="V454" s="247">
        <f>ROUND(E454*U454,2)</f>
        <v>15.82</v>
      </c>
      <c r="W454" s="247"/>
      <c r="X454" s="247" t="s">
        <v>336</v>
      </c>
      <c r="Y454" s="247" t="s">
        <v>133</v>
      </c>
      <c r="Z454" s="248"/>
      <c r="AA454" s="248"/>
      <c r="AB454" s="248"/>
      <c r="AC454" s="248"/>
      <c r="AD454" s="248"/>
      <c r="AE454" s="248"/>
      <c r="AF454" s="248"/>
      <c r="AG454" s="248" t="s">
        <v>342</v>
      </c>
      <c r="AH454" s="248"/>
      <c r="AI454" s="248"/>
      <c r="AJ454" s="248"/>
      <c r="AK454" s="248"/>
      <c r="AL454" s="248"/>
      <c r="AM454" s="248"/>
      <c r="AN454" s="248"/>
      <c r="AO454" s="248"/>
      <c r="AP454" s="248"/>
      <c r="AQ454" s="248"/>
      <c r="AR454" s="248"/>
      <c r="AS454" s="248"/>
      <c r="AT454" s="248"/>
      <c r="AU454" s="248"/>
      <c r="AV454" s="248"/>
      <c r="AW454" s="248"/>
      <c r="AX454" s="248"/>
      <c r="AY454" s="248"/>
      <c r="AZ454" s="248"/>
      <c r="BA454" s="248"/>
      <c r="BB454" s="248"/>
      <c r="BC454" s="248"/>
      <c r="BD454" s="248"/>
      <c r="BE454" s="248"/>
      <c r="BF454" s="248"/>
      <c r="BG454" s="248"/>
      <c r="BH454" s="248"/>
    </row>
    <row r="455" spans="1:60" outlineLevel="2" x14ac:dyDescent="0.2">
      <c r="A455" s="249"/>
      <c r="B455" s="250"/>
      <c r="C455" s="252" t="s">
        <v>3482</v>
      </c>
      <c r="D455" s="253"/>
      <c r="E455" s="254">
        <v>39.840000000000003</v>
      </c>
      <c r="F455" s="491"/>
      <c r="G455" s="247"/>
      <c r="H455" s="247"/>
      <c r="I455" s="247"/>
      <c r="J455" s="247"/>
      <c r="K455" s="247"/>
      <c r="L455" s="247"/>
      <c r="M455" s="247"/>
      <c r="N455" s="251"/>
      <c r="O455" s="251"/>
      <c r="P455" s="251"/>
      <c r="Q455" s="251"/>
      <c r="R455" s="247"/>
      <c r="S455" s="247"/>
      <c r="T455" s="247"/>
      <c r="U455" s="247"/>
      <c r="V455" s="247"/>
      <c r="W455" s="247"/>
      <c r="X455" s="247"/>
      <c r="Y455" s="247"/>
      <c r="Z455" s="248"/>
      <c r="AA455" s="248"/>
      <c r="AB455" s="248"/>
      <c r="AC455" s="248"/>
      <c r="AD455" s="248"/>
      <c r="AE455" s="248"/>
      <c r="AF455" s="248"/>
      <c r="AG455" s="248" t="s">
        <v>149</v>
      </c>
      <c r="AH455" s="248">
        <v>0</v>
      </c>
      <c r="AI455" s="248"/>
      <c r="AJ455" s="248"/>
      <c r="AK455" s="248"/>
      <c r="AL455" s="248"/>
      <c r="AM455" s="248"/>
      <c r="AN455" s="248"/>
      <c r="AO455" s="248"/>
      <c r="AP455" s="248"/>
      <c r="AQ455" s="248"/>
      <c r="AR455" s="248"/>
      <c r="AS455" s="248"/>
      <c r="AT455" s="248"/>
      <c r="AU455" s="248"/>
      <c r="AV455" s="248"/>
      <c r="AW455" s="248"/>
      <c r="AX455" s="248"/>
      <c r="AY455" s="248"/>
      <c r="AZ455" s="248"/>
      <c r="BA455" s="248"/>
      <c r="BB455" s="248"/>
      <c r="BC455" s="248"/>
      <c r="BD455" s="248"/>
      <c r="BE455" s="248"/>
      <c r="BF455" s="248"/>
      <c r="BG455" s="248"/>
      <c r="BH455" s="248"/>
    </row>
    <row r="456" spans="1:60" x14ac:dyDescent="0.2">
      <c r="A456" s="263" t="s">
        <v>125</v>
      </c>
      <c r="B456" s="232" t="s">
        <v>81</v>
      </c>
      <c r="C456" s="233" t="s">
        <v>82</v>
      </c>
      <c r="D456" s="234"/>
      <c r="E456" s="235"/>
      <c r="F456" s="489"/>
      <c r="G456" s="236">
        <f>SUMIF(AG457:AG474,"&lt;&gt;NOR",G457:G474)</f>
        <v>0</v>
      </c>
      <c r="H456" s="236"/>
      <c r="I456" s="236">
        <f>SUM(I457:I474)</f>
        <v>61548.65</v>
      </c>
      <c r="J456" s="236"/>
      <c r="K456" s="236">
        <f>SUM(K457:K474)</f>
        <v>298490.10000000003</v>
      </c>
      <c r="L456" s="236"/>
      <c r="M456" s="236">
        <f>SUM(M457:M474)</f>
        <v>0</v>
      </c>
      <c r="N456" s="235"/>
      <c r="O456" s="235">
        <f>SUM(O457:O474)</f>
        <v>1.37</v>
      </c>
      <c r="P456" s="235"/>
      <c r="Q456" s="235">
        <f>SUM(Q457:Q474)</f>
        <v>0</v>
      </c>
      <c r="R456" s="236"/>
      <c r="S456" s="236"/>
      <c r="T456" s="237"/>
      <c r="U456" s="238"/>
      <c r="V456" s="238">
        <f>SUM(V457:V474)</f>
        <v>256.42</v>
      </c>
      <c r="W456" s="238"/>
      <c r="X456" s="238"/>
      <c r="Y456" s="238"/>
      <c r="AG456" t="s">
        <v>126</v>
      </c>
    </row>
    <row r="457" spans="1:60" ht="33.75" outlineLevel="1" x14ac:dyDescent="0.2">
      <c r="A457" s="255">
        <v>202</v>
      </c>
      <c r="B457" s="256" t="s">
        <v>484</v>
      </c>
      <c r="C457" s="257" t="s">
        <v>485</v>
      </c>
      <c r="D457" s="258" t="s">
        <v>160</v>
      </c>
      <c r="E457" s="259">
        <v>251.67</v>
      </c>
      <c r="F457" s="260"/>
      <c r="G457" s="261">
        <f>ROUND(E457*F457,2)</f>
        <v>0</v>
      </c>
      <c r="H457" s="260">
        <v>25.73</v>
      </c>
      <c r="I457" s="261">
        <f>ROUND(E457*H457,2)</f>
        <v>6475.47</v>
      </c>
      <c r="J457" s="260">
        <v>28.17</v>
      </c>
      <c r="K457" s="261">
        <f>ROUND(E457*J457,2)</f>
        <v>7089.54</v>
      </c>
      <c r="L457" s="261">
        <v>21</v>
      </c>
      <c r="M457" s="261">
        <f>G457*(1+L457/100)</f>
        <v>0</v>
      </c>
      <c r="N457" s="259">
        <v>2.1000000000000001E-4</v>
      </c>
      <c r="O457" s="259">
        <f>ROUND(E457*N457,2)</f>
        <v>0.05</v>
      </c>
      <c r="P457" s="259">
        <v>0</v>
      </c>
      <c r="Q457" s="259">
        <f>ROUND(E457*P457,2)</f>
        <v>0</v>
      </c>
      <c r="R457" s="261" t="s">
        <v>471</v>
      </c>
      <c r="S457" s="261" t="s">
        <v>131</v>
      </c>
      <c r="T457" s="262" t="s">
        <v>131</v>
      </c>
      <c r="U457" s="247">
        <v>0.05</v>
      </c>
      <c r="V457" s="247">
        <f>ROUND(E457*U457,2)</f>
        <v>12.58</v>
      </c>
      <c r="W457" s="247"/>
      <c r="X457" s="247" t="s">
        <v>132</v>
      </c>
      <c r="Y457" s="247" t="s">
        <v>133</v>
      </c>
      <c r="Z457" s="248"/>
      <c r="AA457" s="248"/>
      <c r="AB457" s="248"/>
      <c r="AC457" s="248"/>
      <c r="AD457" s="248"/>
      <c r="AE457" s="248"/>
      <c r="AF457" s="248"/>
      <c r="AG457" s="248" t="s">
        <v>298</v>
      </c>
      <c r="AH457" s="248"/>
      <c r="AI457" s="248"/>
      <c r="AJ457" s="248"/>
      <c r="AK457" s="248"/>
      <c r="AL457" s="248"/>
      <c r="AM457" s="248"/>
      <c r="AN457" s="248"/>
      <c r="AO457" s="248"/>
      <c r="AP457" s="248"/>
      <c r="AQ457" s="248"/>
      <c r="AR457" s="248"/>
      <c r="AS457" s="248"/>
      <c r="AT457" s="248"/>
      <c r="AU457" s="248"/>
      <c r="AV457" s="248"/>
      <c r="AW457" s="248"/>
      <c r="AX457" s="248"/>
      <c r="AY457" s="248"/>
      <c r="AZ457" s="248"/>
      <c r="BA457" s="248"/>
      <c r="BB457" s="248"/>
      <c r="BC457" s="248"/>
      <c r="BD457" s="248"/>
      <c r="BE457" s="248"/>
      <c r="BF457" s="248"/>
      <c r="BG457" s="248"/>
      <c r="BH457" s="248"/>
    </row>
    <row r="458" spans="1:60" ht="22.5" outlineLevel="1" x14ac:dyDescent="0.2">
      <c r="A458" s="239">
        <v>203</v>
      </c>
      <c r="B458" s="240" t="s">
        <v>3225</v>
      </c>
      <c r="C458" s="241" t="s">
        <v>3226</v>
      </c>
      <c r="D458" s="242" t="s">
        <v>160</v>
      </c>
      <c r="E458" s="243">
        <v>251.67</v>
      </c>
      <c r="F458" s="244"/>
      <c r="G458" s="245">
        <f>ROUND(E458*F458,2)</f>
        <v>0</v>
      </c>
      <c r="H458" s="244">
        <v>189.03</v>
      </c>
      <c r="I458" s="245">
        <f>ROUND(E458*H458,2)</f>
        <v>47573.18</v>
      </c>
      <c r="J458" s="244">
        <v>542.97</v>
      </c>
      <c r="K458" s="245">
        <f>ROUND(E458*J458,2)</f>
        <v>136649.26</v>
      </c>
      <c r="L458" s="245">
        <v>21</v>
      </c>
      <c r="M458" s="245">
        <f>G458*(1+L458/100)</f>
        <v>0</v>
      </c>
      <c r="N458" s="243">
        <v>5.2399999999999999E-3</v>
      </c>
      <c r="O458" s="243">
        <f>ROUND(E458*N458,2)</f>
        <v>1.32</v>
      </c>
      <c r="P458" s="243">
        <v>0</v>
      </c>
      <c r="Q458" s="243">
        <f>ROUND(E458*P458,2)</f>
        <v>0</v>
      </c>
      <c r="R458" s="245" t="s">
        <v>471</v>
      </c>
      <c r="S458" s="245" t="s">
        <v>131</v>
      </c>
      <c r="T458" s="246" t="s">
        <v>131</v>
      </c>
      <c r="U458" s="247">
        <v>0.95840000000000003</v>
      </c>
      <c r="V458" s="247">
        <f>ROUND(E458*U458,2)</f>
        <v>241.2</v>
      </c>
      <c r="W458" s="247"/>
      <c r="X458" s="247" t="s">
        <v>132</v>
      </c>
      <c r="Y458" s="247" t="s">
        <v>133</v>
      </c>
      <c r="Z458" s="248"/>
      <c r="AA458" s="248"/>
      <c r="AB458" s="248"/>
      <c r="AC458" s="248"/>
      <c r="AD458" s="248"/>
      <c r="AE458" s="248"/>
      <c r="AF458" s="248"/>
      <c r="AG458" s="248" t="s">
        <v>298</v>
      </c>
      <c r="AH458" s="248"/>
      <c r="AI458" s="248"/>
      <c r="AJ458" s="248"/>
      <c r="AK458" s="248"/>
      <c r="AL458" s="248"/>
      <c r="AM458" s="248"/>
      <c r="AN458" s="248"/>
      <c r="AO458" s="248"/>
      <c r="AP458" s="248"/>
      <c r="AQ458" s="248"/>
      <c r="AR458" s="248"/>
      <c r="AS458" s="248"/>
      <c r="AT458" s="248"/>
      <c r="AU458" s="248"/>
      <c r="AV458" s="248"/>
      <c r="AW458" s="248"/>
      <c r="AX458" s="248"/>
      <c r="AY458" s="248"/>
      <c r="AZ458" s="248"/>
      <c r="BA458" s="248"/>
      <c r="BB458" s="248"/>
      <c r="BC458" s="248"/>
      <c r="BD458" s="248"/>
      <c r="BE458" s="248"/>
      <c r="BF458" s="248"/>
      <c r="BG458" s="248"/>
      <c r="BH458" s="248"/>
    </row>
    <row r="459" spans="1:60" outlineLevel="2" x14ac:dyDescent="0.2">
      <c r="A459" s="249"/>
      <c r="B459" s="250"/>
      <c r="C459" s="252" t="s">
        <v>3483</v>
      </c>
      <c r="D459" s="253"/>
      <c r="E459" s="254">
        <v>13.811999999999999</v>
      </c>
      <c r="F459" s="491"/>
      <c r="G459" s="247"/>
      <c r="H459" s="247"/>
      <c r="I459" s="247"/>
      <c r="J459" s="247"/>
      <c r="K459" s="247"/>
      <c r="L459" s="247"/>
      <c r="M459" s="247"/>
      <c r="N459" s="251"/>
      <c r="O459" s="251"/>
      <c r="P459" s="251"/>
      <c r="Q459" s="251"/>
      <c r="R459" s="247"/>
      <c r="S459" s="247"/>
      <c r="T459" s="247"/>
      <c r="U459" s="247"/>
      <c r="V459" s="247"/>
      <c r="W459" s="247"/>
      <c r="X459" s="247"/>
      <c r="Y459" s="247"/>
      <c r="Z459" s="248"/>
      <c r="AA459" s="248"/>
      <c r="AB459" s="248"/>
      <c r="AC459" s="248"/>
      <c r="AD459" s="248"/>
      <c r="AE459" s="248"/>
      <c r="AF459" s="248"/>
      <c r="AG459" s="248" t="s">
        <v>149</v>
      </c>
      <c r="AH459" s="248">
        <v>0</v>
      </c>
      <c r="AI459" s="248"/>
      <c r="AJ459" s="248"/>
      <c r="AK459" s="248"/>
      <c r="AL459" s="248"/>
      <c r="AM459" s="248"/>
      <c r="AN459" s="248"/>
      <c r="AO459" s="248"/>
      <c r="AP459" s="248"/>
      <c r="AQ459" s="248"/>
      <c r="AR459" s="248"/>
      <c r="AS459" s="248"/>
      <c r="AT459" s="248"/>
      <c r="AU459" s="248"/>
      <c r="AV459" s="248"/>
      <c r="AW459" s="248"/>
      <c r="AX459" s="248"/>
      <c r="AY459" s="248"/>
      <c r="AZ459" s="248"/>
      <c r="BA459" s="248"/>
      <c r="BB459" s="248"/>
      <c r="BC459" s="248"/>
      <c r="BD459" s="248"/>
      <c r="BE459" s="248"/>
      <c r="BF459" s="248"/>
      <c r="BG459" s="248"/>
      <c r="BH459" s="248"/>
    </row>
    <row r="460" spans="1:60" outlineLevel="3" x14ac:dyDescent="0.2">
      <c r="A460" s="249"/>
      <c r="B460" s="250"/>
      <c r="C460" s="252" t="s">
        <v>3484</v>
      </c>
      <c r="D460" s="253"/>
      <c r="E460" s="254">
        <v>14.016</v>
      </c>
      <c r="F460" s="491"/>
      <c r="G460" s="247"/>
      <c r="H460" s="247"/>
      <c r="I460" s="247"/>
      <c r="J460" s="247"/>
      <c r="K460" s="247"/>
      <c r="L460" s="247"/>
      <c r="M460" s="247"/>
      <c r="N460" s="251"/>
      <c r="O460" s="251"/>
      <c r="P460" s="251"/>
      <c r="Q460" s="251"/>
      <c r="R460" s="247"/>
      <c r="S460" s="247"/>
      <c r="T460" s="247"/>
      <c r="U460" s="247"/>
      <c r="V460" s="247"/>
      <c r="W460" s="247"/>
      <c r="X460" s="247"/>
      <c r="Y460" s="247"/>
      <c r="Z460" s="248"/>
      <c r="AA460" s="248"/>
      <c r="AB460" s="248"/>
      <c r="AC460" s="248"/>
      <c r="AD460" s="248"/>
      <c r="AE460" s="248"/>
      <c r="AF460" s="248"/>
      <c r="AG460" s="248" t="s">
        <v>149</v>
      </c>
      <c r="AH460" s="248">
        <v>0</v>
      </c>
      <c r="AI460" s="248"/>
      <c r="AJ460" s="248"/>
      <c r="AK460" s="248"/>
      <c r="AL460" s="248"/>
      <c r="AM460" s="248"/>
      <c r="AN460" s="248"/>
      <c r="AO460" s="248"/>
      <c r="AP460" s="248"/>
      <c r="AQ460" s="248"/>
      <c r="AR460" s="248"/>
      <c r="AS460" s="248"/>
      <c r="AT460" s="248"/>
      <c r="AU460" s="248"/>
      <c r="AV460" s="248"/>
      <c r="AW460" s="248"/>
      <c r="AX460" s="248"/>
      <c r="AY460" s="248"/>
      <c r="AZ460" s="248"/>
      <c r="BA460" s="248"/>
      <c r="BB460" s="248"/>
      <c r="BC460" s="248"/>
      <c r="BD460" s="248"/>
      <c r="BE460" s="248"/>
      <c r="BF460" s="248"/>
      <c r="BG460" s="248"/>
      <c r="BH460" s="248"/>
    </row>
    <row r="461" spans="1:60" outlineLevel="3" x14ac:dyDescent="0.2">
      <c r="A461" s="249"/>
      <c r="B461" s="250"/>
      <c r="C461" s="252" t="s">
        <v>3485</v>
      </c>
      <c r="D461" s="253"/>
      <c r="E461" s="254">
        <v>15.492000000000001</v>
      </c>
      <c r="F461" s="491"/>
      <c r="G461" s="247"/>
      <c r="H461" s="247"/>
      <c r="I461" s="247"/>
      <c r="J461" s="247"/>
      <c r="K461" s="247"/>
      <c r="L461" s="247"/>
      <c r="M461" s="247"/>
      <c r="N461" s="251"/>
      <c r="O461" s="251"/>
      <c r="P461" s="251"/>
      <c r="Q461" s="251"/>
      <c r="R461" s="247"/>
      <c r="S461" s="247"/>
      <c r="T461" s="247"/>
      <c r="U461" s="247"/>
      <c r="V461" s="247"/>
      <c r="W461" s="247"/>
      <c r="X461" s="247"/>
      <c r="Y461" s="247"/>
      <c r="Z461" s="248"/>
      <c r="AA461" s="248"/>
      <c r="AB461" s="248"/>
      <c r="AC461" s="248"/>
      <c r="AD461" s="248"/>
      <c r="AE461" s="248"/>
      <c r="AF461" s="248"/>
      <c r="AG461" s="248" t="s">
        <v>149</v>
      </c>
      <c r="AH461" s="248">
        <v>0</v>
      </c>
      <c r="AI461" s="248"/>
      <c r="AJ461" s="248"/>
      <c r="AK461" s="248"/>
      <c r="AL461" s="248"/>
      <c r="AM461" s="248"/>
      <c r="AN461" s="248"/>
      <c r="AO461" s="248"/>
      <c r="AP461" s="248"/>
      <c r="AQ461" s="248"/>
      <c r="AR461" s="248"/>
      <c r="AS461" s="248"/>
      <c r="AT461" s="248"/>
      <c r="AU461" s="248"/>
      <c r="AV461" s="248"/>
      <c r="AW461" s="248"/>
      <c r="AX461" s="248"/>
      <c r="AY461" s="248"/>
      <c r="AZ461" s="248"/>
      <c r="BA461" s="248"/>
      <c r="BB461" s="248"/>
      <c r="BC461" s="248"/>
      <c r="BD461" s="248"/>
      <c r="BE461" s="248"/>
      <c r="BF461" s="248"/>
      <c r="BG461" s="248"/>
      <c r="BH461" s="248"/>
    </row>
    <row r="462" spans="1:60" outlineLevel="3" x14ac:dyDescent="0.2">
      <c r="A462" s="249"/>
      <c r="B462" s="250"/>
      <c r="C462" s="252" t="s">
        <v>3486</v>
      </c>
      <c r="D462" s="253"/>
      <c r="E462" s="254">
        <v>9.08</v>
      </c>
      <c r="F462" s="491"/>
      <c r="G462" s="247"/>
      <c r="H462" s="247"/>
      <c r="I462" s="247"/>
      <c r="J462" s="247"/>
      <c r="K462" s="247"/>
      <c r="L462" s="247"/>
      <c r="M462" s="247"/>
      <c r="N462" s="251"/>
      <c r="O462" s="251"/>
      <c r="P462" s="251"/>
      <c r="Q462" s="251"/>
      <c r="R462" s="247"/>
      <c r="S462" s="247"/>
      <c r="T462" s="247"/>
      <c r="U462" s="247"/>
      <c r="V462" s="247"/>
      <c r="W462" s="247"/>
      <c r="X462" s="247"/>
      <c r="Y462" s="247"/>
      <c r="Z462" s="248"/>
      <c r="AA462" s="248"/>
      <c r="AB462" s="248"/>
      <c r="AC462" s="248"/>
      <c r="AD462" s="248"/>
      <c r="AE462" s="248"/>
      <c r="AF462" s="248"/>
      <c r="AG462" s="248" t="s">
        <v>149</v>
      </c>
      <c r="AH462" s="248">
        <v>0</v>
      </c>
      <c r="AI462" s="248"/>
      <c r="AJ462" s="248"/>
      <c r="AK462" s="248"/>
      <c r="AL462" s="248"/>
      <c r="AM462" s="248"/>
      <c r="AN462" s="248"/>
      <c r="AO462" s="248"/>
      <c r="AP462" s="248"/>
      <c r="AQ462" s="248"/>
      <c r="AR462" s="248"/>
      <c r="AS462" s="248"/>
      <c r="AT462" s="248"/>
      <c r="AU462" s="248"/>
      <c r="AV462" s="248"/>
      <c r="AW462" s="248"/>
      <c r="AX462" s="248"/>
      <c r="AY462" s="248"/>
      <c r="AZ462" s="248"/>
      <c r="BA462" s="248"/>
      <c r="BB462" s="248"/>
      <c r="BC462" s="248"/>
      <c r="BD462" s="248"/>
      <c r="BE462" s="248"/>
      <c r="BF462" s="248"/>
      <c r="BG462" s="248"/>
      <c r="BH462" s="248"/>
    </row>
    <row r="463" spans="1:60" outlineLevel="3" x14ac:dyDescent="0.2">
      <c r="A463" s="249"/>
      <c r="B463" s="250"/>
      <c r="C463" s="280" t="s">
        <v>3406</v>
      </c>
      <c r="D463" s="281"/>
      <c r="E463" s="282">
        <v>52.4</v>
      </c>
      <c r="F463" s="491"/>
      <c r="G463" s="247"/>
      <c r="H463" s="247"/>
      <c r="I463" s="247"/>
      <c r="J463" s="247"/>
      <c r="K463" s="247"/>
      <c r="L463" s="247"/>
      <c r="M463" s="247"/>
      <c r="N463" s="251"/>
      <c r="O463" s="251"/>
      <c r="P463" s="251"/>
      <c r="Q463" s="251"/>
      <c r="R463" s="247"/>
      <c r="S463" s="247"/>
      <c r="T463" s="247"/>
      <c r="U463" s="247"/>
      <c r="V463" s="247"/>
      <c r="W463" s="247"/>
      <c r="X463" s="247"/>
      <c r="Y463" s="247"/>
      <c r="Z463" s="248"/>
      <c r="AA463" s="248"/>
      <c r="AB463" s="248"/>
      <c r="AC463" s="248"/>
      <c r="AD463" s="248"/>
      <c r="AE463" s="248"/>
      <c r="AF463" s="248"/>
      <c r="AG463" s="248" t="s">
        <v>149</v>
      </c>
      <c r="AH463" s="248">
        <v>1</v>
      </c>
      <c r="AI463" s="248"/>
      <c r="AJ463" s="248"/>
      <c r="AK463" s="248"/>
      <c r="AL463" s="248"/>
      <c r="AM463" s="248"/>
      <c r="AN463" s="248"/>
      <c r="AO463" s="248"/>
      <c r="AP463" s="248"/>
      <c r="AQ463" s="248"/>
      <c r="AR463" s="248"/>
      <c r="AS463" s="248"/>
      <c r="AT463" s="248"/>
      <c r="AU463" s="248"/>
      <c r="AV463" s="248"/>
      <c r="AW463" s="248"/>
      <c r="AX463" s="248"/>
      <c r="AY463" s="248"/>
      <c r="AZ463" s="248"/>
      <c r="BA463" s="248"/>
      <c r="BB463" s="248"/>
      <c r="BC463" s="248"/>
      <c r="BD463" s="248"/>
      <c r="BE463" s="248"/>
      <c r="BF463" s="248"/>
      <c r="BG463" s="248"/>
      <c r="BH463" s="248"/>
    </row>
    <row r="464" spans="1:60" outlineLevel="3" x14ac:dyDescent="0.2">
      <c r="A464" s="249"/>
      <c r="B464" s="250"/>
      <c r="C464" s="252" t="s">
        <v>3487</v>
      </c>
      <c r="D464" s="253"/>
      <c r="E464" s="254">
        <v>59.387999999999998</v>
      </c>
      <c r="F464" s="491"/>
      <c r="G464" s="247"/>
      <c r="H464" s="247"/>
      <c r="I464" s="247"/>
      <c r="J464" s="247"/>
      <c r="K464" s="247"/>
      <c r="L464" s="247"/>
      <c r="M464" s="247"/>
      <c r="N464" s="251"/>
      <c r="O464" s="251"/>
      <c r="P464" s="251"/>
      <c r="Q464" s="251"/>
      <c r="R464" s="247"/>
      <c r="S464" s="247"/>
      <c r="T464" s="247"/>
      <c r="U464" s="247"/>
      <c r="V464" s="247"/>
      <c r="W464" s="247"/>
      <c r="X464" s="247"/>
      <c r="Y464" s="247"/>
      <c r="Z464" s="248"/>
      <c r="AA464" s="248"/>
      <c r="AB464" s="248"/>
      <c r="AC464" s="248"/>
      <c r="AD464" s="248"/>
      <c r="AE464" s="248"/>
      <c r="AF464" s="248"/>
      <c r="AG464" s="248" t="s">
        <v>149</v>
      </c>
      <c r="AH464" s="248">
        <v>0</v>
      </c>
      <c r="AI464" s="248"/>
      <c r="AJ464" s="248"/>
      <c r="AK464" s="248"/>
      <c r="AL464" s="248"/>
      <c r="AM464" s="248"/>
      <c r="AN464" s="248"/>
      <c r="AO464" s="248"/>
      <c r="AP464" s="248"/>
      <c r="AQ464" s="248"/>
      <c r="AR464" s="248"/>
      <c r="AS464" s="248"/>
      <c r="AT464" s="248"/>
      <c r="AU464" s="248"/>
      <c r="AV464" s="248"/>
      <c r="AW464" s="248"/>
      <c r="AX464" s="248"/>
      <c r="AY464" s="248"/>
      <c r="AZ464" s="248"/>
      <c r="BA464" s="248"/>
      <c r="BB464" s="248"/>
      <c r="BC464" s="248"/>
      <c r="BD464" s="248"/>
      <c r="BE464" s="248"/>
      <c r="BF464" s="248"/>
      <c r="BG464" s="248"/>
      <c r="BH464" s="248"/>
    </row>
    <row r="465" spans="1:60" outlineLevel="3" x14ac:dyDescent="0.2">
      <c r="A465" s="249"/>
      <c r="B465" s="250"/>
      <c r="C465" s="280" t="s">
        <v>3406</v>
      </c>
      <c r="D465" s="281"/>
      <c r="E465" s="282">
        <v>59.387999999999998</v>
      </c>
      <c r="F465" s="491"/>
      <c r="G465" s="247"/>
      <c r="H465" s="247"/>
      <c r="I465" s="247"/>
      <c r="J465" s="247"/>
      <c r="K465" s="247"/>
      <c r="L465" s="247"/>
      <c r="M465" s="247"/>
      <c r="N465" s="251"/>
      <c r="O465" s="251"/>
      <c r="P465" s="251"/>
      <c r="Q465" s="251"/>
      <c r="R465" s="247"/>
      <c r="S465" s="247"/>
      <c r="T465" s="247"/>
      <c r="U465" s="247"/>
      <c r="V465" s="247"/>
      <c r="W465" s="247"/>
      <c r="X465" s="247"/>
      <c r="Y465" s="247"/>
      <c r="Z465" s="248"/>
      <c r="AA465" s="248"/>
      <c r="AB465" s="248"/>
      <c r="AC465" s="248"/>
      <c r="AD465" s="248"/>
      <c r="AE465" s="248"/>
      <c r="AF465" s="248"/>
      <c r="AG465" s="248" t="s">
        <v>149</v>
      </c>
      <c r="AH465" s="248">
        <v>1</v>
      </c>
      <c r="AI465" s="248"/>
      <c r="AJ465" s="248"/>
      <c r="AK465" s="248"/>
      <c r="AL465" s="248"/>
      <c r="AM465" s="248"/>
      <c r="AN465" s="248"/>
      <c r="AO465" s="248"/>
      <c r="AP465" s="248"/>
      <c r="AQ465" s="248"/>
      <c r="AR465" s="248"/>
      <c r="AS465" s="248"/>
      <c r="AT465" s="248"/>
      <c r="AU465" s="248"/>
      <c r="AV465" s="248"/>
      <c r="AW465" s="248"/>
      <c r="AX465" s="248"/>
      <c r="AY465" s="248"/>
      <c r="AZ465" s="248"/>
      <c r="BA465" s="248"/>
      <c r="BB465" s="248"/>
      <c r="BC465" s="248"/>
      <c r="BD465" s="248"/>
      <c r="BE465" s="248"/>
      <c r="BF465" s="248"/>
      <c r="BG465" s="248"/>
      <c r="BH465" s="248"/>
    </row>
    <row r="466" spans="1:60" outlineLevel="3" x14ac:dyDescent="0.2">
      <c r="A466" s="249"/>
      <c r="B466" s="250"/>
      <c r="C466" s="252" t="s">
        <v>3488</v>
      </c>
      <c r="D466" s="253"/>
      <c r="E466" s="254">
        <v>26.73</v>
      </c>
      <c r="F466" s="491"/>
      <c r="G466" s="247"/>
      <c r="H466" s="247"/>
      <c r="I466" s="247"/>
      <c r="J466" s="247"/>
      <c r="K466" s="247"/>
      <c r="L466" s="247"/>
      <c r="M466" s="247"/>
      <c r="N466" s="251"/>
      <c r="O466" s="251"/>
      <c r="P466" s="251"/>
      <c r="Q466" s="251"/>
      <c r="R466" s="247"/>
      <c r="S466" s="247"/>
      <c r="T466" s="247"/>
      <c r="U466" s="247"/>
      <c r="V466" s="247"/>
      <c r="W466" s="247"/>
      <c r="X466" s="247"/>
      <c r="Y466" s="247"/>
      <c r="Z466" s="248"/>
      <c r="AA466" s="248"/>
      <c r="AB466" s="248"/>
      <c r="AC466" s="248"/>
      <c r="AD466" s="248"/>
      <c r="AE466" s="248"/>
      <c r="AF466" s="248"/>
      <c r="AG466" s="248" t="s">
        <v>149</v>
      </c>
      <c r="AH466" s="248">
        <v>0</v>
      </c>
      <c r="AI466" s="248"/>
      <c r="AJ466" s="248"/>
      <c r="AK466" s="248"/>
      <c r="AL466" s="248"/>
      <c r="AM466" s="248"/>
      <c r="AN466" s="248"/>
      <c r="AO466" s="248"/>
      <c r="AP466" s="248"/>
      <c r="AQ466" s="248"/>
      <c r="AR466" s="248"/>
      <c r="AS466" s="248"/>
      <c r="AT466" s="248"/>
      <c r="AU466" s="248"/>
      <c r="AV466" s="248"/>
      <c r="AW466" s="248"/>
      <c r="AX466" s="248"/>
      <c r="AY466" s="248"/>
      <c r="AZ466" s="248"/>
      <c r="BA466" s="248"/>
      <c r="BB466" s="248"/>
      <c r="BC466" s="248"/>
      <c r="BD466" s="248"/>
      <c r="BE466" s="248"/>
      <c r="BF466" s="248"/>
      <c r="BG466" s="248"/>
      <c r="BH466" s="248"/>
    </row>
    <row r="467" spans="1:60" outlineLevel="3" x14ac:dyDescent="0.2">
      <c r="A467" s="249"/>
      <c r="B467" s="250"/>
      <c r="C467" s="280" t="s">
        <v>3406</v>
      </c>
      <c r="D467" s="281"/>
      <c r="E467" s="282">
        <v>26.73</v>
      </c>
      <c r="F467" s="491"/>
      <c r="G467" s="247"/>
      <c r="H467" s="247"/>
      <c r="I467" s="247"/>
      <c r="J467" s="247"/>
      <c r="K467" s="247"/>
      <c r="L467" s="247"/>
      <c r="M467" s="247"/>
      <c r="N467" s="251"/>
      <c r="O467" s="251"/>
      <c r="P467" s="251"/>
      <c r="Q467" s="251"/>
      <c r="R467" s="247"/>
      <c r="S467" s="247"/>
      <c r="T467" s="247"/>
      <c r="U467" s="247"/>
      <c r="V467" s="247"/>
      <c r="W467" s="247"/>
      <c r="X467" s="247"/>
      <c r="Y467" s="247"/>
      <c r="Z467" s="248"/>
      <c r="AA467" s="248"/>
      <c r="AB467" s="248"/>
      <c r="AC467" s="248"/>
      <c r="AD467" s="248"/>
      <c r="AE467" s="248"/>
      <c r="AF467" s="248"/>
      <c r="AG467" s="248" t="s">
        <v>149</v>
      </c>
      <c r="AH467" s="248">
        <v>1</v>
      </c>
      <c r="AI467" s="248"/>
      <c r="AJ467" s="248"/>
      <c r="AK467" s="248"/>
      <c r="AL467" s="248"/>
      <c r="AM467" s="248"/>
      <c r="AN467" s="248"/>
      <c r="AO467" s="248"/>
      <c r="AP467" s="248"/>
      <c r="AQ467" s="248"/>
      <c r="AR467" s="248"/>
      <c r="AS467" s="248"/>
      <c r="AT467" s="248"/>
      <c r="AU467" s="248"/>
      <c r="AV467" s="248"/>
      <c r="AW467" s="248"/>
      <c r="AX467" s="248"/>
      <c r="AY467" s="248"/>
      <c r="AZ467" s="248"/>
      <c r="BA467" s="248"/>
      <c r="BB467" s="248"/>
      <c r="BC467" s="248"/>
      <c r="BD467" s="248"/>
      <c r="BE467" s="248"/>
      <c r="BF467" s="248"/>
      <c r="BG467" s="248"/>
      <c r="BH467" s="248"/>
    </row>
    <row r="468" spans="1:60" ht="22.5" outlineLevel="3" x14ac:dyDescent="0.2">
      <c r="A468" s="249"/>
      <c r="B468" s="250"/>
      <c r="C468" s="252" t="s">
        <v>3489</v>
      </c>
      <c r="D468" s="253"/>
      <c r="E468" s="254">
        <v>113.152</v>
      </c>
      <c r="F468" s="491"/>
      <c r="G468" s="247"/>
      <c r="H468" s="247"/>
      <c r="I468" s="247"/>
      <c r="J468" s="247"/>
      <c r="K468" s="247"/>
      <c r="L468" s="247"/>
      <c r="M468" s="247"/>
      <c r="N468" s="251"/>
      <c r="O468" s="251"/>
      <c r="P468" s="251"/>
      <c r="Q468" s="251"/>
      <c r="R468" s="247"/>
      <c r="S468" s="247"/>
      <c r="T468" s="247"/>
      <c r="U468" s="247"/>
      <c r="V468" s="247"/>
      <c r="W468" s="247"/>
      <c r="X468" s="247"/>
      <c r="Y468" s="247"/>
      <c r="Z468" s="248"/>
      <c r="AA468" s="248"/>
      <c r="AB468" s="248"/>
      <c r="AC468" s="248"/>
      <c r="AD468" s="248"/>
      <c r="AE468" s="248"/>
      <c r="AF468" s="248"/>
      <c r="AG468" s="248" t="s">
        <v>149</v>
      </c>
      <c r="AH468" s="248">
        <v>0</v>
      </c>
      <c r="AI468" s="248"/>
      <c r="AJ468" s="248"/>
      <c r="AK468" s="248"/>
      <c r="AL468" s="248"/>
      <c r="AM468" s="248"/>
      <c r="AN468" s="248"/>
      <c r="AO468" s="248"/>
      <c r="AP468" s="248"/>
      <c r="AQ468" s="248"/>
      <c r="AR468" s="248"/>
      <c r="AS468" s="248"/>
      <c r="AT468" s="248"/>
      <c r="AU468" s="248"/>
      <c r="AV468" s="248"/>
      <c r="AW468" s="248"/>
      <c r="AX468" s="248"/>
      <c r="AY468" s="248"/>
      <c r="AZ468" s="248"/>
      <c r="BA468" s="248"/>
      <c r="BB468" s="248"/>
      <c r="BC468" s="248"/>
      <c r="BD468" s="248"/>
      <c r="BE468" s="248"/>
      <c r="BF468" s="248"/>
      <c r="BG468" s="248"/>
      <c r="BH468" s="248"/>
    </row>
    <row r="469" spans="1:60" outlineLevel="3" x14ac:dyDescent="0.2">
      <c r="A469" s="249"/>
      <c r="B469" s="250"/>
      <c r="C469" s="280" t="s">
        <v>3406</v>
      </c>
      <c r="D469" s="281"/>
      <c r="E469" s="282">
        <v>113.152</v>
      </c>
      <c r="F469" s="491"/>
      <c r="G469" s="247"/>
      <c r="H469" s="247"/>
      <c r="I469" s="247"/>
      <c r="J469" s="247"/>
      <c r="K469" s="247"/>
      <c r="L469" s="247"/>
      <c r="M469" s="247"/>
      <c r="N469" s="251"/>
      <c r="O469" s="251"/>
      <c r="P469" s="251"/>
      <c r="Q469" s="251"/>
      <c r="R469" s="247"/>
      <c r="S469" s="247"/>
      <c r="T469" s="247"/>
      <c r="U469" s="247"/>
      <c r="V469" s="247"/>
      <c r="W469" s="247"/>
      <c r="X469" s="247"/>
      <c r="Y469" s="247"/>
      <c r="Z469" s="248"/>
      <c r="AA469" s="248"/>
      <c r="AB469" s="248"/>
      <c r="AC469" s="248"/>
      <c r="AD469" s="248"/>
      <c r="AE469" s="248"/>
      <c r="AF469" s="248"/>
      <c r="AG469" s="248" t="s">
        <v>149</v>
      </c>
      <c r="AH469" s="248">
        <v>1</v>
      </c>
      <c r="AI469" s="248"/>
      <c r="AJ469" s="248"/>
      <c r="AK469" s="248"/>
      <c r="AL469" s="248"/>
      <c r="AM469" s="248"/>
      <c r="AN469" s="248"/>
      <c r="AO469" s="248"/>
      <c r="AP469" s="248"/>
      <c r="AQ469" s="248"/>
      <c r="AR469" s="248"/>
      <c r="AS469" s="248"/>
      <c r="AT469" s="248"/>
      <c r="AU469" s="248"/>
      <c r="AV469" s="248"/>
      <c r="AW469" s="248"/>
      <c r="AX469" s="248"/>
      <c r="AY469" s="248"/>
      <c r="AZ469" s="248"/>
      <c r="BA469" s="248"/>
      <c r="BB469" s="248"/>
      <c r="BC469" s="248"/>
      <c r="BD469" s="248"/>
      <c r="BE469" s="248"/>
      <c r="BF469" s="248"/>
      <c r="BG469" s="248"/>
      <c r="BH469" s="248"/>
    </row>
    <row r="470" spans="1:60" outlineLevel="1" x14ac:dyDescent="0.2">
      <c r="A470" s="255">
        <v>204</v>
      </c>
      <c r="B470" s="256" t="s">
        <v>488</v>
      </c>
      <c r="C470" s="257" t="s">
        <v>489</v>
      </c>
      <c r="D470" s="258" t="s">
        <v>227</v>
      </c>
      <c r="E470" s="259">
        <v>22</v>
      </c>
      <c r="F470" s="260"/>
      <c r="G470" s="261">
        <f>ROUND(E470*F470,2)</f>
        <v>0</v>
      </c>
      <c r="H470" s="260">
        <v>0</v>
      </c>
      <c r="I470" s="261">
        <f>ROUND(E470*H470,2)</f>
        <v>0</v>
      </c>
      <c r="J470" s="260">
        <v>67.7</v>
      </c>
      <c r="K470" s="261">
        <f>ROUND(E470*J470,2)</f>
        <v>1489.4</v>
      </c>
      <c r="L470" s="261">
        <v>21</v>
      </c>
      <c r="M470" s="261">
        <f>G470*(1+L470/100)</f>
        <v>0</v>
      </c>
      <c r="N470" s="259">
        <v>0</v>
      </c>
      <c r="O470" s="259">
        <f>ROUND(E470*N470,2)</f>
        <v>0</v>
      </c>
      <c r="P470" s="259">
        <v>0</v>
      </c>
      <c r="Q470" s="259">
        <f>ROUND(E470*P470,2)</f>
        <v>0</v>
      </c>
      <c r="R470" s="261" t="s">
        <v>471</v>
      </c>
      <c r="S470" s="261" t="s">
        <v>131</v>
      </c>
      <c r="T470" s="262" t="s">
        <v>131</v>
      </c>
      <c r="U470" s="247">
        <v>0.12</v>
      </c>
      <c r="V470" s="247">
        <f>ROUND(E470*U470,2)</f>
        <v>2.64</v>
      </c>
      <c r="W470" s="247"/>
      <c r="X470" s="247" t="s">
        <v>132</v>
      </c>
      <c r="Y470" s="247" t="s">
        <v>133</v>
      </c>
      <c r="Z470" s="248"/>
      <c r="AA470" s="248"/>
      <c r="AB470" s="248"/>
      <c r="AC470" s="248"/>
      <c r="AD470" s="248"/>
      <c r="AE470" s="248"/>
      <c r="AF470" s="248"/>
      <c r="AG470" s="248" t="s">
        <v>134</v>
      </c>
      <c r="AH470" s="248"/>
      <c r="AI470" s="248"/>
      <c r="AJ470" s="248"/>
      <c r="AK470" s="248"/>
      <c r="AL470" s="248"/>
      <c r="AM470" s="248"/>
      <c r="AN470" s="248"/>
      <c r="AO470" s="248"/>
      <c r="AP470" s="248"/>
      <c r="AQ470" s="248"/>
      <c r="AR470" s="248"/>
      <c r="AS470" s="248"/>
      <c r="AT470" s="248"/>
      <c r="AU470" s="248"/>
      <c r="AV470" s="248"/>
      <c r="AW470" s="248"/>
      <c r="AX470" s="248"/>
      <c r="AY470" s="248"/>
      <c r="AZ470" s="248"/>
      <c r="BA470" s="248"/>
      <c r="BB470" s="248"/>
      <c r="BC470" s="248"/>
      <c r="BD470" s="248"/>
      <c r="BE470" s="248"/>
      <c r="BF470" s="248"/>
      <c r="BG470" s="248"/>
      <c r="BH470" s="248"/>
    </row>
    <row r="471" spans="1:60" outlineLevel="1" x14ac:dyDescent="0.2">
      <c r="A471" s="239">
        <v>205</v>
      </c>
      <c r="B471" s="240" t="s">
        <v>490</v>
      </c>
      <c r="C471" s="241" t="s">
        <v>491</v>
      </c>
      <c r="D471" s="242" t="s">
        <v>160</v>
      </c>
      <c r="E471" s="243">
        <v>276.83699999999999</v>
      </c>
      <c r="F471" s="244"/>
      <c r="G471" s="245">
        <f>ROUND(E471*F471,2)</f>
        <v>0</v>
      </c>
      <c r="H471" s="244">
        <v>0</v>
      </c>
      <c r="I471" s="245">
        <f>ROUND(E471*H471,2)</f>
        <v>0</v>
      </c>
      <c r="J471" s="244">
        <v>500</v>
      </c>
      <c r="K471" s="245">
        <f>ROUND(E471*J471,2)</f>
        <v>138418.5</v>
      </c>
      <c r="L471" s="245">
        <v>21</v>
      </c>
      <c r="M471" s="245">
        <f>G471*(1+L471/100)</f>
        <v>0</v>
      </c>
      <c r="N471" s="243">
        <v>0</v>
      </c>
      <c r="O471" s="243">
        <f>ROUND(E471*N471,2)</f>
        <v>0</v>
      </c>
      <c r="P471" s="243">
        <v>0</v>
      </c>
      <c r="Q471" s="243">
        <f>ROUND(E471*P471,2)</f>
        <v>0</v>
      </c>
      <c r="R471" s="245"/>
      <c r="S471" s="245" t="s">
        <v>193</v>
      </c>
      <c r="T471" s="246" t="s">
        <v>194</v>
      </c>
      <c r="U471" s="247">
        <v>0</v>
      </c>
      <c r="V471" s="247">
        <f>ROUND(E471*U471,2)</f>
        <v>0</v>
      </c>
      <c r="W471" s="247"/>
      <c r="X471" s="247" t="s">
        <v>132</v>
      </c>
      <c r="Y471" s="247" t="s">
        <v>133</v>
      </c>
      <c r="Z471" s="248"/>
      <c r="AA471" s="248"/>
      <c r="AB471" s="248"/>
      <c r="AC471" s="248"/>
      <c r="AD471" s="248"/>
      <c r="AE471" s="248"/>
      <c r="AF471" s="248"/>
      <c r="AG471" s="248" t="s">
        <v>139</v>
      </c>
      <c r="AH471" s="248"/>
      <c r="AI471" s="248"/>
      <c r="AJ471" s="248"/>
      <c r="AK471" s="248"/>
      <c r="AL471" s="248"/>
      <c r="AM471" s="248"/>
      <c r="AN471" s="248"/>
      <c r="AO471" s="248"/>
      <c r="AP471" s="248"/>
      <c r="AQ471" s="248"/>
      <c r="AR471" s="248"/>
      <c r="AS471" s="248"/>
      <c r="AT471" s="248"/>
      <c r="AU471" s="248"/>
      <c r="AV471" s="248"/>
      <c r="AW471" s="248"/>
      <c r="AX471" s="248"/>
      <c r="AY471" s="248"/>
      <c r="AZ471" s="248"/>
      <c r="BA471" s="248"/>
      <c r="BB471" s="248"/>
      <c r="BC471" s="248"/>
      <c r="BD471" s="248"/>
      <c r="BE471" s="248"/>
      <c r="BF471" s="248"/>
      <c r="BG471" s="248"/>
      <c r="BH471" s="248"/>
    </row>
    <row r="472" spans="1:60" outlineLevel="2" x14ac:dyDescent="0.2">
      <c r="A472" s="249"/>
      <c r="B472" s="250"/>
      <c r="C472" s="252" t="s">
        <v>3490</v>
      </c>
      <c r="D472" s="253"/>
      <c r="E472" s="254">
        <v>276.83699999999999</v>
      </c>
      <c r="F472" s="491"/>
      <c r="G472" s="247"/>
      <c r="H472" s="247"/>
      <c r="I472" s="247"/>
      <c r="J472" s="247"/>
      <c r="K472" s="247"/>
      <c r="L472" s="247"/>
      <c r="M472" s="247"/>
      <c r="N472" s="251"/>
      <c r="O472" s="251"/>
      <c r="P472" s="251"/>
      <c r="Q472" s="251"/>
      <c r="R472" s="247"/>
      <c r="S472" s="247"/>
      <c r="T472" s="247"/>
      <c r="U472" s="247"/>
      <c r="V472" s="247"/>
      <c r="W472" s="247"/>
      <c r="X472" s="247"/>
      <c r="Y472" s="247"/>
      <c r="Z472" s="248"/>
      <c r="AA472" s="248"/>
      <c r="AB472" s="248"/>
      <c r="AC472" s="248"/>
      <c r="AD472" s="248"/>
      <c r="AE472" s="248"/>
      <c r="AF472" s="248"/>
      <c r="AG472" s="248" t="s">
        <v>149</v>
      </c>
      <c r="AH472" s="248">
        <v>0</v>
      </c>
      <c r="AI472" s="248"/>
      <c r="AJ472" s="248"/>
      <c r="AK472" s="248"/>
      <c r="AL472" s="248"/>
      <c r="AM472" s="248"/>
      <c r="AN472" s="248"/>
      <c r="AO472" s="248"/>
      <c r="AP472" s="248"/>
      <c r="AQ472" s="248"/>
      <c r="AR472" s="248"/>
      <c r="AS472" s="248"/>
      <c r="AT472" s="248"/>
      <c r="AU472" s="248"/>
      <c r="AV472" s="248"/>
      <c r="AW472" s="248"/>
      <c r="AX472" s="248"/>
      <c r="AY472" s="248"/>
      <c r="AZ472" s="248"/>
      <c r="BA472" s="248"/>
      <c r="BB472" s="248"/>
      <c r="BC472" s="248"/>
      <c r="BD472" s="248"/>
      <c r="BE472" s="248"/>
      <c r="BF472" s="248"/>
      <c r="BG472" s="248"/>
      <c r="BH472" s="248"/>
    </row>
    <row r="473" spans="1:60" outlineLevel="1" x14ac:dyDescent="0.2">
      <c r="A473" s="255">
        <v>206</v>
      </c>
      <c r="B473" s="256" t="s">
        <v>492</v>
      </c>
      <c r="C473" s="257" t="s">
        <v>493</v>
      </c>
      <c r="D473" s="258" t="s">
        <v>227</v>
      </c>
      <c r="E473" s="259">
        <v>25</v>
      </c>
      <c r="F473" s="260"/>
      <c r="G473" s="261">
        <f>ROUND(E473*F473,2)</f>
        <v>0</v>
      </c>
      <c r="H473" s="260">
        <v>300</v>
      </c>
      <c r="I473" s="261">
        <f>ROUND(E473*H473,2)</f>
        <v>7500</v>
      </c>
      <c r="J473" s="260">
        <v>0</v>
      </c>
      <c r="K473" s="261">
        <f>ROUND(E473*J473,2)</f>
        <v>0</v>
      </c>
      <c r="L473" s="261">
        <v>21</v>
      </c>
      <c r="M473" s="261">
        <f>G473*(1+L473/100)</f>
        <v>0</v>
      </c>
      <c r="N473" s="259">
        <v>0</v>
      </c>
      <c r="O473" s="259">
        <f>ROUND(E473*N473,2)</f>
        <v>0</v>
      </c>
      <c r="P473" s="259">
        <v>0</v>
      </c>
      <c r="Q473" s="259">
        <f>ROUND(E473*P473,2)</f>
        <v>0</v>
      </c>
      <c r="R473" s="261"/>
      <c r="S473" s="261" t="s">
        <v>193</v>
      </c>
      <c r="T473" s="262" t="s">
        <v>194</v>
      </c>
      <c r="U473" s="247">
        <v>0</v>
      </c>
      <c r="V473" s="247">
        <f>ROUND(E473*U473,2)</f>
        <v>0</v>
      </c>
      <c r="W473" s="247"/>
      <c r="X473" s="247" t="s">
        <v>369</v>
      </c>
      <c r="Y473" s="247" t="s">
        <v>133</v>
      </c>
      <c r="Z473" s="248"/>
      <c r="AA473" s="248"/>
      <c r="AB473" s="248"/>
      <c r="AC473" s="248"/>
      <c r="AD473" s="248"/>
      <c r="AE473" s="248"/>
      <c r="AF473" s="248"/>
      <c r="AG473" s="248" t="s">
        <v>370</v>
      </c>
      <c r="AH473" s="248"/>
      <c r="AI473" s="248"/>
      <c r="AJ473" s="248"/>
      <c r="AK473" s="248"/>
      <c r="AL473" s="248"/>
      <c r="AM473" s="248"/>
      <c r="AN473" s="248"/>
      <c r="AO473" s="248"/>
      <c r="AP473" s="248"/>
      <c r="AQ473" s="248"/>
      <c r="AR473" s="248"/>
      <c r="AS473" s="248"/>
      <c r="AT473" s="248"/>
      <c r="AU473" s="248"/>
      <c r="AV473" s="248"/>
      <c r="AW473" s="248"/>
      <c r="AX473" s="248"/>
      <c r="AY473" s="248"/>
      <c r="AZ473" s="248"/>
      <c r="BA473" s="248"/>
      <c r="BB473" s="248"/>
      <c r="BC473" s="248"/>
      <c r="BD473" s="248"/>
      <c r="BE473" s="248"/>
      <c r="BF473" s="248"/>
      <c r="BG473" s="248"/>
      <c r="BH473" s="248"/>
    </row>
    <row r="474" spans="1:60" outlineLevel="1" x14ac:dyDescent="0.2">
      <c r="A474" s="255">
        <v>207</v>
      </c>
      <c r="B474" s="256" t="s">
        <v>494</v>
      </c>
      <c r="C474" s="257" t="s">
        <v>495</v>
      </c>
      <c r="D474" s="258" t="s">
        <v>16</v>
      </c>
      <c r="E474" s="259">
        <v>3451.9535000000001</v>
      </c>
      <c r="F474" s="260"/>
      <c r="G474" s="261">
        <f>ROUND(E474*F474,2)</f>
        <v>0</v>
      </c>
      <c r="H474" s="260">
        <v>0</v>
      </c>
      <c r="I474" s="261">
        <f>ROUND(E474*H474,2)</f>
        <v>0</v>
      </c>
      <c r="J474" s="260">
        <v>4.3</v>
      </c>
      <c r="K474" s="261">
        <f>ROUND(E474*J474,2)</f>
        <v>14843.4</v>
      </c>
      <c r="L474" s="261">
        <v>21</v>
      </c>
      <c r="M474" s="261">
        <f>G474*(1+L474/100)</f>
        <v>0</v>
      </c>
      <c r="N474" s="259">
        <v>0</v>
      </c>
      <c r="O474" s="259">
        <f>ROUND(E474*N474,2)</f>
        <v>0</v>
      </c>
      <c r="P474" s="259">
        <v>0</v>
      </c>
      <c r="Q474" s="259">
        <f>ROUND(E474*P474,2)</f>
        <v>0</v>
      </c>
      <c r="R474" s="261" t="s">
        <v>471</v>
      </c>
      <c r="S474" s="261" t="s">
        <v>131</v>
      </c>
      <c r="T474" s="262" t="s">
        <v>131</v>
      </c>
      <c r="U474" s="247">
        <v>0</v>
      </c>
      <c r="V474" s="247">
        <f>ROUND(E474*U474,2)</f>
        <v>0</v>
      </c>
      <c r="W474" s="247"/>
      <c r="X474" s="247" t="s">
        <v>346</v>
      </c>
      <c r="Y474" s="247" t="s">
        <v>133</v>
      </c>
      <c r="Z474" s="248"/>
      <c r="AA474" s="248"/>
      <c r="AB474" s="248"/>
      <c r="AC474" s="248"/>
      <c r="AD474" s="248"/>
      <c r="AE474" s="248"/>
      <c r="AF474" s="248"/>
      <c r="AG474" s="248" t="s">
        <v>347</v>
      </c>
      <c r="AH474" s="248"/>
      <c r="AI474" s="248"/>
      <c r="AJ474" s="248"/>
      <c r="AK474" s="248"/>
      <c r="AL474" s="248"/>
      <c r="AM474" s="248"/>
      <c r="AN474" s="248"/>
      <c r="AO474" s="248"/>
      <c r="AP474" s="248"/>
      <c r="AQ474" s="248"/>
      <c r="AR474" s="248"/>
      <c r="AS474" s="248"/>
      <c r="AT474" s="248"/>
      <c r="AU474" s="248"/>
      <c r="AV474" s="248"/>
      <c r="AW474" s="248"/>
      <c r="AX474" s="248"/>
      <c r="AY474" s="248"/>
      <c r="AZ474" s="248"/>
      <c r="BA474" s="248"/>
      <c r="BB474" s="248"/>
      <c r="BC474" s="248"/>
      <c r="BD474" s="248"/>
      <c r="BE474" s="248"/>
      <c r="BF474" s="248"/>
      <c r="BG474" s="248"/>
      <c r="BH474" s="248"/>
    </row>
    <row r="475" spans="1:60" x14ac:dyDescent="0.2">
      <c r="A475" s="263" t="s">
        <v>125</v>
      </c>
      <c r="B475" s="232" t="s">
        <v>85</v>
      </c>
      <c r="C475" s="233" t="s">
        <v>86</v>
      </c>
      <c r="D475" s="234"/>
      <c r="E475" s="235"/>
      <c r="F475" s="489"/>
      <c r="G475" s="236">
        <f>SUMIF(AG476:AG486,"&lt;&gt;NOR",G476:G486)</f>
        <v>0</v>
      </c>
      <c r="H475" s="236"/>
      <c r="I475" s="236">
        <f>SUM(I476:I486)</f>
        <v>37595.11</v>
      </c>
      <c r="J475" s="236"/>
      <c r="K475" s="236">
        <f>SUM(K476:K486)</f>
        <v>368621.66000000003</v>
      </c>
      <c r="L475" s="236"/>
      <c r="M475" s="236">
        <f>SUM(M476:M486)</f>
        <v>0</v>
      </c>
      <c r="N475" s="235"/>
      <c r="O475" s="235">
        <f>SUM(O476:O486)</f>
        <v>0.7</v>
      </c>
      <c r="P475" s="235"/>
      <c r="Q475" s="235">
        <f>SUM(Q476:Q486)</f>
        <v>0</v>
      </c>
      <c r="R475" s="236"/>
      <c r="S475" s="236"/>
      <c r="T475" s="237"/>
      <c r="U475" s="238"/>
      <c r="V475" s="238">
        <f>SUM(V476:V486)</f>
        <v>661.16000000000008</v>
      </c>
      <c r="W475" s="238"/>
      <c r="X475" s="238"/>
      <c r="Y475" s="238"/>
      <c r="AG475" t="s">
        <v>126</v>
      </c>
    </row>
    <row r="476" spans="1:60" outlineLevel="1" x14ac:dyDescent="0.2">
      <c r="A476" s="239">
        <v>208</v>
      </c>
      <c r="B476" s="240" t="s">
        <v>1683</v>
      </c>
      <c r="C476" s="241" t="s">
        <v>1684</v>
      </c>
      <c r="D476" s="242" t="s">
        <v>160</v>
      </c>
      <c r="E476" s="243">
        <v>2800.9591999999998</v>
      </c>
      <c r="F476" s="244"/>
      <c r="G476" s="245">
        <f>ROUND(E476*F476,2)</f>
        <v>0</v>
      </c>
      <c r="H476" s="244">
        <v>0.11</v>
      </c>
      <c r="I476" s="245">
        <f>ROUND(E476*H476,2)</f>
        <v>308.11</v>
      </c>
      <c r="J476" s="244">
        <v>49.49</v>
      </c>
      <c r="K476" s="245">
        <f>ROUND(E476*J476,2)</f>
        <v>138619.47</v>
      </c>
      <c r="L476" s="245">
        <v>21</v>
      </c>
      <c r="M476" s="245">
        <f>G476*(1+L476/100)</f>
        <v>0</v>
      </c>
      <c r="N476" s="243">
        <v>0</v>
      </c>
      <c r="O476" s="243">
        <f>ROUND(E476*N476,2)</f>
        <v>0</v>
      </c>
      <c r="P476" s="243">
        <v>0</v>
      </c>
      <c r="Q476" s="243">
        <f>ROUND(E476*P476,2)</f>
        <v>0</v>
      </c>
      <c r="R476" s="245" t="s">
        <v>498</v>
      </c>
      <c r="S476" s="245" t="s">
        <v>131</v>
      </c>
      <c r="T476" s="246" t="s">
        <v>131</v>
      </c>
      <c r="U476" s="247">
        <v>9.0480000000000005E-2</v>
      </c>
      <c r="V476" s="247">
        <f>ROUND(E476*U476,2)</f>
        <v>253.43</v>
      </c>
      <c r="W476" s="247"/>
      <c r="X476" s="247" t="s">
        <v>132</v>
      </c>
      <c r="Y476" s="247" t="s">
        <v>133</v>
      </c>
      <c r="Z476" s="248"/>
      <c r="AA476" s="248"/>
      <c r="AB476" s="248"/>
      <c r="AC476" s="248"/>
      <c r="AD476" s="248"/>
      <c r="AE476" s="248"/>
      <c r="AF476" s="248"/>
      <c r="AG476" s="248" t="s">
        <v>134</v>
      </c>
      <c r="AH476" s="248"/>
      <c r="AI476" s="248"/>
      <c r="AJ476" s="248"/>
      <c r="AK476" s="248"/>
      <c r="AL476" s="248"/>
      <c r="AM476" s="248"/>
      <c r="AN476" s="248"/>
      <c r="AO476" s="248"/>
      <c r="AP476" s="248"/>
      <c r="AQ476" s="248"/>
      <c r="AR476" s="248"/>
      <c r="AS476" s="248"/>
      <c r="AT476" s="248"/>
      <c r="AU476" s="248"/>
      <c r="AV476" s="248"/>
      <c r="AW476" s="248"/>
      <c r="AX476" s="248"/>
      <c r="AY476" s="248"/>
      <c r="AZ476" s="248"/>
      <c r="BA476" s="248"/>
      <c r="BB476" s="248"/>
      <c r="BC476" s="248"/>
      <c r="BD476" s="248"/>
      <c r="BE476" s="248"/>
      <c r="BF476" s="248"/>
      <c r="BG476" s="248"/>
      <c r="BH476" s="248"/>
    </row>
    <row r="477" spans="1:60" ht="33.75" outlineLevel="2" x14ac:dyDescent="0.2">
      <c r="A477" s="249"/>
      <c r="B477" s="250"/>
      <c r="C477" s="252" t="s">
        <v>3491</v>
      </c>
      <c r="D477" s="253"/>
      <c r="E477" s="254">
        <v>880.18</v>
      </c>
      <c r="F477" s="491"/>
      <c r="G477" s="247"/>
      <c r="H477" s="247"/>
      <c r="I477" s="247"/>
      <c r="J477" s="247"/>
      <c r="K477" s="247"/>
      <c r="L477" s="247"/>
      <c r="M477" s="247"/>
      <c r="N477" s="251"/>
      <c r="O477" s="251"/>
      <c r="P477" s="251"/>
      <c r="Q477" s="251"/>
      <c r="R477" s="247"/>
      <c r="S477" s="247"/>
      <c r="T477" s="247"/>
      <c r="U477" s="247"/>
      <c r="V477" s="247"/>
      <c r="W477" s="247"/>
      <c r="X477" s="247"/>
      <c r="Y477" s="247"/>
      <c r="Z477" s="248"/>
      <c r="AA477" s="248"/>
      <c r="AB477" s="248"/>
      <c r="AC477" s="248"/>
      <c r="AD477" s="248"/>
      <c r="AE477" s="248"/>
      <c r="AF477" s="248"/>
      <c r="AG477" s="248" t="s">
        <v>149</v>
      </c>
      <c r="AH477" s="248">
        <v>0</v>
      </c>
      <c r="AI477" s="248"/>
      <c r="AJ477" s="248"/>
      <c r="AK477" s="248"/>
      <c r="AL477" s="248"/>
      <c r="AM477" s="248"/>
      <c r="AN477" s="248"/>
      <c r="AO477" s="248"/>
      <c r="AP477" s="248"/>
      <c r="AQ477" s="248"/>
      <c r="AR477" s="248"/>
      <c r="AS477" s="248"/>
      <c r="AT477" s="248"/>
      <c r="AU477" s="248"/>
      <c r="AV477" s="248"/>
      <c r="AW477" s="248"/>
      <c r="AX477" s="248"/>
      <c r="AY477" s="248"/>
      <c r="AZ477" s="248"/>
      <c r="BA477" s="248"/>
      <c r="BB477" s="248"/>
      <c r="BC477" s="248"/>
      <c r="BD477" s="248"/>
      <c r="BE477" s="248"/>
      <c r="BF477" s="248"/>
      <c r="BG477" s="248"/>
      <c r="BH477" s="248"/>
    </row>
    <row r="478" spans="1:60" outlineLevel="3" x14ac:dyDescent="0.2">
      <c r="A478" s="249"/>
      <c r="B478" s="250"/>
      <c r="C478" s="280" t="s">
        <v>3406</v>
      </c>
      <c r="D478" s="281"/>
      <c r="E478" s="282">
        <v>880.18</v>
      </c>
      <c r="F478" s="491"/>
      <c r="G478" s="247"/>
      <c r="H478" s="247"/>
      <c r="I478" s="247"/>
      <c r="J478" s="247"/>
      <c r="K478" s="247"/>
      <c r="L478" s="247"/>
      <c r="M478" s="247"/>
      <c r="N478" s="251"/>
      <c r="O478" s="251"/>
      <c r="P478" s="251"/>
      <c r="Q478" s="251"/>
      <c r="R478" s="247"/>
      <c r="S478" s="247"/>
      <c r="T478" s="247"/>
      <c r="U478" s="247"/>
      <c r="V478" s="247"/>
      <c r="W478" s="247"/>
      <c r="X478" s="247"/>
      <c r="Y478" s="247"/>
      <c r="Z478" s="248"/>
      <c r="AA478" s="248"/>
      <c r="AB478" s="248"/>
      <c r="AC478" s="248"/>
      <c r="AD478" s="248"/>
      <c r="AE478" s="248"/>
      <c r="AF478" s="248"/>
      <c r="AG478" s="248" t="s">
        <v>149</v>
      </c>
      <c r="AH478" s="248">
        <v>1</v>
      </c>
      <c r="AI478" s="248"/>
      <c r="AJ478" s="248"/>
      <c r="AK478" s="248"/>
      <c r="AL478" s="248"/>
      <c r="AM478" s="248"/>
      <c r="AN478" s="248"/>
      <c r="AO478" s="248"/>
      <c r="AP478" s="248"/>
      <c r="AQ478" s="248"/>
      <c r="AR478" s="248"/>
      <c r="AS478" s="248"/>
      <c r="AT478" s="248"/>
      <c r="AU478" s="248"/>
      <c r="AV478" s="248"/>
      <c r="AW478" s="248"/>
      <c r="AX478" s="248"/>
      <c r="AY478" s="248"/>
      <c r="AZ478" s="248"/>
      <c r="BA478" s="248"/>
      <c r="BB478" s="248"/>
      <c r="BC478" s="248"/>
      <c r="BD478" s="248"/>
      <c r="BE478" s="248"/>
      <c r="BF478" s="248"/>
      <c r="BG478" s="248"/>
      <c r="BH478" s="248"/>
    </row>
    <row r="479" spans="1:60" outlineLevel="3" x14ac:dyDescent="0.2">
      <c r="A479" s="249"/>
      <c r="B479" s="250"/>
      <c r="C479" s="252" t="s">
        <v>2247</v>
      </c>
      <c r="D479" s="253"/>
      <c r="E479" s="254"/>
      <c r="F479" s="491"/>
      <c r="G479" s="247"/>
      <c r="H479" s="247"/>
      <c r="I479" s="247"/>
      <c r="J479" s="247"/>
      <c r="K479" s="247"/>
      <c r="L479" s="247"/>
      <c r="M479" s="247"/>
      <c r="N479" s="251"/>
      <c r="O479" s="251"/>
      <c r="P479" s="251"/>
      <c r="Q479" s="251"/>
      <c r="R479" s="247"/>
      <c r="S479" s="247"/>
      <c r="T479" s="247"/>
      <c r="U479" s="247"/>
      <c r="V479" s="247"/>
      <c r="W479" s="247"/>
      <c r="X479" s="247"/>
      <c r="Y479" s="247"/>
      <c r="Z479" s="248"/>
      <c r="AA479" s="248"/>
      <c r="AB479" s="248"/>
      <c r="AC479" s="248"/>
      <c r="AD479" s="248"/>
      <c r="AE479" s="248"/>
      <c r="AF479" s="248"/>
      <c r="AG479" s="248" t="s">
        <v>149</v>
      </c>
      <c r="AH479" s="248">
        <v>0</v>
      </c>
      <c r="AI479" s="248"/>
      <c r="AJ479" s="248"/>
      <c r="AK479" s="248"/>
      <c r="AL479" s="248"/>
      <c r="AM479" s="248"/>
      <c r="AN479" s="248"/>
      <c r="AO479" s="248"/>
      <c r="AP479" s="248"/>
      <c r="AQ479" s="248"/>
      <c r="AR479" s="248"/>
      <c r="AS479" s="248"/>
      <c r="AT479" s="248"/>
      <c r="AU479" s="248"/>
      <c r="AV479" s="248"/>
      <c r="AW479" s="248"/>
      <c r="AX479" s="248"/>
      <c r="AY479" s="248"/>
      <c r="AZ479" s="248"/>
      <c r="BA479" s="248"/>
      <c r="BB479" s="248"/>
      <c r="BC479" s="248"/>
      <c r="BD479" s="248"/>
      <c r="BE479" s="248"/>
      <c r="BF479" s="248"/>
      <c r="BG479" s="248"/>
      <c r="BH479" s="248"/>
    </row>
    <row r="480" spans="1:60" ht="33.75" outlineLevel="3" x14ac:dyDescent="0.2">
      <c r="A480" s="249"/>
      <c r="B480" s="250"/>
      <c r="C480" s="252" t="s">
        <v>3492</v>
      </c>
      <c r="D480" s="253"/>
      <c r="E480" s="254">
        <v>1064.9192</v>
      </c>
      <c r="F480" s="491"/>
      <c r="G480" s="247"/>
      <c r="H480" s="247"/>
      <c r="I480" s="247"/>
      <c r="J480" s="247"/>
      <c r="K480" s="247"/>
      <c r="L480" s="247"/>
      <c r="M480" s="247"/>
      <c r="N480" s="251"/>
      <c r="O480" s="251"/>
      <c r="P480" s="251"/>
      <c r="Q480" s="251"/>
      <c r="R480" s="247"/>
      <c r="S480" s="247"/>
      <c r="T480" s="247"/>
      <c r="U480" s="247"/>
      <c r="V480" s="247"/>
      <c r="W480" s="247"/>
      <c r="X480" s="247"/>
      <c r="Y480" s="247"/>
      <c r="Z480" s="248"/>
      <c r="AA480" s="248"/>
      <c r="AB480" s="248"/>
      <c r="AC480" s="248"/>
      <c r="AD480" s="248"/>
      <c r="AE480" s="248"/>
      <c r="AF480" s="248"/>
      <c r="AG480" s="248" t="s">
        <v>149</v>
      </c>
      <c r="AH480" s="248">
        <v>0</v>
      </c>
      <c r="AI480" s="248"/>
      <c r="AJ480" s="248"/>
      <c r="AK480" s="248"/>
      <c r="AL480" s="248"/>
      <c r="AM480" s="248"/>
      <c r="AN480" s="248"/>
      <c r="AO480" s="248"/>
      <c r="AP480" s="248"/>
      <c r="AQ480" s="248"/>
      <c r="AR480" s="248"/>
      <c r="AS480" s="248"/>
      <c r="AT480" s="248"/>
      <c r="AU480" s="248"/>
      <c r="AV480" s="248"/>
      <c r="AW480" s="248"/>
      <c r="AX480" s="248"/>
      <c r="AY480" s="248"/>
      <c r="AZ480" s="248"/>
      <c r="BA480" s="248"/>
      <c r="BB480" s="248"/>
      <c r="BC480" s="248"/>
      <c r="BD480" s="248"/>
      <c r="BE480" s="248"/>
      <c r="BF480" s="248"/>
      <c r="BG480" s="248"/>
      <c r="BH480" s="248"/>
    </row>
    <row r="481" spans="1:60" outlineLevel="3" x14ac:dyDescent="0.2">
      <c r="A481" s="249"/>
      <c r="B481" s="250"/>
      <c r="C481" s="252" t="s">
        <v>3493</v>
      </c>
      <c r="D481" s="253"/>
      <c r="E481" s="254">
        <v>36.68</v>
      </c>
      <c r="F481" s="491"/>
      <c r="G481" s="247"/>
      <c r="H481" s="247"/>
      <c r="I481" s="247"/>
      <c r="J481" s="247"/>
      <c r="K481" s="247"/>
      <c r="L481" s="247"/>
      <c r="M481" s="247"/>
      <c r="N481" s="251"/>
      <c r="O481" s="251"/>
      <c r="P481" s="251"/>
      <c r="Q481" s="251"/>
      <c r="R481" s="247"/>
      <c r="S481" s="247"/>
      <c r="T481" s="247"/>
      <c r="U481" s="247"/>
      <c r="V481" s="247"/>
      <c r="W481" s="247"/>
      <c r="X481" s="247"/>
      <c r="Y481" s="247"/>
      <c r="Z481" s="248"/>
      <c r="AA481" s="248"/>
      <c r="AB481" s="248"/>
      <c r="AC481" s="248"/>
      <c r="AD481" s="248"/>
      <c r="AE481" s="248"/>
      <c r="AF481" s="248"/>
      <c r="AG481" s="248" t="s">
        <v>149</v>
      </c>
      <c r="AH481" s="248">
        <v>0</v>
      </c>
      <c r="AI481" s="248"/>
      <c r="AJ481" s="248"/>
      <c r="AK481" s="248"/>
      <c r="AL481" s="248"/>
      <c r="AM481" s="248"/>
      <c r="AN481" s="248"/>
      <c r="AO481" s="248"/>
      <c r="AP481" s="248"/>
      <c r="AQ481" s="248"/>
      <c r="AR481" s="248"/>
      <c r="AS481" s="248"/>
      <c r="AT481" s="248"/>
      <c r="AU481" s="248"/>
      <c r="AV481" s="248"/>
      <c r="AW481" s="248"/>
      <c r="AX481" s="248"/>
      <c r="AY481" s="248"/>
      <c r="AZ481" s="248"/>
      <c r="BA481" s="248"/>
      <c r="BB481" s="248"/>
      <c r="BC481" s="248"/>
      <c r="BD481" s="248"/>
      <c r="BE481" s="248"/>
      <c r="BF481" s="248"/>
      <c r="BG481" s="248"/>
      <c r="BH481" s="248"/>
    </row>
    <row r="482" spans="1:60" ht="33.75" outlineLevel="3" x14ac:dyDescent="0.2">
      <c r="A482" s="249"/>
      <c r="B482" s="250"/>
      <c r="C482" s="252" t="s">
        <v>3494</v>
      </c>
      <c r="D482" s="253"/>
      <c r="E482" s="254">
        <v>819.18</v>
      </c>
      <c r="F482" s="491"/>
      <c r="G482" s="247"/>
      <c r="H482" s="247"/>
      <c r="I482" s="247"/>
      <c r="J482" s="247"/>
      <c r="K482" s="247"/>
      <c r="L482" s="247"/>
      <c r="M482" s="247"/>
      <c r="N482" s="251"/>
      <c r="O482" s="251"/>
      <c r="P482" s="251"/>
      <c r="Q482" s="251"/>
      <c r="R482" s="247"/>
      <c r="S482" s="247"/>
      <c r="T482" s="247"/>
      <c r="U482" s="247"/>
      <c r="V482" s="247"/>
      <c r="W482" s="247"/>
      <c r="X482" s="247"/>
      <c r="Y482" s="247"/>
      <c r="Z482" s="248"/>
      <c r="AA482" s="248"/>
      <c r="AB482" s="248"/>
      <c r="AC482" s="248"/>
      <c r="AD482" s="248"/>
      <c r="AE482" s="248"/>
      <c r="AF482" s="248"/>
      <c r="AG482" s="248" t="s">
        <v>149</v>
      </c>
      <c r="AH482" s="248">
        <v>0</v>
      </c>
      <c r="AI482" s="248"/>
      <c r="AJ482" s="248"/>
      <c r="AK482" s="248"/>
      <c r="AL482" s="248"/>
      <c r="AM482" s="248"/>
      <c r="AN482" s="248"/>
      <c r="AO482" s="248"/>
      <c r="AP482" s="248"/>
      <c r="AQ482" s="248"/>
      <c r="AR482" s="248"/>
      <c r="AS482" s="248"/>
      <c r="AT482" s="248"/>
      <c r="AU482" s="248"/>
      <c r="AV482" s="248"/>
      <c r="AW482" s="248"/>
      <c r="AX482" s="248"/>
      <c r="AY482" s="248"/>
      <c r="AZ482" s="248"/>
      <c r="BA482" s="248"/>
      <c r="BB482" s="248"/>
      <c r="BC482" s="248"/>
      <c r="BD482" s="248"/>
      <c r="BE482" s="248"/>
      <c r="BF482" s="248"/>
      <c r="BG482" s="248"/>
      <c r="BH482" s="248"/>
    </row>
    <row r="483" spans="1:60" ht="33.75" outlineLevel="1" x14ac:dyDescent="0.2">
      <c r="A483" s="239">
        <v>209</v>
      </c>
      <c r="B483" s="240" t="s">
        <v>499</v>
      </c>
      <c r="C483" s="241" t="s">
        <v>500</v>
      </c>
      <c r="D483" s="242" t="s">
        <v>160</v>
      </c>
      <c r="E483" s="243">
        <v>3033.9294</v>
      </c>
      <c r="F483" s="244"/>
      <c r="G483" s="245">
        <f>ROUND(E483*F483,2)</f>
        <v>0</v>
      </c>
      <c r="H483" s="244">
        <v>5.59</v>
      </c>
      <c r="I483" s="245">
        <f>ROUND(E483*H483,2)</f>
        <v>16959.669999999998</v>
      </c>
      <c r="J483" s="244">
        <v>18.309999999999999</v>
      </c>
      <c r="K483" s="245">
        <f>ROUND(E483*J483,2)</f>
        <v>55551.25</v>
      </c>
      <c r="L483" s="245">
        <v>21</v>
      </c>
      <c r="M483" s="245">
        <f>G483*(1+L483/100)</f>
        <v>0</v>
      </c>
      <c r="N483" s="243">
        <v>6.9999999999999994E-5</v>
      </c>
      <c r="O483" s="243">
        <f>ROUND(E483*N483,2)</f>
        <v>0.21</v>
      </c>
      <c r="P483" s="243">
        <v>0</v>
      </c>
      <c r="Q483" s="243">
        <f>ROUND(E483*P483,2)</f>
        <v>0</v>
      </c>
      <c r="R483" s="245" t="s">
        <v>498</v>
      </c>
      <c r="S483" s="245" t="s">
        <v>131</v>
      </c>
      <c r="T483" s="246" t="s">
        <v>131</v>
      </c>
      <c r="U483" s="247">
        <v>3.2480000000000002E-2</v>
      </c>
      <c r="V483" s="247">
        <f>ROUND(E483*U483,2)</f>
        <v>98.54</v>
      </c>
      <c r="W483" s="247"/>
      <c r="X483" s="247" t="s">
        <v>132</v>
      </c>
      <c r="Y483" s="247" t="s">
        <v>133</v>
      </c>
      <c r="Z483" s="248"/>
      <c r="AA483" s="248"/>
      <c r="AB483" s="248"/>
      <c r="AC483" s="248"/>
      <c r="AD483" s="248"/>
      <c r="AE483" s="248"/>
      <c r="AF483" s="248"/>
      <c r="AG483" s="248" t="s">
        <v>134</v>
      </c>
      <c r="AH483" s="248"/>
      <c r="AI483" s="248"/>
      <c r="AJ483" s="248"/>
      <c r="AK483" s="248"/>
      <c r="AL483" s="248"/>
      <c r="AM483" s="248"/>
      <c r="AN483" s="248"/>
      <c r="AO483" s="248"/>
      <c r="AP483" s="248"/>
      <c r="AQ483" s="248"/>
      <c r="AR483" s="248"/>
      <c r="AS483" s="248"/>
      <c r="AT483" s="248"/>
      <c r="AU483" s="248"/>
      <c r="AV483" s="248"/>
      <c r="AW483" s="248"/>
      <c r="AX483" s="248"/>
      <c r="AY483" s="248"/>
      <c r="AZ483" s="248"/>
      <c r="BA483" s="248"/>
      <c r="BB483" s="248"/>
      <c r="BC483" s="248"/>
      <c r="BD483" s="248"/>
      <c r="BE483" s="248"/>
      <c r="BF483" s="248"/>
      <c r="BG483" s="248"/>
      <c r="BH483" s="248"/>
    </row>
    <row r="484" spans="1:60" outlineLevel="2" x14ac:dyDescent="0.2">
      <c r="A484" s="249"/>
      <c r="B484" s="250"/>
      <c r="C484" s="252" t="s">
        <v>3495</v>
      </c>
      <c r="D484" s="253"/>
      <c r="E484" s="254">
        <v>3033.9294</v>
      </c>
      <c r="F484" s="491"/>
      <c r="G484" s="247"/>
      <c r="H484" s="247"/>
      <c r="I484" s="247"/>
      <c r="J484" s="247"/>
      <c r="K484" s="247"/>
      <c r="L484" s="247"/>
      <c r="M484" s="247"/>
      <c r="N484" s="251"/>
      <c r="O484" s="251"/>
      <c r="P484" s="251"/>
      <c r="Q484" s="251"/>
      <c r="R484" s="247"/>
      <c r="S484" s="247"/>
      <c r="T484" s="247"/>
      <c r="U484" s="247"/>
      <c r="V484" s="247"/>
      <c r="W484" s="247"/>
      <c r="X484" s="247"/>
      <c r="Y484" s="247"/>
      <c r="Z484" s="248"/>
      <c r="AA484" s="248"/>
      <c r="AB484" s="248"/>
      <c r="AC484" s="248"/>
      <c r="AD484" s="248"/>
      <c r="AE484" s="248"/>
      <c r="AF484" s="248"/>
      <c r="AG484" s="248" t="s">
        <v>149</v>
      </c>
      <c r="AH484" s="248">
        <v>0</v>
      </c>
      <c r="AI484" s="248"/>
      <c r="AJ484" s="248"/>
      <c r="AK484" s="248"/>
      <c r="AL484" s="248"/>
      <c r="AM484" s="248"/>
      <c r="AN484" s="248"/>
      <c r="AO484" s="248"/>
      <c r="AP484" s="248"/>
      <c r="AQ484" s="248"/>
      <c r="AR484" s="248"/>
      <c r="AS484" s="248"/>
      <c r="AT484" s="248"/>
      <c r="AU484" s="248"/>
      <c r="AV484" s="248"/>
      <c r="AW484" s="248"/>
      <c r="AX484" s="248"/>
      <c r="AY484" s="248"/>
      <c r="AZ484" s="248"/>
      <c r="BA484" s="248"/>
      <c r="BB484" s="248"/>
      <c r="BC484" s="248"/>
      <c r="BD484" s="248"/>
      <c r="BE484" s="248"/>
      <c r="BF484" s="248"/>
      <c r="BG484" s="248"/>
      <c r="BH484" s="248"/>
    </row>
    <row r="485" spans="1:60" outlineLevel="1" x14ac:dyDescent="0.2">
      <c r="A485" s="239">
        <v>210</v>
      </c>
      <c r="B485" s="240" t="s">
        <v>501</v>
      </c>
      <c r="C485" s="241" t="s">
        <v>502</v>
      </c>
      <c r="D485" s="242" t="s">
        <v>160</v>
      </c>
      <c r="E485" s="243">
        <v>3033.9294</v>
      </c>
      <c r="F485" s="244"/>
      <c r="G485" s="245">
        <f>ROUND(E485*F485,2)</f>
        <v>0</v>
      </c>
      <c r="H485" s="244">
        <v>6.7</v>
      </c>
      <c r="I485" s="245">
        <f>ROUND(E485*H485,2)</f>
        <v>20327.330000000002</v>
      </c>
      <c r="J485" s="244">
        <v>57.5</v>
      </c>
      <c r="K485" s="245">
        <f>ROUND(E485*J485,2)</f>
        <v>174450.94</v>
      </c>
      <c r="L485" s="245">
        <v>21</v>
      </c>
      <c r="M485" s="245">
        <f>G485*(1+L485/100)</f>
        <v>0</v>
      </c>
      <c r="N485" s="243">
        <v>1.6000000000000001E-4</v>
      </c>
      <c r="O485" s="243">
        <f>ROUND(E485*N485,2)</f>
        <v>0.49</v>
      </c>
      <c r="P485" s="243">
        <v>0</v>
      </c>
      <c r="Q485" s="243">
        <f>ROUND(E485*P485,2)</f>
        <v>0</v>
      </c>
      <c r="R485" s="245" t="s">
        <v>498</v>
      </c>
      <c r="S485" s="245" t="s">
        <v>131</v>
      </c>
      <c r="T485" s="246" t="s">
        <v>131</v>
      </c>
      <c r="U485" s="247">
        <v>0.10191</v>
      </c>
      <c r="V485" s="247">
        <f>ROUND(E485*U485,2)</f>
        <v>309.19</v>
      </c>
      <c r="W485" s="247"/>
      <c r="X485" s="247" t="s">
        <v>132</v>
      </c>
      <c r="Y485" s="247" t="s">
        <v>133</v>
      </c>
      <c r="Z485" s="248"/>
      <c r="AA485" s="248"/>
      <c r="AB485" s="248"/>
      <c r="AC485" s="248"/>
      <c r="AD485" s="248"/>
      <c r="AE485" s="248"/>
      <c r="AF485" s="248"/>
      <c r="AG485" s="248" t="s">
        <v>298</v>
      </c>
      <c r="AH485" s="248"/>
      <c r="AI485" s="248"/>
      <c r="AJ485" s="248"/>
      <c r="AK485" s="248"/>
      <c r="AL485" s="248"/>
      <c r="AM485" s="248"/>
      <c r="AN485" s="248"/>
      <c r="AO485" s="248"/>
      <c r="AP485" s="248"/>
      <c r="AQ485" s="248"/>
      <c r="AR485" s="248"/>
      <c r="AS485" s="248"/>
      <c r="AT485" s="248"/>
      <c r="AU485" s="248"/>
      <c r="AV485" s="248"/>
      <c r="AW485" s="248"/>
      <c r="AX485" s="248"/>
      <c r="AY485" s="248"/>
      <c r="AZ485" s="248"/>
      <c r="BA485" s="248"/>
      <c r="BB485" s="248"/>
      <c r="BC485" s="248"/>
      <c r="BD485" s="248"/>
      <c r="BE485" s="248"/>
      <c r="BF485" s="248"/>
      <c r="BG485" s="248"/>
      <c r="BH485" s="248"/>
    </row>
    <row r="486" spans="1:60" outlineLevel="2" x14ac:dyDescent="0.2">
      <c r="A486" s="249"/>
      <c r="B486" s="250"/>
      <c r="C486" s="252" t="s">
        <v>3496</v>
      </c>
      <c r="D486" s="253"/>
      <c r="E486" s="254">
        <v>3033.9294</v>
      </c>
      <c r="F486" s="491"/>
      <c r="G486" s="247"/>
      <c r="H486" s="247"/>
      <c r="I486" s="247"/>
      <c r="J486" s="247"/>
      <c r="K486" s="247"/>
      <c r="L486" s="247"/>
      <c r="M486" s="247"/>
      <c r="N486" s="251"/>
      <c r="O486" s="251"/>
      <c r="P486" s="251"/>
      <c r="Q486" s="251"/>
      <c r="R486" s="247"/>
      <c r="S486" s="247"/>
      <c r="T486" s="247"/>
      <c r="U486" s="247"/>
      <c r="V486" s="247"/>
      <c r="W486" s="247"/>
      <c r="X486" s="247"/>
      <c r="Y486" s="247"/>
      <c r="Z486" s="248"/>
      <c r="AA486" s="248"/>
      <c r="AB486" s="248"/>
      <c r="AC486" s="248"/>
      <c r="AD486" s="248"/>
      <c r="AE486" s="248"/>
      <c r="AF486" s="248"/>
      <c r="AG486" s="248" t="s">
        <v>149</v>
      </c>
      <c r="AH486" s="248">
        <v>0</v>
      </c>
      <c r="AI486" s="248"/>
      <c r="AJ486" s="248"/>
      <c r="AK486" s="248"/>
      <c r="AL486" s="248"/>
      <c r="AM486" s="248"/>
      <c r="AN486" s="248"/>
      <c r="AO486" s="248"/>
      <c r="AP486" s="248"/>
      <c r="AQ486" s="248"/>
      <c r="AR486" s="248"/>
      <c r="AS486" s="248"/>
      <c r="AT486" s="248"/>
      <c r="AU486" s="248"/>
      <c r="AV486" s="248"/>
      <c r="AW486" s="248"/>
      <c r="AX486" s="248"/>
      <c r="AY486" s="248"/>
      <c r="AZ486" s="248"/>
      <c r="BA486" s="248"/>
      <c r="BB486" s="248"/>
      <c r="BC486" s="248"/>
      <c r="BD486" s="248"/>
      <c r="BE486" s="248"/>
      <c r="BF486" s="248"/>
      <c r="BG486" s="248"/>
      <c r="BH486" s="248"/>
    </row>
    <row r="487" spans="1:60" x14ac:dyDescent="0.2">
      <c r="A487" s="263" t="s">
        <v>125</v>
      </c>
      <c r="B487" s="232" t="s">
        <v>87</v>
      </c>
      <c r="C487" s="233" t="s">
        <v>88</v>
      </c>
      <c r="D487" s="234"/>
      <c r="E487" s="235"/>
      <c r="F487" s="489"/>
      <c r="G487" s="236">
        <f>SUMIF(AG488:AG494,"&lt;&gt;NOR",G488:G494)</f>
        <v>0</v>
      </c>
      <c r="H487" s="236"/>
      <c r="I487" s="236">
        <f>SUM(I488:I494)</f>
        <v>0</v>
      </c>
      <c r="J487" s="236"/>
      <c r="K487" s="236">
        <f>SUM(K488:K494)</f>
        <v>1023102.45</v>
      </c>
      <c r="L487" s="236"/>
      <c r="M487" s="236">
        <f>SUM(M488:M494)</f>
        <v>0</v>
      </c>
      <c r="N487" s="235"/>
      <c r="O487" s="235">
        <f>SUM(O488:O494)</f>
        <v>0</v>
      </c>
      <c r="P487" s="235"/>
      <c r="Q487" s="235">
        <f>SUM(Q488:Q494)</f>
        <v>0</v>
      </c>
      <c r="R487" s="236"/>
      <c r="S487" s="236"/>
      <c r="T487" s="237"/>
      <c r="U487" s="238"/>
      <c r="V487" s="238">
        <f>SUM(V488:V494)</f>
        <v>1231.42</v>
      </c>
      <c r="W487" s="238"/>
      <c r="X487" s="238"/>
      <c r="Y487" s="238"/>
      <c r="AG487" t="s">
        <v>126</v>
      </c>
    </row>
    <row r="488" spans="1:60" ht="22.5" outlineLevel="1" x14ac:dyDescent="0.2">
      <c r="A488" s="255">
        <v>211</v>
      </c>
      <c r="B488" s="256" t="s">
        <v>503</v>
      </c>
      <c r="C488" s="257" t="s">
        <v>504</v>
      </c>
      <c r="D488" s="258" t="s">
        <v>152</v>
      </c>
      <c r="E488" s="259">
        <v>478.21933999999999</v>
      </c>
      <c r="F488" s="260"/>
      <c r="G488" s="261">
        <f>ROUND(E488*F488,2)</f>
        <v>0</v>
      </c>
      <c r="H488" s="260">
        <v>0</v>
      </c>
      <c r="I488" s="261">
        <f>ROUND(E488*H488,2)</f>
        <v>0</v>
      </c>
      <c r="J488" s="260">
        <v>419</v>
      </c>
      <c r="K488" s="261">
        <f>ROUND(E488*J488,2)</f>
        <v>200373.9</v>
      </c>
      <c r="L488" s="261">
        <v>21</v>
      </c>
      <c r="M488" s="261">
        <f>G488*(1+L488/100)</f>
        <v>0</v>
      </c>
      <c r="N488" s="259">
        <v>0</v>
      </c>
      <c r="O488" s="259">
        <f>ROUND(E488*N488,2)</f>
        <v>0</v>
      </c>
      <c r="P488" s="259">
        <v>0</v>
      </c>
      <c r="Q488" s="259">
        <f>ROUND(E488*P488,2)</f>
        <v>0</v>
      </c>
      <c r="R488" s="261" t="s">
        <v>257</v>
      </c>
      <c r="S488" s="261" t="s">
        <v>131</v>
      </c>
      <c r="T488" s="262" t="s">
        <v>131</v>
      </c>
      <c r="U488" s="247">
        <v>0.93300000000000005</v>
      </c>
      <c r="V488" s="247">
        <f>ROUND(E488*U488,2)</f>
        <v>446.18</v>
      </c>
      <c r="W488" s="247"/>
      <c r="X488" s="247" t="s">
        <v>505</v>
      </c>
      <c r="Y488" s="247" t="s">
        <v>133</v>
      </c>
      <c r="Z488" s="248"/>
      <c r="AA488" s="248"/>
      <c r="AB488" s="248"/>
      <c r="AC488" s="248"/>
      <c r="AD488" s="248"/>
      <c r="AE488" s="248"/>
      <c r="AF488" s="248"/>
      <c r="AG488" s="248" t="s">
        <v>506</v>
      </c>
      <c r="AH488" s="248"/>
      <c r="AI488" s="248"/>
      <c r="AJ488" s="248"/>
      <c r="AK488" s="248"/>
      <c r="AL488" s="248"/>
      <c r="AM488" s="248"/>
      <c r="AN488" s="248"/>
      <c r="AO488" s="248"/>
      <c r="AP488" s="248"/>
      <c r="AQ488" s="248"/>
      <c r="AR488" s="248"/>
      <c r="AS488" s="248"/>
      <c r="AT488" s="248"/>
      <c r="AU488" s="248"/>
      <c r="AV488" s="248"/>
      <c r="AW488" s="248"/>
      <c r="AX488" s="248"/>
      <c r="AY488" s="248"/>
      <c r="AZ488" s="248"/>
      <c r="BA488" s="248"/>
      <c r="BB488" s="248"/>
      <c r="BC488" s="248"/>
      <c r="BD488" s="248"/>
      <c r="BE488" s="248"/>
      <c r="BF488" s="248"/>
      <c r="BG488" s="248"/>
      <c r="BH488" s="248"/>
    </row>
    <row r="489" spans="1:60" outlineLevel="1" x14ac:dyDescent="0.2">
      <c r="A489" s="239">
        <v>212</v>
      </c>
      <c r="B489" s="240" t="s">
        <v>507</v>
      </c>
      <c r="C489" s="241" t="s">
        <v>508</v>
      </c>
      <c r="D489" s="242" t="s">
        <v>152</v>
      </c>
      <c r="E489" s="243">
        <v>478.21933999999999</v>
      </c>
      <c r="F489" s="244"/>
      <c r="G489" s="245">
        <f>ROUND(E489*F489,2)</f>
        <v>0</v>
      </c>
      <c r="H489" s="244">
        <v>0</v>
      </c>
      <c r="I489" s="245">
        <f>ROUND(E489*H489,2)</f>
        <v>0</v>
      </c>
      <c r="J489" s="244">
        <v>271.5</v>
      </c>
      <c r="K489" s="245">
        <f>ROUND(E489*J489,2)</f>
        <v>129836.55</v>
      </c>
      <c r="L489" s="245">
        <v>21</v>
      </c>
      <c r="M489" s="245">
        <f>G489*(1+L489/100)</f>
        <v>0</v>
      </c>
      <c r="N489" s="243">
        <v>0</v>
      </c>
      <c r="O489" s="243">
        <f>ROUND(E489*N489,2)</f>
        <v>0</v>
      </c>
      <c r="P489" s="243">
        <v>0</v>
      </c>
      <c r="Q489" s="243">
        <f>ROUND(E489*P489,2)</f>
        <v>0</v>
      </c>
      <c r="R489" s="245" t="s">
        <v>257</v>
      </c>
      <c r="S489" s="245" t="s">
        <v>131</v>
      </c>
      <c r="T489" s="246" t="s">
        <v>131</v>
      </c>
      <c r="U489" s="247">
        <v>0.49</v>
      </c>
      <c r="V489" s="247">
        <f>ROUND(E489*U489,2)</f>
        <v>234.33</v>
      </c>
      <c r="W489" s="247"/>
      <c r="X489" s="247" t="s">
        <v>505</v>
      </c>
      <c r="Y489" s="247" t="s">
        <v>133</v>
      </c>
      <c r="Z489" s="248"/>
      <c r="AA489" s="248"/>
      <c r="AB489" s="248"/>
      <c r="AC489" s="248"/>
      <c r="AD489" s="248"/>
      <c r="AE489" s="248"/>
      <c r="AF489" s="248"/>
      <c r="AG489" s="248" t="s">
        <v>506</v>
      </c>
      <c r="AH489" s="248"/>
      <c r="AI489" s="248"/>
      <c r="AJ489" s="248"/>
      <c r="AK489" s="248"/>
      <c r="AL489" s="248"/>
      <c r="AM489" s="248"/>
      <c r="AN489" s="248"/>
      <c r="AO489" s="248"/>
      <c r="AP489" s="248"/>
      <c r="AQ489" s="248"/>
      <c r="AR489" s="248"/>
      <c r="AS489" s="248"/>
      <c r="AT489" s="248"/>
      <c r="AU489" s="248"/>
      <c r="AV489" s="248"/>
      <c r="AW489" s="248"/>
      <c r="AX489" s="248"/>
      <c r="AY489" s="248"/>
      <c r="AZ489" s="248"/>
      <c r="BA489" s="248"/>
      <c r="BB489" s="248"/>
      <c r="BC489" s="248"/>
      <c r="BD489" s="248"/>
      <c r="BE489" s="248"/>
      <c r="BF489" s="248"/>
      <c r="BG489" s="248"/>
      <c r="BH489" s="248"/>
    </row>
    <row r="490" spans="1:60" outlineLevel="2" x14ac:dyDescent="0.2">
      <c r="A490" s="249"/>
      <c r="B490" s="250"/>
      <c r="C490" s="479" t="s">
        <v>509</v>
      </c>
      <c r="D490" s="479"/>
      <c r="E490" s="479"/>
      <c r="F490" s="493"/>
      <c r="G490" s="479"/>
      <c r="H490" s="247"/>
      <c r="I490" s="247"/>
      <c r="J490" s="247"/>
      <c r="K490" s="247"/>
      <c r="L490" s="247"/>
      <c r="M490" s="247"/>
      <c r="N490" s="251"/>
      <c r="O490" s="251"/>
      <c r="P490" s="251"/>
      <c r="Q490" s="251"/>
      <c r="R490" s="247"/>
      <c r="S490" s="247"/>
      <c r="T490" s="247"/>
      <c r="U490" s="247"/>
      <c r="V490" s="247"/>
      <c r="W490" s="247"/>
      <c r="X490" s="247"/>
      <c r="Y490" s="247"/>
      <c r="Z490" s="248"/>
      <c r="AA490" s="248"/>
      <c r="AB490" s="248"/>
      <c r="AC490" s="248"/>
      <c r="AD490" s="248"/>
      <c r="AE490" s="248"/>
      <c r="AF490" s="248"/>
      <c r="AG490" s="248" t="s">
        <v>157</v>
      </c>
      <c r="AH490" s="248"/>
      <c r="AI490" s="248"/>
      <c r="AJ490" s="248"/>
      <c r="AK490" s="248"/>
      <c r="AL490" s="248"/>
      <c r="AM490" s="248"/>
      <c r="AN490" s="248"/>
      <c r="AO490" s="248"/>
      <c r="AP490" s="248"/>
      <c r="AQ490" s="248"/>
      <c r="AR490" s="248"/>
      <c r="AS490" s="248"/>
      <c r="AT490" s="248"/>
      <c r="AU490" s="248"/>
      <c r="AV490" s="248"/>
      <c r="AW490" s="248"/>
      <c r="AX490" s="248"/>
      <c r="AY490" s="248"/>
      <c r="AZ490" s="248"/>
      <c r="BA490" s="248"/>
      <c r="BB490" s="248"/>
      <c r="BC490" s="248"/>
      <c r="BD490" s="248"/>
      <c r="BE490" s="248"/>
      <c r="BF490" s="248"/>
      <c r="BG490" s="248"/>
      <c r="BH490" s="248"/>
    </row>
    <row r="491" spans="1:60" outlineLevel="1" x14ac:dyDescent="0.2">
      <c r="A491" s="255">
        <v>213</v>
      </c>
      <c r="B491" s="256" t="s">
        <v>510</v>
      </c>
      <c r="C491" s="257" t="s">
        <v>511</v>
      </c>
      <c r="D491" s="258" t="s">
        <v>152</v>
      </c>
      <c r="E491" s="259">
        <v>6695.0707599999996</v>
      </c>
      <c r="F491" s="260"/>
      <c r="G491" s="261">
        <f>ROUND(E491*F491,2)</f>
        <v>0</v>
      </c>
      <c r="H491" s="260">
        <v>0</v>
      </c>
      <c r="I491" s="261">
        <f>ROUND(E491*H491,2)</f>
        <v>0</v>
      </c>
      <c r="J491" s="260">
        <v>25</v>
      </c>
      <c r="K491" s="261">
        <f>ROUND(E491*J491,2)</f>
        <v>167376.76999999999</v>
      </c>
      <c r="L491" s="261">
        <v>21</v>
      </c>
      <c r="M491" s="261">
        <f>G491*(1+L491/100)</f>
        <v>0</v>
      </c>
      <c r="N491" s="259">
        <v>0</v>
      </c>
      <c r="O491" s="259">
        <f>ROUND(E491*N491,2)</f>
        <v>0</v>
      </c>
      <c r="P491" s="259">
        <v>0</v>
      </c>
      <c r="Q491" s="259">
        <f>ROUND(E491*P491,2)</f>
        <v>0</v>
      </c>
      <c r="R491" s="261" t="s">
        <v>257</v>
      </c>
      <c r="S491" s="261" t="s">
        <v>131</v>
      </c>
      <c r="T491" s="262" t="s">
        <v>131</v>
      </c>
      <c r="U491" s="247">
        <v>0</v>
      </c>
      <c r="V491" s="247">
        <f>ROUND(E491*U491,2)</f>
        <v>0</v>
      </c>
      <c r="W491" s="247"/>
      <c r="X491" s="247" t="s">
        <v>505</v>
      </c>
      <c r="Y491" s="247" t="s">
        <v>133</v>
      </c>
      <c r="Z491" s="248"/>
      <c r="AA491" s="248"/>
      <c r="AB491" s="248"/>
      <c r="AC491" s="248"/>
      <c r="AD491" s="248"/>
      <c r="AE491" s="248"/>
      <c r="AF491" s="248"/>
      <c r="AG491" s="248" t="s">
        <v>506</v>
      </c>
      <c r="AH491" s="248"/>
      <c r="AI491" s="248"/>
      <c r="AJ491" s="248"/>
      <c r="AK491" s="248"/>
      <c r="AL491" s="248"/>
      <c r="AM491" s="248"/>
      <c r="AN491" s="248"/>
      <c r="AO491" s="248"/>
      <c r="AP491" s="248"/>
      <c r="AQ491" s="248"/>
      <c r="AR491" s="248"/>
      <c r="AS491" s="248"/>
      <c r="AT491" s="248"/>
      <c r="AU491" s="248"/>
      <c r="AV491" s="248"/>
      <c r="AW491" s="248"/>
      <c r="AX491" s="248"/>
      <c r="AY491" s="248"/>
      <c r="AZ491" s="248"/>
      <c r="BA491" s="248"/>
      <c r="BB491" s="248"/>
      <c r="BC491" s="248"/>
      <c r="BD491" s="248"/>
      <c r="BE491" s="248"/>
      <c r="BF491" s="248"/>
      <c r="BG491" s="248"/>
      <c r="BH491" s="248"/>
    </row>
    <row r="492" spans="1:60" outlineLevel="1" x14ac:dyDescent="0.2">
      <c r="A492" s="255">
        <v>214</v>
      </c>
      <c r="B492" s="256" t="s">
        <v>512</v>
      </c>
      <c r="C492" s="257" t="s">
        <v>513</v>
      </c>
      <c r="D492" s="258" t="s">
        <v>152</v>
      </c>
      <c r="E492" s="259">
        <v>478.21933999999999</v>
      </c>
      <c r="F492" s="260"/>
      <c r="G492" s="261">
        <f>ROUND(E492*F492,2)</f>
        <v>0</v>
      </c>
      <c r="H492" s="260">
        <v>0</v>
      </c>
      <c r="I492" s="261">
        <f>ROUND(E492*H492,2)</f>
        <v>0</v>
      </c>
      <c r="J492" s="260">
        <v>383.5</v>
      </c>
      <c r="K492" s="261">
        <f>ROUND(E492*J492,2)</f>
        <v>183397.12</v>
      </c>
      <c r="L492" s="261">
        <v>21</v>
      </c>
      <c r="M492" s="261">
        <f>G492*(1+L492/100)</f>
        <v>0</v>
      </c>
      <c r="N492" s="259">
        <v>0</v>
      </c>
      <c r="O492" s="259">
        <f>ROUND(E492*N492,2)</f>
        <v>0</v>
      </c>
      <c r="P492" s="259">
        <v>0</v>
      </c>
      <c r="Q492" s="259">
        <f>ROUND(E492*P492,2)</f>
        <v>0</v>
      </c>
      <c r="R492" s="261" t="s">
        <v>257</v>
      </c>
      <c r="S492" s="261" t="s">
        <v>131</v>
      </c>
      <c r="T492" s="262" t="s">
        <v>131</v>
      </c>
      <c r="U492" s="247">
        <v>0.94199999999999995</v>
      </c>
      <c r="V492" s="247">
        <f>ROUND(E492*U492,2)</f>
        <v>450.48</v>
      </c>
      <c r="W492" s="247"/>
      <c r="X492" s="247" t="s">
        <v>505</v>
      </c>
      <c r="Y492" s="247" t="s">
        <v>133</v>
      </c>
      <c r="Z492" s="248"/>
      <c r="AA492" s="248"/>
      <c r="AB492" s="248"/>
      <c r="AC492" s="248"/>
      <c r="AD492" s="248"/>
      <c r="AE492" s="248"/>
      <c r="AF492" s="248"/>
      <c r="AG492" s="248" t="s">
        <v>506</v>
      </c>
      <c r="AH492" s="248"/>
      <c r="AI492" s="248"/>
      <c r="AJ492" s="248"/>
      <c r="AK492" s="248"/>
      <c r="AL492" s="248"/>
      <c r="AM492" s="248"/>
      <c r="AN492" s="248"/>
      <c r="AO492" s="248"/>
      <c r="AP492" s="248"/>
      <c r="AQ492" s="248"/>
      <c r="AR492" s="248"/>
      <c r="AS492" s="248"/>
      <c r="AT492" s="248"/>
      <c r="AU492" s="248"/>
      <c r="AV492" s="248"/>
      <c r="AW492" s="248"/>
      <c r="AX492" s="248"/>
      <c r="AY492" s="248"/>
      <c r="AZ492" s="248"/>
      <c r="BA492" s="248"/>
      <c r="BB492" s="248"/>
      <c r="BC492" s="248"/>
      <c r="BD492" s="248"/>
      <c r="BE492" s="248"/>
      <c r="BF492" s="248"/>
      <c r="BG492" s="248"/>
      <c r="BH492" s="248"/>
    </row>
    <row r="493" spans="1:60" ht="22.5" outlineLevel="1" x14ac:dyDescent="0.2">
      <c r="A493" s="255">
        <v>215</v>
      </c>
      <c r="B493" s="256" t="s">
        <v>514</v>
      </c>
      <c r="C493" s="257" t="s">
        <v>515</v>
      </c>
      <c r="D493" s="258" t="s">
        <v>152</v>
      </c>
      <c r="E493" s="259">
        <v>956.43867999999998</v>
      </c>
      <c r="F493" s="260"/>
      <c r="G493" s="261">
        <f>ROUND(E493*F493,2)</f>
        <v>0</v>
      </c>
      <c r="H493" s="260">
        <v>0</v>
      </c>
      <c r="I493" s="261">
        <f>ROUND(E493*H493,2)</f>
        <v>0</v>
      </c>
      <c r="J493" s="260">
        <v>42.7</v>
      </c>
      <c r="K493" s="261">
        <f>ROUND(E493*J493,2)</f>
        <v>40839.93</v>
      </c>
      <c r="L493" s="261">
        <v>21</v>
      </c>
      <c r="M493" s="261">
        <f>G493*(1+L493/100)</f>
        <v>0</v>
      </c>
      <c r="N493" s="259">
        <v>0</v>
      </c>
      <c r="O493" s="259">
        <f>ROUND(E493*N493,2)</f>
        <v>0</v>
      </c>
      <c r="P493" s="259">
        <v>0</v>
      </c>
      <c r="Q493" s="259">
        <f>ROUND(E493*P493,2)</f>
        <v>0</v>
      </c>
      <c r="R493" s="261" t="s">
        <v>257</v>
      </c>
      <c r="S493" s="261" t="s">
        <v>131</v>
      </c>
      <c r="T493" s="262" t="s">
        <v>131</v>
      </c>
      <c r="U493" s="247">
        <v>0.105</v>
      </c>
      <c r="V493" s="247">
        <f>ROUND(E493*U493,2)</f>
        <v>100.43</v>
      </c>
      <c r="W493" s="247"/>
      <c r="X493" s="247" t="s">
        <v>505</v>
      </c>
      <c r="Y493" s="247" t="s">
        <v>133</v>
      </c>
      <c r="Z493" s="248"/>
      <c r="AA493" s="248"/>
      <c r="AB493" s="248"/>
      <c r="AC493" s="248"/>
      <c r="AD493" s="248"/>
      <c r="AE493" s="248"/>
      <c r="AF493" s="248"/>
      <c r="AG493" s="248" t="s">
        <v>506</v>
      </c>
      <c r="AH493" s="248"/>
      <c r="AI493" s="248"/>
      <c r="AJ493" s="248"/>
      <c r="AK493" s="248"/>
      <c r="AL493" s="248"/>
      <c r="AM493" s="248"/>
      <c r="AN493" s="248"/>
      <c r="AO493" s="248"/>
      <c r="AP493" s="248"/>
      <c r="AQ493" s="248"/>
      <c r="AR493" s="248"/>
      <c r="AS493" s="248"/>
      <c r="AT493" s="248"/>
      <c r="AU493" s="248"/>
      <c r="AV493" s="248"/>
      <c r="AW493" s="248"/>
      <c r="AX493" s="248"/>
      <c r="AY493" s="248"/>
      <c r="AZ493" s="248"/>
      <c r="BA493" s="248"/>
      <c r="BB493" s="248"/>
      <c r="BC493" s="248"/>
      <c r="BD493" s="248"/>
      <c r="BE493" s="248"/>
      <c r="BF493" s="248"/>
      <c r="BG493" s="248"/>
      <c r="BH493" s="248"/>
    </row>
    <row r="494" spans="1:60" ht="22.5" outlineLevel="1" x14ac:dyDescent="0.2">
      <c r="A494" s="239">
        <v>216</v>
      </c>
      <c r="B494" s="240" t="s">
        <v>3236</v>
      </c>
      <c r="C494" s="241" t="s">
        <v>3237</v>
      </c>
      <c r="D494" s="242" t="s">
        <v>152</v>
      </c>
      <c r="E494" s="243">
        <v>478.21933999999999</v>
      </c>
      <c r="F494" s="244"/>
      <c r="G494" s="245">
        <f>ROUND(E494*F494,2)</f>
        <v>0</v>
      </c>
      <c r="H494" s="244">
        <v>0</v>
      </c>
      <c r="I494" s="245">
        <f>ROUND(E494*H494,2)</f>
        <v>0</v>
      </c>
      <c r="J494" s="244">
        <v>630</v>
      </c>
      <c r="K494" s="245">
        <f>ROUND(E494*J494,2)</f>
        <v>301278.18</v>
      </c>
      <c r="L494" s="245">
        <v>21</v>
      </c>
      <c r="M494" s="245">
        <f>G494*(1+L494/100)</f>
        <v>0</v>
      </c>
      <c r="N494" s="243">
        <v>0</v>
      </c>
      <c r="O494" s="243">
        <f>ROUND(E494*N494,2)</f>
        <v>0</v>
      </c>
      <c r="P494" s="243">
        <v>0</v>
      </c>
      <c r="Q494" s="243">
        <f>ROUND(E494*P494,2)</f>
        <v>0</v>
      </c>
      <c r="R494" s="245" t="s">
        <v>257</v>
      </c>
      <c r="S494" s="245" t="s">
        <v>131</v>
      </c>
      <c r="T494" s="246" t="s">
        <v>131</v>
      </c>
      <c r="U494" s="247">
        <v>0</v>
      </c>
      <c r="V494" s="247">
        <f>ROUND(E494*U494,2)</f>
        <v>0</v>
      </c>
      <c r="W494" s="247"/>
      <c r="X494" s="247" t="s">
        <v>505</v>
      </c>
      <c r="Y494" s="247" t="s">
        <v>133</v>
      </c>
      <c r="Z494" s="248"/>
      <c r="AA494" s="248"/>
      <c r="AB494" s="248"/>
      <c r="AC494" s="248"/>
      <c r="AD494" s="248"/>
      <c r="AE494" s="248"/>
      <c r="AF494" s="248"/>
      <c r="AG494" s="248" t="s">
        <v>506</v>
      </c>
      <c r="AH494" s="248"/>
      <c r="AI494" s="248"/>
      <c r="AJ494" s="248"/>
      <c r="AK494" s="248"/>
      <c r="AL494" s="248"/>
      <c r="AM494" s="248"/>
      <c r="AN494" s="248"/>
      <c r="AO494" s="248"/>
      <c r="AP494" s="248"/>
      <c r="AQ494" s="248"/>
      <c r="AR494" s="248"/>
      <c r="AS494" s="248"/>
      <c r="AT494" s="248"/>
      <c r="AU494" s="248"/>
      <c r="AV494" s="248"/>
      <c r="AW494" s="248"/>
      <c r="AX494" s="248"/>
      <c r="AY494" s="248"/>
      <c r="AZ494" s="248"/>
      <c r="BA494" s="248"/>
      <c r="BB494" s="248"/>
      <c r="BC494" s="248"/>
      <c r="BD494" s="248"/>
      <c r="BE494" s="248"/>
      <c r="BF494" s="248"/>
      <c r="BG494" s="248"/>
      <c r="BH494" s="248"/>
    </row>
    <row r="495" spans="1:60" x14ac:dyDescent="0.2">
      <c r="A495" s="227"/>
      <c r="B495" s="228"/>
      <c r="C495" s="265"/>
      <c r="D495" s="229"/>
      <c r="E495" s="227"/>
      <c r="F495" s="494"/>
      <c r="G495" s="227"/>
      <c r="H495" s="227"/>
      <c r="I495" s="227"/>
      <c r="J495" s="227"/>
      <c r="K495" s="227"/>
      <c r="L495" s="227"/>
      <c r="M495" s="227"/>
      <c r="N495" s="227"/>
      <c r="O495" s="227"/>
      <c r="P495" s="227"/>
      <c r="Q495" s="227"/>
      <c r="R495" s="227"/>
      <c r="S495" s="227"/>
      <c r="T495" s="227"/>
      <c r="U495" s="227"/>
      <c r="V495" s="227"/>
      <c r="W495" s="227"/>
      <c r="X495" s="227"/>
      <c r="Y495" s="227"/>
      <c r="AE495">
        <v>15</v>
      </c>
      <c r="AF495">
        <v>21</v>
      </c>
      <c r="AG495" t="s">
        <v>111</v>
      </c>
    </row>
    <row r="496" spans="1:60" x14ac:dyDescent="0.2">
      <c r="A496" s="266"/>
      <c r="B496" s="267" t="s">
        <v>12</v>
      </c>
      <c r="C496" s="268"/>
      <c r="D496" s="269"/>
      <c r="E496" s="270"/>
      <c r="F496" s="495"/>
      <c r="G496" s="271">
        <f>G8+G20+G38+G92+G101+G197+G289+G292+G317+G339+G344+G351+G393+G425+G428+G444+G451+G456+G475+G487</f>
        <v>0</v>
      </c>
      <c r="H496" s="227"/>
      <c r="I496" s="227"/>
      <c r="J496" s="227"/>
      <c r="K496" s="227"/>
      <c r="L496" s="227"/>
      <c r="M496" s="227"/>
      <c r="N496" s="227"/>
      <c r="O496" s="227"/>
      <c r="P496" s="227"/>
      <c r="Q496" s="227"/>
      <c r="R496" s="227"/>
      <c r="S496" s="227"/>
      <c r="T496" s="227"/>
      <c r="U496" s="227"/>
      <c r="V496" s="227"/>
      <c r="W496" s="227"/>
      <c r="X496" s="227"/>
      <c r="Y496" s="227"/>
      <c r="AE496">
        <f>SUMIF(L7:L494,AE495,G7:G494)</f>
        <v>0</v>
      </c>
      <c r="AF496">
        <f>SUMIF(L7:L494,AF495,G7:G494)</f>
        <v>0</v>
      </c>
      <c r="AG496" t="s">
        <v>516</v>
      </c>
    </row>
    <row r="497" spans="3:33" x14ac:dyDescent="0.2">
      <c r="C497" s="272"/>
      <c r="D497" s="226"/>
      <c r="AG497" t="s">
        <v>517</v>
      </c>
    </row>
    <row r="498" spans="3:33" x14ac:dyDescent="0.2">
      <c r="D498" s="226"/>
    </row>
    <row r="499" spans="3:33" x14ac:dyDescent="0.2">
      <c r="D499" s="226"/>
    </row>
    <row r="500" spans="3:33" x14ac:dyDescent="0.2">
      <c r="D500" s="226"/>
    </row>
    <row r="501" spans="3:33" x14ac:dyDescent="0.2">
      <c r="D501" s="226"/>
    </row>
    <row r="502" spans="3:33" x14ac:dyDescent="0.2">
      <c r="D502" s="226"/>
    </row>
    <row r="503" spans="3:33" x14ac:dyDescent="0.2">
      <c r="D503" s="226"/>
    </row>
    <row r="504" spans="3:33" x14ac:dyDescent="0.2">
      <c r="D504" s="226"/>
    </row>
    <row r="505" spans="3:33" x14ac:dyDescent="0.2">
      <c r="D505" s="226"/>
    </row>
    <row r="506" spans="3:33" x14ac:dyDescent="0.2">
      <c r="D506" s="226"/>
    </row>
    <row r="507" spans="3:33" x14ac:dyDescent="0.2">
      <c r="D507" s="226"/>
    </row>
    <row r="508" spans="3:33" x14ac:dyDescent="0.2">
      <c r="D508" s="226"/>
    </row>
    <row r="509" spans="3:33" x14ac:dyDescent="0.2">
      <c r="D509" s="226"/>
    </row>
    <row r="510" spans="3:33" x14ac:dyDescent="0.2">
      <c r="D510" s="226"/>
    </row>
    <row r="511" spans="3:33" x14ac:dyDescent="0.2">
      <c r="D511" s="226"/>
    </row>
    <row r="512" spans="3:33" x14ac:dyDescent="0.2">
      <c r="D512" s="226"/>
    </row>
    <row r="513" spans="4:4" x14ac:dyDescent="0.2">
      <c r="D513" s="226"/>
    </row>
    <row r="514" spans="4:4" x14ac:dyDescent="0.2">
      <c r="D514" s="226"/>
    </row>
    <row r="515" spans="4:4" x14ac:dyDescent="0.2">
      <c r="D515" s="226"/>
    </row>
    <row r="516" spans="4:4" x14ac:dyDescent="0.2">
      <c r="D516" s="226"/>
    </row>
    <row r="517" spans="4:4" x14ac:dyDescent="0.2">
      <c r="D517" s="226"/>
    </row>
    <row r="518" spans="4:4" x14ac:dyDescent="0.2">
      <c r="D518" s="226"/>
    </row>
    <row r="519" spans="4:4" x14ac:dyDescent="0.2">
      <c r="D519" s="226"/>
    </row>
    <row r="520" spans="4:4" x14ac:dyDescent="0.2">
      <c r="D520" s="226"/>
    </row>
    <row r="521" spans="4:4" x14ac:dyDescent="0.2">
      <c r="D521" s="226"/>
    </row>
    <row r="522" spans="4:4" x14ac:dyDescent="0.2">
      <c r="D522" s="226"/>
    </row>
    <row r="523" spans="4:4" x14ac:dyDescent="0.2">
      <c r="D523" s="226"/>
    </row>
    <row r="524" spans="4:4" x14ac:dyDescent="0.2">
      <c r="D524" s="226"/>
    </row>
    <row r="525" spans="4:4" x14ac:dyDescent="0.2">
      <c r="D525" s="226"/>
    </row>
    <row r="526" spans="4:4" x14ac:dyDescent="0.2">
      <c r="D526" s="226"/>
    </row>
    <row r="527" spans="4:4" x14ac:dyDescent="0.2">
      <c r="D527" s="226"/>
    </row>
    <row r="528" spans="4:4" x14ac:dyDescent="0.2">
      <c r="D528" s="226"/>
    </row>
    <row r="529" spans="4:4" x14ac:dyDescent="0.2">
      <c r="D529" s="226"/>
    </row>
    <row r="530" spans="4:4" x14ac:dyDescent="0.2">
      <c r="D530" s="226"/>
    </row>
    <row r="531" spans="4:4" x14ac:dyDescent="0.2">
      <c r="D531" s="226"/>
    </row>
    <row r="532" spans="4:4" x14ac:dyDescent="0.2">
      <c r="D532" s="226"/>
    </row>
    <row r="533" spans="4:4" x14ac:dyDescent="0.2">
      <c r="D533" s="226"/>
    </row>
    <row r="534" spans="4:4" x14ac:dyDescent="0.2">
      <c r="D534" s="226"/>
    </row>
    <row r="535" spans="4:4" x14ac:dyDescent="0.2">
      <c r="D535" s="226"/>
    </row>
    <row r="536" spans="4:4" x14ac:dyDescent="0.2">
      <c r="D536" s="226"/>
    </row>
    <row r="537" spans="4:4" x14ac:dyDescent="0.2">
      <c r="D537" s="226"/>
    </row>
    <row r="538" spans="4:4" x14ac:dyDescent="0.2">
      <c r="D538" s="226"/>
    </row>
    <row r="539" spans="4:4" x14ac:dyDescent="0.2">
      <c r="D539" s="226"/>
    </row>
    <row r="540" spans="4:4" x14ac:dyDescent="0.2">
      <c r="D540" s="226"/>
    </row>
    <row r="541" spans="4:4" x14ac:dyDescent="0.2">
      <c r="D541" s="226"/>
    </row>
    <row r="542" spans="4:4" x14ac:dyDescent="0.2">
      <c r="D542" s="226"/>
    </row>
    <row r="543" spans="4:4" x14ac:dyDescent="0.2">
      <c r="D543" s="226"/>
    </row>
    <row r="544" spans="4:4" x14ac:dyDescent="0.2">
      <c r="D544" s="226"/>
    </row>
    <row r="545" spans="4:4" x14ac:dyDescent="0.2">
      <c r="D545" s="226"/>
    </row>
    <row r="546" spans="4:4" x14ac:dyDescent="0.2">
      <c r="D546" s="226"/>
    </row>
    <row r="547" spans="4:4" x14ac:dyDescent="0.2">
      <c r="D547" s="226"/>
    </row>
    <row r="548" spans="4:4" x14ac:dyDescent="0.2">
      <c r="D548" s="226"/>
    </row>
    <row r="549" spans="4:4" x14ac:dyDescent="0.2">
      <c r="D549" s="226"/>
    </row>
    <row r="550" spans="4:4" x14ac:dyDescent="0.2">
      <c r="D550" s="226"/>
    </row>
    <row r="551" spans="4:4" x14ac:dyDescent="0.2">
      <c r="D551" s="226"/>
    </row>
    <row r="552" spans="4:4" x14ac:dyDescent="0.2">
      <c r="D552" s="226"/>
    </row>
    <row r="553" spans="4:4" x14ac:dyDescent="0.2">
      <c r="D553" s="226"/>
    </row>
    <row r="554" spans="4:4" x14ac:dyDescent="0.2">
      <c r="D554" s="226"/>
    </row>
    <row r="555" spans="4:4" x14ac:dyDescent="0.2">
      <c r="D555" s="226"/>
    </row>
    <row r="556" spans="4:4" x14ac:dyDescent="0.2">
      <c r="D556" s="226"/>
    </row>
    <row r="557" spans="4:4" x14ac:dyDescent="0.2">
      <c r="D557" s="226"/>
    </row>
    <row r="558" spans="4:4" x14ac:dyDescent="0.2">
      <c r="D558" s="226"/>
    </row>
    <row r="559" spans="4:4" x14ac:dyDescent="0.2">
      <c r="D559" s="226"/>
    </row>
    <row r="560" spans="4:4" x14ac:dyDescent="0.2">
      <c r="D560" s="226"/>
    </row>
    <row r="561" spans="4:4" x14ac:dyDescent="0.2">
      <c r="D561" s="226"/>
    </row>
    <row r="562" spans="4:4" x14ac:dyDescent="0.2">
      <c r="D562" s="226"/>
    </row>
    <row r="563" spans="4:4" x14ac:dyDescent="0.2">
      <c r="D563" s="226"/>
    </row>
    <row r="564" spans="4:4" x14ac:dyDescent="0.2">
      <c r="D564" s="226"/>
    </row>
    <row r="565" spans="4:4" x14ac:dyDescent="0.2">
      <c r="D565" s="226"/>
    </row>
    <row r="566" spans="4:4" x14ac:dyDescent="0.2">
      <c r="D566" s="226"/>
    </row>
    <row r="567" spans="4:4" x14ac:dyDescent="0.2">
      <c r="D567" s="226"/>
    </row>
    <row r="568" spans="4:4" x14ac:dyDescent="0.2">
      <c r="D568" s="226"/>
    </row>
    <row r="569" spans="4:4" x14ac:dyDescent="0.2">
      <c r="D569" s="226"/>
    </row>
    <row r="570" spans="4:4" x14ac:dyDescent="0.2">
      <c r="D570" s="226"/>
    </row>
    <row r="571" spans="4:4" x14ac:dyDescent="0.2">
      <c r="D571" s="226"/>
    </row>
    <row r="572" spans="4:4" x14ac:dyDescent="0.2">
      <c r="D572" s="226"/>
    </row>
    <row r="573" spans="4:4" x14ac:dyDescent="0.2">
      <c r="D573" s="226"/>
    </row>
    <row r="574" spans="4:4" x14ac:dyDescent="0.2">
      <c r="D574" s="226"/>
    </row>
    <row r="575" spans="4:4" x14ac:dyDescent="0.2">
      <c r="D575" s="226"/>
    </row>
    <row r="576" spans="4:4" x14ac:dyDescent="0.2">
      <c r="D576" s="226"/>
    </row>
    <row r="577" spans="4:4" x14ac:dyDescent="0.2">
      <c r="D577" s="226"/>
    </row>
    <row r="578" spans="4:4" x14ac:dyDescent="0.2">
      <c r="D578" s="226"/>
    </row>
    <row r="579" spans="4:4" x14ac:dyDescent="0.2">
      <c r="D579" s="226"/>
    </row>
    <row r="580" spans="4:4" x14ac:dyDescent="0.2">
      <c r="D580" s="226"/>
    </row>
    <row r="581" spans="4:4" x14ac:dyDescent="0.2">
      <c r="D581" s="226"/>
    </row>
    <row r="582" spans="4:4" x14ac:dyDescent="0.2">
      <c r="D582" s="226"/>
    </row>
    <row r="583" spans="4:4" x14ac:dyDescent="0.2">
      <c r="D583" s="226"/>
    </row>
    <row r="584" spans="4:4" x14ac:dyDescent="0.2">
      <c r="D584" s="226"/>
    </row>
    <row r="585" spans="4:4" x14ac:dyDescent="0.2">
      <c r="D585" s="226"/>
    </row>
    <row r="586" spans="4:4" x14ac:dyDescent="0.2">
      <c r="D586" s="226"/>
    </row>
    <row r="587" spans="4:4" x14ac:dyDescent="0.2">
      <c r="D587" s="226"/>
    </row>
    <row r="588" spans="4:4" x14ac:dyDescent="0.2">
      <c r="D588" s="226"/>
    </row>
    <row r="589" spans="4:4" x14ac:dyDescent="0.2">
      <c r="D589" s="226"/>
    </row>
    <row r="590" spans="4:4" x14ac:dyDescent="0.2">
      <c r="D590" s="226"/>
    </row>
    <row r="591" spans="4:4" x14ac:dyDescent="0.2">
      <c r="D591" s="226"/>
    </row>
    <row r="592" spans="4:4" x14ac:dyDescent="0.2">
      <c r="D592" s="226"/>
    </row>
    <row r="593" spans="4:4" x14ac:dyDescent="0.2">
      <c r="D593" s="226"/>
    </row>
    <row r="594" spans="4:4" x14ac:dyDescent="0.2">
      <c r="D594" s="226"/>
    </row>
    <row r="595" spans="4:4" x14ac:dyDescent="0.2">
      <c r="D595" s="226"/>
    </row>
    <row r="596" spans="4:4" x14ac:dyDescent="0.2">
      <c r="D596" s="226"/>
    </row>
    <row r="597" spans="4:4" x14ac:dyDescent="0.2">
      <c r="D597" s="226"/>
    </row>
    <row r="598" spans="4:4" x14ac:dyDescent="0.2">
      <c r="D598" s="226"/>
    </row>
    <row r="599" spans="4:4" x14ac:dyDescent="0.2">
      <c r="D599" s="226"/>
    </row>
    <row r="600" spans="4:4" x14ac:dyDescent="0.2">
      <c r="D600" s="226"/>
    </row>
    <row r="601" spans="4:4" x14ac:dyDescent="0.2">
      <c r="D601" s="226"/>
    </row>
    <row r="602" spans="4:4" x14ac:dyDescent="0.2">
      <c r="D602" s="226"/>
    </row>
    <row r="603" spans="4:4" x14ac:dyDescent="0.2">
      <c r="D603" s="226"/>
    </row>
    <row r="604" spans="4:4" x14ac:dyDescent="0.2">
      <c r="D604" s="226"/>
    </row>
    <row r="605" spans="4:4" x14ac:dyDescent="0.2">
      <c r="D605" s="226"/>
    </row>
    <row r="606" spans="4:4" x14ac:dyDescent="0.2">
      <c r="D606" s="226"/>
    </row>
    <row r="607" spans="4:4" x14ac:dyDescent="0.2">
      <c r="D607" s="226"/>
    </row>
    <row r="608" spans="4:4" x14ac:dyDescent="0.2">
      <c r="D608" s="226"/>
    </row>
    <row r="609" spans="4:4" x14ac:dyDescent="0.2">
      <c r="D609" s="226"/>
    </row>
    <row r="610" spans="4:4" x14ac:dyDescent="0.2">
      <c r="D610" s="226"/>
    </row>
    <row r="611" spans="4:4" x14ac:dyDescent="0.2">
      <c r="D611" s="226"/>
    </row>
    <row r="612" spans="4:4" x14ac:dyDescent="0.2">
      <c r="D612" s="226"/>
    </row>
    <row r="613" spans="4:4" x14ac:dyDescent="0.2">
      <c r="D613" s="226"/>
    </row>
    <row r="614" spans="4:4" x14ac:dyDescent="0.2">
      <c r="D614" s="226"/>
    </row>
    <row r="615" spans="4:4" x14ac:dyDescent="0.2">
      <c r="D615" s="226"/>
    </row>
    <row r="616" spans="4:4" x14ac:dyDescent="0.2">
      <c r="D616" s="226"/>
    </row>
    <row r="617" spans="4:4" x14ac:dyDescent="0.2">
      <c r="D617" s="226"/>
    </row>
    <row r="618" spans="4:4" x14ac:dyDescent="0.2">
      <c r="D618" s="226"/>
    </row>
    <row r="619" spans="4:4" x14ac:dyDescent="0.2">
      <c r="D619" s="226"/>
    </row>
    <row r="620" spans="4:4" x14ac:dyDescent="0.2">
      <c r="D620" s="226"/>
    </row>
    <row r="621" spans="4:4" x14ac:dyDescent="0.2">
      <c r="D621" s="226"/>
    </row>
    <row r="622" spans="4:4" x14ac:dyDescent="0.2">
      <c r="D622" s="226"/>
    </row>
    <row r="623" spans="4:4" x14ac:dyDescent="0.2">
      <c r="D623" s="226"/>
    </row>
    <row r="624" spans="4:4" x14ac:dyDescent="0.2">
      <c r="D624" s="226"/>
    </row>
    <row r="625" spans="4:4" x14ac:dyDescent="0.2">
      <c r="D625" s="226"/>
    </row>
    <row r="626" spans="4:4" x14ac:dyDescent="0.2">
      <c r="D626" s="226"/>
    </row>
    <row r="627" spans="4:4" x14ac:dyDescent="0.2">
      <c r="D627" s="226"/>
    </row>
    <row r="628" spans="4:4" x14ac:dyDescent="0.2">
      <c r="D628" s="226"/>
    </row>
    <row r="629" spans="4:4" x14ac:dyDescent="0.2">
      <c r="D629" s="226"/>
    </row>
    <row r="630" spans="4:4" x14ac:dyDescent="0.2">
      <c r="D630" s="226"/>
    </row>
    <row r="631" spans="4:4" x14ac:dyDescent="0.2">
      <c r="D631" s="226"/>
    </row>
    <row r="632" spans="4:4" x14ac:dyDescent="0.2">
      <c r="D632" s="226"/>
    </row>
    <row r="633" spans="4:4" x14ac:dyDescent="0.2">
      <c r="D633" s="226"/>
    </row>
    <row r="634" spans="4:4" x14ac:dyDescent="0.2">
      <c r="D634" s="226"/>
    </row>
    <row r="635" spans="4:4" x14ac:dyDescent="0.2">
      <c r="D635" s="226"/>
    </row>
    <row r="636" spans="4:4" x14ac:dyDescent="0.2">
      <c r="D636" s="226"/>
    </row>
    <row r="637" spans="4:4" x14ac:dyDescent="0.2">
      <c r="D637" s="226"/>
    </row>
    <row r="638" spans="4:4" x14ac:dyDescent="0.2">
      <c r="D638" s="226"/>
    </row>
    <row r="639" spans="4:4" x14ac:dyDescent="0.2">
      <c r="D639" s="226"/>
    </row>
    <row r="640" spans="4:4" x14ac:dyDescent="0.2">
      <c r="D640" s="226"/>
    </row>
    <row r="641" spans="4:4" x14ac:dyDescent="0.2">
      <c r="D641" s="226"/>
    </row>
    <row r="642" spans="4:4" x14ac:dyDescent="0.2">
      <c r="D642" s="226"/>
    </row>
    <row r="643" spans="4:4" x14ac:dyDescent="0.2">
      <c r="D643" s="226"/>
    </row>
    <row r="644" spans="4:4" x14ac:dyDescent="0.2">
      <c r="D644" s="226"/>
    </row>
    <row r="645" spans="4:4" x14ac:dyDescent="0.2">
      <c r="D645" s="226"/>
    </row>
    <row r="646" spans="4:4" x14ac:dyDescent="0.2">
      <c r="D646" s="226"/>
    </row>
    <row r="647" spans="4:4" x14ac:dyDescent="0.2">
      <c r="D647" s="226"/>
    </row>
    <row r="648" spans="4:4" x14ac:dyDescent="0.2">
      <c r="D648" s="226"/>
    </row>
    <row r="649" spans="4:4" x14ac:dyDescent="0.2">
      <c r="D649" s="226"/>
    </row>
    <row r="650" spans="4:4" x14ac:dyDescent="0.2">
      <c r="D650" s="226"/>
    </row>
    <row r="651" spans="4:4" x14ac:dyDescent="0.2">
      <c r="D651" s="226"/>
    </row>
    <row r="652" spans="4:4" x14ac:dyDescent="0.2">
      <c r="D652" s="226"/>
    </row>
    <row r="653" spans="4:4" x14ac:dyDescent="0.2">
      <c r="D653" s="226"/>
    </row>
    <row r="654" spans="4:4" x14ac:dyDescent="0.2">
      <c r="D654" s="226"/>
    </row>
    <row r="655" spans="4:4" x14ac:dyDescent="0.2">
      <c r="D655" s="226"/>
    </row>
    <row r="656" spans="4:4" x14ac:dyDescent="0.2">
      <c r="D656" s="226"/>
    </row>
    <row r="657" spans="4:4" x14ac:dyDescent="0.2">
      <c r="D657" s="226"/>
    </row>
    <row r="658" spans="4:4" x14ac:dyDescent="0.2">
      <c r="D658" s="226"/>
    </row>
    <row r="659" spans="4:4" x14ac:dyDescent="0.2">
      <c r="D659" s="226"/>
    </row>
    <row r="660" spans="4:4" x14ac:dyDescent="0.2">
      <c r="D660" s="226"/>
    </row>
    <row r="661" spans="4:4" x14ac:dyDescent="0.2">
      <c r="D661" s="226"/>
    </row>
    <row r="662" spans="4:4" x14ac:dyDescent="0.2">
      <c r="D662" s="226"/>
    </row>
    <row r="663" spans="4:4" x14ac:dyDescent="0.2">
      <c r="D663" s="226"/>
    </row>
    <row r="664" spans="4:4" x14ac:dyDescent="0.2">
      <c r="D664" s="226"/>
    </row>
    <row r="665" spans="4:4" x14ac:dyDescent="0.2">
      <c r="D665" s="226"/>
    </row>
    <row r="666" spans="4:4" x14ac:dyDescent="0.2">
      <c r="D666" s="226"/>
    </row>
    <row r="667" spans="4:4" x14ac:dyDescent="0.2">
      <c r="D667" s="226"/>
    </row>
    <row r="668" spans="4:4" x14ac:dyDescent="0.2">
      <c r="D668" s="226"/>
    </row>
    <row r="669" spans="4:4" x14ac:dyDescent="0.2">
      <c r="D669" s="226"/>
    </row>
    <row r="670" spans="4:4" x14ac:dyDescent="0.2">
      <c r="D670" s="226"/>
    </row>
    <row r="671" spans="4:4" x14ac:dyDescent="0.2">
      <c r="D671" s="226"/>
    </row>
    <row r="672" spans="4:4" x14ac:dyDescent="0.2">
      <c r="D672" s="226"/>
    </row>
    <row r="673" spans="4:4" x14ac:dyDescent="0.2">
      <c r="D673" s="226"/>
    </row>
    <row r="674" spans="4:4" x14ac:dyDescent="0.2">
      <c r="D674" s="226"/>
    </row>
    <row r="675" spans="4:4" x14ac:dyDescent="0.2">
      <c r="D675" s="226"/>
    </row>
    <row r="676" spans="4:4" x14ac:dyDescent="0.2">
      <c r="D676" s="226"/>
    </row>
    <row r="677" spans="4:4" x14ac:dyDescent="0.2">
      <c r="D677" s="226"/>
    </row>
    <row r="678" spans="4:4" x14ac:dyDescent="0.2">
      <c r="D678" s="226"/>
    </row>
    <row r="679" spans="4:4" x14ac:dyDescent="0.2">
      <c r="D679" s="226"/>
    </row>
    <row r="680" spans="4:4" x14ac:dyDescent="0.2">
      <c r="D680" s="226"/>
    </row>
    <row r="681" spans="4:4" x14ac:dyDescent="0.2">
      <c r="D681" s="226"/>
    </row>
    <row r="682" spans="4:4" x14ac:dyDescent="0.2">
      <c r="D682" s="226"/>
    </row>
    <row r="683" spans="4:4" x14ac:dyDescent="0.2">
      <c r="D683" s="226"/>
    </row>
    <row r="684" spans="4:4" x14ac:dyDescent="0.2">
      <c r="D684" s="226"/>
    </row>
    <row r="685" spans="4:4" x14ac:dyDescent="0.2">
      <c r="D685" s="226"/>
    </row>
    <row r="686" spans="4:4" x14ac:dyDescent="0.2">
      <c r="D686" s="226"/>
    </row>
    <row r="687" spans="4:4" x14ac:dyDescent="0.2">
      <c r="D687" s="226"/>
    </row>
    <row r="688" spans="4:4" x14ac:dyDescent="0.2">
      <c r="D688" s="226"/>
    </row>
    <row r="689" spans="4:4" x14ac:dyDescent="0.2">
      <c r="D689" s="226"/>
    </row>
    <row r="690" spans="4:4" x14ac:dyDescent="0.2">
      <c r="D690" s="226"/>
    </row>
    <row r="691" spans="4:4" x14ac:dyDescent="0.2">
      <c r="D691" s="226"/>
    </row>
    <row r="692" spans="4:4" x14ac:dyDescent="0.2">
      <c r="D692" s="226"/>
    </row>
    <row r="693" spans="4:4" x14ac:dyDescent="0.2">
      <c r="D693" s="226"/>
    </row>
    <row r="694" spans="4:4" x14ac:dyDescent="0.2">
      <c r="D694" s="226"/>
    </row>
    <row r="695" spans="4:4" x14ac:dyDescent="0.2">
      <c r="D695" s="226"/>
    </row>
    <row r="696" spans="4:4" x14ac:dyDescent="0.2">
      <c r="D696" s="226"/>
    </row>
    <row r="697" spans="4:4" x14ac:dyDescent="0.2">
      <c r="D697" s="226"/>
    </row>
    <row r="698" spans="4:4" x14ac:dyDescent="0.2">
      <c r="D698" s="226"/>
    </row>
    <row r="699" spans="4:4" x14ac:dyDescent="0.2">
      <c r="D699" s="226"/>
    </row>
    <row r="700" spans="4:4" x14ac:dyDescent="0.2">
      <c r="D700" s="226"/>
    </row>
    <row r="701" spans="4:4" x14ac:dyDescent="0.2">
      <c r="D701" s="226"/>
    </row>
    <row r="702" spans="4:4" x14ac:dyDescent="0.2">
      <c r="D702" s="226"/>
    </row>
    <row r="703" spans="4:4" x14ac:dyDescent="0.2">
      <c r="D703" s="226"/>
    </row>
    <row r="704" spans="4:4" x14ac:dyDescent="0.2">
      <c r="D704" s="226"/>
    </row>
    <row r="705" spans="4:4" x14ac:dyDescent="0.2">
      <c r="D705" s="226"/>
    </row>
    <row r="706" spans="4:4" x14ac:dyDescent="0.2">
      <c r="D706" s="226"/>
    </row>
    <row r="707" spans="4:4" x14ac:dyDescent="0.2">
      <c r="D707" s="226"/>
    </row>
    <row r="708" spans="4:4" x14ac:dyDescent="0.2">
      <c r="D708" s="226"/>
    </row>
    <row r="709" spans="4:4" x14ac:dyDescent="0.2">
      <c r="D709" s="226"/>
    </row>
    <row r="710" spans="4:4" x14ac:dyDescent="0.2">
      <c r="D710" s="226"/>
    </row>
    <row r="711" spans="4:4" x14ac:dyDescent="0.2">
      <c r="D711" s="226"/>
    </row>
    <row r="712" spans="4:4" x14ac:dyDescent="0.2">
      <c r="D712" s="226"/>
    </row>
    <row r="713" spans="4:4" x14ac:dyDescent="0.2">
      <c r="D713" s="226"/>
    </row>
    <row r="714" spans="4:4" x14ac:dyDescent="0.2">
      <c r="D714" s="226"/>
    </row>
    <row r="715" spans="4:4" x14ac:dyDescent="0.2">
      <c r="D715" s="226"/>
    </row>
    <row r="716" spans="4:4" x14ac:dyDescent="0.2">
      <c r="D716" s="226"/>
    </row>
    <row r="717" spans="4:4" x14ac:dyDescent="0.2">
      <c r="D717" s="226"/>
    </row>
    <row r="718" spans="4:4" x14ac:dyDescent="0.2">
      <c r="D718" s="226"/>
    </row>
    <row r="719" spans="4:4" x14ac:dyDescent="0.2">
      <c r="D719" s="226"/>
    </row>
    <row r="720" spans="4:4" x14ac:dyDescent="0.2">
      <c r="D720" s="226"/>
    </row>
    <row r="721" spans="4:4" x14ac:dyDescent="0.2">
      <c r="D721" s="226"/>
    </row>
    <row r="722" spans="4:4" x14ac:dyDescent="0.2">
      <c r="D722" s="226"/>
    </row>
    <row r="723" spans="4:4" x14ac:dyDescent="0.2">
      <c r="D723" s="226"/>
    </row>
    <row r="724" spans="4:4" x14ac:dyDescent="0.2">
      <c r="D724" s="226"/>
    </row>
    <row r="725" spans="4:4" x14ac:dyDescent="0.2">
      <c r="D725" s="226"/>
    </row>
    <row r="726" spans="4:4" x14ac:dyDescent="0.2">
      <c r="D726" s="226"/>
    </row>
    <row r="727" spans="4:4" x14ac:dyDescent="0.2">
      <c r="D727" s="226"/>
    </row>
    <row r="728" spans="4:4" x14ac:dyDescent="0.2">
      <c r="D728" s="226"/>
    </row>
    <row r="729" spans="4:4" x14ac:dyDescent="0.2">
      <c r="D729" s="226"/>
    </row>
    <row r="730" spans="4:4" x14ac:dyDescent="0.2">
      <c r="D730" s="226"/>
    </row>
    <row r="731" spans="4:4" x14ac:dyDescent="0.2">
      <c r="D731" s="226"/>
    </row>
    <row r="732" spans="4:4" x14ac:dyDescent="0.2">
      <c r="D732" s="226"/>
    </row>
    <row r="733" spans="4:4" x14ac:dyDescent="0.2">
      <c r="D733" s="226"/>
    </row>
    <row r="734" spans="4:4" x14ac:dyDescent="0.2">
      <c r="D734" s="226"/>
    </row>
    <row r="735" spans="4:4" x14ac:dyDescent="0.2">
      <c r="D735" s="226"/>
    </row>
    <row r="736" spans="4:4" x14ac:dyDescent="0.2">
      <c r="D736" s="226"/>
    </row>
    <row r="737" spans="4:4" x14ac:dyDescent="0.2">
      <c r="D737" s="226"/>
    </row>
    <row r="738" spans="4:4" x14ac:dyDescent="0.2">
      <c r="D738" s="226"/>
    </row>
    <row r="739" spans="4:4" x14ac:dyDescent="0.2">
      <c r="D739" s="226"/>
    </row>
    <row r="740" spans="4:4" x14ac:dyDescent="0.2">
      <c r="D740" s="226"/>
    </row>
    <row r="741" spans="4:4" x14ac:dyDescent="0.2">
      <c r="D741" s="226"/>
    </row>
    <row r="742" spans="4:4" x14ac:dyDescent="0.2">
      <c r="D742" s="226"/>
    </row>
    <row r="743" spans="4:4" x14ac:dyDescent="0.2">
      <c r="D743" s="226"/>
    </row>
    <row r="744" spans="4:4" x14ac:dyDescent="0.2">
      <c r="D744" s="226"/>
    </row>
    <row r="745" spans="4:4" x14ac:dyDescent="0.2">
      <c r="D745" s="226"/>
    </row>
    <row r="746" spans="4:4" x14ac:dyDescent="0.2">
      <c r="D746" s="226"/>
    </row>
    <row r="747" spans="4:4" x14ac:dyDescent="0.2">
      <c r="D747" s="226"/>
    </row>
    <row r="748" spans="4:4" x14ac:dyDescent="0.2">
      <c r="D748" s="226"/>
    </row>
    <row r="749" spans="4:4" x14ac:dyDescent="0.2">
      <c r="D749" s="226"/>
    </row>
    <row r="750" spans="4:4" x14ac:dyDescent="0.2">
      <c r="D750" s="226"/>
    </row>
    <row r="751" spans="4:4" x14ac:dyDescent="0.2">
      <c r="D751" s="226"/>
    </row>
    <row r="752" spans="4:4" x14ac:dyDescent="0.2">
      <c r="D752" s="226"/>
    </row>
    <row r="753" spans="4:4" x14ac:dyDescent="0.2">
      <c r="D753" s="226"/>
    </row>
    <row r="754" spans="4:4" x14ac:dyDescent="0.2">
      <c r="D754" s="226"/>
    </row>
    <row r="755" spans="4:4" x14ac:dyDescent="0.2">
      <c r="D755" s="226"/>
    </row>
    <row r="756" spans="4:4" x14ac:dyDescent="0.2">
      <c r="D756" s="226"/>
    </row>
    <row r="757" spans="4:4" x14ac:dyDescent="0.2">
      <c r="D757" s="226"/>
    </row>
    <row r="758" spans="4:4" x14ac:dyDescent="0.2">
      <c r="D758" s="226"/>
    </row>
    <row r="759" spans="4:4" x14ac:dyDescent="0.2">
      <c r="D759" s="226"/>
    </row>
    <row r="760" spans="4:4" x14ac:dyDescent="0.2">
      <c r="D760" s="226"/>
    </row>
    <row r="761" spans="4:4" x14ac:dyDescent="0.2">
      <c r="D761" s="226"/>
    </row>
    <row r="762" spans="4:4" x14ac:dyDescent="0.2">
      <c r="D762" s="226"/>
    </row>
    <row r="763" spans="4:4" x14ac:dyDescent="0.2">
      <c r="D763" s="226"/>
    </row>
    <row r="764" spans="4:4" x14ac:dyDescent="0.2">
      <c r="D764" s="226"/>
    </row>
    <row r="765" spans="4:4" x14ac:dyDescent="0.2">
      <c r="D765" s="226"/>
    </row>
    <row r="766" spans="4:4" x14ac:dyDescent="0.2">
      <c r="D766" s="226"/>
    </row>
    <row r="767" spans="4:4" x14ac:dyDescent="0.2">
      <c r="D767" s="226"/>
    </row>
    <row r="768" spans="4:4" x14ac:dyDescent="0.2">
      <c r="D768" s="226"/>
    </row>
    <row r="769" spans="4:4" x14ac:dyDescent="0.2">
      <c r="D769" s="226"/>
    </row>
    <row r="770" spans="4:4" x14ac:dyDescent="0.2">
      <c r="D770" s="226"/>
    </row>
    <row r="771" spans="4:4" x14ac:dyDescent="0.2">
      <c r="D771" s="226"/>
    </row>
    <row r="772" spans="4:4" x14ac:dyDescent="0.2">
      <c r="D772" s="226"/>
    </row>
    <row r="773" spans="4:4" x14ac:dyDescent="0.2">
      <c r="D773" s="226"/>
    </row>
    <row r="774" spans="4:4" x14ac:dyDescent="0.2">
      <c r="D774" s="226"/>
    </row>
    <row r="775" spans="4:4" x14ac:dyDescent="0.2">
      <c r="D775" s="226"/>
    </row>
    <row r="776" spans="4:4" x14ac:dyDescent="0.2">
      <c r="D776" s="226"/>
    </row>
    <row r="777" spans="4:4" x14ac:dyDescent="0.2">
      <c r="D777" s="226"/>
    </row>
    <row r="778" spans="4:4" x14ac:dyDescent="0.2">
      <c r="D778" s="226"/>
    </row>
    <row r="779" spans="4:4" x14ac:dyDescent="0.2">
      <c r="D779" s="226"/>
    </row>
    <row r="780" spans="4:4" x14ac:dyDescent="0.2">
      <c r="D780" s="226"/>
    </row>
    <row r="781" spans="4:4" x14ac:dyDescent="0.2">
      <c r="D781" s="226"/>
    </row>
    <row r="782" spans="4:4" x14ac:dyDescent="0.2">
      <c r="D782" s="226"/>
    </row>
    <row r="783" spans="4:4" x14ac:dyDescent="0.2">
      <c r="D783" s="226"/>
    </row>
    <row r="784" spans="4:4" x14ac:dyDescent="0.2">
      <c r="D784" s="226"/>
    </row>
    <row r="785" spans="4:4" x14ac:dyDescent="0.2">
      <c r="D785" s="226"/>
    </row>
    <row r="786" spans="4:4" x14ac:dyDescent="0.2">
      <c r="D786" s="226"/>
    </row>
    <row r="787" spans="4:4" x14ac:dyDescent="0.2">
      <c r="D787" s="226"/>
    </row>
    <row r="788" spans="4:4" x14ac:dyDescent="0.2">
      <c r="D788" s="226"/>
    </row>
    <row r="789" spans="4:4" x14ac:dyDescent="0.2">
      <c r="D789" s="226"/>
    </row>
    <row r="790" spans="4:4" x14ac:dyDescent="0.2">
      <c r="D790" s="226"/>
    </row>
    <row r="791" spans="4:4" x14ac:dyDescent="0.2">
      <c r="D791" s="226"/>
    </row>
    <row r="792" spans="4:4" x14ac:dyDescent="0.2">
      <c r="D792" s="226"/>
    </row>
    <row r="793" spans="4:4" x14ac:dyDescent="0.2">
      <c r="D793" s="226"/>
    </row>
    <row r="794" spans="4:4" x14ac:dyDescent="0.2">
      <c r="D794" s="226"/>
    </row>
    <row r="795" spans="4:4" x14ac:dyDescent="0.2">
      <c r="D795" s="226"/>
    </row>
    <row r="796" spans="4:4" x14ac:dyDescent="0.2">
      <c r="D796" s="226"/>
    </row>
    <row r="797" spans="4:4" x14ac:dyDescent="0.2">
      <c r="D797" s="226"/>
    </row>
    <row r="798" spans="4:4" x14ac:dyDescent="0.2">
      <c r="D798" s="226"/>
    </row>
    <row r="799" spans="4:4" x14ac:dyDescent="0.2">
      <c r="D799" s="226"/>
    </row>
    <row r="800" spans="4:4" x14ac:dyDescent="0.2">
      <c r="D800" s="226"/>
    </row>
    <row r="801" spans="4:4" x14ac:dyDescent="0.2">
      <c r="D801" s="226"/>
    </row>
    <row r="802" spans="4:4" x14ac:dyDescent="0.2">
      <c r="D802" s="226"/>
    </row>
    <row r="803" spans="4:4" x14ac:dyDescent="0.2">
      <c r="D803" s="226"/>
    </row>
    <row r="804" spans="4:4" x14ac:dyDescent="0.2">
      <c r="D804" s="226"/>
    </row>
    <row r="805" spans="4:4" x14ac:dyDescent="0.2">
      <c r="D805" s="226"/>
    </row>
    <row r="806" spans="4:4" x14ac:dyDescent="0.2">
      <c r="D806" s="226"/>
    </row>
    <row r="807" spans="4:4" x14ac:dyDescent="0.2">
      <c r="D807" s="226"/>
    </row>
    <row r="808" spans="4:4" x14ac:dyDescent="0.2">
      <c r="D808" s="226"/>
    </row>
    <row r="809" spans="4:4" x14ac:dyDescent="0.2">
      <c r="D809" s="226"/>
    </row>
    <row r="810" spans="4:4" x14ac:dyDescent="0.2">
      <c r="D810" s="226"/>
    </row>
    <row r="811" spans="4:4" x14ac:dyDescent="0.2">
      <c r="D811" s="226"/>
    </row>
    <row r="812" spans="4:4" x14ac:dyDescent="0.2">
      <c r="D812" s="226"/>
    </row>
    <row r="813" spans="4:4" x14ac:dyDescent="0.2">
      <c r="D813" s="226"/>
    </row>
    <row r="814" spans="4:4" x14ac:dyDescent="0.2">
      <c r="D814" s="226"/>
    </row>
    <row r="815" spans="4:4" x14ac:dyDescent="0.2">
      <c r="D815" s="226"/>
    </row>
    <row r="816" spans="4:4" x14ac:dyDescent="0.2">
      <c r="D816" s="226"/>
    </row>
    <row r="817" spans="4:4" x14ac:dyDescent="0.2">
      <c r="D817" s="226"/>
    </row>
    <row r="818" spans="4:4" x14ac:dyDescent="0.2">
      <c r="D818" s="226"/>
    </row>
    <row r="819" spans="4:4" x14ac:dyDescent="0.2">
      <c r="D819" s="226"/>
    </row>
    <row r="820" spans="4:4" x14ac:dyDescent="0.2">
      <c r="D820" s="226"/>
    </row>
    <row r="821" spans="4:4" x14ac:dyDescent="0.2">
      <c r="D821" s="226"/>
    </row>
    <row r="822" spans="4:4" x14ac:dyDescent="0.2">
      <c r="D822" s="226"/>
    </row>
    <row r="823" spans="4:4" x14ac:dyDescent="0.2">
      <c r="D823" s="226"/>
    </row>
    <row r="824" spans="4:4" x14ac:dyDescent="0.2">
      <c r="D824" s="226"/>
    </row>
    <row r="825" spans="4:4" x14ac:dyDescent="0.2">
      <c r="D825" s="226"/>
    </row>
    <row r="826" spans="4:4" x14ac:dyDescent="0.2">
      <c r="D826" s="226"/>
    </row>
    <row r="827" spans="4:4" x14ac:dyDescent="0.2">
      <c r="D827" s="226"/>
    </row>
    <row r="828" spans="4:4" x14ac:dyDescent="0.2">
      <c r="D828" s="226"/>
    </row>
    <row r="829" spans="4:4" x14ac:dyDescent="0.2">
      <c r="D829" s="226"/>
    </row>
    <row r="830" spans="4:4" x14ac:dyDescent="0.2">
      <c r="D830" s="226"/>
    </row>
    <row r="831" spans="4:4" x14ac:dyDescent="0.2">
      <c r="D831" s="226"/>
    </row>
    <row r="832" spans="4:4" x14ac:dyDescent="0.2">
      <c r="D832" s="226"/>
    </row>
    <row r="833" spans="4:4" x14ac:dyDescent="0.2">
      <c r="D833" s="226"/>
    </row>
    <row r="834" spans="4:4" x14ac:dyDescent="0.2">
      <c r="D834" s="226"/>
    </row>
    <row r="835" spans="4:4" x14ac:dyDescent="0.2">
      <c r="D835" s="226"/>
    </row>
    <row r="836" spans="4:4" x14ac:dyDescent="0.2">
      <c r="D836" s="226"/>
    </row>
    <row r="837" spans="4:4" x14ac:dyDescent="0.2">
      <c r="D837" s="226"/>
    </row>
    <row r="838" spans="4:4" x14ac:dyDescent="0.2">
      <c r="D838" s="226"/>
    </row>
    <row r="839" spans="4:4" x14ac:dyDescent="0.2">
      <c r="D839" s="226"/>
    </row>
    <row r="840" spans="4:4" x14ac:dyDescent="0.2">
      <c r="D840" s="226"/>
    </row>
    <row r="841" spans="4:4" x14ac:dyDescent="0.2">
      <c r="D841" s="226"/>
    </row>
    <row r="842" spans="4:4" x14ac:dyDescent="0.2">
      <c r="D842" s="226"/>
    </row>
    <row r="843" spans="4:4" x14ac:dyDescent="0.2">
      <c r="D843" s="226"/>
    </row>
    <row r="844" spans="4:4" x14ac:dyDescent="0.2">
      <c r="D844" s="226"/>
    </row>
    <row r="845" spans="4:4" x14ac:dyDescent="0.2">
      <c r="D845" s="226"/>
    </row>
    <row r="846" spans="4:4" x14ac:dyDescent="0.2">
      <c r="D846" s="226"/>
    </row>
    <row r="847" spans="4:4" x14ac:dyDescent="0.2">
      <c r="D847" s="226"/>
    </row>
    <row r="848" spans="4:4" x14ac:dyDescent="0.2">
      <c r="D848" s="226"/>
    </row>
    <row r="849" spans="4:4" x14ac:dyDescent="0.2">
      <c r="D849" s="226"/>
    </row>
    <row r="850" spans="4:4" x14ac:dyDescent="0.2">
      <c r="D850" s="226"/>
    </row>
    <row r="851" spans="4:4" x14ac:dyDescent="0.2">
      <c r="D851" s="226"/>
    </row>
    <row r="852" spans="4:4" x14ac:dyDescent="0.2">
      <c r="D852" s="226"/>
    </row>
    <row r="853" spans="4:4" x14ac:dyDescent="0.2">
      <c r="D853" s="226"/>
    </row>
    <row r="854" spans="4:4" x14ac:dyDescent="0.2">
      <c r="D854" s="226"/>
    </row>
    <row r="855" spans="4:4" x14ac:dyDescent="0.2">
      <c r="D855" s="226"/>
    </row>
    <row r="856" spans="4:4" x14ac:dyDescent="0.2">
      <c r="D856" s="226"/>
    </row>
    <row r="857" spans="4:4" x14ac:dyDescent="0.2">
      <c r="D857" s="226"/>
    </row>
    <row r="858" spans="4:4" x14ac:dyDescent="0.2">
      <c r="D858" s="226"/>
    </row>
    <row r="859" spans="4:4" x14ac:dyDescent="0.2">
      <c r="D859" s="226"/>
    </row>
    <row r="860" spans="4:4" x14ac:dyDescent="0.2">
      <c r="D860" s="226"/>
    </row>
    <row r="861" spans="4:4" x14ac:dyDescent="0.2">
      <c r="D861" s="226"/>
    </row>
    <row r="862" spans="4:4" x14ac:dyDescent="0.2">
      <c r="D862" s="226"/>
    </row>
    <row r="863" spans="4:4" x14ac:dyDescent="0.2">
      <c r="D863" s="226"/>
    </row>
    <row r="864" spans="4:4" x14ac:dyDescent="0.2">
      <c r="D864" s="226"/>
    </row>
    <row r="865" spans="4:4" x14ac:dyDescent="0.2">
      <c r="D865" s="226"/>
    </row>
    <row r="866" spans="4:4" x14ac:dyDescent="0.2">
      <c r="D866" s="226"/>
    </row>
    <row r="867" spans="4:4" x14ac:dyDescent="0.2">
      <c r="D867" s="226"/>
    </row>
    <row r="868" spans="4:4" x14ac:dyDescent="0.2">
      <c r="D868" s="226"/>
    </row>
    <row r="869" spans="4:4" x14ac:dyDescent="0.2">
      <c r="D869" s="226"/>
    </row>
    <row r="870" spans="4:4" x14ac:dyDescent="0.2">
      <c r="D870" s="226"/>
    </row>
    <row r="871" spans="4:4" x14ac:dyDescent="0.2">
      <c r="D871" s="226"/>
    </row>
    <row r="872" spans="4:4" x14ac:dyDescent="0.2">
      <c r="D872" s="226"/>
    </row>
    <row r="873" spans="4:4" x14ac:dyDescent="0.2">
      <c r="D873" s="226"/>
    </row>
    <row r="874" spans="4:4" x14ac:dyDescent="0.2">
      <c r="D874" s="226"/>
    </row>
    <row r="875" spans="4:4" x14ac:dyDescent="0.2">
      <c r="D875" s="226"/>
    </row>
    <row r="876" spans="4:4" x14ac:dyDescent="0.2">
      <c r="D876" s="226"/>
    </row>
    <row r="877" spans="4:4" x14ac:dyDescent="0.2">
      <c r="D877" s="226"/>
    </row>
    <row r="878" spans="4:4" x14ac:dyDescent="0.2">
      <c r="D878" s="226"/>
    </row>
    <row r="879" spans="4:4" x14ac:dyDescent="0.2">
      <c r="D879" s="226"/>
    </row>
    <row r="880" spans="4:4" x14ac:dyDescent="0.2">
      <c r="D880" s="226"/>
    </row>
    <row r="881" spans="4:4" x14ac:dyDescent="0.2">
      <c r="D881" s="226"/>
    </row>
    <row r="882" spans="4:4" x14ac:dyDescent="0.2">
      <c r="D882" s="226"/>
    </row>
    <row r="883" spans="4:4" x14ac:dyDescent="0.2">
      <c r="D883" s="226"/>
    </row>
    <row r="884" spans="4:4" x14ac:dyDescent="0.2">
      <c r="D884" s="226"/>
    </row>
    <row r="885" spans="4:4" x14ac:dyDescent="0.2">
      <c r="D885" s="226"/>
    </row>
    <row r="886" spans="4:4" x14ac:dyDescent="0.2">
      <c r="D886" s="226"/>
    </row>
    <row r="887" spans="4:4" x14ac:dyDescent="0.2">
      <c r="D887" s="226"/>
    </row>
    <row r="888" spans="4:4" x14ac:dyDescent="0.2">
      <c r="D888" s="226"/>
    </row>
    <row r="889" spans="4:4" x14ac:dyDescent="0.2">
      <c r="D889" s="226"/>
    </row>
    <row r="890" spans="4:4" x14ac:dyDescent="0.2">
      <c r="D890" s="226"/>
    </row>
    <row r="891" spans="4:4" x14ac:dyDescent="0.2">
      <c r="D891" s="226"/>
    </row>
    <row r="892" spans="4:4" x14ac:dyDescent="0.2">
      <c r="D892" s="226"/>
    </row>
    <row r="893" spans="4:4" x14ac:dyDescent="0.2">
      <c r="D893" s="226"/>
    </row>
    <row r="894" spans="4:4" x14ac:dyDescent="0.2">
      <c r="D894" s="226"/>
    </row>
    <row r="895" spans="4:4" x14ac:dyDescent="0.2">
      <c r="D895" s="226"/>
    </row>
    <row r="896" spans="4:4" x14ac:dyDescent="0.2">
      <c r="D896" s="226"/>
    </row>
    <row r="897" spans="4:4" x14ac:dyDescent="0.2">
      <c r="D897" s="226"/>
    </row>
    <row r="898" spans="4:4" x14ac:dyDescent="0.2">
      <c r="D898" s="226"/>
    </row>
    <row r="899" spans="4:4" x14ac:dyDescent="0.2">
      <c r="D899" s="226"/>
    </row>
    <row r="900" spans="4:4" x14ac:dyDescent="0.2">
      <c r="D900" s="226"/>
    </row>
    <row r="901" spans="4:4" x14ac:dyDescent="0.2">
      <c r="D901" s="226"/>
    </row>
    <row r="902" spans="4:4" x14ac:dyDescent="0.2">
      <c r="D902" s="226"/>
    </row>
    <row r="903" spans="4:4" x14ac:dyDescent="0.2">
      <c r="D903" s="226"/>
    </row>
    <row r="904" spans="4:4" x14ac:dyDescent="0.2">
      <c r="D904" s="226"/>
    </row>
    <row r="905" spans="4:4" x14ac:dyDescent="0.2">
      <c r="D905" s="226"/>
    </row>
    <row r="906" spans="4:4" x14ac:dyDescent="0.2">
      <c r="D906" s="226"/>
    </row>
    <row r="907" spans="4:4" x14ac:dyDescent="0.2">
      <c r="D907" s="226"/>
    </row>
    <row r="908" spans="4:4" x14ac:dyDescent="0.2">
      <c r="D908" s="226"/>
    </row>
    <row r="909" spans="4:4" x14ac:dyDescent="0.2">
      <c r="D909" s="226"/>
    </row>
    <row r="910" spans="4:4" x14ac:dyDescent="0.2">
      <c r="D910" s="226"/>
    </row>
    <row r="911" spans="4:4" x14ac:dyDescent="0.2">
      <c r="D911" s="226"/>
    </row>
    <row r="912" spans="4:4" x14ac:dyDescent="0.2">
      <c r="D912" s="226"/>
    </row>
    <row r="913" spans="4:4" x14ac:dyDescent="0.2">
      <c r="D913" s="226"/>
    </row>
    <row r="914" spans="4:4" x14ac:dyDescent="0.2">
      <c r="D914" s="226"/>
    </row>
    <row r="915" spans="4:4" x14ac:dyDescent="0.2">
      <c r="D915" s="226"/>
    </row>
    <row r="916" spans="4:4" x14ac:dyDescent="0.2">
      <c r="D916" s="226"/>
    </row>
    <row r="917" spans="4:4" x14ac:dyDescent="0.2">
      <c r="D917" s="226"/>
    </row>
    <row r="918" spans="4:4" x14ac:dyDescent="0.2">
      <c r="D918" s="226"/>
    </row>
    <row r="919" spans="4:4" x14ac:dyDescent="0.2">
      <c r="D919" s="226"/>
    </row>
    <row r="920" spans="4:4" x14ac:dyDescent="0.2">
      <c r="D920" s="226"/>
    </row>
    <row r="921" spans="4:4" x14ac:dyDescent="0.2">
      <c r="D921" s="226"/>
    </row>
    <row r="922" spans="4:4" x14ac:dyDescent="0.2">
      <c r="D922" s="226"/>
    </row>
    <row r="923" spans="4:4" x14ac:dyDescent="0.2">
      <c r="D923" s="226"/>
    </row>
    <row r="924" spans="4:4" x14ac:dyDescent="0.2">
      <c r="D924" s="226"/>
    </row>
    <row r="925" spans="4:4" x14ac:dyDescent="0.2">
      <c r="D925" s="226"/>
    </row>
    <row r="926" spans="4:4" x14ac:dyDescent="0.2">
      <c r="D926" s="226"/>
    </row>
    <row r="927" spans="4:4" x14ac:dyDescent="0.2">
      <c r="D927" s="226"/>
    </row>
    <row r="928" spans="4:4" x14ac:dyDescent="0.2">
      <c r="D928" s="226"/>
    </row>
    <row r="929" spans="4:4" x14ac:dyDescent="0.2">
      <c r="D929" s="226"/>
    </row>
    <row r="930" spans="4:4" x14ac:dyDescent="0.2">
      <c r="D930" s="226"/>
    </row>
    <row r="931" spans="4:4" x14ac:dyDescent="0.2">
      <c r="D931" s="226"/>
    </row>
    <row r="932" spans="4:4" x14ac:dyDescent="0.2">
      <c r="D932" s="226"/>
    </row>
    <row r="933" spans="4:4" x14ac:dyDescent="0.2">
      <c r="D933" s="226"/>
    </row>
    <row r="934" spans="4:4" x14ac:dyDescent="0.2">
      <c r="D934" s="226"/>
    </row>
    <row r="935" spans="4:4" x14ac:dyDescent="0.2">
      <c r="D935" s="226"/>
    </row>
    <row r="936" spans="4:4" x14ac:dyDescent="0.2">
      <c r="D936" s="226"/>
    </row>
    <row r="937" spans="4:4" x14ac:dyDescent="0.2">
      <c r="D937" s="226"/>
    </row>
    <row r="938" spans="4:4" x14ac:dyDescent="0.2">
      <c r="D938" s="226"/>
    </row>
    <row r="939" spans="4:4" x14ac:dyDescent="0.2">
      <c r="D939" s="226"/>
    </row>
    <row r="940" spans="4:4" x14ac:dyDescent="0.2">
      <c r="D940" s="226"/>
    </row>
    <row r="941" spans="4:4" x14ac:dyDescent="0.2">
      <c r="D941" s="226"/>
    </row>
    <row r="942" spans="4:4" x14ac:dyDescent="0.2">
      <c r="D942" s="226"/>
    </row>
    <row r="943" spans="4:4" x14ac:dyDescent="0.2">
      <c r="D943" s="226"/>
    </row>
    <row r="944" spans="4:4" x14ac:dyDescent="0.2">
      <c r="D944" s="226"/>
    </row>
    <row r="945" spans="4:4" x14ac:dyDescent="0.2">
      <c r="D945" s="226"/>
    </row>
    <row r="946" spans="4:4" x14ac:dyDescent="0.2">
      <c r="D946" s="226"/>
    </row>
    <row r="947" spans="4:4" x14ac:dyDescent="0.2">
      <c r="D947" s="226"/>
    </row>
    <row r="948" spans="4:4" x14ac:dyDescent="0.2">
      <c r="D948" s="226"/>
    </row>
    <row r="949" spans="4:4" x14ac:dyDescent="0.2">
      <c r="D949" s="226"/>
    </row>
    <row r="950" spans="4:4" x14ac:dyDescent="0.2">
      <c r="D950" s="226"/>
    </row>
    <row r="951" spans="4:4" x14ac:dyDescent="0.2">
      <c r="D951" s="226"/>
    </row>
    <row r="952" spans="4:4" x14ac:dyDescent="0.2">
      <c r="D952" s="226"/>
    </row>
    <row r="953" spans="4:4" x14ac:dyDescent="0.2">
      <c r="D953" s="226"/>
    </row>
    <row r="954" spans="4:4" x14ac:dyDescent="0.2">
      <c r="D954" s="226"/>
    </row>
    <row r="955" spans="4:4" x14ac:dyDescent="0.2">
      <c r="D955" s="226"/>
    </row>
    <row r="956" spans="4:4" x14ac:dyDescent="0.2">
      <c r="D956" s="226"/>
    </row>
    <row r="957" spans="4:4" x14ac:dyDescent="0.2">
      <c r="D957" s="226"/>
    </row>
    <row r="958" spans="4:4" x14ac:dyDescent="0.2">
      <c r="D958" s="226"/>
    </row>
    <row r="959" spans="4:4" x14ac:dyDescent="0.2">
      <c r="D959" s="226"/>
    </row>
    <row r="960" spans="4:4" x14ac:dyDescent="0.2">
      <c r="D960" s="226"/>
    </row>
    <row r="961" spans="4:4" x14ac:dyDescent="0.2">
      <c r="D961" s="226"/>
    </row>
    <row r="962" spans="4:4" x14ac:dyDescent="0.2">
      <c r="D962" s="226"/>
    </row>
    <row r="963" spans="4:4" x14ac:dyDescent="0.2">
      <c r="D963" s="226"/>
    </row>
    <row r="964" spans="4:4" x14ac:dyDescent="0.2">
      <c r="D964" s="226"/>
    </row>
    <row r="965" spans="4:4" x14ac:dyDescent="0.2">
      <c r="D965" s="226"/>
    </row>
    <row r="966" spans="4:4" x14ac:dyDescent="0.2">
      <c r="D966" s="226"/>
    </row>
    <row r="967" spans="4:4" x14ac:dyDescent="0.2">
      <c r="D967" s="226"/>
    </row>
    <row r="968" spans="4:4" x14ac:dyDescent="0.2">
      <c r="D968" s="226"/>
    </row>
    <row r="969" spans="4:4" x14ac:dyDescent="0.2">
      <c r="D969" s="226"/>
    </row>
    <row r="970" spans="4:4" x14ac:dyDescent="0.2">
      <c r="D970" s="226"/>
    </row>
    <row r="971" spans="4:4" x14ac:dyDescent="0.2">
      <c r="D971" s="226"/>
    </row>
    <row r="972" spans="4:4" x14ac:dyDescent="0.2">
      <c r="D972" s="226"/>
    </row>
    <row r="973" spans="4:4" x14ac:dyDescent="0.2">
      <c r="D973" s="226"/>
    </row>
    <row r="974" spans="4:4" x14ac:dyDescent="0.2">
      <c r="D974" s="226"/>
    </row>
    <row r="975" spans="4:4" x14ac:dyDescent="0.2">
      <c r="D975" s="226"/>
    </row>
    <row r="976" spans="4:4" x14ac:dyDescent="0.2">
      <c r="D976" s="226"/>
    </row>
    <row r="977" spans="4:4" x14ac:dyDescent="0.2">
      <c r="D977" s="226"/>
    </row>
    <row r="978" spans="4:4" x14ac:dyDescent="0.2">
      <c r="D978" s="226"/>
    </row>
    <row r="979" spans="4:4" x14ac:dyDescent="0.2">
      <c r="D979" s="226"/>
    </row>
    <row r="980" spans="4:4" x14ac:dyDescent="0.2">
      <c r="D980" s="226"/>
    </row>
    <row r="981" spans="4:4" x14ac:dyDescent="0.2">
      <c r="D981" s="226"/>
    </row>
    <row r="982" spans="4:4" x14ac:dyDescent="0.2">
      <c r="D982" s="226"/>
    </row>
    <row r="983" spans="4:4" x14ac:dyDescent="0.2">
      <c r="D983" s="226"/>
    </row>
    <row r="984" spans="4:4" x14ac:dyDescent="0.2">
      <c r="D984" s="226"/>
    </row>
    <row r="985" spans="4:4" x14ac:dyDescent="0.2">
      <c r="D985" s="226"/>
    </row>
    <row r="986" spans="4:4" x14ac:dyDescent="0.2">
      <c r="D986" s="226"/>
    </row>
    <row r="987" spans="4:4" x14ac:dyDescent="0.2">
      <c r="D987" s="226"/>
    </row>
    <row r="988" spans="4:4" x14ac:dyDescent="0.2">
      <c r="D988" s="226"/>
    </row>
    <row r="989" spans="4:4" x14ac:dyDescent="0.2">
      <c r="D989" s="226"/>
    </row>
    <row r="990" spans="4:4" x14ac:dyDescent="0.2">
      <c r="D990" s="226"/>
    </row>
    <row r="991" spans="4:4" x14ac:dyDescent="0.2">
      <c r="D991" s="226"/>
    </row>
    <row r="992" spans="4:4" x14ac:dyDescent="0.2">
      <c r="D992" s="226"/>
    </row>
    <row r="993" spans="4:4" x14ac:dyDescent="0.2">
      <c r="D993" s="226"/>
    </row>
    <row r="994" spans="4:4" x14ac:dyDescent="0.2">
      <c r="D994" s="226"/>
    </row>
    <row r="995" spans="4:4" x14ac:dyDescent="0.2">
      <c r="D995" s="226"/>
    </row>
    <row r="996" spans="4:4" x14ac:dyDescent="0.2">
      <c r="D996" s="226"/>
    </row>
    <row r="997" spans="4:4" x14ac:dyDescent="0.2">
      <c r="D997" s="226"/>
    </row>
    <row r="998" spans="4:4" x14ac:dyDescent="0.2">
      <c r="D998" s="226"/>
    </row>
    <row r="999" spans="4:4" x14ac:dyDescent="0.2">
      <c r="D999" s="226"/>
    </row>
    <row r="1000" spans="4:4" x14ac:dyDescent="0.2">
      <c r="D1000" s="226"/>
    </row>
    <row r="1001" spans="4:4" x14ac:dyDescent="0.2">
      <c r="D1001" s="226"/>
    </row>
    <row r="1002" spans="4:4" x14ac:dyDescent="0.2">
      <c r="D1002" s="226"/>
    </row>
    <row r="1003" spans="4:4" x14ac:dyDescent="0.2">
      <c r="D1003" s="226"/>
    </row>
    <row r="1004" spans="4:4" x14ac:dyDescent="0.2">
      <c r="D1004" s="226"/>
    </row>
    <row r="1005" spans="4:4" x14ac:dyDescent="0.2">
      <c r="D1005" s="226"/>
    </row>
    <row r="1006" spans="4:4" x14ac:dyDescent="0.2">
      <c r="D1006" s="226"/>
    </row>
    <row r="1007" spans="4:4" x14ac:dyDescent="0.2">
      <c r="D1007" s="226"/>
    </row>
    <row r="1008" spans="4:4" x14ac:dyDescent="0.2">
      <c r="D1008" s="226"/>
    </row>
    <row r="1009" spans="4:4" x14ac:dyDescent="0.2">
      <c r="D1009" s="226"/>
    </row>
    <row r="1010" spans="4:4" x14ac:dyDescent="0.2">
      <c r="D1010" s="226"/>
    </row>
    <row r="1011" spans="4:4" x14ac:dyDescent="0.2">
      <c r="D1011" s="226"/>
    </row>
    <row r="1012" spans="4:4" x14ac:dyDescent="0.2">
      <c r="D1012" s="226"/>
    </row>
    <row r="1013" spans="4:4" x14ac:dyDescent="0.2">
      <c r="D1013" s="226"/>
    </row>
    <row r="1014" spans="4:4" x14ac:dyDescent="0.2">
      <c r="D1014" s="226"/>
    </row>
    <row r="1015" spans="4:4" x14ac:dyDescent="0.2">
      <c r="D1015" s="226"/>
    </row>
    <row r="1016" spans="4:4" x14ac:dyDescent="0.2">
      <c r="D1016" s="226"/>
    </row>
    <row r="1017" spans="4:4" x14ac:dyDescent="0.2">
      <c r="D1017" s="226"/>
    </row>
    <row r="1018" spans="4:4" x14ac:dyDescent="0.2">
      <c r="D1018" s="226"/>
    </row>
    <row r="1019" spans="4:4" x14ac:dyDescent="0.2">
      <c r="D1019" s="226"/>
    </row>
    <row r="1020" spans="4:4" x14ac:dyDescent="0.2">
      <c r="D1020" s="226"/>
    </row>
    <row r="1021" spans="4:4" x14ac:dyDescent="0.2">
      <c r="D1021" s="226"/>
    </row>
    <row r="1022" spans="4:4" x14ac:dyDescent="0.2">
      <c r="D1022" s="226"/>
    </row>
    <row r="1023" spans="4:4" x14ac:dyDescent="0.2">
      <c r="D1023" s="226"/>
    </row>
    <row r="1024" spans="4:4" x14ac:dyDescent="0.2">
      <c r="D1024" s="226"/>
    </row>
    <row r="1025" spans="4:4" x14ac:dyDescent="0.2">
      <c r="D1025" s="226"/>
    </row>
    <row r="1026" spans="4:4" x14ac:dyDescent="0.2">
      <c r="D1026" s="226"/>
    </row>
    <row r="1027" spans="4:4" x14ac:dyDescent="0.2">
      <c r="D1027" s="226"/>
    </row>
    <row r="1028" spans="4:4" x14ac:dyDescent="0.2">
      <c r="D1028" s="226"/>
    </row>
    <row r="1029" spans="4:4" x14ac:dyDescent="0.2">
      <c r="D1029" s="226"/>
    </row>
    <row r="1030" spans="4:4" x14ac:dyDescent="0.2">
      <c r="D1030" s="226"/>
    </row>
    <row r="1031" spans="4:4" x14ac:dyDescent="0.2">
      <c r="D1031" s="226"/>
    </row>
    <row r="1032" spans="4:4" x14ac:dyDescent="0.2">
      <c r="D1032" s="226"/>
    </row>
    <row r="1033" spans="4:4" x14ac:dyDescent="0.2">
      <c r="D1033" s="226"/>
    </row>
    <row r="1034" spans="4:4" x14ac:dyDescent="0.2">
      <c r="D1034" s="226"/>
    </row>
    <row r="1035" spans="4:4" x14ac:dyDescent="0.2">
      <c r="D1035" s="226"/>
    </row>
    <row r="1036" spans="4:4" x14ac:dyDescent="0.2">
      <c r="D1036" s="226"/>
    </row>
    <row r="1037" spans="4:4" x14ac:dyDescent="0.2">
      <c r="D1037" s="226"/>
    </row>
    <row r="1038" spans="4:4" x14ac:dyDescent="0.2">
      <c r="D1038" s="226"/>
    </row>
    <row r="1039" spans="4:4" x14ac:dyDescent="0.2">
      <c r="D1039" s="226"/>
    </row>
    <row r="1040" spans="4:4" x14ac:dyDescent="0.2">
      <c r="D1040" s="226"/>
    </row>
    <row r="1041" spans="4:4" x14ac:dyDescent="0.2">
      <c r="D1041" s="226"/>
    </row>
    <row r="1042" spans="4:4" x14ac:dyDescent="0.2">
      <c r="D1042" s="226"/>
    </row>
    <row r="1043" spans="4:4" x14ac:dyDescent="0.2">
      <c r="D1043" s="226"/>
    </row>
    <row r="1044" spans="4:4" x14ac:dyDescent="0.2">
      <c r="D1044" s="226"/>
    </row>
    <row r="1045" spans="4:4" x14ac:dyDescent="0.2">
      <c r="D1045" s="226"/>
    </row>
    <row r="1046" spans="4:4" x14ac:dyDescent="0.2">
      <c r="D1046" s="226"/>
    </row>
    <row r="1047" spans="4:4" x14ac:dyDescent="0.2">
      <c r="D1047" s="226"/>
    </row>
    <row r="1048" spans="4:4" x14ac:dyDescent="0.2">
      <c r="D1048" s="226"/>
    </row>
    <row r="1049" spans="4:4" x14ac:dyDescent="0.2">
      <c r="D1049" s="226"/>
    </row>
    <row r="1050" spans="4:4" x14ac:dyDescent="0.2">
      <c r="D1050" s="226"/>
    </row>
    <row r="1051" spans="4:4" x14ac:dyDescent="0.2">
      <c r="D1051" s="226"/>
    </row>
    <row r="1052" spans="4:4" x14ac:dyDescent="0.2">
      <c r="D1052" s="226"/>
    </row>
    <row r="1053" spans="4:4" x14ac:dyDescent="0.2">
      <c r="D1053" s="226"/>
    </row>
    <row r="1054" spans="4:4" x14ac:dyDescent="0.2">
      <c r="D1054" s="226"/>
    </row>
    <row r="1055" spans="4:4" x14ac:dyDescent="0.2">
      <c r="D1055" s="226"/>
    </row>
    <row r="1056" spans="4:4" x14ac:dyDescent="0.2">
      <c r="D1056" s="226"/>
    </row>
    <row r="1057" spans="4:4" x14ac:dyDescent="0.2">
      <c r="D1057" s="226"/>
    </row>
    <row r="1058" spans="4:4" x14ac:dyDescent="0.2">
      <c r="D1058" s="226"/>
    </row>
    <row r="1059" spans="4:4" x14ac:dyDescent="0.2">
      <c r="D1059" s="226"/>
    </row>
    <row r="1060" spans="4:4" x14ac:dyDescent="0.2">
      <c r="D1060" s="226"/>
    </row>
    <row r="1061" spans="4:4" x14ac:dyDescent="0.2">
      <c r="D1061" s="226"/>
    </row>
    <row r="1062" spans="4:4" x14ac:dyDescent="0.2">
      <c r="D1062" s="226"/>
    </row>
    <row r="1063" spans="4:4" x14ac:dyDescent="0.2">
      <c r="D1063" s="226"/>
    </row>
    <row r="1064" spans="4:4" x14ac:dyDescent="0.2">
      <c r="D1064" s="226"/>
    </row>
    <row r="1065" spans="4:4" x14ac:dyDescent="0.2">
      <c r="D1065" s="226"/>
    </row>
    <row r="1066" spans="4:4" x14ac:dyDescent="0.2">
      <c r="D1066" s="226"/>
    </row>
    <row r="1067" spans="4:4" x14ac:dyDescent="0.2">
      <c r="D1067" s="226"/>
    </row>
    <row r="1068" spans="4:4" x14ac:dyDescent="0.2">
      <c r="D1068" s="226"/>
    </row>
    <row r="1069" spans="4:4" x14ac:dyDescent="0.2">
      <c r="D1069" s="226"/>
    </row>
    <row r="1070" spans="4:4" x14ac:dyDescent="0.2">
      <c r="D1070" s="226"/>
    </row>
    <row r="1071" spans="4:4" x14ac:dyDescent="0.2">
      <c r="D1071" s="226"/>
    </row>
    <row r="1072" spans="4:4" x14ac:dyDescent="0.2">
      <c r="D1072" s="226"/>
    </row>
    <row r="1073" spans="4:4" x14ac:dyDescent="0.2">
      <c r="D1073" s="226"/>
    </row>
    <row r="1074" spans="4:4" x14ac:dyDescent="0.2">
      <c r="D1074" s="226"/>
    </row>
    <row r="1075" spans="4:4" x14ac:dyDescent="0.2">
      <c r="D1075" s="226"/>
    </row>
    <row r="1076" spans="4:4" x14ac:dyDescent="0.2">
      <c r="D1076" s="226"/>
    </row>
    <row r="1077" spans="4:4" x14ac:dyDescent="0.2">
      <c r="D1077" s="226"/>
    </row>
    <row r="1078" spans="4:4" x14ac:dyDescent="0.2">
      <c r="D1078" s="226"/>
    </row>
    <row r="1079" spans="4:4" x14ac:dyDescent="0.2">
      <c r="D1079" s="226"/>
    </row>
    <row r="1080" spans="4:4" x14ac:dyDescent="0.2">
      <c r="D1080" s="226"/>
    </row>
    <row r="1081" spans="4:4" x14ac:dyDescent="0.2">
      <c r="D1081" s="226"/>
    </row>
    <row r="1082" spans="4:4" x14ac:dyDescent="0.2">
      <c r="D1082" s="226"/>
    </row>
    <row r="1083" spans="4:4" x14ac:dyDescent="0.2">
      <c r="D1083" s="226"/>
    </row>
    <row r="1084" spans="4:4" x14ac:dyDescent="0.2">
      <c r="D1084" s="226"/>
    </row>
    <row r="1085" spans="4:4" x14ac:dyDescent="0.2">
      <c r="D1085" s="226"/>
    </row>
    <row r="1086" spans="4:4" x14ac:dyDescent="0.2">
      <c r="D1086" s="226"/>
    </row>
    <row r="1087" spans="4:4" x14ac:dyDescent="0.2">
      <c r="D1087" s="226"/>
    </row>
    <row r="1088" spans="4:4" x14ac:dyDescent="0.2">
      <c r="D1088" s="226"/>
    </row>
    <row r="1089" spans="4:4" x14ac:dyDescent="0.2">
      <c r="D1089" s="226"/>
    </row>
    <row r="1090" spans="4:4" x14ac:dyDescent="0.2">
      <c r="D1090" s="226"/>
    </row>
    <row r="1091" spans="4:4" x14ac:dyDescent="0.2">
      <c r="D1091" s="226"/>
    </row>
    <row r="1092" spans="4:4" x14ac:dyDescent="0.2">
      <c r="D1092" s="226"/>
    </row>
    <row r="1093" spans="4:4" x14ac:dyDescent="0.2">
      <c r="D1093" s="226"/>
    </row>
    <row r="1094" spans="4:4" x14ac:dyDescent="0.2">
      <c r="D1094" s="226"/>
    </row>
    <row r="1095" spans="4:4" x14ac:dyDescent="0.2">
      <c r="D1095" s="226"/>
    </row>
    <row r="1096" spans="4:4" x14ac:dyDescent="0.2">
      <c r="D1096" s="226"/>
    </row>
    <row r="1097" spans="4:4" x14ac:dyDescent="0.2">
      <c r="D1097" s="226"/>
    </row>
    <row r="1098" spans="4:4" x14ac:dyDescent="0.2">
      <c r="D1098" s="226"/>
    </row>
    <row r="1099" spans="4:4" x14ac:dyDescent="0.2">
      <c r="D1099" s="226"/>
    </row>
    <row r="1100" spans="4:4" x14ac:dyDescent="0.2">
      <c r="D1100" s="226"/>
    </row>
    <row r="1101" spans="4:4" x14ac:dyDescent="0.2">
      <c r="D1101" s="226"/>
    </row>
    <row r="1102" spans="4:4" x14ac:dyDescent="0.2">
      <c r="D1102" s="226"/>
    </row>
    <row r="1103" spans="4:4" x14ac:dyDescent="0.2">
      <c r="D1103" s="226"/>
    </row>
    <row r="1104" spans="4:4" x14ac:dyDescent="0.2">
      <c r="D1104" s="226"/>
    </row>
    <row r="1105" spans="4:4" x14ac:dyDescent="0.2">
      <c r="D1105" s="226"/>
    </row>
    <row r="1106" spans="4:4" x14ac:dyDescent="0.2">
      <c r="D1106" s="226"/>
    </row>
    <row r="1107" spans="4:4" x14ac:dyDescent="0.2">
      <c r="D1107" s="226"/>
    </row>
    <row r="1108" spans="4:4" x14ac:dyDescent="0.2">
      <c r="D1108" s="226"/>
    </row>
    <row r="1109" spans="4:4" x14ac:dyDescent="0.2">
      <c r="D1109" s="226"/>
    </row>
    <row r="1110" spans="4:4" x14ac:dyDescent="0.2">
      <c r="D1110" s="226"/>
    </row>
    <row r="1111" spans="4:4" x14ac:dyDescent="0.2">
      <c r="D1111" s="226"/>
    </row>
    <row r="1112" spans="4:4" x14ac:dyDescent="0.2">
      <c r="D1112" s="226"/>
    </row>
    <row r="1113" spans="4:4" x14ac:dyDescent="0.2">
      <c r="D1113" s="226"/>
    </row>
    <row r="1114" spans="4:4" x14ac:dyDescent="0.2">
      <c r="D1114" s="226"/>
    </row>
    <row r="1115" spans="4:4" x14ac:dyDescent="0.2">
      <c r="D1115" s="226"/>
    </row>
    <row r="1116" spans="4:4" x14ac:dyDescent="0.2">
      <c r="D1116" s="226"/>
    </row>
    <row r="1117" spans="4:4" x14ac:dyDescent="0.2">
      <c r="D1117" s="226"/>
    </row>
    <row r="1118" spans="4:4" x14ac:dyDescent="0.2">
      <c r="D1118" s="226"/>
    </row>
    <row r="1119" spans="4:4" x14ac:dyDescent="0.2">
      <c r="D1119" s="226"/>
    </row>
    <row r="1120" spans="4:4" x14ac:dyDescent="0.2">
      <c r="D1120" s="226"/>
    </row>
    <row r="1121" spans="4:4" x14ac:dyDescent="0.2">
      <c r="D1121" s="226"/>
    </row>
    <row r="1122" spans="4:4" x14ac:dyDescent="0.2">
      <c r="D1122" s="226"/>
    </row>
    <row r="1123" spans="4:4" x14ac:dyDescent="0.2">
      <c r="D1123" s="226"/>
    </row>
    <row r="1124" spans="4:4" x14ac:dyDescent="0.2">
      <c r="D1124" s="226"/>
    </row>
    <row r="1125" spans="4:4" x14ac:dyDescent="0.2">
      <c r="D1125" s="226"/>
    </row>
    <row r="1126" spans="4:4" x14ac:dyDescent="0.2">
      <c r="D1126" s="226"/>
    </row>
    <row r="1127" spans="4:4" x14ac:dyDescent="0.2">
      <c r="D1127" s="226"/>
    </row>
    <row r="1128" spans="4:4" x14ac:dyDescent="0.2">
      <c r="D1128" s="226"/>
    </row>
    <row r="1129" spans="4:4" x14ac:dyDescent="0.2">
      <c r="D1129" s="226"/>
    </row>
    <row r="1130" spans="4:4" x14ac:dyDescent="0.2">
      <c r="D1130" s="226"/>
    </row>
    <row r="1131" spans="4:4" x14ac:dyDescent="0.2">
      <c r="D1131" s="226"/>
    </row>
    <row r="1132" spans="4:4" x14ac:dyDescent="0.2">
      <c r="D1132" s="226"/>
    </row>
    <row r="1133" spans="4:4" x14ac:dyDescent="0.2">
      <c r="D1133" s="226"/>
    </row>
    <row r="1134" spans="4:4" x14ac:dyDescent="0.2">
      <c r="D1134" s="226"/>
    </row>
    <row r="1135" spans="4:4" x14ac:dyDescent="0.2">
      <c r="D1135" s="226"/>
    </row>
    <row r="1136" spans="4:4" x14ac:dyDescent="0.2">
      <c r="D1136" s="226"/>
    </row>
    <row r="1137" spans="4:4" x14ac:dyDescent="0.2">
      <c r="D1137" s="226"/>
    </row>
    <row r="1138" spans="4:4" x14ac:dyDescent="0.2">
      <c r="D1138" s="226"/>
    </row>
    <row r="1139" spans="4:4" x14ac:dyDescent="0.2">
      <c r="D1139" s="226"/>
    </row>
    <row r="1140" spans="4:4" x14ac:dyDescent="0.2">
      <c r="D1140" s="226"/>
    </row>
    <row r="1141" spans="4:4" x14ac:dyDescent="0.2">
      <c r="D1141" s="226"/>
    </row>
    <row r="1142" spans="4:4" x14ac:dyDescent="0.2">
      <c r="D1142" s="226"/>
    </row>
    <row r="1143" spans="4:4" x14ac:dyDescent="0.2">
      <c r="D1143" s="226"/>
    </row>
    <row r="1144" spans="4:4" x14ac:dyDescent="0.2">
      <c r="D1144" s="226"/>
    </row>
    <row r="1145" spans="4:4" x14ac:dyDescent="0.2">
      <c r="D1145" s="226"/>
    </row>
    <row r="1146" spans="4:4" x14ac:dyDescent="0.2">
      <c r="D1146" s="226"/>
    </row>
    <row r="1147" spans="4:4" x14ac:dyDescent="0.2">
      <c r="D1147" s="226"/>
    </row>
    <row r="1148" spans="4:4" x14ac:dyDescent="0.2">
      <c r="D1148" s="226"/>
    </row>
    <row r="1149" spans="4:4" x14ac:dyDescent="0.2">
      <c r="D1149" s="226"/>
    </row>
    <row r="1150" spans="4:4" x14ac:dyDescent="0.2">
      <c r="D1150" s="226"/>
    </row>
    <row r="1151" spans="4:4" x14ac:dyDescent="0.2">
      <c r="D1151" s="226"/>
    </row>
    <row r="1152" spans="4:4" x14ac:dyDescent="0.2">
      <c r="D1152" s="226"/>
    </row>
    <row r="1153" spans="4:4" x14ac:dyDescent="0.2">
      <c r="D1153" s="226"/>
    </row>
    <row r="1154" spans="4:4" x14ac:dyDescent="0.2">
      <c r="D1154" s="226"/>
    </row>
    <row r="1155" spans="4:4" x14ac:dyDescent="0.2">
      <c r="D1155" s="226"/>
    </row>
    <row r="1156" spans="4:4" x14ac:dyDescent="0.2">
      <c r="D1156" s="226"/>
    </row>
    <row r="1157" spans="4:4" x14ac:dyDescent="0.2">
      <c r="D1157" s="226"/>
    </row>
    <row r="1158" spans="4:4" x14ac:dyDescent="0.2">
      <c r="D1158" s="226"/>
    </row>
    <row r="1159" spans="4:4" x14ac:dyDescent="0.2">
      <c r="D1159" s="226"/>
    </row>
    <row r="1160" spans="4:4" x14ac:dyDescent="0.2">
      <c r="D1160" s="226"/>
    </row>
    <row r="1161" spans="4:4" x14ac:dyDescent="0.2">
      <c r="D1161" s="226"/>
    </row>
    <row r="1162" spans="4:4" x14ac:dyDescent="0.2">
      <c r="D1162" s="226"/>
    </row>
    <row r="1163" spans="4:4" x14ac:dyDescent="0.2">
      <c r="D1163" s="226"/>
    </row>
    <row r="1164" spans="4:4" x14ac:dyDescent="0.2">
      <c r="D1164" s="226"/>
    </row>
    <row r="1165" spans="4:4" x14ac:dyDescent="0.2">
      <c r="D1165" s="226"/>
    </row>
    <row r="1166" spans="4:4" x14ac:dyDescent="0.2">
      <c r="D1166" s="226"/>
    </row>
    <row r="1167" spans="4:4" x14ac:dyDescent="0.2">
      <c r="D1167" s="226"/>
    </row>
    <row r="1168" spans="4:4" x14ac:dyDescent="0.2">
      <c r="D1168" s="226"/>
    </row>
    <row r="1169" spans="4:4" x14ac:dyDescent="0.2">
      <c r="D1169" s="226"/>
    </row>
    <row r="1170" spans="4:4" x14ac:dyDescent="0.2">
      <c r="D1170" s="226"/>
    </row>
    <row r="1171" spans="4:4" x14ac:dyDescent="0.2">
      <c r="D1171" s="226"/>
    </row>
    <row r="1172" spans="4:4" x14ac:dyDescent="0.2">
      <c r="D1172" s="226"/>
    </row>
    <row r="1173" spans="4:4" x14ac:dyDescent="0.2">
      <c r="D1173" s="226"/>
    </row>
    <row r="1174" spans="4:4" x14ac:dyDescent="0.2">
      <c r="D1174" s="226"/>
    </row>
    <row r="1175" spans="4:4" x14ac:dyDescent="0.2">
      <c r="D1175" s="226"/>
    </row>
    <row r="1176" spans="4:4" x14ac:dyDescent="0.2">
      <c r="D1176" s="226"/>
    </row>
    <row r="1177" spans="4:4" x14ac:dyDescent="0.2">
      <c r="D1177" s="226"/>
    </row>
    <row r="1178" spans="4:4" x14ac:dyDescent="0.2">
      <c r="D1178" s="226"/>
    </row>
    <row r="1179" spans="4:4" x14ac:dyDescent="0.2">
      <c r="D1179" s="226"/>
    </row>
    <row r="1180" spans="4:4" x14ac:dyDescent="0.2">
      <c r="D1180" s="226"/>
    </row>
    <row r="1181" spans="4:4" x14ac:dyDescent="0.2">
      <c r="D1181" s="226"/>
    </row>
    <row r="1182" spans="4:4" x14ac:dyDescent="0.2">
      <c r="D1182" s="226"/>
    </row>
    <row r="1183" spans="4:4" x14ac:dyDescent="0.2">
      <c r="D1183" s="226"/>
    </row>
    <row r="1184" spans="4:4" x14ac:dyDescent="0.2">
      <c r="D1184" s="226"/>
    </row>
    <row r="1185" spans="4:4" x14ac:dyDescent="0.2">
      <c r="D1185" s="226"/>
    </row>
    <row r="1186" spans="4:4" x14ac:dyDescent="0.2">
      <c r="D1186" s="226"/>
    </row>
    <row r="1187" spans="4:4" x14ac:dyDescent="0.2">
      <c r="D1187" s="226"/>
    </row>
    <row r="1188" spans="4:4" x14ac:dyDescent="0.2">
      <c r="D1188" s="226"/>
    </row>
    <row r="1189" spans="4:4" x14ac:dyDescent="0.2">
      <c r="D1189" s="226"/>
    </row>
    <row r="1190" spans="4:4" x14ac:dyDescent="0.2">
      <c r="D1190" s="226"/>
    </row>
    <row r="1191" spans="4:4" x14ac:dyDescent="0.2">
      <c r="D1191" s="226"/>
    </row>
    <row r="1192" spans="4:4" x14ac:dyDescent="0.2">
      <c r="D1192" s="226"/>
    </row>
    <row r="1193" spans="4:4" x14ac:dyDescent="0.2">
      <c r="D1193" s="226"/>
    </row>
    <row r="1194" spans="4:4" x14ac:dyDescent="0.2">
      <c r="D1194" s="226"/>
    </row>
    <row r="1195" spans="4:4" x14ac:dyDescent="0.2">
      <c r="D1195" s="226"/>
    </row>
    <row r="1196" spans="4:4" x14ac:dyDescent="0.2">
      <c r="D1196" s="226"/>
    </row>
    <row r="1197" spans="4:4" x14ac:dyDescent="0.2">
      <c r="D1197" s="226"/>
    </row>
    <row r="1198" spans="4:4" x14ac:dyDescent="0.2">
      <c r="D1198" s="226"/>
    </row>
    <row r="1199" spans="4:4" x14ac:dyDescent="0.2">
      <c r="D1199" s="226"/>
    </row>
    <row r="1200" spans="4:4" x14ac:dyDescent="0.2">
      <c r="D1200" s="226"/>
    </row>
    <row r="1201" spans="4:4" x14ac:dyDescent="0.2">
      <c r="D1201" s="226"/>
    </row>
    <row r="1202" spans="4:4" x14ac:dyDescent="0.2">
      <c r="D1202" s="226"/>
    </row>
    <row r="1203" spans="4:4" x14ac:dyDescent="0.2">
      <c r="D1203" s="226"/>
    </row>
    <row r="1204" spans="4:4" x14ac:dyDescent="0.2">
      <c r="D1204" s="226"/>
    </row>
    <row r="1205" spans="4:4" x14ac:dyDescent="0.2">
      <c r="D1205" s="226"/>
    </row>
    <row r="1206" spans="4:4" x14ac:dyDescent="0.2">
      <c r="D1206" s="226"/>
    </row>
    <row r="1207" spans="4:4" x14ac:dyDescent="0.2">
      <c r="D1207" s="226"/>
    </row>
    <row r="1208" spans="4:4" x14ac:dyDescent="0.2">
      <c r="D1208" s="226"/>
    </row>
    <row r="1209" spans="4:4" x14ac:dyDescent="0.2">
      <c r="D1209" s="226"/>
    </row>
    <row r="1210" spans="4:4" x14ac:dyDescent="0.2">
      <c r="D1210" s="226"/>
    </row>
    <row r="1211" spans="4:4" x14ac:dyDescent="0.2">
      <c r="D1211" s="226"/>
    </row>
    <row r="1212" spans="4:4" x14ac:dyDescent="0.2">
      <c r="D1212" s="226"/>
    </row>
    <row r="1213" spans="4:4" x14ac:dyDescent="0.2">
      <c r="D1213" s="226"/>
    </row>
    <row r="1214" spans="4:4" x14ac:dyDescent="0.2">
      <c r="D1214" s="226"/>
    </row>
    <row r="1215" spans="4:4" x14ac:dyDescent="0.2">
      <c r="D1215" s="226"/>
    </row>
    <row r="1216" spans="4:4" x14ac:dyDescent="0.2">
      <c r="D1216" s="226"/>
    </row>
    <row r="1217" spans="4:4" x14ac:dyDescent="0.2">
      <c r="D1217" s="226"/>
    </row>
    <row r="1218" spans="4:4" x14ac:dyDescent="0.2">
      <c r="D1218" s="226"/>
    </row>
    <row r="1219" spans="4:4" x14ac:dyDescent="0.2">
      <c r="D1219" s="226"/>
    </row>
    <row r="1220" spans="4:4" x14ac:dyDescent="0.2">
      <c r="D1220" s="226"/>
    </row>
    <row r="1221" spans="4:4" x14ac:dyDescent="0.2">
      <c r="D1221" s="226"/>
    </row>
    <row r="1222" spans="4:4" x14ac:dyDescent="0.2">
      <c r="D1222" s="226"/>
    </row>
    <row r="1223" spans="4:4" x14ac:dyDescent="0.2">
      <c r="D1223" s="226"/>
    </row>
    <row r="1224" spans="4:4" x14ac:dyDescent="0.2">
      <c r="D1224" s="226"/>
    </row>
    <row r="1225" spans="4:4" x14ac:dyDescent="0.2">
      <c r="D1225" s="226"/>
    </row>
    <row r="1226" spans="4:4" x14ac:dyDescent="0.2">
      <c r="D1226" s="226"/>
    </row>
    <row r="1227" spans="4:4" x14ac:dyDescent="0.2">
      <c r="D1227" s="226"/>
    </row>
    <row r="1228" spans="4:4" x14ac:dyDescent="0.2">
      <c r="D1228" s="226"/>
    </row>
    <row r="1229" spans="4:4" x14ac:dyDescent="0.2">
      <c r="D1229" s="226"/>
    </row>
    <row r="1230" spans="4:4" x14ac:dyDescent="0.2">
      <c r="D1230" s="226"/>
    </row>
    <row r="1231" spans="4:4" x14ac:dyDescent="0.2">
      <c r="D1231" s="226"/>
    </row>
    <row r="1232" spans="4:4" x14ac:dyDescent="0.2">
      <c r="D1232" s="226"/>
    </row>
    <row r="1233" spans="4:4" x14ac:dyDescent="0.2">
      <c r="D1233" s="226"/>
    </row>
    <row r="1234" spans="4:4" x14ac:dyDescent="0.2">
      <c r="D1234" s="226"/>
    </row>
    <row r="1235" spans="4:4" x14ac:dyDescent="0.2">
      <c r="D1235" s="226"/>
    </row>
    <row r="1236" spans="4:4" x14ac:dyDescent="0.2">
      <c r="D1236" s="226"/>
    </row>
    <row r="1237" spans="4:4" x14ac:dyDescent="0.2">
      <c r="D1237" s="226"/>
    </row>
    <row r="1238" spans="4:4" x14ac:dyDescent="0.2">
      <c r="D1238" s="226"/>
    </row>
    <row r="1239" spans="4:4" x14ac:dyDescent="0.2">
      <c r="D1239" s="226"/>
    </row>
    <row r="1240" spans="4:4" x14ac:dyDescent="0.2">
      <c r="D1240" s="226"/>
    </row>
    <row r="1241" spans="4:4" x14ac:dyDescent="0.2">
      <c r="D1241" s="226"/>
    </row>
    <row r="1242" spans="4:4" x14ac:dyDescent="0.2">
      <c r="D1242" s="226"/>
    </row>
    <row r="1243" spans="4:4" x14ac:dyDescent="0.2">
      <c r="D1243" s="226"/>
    </row>
    <row r="1244" spans="4:4" x14ac:dyDescent="0.2">
      <c r="D1244" s="226"/>
    </row>
    <row r="1245" spans="4:4" x14ac:dyDescent="0.2">
      <c r="D1245" s="226"/>
    </row>
    <row r="1246" spans="4:4" x14ac:dyDescent="0.2">
      <c r="D1246" s="226"/>
    </row>
    <row r="1247" spans="4:4" x14ac:dyDescent="0.2">
      <c r="D1247" s="226"/>
    </row>
    <row r="1248" spans="4:4" x14ac:dyDescent="0.2">
      <c r="D1248" s="226"/>
    </row>
    <row r="1249" spans="4:4" x14ac:dyDescent="0.2">
      <c r="D1249" s="226"/>
    </row>
    <row r="1250" spans="4:4" x14ac:dyDescent="0.2">
      <c r="D1250" s="226"/>
    </row>
    <row r="1251" spans="4:4" x14ac:dyDescent="0.2">
      <c r="D1251" s="226"/>
    </row>
    <row r="1252" spans="4:4" x14ac:dyDescent="0.2">
      <c r="D1252" s="226"/>
    </row>
    <row r="1253" spans="4:4" x14ac:dyDescent="0.2">
      <c r="D1253" s="226"/>
    </row>
    <row r="1254" spans="4:4" x14ac:dyDescent="0.2">
      <c r="D1254" s="226"/>
    </row>
    <row r="1255" spans="4:4" x14ac:dyDescent="0.2">
      <c r="D1255" s="226"/>
    </row>
    <row r="1256" spans="4:4" x14ac:dyDescent="0.2">
      <c r="D1256" s="226"/>
    </row>
    <row r="1257" spans="4:4" x14ac:dyDescent="0.2">
      <c r="D1257" s="226"/>
    </row>
    <row r="1258" spans="4:4" x14ac:dyDescent="0.2">
      <c r="D1258" s="226"/>
    </row>
    <row r="1259" spans="4:4" x14ac:dyDescent="0.2">
      <c r="D1259" s="226"/>
    </row>
    <row r="1260" spans="4:4" x14ac:dyDescent="0.2">
      <c r="D1260" s="226"/>
    </row>
    <row r="1261" spans="4:4" x14ac:dyDescent="0.2">
      <c r="D1261" s="226"/>
    </row>
    <row r="1262" spans="4:4" x14ac:dyDescent="0.2">
      <c r="D1262" s="226"/>
    </row>
    <row r="1263" spans="4:4" x14ac:dyDescent="0.2">
      <c r="D1263" s="226"/>
    </row>
    <row r="1264" spans="4:4" x14ac:dyDescent="0.2">
      <c r="D1264" s="226"/>
    </row>
    <row r="1265" spans="4:4" x14ac:dyDescent="0.2">
      <c r="D1265" s="226"/>
    </row>
    <row r="1266" spans="4:4" x14ac:dyDescent="0.2">
      <c r="D1266" s="226"/>
    </row>
    <row r="1267" spans="4:4" x14ac:dyDescent="0.2">
      <c r="D1267" s="226"/>
    </row>
    <row r="1268" spans="4:4" x14ac:dyDescent="0.2">
      <c r="D1268" s="226"/>
    </row>
    <row r="1269" spans="4:4" x14ac:dyDescent="0.2">
      <c r="D1269" s="226"/>
    </row>
    <row r="1270" spans="4:4" x14ac:dyDescent="0.2">
      <c r="D1270" s="226"/>
    </row>
    <row r="1271" spans="4:4" x14ac:dyDescent="0.2">
      <c r="D1271" s="226"/>
    </row>
    <row r="1272" spans="4:4" x14ac:dyDescent="0.2">
      <c r="D1272" s="226"/>
    </row>
    <row r="1273" spans="4:4" x14ac:dyDescent="0.2">
      <c r="D1273" s="226"/>
    </row>
    <row r="1274" spans="4:4" x14ac:dyDescent="0.2">
      <c r="D1274" s="226"/>
    </row>
    <row r="1275" spans="4:4" x14ac:dyDescent="0.2">
      <c r="D1275" s="226"/>
    </row>
    <row r="1276" spans="4:4" x14ac:dyDescent="0.2">
      <c r="D1276" s="226"/>
    </row>
    <row r="1277" spans="4:4" x14ac:dyDescent="0.2">
      <c r="D1277" s="226"/>
    </row>
    <row r="1278" spans="4:4" x14ac:dyDescent="0.2">
      <c r="D1278" s="226"/>
    </row>
    <row r="1279" spans="4:4" x14ac:dyDescent="0.2">
      <c r="D1279" s="226"/>
    </row>
    <row r="1280" spans="4:4" x14ac:dyDescent="0.2">
      <c r="D1280" s="226"/>
    </row>
    <row r="1281" spans="4:4" x14ac:dyDescent="0.2">
      <c r="D1281" s="226"/>
    </row>
    <row r="1282" spans="4:4" x14ac:dyDescent="0.2">
      <c r="D1282" s="226"/>
    </row>
    <row r="1283" spans="4:4" x14ac:dyDescent="0.2">
      <c r="D1283" s="226"/>
    </row>
    <row r="1284" spans="4:4" x14ac:dyDescent="0.2">
      <c r="D1284" s="226"/>
    </row>
    <row r="1285" spans="4:4" x14ac:dyDescent="0.2">
      <c r="D1285" s="226"/>
    </row>
    <row r="1286" spans="4:4" x14ac:dyDescent="0.2">
      <c r="D1286" s="226"/>
    </row>
    <row r="1287" spans="4:4" x14ac:dyDescent="0.2">
      <c r="D1287" s="226"/>
    </row>
    <row r="1288" spans="4:4" x14ac:dyDescent="0.2">
      <c r="D1288" s="226"/>
    </row>
    <row r="1289" spans="4:4" x14ac:dyDescent="0.2">
      <c r="D1289" s="226"/>
    </row>
    <row r="1290" spans="4:4" x14ac:dyDescent="0.2">
      <c r="D1290" s="226"/>
    </row>
    <row r="1291" spans="4:4" x14ac:dyDescent="0.2">
      <c r="D1291" s="226"/>
    </row>
    <row r="1292" spans="4:4" x14ac:dyDescent="0.2">
      <c r="D1292" s="226"/>
    </row>
    <row r="1293" spans="4:4" x14ac:dyDescent="0.2">
      <c r="D1293" s="226"/>
    </row>
    <row r="1294" spans="4:4" x14ac:dyDescent="0.2">
      <c r="D1294" s="226"/>
    </row>
    <row r="1295" spans="4:4" x14ac:dyDescent="0.2">
      <c r="D1295" s="226"/>
    </row>
    <row r="1296" spans="4:4" x14ac:dyDescent="0.2">
      <c r="D1296" s="226"/>
    </row>
    <row r="1297" spans="4:4" x14ac:dyDescent="0.2">
      <c r="D1297" s="226"/>
    </row>
    <row r="1298" spans="4:4" x14ac:dyDescent="0.2">
      <c r="D1298" s="226"/>
    </row>
    <row r="1299" spans="4:4" x14ac:dyDescent="0.2">
      <c r="D1299" s="226"/>
    </row>
    <row r="1300" spans="4:4" x14ac:dyDescent="0.2">
      <c r="D1300" s="226"/>
    </row>
    <row r="1301" spans="4:4" x14ac:dyDescent="0.2">
      <c r="D1301" s="226"/>
    </row>
    <row r="1302" spans="4:4" x14ac:dyDescent="0.2">
      <c r="D1302" s="226"/>
    </row>
    <row r="1303" spans="4:4" x14ac:dyDescent="0.2">
      <c r="D1303" s="226"/>
    </row>
    <row r="1304" spans="4:4" x14ac:dyDescent="0.2">
      <c r="D1304" s="226"/>
    </row>
    <row r="1305" spans="4:4" x14ac:dyDescent="0.2">
      <c r="D1305" s="226"/>
    </row>
    <row r="1306" spans="4:4" x14ac:dyDescent="0.2">
      <c r="D1306" s="226"/>
    </row>
    <row r="1307" spans="4:4" x14ac:dyDescent="0.2">
      <c r="D1307" s="226"/>
    </row>
    <row r="1308" spans="4:4" x14ac:dyDescent="0.2">
      <c r="D1308" s="226"/>
    </row>
    <row r="1309" spans="4:4" x14ac:dyDescent="0.2">
      <c r="D1309" s="226"/>
    </row>
    <row r="1310" spans="4:4" x14ac:dyDescent="0.2">
      <c r="D1310" s="226"/>
    </row>
    <row r="1311" spans="4:4" x14ac:dyDescent="0.2">
      <c r="D1311" s="226"/>
    </row>
    <row r="1312" spans="4:4" x14ac:dyDescent="0.2">
      <c r="D1312" s="226"/>
    </row>
    <row r="1313" spans="4:4" x14ac:dyDescent="0.2">
      <c r="D1313" s="226"/>
    </row>
    <row r="1314" spans="4:4" x14ac:dyDescent="0.2">
      <c r="D1314" s="226"/>
    </row>
    <row r="1315" spans="4:4" x14ac:dyDescent="0.2">
      <c r="D1315" s="226"/>
    </row>
    <row r="1316" spans="4:4" x14ac:dyDescent="0.2">
      <c r="D1316" s="226"/>
    </row>
    <row r="1317" spans="4:4" x14ac:dyDescent="0.2">
      <c r="D1317" s="226"/>
    </row>
    <row r="1318" spans="4:4" x14ac:dyDescent="0.2">
      <c r="D1318" s="226"/>
    </row>
    <row r="1319" spans="4:4" x14ac:dyDescent="0.2">
      <c r="D1319" s="226"/>
    </row>
    <row r="1320" spans="4:4" x14ac:dyDescent="0.2">
      <c r="D1320" s="226"/>
    </row>
    <row r="1321" spans="4:4" x14ac:dyDescent="0.2">
      <c r="D1321" s="226"/>
    </row>
    <row r="1322" spans="4:4" x14ac:dyDescent="0.2">
      <c r="D1322" s="226"/>
    </row>
    <row r="1323" spans="4:4" x14ac:dyDescent="0.2">
      <c r="D1323" s="226"/>
    </row>
    <row r="1324" spans="4:4" x14ac:dyDescent="0.2">
      <c r="D1324" s="226"/>
    </row>
    <row r="1325" spans="4:4" x14ac:dyDescent="0.2">
      <c r="D1325" s="226"/>
    </row>
    <row r="1326" spans="4:4" x14ac:dyDescent="0.2">
      <c r="D1326" s="226"/>
    </row>
    <row r="1327" spans="4:4" x14ac:dyDescent="0.2">
      <c r="D1327" s="226"/>
    </row>
    <row r="1328" spans="4:4" x14ac:dyDescent="0.2">
      <c r="D1328" s="226"/>
    </row>
    <row r="1329" spans="4:4" x14ac:dyDescent="0.2">
      <c r="D1329" s="226"/>
    </row>
    <row r="1330" spans="4:4" x14ac:dyDescent="0.2">
      <c r="D1330" s="226"/>
    </row>
    <row r="1331" spans="4:4" x14ac:dyDescent="0.2">
      <c r="D1331" s="226"/>
    </row>
    <row r="1332" spans="4:4" x14ac:dyDescent="0.2">
      <c r="D1332" s="226"/>
    </row>
    <row r="1333" spans="4:4" x14ac:dyDescent="0.2">
      <c r="D1333" s="226"/>
    </row>
    <row r="1334" spans="4:4" x14ac:dyDescent="0.2">
      <c r="D1334" s="226"/>
    </row>
    <row r="1335" spans="4:4" x14ac:dyDescent="0.2">
      <c r="D1335" s="226"/>
    </row>
    <row r="1336" spans="4:4" x14ac:dyDescent="0.2">
      <c r="D1336" s="226"/>
    </row>
    <row r="1337" spans="4:4" x14ac:dyDescent="0.2">
      <c r="D1337" s="226"/>
    </row>
    <row r="1338" spans="4:4" x14ac:dyDescent="0.2">
      <c r="D1338" s="226"/>
    </row>
    <row r="1339" spans="4:4" x14ac:dyDescent="0.2">
      <c r="D1339" s="226"/>
    </row>
    <row r="1340" spans="4:4" x14ac:dyDescent="0.2">
      <c r="D1340" s="226"/>
    </row>
    <row r="1341" spans="4:4" x14ac:dyDescent="0.2">
      <c r="D1341" s="226"/>
    </row>
    <row r="1342" spans="4:4" x14ac:dyDescent="0.2">
      <c r="D1342" s="226"/>
    </row>
    <row r="1343" spans="4:4" x14ac:dyDescent="0.2">
      <c r="D1343" s="226"/>
    </row>
    <row r="1344" spans="4:4" x14ac:dyDescent="0.2">
      <c r="D1344" s="226"/>
    </row>
    <row r="1345" spans="4:4" x14ac:dyDescent="0.2">
      <c r="D1345" s="226"/>
    </row>
    <row r="1346" spans="4:4" x14ac:dyDescent="0.2">
      <c r="D1346" s="226"/>
    </row>
    <row r="1347" spans="4:4" x14ac:dyDescent="0.2">
      <c r="D1347" s="226"/>
    </row>
    <row r="1348" spans="4:4" x14ac:dyDescent="0.2">
      <c r="D1348" s="226"/>
    </row>
    <row r="1349" spans="4:4" x14ac:dyDescent="0.2">
      <c r="D1349" s="226"/>
    </row>
    <row r="1350" spans="4:4" x14ac:dyDescent="0.2">
      <c r="D1350" s="226"/>
    </row>
    <row r="1351" spans="4:4" x14ac:dyDescent="0.2">
      <c r="D1351" s="226"/>
    </row>
    <row r="1352" spans="4:4" x14ac:dyDescent="0.2">
      <c r="D1352" s="226"/>
    </row>
    <row r="1353" spans="4:4" x14ac:dyDescent="0.2">
      <c r="D1353" s="226"/>
    </row>
    <row r="1354" spans="4:4" x14ac:dyDescent="0.2">
      <c r="D1354" s="226"/>
    </row>
    <row r="1355" spans="4:4" x14ac:dyDescent="0.2">
      <c r="D1355" s="226"/>
    </row>
    <row r="1356" spans="4:4" x14ac:dyDescent="0.2">
      <c r="D1356" s="226"/>
    </row>
    <row r="1357" spans="4:4" x14ac:dyDescent="0.2">
      <c r="D1357" s="226"/>
    </row>
    <row r="1358" spans="4:4" x14ac:dyDescent="0.2">
      <c r="D1358" s="226"/>
    </row>
    <row r="1359" spans="4:4" x14ac:dyDescent="0.2">
      <c r="D1359" s="226"/>
    </row>
    <row r="1360" spans="4:4" x14ac:dyDescent="0.2">
      <c r="D1360" s="226"/>
    </row>
    <row r="1361" spans="4:4" x14ac:dyDescent="0.2">
      <c r="D1361" s="226"/>
    </row>
    <row r="1362" spans="4:4" x14ac:dyDescent="0.2">
      <c r="D1362" s="226"/>
    </row>
    <row r="1363" spans="4:4" x14ac:dyDescent="0.2">
      <c r="D1363" s="226"/>
    </row>
    <row r="1364" spans="4:4" x14ac:dyDescent="0.2">
      <c r="D1364" s="226"/>
    </row>
    <row r="1365" spans="4:4" x14ac:dyDescent="0.2">
      <c r="D1365" s="226"/>
    </row>
    <row r="1366" spans="4:4" x14ac:dyDescent="0.2">
      <c r="D1366" s="226"/>
    </row>
    <row r="1367" spans="4:4" x14ac:dyDescent="0.2">
      <c r="D1367" s="226"/>
    </row>
    <row r="1368" spans="4:4" x14ac:dyDescent="0.2">
      <c r="D1368" s="226"/>
    </row>
    <row r="1369" spans="4:4" x14ac:dyDescent="0.2">
      <c r="D1369" s="226"/>
    </row>
    <row r="1370" spans="4:4" x14ac:dyDescent="0.2">
      <c r="D1370" s="226"/>
    </row>
    <row r="1371" spans="4:4" x14ac:dyDescent="0.2">
      <c r="D1371" s="226"/>
    </row>
    <row r="1372" spans="4:4" x14ac:dyDescent="0.2">
      <c r="D1372" s="226"/>
    </row>
    <row r="1373" spans="4:4" x14ac:dyDescent="0.2">
      <c r="D1373" s="226"/>
    </row>
    <row r="1374" spans="4:4" x14ac:dyDescent="0.2">
      <c r="D1374" s="226"/>
    </row>
    <row r="1375" spans="4:4" x14ac:dyDescent="0.2">
      <c r="D1375" s="226"/>
    </row>
    <row r="1376" spans="4:4" x14ac:dyDescent="0.2">
      <c r="D1376" s="226"/>
    </row>
    <row r="1377" spans="4:4" x14ac:dyDescent="0.2">
      <c r="D1377" s="226"/>
    </row>
    <row r="1378" spans="4:4" x14ac:dyDescent="0.2">
      <c r="D1378" s="226"/>
    </row>
    <row r="1379" spans="4:4" x14ac:dyDescent="0.2">
      <c r="D1379" s="226"/>
    </row>
    <row r="1380" spans="4:4" x14ac:dyDescent="0.2">
      <c r="D1380" s="226"/>
    </row>
    <row r="1381" spans="4:4" x14ac:dyDescent="0.2">
      <c r="D1381" s="226"/>
    </row>
    <row r="1382" spans="4:4" x14ac:dyDescent="0.2">
      <c r="D1382" s="226"/>
    </row>
    <row r="1383" spans="4:4" x14ac:dyDescent="0.2">
      <c r="D1383" s="226"/>
    </row>
    <row r="1384" spans="4:4" x14ac:dyDescent="0.2">
      <c r="D1384" s="226"/>
    </row>
    <row r="1385" spans="4:4" x14ac:dyDescent="0.2">
      <c r="D1385" s="226"/>
    </row>
    <row r="1386" spans="4:4" x14ac:dyDescent="0.2">
      <c r="D1386" s="226"/>
    </row>
    <row r="1387" spans="4:4" x14ac:dyDescent="0.2">
      <c r="D1387" s="226"/>
    </row>
    <row r="1388" spans="4:4" x14ac:dyDescent="0.2">
      <c r="D1388" s="226"/>
    </row>
    <row r="1389" spans="4:4" x14ac:dyDescent="0.2">
      <c r="D1389" s="226"/>
    </row>
    <row r="1390" spans="4:4" x14ac:dyDescent="0.2">
      <c r="D1390" s="226"/>
    </row>
    <row r="1391" spans="4:4" x14ac:dyDescent="0.2">
      <c r="D1391" s="226"/>
    </row>
    <row r="1392" spans="4:4" x14ac:dyDescent="0.2">
      <c r="D1392" s="226"/>
    </row>
    <row r="1393" spans="4:4" x14ac:dyDescent="0.2">
      <c r="D1393" s="226"/>
    </row>
    <row r="1394" spans="4:4" x14ac:dyDescent="0.2">
      <c r="D1394" s="226"/>
    </row>
    <row r="1395" spans="4:4" x14ac:dyDescent="0.2">
      <c r="D1395" s="226"/>
    </row>
    <row r="1396" spans="4:4" x14ac:dyDescent="0.2">
      <c r="D1396" s="226"/>
    </row>
    <row r="1397" spans="4:4" x14ac:dyDescent="0.2">
      <c r="D1397" s="226"/>
    </row>
    <row r="1398" spans="4:4" x14ac:dyDescent="0.2">
      <c r="D1398" s="226"/>
    </row>
    <row r="1399" spans="4:4" x14ac:dyDescent="0.2">
      <c r="D1399" s="226"/>
    </row>
    <row r="1400" spans="4:4" x14ac:dyDescent="0.2">
      <c r="D1400" s="226"/>
    </row>
    <row r="1401" spans="4:4" x14ac:dyDescent="0.2">
      <c r="D1401" s="226"/>
    </row>
    <row r="1402" spans="4:4" x14ac:dyDescent="0.2">
      <c r="D1402" s="226"/>
    </row>
    <row r="1403" spans="4:4" x14ac:dyDescent="0.2">
      <c r="D1403" s="226"/>
    </row>
    <row r="1404" spans="4:4" x14ac:dyDescent="0.2">
      <c r="D1404" s="226"/>
    </row>
    <row r="1405" spans="4:4" x14ac:dyDescent="0.2">
      <c r="D1405" s="226"/>
    </row>
    <row r="1406" spans="4:4" x14ac:dyDescent="0.2">
      <c r="D1406" s="226"/>
    </row>
    <row r="1407" spans="4:4" x14ac:dyDescent="0.2">
      <c r="D1407" s="226"/>
    </row>
    <row r="1408" spans="4:4" x14ac:dyDescent="0.2">
      <c r="D1408" s="226"/>
    </row>
    <row r="1409" spans="4:4" x14ac:dyDescent="0.2">
      <c r="D1409" s="226"/>
    </row>
    <row r="1410" spans="4:4" x14ac:dyDescent="0.2">
      <c r="D1410" s="226"/>
    </row>
    <row r="1411" spans="4:4" x14ac:dyDescent="0.2">
      <c r="D1411" s="226"/>
    </row>
    <row r="1412" spans="4:4" x14ac:dyDescent="0.2">
      <c r="D1412" s="226"/>
    </row>
    <row r="1413" spans="4:4" x14ac:dyDescent="0.2">
      <c r="D1413" s="226"/>
    </row>
    <row r="1414" spans="4:4" x14ac:dyDescent="0.2">
      <c r="D1414" s="226"/>
    </row>
    <row r="1415" spans="4:4" x14ac:dyDescent="0.2">
      <c r="D1415" s="226"/>
    </row>
    <row r="1416" spans="4:4" x14ac:dyDescent="0.2">
      <c r="D1416" s="226"/>
    </row>
    <row r="1417" spans="4:4" x14ac:dyDescent="0.2">
      <c r="D1417" s="226"/>
    </row>
    <row r="1418" spans="4:4" x14ac:dyDescent="0.2">
      <c r="D1418" s="226"/>
    </row>
    <row r="1419" spans="4:4" x14ac:dyDescent="0.2">
      <c r="D1419" s="226"/>
    </row>
    <row r="1420" spans="4:4" x14ac:dyDescent="0.2">
      <c r="D1420" s="226"/>
    </row>
    <row r="1421" spans="4:4" x14ac:dyDescent="0.2">
      <c r="D1421" s="226"/>
    </row>
    <row r="1422" spans="4:4" x14ac:dyDescent="0.2">
      <c r="D1422" s="226"/>
    </row>
    <row r="1423" spans="4:4" x14ac:dyDescent="0.2">
      <c r="D1423" s="226"/>
    </row>
    <row r="1424" spans="4:4" x14ac:dyDescent="0.2">
      <c r="D1424" s="226"/>
    </row>
    <row r="1425" spans="4:4" x14ac:dyDescent="0.2">
      <c r="D1425" s="226"/>
    </row>
    <row r="1426" spans="4:4" x14ac:dyDescent="0.2">
      <c r="D1426" s="226"/>
    </row>
    <row r="1427" spans="4:4" x14ac:dyDescent="0.2">
      <c r="D1427" s="226"/>
    </row>
    <row r="1428" spans="4:4" x14ac:dyDescent="0.2">
      <c r="D1428" s="226"/>
    </row>
    <row r="1429" spans="4:4" x14ac:dyDescent="0.2">
      <c r="D1429" s="226"/>
    </row>
    <row r="1430" spans="4:4" x14ac:dyDescent="0.2">
      <c r="D1430" s="226"/>
    </row>
    <row r="1431" spans="4:4" x14ac:dyDescent="0.2">
      <c r="D1431" s="226"/>
    </row>
    <row r="1432" spans="4:4" x14ac:dyDescent="0.2">
      <c r="D1432" s="226"/>
    </row>
    <row r="1433" spans="4:4" x14ac:dyDescent="0.2">
      <c r="D1433" s="226"/>
    </row>
    <row r="1434" spans="4:4" x14ac:dyDescent="0.2">
      <c r="D1434" s="226"/>
    </row>
    <row r="1435" spans="4:4" x14ac:dyDescent="0.2">
      <c r="D1435" s="226"/>
    </row>
    <row r="1436" spans="4:4" x14ac:dyDescent="0.2">
      <c r="D1436" s="226"/>
    </row>
    <row r="1437" spans="4:4" x14ac:dyDescent="0.2">
      <c r="D1437" s="226"/>
    </row>
    <row r="1438" spans="4:4" x14ac:dyDescent="0.2">
      <c r="D1438" s="226"/>
    </row>
    <row r="1439" spans="4:4" x14ac:dyDescent="0.2">
      <c r="D1439" s="226"/>
    </row>
    <row r="1440" spans="4:4" x14ac:dyDescent="0.2">
      <c r="D1440" s="226"/>
    </row>
    <row r="1441" spans="4:4" x14ac:dyDescent="0.2">
      <c r="D1441" s="226"/>
    </row>
    <row r="1442" spans="4:4" x14ac:dyDescent="0.2">
      <c r="D1442" s="226"/>
    </row>
    <row r="1443" spans="4:4" x14ac:dyDescent="0.2">
      <c r="D1443" s="226"/>
    </row>
    <row r="1444" spans="4:4" x14ac:dyDescent="0.2">
      <c r="D1444" s="226"/>
    </row>
    <row r="1445" spans="4:4" x14ac:dyDescent="0.2">
      <c r="D1445" s="226"/>
    </row>
    <row r="1446" spans="4:4" x14ac:dyDescent="0.2">
      <c r="D1446" s="226"/>
    </row>
    <row r="1447" spans="4:4" x14ac:dyDescent="0.2">
      <c r="D1447" s="226"/>
    </row>
    <row r="1448" spans="4:4" x14ac:dyDescent="0.2">
      <c r="D1448" s="226"/>
    </row>
    <row r="1449" spans="4:4" x14ac:dyDescent="0.2">
      <c r="D1449" s="226"/>
    </row>
    <row r="1450" spans="4:4" x14ac:dyDescent="0.2">
      <c r="D1450" s="226"/>
    </row>
    <row r="1451" spans="4:4" x14ac:dyDescent="0.2">
      <c r="D1451" s="226"/>
    </row>
    <row r="1452" spans="4:4" x14ac:dyDescent="0.2">
      <c r="D1452" s="226"/>
    </row>
    <row r="1453" spans="4:4" x14ac:dyDescent="0.2">
      <c r="D1453" s="226"/>
    </row>
    <row r="1454" spans="4:4" x14ac:dyDescent="0.2">
      <c r="D1454" s="226"/>
    </row>
    <row r="1455" spans="4:4" x14ac:dyDescent="0.2">
      <c r="D1455" s="226"/>
    </row>
    <row r="1456" spans="4:4" x14ac:dyDescent="0.2">
      <c r="D1456" s="226"/>
    </row>
    <row r="1457" spans="4:4" x14ac:dyDescent="0.2">
      <c r="D1457" s="226"/>
    </row>
    <row r="1458" spans="4:4" x14ac:dyDescent="0.2">
      <c r="D1458" s="226"/>
    </row>
    <row r="1459" spans="4:4" x14ac:dyDescent="0.2">
      <c r="D1459" s="226"/>
    </row>
    <row r="1460" spans="4:4" x14ac:dyDescent="0.2">
      <c r="D1460" s="226"/>
    </row>
    <row r="1461" spans="4:4" x14ac:dyDescent="0.2">
      <c r="D1461" s="226"/>
    </row>
    <row r="1462" spans="4:4" x14ac:dyDescent="0.2">
      <c r="D1462" s="226"/>
    </row>
    <row r="1463" spans="4:4" x14ac:dyDescent="0.2">
      <c r="D1463" s="226"/>
    </row>
    <row r="1464" spans="4:4" x14ac:dyDescent="0.2">
      <c r="D1464" s="226"/>
    </row>
    <row r="1465" spans="4:4" x14ac:dyDescent="0.2">
      <c r="D1465" s="226"/>
    </row>
    <row r="1466" spans="4:4" x14ac:dyDescent="0.2">
      <c r="D1466" s="226"/>
    </row>
    <row r="1467" spans="4:4" x14ac:dyDescent="0.2">
      <c r="D1467" s="226"/>
    </row>
    <row r="1468" spans="4:4" x14ac:dyDescent="0.2">
      <c r="D1468" s="226"/>
    </row>
    <row r="1469" spans="4:4" x14ac:dyDescent="0.2">
      <c r="D1469" s="226"/>
    </row>
    <row r="1470" spans="4:4" x14ac:dyDescent="0.2">
      <c r="D1470" s="226"/>
    </row>
    <row r="1471" spans="4:4" x14ac:dyDescent="0.2">
      <c r="D1471" s="226"/>
    </row>
    <row r="1472" spans="4:4" x14ac:dyDescent="0.2">
      <c r="D1472" s="226"/>
    </row>
    <row r="1473" spans="4:4" x14ac:dyDescent="0.2">
      <c r="D1473" s="226"/>
    </row>
    <row r="1474" spans="4:4" x14ac:dyDescent="0.2">
      <c r="D1474" s="226"/>
    </row>
    <row r="1475" spans="4:4" x14ac:dyDescent="0.2">
      <c r="D1475" s="226"/>
    </row>
    <row r="1476" spans="4:4" x14ac:dyDescent="0.2">
      <c r="D1476" s="226"/>
    </row>
    <row r="1477" spans="4:4" x14ac:dyDescent="0.2">
      <c r="D1477" s="226"/>
    </row>
    <row r="1478" spans="4:4" x14ac:dyDescent="0.2">
      <c r="D1478" s="226"/>
    </row>
    <row r="1479" spans="4:4" x14ac:dyDescent="0.2">
      <c r="D1479" s="226"/>
    </row>
    <row r="1480" spans="4:4" x14ac:dyDescent="0.2">
      <c r="D1480" s="226"/>
    </row>
    <row r="1481" spans="4:4" x14ac:dyDescent="0.2">
      <c r="D1481" s="226"/>
    </row>
    <row r="1482" spans="4:4" x14ac:dyDescent="0.2">
      <c r="D1482" s="226"/>
    </row>
    <row r="1483" spans="4:4" x14ac:dyDescent="0.2">
      <c r="D1483" s="226"/>
    </row>
    <row r="1484" spans="4:4" x14ac:dyDescent="0.2">
      <c r="D1484" s="226"/>
    </row>
    <row r="1485" spans="4:4" x14ac:dyDescent="0.2">
      <c r="D1485" s="226"/>
    </row>
    <row r="1486" spans="4:4" x14ac:dyDescent="0.2">
      <c r="D1486" s="226"/>
    </row>
    <row r="1487" spans="4:4" x14ac:dyDescent="0.2">
      <c r="D1487" s="226"/>
    </row>
    <row r="1488" spans="4:4" x14ac:dyDescent="0.2">
      <c r="D1488" s="226"/>
    </row>
    <row r="1489" spans="4:4" x14ac:dyDescent="0.2">
      <c r="D1489" s="226"/>
    </row>
    <row r="1490" spans="4:4" x14ac:dyDescent="0.2">
      <c r="D1490" s="226"/>
    </row>
    <row r="1491" spans="4:4" x14ac:dyDescent="0.2">
      <c r="D1491" s="226"/>
    </row>
    <row r="1492" spans="4:4" x14ac:dyDescent="0.2">
      <c r="D1492" s="226"/>
    </row>
    <row r="1493" spans="4:4" x14ac:dyDescent="0.2">
      <c r="D1493" s="226"/>
    </row>
    <row r="1494" spans="4:4" x14ac:dyDescent="0.2">
      <c r="D1494" s="226"/>
    </row>
    <row r="1495" spans="4:4" x14ac:dyDescent="0.2">
      <c r="D1495" s="226"/>
    </row>
    <row r="1496" spans="4:4" x14ac:dyDescent="0.2">
      <c r="D1496" s="226"/>
    </row>
    <row r="1497" spans="4:4" x14ac:dyDescent="0.2">
      <c r="D1497" s="226"/>
    </row>
    <row r="1498" spans="4:4" x14ac:dyDescent="0.2">
      <c r="D1498" s="226"/>
    </row>
    <row r="1499" spans="4:4" x14ac:dyDescent="0.2">
      <c r="D1499" s="226"/>
    </row>
    <row r="1500" spans="4:4" x14ac:dyDescent="0.2">
      <c r="D1500" s="226"/>
    </row>
    <row r="1501" spans="4:4" x14ac:dyDescent="0.2">
      <c r="D1501" s="226"/>
    </row>
    <row r="1502" spans="4:4" x14ac:dyDescent="0.2">
      <c r="D1502" s="226"/>
    </row>
    <row r="1503" spans="4:4" x14ac:dyDescent="0.2">
      <c r="D1503" s="226"/>
    </row>
    <row r="1504" spans="4:4" x14ac:dyDescent="0.2">
      <c r="D1504" s="226"/>
    </row>
    <row r="1505" spans="4:4" x14ac:dyDescent="0.2">
      <c r="D1505" s="226"/>
    </row>
    <row r="1506" spans="4:4" x14ac:dyDescent="0.2">
      <c r="D1506" s="226"/>
    </row>
    <row r="1507" spans="4:4" x14ac:dyDescent="0.2">
      <c r="D1507" s="226"/>
    </row>
    <row r="1508" spans="4:4" x14ac:dyDescent="0.2">
      <c r="D1508" s="226"/>
    </row>
    <row r="1509" spans="4:4" x14ac:dyDescent="0.2">
      <c r="D1509" s="226"/>
    </row>
    <row r="1510" spans="4:4" x14ac:dyDescent="0.2">
      <c r="D1510" s="226"/>
    </row>
    <row r="1511" spans="4:4" x14ac:dyDescent="0.2">
      <c r="D1511" s="226"/>
    </row>
    <row r="1512" spans="4:4" x14ac:dyDescent="0.2">
      <c r="D1512" s="226"/>
    </row>
    <row r="1513" spans="4:4" x14ac:dyDescent="0.2">
      <c r="D1513" s="226"/>
    </row>
    <row r="1514" spans="4:4" x14ac:dyDescent="0.2">
      <c r="D1514" s="226"/>
    </row>
    <row r="1515" spans="4:4" x14ac:dyDescent="0.2">
      <c r="D1515" s="226"/>
    </row>
    <row r="1516" spans="4:4" x14ac:dyDescent="0.2">
      <c r="D1516" s="226"/>
    </row>
    <row r="1517" spans="4:4" x14ac:dyDescent="0.2">
      <c r="D1517" s="226"/>
    </row>
    <row r="1518" spans="4:4" x14ac:dyDescent="0.2">
      <c r="D1518" s="226"/>
    </row>
    <row r="1519" spans="4:4" x14ac:dyDescent="0.2">
      <c r="D1519" s="226"/>
    </row>
    <row r="1520" spans="4:4" x14ac:dyDescent="0.2">
      <c r="D1520" s="226"/>
    </row>
    <row r="1521" spans="4:4" x14ac:dyDescent="0.2">
      <c r="D1521" s="226"/>
    </row>
    <row r="1522" spans="4:4" x14ac:dyDescent="0.2">
      <c r="D1522" s="226"/>
    </row>
    <row r="1523" spans="4:4" x14ac:dyDescent="0.2">
      <c r="D1523" s="226"/>
    </row>
    <row r="1524" spans="4:4" x14ac:dyDescent="0.2">
      <c r="D1524" s="226"/>
    </row>
    <row r="1525" spans="4:4" x14ac:dyDescent="0.2">
      <c r="D1525" s="226"/>
    </row>
    <row r="1526" spans="4:4" x14ac:dyDescent="0.2">
      <c r="D1526" s="226"/>
    </row>
    <row r="1527" spans="4:4" x14ac:dyDescent="0.2">
      <c r="D1527" s="226"/>
    </row>
    <row r="1528" spans="4:4" x14ac:dyDescent="0.2">
      <c r="D1528" s="226"/>
    </row>
    <row r="1529" spans="4:4" x14ac:dyDescent="0.2">
      <c r="D1529" s="226"/>
    </row>
    <row r="1530" spans="4:4" x14ac:dyDescent="0.2">
      <c r="D1530" s="226"/>
    </row>
    <row r="1531" spans="4:4" x14ac:dyDescent="0.2">
      <c r="D1531" s="226"/>
    </row>
    <row r="1532" spans="4:4" x14ac:dyDescent="0.2">
      <c r="D1532" s="226"/>
    </row>
    <row r="1533" spans="4:4" x14ac:dyDescent="0.2">
      <c r="D1533" s="226"/>
    </row>
    <row r="1534" spans="4:4" x14ac:dyDescent="0.2">
      <c r="D1534" s="226"/>
    </row>
    <row r="1535" spans="4:4" x14ac:dyDescent="0.2">
      <c r="D1535" s="226"/>
    </row>
    <row r="1536" spans="4:4" x14ac:dyDescent="0.2">
      <c r="D1536" s="226"/>
    </row>
    <row r="1537" spans="4:4" x14ac:dyDescent="0.2">
      <c r="D1537" s="226"/>
    </row>
    <row r="1538" spans="4:4" x14ac:dyDescent="0.2">
      <c r="D1538" s="226"/>
    </row>
    <row r="1539" spans="4:4" x14ac:dyDescent="0.2">
      <c r="D1539" s="226"/>
    </row>
    <row r="1540" spans="4:4" x14ac:dyDescent="0.2">
      <c r="D1540" s="226"/>
    </row>
    <row r="1541" spans="4:4" x14ac:dyDescent="0.2">
      <c r="D1541" s="226"/>
    </row>
    <row r="1542" spans="4:4" x14ac:dyDescent="0.2">
      <c r="D1542" s="226"/>
    </row>
    <row r="1543" spans="4:4" x14ac:dyDescent="0.2">
      <c r="D1543" s="226"/>
    </row>
    <row r="1544" spans="4:4" x14ac:dyDescent="0.2">
      <c r="D1544" s="226"/>
    </row>
    <row r="1545" spans="4:4" x14ac:dyDescent="0.2">
      <c r="D1545" s="226"/>
    </row>
    <row r="1546" spans="4:4" x14ac:dyDescent="0.2">
      <c r="D1546" s="226"/>
    </row>
    <row r="1547" spans="4:4" x14ac:dyDescent="0.2">
      <c r="D1547" s="226"/>
    </row>
    <row r="1548" spans="4:4" x14ac:dyDescent="0.2">
      <c r="D1548" s="226"/>
    </row>
    <row r="1549" spans="4:4" x14ac:dyDescent="0.2">
      <c r="D1549" s="226"/>
    </row>
    <row r="1550" spans="4:4" x14ac:dyDescent="0.2">
      <c r="D1550" s="226"/>
    </row>
    <row r="1551" spans="4:4" x14ac:dyDescent="0.2">
      <c r="D1551" s="226"/>
    </row>
    <row r="1552" spans="4:4" x14ac:dyDescent="0.2">
      <c r="D1552" s="226"/>
    </row>
    <row r="1553" spans="4:4" x14ac:dyDescent="0.2">
      <c r="D1553" s="226"/>
    </row>
    <row r="1554" spans="4:4" x14ac:dyDescent="0.2">
      <c r="D1554" s="226"/>
    </row>
    <row r="1555" spans="4:4" x14ac:dyDescent="0.2">
      <c r="D1555" s="226"/>
    </row>
    <row r="1556" spans="4:4" x14ac:dyDescent="0.2">
      <c r="D1556" s="226"/>
    </row>
    <row r="1557" spans="4:4" x14ac:dyDescent="0.2">
      <c r="D1557" s="226"/>
    </row>
    <row r="1558" spans="4:4" x14ac:dyDescent="0.2">
      <c r="D1558" s="226"/>
    </row>
    <row r="1559" spans="4:4" x14ac:dyDescent="0.2">
      <c r="D1559" s="226"/>
    </row>
    <row r="1560" spans="4:4" x14ac:dyDescent="0.2">
      <c r="D1560" s="226"/>
    </row>
    <row r="1561" spans="4:4" x14ac:dyDescent="0.2">
      <c r="D1561" s="226"/>
    </row>
    <row r="1562" spans="4:4" x14ac:dyDescent="0.2">
      <c r="D1562" s="226"/>
    </row>
    <row r="1563" spans="4:4" x14ac:dyDescent="0.2">
      <c r="D1563" s="226"/>
    </row>
    <row r="1564" spans="4:4" x14ac:dyDescent="0.2">
      <c r="D1564" s="226"/>
    </row>
    <row r="1565" spans="4:4" x14ac:dyDescent="0.2">
      <c r="D1565" s="226"/>
    </row>
    <row r="1566" spans="4:4" x14ac:dyDescent="0.2">
      <c r="D1566" s="226"/>
    </row>
    <row r="1567" spans="4:4" x14ac:dyDescent="0.2">
      <c r="D1567" s="226"/>
    </row>
    <row r="1568" spans="4:4" x14ac:dyDescent="0.2">
      <c r="D1568" s="226"/>
    </row>
    <row r="1569" spans="4:4" x14ac:dyDescent="0.2">
      <c r="D1569" s="226"/>
    </row>
    <row r="1570" spans="4:4" x14ac:dyDescent="0.2">
      <c r="D1570" s="226"/>
    </row>
    <row r="1571" spans="4:4" x14ac:dyDescent="0.2">
      <c r="D1571" s="226"/>
    </row>
    <row r="1572" spans="4:4" x14ac:dyDescent="0.2">
      <c r="D1572" s="226"/>
    </row>
    <row r="1573" spans="4:4" x14ac:dyDescent="0.2">
      <c r="D1573" s="226"/>
    </row>
    <row r="1574" spans="4:4" x14ac:dyDescent="0.2">
      <c r="D1574" s="226"/>
    </row>
    <row r="1575" spans="4:4" x14ac:dyDescent="0.2">
      <c r="D1575" s="226"/>
    </row>
    <row r="1576" spans="4:4" x14ac:dyDescent="0.2">
      <c r="D1576" s="226"/>
    </row>
    <row r="1577" spans="4:4" x14ac:dyDescent="0.2">
      <c r="D1577" s="226"/>
    </row>
    <row r="1578" spans="4:4" x14ac:dyDescent="0.2">
      <c r="D1578" s="226"/>
    </row>
    <row r="1579" spans="4:4" x14ac:dyDescent="0.2">
      <c r="D1579" s="226"/>
    </row>
    <row r="1580" spans="4:4" x14ac:dyDescent="0.2">
      <c r="D1580" s="226"/>
    </row>
    <row r="1581" spans="4:4" x14ac:dyDescent="0.2">
      <c r="D1581" s="226"/>
    </row>
    <row r="1582" spans="4:4" x14ac:dyDescent="0.2">
      <c r="D1582" s="226"/>
    </row>
    <row r="1583" spans="4:4" x14ac:dyDescent="0.2">
      <c r="D1583" s="226"/>
    </row>
    <row r="1584" spans="4:4" x14ac:dyDescent="0.2">
      <c r="D1584" s="226"/>
    </row>
    <row r="1585" spans="4:4" x14ac:dyDescent="0.2">
      <c r="D1585" s="226"/>
    </row>
    <row r="1586" spans="4:4" x14ac:dyDescent="0.2">
      <c r="D1586" s="226"/>
    </row>
    <row r="1587" spans="4:4" x14ac:dyDescent="0.2">
      <c r="D1587" s="226"/>
    </row>
    <row r="1588" spans="4:4" x14ac:dyDescent="0.2">
      <c r="D1588" s="226"/>
    </row>
    <row r="1589" spans="4:4" x14ac:dyDescent="0.2">
      <c r="D1589" s="226"/>
    </row>
    <row r="1590" spans="4:4" x14ac:dyDescent="0.2">
      <c r="D1590" s="226"/>
    </row>
    <row r="1591" spans="4:4" x14ac:dyDescent="0.2">
      <c r="D1591" s="226"/>
    </row>
    <row r="1592" spans="4:4" x14ac:dyDescent="0.2">
      <c r="D1592" s="226"/>
    </row>
    <row r="1593" spans="4:4" x14ac:dyDescent="0.2">
      <c r="D1593" s="226"/>
    </row>
    <row r="1594" spans="4:4" x14ac:dyDescent="0.2">
      <c r="D1594" s="226"/>
    </row>
    <row r="1595" spans="4:4" x14ac:dyDescent="0.2">
      <c r="D1595" s="226"/>
    </row>
    <row r="1596" spans="4:4" x14ac:dyDescent="0.2">
      <c r="D1596" s="226"/>
    </row>
    <row r="1597" spans="4:4" x14ac:dyDescent="0.2">
      <c r="D1597" s="226"/>
    </row>
    <row r="1598" spans="4:4" x14ac:dyDescent="0.2">
      <c r="D1598" s="226"/>
    </row>
    <row r="1599" spans="4:4" x14ac:dyDescent="0.2">
      <c r="D1599" s="226"/>
    </row>
    <row r="1600" spans="4:4" x14ac:dyDescent="0.2">
      <c r="D1600" s="226"/>
    </row>
    <row r="1601" spans="4:4" x14ac:dyDescent="0.2">
      <c r="D1601" s="226"/>
    </row>
    <row r="1602" spans="4:4" x14ac:dyDescent="0.2">
      <c r="D1602" s="226"/>
    </row>
    <row r="1603" spans="4:4" x14ac:dyDescent="0.2">
      <c r="D1603" s="226"/>
    </row>
    <row r="1604" spans="4:4" x14ac:dyDescent="0.2">
      <c r="D1604" s="226"/>
    </row>
    <row r="1605" spans="4:4" x14ac:dyDescent="0.2">
      <c r="D1605" s="226"/>
    </row>
    <row r="1606" spans="4:4" x14ac:dyDescent="0.2">
      <c r="D1606" s="226"/>
    </row>
    <row r="1607" spans="4:4" x14ac:dyDescent="0.2">
      <c r="D1607" s="226"/>
    </row>
    <row r="1608" spans="4:4" x14ac:dyDescent="0.2">
      <c r="D1608" s="226"/>
    </row>
    <row r="1609" spans="4:4" x14ac:dyDescent="0.2">
      <c r="D1609" s="226"/>
    </row>
    <row r="1610" spans="4:4" x14ac:dyDescent="0.2">
      <c r="D1610" s="226"/>
    </row>
    <row r="1611" spans="4:4" x14ac:dyDescent="0.2">
      <c r="D1611" s="226"/>
    </row>
    <row r="1612" spans="4:4" x14ac:dyDescent="0.2">
      <c r="D1612" s="226"/>
    </row>
    <row r="1613" spans="4:4" x14ac:dyDescent="0.2">
      <c r="D1613" s="226"/>
    </row>
    <row r="1614" spans="4:4" x14ac:dyDescent="0.2">
      <c r="D1614" s="226"/>
    </row>
    <row r="1615" spans="4:4" x14ac:dyDescent="0.2">
      <c r="D1615" s="226"/>
    </row>
    <row r="1616" spans="4:4" x14ac:dyDescent="0.2">
      <c r="D1616" s="226"/>
    </row>
    <row r="1617" spans="4:4" x14ac:dyDescent="0.2">
      <c r="D1617" s="226"/>
    </row>
    <row r="1618" spans="4:4" x14ac:dyDescent="0.2">
      <c r="D1618" s="226"/>
    </row>
    <row r="1619" spans="4:4" x14ac:dyDescent="0.2">
      <c r="D1619" s="226"/>
    </row>
    <row r="1620" spans="4:4" x14ac:dyDescent="0.2">
      <c r="D1620" s="226"/>
    </row>
    <row r="1621" spans="4:4" x14ac:dyDescent="0.2">
      <c r="D1621" s="226"/>
    </row>
    <row r="1622" spans="4:4" x14ac:dyDescent="0.2">
      <c r="D1622" s="226"/>
    </row>
    <row r="1623" spans="4:4" x14ac:dyDescent="0.2">
      <c r="D1623" s="226"/>
    </row>
    <row r="1624" spans="4:4" x14ac:dyDescent="0.2">
      <c r="D1624" s="226"/>
    </row>
    <row r="1625" spans="4:4" x14ac:dyDescent="0.2">
      <c r="D1625" s="226"/>
    </row>
    <row r="1626" spans="4:4" x14ac:dyDescent="0.2">
      <c r="D1626" s="226"/>
    </row>
    <row r="1627" spans="4:4" x14ac:dyDescent="0.2">
      <c r="D1627" s="226"/>
    </row>
    <row r="1628" spans="4:4" x14ac:dyDescent="0.2">
      <c r="D1628" s="226"/>
    </row>
    <row r="1629" spans="4:4" x14ac:dyDescent="0.2">
      <c r="D1629" s="226"/>
    </row>
    <row r="1630" spans="4:4" x14ac:dyDescent="0.2">
      <c r="D1630" s="226"/>
    </row>
    <row r="1631" spans="4:4" x14ac:dyDescent="0.2">
      <c r="D1631" s="226"/>
    </row>
    <row r="1632" spans="4:4" x14ac:dyDescent="0.2">
      <c r="D1632" s="226"/>
    </row>
    <row r="1633" spans="4:4" x14ac:dyDescent="0.2">
      <c r="D1633" s="226"/>
    </row>
    <row r="1634" spans="4:4" x14ac:dyDescent="0.2">
      <c r="D1634" s="226"/>
    </row>
    <row r="1635" spans="4:4" x14ac:dyDescent="0.2">
      <c r="D1635" s="226"/>
    </row>
    <row r="1636" spans="4:4" x14ac:dyDescent="0.2">
      <c r="D1636" s="226"/>
    </row>
    <row r="1637" spans="4:4" x14ac:dyDescent="0.2">
      <c r="D1637" s="226"/>
    </row>
    <row r="1638" spans="4:4" x14ac:dyDescent="0.2">
      <c r="D1638" s="226"/>
    </row>
    <row r="1639" spans="4:4" x14ac:dyDescent="0.2">
      <c r="D1639" s="226"/>
    </row>
    <row r="1640" spans="4:4" x14ac:dyDescent="0.2">
      <c r="D1640" s="226"/>
    </row>
    <row r="1641" spans="4:4" x14ac:dyDescent="0.2">
      <c r="D1641" s="226"/>
    </row>
    <row r="1642" spans="4:4" x14ac:dyDescent="0.2">
      <c r="D1642" s="226"/>
    </row>
    <row r="1643" spans="4:4" x14ac:dyDescent="0.2">
      <c r="D1643" s="226"/>
    </row>
    <row r="1644" spans="4:4" x14ac:dyDescent="0.2">
      <c r="D1644" s="226"/>
    </row>
    <row r="1645" spans="4:4" x14ac:dyDescent="0.2">
      <c r="D1645" s="226"/>
    </row>
    <row r="1646" spans="4:4" x14ac:dyDescent="0.2">
      <c r="D1646" s="226"/>
    </row>
    <row r="1647" spans="4:4" x14ac:dyDescent="0.2">
      <c r="D1647" s="226"/>
    </row>
    <row r="1648" spans="4:4" x14ac:dyDescent="0.2">
      <c r="D1648" s="226"/>
    </row>
    <row r="1649" spans="4:4" x14ac:dyDescent="0.2">
      <c r="D1649" s="226"/>
    </row>
    <row r="1650" spans="4:4" x14ac:dyDescent="0.2">
      <c r="D1650" s="226"/>
    </row>
    <row r="1651" spans="4:4" x14ac:dyDescent="0.2">
      <c r="D1651" s="226"/>
    </row>
    <row r="1652" spans="4:4" x14ac:dyDescent="0.2">
      <c r="D1652" s="226"/>
    </row>
    <row r="1653" spans="4:4" x14ac:dyDescent="0.2">
      <c r="D1653" s="226"/>
    </row>
    <row r="1654" spans="4:4" x14ac:dyDescent="0.2">
      <c r="D1654" s="226"/>
    </row>
    <row r="1655" spans="4:4" x14ac:dyDescent="0.2">
      <c r="D1655" s="226"/>
    </row>
    <row r="1656" spans="4:4" x14ac:dyDescent="0.2">
      <c r="D1656" s="226"/>
    </row>
    <row r="1657" spans="4:4" x14ac:dyDescent="0.2">
      <c r="D1657" s="226"/>
    </row>
    <row r="1658" spans="4:4" x14ac:dyDescent="0.2">
      <c r="D1658" s="226"/>
    </row>
    <row r="1659" spans="4:4" x14ac:dyDescent="0.2">
      <c r="D1659" s="226"/>
    </row>
    <row r="1660" spans="4:4" x14ac:dyDescent="0.2">
      <c r="D1660" s="226"/>
    </row>
    <row r="1661" spans="4:4" x14ac:dyDescent="0.2">
      <c r="D1661" s="226"/>
    </row>
    <row r="1662" spans="4:4" x14ac:dyDescent="0.2">
      <c r="D1662" s="226"/>
    </row>
    <row r="1663" spans="4:4" x14ac:dyDescent="0.2">
      <c r="D1663" s="226"/>
    </row>
    <row r="1664" spans="4:4" x14ac:dyDescent="0.2">
      <c r="D1664" s="226"/>
    </row>
    <row r="1665" spans="4:4" x14ac:dyDescent="0.2">
      <c r="D1665" s="226"/>
    </row>
    <row r="1666" spans="4:4" x14ac:dyDescent="0.2">
      <c r="D1666" s="226"/>
    </row>
    <row r="1667" spans="4:4" x14ac:dyDescent="0.2">
      <c r="D1667" s="226"/>
    </row>
    <row r="1668" spans="4:4" x14ac:dyDescent="0.2">
      <c r="D1668" s="226"/>
    </row>
    <row r="1669" spans="4:4" x14ac:dyDescent="0.2">
      <c r="D1669" s="226"/>
    </row>
    <row r="1670" spans="4:4" x14ac:dyDescent="0.2">
      <c r="D1670" s="226"/>
    </row>
    <row r="1671" spans="4:4" x14ac:dyDescent="0.2">
      <c r="D1671" s="226"/>
    </row>
    <row r="1672" spans="4:4" x14ac:dyDescent="0.2">
      <c r="D1672" s="226"/>
    </row>
    <row r="1673" spans="4:4" x14ac:dyDescent="0.2">
      <c r="D1673" s="226"/>
    </row>
    <row r="1674" spans="4:4" x14ac:dyDescent="0.2">
      <c r="D1674" s="226"/>
    </row>
    <row r="1675" spans="4:4" x14ac:dyDescent="0.2">
      <c r="D1675" s="226"/>
    </row>
    <row r="1676" spans="4:4" x14ac:dyDescent="0.2">
      <c r="D1676" s="226"/>
    </row>
    <row r="1677" spans="4:4" x14ac:dyDescent="0.2">
      <c r="D1677" s="226"/>
    </row>
    <row r="1678" spans="4:4" x14ac:dyDescent="0.2">
      <c r="D1678" s="226"/>
    </row>
    <row r="1679" spans="4:4" x14ac:dyDescent="0.2">
      <c r="D1679" s="226"/>
    </row>
    <row r="1680" spans="4:4" x14ac:dyDescent="0.2">
      <c r="D1680" s="226"/>
    </row>
    <row r="1681" spans="4:4" x14ac:dyDescent="0.2">
      <c r="D1681" s="226"/>
    </row>
    <row r="1682" spans="4:4" x14ac:dyDescent="0.2">
      <c r="D1682" s="226"/>
    </row>
    <row r="1683" spans="4:4" x14ac:dyDescent="0.2">
      <c r="D1683" s="226"/>
    </row>
    <row r="1684" spans="4:4" x14ac:dyDescent="0.2">
      <c r="D1684" s="226"/>
    </row>
    <row r="1685" spans="4:4" x14ac:dyDescent="0.2">
      <c r="D1685" s="226"/>
    </row>
    <row r="1686" spans="4:4" x14ac:dyDescent="0.2">
      <c r="D1686" s="226"/>
    </row>
    <row r="1687" spans="4:4" x14ac:dyDescent="0.2">
      <c r="D1687" s="226"/>
    </row>
    <row r="1688" spans="4:4" x14ac:dyDescent="0.2">
      <c r="D1688" s="226"/>
    </row>
    <row r="1689" spans="4:4" x14ac:dyDescent="0.2">
      <c r="D1689" s="226"/>
    </row>
    <row r="1690" spans="4:4" x14ac:dyDescent="0.2">
      <c r="D1690" s="226"/>
    </row>
    <row r="1691" spans="4:4" x14ac:dyDescent="0.2">
      <c r="D1691" s="226"/>
    </row>
    <row r="1692" spans="4:4" x14ac:dyDescent="0.2">
      <c r="D1692" s="226"/>
    </row>
    <row r="1693" spans="4:4" x14ac:dyDescent="0.2">
      <c r="D1693" s="226"/>
    </row>
    <row r="1694" spans="4:4" x14ac:dyDescent="0.2">
      <c r="D1694" s="226"/>
    </row>
    <row r="1695" spans="4:4" x14ac:dyDescent="0.2">
      <c r="D1695" s="226"/>
    </row>
    <row r="1696" spans="4:4" x14ac:dyDescent="0.2">
      <c r="D1696" s="226"/>
    </row>
    <row r="1697" spans="4:4" x14ac:dyDescent="0.2">
      <c r="D1697" s="226"/>
    </row>
    <row r="1698" spans="4:4" x14ac:dyDescent="0.2">
      <c r="D1698" s="226"/>
    </row>
    <row r="1699" spans="4:4" x14ac:dyDescent="0.2">
      <c r="D1699" s="226"/>
    </row>
    <row r="1700" spans="4:4" x14ac:dyDescent="0.2">
      <c r="D1700" s="226"/>
    </row>
    <row r="1701" spans="4:4" x14ac:dyDescent="0.2">
      <c r="D1701" s="226"/>
    </row>
    <row r="1702" spans="4:4" x14ac:dyDescent="0.2">
      <c r="D1702" s="226"/>
    </row>
    <row r="1703" spans="4:4" x14ac:dyDescent="0.2">
      <c r="D1703" s="226"/>
    </row>
    <row r="1704" spans="4:4" x14ac:dyDescent="0.2">
      <c r="D1704" s="226"/>
    </row>
    <row r="1705" spans="4:4" x14ac:dyDescent="0.2">
      <c r="D1705" s="226"/>
    </row>
    <row r="1706" spans="4:4" x14ac:dyDescent="0.2">
      <c r="D1706" s="226"/>
    </row>
    <row r="1707" spans="4:4" x14ac:dyDescent="0.2">
      <c r="D1707" s="226"/>
    </row>
    <row r="1708" spans="4:4" x14ac:dyDescent="0.2">
      <c r="D1708" s="226"/>
    </row>
    <row r="1709" spans="4:4" x14ac:dyDescent="0.2">
      <c r="D1709" s="226"/>
    </row>
    <row r="1710" spans="4:4" x14ac:dyDescent="0.2">
      <c r="D1710" s="226"/>
    </row>
    <row r="1711" spans="4:4" x14ac:dyDescent="0.2">
      <c r="D1711" s="226"/>
    </row>
    <row r="1712" spans="4:4" x14ac:dyDescent="0.2">
      <c r="D1712" s="226"/>
    </row>
    <row r="1713" spans="4:4" x14ac:dyDescent="0.2">
      <c r="D1713" s="226"/>
    </row>
    <row r="1714" spans="4:4" x14ac:dyDescent="0.2">
      <c r="D1714" s="226"/>
    </row>
    <row r="1715" spans="4:4" x14ac:dyDescent="0.2">
      <c r="D1715" s="226"/>
    </row>
    <row r="1716" spans="4:4" x14ac:dyDescent="0.2">
      <c r="D1716" s="226"/>
    </row>
    <row r="1717" spans="4:4" x14ac:dyDescent="0.2">
      <c r="D1717" s="226"/>
    </row>
    <row r="1718" spans="4:4" x14ac:dyDescent="0.2">
      <c r="D1718" s="226"/>
    </row>
    <row r="1719" spans="4:4" x14ac:dyDescent="0.2">
      <c r="D1719" s="226"/>
    </row>
    <row r="1720" spans="4:4" x14ac:dyDescent="0.2">
      <c r="D1720" s="226"/>
    </row>
    <row r="1721" spans="4:4" x14ac:dyDescent="0.2">
      <c r="D1721" s="226"/>
    </row>
    <row r="1722" spans="4:4" x14ac:dyDescent="0.2">
      <c r="D1722" s="226"/>
    </row>
    <row r="1723" spans="4:4" x14ac:dyDescent="0.2">
      <c r="D1723" s="226"/>
    </row>
    <row r="1724" spans="4:4" x14ac:dyDescent="0.2">
      <c r="D1724" s="226"/>
    </row>
    <row r="1725" spans="4:4" x14ac:dyDescent="0.2">
      <c r="D1725" s="226"/>
    </row>
    <row r="1726" spans="4:4" x14ac:dyDescent="0.2">
      <c r="D1726" s="226"/>
    </row>
    <row r="1727" spans="4:4" x14ac:dyDescent="0.2">
      <c r="D1727" s="226"/>
    </row>
    <row r="1728" spans="4:4" x14ac:dyDescent="0.2">
      <c r="D1728" s="226"/>
    </row>
    <row r="1729" spans="4:4" x14ac:dyDescent="0.2">
      <c r="D1729" s="226"/>
    </row>
    <row r="1730" spans="4:4" x14ac:dyDescent="0.2">
      <c r="D1730" s="226"/>
    </row>
    <row r="1731" spans="4:4" x14ac:dyDescent="0.2">
      <c r="D1731" s="226"/>
    </row>
    <row r="1732" spans="4:4" x14ac:dyDescent="0.2">
      <c r="D1732" s="226"/>
    </row>
    <row r="1733" spans="4:4" x14ac:dyDescent="0.2">
      <c r="D1733" s="226"/>
    </row>
    <row r="1734" spans="4:4" x14ac:dyDescent="0.2">
      <c r="D1734" s="226"/>
    </row>
    <row r="1735" spans="4:4" x14ac:dyDescent="0.2">
      <c r="D1735" s="226"/>
    </row>
    <row r="1736" spans="4:4" x14ac:dyDescent="0.2">
      <c r="D1736" s="226"/>
    </row>
    <row r="1737" spans="4:4" x14ac:dyDescent="0.2">
      <c r="D1737" s="226"/>
    </row>
    <row r="1738" spans="4:4" x14ac:dyDescent="0.2">
      <c r="D1738" s="226"/>
    </row>
    <row r="1739" spans="4:4" x14ac:dyDescent="0.2">
      <c r="D1739" s="226"/>
    </row>
    <row r="1740" spans="4:4" x14ac:dyDescent="0.2">
      <c r="D1740" s="226"/>
    </row>
    <row r="1741" spans="4:4" x14ac:dyDescent="0.2">
      <c r="D1741" s="226"/>
    </row>
    <row r="1742" spans="4:4" x14ac:dyDescent="0.2">
      <c r="D1742" s="226"/>
    </row>
    <row r="1743" spans="4:4" x14ac:dyDescent="0.2">
      <c r="D1743" s="226"/>
    </row>
    <row r="1744" spans="4:4" x14ac:dyDescent="0.2">
      <c r="D1744" s="226"/>
    </row>
    <row r="1745" spans="4:4" x14ac:dyDescent="0.2">
      <c r="D1745" s="226"/>
    </row>
    <row r="1746" spans="4:4" x14ac:dyDescent="0.2">
      <c r="D1746" s="226"/>
    </row>
    <row r="1747" spans="4:4" x14ac:dyDescent="0.2">
      <c r="D1747" s="226"/>
    </row>
    <row r="1748" spans="4:4" x14ac:dyDescent="0.2">
      <c r="D1748" s="226"/>
    </row>
    <row r="1749" spans="4:4" x14ac:dyDescent="0.2">
      <c r="D1749" s="226"/>
    </row>
    <row r="1750" spans="4:4" x14ac:dyDescent="0.2">
      <c r="D1750" s="226"/>
    </row>
    <row r="1751" spans="4:4" x14ac:dyDescent="0.2">
      <c r="D1751" s="226"/>
    </row>
    <row r="1752" spans="4:4" x14ac:dyDescent="0.2">
      <c r="D1752" s="226"/>
    </row>
    <row r="1753" spans="4:4" x14ac:dyDescent="0.2">
      <c r="D1753" s="226"/>
    </row>
    <row r="1754" spans="4:4" x14ac:dyDescent="0.2">
      <c r="D1754" s="226"/>
    </row>
    <row r="1755" spans="4:4" x14ac:dyDescent="0.2">
      <c r="D1755" s="226"/>
    </row>
    <row r="1756" spans="4:4" x14ac:dyDescent="0.2">
      <c r="D1756" s="226"/>
    </row>
    <row r="1757" spans="4:4" x14ac:dyDescent="0.2">
      <c r="D1757" s="226"/>
    </row>
    <row r="1758" spans="4:4" x14ac:dyDescent="0.2">
      <c r="D1758" s="226"/>
    </row>
    <row r="1759" spans="4:4" x14ac:dyDescent="0.2">
      <c r="D1759" s="226"/>
    </row>
    <row r="1760" spans="4:4" x14ac:dyDescent="0.2">
      <c r="D1760" s="226"/>
    </row>
    <row r="1761" spans="4:4" x14ac:dyDescent="0.2">
      <c r="D1761" s="226"/>
    </row>
    <row r="1762" spans="4:4" x14ac:dyDescent="0.2">
      <c r="D1762" s="226"/>
    </row>
    <row r="1763" spans="4:4" x14ac:dyDescent="0.2">
      <c r="D1763" s="226"/>
    </row>
    <row r="1764" spans="4:4" x14ac:dyDescent="0.2">
      <c r="D1764" s="226"/>
    </row>
    <row r="1765" spans="4:4" x14ac:dyDescent="0.2">
      <c r="D1765" s="226"/>
    </row>
    <row r="1766" spans="4:4" x14ac:dyDescent="0.2">
      <c r="D1766" s="226"/>
    </row>
    <row r="1767" spans="4:4" x14ac:dyDescent="0.2">
      <c r="D1767" s="226"/>
    </row>
    <row r="1768" spans="4:4" x14ac:dyDescent="0.2">
      <c r="D1768" s="226"/>
    </row>
    <row r="1769" spans="4:4" x14ac:dyDescent="0.2">
      <c r="D1769" s="226"/>
    </row>
    <row r="1770" spans="4:4" x14ac:dyDescent="0.2">
      <c r="D1770" s="226"/>
    </row>
    <row r="1771" spans="4:4" x14ac:dyDescent="0.2">
      <c r="D1771" s="226"/>
    </row>
    <row r="1772" spans="4:4" x14ac:dyDescent="0.2">
      <c r="D1772" s="226"/>
    </row>
    <row r="1773" spans="4:4" x14ac:dyDescent="0.2">
      <c r="D1773" s="226"/>
    </row>
    <row r="1774" spans="4:4" x14ac:dyDescent="0.2">
      <c r="D1774" s="226"/>
    </row>
    <row r="1775" spans="4:4" x14ac:dyDescent="0.2">
      <c r="D1775" s="226"/>
    </row>
    <row r="1776" spans="4:4" x14ac:dyDescent="0.2">
      <c r="D1776" s="226"/>
    </row>
    <row r="1777" spans="4:4" x14ac:dyDescent="0.2">
      <c r="D1777" s="226"/>
    </row>
    <row r="1778" spans="4:4" x14ac:dyDescent="0.2">
      <c r="D1778" s="226"/>
    </row>
    <row r="1779" spans="4:4" x14ac:dyDescent="0.2">
      <c r="D1779" s="226"/>
    </row>
    <row r="1780" spans="4:4" x14ac:dyDescent="0.2">
      <c r="D1780" s="226"/>
    </row>
    <row r="1781" spans="4:4" x14ac:dyDescent="0.2">
      <c r="D1781" s="226"/>
    </row>
    <row r="1782" spans="4:4" x14ac:dyDescent="0.2">
      <c r="D1782" s="226"/>
    </row>
    <row r="1783" spans="4:4" x14ac:dyDescent="0.2">
      <c r="D1783" s="226"/>
    </row>
    <row r="1784" spans="4:4" x14ac:dyDescent="0.2">
      <c r="D1784" s="226"/>
    </row>
    <row r="1785" spans="4:4" x14ac:dyDescent="0.2">
      <c r="D1785" s="226"/>
    </row>
    <row r="1786" spans="4:4" x14ac:dyDescent="0.2">
      <c r="D1786" s="226"/>
    </row>
    <row r="1787" spans="4:4" x14ac:dyDescent="0.2">
      <c r="D1787" s="226"/>
    </row>
    <row r="1788" spans="4:4" x14ac:dyDescent="0.2">
      <c r="D1788" s="226"/>
    </row>
    <row r="1789" spans="4:4" x14ac:dyDescent="0.2">
      <c r="D1789" s="226"/>
    </row>
    <row r="1790" spans="4:4" x14ac:dyDescent="0.2">
      <c r="D1790" s="226"/>
    </row>
    <row r="1791" spans="4:4" x14ac:dyDescent="0.2">
      <c r="D1791" s="226"/>
    </row>
    <row r="1792" spans="4:4" x14ac:dyDescent="0.2">
      <c r="D1792" s="226"/>
    </row>
    <row r="1793" spans="4:4" x14ac:dyDescent="0.2">
      <c r="D1793" s="226"/>
    </row>
    <row r="1794" spans="4:4" x14ac:dyDescent="0.2">
      <c r="D1794" s="226"/>
    </row>
    <row r="1795" spans="4:4" x14ac:dyDescent="0.2">
      <c r="D1795" s="226"/>
    </row>
    <row r="1796" spans="4:4" x14ac:dyDescent="0.2">
      <c r="D1796" s="226"/>
    </row>
    <row r="1797" spans="4:4" x14ac:dyDescent="0.2">
      <c r="D1797" s="226"/>
    </row>
    <row r="1798" spans="4:4" x14ac:dyDescent="0.2">
      <c r="D1798" s="226"/>
    </row>
    <row r="1799" spans="4:4" x14ac:dyDescent="0.2">
      <c r="D1799" s="226"/>
    </row>
    <row r="1800" spans="4:4" x14ac:dyDescent="0.2">
      <c r="D1800" s="226"/>
    </row>
    <row r="1801" spans="4:4" x14ac:dyDescent="0.2">
      <c r="D1801" s="226"/>
    </row>
    <row r="1802" spans="4:4" x14ac:dyDescent="0.2">
      <c r="D1802" s="226"/>
    </row>
    <row r="1803" spans="4:4" x14ac:dyDescent="0.2">
      <c r="D1803" s="226"/>
    </row>
    <row r="1804" spans="4:4" x14ac:dyDescent="0.2">
      <c r="D1804" s="226"/>
    </row>
    <row r="1805" spans="4:4" x14ac:dyDescent="0.2">
      <c r="D1805" s="226"/>
    </row>
    <row r="1806" spans="4:4" x14ac:dyDescent="0.2">
      <c r="D1806" s="226"/>
    </row>
    <row r="1807" spans="4:4" x14ac:dyDescent="0.2">
      <c r="D1807" s="226"/>
    </row>
    <row r="1808" spans="4:4" x14ac:dyDescent="0.2">
      <c r="D1808" s="226"/>
    </row>
    <row r="1809" spans="4:4" x14ac:dyDescent="0.2">
      <c r="D1809" s="226"/>
    </row>
    <row r="1810" spans="4:4" x14ac:dyDescent="0.2">
      <c r="D1810" s="226"/>
    </row>
    <row r="1811" spans="4:4" x14ac:dyDescent="0.2">
      <c r="D1811" s="226"/>
    </row>
    <row r="1812" spans="4:4" x14ac:dyDescent="0.2">
      <c r="D1812" s="226"/>
    </row>
    <row r="1813" spans="4:4" x14ac:dyDescent="0.2">
      <c r="D1813" s="226"/>
    </row>
    <row r="1814" spans="4:4" x14ac:dyDescent="0.2">
      <c r="D1814" s="226"/>
    </row>
    <row r="1815" spans="4:4" x14ac:dyDescent="0.2">
      <c r="D1815" s="226"/>
    </row>
    <row r="1816" spans="4:4" x14ac:dyDescent="0.2">
      <c r="D1816" s="226"/>
    </row>
    <row r="1817" spans="4:4" x14ac:dyDescent="0.2">
      <c r="D1817" s="226"/>
    </row>
    <row r="1818" spans="4:4" x14ac:dyDescent="0.2">
      <c r="D1818" s="226"/>
    </row>
    <row r="1819" spans="4:4" x14ac:dyDescent="0.2">
      <c r="D1819" s="226"/>
    </row>
    <row r="1820" spans="4:4" x14ac:dyDescent="0.2">
      <c r="D1820" s="226"/>
    </row>
    <row r="1821" spans="4:4" x14ac:dyDescent="0.2">
      <c r="D1821" s="226"/>
    </row>
    <row r="1822" spans="4:4" x14ac:dyDescent="0.2">
      <c r="D1822" s="226"/>
    </row>
    <row r="1823" spans="4:4" x14ac:dyDescent="0.2">
      <c r="D1823" s="226"/>
    </row>
    <row r="1824" spans="4:4" x14ac:dyDescent="0.2">
      <c r="D1824" s="226"/>
    </row>
    <row r="1825" spans="4:4" x14ac:dyDescent="0.2">
      <c r="D1825" s="226"/>
    </row>
    <row r="1826" spans="4:4" x14ac:dyDescent="0.2">
      <c r="D1826" s="226"/>
    </row>
    <row r="1827" spans="4:4" x14ac:dyDescent="0.2">
      <c r="D1827" s="226"/>
    </row>
    <row r="1828" spans="4:4" x14ac:dyDescent="0.2">
      <c r="D1828" s="226"/>
    </row>
    <row r="1829" spans="4:4" x14ac:dyDescent="0.2">
      <c r="D1829" s="226"/>
    </row>
    <row r="1830" spans="4:4" x14ac:dyDescent="0.2">
      <c r="D1830" s="226"/>
    </row>
    <row r="1831" spans="4:4" x14ac:dyDescent="0.2">
      <c r="D1831" s="226"/>
    </row>
    <row r="1832" spans="4:4" x14ac:dyDescent="0.2">
      <c r="D1832" s="226"/>
    </row>
    <row r="1833" spans="4:4" x14ac:dyDescent="0.2">
      <c r="D1833" s="226"/>
    </row>
    <row r="1834" spans="4:4" x14ac:dyDescent="0.2">
      <c r="D1834" s="226"/>
    </row>
    <row r="1835" spans="4:4" x14ac:dyDescent="0.2">
      <c r="D1835" s="226"/>
    </row>
    <row r="1836" spans="4:4" x14ac:dyDescent="0.2">
      <c r="D1836" s="226"/>
    </row>
    <row r="1837" spans="4:4" x14ac:dyDescent="0.2">
      <c r="D1837" s="226"/>
    </row>
    <row r="1838" spans="4:4" x14ac:dyDescent="0.2">
      <c r="D1838" s="226"/>
    </row>
    <row r="1839" spans="4:4" x14ac:dyDescent="0.2">
      <c r="D1839" s="226"/>
    </row>
    <row r="1840" spans="4:4" x14ac:dyDescent="0.2">
      <c r="D1840" s="226"/>
    </row>
    <row r="1841" spans="4:4" x14ac:dyDescent="0.2">
      <c r="D1841" s="226"/>
    </row>
    <row r="1842" spans="4:4" x14ac:dyDescent="0.2">
      <c r="D1842" s="226"/>
    </row>
    <row r="1843" spans="4:4" x14ac:dyDescent="0.2">
      <c r="D1843" s="226"/>
    </row>
    <row r="1844" spans="4:4" x14ac:dyDescent="0.2">
      <c r="D1844" s="226"/>
    </row>
    <row r="1845" spans="4:4" x14ac:dyDescent="0.2">
      <c r="D1845" s="226"/>
    </row>
    <row r="1846" spans="4:4" x14ac:dyDescent="0.2">
      <c r="D1846" s="226"/>
    </row>
    <row r="1847" spans="4:4" x14ac:dyDescent="0.2">
      <c r="D1847" s="226"/>
    </row>
    <row r="1848" spans="4:4" x14ac:dyDescent="0.2">
      <c r="D1848" s="226"/>
    </row>
    <row r="1849" spans="4:4" x14ac:dyDescent="0.2">
      <c r="D1849" s="226"/>
    </row>
    <row r="1850" spans="4:4" x14ac:dyDescent="0.2">
      <c r="D1850" s="226"/>
    </row>
    <row r="1851" spans="4:4" x14ac:dyDescent="0.2">
      <c r="D1851" s="226"/>
    </row>
    <row r="1852" spans="4:4" x14ac:dyDescent="0.2">
      <c r="D1852" s="226"/>
    </row>
    <row r="1853" spans="4:4" x14ac:dyDescent="0.2">
      <c r="D1853" s="226"/>
    </row>
    <row r="1854" spans="4:4" x14ac:dyDescent="0.2">
      <c r="D1854" s="226"/>
    </row>
    <row r="1855" spans="4:4" x14ac:dyDescent="0.2">
      <c r="D1855" s="226"/>
    </row>
    <row r="1856" spans="4:4" x14ac:dyDescent="0.2">
      <c r="D1856" s="226"/>
    </row>
    <row r="1857" spans="4:4" x14ac:dyDescent="0.2">
      <c r="D1857" s="226"/>
    </row>
    <row r="1858" spans="4:4" x14ac:dyDescent="0.2">
      <c r="D1858" s="226"/>
    </row>
    <row r="1859" spans="4:4" x14ac:dyDescent="0.2">
      <c r="D1859" s="226"/>
    </row>
    <row r="1860" spans="4:4" x14ac:dyDescent="0.2">
      <c r="D1860" s="226"/>
    </row>
    <row r="1861" spans="4:4" x14ac:dyDescent="0.2">
      <c r="D1861" s="226"/>
    </row>
    <row r="1862" spans="4:4" x14ac:dyDescent="0.2">
      <c r="D1862" s="226"/>
    </row>
    <row r="1863" spans="4:4" x14ac:dyDescent="0.2">
      <c r="D1863" s="226"/>
    </row>
    <row r="1864" spans="4:4" x14ac:dyDescent="0.2">
      <c r="D1864" s="226"/>
    </row>
    <row r="1865" spans="4:4" x14ac:dyDescent="0.2">
      <c r="D1865" s="226"/>
    </row>
    <row r="1866" spans="4:4" x14ac:dyDescent="0.2">
      <c r="D1866" s="226"/>
    </row>
    <row r="1867" spans="4:4" x14ac:dyDescent="0.2">
      <c r="D1867" s="226"/>
    </row>
    <row r="1868" spans="4:4" x14ac:dyDescent="0.2">
      <c r="D1868" s="226"/>
    </row>
    <row r="1869" spans="4:4" x14ac:dyDescent="0.2">
      <c r="D1869" s="226"/>
    </row>
    <row r="1870" spans="4:4" x14ac:dyDescent="0.2">
      <c r="D1870" s="226"/>
    </row>
    <row r="1871" spans="4:4" x14ac:dyDescent="0.2">
      <c r="D1871" s="226"/>
    </row>
    <row r="1872" spans="4:4" x14ac:dyDescent="0.2">
      <c r="D1872" s="226"/>
    </row>
    <row r="1873" spans="4:4" x14ac:dyDescent="0.2">
      <c r="D1873" s="226"/>
    </row>
    <row r="1874" spans="4:4" x14ac:dyDescent="0.2">
      <c r="D1874" s="226"/>
    </row>
    <row r="1875" spans="4:4" x14ac:dyDescent="0.2">
      <c r="D1875" s="226"/>
    </row>
    <row r="1876" spans="4:4" x14ac:dyDescent="0.2">
      <c r="D1876" s="226"/>
    </row>
    <row r="1877" spans="4:4" x14ac:dyDescent="0.2">
      <c r="D1877" s="226"/>
    </row>
    <row r="1878" spans="4:4" x14ac:dyDescent="0.2">
      <c r="D1878" s="226"/>
    </row>
    <row r="1879" spans="4:4" x14ac:dyDescent="0.2">
      <c r="D1879" s="226"/>
    </row>
    <row r="1880" spans="4:4" x14ac:dyDescent="0.2">
      <c r="D1880" s="226"/>
    </row>
    <row r="1881" spans="4:4" x14ac:dyDescent="0.2">
      <c r="D1881" s="226"/>
    </row>
    <row r="1882" spans="4:4" x14ac:dyDescent="0.2">
      <c r="D1882" s="226"/>
    </row>
    <row r="1883" spans="4:4" x14ac:dyDescent="0.2">
      <c r="D1883" s="226"/>
    </row>
    <row r="1884" spans="4:4" x14ac:dyDescent="0.2">
      <c r="D1884" s="226"/>
    </row>
    <row r="1885" spans="4:4" x14ac:dyDescent="0.2">
      <c r="D1885" s="226"/>
    </row>
    <row r="1886" spans="4:4" x14ac:dyDescent="0.2">
      <c r="D1886" s="226"/>
    </row>
    <row r="1887" spans="4:4" x14ac:dyDescent="0.2">
      <c r="D1887" s="226"/>
    </row>
    <row r="1888" spans="4:4" x14ac:dyDescent="0.2">
      <c r="D1888" s="226"/>
    </row>
    <row r="1889" spans="4:4" x14ac:dyDescent="0.2">
      <c r="D1889" s="226"/>
    </row>
    <row r="1890" spans="4:4" x14ac:dyDescent="0.2">
      <c r="D1890" s="226"/>
    </row>
    <row r="1891" spans="4:4" x14ac:dyDescent="0.2">
      <c r="D1891" s="226"/>
    </row>
    <row r="1892" spans="4:4" x14ac:dyDescent="0.2">
      <c r="D1892" s="226"/>
    </row>
    <row r="1893" spans="4:4" x14ac:dyDescent="0.2">
      <c r="D1893" s="226"/>
    </row>
    <row r="1894" spans="4:4" x14ac:dyDescent="0.2">
      <c r="D1894" s="226"/>
    </row>
    <row r="1895" spans="4:4" x14ac:dyDescent="0.2">
      <c r="D1895" s="226"/>
    </row>
    <row r="1896" spans="4:4" x14ac:dyDescent="0.2">
      <c r="D1896" s="226"/>
    </row>
    <row r="1897" spans="4:4" x14ac:dyDescent="0.2">
      <c r="D1897" s="226"/>
    </row>
    <row r="1898" spans="4:4" x14ac:dyDescent="0.2">
      <c r="D1898" s="226"/>
    </row>
    <row r="1899" spans="4:4" x14ac:dyDescent="0.2">
      <c r="D1899" s="226"/>
    </row>
    <row r="1900" spans="4:4" x14ac:dyDescent="0.2">
      <c r="D1900" s="226"/>
    </row>
    <row r="1901" spans="4:4" x14ac:dyDescent="0.2">
      <c r="D1901" s="226"/>
    </row>
    <row r="1902" spans="4:4" x14ac:dyDescent="0.2">
      <c r="D1902" s="226"/>
    </row>
    <row r="1903" spans="4:4" x14ac:dyDescent="0.2">
      <c r="D1903" s="226"/>
    </row>
    <row r="1904" spans="4:4" x14ac:dyDescent="0.2">
      <c r="D1904" s="226"/>
    </row>
    <row r="1905" spans="4:4" x14ac:dyDescent="0.2">
      <c r="D1905" s="226"/>
    </row>
    <row r="1906" spans="4:4" x14ac:dyDescent="0.2">
      <c r="D1906" s="226"/>
    </row>
    <row r="1907" spans="4:4" x14ac:dyDescent="0.2">
      <c r="D1907" s="226"/>
    </row>
    <row r="1908" spans="4:4" x14ac:dyDescent="0.2">
      <c r="D1908" s="226"/>
    </row>
    <row r="1909" spans="4:4" x14ac:dyDescent="0.2">
      <c r="D1909" s="226"/>
    </row>
    <row r="1910" spans="4:4" x14ac:dyDescent="0.2">
      <c r="D1910" s="226"/>
    </row>
    <row r="1911" spans="4:4" x14ac:dyDescent="0.2">
      <c r="D1911" s="226"/>
    </row>
    <row r="1912" spans="4:4" x14ac:dyDescent="0.2">
      <c r="D1912" s="226"/>
    </row>
    <row r="1913" spans="4:4" x14ac:dyDescent="0.2">
      <c r="D1913" s="226"/>
    </row>
    <row r="1914" spans="4:4" x14ac:dyDescent="0.2">
      <c r="D1914" s="226"/>
    </row>
    <row r="1915" spans="4:4" x14ac:dyDescent="0.2">
      <c r="D1915" s="226"/>
    </row>
    <row r="1916" spans="4:4" x14ac:dyDescent="0.2">
      <c r="D1916" s="226"/>
    </row>
    <row r="1917" spans="4:4" x14ac:dyDescent="0.2">
      <c r="D1917" s="226"/>
    </row>
    <row r="1918" spans="4:4" x14ac:dyDescent="0.2">
      <c r="D1918" s="226"/>
    </row>
    <row r="1919" spans="4:4" x14ac:dyDescent="0.2">
      <c r="D1919" s="226"/>
    </row>
    <row r="1920" spans="4:4" x14ac:dyDescent="0.2">
      <c r="D1920" s="226"/>
    </row>
    <row r="1921" spans="4:4" x14ac:dyDescent="0.2">
      <c r="D1921" s="226"/>
    </row>
    <row r="1922" spans="4:4" x14ac:dyDescent="0.2">
      <c r="D1922" s="226"/>
    </row>
    <row r="1923" spans="4:4" x14ac:dyDescent="0.2">
      <c r="D1923" s="226"/>
    </row>
    <row r="1924" spans="4:4" x14ac:dyDescent="0.2">
      <c r="D1924" s="226"/>
    </row>
    <row r="1925" spans="4:4" x14ac:dyDescent="0.2">
      <c r="D1925" s="226"/>
    </row>
    <row r="1926" spans="4:4" x14ac:dyDescent="0.2">
      <c r="D1926" s="226"/>
    </row>
    <row r="1927" spans="4:4" x14ac:dyDescent="0.2">
      <c r="D1927" s="226"/>
    </row>
    <row r="1928" spans="4:4" x14ac:dyDescent="0.2">
      <c r="D1928" s="226"/>
    </row>
    <row r="1929" spans="4:4" x14ac:dyDescent="0.2">
      <c r="D1929" s="226"/>
    </row>
    <row r="1930" spans="4:4" x14ac:dyDescent="0.2">
      <c r="D1930" s="226"/>
    </row>
    <row r="1931" spans="4:4" x14ac:dyDescent="0.2">
      <c r="D1931" s="226"/>
    </row>
    <row r="1932" spans="4:4" x14ac:dyDescent="0.2">
      <c r="D1932" s="226"/>
    </row>
    <row r="1933" spans="4:4" x14ac:dyDescent="0.2">
      <c r="D1933" s="226"/>
    </row>
    <row r="1934" spans="4:4" x14ac:dyDescent="0.2">
      <c r="D1934" s="226"/>
    </row>
    <row r="1935" spans="4:4" x14ac:dyDescent="0.2">
      <c r="D1935" s="226"/>
    </row>
    <row r="1936" spans="4:4" x14ac:dyDescent="0.2">
      <c r="D1936" s="226"/>
    </row>
    <row r="1937" spans="4:4" x14ac:dyDescent="0.2">
      <c r="D1937" s="226"/>
    </row>
    <row r="1938" spans="4:4" x14ac:dyDescent="0.2">
      <c r="D1938" s="226"/>
    </row>
    <row r="1939" spans="4:4" x14ac:dyDescent="0.2">
      <c r="D1939" s="226"/>
    </row>
    <row r="1940" spans="4:4" x14ac:dyDescent="0.2">
      <c r="D1940" s="226"/>
    </row>
    <row r="1941" spans="4:4" x14ac:dyDescent="0.2">
      <c r="D1941" s="226"/>
    </row>
    <row r="1942" spans="4:4" x14ac:dyDescent="0.2">
      <c r="D1942" s="226"/>
    </row>
    <row r="1943" spans="4:4" x14ac:dyDescent="0.2">
      <c r="D1943" s="226"/>
    </row>
    <row r="1944" spans="4:4" x14ac:dyDescent="0.2">
      <c r="D1944" s="226"/>
    </row>
    <row r="1945" spans="4:4" x14ac:dyDescent="0.2">
      <c r="D1945" s="226"/>
    </row>
    <row r="1946" spans="4:4" x14ac:dyDescent="0.2">
      <c r="D1946" s="226"/>
    </row>
    <row r="1947" spans="4:4" x14ac:dyDescent="0.2">
      <c r="D1947" s="226"/>
    </row>
    <row r="1948" spans="4:4" x14ac:dyDescent="0.2">
      <c r="D1948" s="226"/>
    </row>
    <row r="1949" spans="4:4" x14ac:dyDescent="0.2">
      <c r="D1949" s="226"/>
    </row>
    <row r="1950" spans="4:4" x14ac:dyDescent="0.2">
      <c r="D1950" s="226"/>
    </row>
    <row r="1951" spans="4:4" x14ac:dyDescent="0.2">
      <c r="D1951" s="226"/>
    </row>
    <row r="1952" spans="4:4" x14ac:dyDescent="0.2">
      <c r="D1952" s="226"/>
    </row>
    <row r="1953" spans="4:4" x14ac:dyDescent="0.2">
      <c r="D1953" s="226"/>
    </row>
    <row r="1954" spans="4:4" x14ac:dyDescent="0.2">
      <c r="D1954" s="226"/>
    </row>
    <row r="1955" spans="4:4" x14ac:dyDescent="0.2">
      <c r="D1955" s="226"/>
    </row>
    <row r="1956" spans="4:4" x14ac:dyDescent="0.2">
      <c r="D1956" s="226"/>
    </row>
    <row r="1957" spans="4:4" x14ac:dyDescent="0.2">
      <c r="D1957" s="226"/>
    </row>
    <row r="1958" spans="4:4" x14ac:dyDescent="0.2">
      <c r="D1958" s="226"/>
    </row>
    <row r="1959" spans="4:4" x14ac:dyDescent="0.2">
      <c r="D1959" s="226"/>
    </row>
    <row r="1960" spans="4:4" x14ac:dyDescent="0.2">
      <c r="D1960" s="226"/>
    </row>
    <row r="1961" spans="4:4" x14ac:dyDescent="0.2">
      <c r="D1961" s="226"/>
    </row>
    <row r="1962" spans="4:4" x14ac:dyDescent="0.2">
      <c r="D1962" s="226"/>
    </row>
    <row r="1963" spans="4:4" x14ac:dyDescent="0.2">
      <c r="D1963" s="226"/>
    </row>
    <row r="1964" spans="4:4" x14ac:dyDescent="0.2">
      <c r="D1964" s="226"/>
    </row>
    <row r="1965" spans="4:4" x14ac:dyDescent="0.2">
      <c r="D1965" s="226"/>
    </row>
    <row r="1966" spans="4:4" x14ac:dyDescent="0.2">
      <c r="D1966" s="226"/>
    </row>
    <row r="1967" spans="4:4" x14ac:dyDescent="0.2">
      <c r="D1967" s="226"/>
    </row>
    <row r="1968" spans="4:4" x14ac:dyDescent="0.2">
      <c r="D1968" s="226"/>
    </row>
    <row r="1969" spans="4:4" x14ac:dyDescent="0.2">
      <c r="D1969" s="226"/>
    </row>
    <row r="1970" spans="4:4" x14ac:dyDescent="0.2">
      <c r="D1970" s="226"/>
    </row>
    <row r="1971" spans="4:4" x14ac:dyDescent="0.2">
      <c r="D1971" s="226"/>
    </row>
    <row r="1972" spans="4:4" x14ac:dyDescent="0.2">
      <c r="D1972" s="226"/>
    </row>
    <row r="1973" spans="4:4" x14ac:dyDescent="0.2">
      <c r="D1973" s="226"/>
    </row>
    <row r="1974" spans="4:4" x14ac:dyDescent="0.2">
      <c r="D1974" s="226"/>
    </row>
    <row r="1975" spans="4:4" x14ac:dyDescent="0.2">
      <c r="D1975" s="226"/>
    </row>
    <row r="1976" spans="4:4" x14ac:dyDescent="0.2">
      <c r="D1976" s="226"/>
    </row>
    <row r="1977" spans="4:4" x14ac:dyDescent="0.2">
      <c r="D1977" s="226"/>
    </row>
    <row r="1978" spans="4:4" x14ac:dyDescent="0.2">
      <c r="D1978" s="226"/>
    </row>
    <row r="1979" spans="4:4" x14ac:dyDescent="0.2">
      <c r="D1979" s="226"/>
    </row>
    <row r="1980" spans="4:4" x14ac:dyDescent="0.2">
      <c r="D1980" s="226"/>
    </row>
    <row r="1981" spans="4:4" x14ac:dyDescent="0.2">
      <c r="D1981" s="226"/>
    </row>
    <row r="1982" spans="4:4" x14ac:dyDescent="0.2">
      <c r="D1982" s="226"/>
    </row>
    <row r="1983" spans="4:4" x14ac:dyDescent="0.2">
      <c r="D1983" s="226"/>
    </row>
    <row r="1984" spans="4:4" x14ac:dyDescent="0.2">
      <c r="D1984" s="226"/>
    </row>
    <row r="1985" spans="4:4" x14ac:dyDescent="0.2">
      <c r="D1985" s="226"/>
    </row>
    <row r="1986" spans="4:4" x14ac:dyDescent="0.2">
      <c r="D1986" s="226"/>
    </row>
    <row r="1987" spans="4:4" x14ac:dyDescent="0.2">
      <c r="D1987" s="226"/>
    </row>
    <row r="1988" spans="4:4" x14ac:dyDescent="0.2">
      <c r="D1988" s="226"/>
    </row>
    <row r="1989" spans="4:4" x14ac:dyDescent="0.2">
      <c r="D1989" s="226"/>
    </row>
    <row r="1990" spans="4:4" x14ac:dyDescent="0.2">
      <c r="D1990" s="226"/>
    </row>
    <row r="1991" spans="4:4" x14ac:dyDescent="0.2">
      <c r="D1991" s="226"/>
    </row>
    <row r="1992" spans="4:4" x14ac:dyDescent="0.2">
      <c r="D1992" s="226"/>
    </row>
    <row r="1993" spans="4:4" x14ac:dyDescent="0.2">
      <c r="D1993" s="226"/>
    </row>
    <row r="1994" spans="4:4" x14ac:dyDescent="0.2">
      <c r="D1994" s="226"/>
    </row>
    <row r="1995" spans="4:4" x14ac:dyDescent="0.2">
      <c r="D1995" s="226"/>
    </row>
    <row r="1996" spans="4:4" x14ac:dyDescent="0.2">
      <c r="D1996" s="226"/>
    </row>
    <row r="1997" spans="4:4" x14ac:dyDescent="0.2">
      <c r="D1997" s="226"/>
    </row>
    <row r="1998" spans="4:4" x14ac:dyDescent="0.2">
      <c r="D1998" s="226"/>
    </row>
    <row r="1999" spans="4:4" x14ac:dyDescent="0.2">
      <c r="D1999" s="226"/>
    </row>
    <row r="2000" spans="4:4" x14ac:dyDescent="0.2">
      <c r="D2000" s="226"/>
    </row>
    <row r="2001" spans="4:4" x14ac:dyDescent="0.2">
      <c r="D2001" s="226"/>
    </row>
    <row r="2002" spans="4:4" x14ac:dyDescent="0.2">
      <c r="D2002" s="226"/>
    </row>
    <row r="2003" spans="4:4" x14ac:dyDescent="0.2">
      <c r="D2003" s="226"/>
    </row>
    <row r="2004" spans="4:4" x14ac:dyDescent="0.2">
      <c r="D2004" s="226"/>
    </row>
    <row r="2005" spans="4:4" x14ac:dyDescent="0.2">
      <c r="D2005" s="226"/>
    </row>
    <row r="2006" spans="4:4" x14ac:dyDescent="0.2">
      <c r="D2006" s="226"/>
    </row>
    <row r="2007" spans="4:4" x14ac:dyDescent="0.2">
      <c r="D2007" s="226"/>
    </row>
    <row r="2008" spans="4:4" x14ac:dyDescent="0.2">
      <c r="D2008" s="226"/>
    </row>
    <row r="2009" spans="4:4" x14ac:dyDescent="0.2">
      <c r="D2009" s="226"/>
    </row>
    <row r="2010" spans="4:4" x14ac:dyDescent="0.2">
      <c r="D2010" s="226"/>
    </row>
    <row r="2011" spans="4:4" x14ac:dyDescent="0.2">
      <c r="D2011" s="226"/>
    </row>
    <row r="2012" spans="4:4" x14ac:dyDescent="0.2">
      <c r="D2012" s="226"/>
    </row>
    <row r="2013" spans="4:4" x14ac:dyDescent="0.2">
      <c r="D2013" s="226"/>
    </row>
    <row r="2014" spans="4:4" x14ac:dyDescent="0.2">
      <c r="D2014" s="226"/>
    </row>
    <row r="2015" spans="4:4" x14ac:dyDescent="0.2">
      <c r="D2015" s="226"/>
    </row>
    <row r="2016" spans="4:4" x14ac:dyDescent="0.2">
      <c r="D2016" s="226"/>
    </row>
    <row r="2017" spans="4:4" x14ac:dyDescent="0.2">
      <c r="D2017" s="226"/>
    </row>
    <row r="2018" spans="4:4" x14ac:dyDescent="0.2">
      <c r="D2018" s="226"/>
    </row>
    <row r="2019" spans="4:4" x14ac:dyDescent="0.2">
      <c r="D2019" s="226"/>
    </row>
    <row r="2020" spans="4:4" x14ac:dyDescent="0.2">
      <c r="D2020" s="226"/>
    </row>
    <row r="2021" spans="4:4" x14ac:dyDescent="0.2">
      <c r="D2021" s="226"/>
    </row>
    <row r="2022" spans="4:4" x14ac:dyDescent="0.2">
      <c r="D2022" s="226"/>
    </row>
    <row r="2023" spans="4:4" x14ac:dyDescent="0.2">
      <c r="D2023" s="226"/>
    </row>
    <row r="2024" spans="4:4" x14ac:dyDescent="0.2">
      <c r="D2024" s="226"/>
    </row>
    <row r="2025" spans="4:4" x14ac:dyDescent="0.2">
      <c r="D2025" s="226"/>
    </row>
    <row r="2026" spans="4:4" x14ac:dyDescent="0.2">
      <c r="D2026" s="226"/>
    </row>
    <row r="2027" spans="4:4" x14ac:dyDescent="0.2">
      <c r="D2027" s="226"/>
    </row>
    <row r="2028" spans="4:4" x14ac:dyDescent="0.2">
      <c r="D2028" s="226"/>
    </row>
    <row r="2029" spans="4:4" x14ac:dyDescent="0.2">
      <c r="D2029" s="226"/>
    </row>
    <row r="2030" spans="4:4" x14ac:dyDescent="0.2">
      <c r="D2030" s="226"/>
    </row>
    <row r="2031" spans="4:4" x14ac:dyDescent="0.2">
      <c r="D2031" s="226"/>
    </row>
    <row r="2032" spans="4:4" x14ac:dyDescent="0.2">
      <c r="D2032" s="226"/>
    </row>
    <row r="2033" spans="4:4" x14ac:dyDescent="0.2">
      <c r="D2033" s="226"/>
    </row>
    <row r="2034" spans="4:4" x14ac:dyDescent="0.2">
      <c r="D2034" s="226"/>
    </row>
    <row r="2035" spans="4:4" x14ac:dyDescent="0.2">
      <c r="D2035" s="226"/>
    </row>
    <row r="2036" spans="4:4" x14ac:dyDescent="0.2">
      <c r="D2036" s="226"/>
    </row>
    <row r="2037" spans="4:4" x14ac:dyDescent="0.2">
      <c r="D2037" s="226"/>
    </row>
    <row r="2038" spans="4:4" x14ac:dyDescent="0.2">
      <c r="D2038" s="226"/>
    </row>
    <row r="2039" spans="4:4" x14ac:dyDescent="0.2">
      <c r="D2039" s="226"/>
    </row>
    <row r="2040" spans="4:4" x14ac:dyDescent="0.2">
      <c r="D2040" s="226"/>
    </row>
    <row r="2041" spans="4:4" x14ac:dyDescent="0.2">
      <c r="D2041" s="226"/>
    </row>
    <row r="2042" spans="4:4" x14ac:dyDescent="0.2">
      <c r="D2042" s="226"/>
    </row>
    <row r="2043" spans="4:4" x14ac:dyDescent="0.2">
      <c r="D2043" s="226"/>
    </row>
    <row r="2044" spans="4:4" x14ac:dyDescent="0.2">
      <c r="D2044" s="226"/>
    </row>
    <row r="2045" spans="4:4" x14ac:dyDescent="0.2">
      <c r="D2045" s="226"/>
    </row>
    <row r="2046" spans="4:4" x14ac:dyDescent="0.2">
      <c r="D2046" s="226"/>
    </row>
    <row r="2047" spans="4:4" x14ac:dyDescent="0.2">
      <c r="D2047" s="226"/>
    </row>
    <row r="2048" spans="4:4" x14ac:dyDescent="0.2">
      <c r="D2048" s="226"/>
    </row>
    <row r="2049" spans="4:4" x14ac:dyDescent="0.2">
      <c r="D2049" s="226"/>
    </row>
    <row r="2050" spans="4:4" x14ac:dyDescent="0.2">
      <c r="D2050" s="226"/>
    </row>
    <row r="2051" spans="4:4" x14ac:dyDescent="0.2">
      <c r="D2051" s="226"/>
    </row>
    <row r="2052" spans="4:4" x14ac:dyDescent="0.2">
      <c r="D2052" s="226"/>
    </row>
    <row r="2053" spans="4:4" x14ac:dyDescent="0.2">
      <c r="D2053" s="226"/>
    </row>
    <row r="2054" spans="4:4" x14ac:dyDescent="0.2">
      <c r="D2054" s="226"/>
    </row>
    <row r="2055" spans="4:4" x14ac:dyDescent="0.2">
      <c r="D2055" s="226"/>
    </row>
    <row r="2056" spans="4:4" x14ac:dyDescent="0.2">
      <c r="D2056" s="226"/>
    </row>
    <row r="2057" spans="4:4" x14ac:dyDescent="0.2">
      <c r="D2057" s="226"/>
    </row>
    <row r="2058" spans="4:4" x14ac:dyDescent="0.2">
      <c r="D2058" s="226"/>
    </row>
    <row r="2059" spans="4:4" x14ac:dyDescent="0.2">
      <c r="D2059" s="226"/>
    </row>
    <row r="2060" spans="4:4" x14ac:dyDescent="0.2">
      <c r="D2060" s="226"/>
    </row>
    <row r="2061" spans="4:4" x14ac:dyDescent="0.2">
      <c r="D2061" s="226"/>
    </row>
    <row r="2062" spans="4:4" x14ac:dyDescent="0.2">
      <c r="D2062" s="226"/>
    </row>
    <row r="2063" spans="4:4" x14ac:dyDescent="0.2">
      <c r="D2063" s="226"/>
    </row>
    <row r="2064" spans="4:4" x14ac:dyDescent="0.2">
      <c r="D2064" s="226"/>
    </row>
    <row r="2065" spans="4:4" x14ac:dyDescent="0.2">
      <c r="D2065" s="226"/>
    </row>
    <row r="2066" spans="4:4" x14ac:dyDescent="0.2">
      <c r="D2066" s="226"/>
    </row>
    <row r="2067" spans="4:4" x14ac:dyDescent="0.2">
      <c r="D2067" s="226"/>
    </row>
    <row r="2068" spans="4:4" x14ac:dyDescent="0.2">
      <c r="D2068" s="226"/>
    </row>
    <row r="2069" spans="4:4" x14ac:dyDescent="0.2">
      <c r="D2069" s="226"/>
    </row>
    <row r="2070" spans="4:4" x14ac:dyDescent="0.2">
      <c r="D2070" s="226"/>
    </row>
    <row r="2071" spans="4:4" x14ac:dyDescent="0.2">
      <c r="D2071" s="226"/>
    </row>
    <row r="2072" spans="4:4" x14ac:dyDescent="0.2">
      <c r="D2072" s="226"/>
    </row>
    <row r="2073" spans="4:4" x14ac:dyDescent="0.2">
      <c r="D2073" s="226"/>
    </row>
    <row r="2074" spans="4:4" x14ac:dyDescent="0.2">
      <c r="D2074" s="226"/>
    </row>
    <row r="2075" spans="4:4" x14ac:dyDescent="0.2">
      <c r="D2075" s="226"/>
    </row>
    <row r="2076" spans="4:4" x14ac:dyDescent="0.2">
      <c r="D2076" s="226"/>
    </row>
    <row r="2077" spans="4:4" x14ac:dyDescent="0.2">
      <c r="D2077" s="226"/>
    </row>
    <row r="2078" spans="4:4" x14ac:dyDescent="0.2">
      <c r="D2078" s="226"/>
    </row>
    <row r="2079" spans="4:4" x14ac:dyDescent="0.2">
      <c r="D2079" s="226"/>
    </row>
    <row r="2080" spans="4:4" x14ac:dyDescent="0.2">
      <c r="D2080" s="226"/>
    </row>
    <row r="2081" spans="4:4" x14ac:dyDescent="0.2">
      <c r="D2081" s="226"/>
    </row>
    <row r="2082" spans="4:4" x14ac:dyDescent="0.2">
      <c r="D2082" s="226"/>
    </row>
    <row r="2083" spans="4:4" x14ac:dyDescent="0.2">
      <c r="D2083" s="226"/>
    </row>
    <row r="2084" spans="4:4" x14ac:dyDescent="0.2">
      <c r="D2084" s="226"/>
    </row>
    <row r="2085" spans="4:4" x14ac:dyDescent="0.2">
      <c r="D2085" s="226"/>
    </row>
    <row r="2086" spans="4:4" x14ac:dyDescent="0.2">
      <c r="D2086" s="226"/>
    </row>
    <row r="2087" spans="4:4" x14ac:dyDescent="0.2">
      <c r="D2087" s="226"/>
    </row>
    <row r="2088" spans="4:4" x14ac:dyDescent="0.2">
      <c r="D2088" s="226"/>
    </row>
    <row r="2089" spans="4:4" x14ac:dyDescent="0.2">
      <c r="D2089" s="226"/>
    </row>
    <row r="2090" spans="4:4" x14ac:dyDescent="0.2">
      <c r="D2090" s="226"/>
    </row>
    <row r="2091" spans="4:4" x14ac:dyDescent="0.2">
      <c r="D2091" s="226"/>
    </row>
    <row r="2092" spans="4:4" x14ac:dyDescent="0.2">
      <c r="D2092" s="226"/>
    </row>
    <row r="2093" spans="4:4" x14ac:dyDescent="0.2">
      <c r="D2093" s="226"/>
    </row>
    <row r="2094" spans="4:4" x14ac:dyDescent="0.2">
      <c r="D2094" s="226"/>
    </row>
    <row r="2095" spans="4:4" x14ac:dyDescent="0.2">
      <c r="D2095" s="226"/>
    </row>
    <row r="2096" spans="4:4" x14ac:dyDescent="0.2">
      <c r="D2096" s="226"/>
    </row>
    <row r="2097" spans="4:4" x14ac:dyDescent="0.2">
      <c r="D2097" s="226"/>
    </row>
    <row r="2098" spans="4:4" x14ac:dyDescent="0.2">
      <c r="D2098" s="226"/>
    </row>
    <row r="2099" spans="4:4" x14ac:dyDescent="0.2">
      <c r="D2099" s="226"/>
    </row>
    <row r="2100" spans="4:4" x14ac:dyDescent="0.2">
      <c r="D2100" s="226"/>
    </row>
    <row r="2101" spans="4:4" x14ac:dyDescent="0.2">
      <c r="D2101" s="226"/>
    </row>
    <row r="2102" spans="4:4" x14ac:dyDescent="0.2">
      <c r="D2102" s="226"/>
    </row>
    <row r="2103" spans="4:4" x14ac:dyDescent="0.2">
      <c r="D2103" s="226"/>
    </row>
    <row r="2104" spans="4:4" x14ac:dyDescent="0.2">
      <c r="D2104" s="226"/>
    </row>
    <row r="2105" spans="4:4" x14ac:dyDescent="0.2">
      <c r="D2105" s="226"/>
    </row>
    <row r="2106" spans="4:4" x14ac:dyDescent="0.2">
      <c r="D2106" s="226"/>
    </row>
    <row r="2107" spans="4:4" x14ac:dyDescent="0.2">
      <c r="D2107" s="226"/>
    </row>
    <row r="2108" spans="4:4" x14ac:dyDescent="0.2">
      <c r="D2108" s="226"/>
    </row>
    <row r="2109" spans="4:4" x14ac:dyDescent="0.2">
      <c r="D2109" s="226"/>
    </row>
    <row r="2110" spans="4:4" x14ac:dyDescent="0.2">
      <c r="D2110" s="226"/>
    </row>
    <row r="2111" spans="4:4" x14ac:dyDescent="0.2">
      <c r="D2111" s="226"/>
    </row>
    <row r="2112" spans="4:4" x14ac:dyDescent="0.2">
      <c r="D2112" s="226"/>
    </row>
    <row r="2113" spans="4:4" x14ac:dyDescent="0.2">
      <c r="D2113" s="226"/>
    </row>
    <row r="2114" spans="4:4" x14ac:dyDescent="0.2">
      <c r="D2114" s="226"/>
    </row>
    <row r="2115" spans="4:4" x14ac:dyDescent="0.2">
      <c r="D2115" s="226"/>
    </row>
    <row r="2116" spans="4:4" x14ac:dyDescent="0.2">
      <c r="D2116" s="226"/>
    </row>
    <row r="2117" spans="4:4" x14ac:dyDescent="0.2">
      <c r="D2117" s="226"/>
    </row>
    <row r="2118" spans="4:4" x14ac:dyDescent="0.2">
      <c r="D2118" s="226"/>
    </row>
    <row r="2119" spans="4:4" x14ac:dyDescent="0.2">
      <c r="D2119" s="226"/>
    </row>
    <row r="2120" spans="4:4" x14ac:dyDescent="0.2">
      <c r="D2120" s="226"/>
    </row>
    <row r="2121" spans="4:4" x14ac:dyDescent="0.2">
      <c r="D2121" s="226"/>
    </row>
    <row r="2122" spans="4:4" x14ac:dyDescent="0.2">
      <c r="D2122" s="226"/>
    </row>
    <row r="2123" spans="4:4" x14ac:dyDescent="0.2">
      <c r="D2123" s="226"/>
    </row>
    <row r="2124" spans="4:4" x14ac:dyDescent="0.2">
      <c r="D2124" s="226"/>
    </row>
    <row r="2125" spans="4:4" x14ac:dyDescent="0.2">
      <c r="D2125" s="226"/>
    </row>
    <row r="2126" spans="4:4" x14ac:dyDescent="0.2">
      <c r="D2126" s="226"/>
    </row>
    <row r="2127" spans="4:4" x14ac:dyDescent="0.2">
      <c r="D2127" s="226"/>
    </row>
    <row r="2128" spans="4:4" x14ac:dyDescent="0.2">
      <c r="D2128" s="226"/>
    </row>
    <row r="2129" spans="4:4" x14ac:dyDescent="0.2">
      <c r="D2129" s="226"/>
    </row>
    <row r="2130" spans="4:4" x14ac:dyDescent="0.2">
      <c r="D2130" s="226"/>
    </row>
    <row r="2131" spans="4:4" x14ac:dyDescent="0.2">
      <c r="D2131" s="226"/>
    </row>
    <row r="2132" spans="4:4" x14ac:dyDescent="0.2">
      <c r="D2132" s="226"/>
    </row>
    <row r="2133" spans="4:4" x14ac:dyDescent="0.2">
      <c r="D2133" s="226"/>
    </row>
    <row r="2134" spans="4:4" x14ac:dyDescent="0.2">
      <c r="D2134" s="226"/>
    </row>
    <row r="2135" spans="4:4" x14ac:dyDescent="0.2">
      <c r="D2135" s="226"/>
    </row>
    <row r="2136" spans="4:4" x14ac:dyDescent="0.2">
      <c r="D2136" s="226"/>
    </row>
    <row r="2137" spans="4:4" x14ac:dyDescent="0.2">
      <c r="D2137" s="226"/>
    </row>
    <row r="2138" spans="4:4" x14ac:dyDescent="0.2">
      <c r="D2138" s="226"/>
    </row>
    <row r="2139" spans="4:4" x14ac:dyDescent="0.2">
      <c r="D2139" s="226"/>
    </row>
    <row r="2140" spans="4:4" x14ac:dyDescent="0.2">
      <c r="D2140" s="226"/>
    </row>
    <row r="2141" spans="4:4" x14ac:dyDescent="0.2">
      <c r="D2141" s="226"/>
    </row>
    <row r="2142" spans="4:4" x14ac:dyDescent="0.2">
      <c r="D2142" s="226"/>
    </row>
    <row r="2143" spans="4:4" x14ac:dyDescent="0.2">
      <c r="D2143" s="226"/>
    </row>
    <row r="2144" spans="4:4" x14ac:dyDescent="0.2">
      <c r="D2144" s="226"/>
    </row>
    <row r="2145" spans="4:4" x14ac:dyDescent="0.2">
      <c r="D2145" s="226"/>
    </row>
    <row r="2146" spans="4:4" x14ac:dyDescent="0.2">
      <c r="D2146" s="226"/>
    </row>
    <row r="2147" spans="4:4" x14ac:dyDescent="0.2">
      <c r="D2147" s="226"/>
    </row>
    <row r="2148" spans="4:4" x14ac:dyDescent="0.2">
      <c r="D2148" s="226"/>
    </row>
    <row r="2149" spans="4:4" x14ac:dyDescent="0.2">
      <c r="D2149" s="226"/>
    </row>
    <row r="2150" spans="4:4" x14ac:dyDescent="0.2">
      <c r="D2150" s="226"/>
    </row>
    <row r="2151" spans="4:4" x14ac:dyDescent="0.2">
      <c r="D2151" s="226"/>
    </row>
    <row r="2152" spans="4:4" x14ac:dyDescent="0.2">
      <c r="D2152" s="226"/>
    </row>
    <row r="2153" spans="4:4" x14ac:dyDescent="0.2">
      <c r="D2153" s="226"/>
    </row>
    <row r="2154" spans="4:4" x14ac:dyDescent="0.2">
      <c r="D2154" s="226"/>
    </row>
    <row r="2155" spans="4:4" x14ac:dyDescent="0.2">
      <c r="D2155" s="226"/>
    </row>
    <row r="2156" spans="4:4" x14ac:dyDescent="0.2">
      <c r="D2156" s="226"/>
    </row>
    <row r="2157" spans="4:4" x14ac:dyDescent="0.2">
      <c r="D2157" s="226"/>
    </row>
    <row r="2158" spans="4:4" x14ac:dyDescent="0.2">
      <c r="D2158" s="226"/>
    </row>
    <row r="2159" spans="4:4" x14ac:dyDescent="0.2">
      <c r="D2159" s="226"/>
    </row>
    <row r="2160" spans="4:4" x14ac:dyDescent="0.2">
      <c r="D2160" s="226"/>
    </row>
    <row r="2161" spans="4:4" x14ac:dyDescent="0.2">
      <c r="D2161" s="226"/>
    </row>
    <row r="2162" spans="4:4" x14ac:dyDescent="0.2">
      <c r="D2162" s="226"/>
    </row>
    <row r="2163" spans="4:4" x14ac:dyDescent="0.2">
      <c r="D2163" s="226"/>
    </row>
    <row r="2164" spans="4:4" x14ac:dyDescent="0.2">
      <c r="D2164" s="226"/>
    </row>
    <row r="2165" spans="4:4" x14ac:dyDescent="0.2">
      <c r="D2165" s="226"/>
    </row>
    <row r="2166" spans="4:4" x14ac:dyDescent="0.2">
      <c r="D2166" s="226"/>
    </row>
    <row r="2167" spans="4:4" x14ac:dyDescent="0.2">
      <c r="D2167" s="226"/>
    </row>
    <row r="2168" spans="4:4" x14ac:dyDescent="0.2">
      <c r="D2168" s="226"/>
    </row>
    <row r="2169" spans="4:4" x14ac:dyDescent="0.2">
      <c r="D2169" s="226"/>
    </row>
    <row r="2170" spans="4:4" x14ac:dyDescent="0.2">
      <c r="D2170" s="226"/>
    </row>
    <row r="2171" spans="4:4" x14ac:dyDescent="0.2">
      <c r="D2171" s="226"/>
    </row>
    <row r="2172" spans="4:4" x14ac:dyDescent="0.2">
      <c r="D2172" s="226"/>
    </row>
    <row r="2173" spans="4:4" x14ac:dyDescent="0.2">
      <c r="D2173" s="226"/>
    </row>
    <row r="2174" spans="4:4" x14ac:dyDescent="0.2">
      <c r="D2174" s="226"/>
    </row>
    <row r="2175" spans="4:4" x14ac:dyDescent="0.2">
      <c r="D2175" s="226"/>
    </row>
    <row r="2176" spans="4:4" x14ac:dyDescent="0.2">
      <c r="D2176" s="226"/>
    </row>
    <row r="2177" spans="4:4" x14ac:dyDescent="0.2">
      <c r="D2177" s="226"/>
    </row>
    <row r="2178" spans="4:4" x14ac:dyDescent="0.2">
      <c r="D2178" s="226"/>
    </row>
    <row r="2179" spans="4:4" x14ac:dyDescent="0.2">
      <c r="D2179" s="226"/>
    </row>
    <row r="2180" spans="4:4" x14ac:dyDescent="0.2">
      <c r="D2180" s="226"/>
    </row>
    <row r="2181" spans="4:4" x14ac:dyDescent="0.2">
      <c r="D2181" s="226"/>
    </row>
    <row r="2182" spans="4:4" x14ac:dyDescent="0.2">
      <c r="D2182" s="226"/>
    </row>
    <row r="2183" spans="4:4" x14ac:dyDescent="0.2">
      <c r="D2183" s="226"/>
    </row>
    <row r="2184" spans="4:4" x14ac:dyDescent="0.2">
      <c r="D2184" s="226"/>
    </row>
    <row r="2185" spans="4:4" x14ac:dyDescent="0.2">
      <c r="D2185" s="226"/>
    </row>
    <row r="2186" spans="4:4" x14ac:dyDescent="0.2">
      <c r="D2186" s="226"/>
    </row>
    <row r="2187" spans="4:4" x14ac:dyDescent="0.2">
      <c r="D2187" s="226"/>
    </row>
    <row r="2188" spans="4:4" x14ac:dyDescent="0.2">
      <c r="D2188" s="226"/>
    </row>
    <row r="2189" spans="4:4" x14ac:dyDescent="0.2">
      <c r="D2189" s="226"/>
    </row>
    <row r="2190" spans="4:4" x14ac:dyDescent="0.2">
      <c r="D2190" s="226"/>
    </row>
    <row r="2191" spans="4:4" x14ac:dyDescent="0.2">
      <c r="D2191" s="226"/>
    </row>
    <row r="2192" spans="4:4" x14ac:dyDescent="0.2">
      <c r="D2192" s="226"/>
    </row>
    <row r="2193" spans="4:4" x14ac:dyDescent="0.2">
      <c r="D2193" s="226"/>
    </row>
    <row r="2194" spans="4:4" x14ac:dyDescent="0.2">
      <c r="D2194" s="226"/>
    </row>
    <row r="2195" spans="4:4" x14ac:dyDescent="0.2">
      <c r="D2195" s="226"/>
    </row>
    <row r="2196" spans="4:4" x14ac:dyDescent="0.2">
      <c r="D2196" s="226"/>
    </row>
    <row r="2197" spans="4:4" x14ac:dyDescent="0.2">
      <c r="D2197" s="226"/>
    </row>
    <row r="2198" spans="4:4" x14ac:dyDescent="0.2">
      <c r="D2198" s="226"/>
    </row>
    <row r="2199" spans="4:4" x14ac:dyDescent="0.2">
      <c r="D2199" s="226"/>
    </row>
    <row r="2200" spans="4:4" x14ac:dyDescent="0.2">
      <c r="D2200" s="226"/>
    </row>
    <row r="2201" spans="4:4" x14ac:dyDescent="0.2">
      <c r="D2201" s="226"/>
    </row>
    <row r="2202" spans="4:4" x14ac:dyDescent="0.2">
      <c r="D2202" s="226"/>
    </row>
    <row r="2203" spans="4:4" x14ac:dyDescent="0.2">
      <c r="D2203" s="226"/>
    </row>
    <row r="2204" spans="4:4" x14ac:dyDescent="0.2">
      <c r="D2204" s="226"/>
    </row>
    <row r="2205" spans="4:4" x14ac:dyDescent="0.2">
      <c r="D2205" s="226"/>
    </row>
    <row r="2206" spans="4:4" x14ac:dyDescent="0.2">
      <c r="D2206" s="226"/>
    </row>
    <row r="2207" spans="4:4" x14ac:dyDescent="0.2">
      <c r="D2207" s="226"/>
    </row>
    <row r="2208" spans="4:4" x14ac:dyDescent="0.2">
      <c r="D2208" s="226"/>
    </row>
    <row r="2209" spans="4:4" x14ac:dyDescent="0.2">
      <c r="D2209" s="226"/>
    </row>
    <row r="2210" spans="4:4" x14ac:dyDescent="0.2">
      <c r="D2210" s="226"/>
    </row>
    <row r="2211" spans="4:4" x14ac:dyDescent="0.2">
      <c r="D2211" s="226"/>
    </row>
    <row r="2212" spans="4:4" x14ac:dyDescent="0.2">
      <c r="D2212" s="226"/>
    </row>
    <row r="2213" spans="4:4" x14ac:dyDescent="0.2">
      <c r="D2213" s="226"/>
    </row>
    <row r="2214" spans="4:4" x14ac:dyDescent="0.2">
      <c r="D2214" s="226"/>
    </row>
    <row r="2215" spans="4:4" x14ac:dyDescent="0.2">
      <c r="D2215" s="226"/>
    </row>
    <row r="2216" spans="4:4" x14ac:dyDescent="0.2">
      <c r="D2216" s="226"/>
    </row>
    <row r="2217" spans="4:4" x14ac:dyDescent="0.2">
      <c r="D2217" s="226"/>
    </row>
    <row r="2218" spans="4:4" x14ac:dyDescent="0.2">
      <c r="D2218" s="226"/>
    </row>
    <row r="2219" spans="4:4" x14ac:dyDescent="0.2">
      <c r="D2219" s="226"/>
    </row>
    <row r="2220" spans="4:4" x14ac:dyDescent="0.2">
      <c r="D2220" s="226"/>
    </row>
    <row r="2221" spans="4:4" x14ac:dyDescent="0.2">
      <c r="D2221" s="226"/>
    </row>
    <row r="2222" spans="4:4" x14ac:dyDescent="0.2">
      <c r="D2222" s="226"/>
    </row>
    <row r="2223" spans="4:4" x14ac:dyDescent="0.2">
      <c r="D2223" s="226"/>
    </row>
    <row r="2224" spans="4:4" x14ac:dyDescent="0.2">
      <c r="D2224" s="226"/>
    </row>
    <row r="2225" spans="4:4" x14ac:dyDescent="0.2">
      <c r="D2225" s="226"/>
    </row>
    <row r="2226" spans="4:4" x14ac:dyDescent="0.2">
      <c r="D2226" s="226"/>
    </row>
    <row r="2227" spans="4:4" x14ac:dyDescent="0.2">
      <c r="D2227" s="226"/>
    </row>
    <row r="2228" spans="4:4" x14ac:dyDescent="0.2">
      <c r="D2228" s="226"/>
    </row>
    <row r="2229" spans="4:4" x14ac:dyDescent="0.2">
      <c r="D2229" s="226"/>
    </row>
    <row r="2230" spans="4:4" x14ac:dyDescent="0.2">
      <c r="D2230" s="226"/>
    </row>
    <row r="2231" spans="4:4" x14ac:dyDescent="0.2">
      <c r="D2231" s="226"/>
    </row>
    <row r="2232" spans="4:4" x14ac:dyDescent="0.2">
      <c r="D2232" s="226"/>
    </row>
    <row r="2233" spans="4:4" x14ac:dyDescent="0.2">
      <c r="D2233" s="226"/>
    </row>
    <row r="2234" spans="4:4" x14ac:dyDescent="0.2">
      <c r="D2234" s="226"/>
    </row>
    <row r="2235" spans="4:4" x14ac:dyDescent="0.2">
      <c r="D2235" s="226"/>
    </row>
    <row r="2236" spans="4:4" x14ac:dyDescent="0.2">
      <c r="D2236" s="226"/>
    </row>
    <row r="2237" spans="4:4" x14ac:dyDescent="0.2">
      <c r="D2237" s="226"/>
    </row>
    <row r="2238" spans="4:4" x14ac:dyDescent="0.2">
      <c r="D2238" s="226"/>
    </row>
    <row r="2239" spans="4:4" x14ac:dyDescent="0.2">
      <c r="D2239" s="226"/>
    </row>
    <row r="2240" spans="4:4" x14ac:dyDescent="0.2">
      <c r="D2240" s="226"/>
    </row>
    <row r="2241" spans="4:4" x14ac:dyDescent="0.2">
      <c r="D2241" s="226"/>
    </row>
    <row r="2242" spans="4:4" x14ac:dyDescent="0.2">
      <c r="D2242" s="226"/>
    </row>
    <row r="2243" spans="4:4" x14ac:dyDescent="0.2">
      <c r="D2243" s="226"/>
    </row>
    <row r="2244" spans="4:4" x14ac:dyDescent="0.2">
      <c r="D2244" s="226"/>
    </row>
    <row r="2245" spans="4:4" x14ac:dyDescent="0.2">
      <c r="D2245" s="226"/>
    </row>
    <row r="2246" spans="4:4" x14ac:dyDescent="0.2">
      <c r="D2246" s="226"/>
    </row>
    <row r="2247" spans="4:4" x14ac:dyDescent="0.2">
      <c r="D2247" s="226"/>
    </row>
    <row r="2248" spans="4:4" x14ac:dyDescent="0.2">
      <c r="D2248" s="226"/>
    </row>
    <row r="2249" spans="4:4" x14ac:dyDescent="0.2">
      <c r="D2249" s="226"/>
    </row>
    <row r="2250" spans="4:4" x14ac:dyDescent="0.2">
      <c r="D2250" s="226"/>
    </row>
    <row r="2251" spans="4:4" x14ac:dyDescent="0.2">
      <c r="D2251" s="226"/>
    </row>
    <row r="2252" spans="4:4" x14ac:dyDescent="0.2">
      <c r="D2252" s="226"/>
    </row>
    <row r="2253" spans="4:4" x14ac:dyDescent="0.2">
      <c r="D2253" s="226"/>
    </row>
    <row r="2254" spans="4:4" x14ac:dyDescent="0.2">
      <c r="D2254" s="226"/>
    </row>
    <row r="2255" spans="4:4" x14ac:dyDescent="0.2">
      <c r="D2255" s="226"/>
    </row>
    <row r="2256" spans="4:4" x14ac:dyDescent="0.2">
      <c r="D2256" s="226"/>
    </row>
    <row r="2257" spans="4:4" x14ac:dyDescent="0.2">
      <c r="D2257" s="226"/>
    </row>
    <row r="2258" spans="4:4" x14ac:dyDescent="0.2">
      <c r="D2258" s="226"/>
    </row>
    <row r="2259" spans="4:4" x14ac:dyDescent="0.2">
      <c r="D2259" s="226"/>
    </row>
    <row r="2260" spans="4:4" x14ac:dyDescent="0.2">
      <c r="D2260" s="226"/>
    </row>
    <row r="2261" spans="4:4" x14ac:dyDescent="0.2">
      <c r="D2261" s="226"/>
    </row>
    <row r="2262" spans="4:4" x14ac:dyDescent="0.2">
      <c r="D2262" s="226"/>
    </row>
    <row r="2263" spans="4:4" x14ac:dyDescent="0.2">
      <c r="D2263" s="226"/>
    </row>
    <row r="2264" spans="4:4" x14ac:dyDescent="0.2">
      <c r="D2264" s="226"/>
    </row>
    <row r="2265" spans="4:4" x14ac:dyDescent="0.2">
      <c r="D2265" s="226"/>
    </row>
    <row r="2266" spans="4:4" x14ac:dyDescent="0.2">
      <c r="D2266" s="226"/>
    </row>
    <row r="2267" spans="4:4" x14ac:dyDescent="0.2">
      <c r="D2267" s="226"/>
    </row>
    <row r="2268" spans="4:4" x14ac:dyDescent="0.2">
      <c r="D2268" s="226"/>
    </row>
    <row r="2269" spans="4:4" x14ac:dyDescent="0.2">
      <c r="D2269" s="226"/>
    </row>
    <row r="2270" spans="4:4" x14ac:dyDescent="0.2">
      <c r="D2270" s="226"/>
    </row>
    <row r="2271" spans="4:4" x14ac:dyDescent="0.2">
      <c r="D2271" s="226"/>
    </row>
    <row r="2272" spans="4:4" x14ac:dyDescent="0.2">
      <c r="D2272" s="226"/>
    </row>
    <row r="2273" spans="4:4" x14ac:dyDescent="0.2">
      <c r="D2273" s="226"/>
    </row>
    <row r="2274" spans="4:4" x14ac:dyDescent="0.2">
      <c r="D2274" s="226"/>
    </row>
    <row r="2275" spans="4:4" x14ac:dyDescent="0.2">
      <c r="D2275" s="226"/>
    </row>
    <row r="2276" spans="4:4" x14ac:dyDescent="0.2">
      <c r="D2276" s="226"/>
    </row>
    <row r="2277" spans="4:4" x14ac:dyDescent="0.2">
      <c r="D2277" s="226"/>
    </row>
    <row r="2278" spans="4:4" x14ac:dyDescent="0.2">
      <c r="D2278" s="226"/>
    </row>
    <row r="2279" spans="4:4" x14ac:dyDescent="0.2">
      <c r="D2279" s="226"/>
    </row>
    <row r="2280" spans="4:4" x14ac:dyDescent="0.2">
      <c r="D2280" s="226"/>
    </row>
    <row r="2281" spans="4:4" x14ac:dyDescent="0.2">
      <c r="D2281" s="226"/>
    </row>
    <row r="2282" spans="4:4" x14ac:dyDescent="0.2">
      <c r="D2282" s="226"/>
    </row>
    <row r="2283" spans="4:4" x14ac:dyDescent="0.2">
      <c r="D2283" s="226"/>
    </row>
    <row r="2284" spans="4:4" x14ac:dyDescent="0.2">
      <c r="D2284" s="226"/>
    </row>
    <row r="2285" spans="4:4" x14ac:dyDescent="0.2">
      <c r="D2285" s="226"/>
    </row>
    <row r="2286" spans="4:4" x14ac:dyDescent="0.2">
      <c r="D2286" s="226"/>
    </row>
    <row r="2287" spans="4:4" x14ac:dyDescent="0.2">
      <c r="D2287" s="226"/>
    </row>
    <row r="2288" spans="4:4" x14ac:dyDescent="0.2">
      <c r="D2288" s="226"/>
    </row>
    <row r="2289" spans="4:4" x14ac:dyDescent="0.2">
      <c r="D2289" s="226"/>
    </row>
    <row r="2290" spans="4:4" x14ac:dyDescent="0.2">
      <c r="D2290" s="226"/>
    </row>
    <row r="2291" spans="4:4" x14ac:dyDescent="0.2">
      <c r="D2291" s="226"/>
    </row>
    <row r="2292" spans="4:4" x14ac:dyDescent="0.2">
      <c r="D2292" s="226"/>
    </row>
    <row r="2293" spans="4:4" x14ac:dyDescent="0.2">
      <c r="D2293" s="226"/>
    </row>
    <row r="2294" spans="4:4" x14ac:dyDescent="0.2">
      <c r="D2294" s="226"/>
    </row>
    <row r="2295" spans="4:4" x14ac:dyDescent="0.2">
      <c r="D2295" s="226"/>
    </row>
    <row r="2296" spans="4:4" x14ac:dyDescent="0.2">
      <c r="D2296" s="226"/>
    </row>
    <row r="2297" spans="4:4" x14ac:dyDescent="0.2">
      <c r="D2297" s="226"/>
    </row>
    <row r="2298" spans="4:4" x14ac:dyDescent="0.2">
      <c r="D2298" s="226"/>
    </row>
    <row r="2299" spans="4:4" x14ac:dyDescent="0.2">
      <c r="D2299" s="226"/>
    </row>
    <row r="2300" spans="4:4" x14ac:dyDescent="0.2">
      <c r="D2300" s="226"/>
    </row>
    <row r="2301" spans="4:4" x14ac:dyDescent="0.2">
      <c r="D2301" s="226"/>
    </row>
    <row r="2302" spans="4:4" x14ac:dyDescent="0.2">
      <c r="D2302" s="226"/>
    </row>
    <row r="2303" spans="4:4" x14ac:dyDescent="0.2">
      <c r="D2303" s="226"/>
    </row>
    <row r="2304" spans="4:4" x14ac:dyDescent="0.2">
      <c r="D2304" s="226"/>
    </row>
    <row r="2305" spans="4:4" x14ac:dyDescent="0.2">
      <c r="D2305" s="226"/>
    </row>
    <row r="2306" spans="4:4" x14ac:dyDescent="0.2">
      <c r="D2306" s="226"/>
    </row>
    <row r="2307" spans="4:4" x14ac:dyDescent="0.2">
      <c r="D2307" s="226"/>
    </row>
    <row r="2308" spans="4:4" x14ac:dyDescent="0.2">
      <c r="D2308" s="226"/>
    </row>
    <row r="2309" spans="4:4" x14ac:dyDescent="0.2">
      <c r="D2309" s="226"/>
    </row>
    <row r="2310" spans="4:4" x14ac:dyDescent="0.2">
      <c r="D2310" s="226"/>
    </row>
    <row r="2311" spans="4:4" x14ac:dyDescent="0.2">
      <c r="D2311" s="226"/>
    </row>
    <row r="2312" spans="4:4" x14ac:dyDescent="0.2">
      <c r="D2312" s="226"/>
    </row>
    <row r="2313" spans="4:4" x14ac:dyDescent="0.2">
      <c r="D2313" s="226"/>
    </row>
    <row r="2314" spans="4:4" x14ac:dyDescent="0.2">
      <c r="D2314" s="226"/>
    </row>
    <row r="2315" spans="4:4" x14ac:dyDescent="0.2">
      <c r="D2315" s="226"/>
    </row>
    <row r="2316" spans="4:4" x14ac:dyDescent="0.2">
      <c r="D2316" s="226"/>
    </row>
    <row r="2317" spans="4:4" x14ac:dyDescent="0.2">
      <c r="D2317" s="226"/>
    </row>
    <row r="2318" spans="4:4" x14ac:dyDescent="0.2">
      <c r="D2318" s="226"/>
    </row>
    <row r="2319" spans="4:4" x14ac:dyDescent="0.2">
      <c r="D2319" s="226"/>
    </row>
    <row r="2320" spans="4:4" x14ac:dyDescent="0.2">
      <c r="D2320" s="226"/>
    </row>
    <row r="2321" spans="4:4" x14ac:dyDescent="0.2">
      <c r="D2321" s="226"/>
    </row>
    <row r="2322" spans="4:4" x14ac:dyDescent="0.2">
      <c r="D2322" s="226"/>
    </row>
    <row r="2323" spans="4:4" x14ac:dyDescent="0.2">
      <c r="D2323" s="226"/>
    </row>
    <row r="2324" spans="4:4" x14ac:dyDescent="0.2">
      <c r="D2324" s="226"/>
    </row>
    <row r="2325" spans="4:4" x14ac:dyDescent="0.2">
      <c r="D2325" s="226"/>
    </row>
    <row r="2326" spans="4:4" x14ac:dyDescent="0.2">
      <c r="D2326" s="226"/>
    </row>
    <row r="2327" spans="4:4" x14ac:dyDescent="0.2">
      <c r="D2327" s="226"/>
    </row>
    <row r="2328" spans="4:4" x14ac:dyDescent="0.2">
      <c r="D2328" s="226"/>
    </row>
    <row r="2329" spans="4:4" x14ac:dyDescent="0.2">
      <c r="D2329" s="226"/>
    </row>
    <row r="2330" spans="4:4" x14ac:dyDescent="0.2">
      <c r="D2330" s="226"/>
    </row>
    <row r="2331" spans="4:4" x14ac:dyDescent="0.2">
      <c r="D2331" s="226"/>
    </row>
    <row r="2332" spans="4:4" x14ac:dyDescent="0.2">
      <c r="D2332" s="226"/>
    </row>
    <row r="2333" spans="4:4" x14ac:dyDescent="0.2">
      <c r="D2333" s="226"/>
    </row>
    <row r="2334" spans="4:4" x14ac:dyDescent="0.2">
      <c r="D2334" s="226"/>
    </row>
    <row r="2335" spans="4:4" x14ac:dyDescent="0.2">
      <c r="D2335" s="226"/>
    </row>
    <row r="2336" spans="4:4" x14ac:dyDescent="0.2">
      <c r="D2336" s="226"/>
    </row>
    <row r="2337" spans="4:4" x14ac:dyDescent="0.2">
      <c r="D2337" s="226"/>
    </row>
    <row r="2338" spans="4:4" x14ac:dyDescent="0.2">
      <c r="D2338" s="226"/>
    </row>
    <row r="2339" spans="4:4" x14ac:dyDescent="0.2">
      <c r="D2339" s="226"/>
    </row>
    <row r="2340" spans="4:4" x14ac:dyDescent="0.2">
      <c r="D2340" s="226"/>
    </row>
    <row r="2341" spans="4:4" x14ac:dyDescent="0.2">
      <c r="D2341" s="226"/>
    </row>
    <row r="2342" spans="4:4" x14ac:dyDescent="0.2">
      <c r="D2342" s="226"/>
    </row>
    <row r="2343" spans="4:4" x14ac:dyDescent="0.2">
      <c r="D2343" s="226"/>
    </row>
    <row r="2344" spans="4:4" x14ac:dyDescent="0.2">
      <c r="D2344" s="226"/>
    </row>
    <row r="2345" spans="4:4" x14ac:dyDescent="0.2">
      <c r="D2345" s="226"/>
    </row>
    <row r="2346" spans="4:4" x14ac:dyDescent="0.2">
      <c r="D2346" s="226"/>
    </row>
    <row r="2347" spans="4:4" x14ac:dyDescent="0.2">
      <c r="D2347" s="226"/>
    </row>
    <row r="2348" spans="4:4" x14ac:dyDescent="0.2">
      <c r="D2348" s="226"/>
    </row>
    <row r="2349" spans="4:4" x14ac:dyDescent="0.2">
      <c r="D2349" s="226"/>
    </row>
    <row r="2350" spans="4:4" x14ac:dyDescent="0.2">
      <c r="D2350" s="226"/>
    </row>
    <row r="2351" spans="4:4" x14ac:dyDescent="0.2">
      <c r="D2351" s="226"/>
    </row>
    <row r="2352" spans="4:4" x14ac:dyDescent="0.2">
      <c r="D2352" s="226"/>
    </row>
    <row r="2353" spans="4:4" x14ac:dyDescent="0.2">
      <c r="D2353" s="226"/>
    </row>
    <row r="2354" spans="4:4" x14ac:dyDescent="0.2">
      <c r="D2354" s="226"/>
    </row>
    <row r="2355" spans="4:4" x14ac:dyDescent="0.2">
      <c r="D2355" s="226"/>
    </row>
    <row r="2356" spans="4:4" x14ac:dyDescent="0.2">
      <c r="D2356" s="226"/>
    </row>
    <row r="2357" spans="4:4" x14ac:dyDescent="0.2">
      <c r="D2357" s="226"/>
    </row>
    <row r="2358" spans="4:4" x14ac:dyDescent="0.2">
      <c r="D2358" s="226"/>
    </row>
    <row r="2359" spans="4:4" x14ac:dyDescent="0.2">
      <c r="D2359" s="226"/>
    </row>
    <row r="2360" spans="4:4" x14ac:dyDescent="0.2">
      <c r="D2360" s="226"/>
    </row>
    <row r="2361" spans="4:4" x14ac:dyDescent="0.2">
      <c r="D2361" s="226"/>
    </row>
    <row r="2362" spans="4:4" x14ac:dyDescent="0.2">
      <c r="D2362" s="226"/>
    </row>
    <row r="2363" spans="4:4" x14ac:dyDescent="0.2">
      <c r="D2363" s="226"/>
    </row>
    <row r="2364" spans="4:4" x14ac:dyDescent="0.2">
      <c r="D2364" s="226"/>
    </row>
    <row r="2365" spans="4:4" x14ac:dyDescent="0.2">
      <c r="D2365" s="226"/>
    </row>
    <row r="2366" spans="4:4" x14ac:dyDescent="0.2">
      <c r="D2366" s="226"/>
    </row>
    <row r="2367" spans="4:4" x14ac:dyDescent="0.2">
      <c r="D2367" s="226"/>
    </row>
    <row r="2368" spans="4:4" x14ac:dyDescent="0.2">
      <c r="D2368" s="226"/>
    </row>
    <row r="2369" spans="4:4" x14ac:dyDescent="0.2">
      <c r="D2369" s="226"/>
    </row>
    <row r="2370" spans="4:4" x14ac:dyDescent="0.2">
      <c r="D2370" s="226"/>
    </row>
    <row r="2371" spans="4:4" x14ac:dyDescent="0.2">
      <c r="D2371" s="226"/>
    </row>
    <row r="2372" spans="4:4" x14ac:dyDescent="0.2">
      <c r="D2372" s="226"/>
    </row>
    <row r="2373" spans="4:4" x14ac:dyDescent="0.2">
      <c r="D2373" s="226"/>
    </row>
    <row r="2374" spans="4:4" x14ac:dyDescent="0.2">
      <c r="D2374" s="226"/>
    </row>
    <row r="2375" spans="4:4" x14ac:dyDescent="0.2">
      <c r="D2375" s="226"/>
    </row>
    <row r="2376" spans="4:4" x14ac:dyDescent="0.2">
      <c r="D2376" s="226"/>
    </row>
    <row r="2377" spans="4:4" x14ac:dyDescent="0.2">
      <c r="D2377" s="226"/>
    </row>
    <row r="2378" spans="4:4" x14ac:dyDescent="0.2">
      <c r="D2378" s="226"/>
    </row>
    <row r="2379" spans="4:4" x14ac:dyDescent="0.2">
      <c r="D2379" s="226"/>
    </row>
    <row r="2380" spans="4:4" x14ac:dyDescent="0.2">
      <c r="D2380" s="226"/>
    </row>
    <row r="2381" spans="4:4" x14ac:dyDescent="0.2">
      <c r="D2381" s="226"/>
    </row>
    <row r="2382" spans="4:4" x14ac:dyDescent="0.2">
      <c r="D2382" s="226"/>
    </row>
    <row r="2383" spans="4:4" x14ac:dyDescent="0.2">
      <c r="D2383" s="226"/>
    </row>
    <row r="2384" spans="4:4" x14ac:dyDescent="0.2">
      <c r="D2384" s="226"/>
    </row>
    <row r="2385" spans="4:4" x14ac:dyDescent="0.2">
      <c r="D2385" s="226"/>
    </row>
    <row r="2386" spans="4:4" x14ac:dyDescent="0.2">
      <c r="D2386" s="226"/>
    </row>
    <row r="2387" spans="4:4" x14ac:dyDescent="0.2">
      <c r="D2387" s="226"/>
    </row>
    <row r="2388" spans="4:4" x14ac:dyDescent="0.2">
      <c r="D2388" s="226"/>
    </row>
    <row r="2389" spans="4:4" x14ac:dyDescent="0.2">
      <c r="D2389" s="226"/>
    </row>
    <row r="2390" spans="4:4" x14ac:dyDescent="0.2">
      <c r="D2390" s="226"/>
    </row>
    <row r="2391" spans="4:4" x14ac:dyDescent="0.2">
      <c r="D2391" s="226"/>
    </row>
    <row r="2392" spans="4:4" x14ac:dyDescent="0.2">
      <c r="D2392" s="226"/>
    </row>
    <row r="2393" spans="4:4" x14ac:dyDescent="0.2">
      <c r="D2393" s="226"/>
    </row>
    <row r="2394" spans="4:4" x14ac:dyDescent="0.2">
      <c r="D2394" s="226"/>
    </row>
    <row r="2395" spans="4:4" x14ac:dyDescent="0.2">
      <c r="D2395" s="226"/>
    </row>
    <row r="2396" spans="4:4" x14ac:dyDescent="0.2">
      <c r="D2396" s="226"/>
    </row>
    <row r="2397" spans="4:4" x14ac:dyDescent="0.2">
      <c r="D2397" s="226"/>
    </row>
    <row r="2398" spans="4:4" x14ac:dyDescent="0.2">
      <c r="D2398" s="226"/>
    </row>
    <row r="2399" spans="4:4" x14ac:dyDescent="0.2">
      <c r="D2399" s="226"/>
    </row>
    <row r="2400" spans="4:4" x14ac:dyDescent="0.2">
      <c r="D2400" s="226"/>
    </row>
    <row r="2401" spans="4:4" x14ac:dyDescent="0.2">
      <c r="D2401" s="226"/>
    </row>
    <row r="2402" spans="4:4" x14ac:dyDescent="0.2">
      <c r="D2402" s="226"/>
    </row>
    <row r="2403" spans="4:4" x14ac:dyDescent="0.2">
      <c r="D2403" s="226"/>
    </row>
    <row r="2404" spans="4:4" x14ac:dyDescent="0.2">
      <c r="D2404" s="226"/>
    </row>
    <row r="2405" spans="4:4" x14ac:dyDescent="0.2">
      <c r="D2405" s="226"/>
    </row>
    <row r="2406" spans="4:4" x14ac:dyDescent="0.2">
      <c r="D2406" s="226"/>
    </row>
    <row r="2407" spans="4:4" x14ac:dyDescent="0.2">
      <c r="D2407" s="226"/>
    </row>
    <row r="2408" spans="4:4" x14ac:dyDescent="0.2">
      <c r="D2408" s="226"/>
    </row>
    <row r="2409" spans="4:4" x14ac:dyDescent="0.2">
      <c r="D2409" s="226"/>
    </row>
    <row r="2410" spans="4:4" x14ac:dyDescent="0.2">
      <c r="D2410" s="226"/>
    </row>
    <row r="2411" spans="4:4" x14ac:dyDescent="0.2">
      <c r="D2411" s="226"/>
    </row>
    <row r="2412" spans="4:4" x14ac:dyDescent="0.2">
      <c r="D2412" s="226"/>
    </row>
    <row r="2413" spans="4:4" x14ac:dyDescent="0.2">
      <c r="D2413" s="226"/>
    </row>
    <row r="2414" spans="4:4" x14ac:dyDescent="0.2">
      <c r="D2414" s="226"/>
    </row>
    <row r="2415" spans="4:4" x14ac:dyDescent="0.2">
      <c r="D2415" s="226"/>
    </row>
    <row r="2416" spans="4:4" x14ac:dyDescent="0.2">
      <c r="D2416" s="226"/>
    </row>
    <row r="2417" spans="4:4" x14ac:dyDescent="0.2">
      <c r="D2417" s="226"/>
    </row>
    <row r="2418" spans="4:4" x14ac:dyDescent="0.2">
      <c r="D2418" s="226"/>
    </row>
    <row r="2419" spans="4:4" x14ac:dyDescent="0.2">
      <c r="D2419" s="226"/>
    </row>
    <row r="2420" spans="4:4" x14ac:dyDescent="0.2">
      <c r="D2420" s="226"/>
    </row>
    <row r="2421" spans="4:4" x14ac:dyDescent="0.2">
      <c r="D2421" s="226"/>
    </row>
    <row r="2422" spans="4:4" x14ac:dyDescent="0.2">
      <c r="D2422" s="226"/>
    </row>
    <row r="2423" spans="4:4" x14ac:dyDescent="0.2">
      <c r="D2423" s="226"/>
    </row>
    <row r="2424" spans="4:4" x14ac:dyDescent="0.2">
      <c r="D2424" s="226"/>
    </row>
    <row r="2425" spans="4:4" x14ac:dyDescent="0.2">
      <c r="D2425" s="226"/>
    </row>
    <row r="2426" spans="4:4" x14ac:dyDescent="0.2">
      <c r="D2426" s="226"/>
    </row>
    <row r="2427" spans="4:4" x14ac:dyDescent="0.2">
      <c r="D2427" s="226"/>
    </row>
    <row r="2428" spans="4:4" x14ac:dyDescent="0.2">
      <c r="D2428" s="226"/>
    </row>
    <row r="2429" spans="4:4" x14ac:dyDescent="0.2">
      <c r="D2429" s="226"/>
    </row>
    <row r="2430" spans="4:4" x14ac:dyDescent="0.2">
      <c r="D2430" s="226"/>
    </row>
    <row r="2431" spans="4:4" x14ac:dyDescent="0.2">
      <c r="D2431" s="226"/>
    </row>
    <row r="2432" spans="4:4" x14ac:dyDescent="0.2">
      <c r="D2432" s="226"/>
    </row>
    <row r="2433" spans="4:4" x14ac:dyDescent="0.2">
      <c r="D2433" s="226"/>
    </row>
    <row r="2434" spans="4:4" x14ac:dyDescent="0.2">
      <c r="D2434" s="226"/>
    </row>
    <row r="2435" spans="4:4" x14ac:dyDescent="0.2">
      <c r="D2435" s="226"/>
    </row>
    <row r="2436" spans="4:4" x14ac:dyDescent="0.2">
      <c r="D2436" s="226"/>
    </row>
    <row r="2437" spans="4:4" x14ac:dyDescent="0.2">
      <c r="D2437" s="226"/>
    </row>
    <row r="2438" spans="4:4" x14ac:dyDescent="0.2">
      <c r="D2438" s="226"/>
    </row>
    <row r="2439" spans="4:4" x14ac:dyDescent="0.2">
      <c r="D2439" s="226"/>
    </row>
    <row r="2440" spans="4:4" x14ac:dyDescent="0.2">
      <c r="D2440" s="226"/>
    </row>
    <row r="2441" spans="4:4" x14ac:dyDescent="0.2">
      <c r="D2441" s="226"/>
    </row>
    <row r="2442" spans="4:4" x14ac:dyDescent="0.2">
      <c r="D2442" s="226"/>
    </row>
    <row r="2443" spans="4:4" x14ac:dyDescent="0.2">
      <c r="D2443" s="226"/>
    </row>
    <row r="2444" spans="4:4" x14ac:dyDescent="0.2">
      <c r="D2444" s="226"/>
    </row>
    <row r="2445" spans="4:4" x14ac:dyDescent="0.2">
      <c r="D2445" s="226"/>
    </row>
    <row r="2446" spans="4:4" x14ac:dyDescent="0.2">
      <c r="D2446" s="226"/>
    </row>
    <row r="2447" spans="4:4" x14ac:dyDescent="0.2">
      <c r="D2447" s="226"/>
    </row>
    <row r="2448" spans="4:4" x14ac:dyDescent="0.2">
      <c r="D2448" s="226"/>
    </row>
    <row r="2449" spans="4:4" x14ac:dyDescent="0.2">
      <c r="D2449" s="226"/>
    </row>
    <row r="2450" spans="4:4" x14ac:dyDescent="0.2">
      <c r="D2450" s="226"/>
    </row>
    <row r="2451" spans="4:4" x14ac:dyDescent="0.2">
      <c r="D2451" s="226"/>
    </row>
    <row r="2452" spans="4:4" x14ac:dyDescent="0.2">
      <c r="D2452" s="226"/>
    </row>
    <row r="2453" spans="4:4" x14ac:dyDescent="0.2">
      <c r="D2453" s="226"/>
    </row>
    <row r="2454" spans="4:4" x14ac:dyDescent="0.2">
      <c r="D2454" s="226"/>
    </row>
    <row r="2455" spans="4:4" x14ac:dyDescent="0.2">
      <c r="D2455" s="226"/>
    </row>
    <row r="2456" spans="4:4" x14ac:dyDescent="0.2">
      <c r="D2456" s="226"/>
    </row>
    <row r="2457" spans="4:4" x14ac:dyDescent="0.2">
      <c r="D2457" s="226"/>
    </row>
    <row r="2458" spans="4:4" x14ac:dyDescent="0.2">
      <c r="D2458" s="226"/>
    </row>
    <row r="2459" spans="4:4" x14ac:dyDescent="0.2">
      <c r="D2459" s="226"/>
    </row>
    <row r="2460" spans="4:4" x14ac:dyDescent="0.2">
      <c r="D2460" s="226"/>
    </row>
    <row r="2461" spans="4:4" x14ac:dyDescent="0.2">
      <c r="D2461" s="226"/>
    </row>
    <row r="2462" spans="4:4" x14ac:dyDescent="0.2">
      <c r="D2462" s="226"/>
    </row>
    <row r="2463" spans="4:4" x14ac:dyDescent="0.2">
      <c r="D2463" s="226"/>
    </row>
    <row r="2464" spans="4:4" x14ac:dyDescent="0.2">
      <c r="D2464" s="226"/>
    </row>
    <row r="2465" spans="4:4" x14ac:dyDescent="0.2">
      <c r="D2465" s="226"/>
    </row>
    <row r="2466" spans="4:4" x14ac:dyDescent="0.2">
      <c r="D2466" s="226"/>
    </row>
    <row r="2467" spans="4:4" x14ac:dyDescent="0.2">
      <c r="D2467" s="226"/>
    </row>
    <row r="2468" spans="4:4" x14ac:dyDescent="0.2">
      <c r="D2468" s="226"/>
    </row>
    <row r="2469" spans="4:4" x14ac:dyDescent="0.2">
      <c r="D2469" s="226"/>
    </row>
    <row r="2470" spans="4:4" x14ac:dyDescent="0.2">
      <c r="D2470" s="226"/>
    </row>
    <row r="2471" spans="4:4" x14ac:dyDescent="0.2">
      <c r="D2471" s="226"/>
    </row>
    <row r="2472" spans="4:4" x14ac:dyDescent="0.2">
      <c r="D2472" s="226"/>
    </row>
    <row r="2473" spans="4:4" x14ac:dyDescent="0.2">
      <c r="D2473" s="226"/>
    </row>
    <row r="2474" spans="4:4" x14ac:dyDescent="0.2">
      <c r="D2474" s="226"/>
    </row>
    <row r="2475" spans="4:4" x14ac:dyDescent="0.2">
      <c r="D2475" s="226"/>
    </row>
    <row r="2476" spans="4:4" x14ac:dyDescent="0.2">
      <c r="D2476" s="226"/>
    </row>
    <row r="2477" spans="4:4" x14ac:dyDescent="0.2">
      <c r="D2477" s="226"/>
    </row>
    <row r="2478" spans="4:4" x14ac:dyDescent="0.2">
      <c r="D2478" s="226"/>
    </row>
    <row r="2479" spans="4:4" x14ac:dyDescent="0.2">
      <c r="D2479" s="226"/>
    </row>
    <row r="2480" spans="4:4" x14ac:dyDescent="0.2">
      <c r="D2480" s="226"/>
    </row>
    <row r="2481" spans="4:4" x14ac:dyDescent="0.2">
      <c r="D2481" s="226"/>
    </row>
    <row r="2482" spans="4:4" x14ac:dyDescent="0.2">
      <c r="D2482" s="226"/>
    </row>
    <row r="2483" spans="4:4" x14ac:dyDescent="0.2">
      <c r="D2483" s="226"/>
    </row>
    <row r="2484" spans="4:4" x14ac:dyDescent="0.2">
      <c r="D2484" s="226"/>
    </row>
    <row r="2485" spans="4:4" x14ac:dyDescent="0.2">
      <c r="D2485" s="226"/>
    </row>
    <row r="2486" spans="4:4" x14ac:dyDescent="0.2">
      <c r="D2486" s="226"/>
    </row>
    <row r="2487" spans="4:4" x14ac:dyDescent="0.2">
      <c r="D2487" s="226"/>
    </row>
    <row r="2488" spans="4:4" x14ac:dyDescent="0.2">
      <c r="D2488" s="226"/>
    </row>
    <row r="2489" spans="4:4" x14ac:dyDescent="0.2">
      <c r="D2489" s="226"/>
    </row>
    <row r="2490" spans="4:4" x14ac:dyDescent="0.2">
      <c r="D2490" s="226"/>
    </row>
    <row r="2491" spans="4:4" x14ac:dyDescent="0.2">
      <c r="D2491" s="226"/>
    </row>
    <row r="2492" spans="4:4" x14ac:dyDescent="0.2">
      <c r="D2492" s="226"/>
    </row>
    <row r="2493" spans="4:4" x14ac:dyDescent="0.2">
      <c r="D2493" s="226"/>
    </row>
    <row r="2494" spans="4:4" x14ac:dyDescent="0.2">
      <c r="D2494" s="226"/>
    </row>
    <row r="2495" spans="4:4" x14ac:dyDescent="0.2">
      <c r="D2495" s="226"/>
    </row>
    <row r="2496" spans="4:4" x14ac:dyDescent="0.2">
      <c r="D2496" s="226"/>
    </row>
    <row r="2497" spans="4:4" x14ac:dyDescent="0.2">
      <c r="D2497" s="226"/>
    </row>
    <row r="2498" spans="4:4" x14ac:dyDescent="0.2">
      <c r="D2498" s="226"/>
    </row>
    <row r="2499" spans="4:4" x14ac:dyDescent="0.2">
      <c r="D2499" s="226"/>
    </row>
    <row r="2500" spans="4:4" x14ac:dyDescent="0.2">
      <c r="D2500" s="226"/>
    </row>
    <row r="2501" spans="4:4" x14ac:dyDescent="0.2">
      <c r="D2501" s="226"/>
    </row>
    <row r="2502" spans="4:4" x14ac:dyDescent="0.2">
      <c r="D2502" s="226"/>
    </row>
    <row r="2503" spans="4:4" x14ac:dyDescent="0.2">
      <c r="D2503" s="226"/>
    </row>
    <row r="2504" spans="4:4" x14ac:dyDescent="0.2">
      <c r="D2504" s="226"/>
    </row>
    <row r="2505" spans="4:4" x14ac:dyDescent="0.2">
      <c r="D2505" s="226"/>
    </row>
    <row r="2506" spans="4:4" x14ac:dyDescent="0.2">
      <c r="D2506" s="226"/>
    </row>
    <row r="2507" spans="4:4" x14ac:dyDescent="0.2">
      <c r="D2507" s="226"/>
    </row>
    <row r="2508" spans="4:4" x14ac:dyDescent="0.2">
      <c r="D2508" s="226"/>
    </row>
    <row r="2509" spans="4:4" x14ac:dyDescent="0.2">
      <c r="D2509" s="226"/>
    </row>
    <row r="2510" spans="4:4" x14ac:dyDescent="0.2">
      <c r="D2510" s="226"/>
    </row>
    <row r="2511" spans="4:4" x14ac:dyDescent="0.2">
      <c r="D2511" s="226"/>
    </row>
    <row r="2512" spans="4:4" x14ac:dyDescent="0.2">
      <c r="D2512" s="226"/>
    </row>
    <row r="2513" spans="4:4" x14ac:dyDescent="0.2">
      <c r="D2513" s="226"/>
    </row>
    <row r="2514" spans="4:4" x14ac:dyDescent="0.2">
      <c r="D2514" s="226"/>
    </row>
    <row r="2515" spans="4:4" x14ac:dyDescent="0.2">
      <c r="D2515" s="226"/>
    </row>
    <row r="2516" spans="4:4" x14ac:dyDescent="0.2">
      <c r="D2516" s="226"/>
    </row>
    <row r="2517" spans="4:4" x14ac:dyDescent="0.2">
      <c r="D2517" s="226"/>
    </row>
    <row r="2518" spans="4:4" x14ac:dyDescent="0.2">
      <c r="D2518" s="226"/>
    </row>
    <row r="2519" spans="4:4" x14ac:dyDescent="0.2">
      <c r="D2519" s="226"/>
    </row>
    <row r="2520" spans="4:4" x14ac:dyDescent="0.2">
      <c r="D2520" s="226"/>
    </row>
    <row r="2521" spans="4:4" x14ac:dyDescent="0.2">
      <c r="D2521" s="226"/>
    </row>
    <row r="2522" spans="4:4" x14ac:dyDescent="0.2">
      <c r="D2522" s="226"/>
    </row>
    <row r="2523" spans="4:4" x14ac:dyDescent="0.2">
      <c r="D2523" s="226"/>
    </row>
    <row r="2524" spans="4:4" x14ac:dyDescent="0.2">
      <c r="D2524" s="226"/>
    </row>
    <row r="2525" spans="4:4" x14ac:dyDescent="0.2">
      <c r="D2525" s="226"/>
    </row>
    <row r="2526" spans="4:4" x14ac:dyDescent="0.2">
      <c r="D2526" s="226"/>
    </row>
    <row r="2527" spans="4:4" x14ac:dyDescent="0.2">
      <c r="D2527" s="226"/>
    </row>
    <row r="2528" spans="4:4" x14ac:dyDescent="0.2">
      <c r="D2528" s="226"/>
    </row>
    <row r="2529" spans="4:4" x14ac:dyDescent="0.2">
      <c r="D2529" s="226"/>
    </row>
    <row r="2530" spans="4:4" x14ac:dyDescent="0.2">
      <c r="D2530" s="226"/>
    </row>
    <row r="2531" spans="4:4" x14ac:dyDescent="0.2">
      <c r="D2531" s="226"/>
    </row>
    <row r="2532" spans="4:4" x14ac:dyDescent="0.2">
      <c r="D2532" s="226"/>
    </row>
    <row r="2533" spans="4:4" x14ac:dyDescent="0.2">
      <c r="D2533" s="226"/>
    </row>
    <row r="2534" spans="4:4" x14ac:dyDescent="0.2">
      <c r="D2534" s="226"/>
    </row>
    <row r="2535" spans="4:4" x14ac:dyDescent="0.2">
      <c r="D2535" s="226"/>
    </row>
    <row r="2536" spans="4:4" x14ac:dyDescent="0.2">
      <c r="D2536" s="226"/>
    </row>
    <row r="2537" spans="4:4" x14ac:dyDescent="0.2">
      <c r="D2537" s="226"/>
    </row>
    <row r="2538" spans="4:4" x14ac:dyDescent="0.2">
      <c r="D2538" s="226"/>
    </row>
    <row r="2539" spans="4:4" x14ac:dyDescent="0.2">
      <c r="D2539" s="226"/>
    </row>
    <row r="2540" spans="4:4" x14ac:dyDescent="0.2">
      <c r="D2540" s="226"/>
    </row>
    <row r="2541" spans="4:4" x14ac:dyDescent="0.2">
      <c r="D2541" s="226"/>
    </row>
    <row r="2542" spans="4:4" x14ac:dyDescent="0.2">
      <c r="D2542" s="226"/>
    </row>
    <row r="2543" spans="4:4" x14ac:dyDescent="0.2">
      <c r="D2543" s="226"/>
    </row>
    <row r="2544" spans="4:4" x14ac:dyDescent="0.2">
      <c r="D2544" s="226"/>
    </row>
    <row r="2545" spans="4:4" x14ac:dyDescent="0.2">
      <c r="D2545" s="226"/>
    </row>
    <row r="2546" spans="4:4" x14ac:dyDescent="0.2">
      <c r="D2546" s="226"/>
    </row>
    <row r="2547" spans="4:4" x14ac:dyDescent="0.2">
      <c r="D2547" s="226"/>
    </row>
    <row r="2548" spans="4:4" x14ac:dyDescent="0.2">
      <c r="D2548" s="226"/>
    </row>
    <row r="2549" spans="4:4" x14ac:dyDescent="0.2">
      <c r="D2549" s="226"/>
    </row>
    <row r="2550" spans="4:4" x14ac:dyDescent="0.2">
      <c r="D2550" s="226"/>
    </row>
    <row r="2551" spans="4:4" x14ac:dyDescent="0.2">
      <c r="D2551" s="226"/>
    </row>
    <row r="2552" spans="4:4" x14ac:dyDescent="0.2">
      <c r="D2552" s="226"/>
    </row>
    <row r="2553" spans="4:4" x14ac:dyDescent="0.2">
      <c r="D2553" s="226"/>
    </row>
    <row r="2554" spans="4:4" x14ac:dyDescent="0.2">
      <c r="D2554" s="226"/>
    </row>
    <row r="2555" spans="4:4" x14ac:dyDescent="0.2">
      <c r="D2555" s="226"/>
    </row>
    <row r="2556" spans="4:4" x14ac:dyDescent="0.2">
      <c r="D2556" s="226"/>
    </row>
    <row r="2557" spans="4:4" x14ac:dyDescent="0.2">
      <c r="D2557" s="226"/>
    </row>
    <row r="2558" spans="4:4" x14ac:dyDescent="0.2">
      <c r="D2558" s="226"/>
    </row>
    <row r="2559" spans="4:4" x14ac:dyDescent="0.2">
      <c r="D2559" s="226"/>
    </row>
    <row r="2560" spans="4:4" x14ac:dyDescent="0.2">
      <c r="D2560" s="226"/>
    </row>
    <row r="2561" spans="4:4" x14ac:dyDescent="0.2">
      <c r="D2561" s="226"/>
    </row>
    <row r="2562" spans="4:4" x14ac:dyDescent="0.2">
      <c r="D2562" s="226"/>
    </row>
    <row r="2563" spans="4:4" x14ac:dyDescent="0.2">
      <c r="D2563" s="226"/>
    </row>
    <row r="2564" spans="4:4" x14ac:dyDescent="0.2">
      <c r="D2564" s="226"/>
    </row>
    <row r="2565" spans="4:4" x14ac:dyDescent="0.2">
      <c r="D2565" s="226"/>
    </row>
    <row r="2566" spans="4:4" x14ac:dyDescent="0.2">
      <c r="D2566" s="226"/>
    </row>
    <row r="2567" spans="4:4" x14ac:dyDescent="0.2">
      <c r="D2567" s="226"/>
    </row>
    <row r="2568" spans="4:4" x14ac:dyDescent="0.2">
      <c r="D2568" s="226"/>
    </row>
    <row r="2569" spans="4:4" x14ac:dyDescent="0.2">
      <c r="D2569" s="226"/>
    </row>
    <row r="2570" spans="4:4" x14ac:dyDescent="0.2">
      <c r="D2570" s="226"/>
    </row>
    <row r="2571" spans="4:4" x14ac:dyDescent="0.2">
      <c r="D2571" s="226"/>
    </row>
    <row r="2572" spans="4:4" x14ac:dyDescent="0.2">
      <c r="D2572" s="226"/>
    </row>
    <row r="2573" spans="4:4" x14ac:dyDescent="0.2">
      <c r="D2573" s="226"/>
    </row>
    <row r="2574" spans="4:4" x14ac:dyDescent="0.2">
      <c r="D2574" s="226"/>
    </row>
    <row r="2575" spans="4:4" x14ac:dyDescent="0.2">
      <c r="D2575" s="226"/>
    </row>
    <row r="2576" spans="4:4" x14ac:dyDescent="0.2">
      <c r="D2576" s="226"/>
    </row>
    <row r="2577" spans="4:4" x14ac:dyDescent="0.2">
      <c r="D2577" s="226"/>
    </row>
    <row r="2578" spans="4:4" x14ac:dyDescent="0.2">
      <c r="D2578" s="226"/>
    </row>
    <row r="2579" spans="4:4" x14ac:dyDescent="0.2">
      <c r="D2579" s="226"/>
    </row>
    <row r="2580" spans="4:4" x14ac:dyDescent="0.2">
      <c r="D2580" s="226"/>
    </row>
    <row r="2581" spans="4:4" x14ac:dyDescent="0.2">
      <c r="D2581" s="226"/>
    </row>
    <row r="2582" spans="4:4" x14ac:dyDescent="0.2">
      <c r="D2582" s="226"/>
    </row>
    <row r="2583" spans="4:4" x14ac:dyDescent="0.2">
      <c r="D2583" s="226"/>
    </row>
    <row r="2584" spans="4:4" x14ac:dyDescent="0.2">
      <c r="D2584" s="226"/>
    </row>
    <row r="2585" spans="4:4" x14ac:dyDescent="0.2">
      <c r="D2585" s="226"/>
    </row>
    <row r="2586" spans="4:4" x14ac:dyDescent="0.2">
      <c r="D2586" s="226"/>
    </row>
    <row r="2587" spans="4:4" x14ac:dyDescent="0.2">
      <c r="D2587" s="226"/>
    </row>
    <row r="2588" spans="4:4" x14ac:dyDescent="0.2">
      <c r="D2588" s="226"/>
    </row>
    <row r="2589" spans="4:4" x14ac:dyDescent="0.2">
      <c r="D2589" s="226"/>
    </row>
    <row r="2590" spans="4:4" x14ac:dyDescent="0.2">
      <c r="D2590" s="226"/>
    </row>
    <row r="2591" spans="4:4" x14ac:dyDescent="0.2">
      <c r="D2591" s="226"/>
    </row>
    <row r="2592" spans="4:4" x14ac:dyDescent="0.2">
      <c r="D2592" s="226"/>
    </row>
    <row r="2593" spans="4:4" x14ac:dyDescent="0.2">
      <c r="D2593" s="226"/>
    </row>
    <row r="2594" spans="4:4" x14ac:dyDescent="0.2">
      <c r="D2594" s="226"/>
    </row>
    <row r="2595" spans="4:4" x14ac:dyDescent="0.2">
      <c r="D2595" s="226"/>
    </row>
    <row r="2596" spans="4:4" x14ac:dyDescent="0.2">
      <c r="D2596" s="226"/>
    </row>
    <row r="2597" spans="4:4" x14ac:dyDescent="0.2">
      <c r="D2597" s="226"/>
    </row>
    <row r="2598" spans="4:4" x14ac:dyDescent="0.2">
      <c r="D2598" s="226"/>
    </row>
    <row r="2599" spans="4:4" x14ac:dyDescent="0.2">
      <c r="D2599" s="226"/>
    </row>
    <row r="2600" spans="4:4" x14ac:dyDescent="0.2">
      <c r="D2600" s="226"/>
    </row>
    <row r="2601" spans="4:4" x14ac:dyDescent="0.2">
      <c r="D2601" s="226"/>
    </row>
    <row r="2602" spans="4:4" x14ac:dyDescent="0.2">
      <c r="D2602" s="226"/>
    </row>
    <row r="2603" spans="4:4" x14ac:dyDescent="0.2">
      <c r="D2603" s="226"/>
    </row>
    <row r="2604" spans="4:4" x14ac:dyDescent="0.2">
      <c r="D2604" s="226"/>
    </row>
    <row r="2605" spans="4:4" x14ac:dyDescent="0.2">
      <c r="D2605" s="226"/>
    </row>
    <row r="2606" spans="4:4" x14ac:dyDescent="0.2">
      <c r="D2606" s="226"/>
    </row>
    <row r="2607" spans="4:4" x14ac:dyDescent="0.2">
      <c r="D2607" s="226"/>
    </row>
    <row r="2608" spans="4:4" x14ac:dyDescent="0.2">
      <c r="D2608" s="226"/>
    </row>
    <row r="2609" spans="4:4" x14ac:dyDescent="0.2">
      <c r="D2609" s="226"/>
    </row>
    <row r="2610" spans="4:4" x14ac:dyDescent="0.2">
      <c r="D2610" s="226"/>
    </row>
    <row r="2611" spans="4:4" x14ac:dyDescent="0.2">
      <c r="D2611" s="226"/>
    </row>
    <row r="2612" spans="4:4" x14ac:dyDescent="0.2">
      <c r="D2612" s="226"/>
    </row>
    <row r="2613" spans="4:4" x14ac:dyDescent="0.2">
      <c r="D2613" s="226"/>
    </row>
    <row r="2614" spans="4:4" x14ac:dyDescent="0.2">
      <c r="D2614" s="226"/>
    </row>
    <row r="2615" spans="4:4" x14ac:dyDescent="0.2">
      <c r="D2615" s="226"/>
    </row>
    <row r="2616" spans="4:4" x14ac:dyDescent="0.2">
      <c r="D2616" s="226"/>
    </row>
    <row r="2617" spans="4:4" x14ac:dyDescent="0.2">
      <c r="D2617" s="226"/>
    </row>
    <row r="2618" spans="4:4" x14ac:dyDescent="0.2">
      <c r="D2618" s="226"/>
    </row>
    <row r="2619" spans="4:4" x14ac:dyDescent="0.2">
      <c r="D2619" s="226"/>
    </row>
    <row r="2620" spans="4:4" x14ac:dyDescent="0.2">
      <c r="D2620" s="226"/>
    </row>
    <row r="2621" spans="4:4" x14ac:dyDescent="0.2">
      <c r="D2621" s="226"/>
    </row>
    <row r="2622" spans="4:4" x14ac:dyDescent="0.2">
      <c r="D2622" s="226"/>
    </row>
    <row r="2623" spans="4:4" x14ac:dyDescent="0.2">
      <c r="D2623" s="226"/>
    </row>
    <row r="2624" spans="4:4" x14ac:dyDescent="0.2">
      <c r="D2624" s="226"/>
    </row>
    <row r="2625" spans="4:4" x14ac:dyDescent="0.2">
      <c r="D2625" s="226"/>
    </row>
    <row r="2626" spans="4:4" x14ac:dyDescent="0.2">
      <c r="D2626" s="226"/>
    </row>
    <row r="2627" spans="4:4" x14ac:dyDescent="0.2">
      <c r="D2627" s="226"/>
    </row>
    <row r="2628" spans="4:4" x14ac:dyDescent="0.2">
      <c r="D2628" s="226"/>
    </row>
    <row r="2629" spans="4:4" x14ac:dyDescent="0.2">
      <c r="D2629" s="226"/>
    </row>
    <row r="2630" spans="4:4" x14ac:dyDescent="0.2">
      <c r="D2630" s="226"/>
    </row>
    <row r="2631" spans="4:4" x14ac:dyDescent="0.2">
      <c r="D2631" s="226"/>
    </row>
    <row r="2632" spans="4:4" x14ac:dyDescent="0.2">
      <c r="D2632" s="226"/>
    </row>
    <row r="2633" spans="4:4" x14ac:dyDescent="0.2">
      <c r="D2633" s="226"/>
    </row>
    <row r="2634" spans="4:4" x14ac:dyDescent="0.2">
      <c r="D2634" s="226"/>
    </row>
    <row r="2635" spans="4:4" x14ac:dyDescent="0.2">
      <c r="D2635" s="226"/>
    </row>
    <row r="2636" spans="4:4" x14ac:dyDescent="0.2">
      <c r="D2636" s="226"/>
    </row>
    <row r="2637" spans="4:4" x14ac:dyDescent="0.2">
      <c r="D2637" s="226"/>
    </row>
    <row r="2638" spans="4:4" x14ac:dyDescent="0.2">
      <c r="D2638" s="226"/>
    </row>
    <row r="2639" spans="4:4" x14ac:dyDescent="0.2">
      <c r="D2639" s="226"/>
    </row>
    <row r="2640" spans="4:4" x14ac:dyDescent="0.2">
      <c r="D2640" s="226"/>
    </row>
    <row r="2641" spans="4:4" x14ac:dyDescent="0.2">
      <c r="D2641" s="226"/>
    </row>
    <row r="2642" spans="4:4" x14ac:dyDescent="0.2">
      <c r="D2642" s="226"/>
    </row>
    <row r="2643" spans="4:4" x14ac:dyDescent="0.2">
      <c r="D2643" s="226"/>
    </row>
    <row r="2644" spans="4:4" x14ac:dyDescent="0.2">
      <c r="D2644" s="226"/>
    </row>
    <row r="2645" spans="4:4" x14ac:dyDescent="0.2">
      <c r="D2645" s="226"/>
    </row>
    <row r="2646" spans="4:4" x14ac:dyDescent="0.2">
      <c r="D2646" s="226"/>
    </row>
    <row r="2647" spans="4:4" x14ac:dyDescent="0.2">
      <c r="D2647" s="226"/>
    </row>
    <row r="2648" spans="4:4" x14ac:dyDescent="0.2">
      <c r="D2648" s="226"/>
    </row>
    <row r="2649" spans="4:4" x14ac:dyDescent="0.2">
      <c r="D2649" s="226"/>
    </row>
    <row r="2650" spans="4:4" x14ac:dyDescent="0.2">
      <c r="D2650" s="226"/>
    </row>
    <row r="2651" spans="4:4" x14ac:dyDescent="0.2">
      <c r="D2651" s="226"/>
    </row>
    <row r="2652" spans="4:4" x14ac:dyDescent="0.2">
      <c r="D2652" s="226"/>
    </row>
    <row r="2653" spans="4:4" x14ac:dyDescent="0.2">
      <c r="D2653" s="226"/>
    </row>
    <row r="2654" spans="4:4" x14ac:dyDescent="0.2">
      <c r="D2654" s="226"/>
    </row>
    <row r="2655" spans="4:4" x14ac:dyDescent="0.2">
      <c r="D2655" s="226"/>
    </row>
    <row r="2656" spans="4:4" x14ac:dyDescent="0.2">
      <c r="D2656" s="226"/>
    </row>
    <row r="2657" spans="4:4" x14ac:dyDescent="0.2">
      <c r="D2657" s="226"/>
    </row>
    <row r="2658" spans="4:4" x14ac:dyDescent="0.2">
      <c r="D2658" s="226"/>
    </row>
    <row r="2659" spans="4:4" x14ac:dyDescent="0.2">
      <c r="D2659" s="226"/>
    </row>
    <row r="2660" spans="4:4" x14ac:dyDescent="0.2">
      <c r="D2660" s="226"/>
    </row>
    <row r="2661" spans="4:4" x14ac:dyDescent="0.2">
      <c r="D2661" s="226"/>
    </row>
    <row r="2662" spans="4:4" x14ac:dyDescent="0.2">
      <c r="D2662" s="226"/>
    </row>
    <row r="2663" spans="4:4" x14ac:dyDescent="0.2">
      <c r="D2663" s="226"/>
    </row>
    <row r="2664" spans="4:4" x14ac:dyDescent="0.2">
      <c r="D2664" s="226"/>
    </row>
    <row r="2665" spans="4:4" x14ac:dyDescent="0.2">
      <c r="D2665" s="226"/>
    </row>
    <row r="2666" spans="4:4" x14ac:dyDescent="0.2">
      <c r="D2666" s="226"/>
    </row>
    <row r="2667" spans="4:4" x14ac:dyDescent="0.2">
      <c r="D2667" s="226"/>
    </row>
    <row r="2668" spans="4:4" x14ac:dyDescent="0.2">
      <c r="D2668" s="226"/>
    </row>
    <row r="2669" spans="4:4" x14ac:dyDescent="0.2">
      <c r="D2669" s="226"/>
    </row>
    <row r="2670" spans="4:4" x14ac:dyDescent="0.2">
      <c r="D2670" s="226"/>
    </row>
    <row r="2671" spans="4:4" x14ac:dyDescent="0.2">
      <c r="D2671" s="226"/>
    </row>
    <row r="2672" spans="4:4" x14ac:dyDescent="0.2">
      <c r="D2672" s="226"/>
    </row>
    <row r="2673" spans="4:4" x14ac:dyDescent="0.2">
      <c r="D2673" s="226"/>
    </row>
    <row r="2674" spans="4:4" x14ac:dyDescent="0.2">
      <c r="D2674" s="226"/>
    </row>
    <row r="2675" spans="4:4" x14ac:dyDescent="0.2">
      <c r="D2675" s="226"/>
    </row>
    <row r="2676" spans="4:4" x14ac:dyDescent="0.2">
      <c r="D2676" s="226"/>
    </row>
    <row r="2677" spans="4:4" x14ac:dyDescent="0.2">
      <c r="D2677" s="226"/>
    </row>
    <row r="2678" spans="4:4" x14ac:dyDescent="0.2">
      <c r="D2678" s="226"/>
    </row>
    <row r="2679" spans="4:4" x14ac:dyDescent="0.2">
      <c r="D2679" s="226"/>
    </row>
    <row r="2680" spans="4:4" x14ac:dyDescent="0.2">
      <c r="D2680" s="226"/>
    </row>
    <row r="2681" spans="4:4" x14ac:dyDescent="0.2">
      <c r="D2681" s="226"/>
    </row>
    <row r="2682" spans="4:4" x14ac:dyDescent="0.2">
      <c r="D2682" s="226"/>
    </row>
    <row r="2683" spans="4:4" x14ac:dyDescent="0.2">
      <c r="D2683" s="226"/>
    </row>
    <row r="2684" spans="4:4" x14ac:dyDescent="0.2">
      <c r="D2684" s="226"/>
    </row>
    <row r="2685" spans="4:4" x14ac:dyDescent="0.2">
      <c r="D2685" s="226"/>
    </row>
    <row r="2686" spans="4:4" x14ac:dyDescent="0.2">
      <c r="D2686" s="226"/>
    </row>
    <row r="2687" spans="4:4" x14ac:dyDescent="0.2">
      <c r="D2687" s="226"/>
    </row>
    <row r="2688" spans="4:4" x14ac:dyDescent="0.2">
      <c r="D2688" s="226"/>
    </row>
    <row r="2689" spans="4:4" x14ac:dyDescent="0.2">
      <c r="D2689" s="226"/>
    </row>
    <row r="2690" spans="4:4" x14ac:dyDescent="0.2">
      <c r="D2690" s="226"/>
    </row>
    <row r="2691" spans="4:4" x14ac:dyDescent="0.2">
      <c r="D2691" s="226"/>
    </row>
    <row r="2692" spans="4:4" x14ac:dyDescent="0.2">
      <c r="D2692" s="226"/>
    </row>
    <row r="2693" spans="4:4" x14ac:dyDescent="0.2">
      <c r="D2693" s="226"/>
    </row>
    <row r="2694" spans="4:4" x14ac:dyDescent="0.2">
      <c r="D2694" s="226"/>
    </row>
    <row r="2695" spans="4:4" x14ac:dyDescent="0.2">
      <c r="D2695" s="226"/>
    </row>
    <row r="2696" spans="4:4" x14ac:dyDescent="0.2">
      <c r="D2696" s="226"/>
    </row>
    <row r="2697" spans="4:4" x14ac:dyDescent="0.2">
      <c r="D2697" s="226"/>
    </row>
    <row r="2698" spans="4:4" x14ac:dyDescent="0.2">
      <c r="D2698" s="226"/>
    </row>
    <row r="2699" spans="4:4" x14ac:dyDescent="0.2">
      <c r="D2699" s="226"/>
    </row>
    <row r="2700" spans="4:4" x14ac:dyDescent="0.2">
      <c r="D2700" s="226"/>
    </row>
    <row r="2701" spans="4:4" x14ac:dyDescent="0.2">
      <c r="D2701" s="226"/>
    </row>
    <row r="2702" spans="4:4" x14ac:dyDescent="0.2">
      <c r="D2702" s="226"/>
    </row>
    <row r="2703" spans="4:4" x14ac:dyDescent="0.2">
      <c r="D2703" s="226"/>
    </row>
    <row r="2704" spans="4:4" x14ac:dyDescent="0.2">
      <c r="D2704" s="226"/>
    </row>
    <row r="2705" spans="4:4" x14ac:dyDescent="0.2">
      <c r="D2705" s="226"/>
    </row>
    <row r="2706" spans="4:4" x14ac:dyDescent="0.2">
      <c r="D2706" s="226"/>
    </row>
    <row r="2707" spans="4:4" x14ac:dyDescent="0.2">
      <c r="D2707" s="226"/>
    </row>
    <row r="2708" spans="4:4" x14ac:dyDescent="0.2">
      <c r="D2708" s="226"/>
    </row>
    <row r="2709" spans="4:4" x14ac:dyDescent="0.2">
      <c r="D2709" s="226"/>
    </row>
    <row r="2710" spans="4:4" x14ac:dyDescent="0.2">
      <c r="D2710" s="226"/>
    </row>
    <row r="2711" spans="4:4" x14ac:dyDescent="0.2">
      <c r="D2711" s="226"/>
    </row>
    <row r="2712" spans="4:4" x14ac:dyDescent="0.2">
      <c r="D2712" s="226"/>
    </row>
    <row r="2713" spans="4:4" x14ac:dyDescent="0.2">
      <c r="D2713" s="226"/>
    </row>
    <row r="2714" spans="4:4" x14ac:dyDescent="0.2">
      <c r="D2714" s="226"/>
    </row>
    <row r="2715" spans="4:4" x14ac:dyDescent="0.2">
      <c r="D2715" s="226"/>
    </row>
    <row r="2716" spans="4:4" x14ac:dyDescent="0.2">
      <c r="D2716" s="226"/>
    </row>
    <row r="2717" spans="4:4" x14ac:dyDescent="0.2">
      <c r="D2717" s="226"/>
    </row>
    <row r="2718" spans="4:4" x14ac:dyDescent="0.2">
      <c r="D2718" s="226"/>
    </row>
    <row r="2719" spans="4:4" x14ac:dyDescent="0.2">
      <c r="D2719" s="226"/>
    </row>
    <row r="2720" spans="4:4" x14ac:dyDescent="0.2">
      <c r="D2720" s="226"/>
    </row>
    <row r="2721" spans="4:4" x14ac:dyDescent="0.2">
      <c r="D2721" s="226"/>
    </row>
    <row r="2722" spans="4:4" x14ac:dyDescent="0.2">
      <c r="D2722" s="226"/>
    </row>
    <row r="2723" spans="4:4" x14ac:dyDescent="0.2">
      <c r="D2723" s="226"/>
    </row>
    <row r="2724" spans="4:4" x14ac:dyDescent="0.2">
      <c r="D2724" s="226"/>
    </row>
    <row r="2725" spans="4:4" x14ac:dyDescent="0.2">
      <c r="D2725" s="226"/>
    </row>
    <row r="2726" spans="4:4" x14ac:dyDescent="0.2">
      <c r="D2726" s="226"/>
    </row>
    <row r="2727" spans="4:4" x14ac:dyDescent="0.2">
      <c r="D2727" s="226"/>
    </row>
    <row r="2728" spans="4:4" x14ac:dyDescent="0.2">
      <c r="D2728" s="226"/>
    </row>
    <row r="2729" spans="4:4" x14ac:dyDescent="0.2">
      <c r="D2729" s="226"/>
    </row>
    <row r="2730" spans="4:4" x14ac:dyDescent="0.2">
      <c r="D2730" s="226"/>
    </row>
    <row r="2731" spans="4:4" x14ac:dyDescent="0.2">
      <c r="D2731" s="226"/>
    </row>
    <row r="2732" spans="4:4" x14ac:dyDescent="0.2">
      <c r="D2732" s="226"/>
    </row>
    <row r="2733" spans="4:4" x14ac:dyDescent="0.2">
      <c r="D2733" s="226"/>
    </row>
    <row r="2734" spans="4:4" x14ac:dyDescent="0.2">
      <c r="D2734" s="226"/>
    </row>
    <row r="2735" spans="4:4" x14ac:dyDescent="0.2">
      <c r="D2735" s="226"/>
    </row>
    <row r="2736" spans="4:4" x14ac:dyDescent="0.2">
      <c r="D2736" s="226"/>
    </row>
    <row r="2737" spans="4:4" x14ac:dyDescent="0.2">
      <c r="D2737" s="226"/>
    </row>
    <row r="2738" spans="4:4" x14ac:dyDescent="0.2">
      <c r="D2738" s="226"/>
    </row>
    <row r="2739" spans="4:4" x14ac:dyDescent="0.2">
      <c r="D2739" s="226"/>
    </row>
    <row r="2740" spans="4:4" x14ac:dyDescent="0.2">
      <c r="D2740" s="226"/>
    </row>
    <row r="2741" spans="4:4" x14ac:dyDescent="0.2">
      <c r="D2741" s="226"/>
    </row>
    <row r="2742" spans="4:4" x14ac:dyDescent="0.2">
      <c r="D2742" s="226"/>
    </row>
    <row r="2743" spans="4:4" x14ac:dyDescent="0.2">
      <c r="D2743" s="226"/>
    </row>
    <row r="2744" spans="4:4" x14ac:dyDescent="0.2">
      <c r="D2744" s="226"/>
    </row>
    <row r="2745" spans="4:4" x14ac:dyDescent="0.2">
      <c r="D2745" s="226"/>
    </row>
    <row r="2746" spans="4:4" x14ac:dyDescent="0.2">
      <c r="D2746" s="226"/>
    </row>
    <row r="2747" spans="4:4" x14ac:dyDescent="0.2">
      <c r="D2747" s="226"/>
    </row>
    <row r="2748" spans="4:4" x14ac:dyDescent="0.2">
      <c r="D2748" s="226"/>
    </row>
    <row r="2749" spans="4:4" x14ac:dyDescent="0.2">
      <c r="D2749" s="226"/>
    </row>
    <row r="2750" spans="4:4" x14ac:dyDescent="0.2">
      <c r="D2750" s="226"/>
    </row>
    <row r="2751" spans="4:4" x14ac:dyDescent="0.2">
      <c r="D2751" s="226"/>
    </row>
    <row r="2752" spans="4:4" x14ac:dyDescent="0.2">
      <c r="D2752" s="226"/>
    </row>
    <row r="2753" spans="4:4" x14ac:dyDescent="0.2">
      <c r="D2753" s="226"/>
    </row>
    <row r="2754" spans="4:4" x14ac:dyDescent="0.2">
      <c r="D2754" s="226"/>
    </row>
    <row r="2755" spans="4:4" x14ac:dyDescent="0.2">
      <c r="D2755" s="226"/>
    </row>
    <row r="2756" spans="4:4" x14ac:dyDescent="0.2">
      <c r="D2756" s="226"/>
    </row>
    <row r="2757" spans="4:4" x14ac:dyDescent="0.2">
      <c r="D2757" s="226"/>
    </row>
    <row r="2758" spans="4:4" x14ac:dyDescent="0.2">
      <c r="D2758" s="226"/>
    </row>
    <row r="2759" spans="4:4" x14ac:dyDescent="0.2">
      <c r="D2759" s="226"/>
    </row>
    <row r="2760" spans="4:4" x14ac:dyDescent="0.2">
      <c r="D2760" s="226"/>
    </row>
    <row r="2761" spans="4:4" x14ac:dyDescent="0.2">
      <c r="D2761" s="226"/>
    </row>
    <row r="2762" spans="4:4" x14ac:dyDescent="0.2">
      <c r="D2762" s="226"/>
    </row>
    <row r="2763" spans="4:4" x14ac:dyDescent="0.2">
      <c r="D2763" s="226"/>
    </row>
    <row r="2764" spans="4:4" x14ac:dyDescent="0.2">
      <c r="D2764" s="226"/>
    </row>
    <row r="2765" spans="4:4" x14ac:dyDescent="0.2">
      <c r="D2765" s="226"/>
    </row>
    <row r="2766" spans="4:4" x14ac:dyDescent="0.2">
      <c r="D2766" s="226"/>
    </row>
    <row r="2767" spans="4:4" x14ac:dyDescent="0.2">
      <c r="D2767" s="226"/>
    </row>
    <row r="2768" spans="4:4" x14ac:dyDescent="0.2">
      <c r="D2768" s="226"/>
    </row>
    <row r="2769" spans="4:4" x14ac:dyDescent="0.2">
      <c r="D2769" s="226"/>
    </row>
    <row r="2770" spans="4:4" x14ac:dyDescent="0.2">
      <c r="D2770" s="226"/>
    </row>
    <row r="2771" spans="4:4" x14ac:dyDescent="0.2">
      <c r="D2771" s="226"/>
    </row>
    <row r="2772" spans="4:4" x14ac:dyDescent="0.2">
      <c r="D2772" s="226"/>
    </row>
    <row r="2773" spans="4:4" x14ac:dyDescent="0.2">
      <c r="D2773" s="226"/>
    </row>
    <row r="2774" spans="4:4" x14ac:dyDescent="0.2">
      <c r="D2774" s="226"/>
    </row>
    <row r="2775" spans="4:4" x14ac:dyDescent="0.2">
      <c r="D2775" s="226"/>
    </row>
    <row r="2776" spans="4:4" x14ac:dyDescent="0.2">
      <c r="D2776" s="226"/>
    </row>
    <row r="2777" spans="4:4" x14ac:dyDescent="0.2">
      <c r="D2777" s="226"/>
    </row>
    <row r="2778" spans="4:4" x14ac:dyDescent="0.2">
      <c r="D2778" s="226"/>
    </row>
    <row r="2779" spans="4:4" x14ac:dyDescent="0.2">
      <c r="D2779" s="226"/>
    </row>
    <row r="2780" spans="4:4" x14ac:dyDescent="0.2">
      <c r="D2780" s="226"/>
    </row>
    <row r="2781" spans="4:4" x14ac:dyDescent="0.2">
      <c r="D2781" s="226"/>
    </row>
    <row r="2782" spans="4:4" x14ac:dyDescent="0.2">
      <c r="D2782" s="226"/>
    </row>
    <row r="2783" spans="4:4" x14ac:dyDescent="0.2">
      <c r="D2783" s="226"/>
    </row>
    <row r="2784" spans="4:4" x14ac:dyDescent="0.2">
      <c r="D2784" s="226"/>
    </row>
    <row r="2785" spans="4:4" x14ac:dyDescent="0.2">
      <c r="D2785" s="226"/>
    </row>
    <row r="2786" spans="4:4" x14ac:dyDescent="0.2">
      <c r="D2786" s="226"/>
    </row>
    <row r="2787" spans="4:4" x14ac:dyDescent="0.2">
      <c r="D2787" s="226"/>
    </row>
    <row r="2788" spans="4:4" x14ac:dyDescent="0.2">
      <c r="D2788" s="226"/>
    </row>
    <row r="2789" spans="4:4" x14ac:dyDescent="0.2">
      <c r="D2789" s="226"/>
    </row>
    <row r="2790" spans="4:4" x14ac:dyDescent="0.2">
      <c r="D2790" s="226"/>
    </row>
    <row r="2791" spans="4:4" x14ac:dyDescent="0.2">
      <c r="D2791" s="226"/>
    </row>
    <row r="2792" spans="4:4" x14ac:dyDescent="0.2">
      <c r="D2792" s="226"/>
    </row>
    <row r="2793" spans="4:4" x14ac:dyDescent="0.2">
      <c r="D2793" s="226"/>
    </row>
    <row r="2794" spans="4:4" x14ac:dyDescent="0.2">
      <c r="D2794" s="226"/>
    </row>
    <row r="2795" spans="4:4" x14ac:dyDescent="0.2">
      <c r="D2795" s="226"/>
    </row>
    <row r="2796" spans="4:4" x14ac:dyDescent="0.2">
      <c r="D2796" s="226"/>
    </row>
    <row r="2797" spans="4:4" x14ac:dyDescent="0.2">
      <c r="D2797" s="226"/>
    </row>
    <row r="2798" spans="4:4" x14ac:dyDescent="0.2">
      <c r="D2798" s="226"/>
    </row>
    <row r="2799" spans="4:4" x14ac:dyDescent="0.2">
      <c r="D2799" s="226"/>
    </row>
    <row r="2800" spans="4:4" x14ac:dyDescent="0.2">
      <c r="D2800" s="226"/>
    </row>
    <row r="2801" spans="4:4" x14ac:dyDescent="0.2">
      <c r="D2801" s="226"/>
    </row>
    <row r="2802" spans="4:4" x14ac:dyDescent="0.2">
      <c r="D2802" s="226"/>
    </row>
    <row r="2803" spans="4:4" x14ac:dyDescent="0.2">
      <c r="D2803" s="226"/>
    </row>
    <row r="2804" spans="4:4" x14ac:dyDescent="0.2">
      <c r="D2804" s="226"/>
    </row>
    <row r="2805" spans="4:4" x14ac:dyDescent="0.2">
      <c r="D2805" s="226"/>
    </row>
    <row r="2806" spans="4:4" x14ac:dyDescent="0.2">
      <c r="D2806" s="226"/>
    </row>
    <row r="2807" spans="4:4" x14ac:dyDescent="0.2">
      <c r="D2807" s="226"/>
    </row>
    <row r="2808" spans="4:4" x14ac:dyDescent="0.2">
      <c r="D2808" s="226"/>
    </row>
    <row r="2809" spans="4:4" x14ac:dyDescent="0.2">
      <c r="D2809" s="226"/>
    </row>
    <row r="2810" spans="4:4" x14ac:dyDescent="0.2">
      <c r="D2810" s="226"/>
    </row>
    <row r="2811" spans="4:4" x14ac:dyDescent="0.2">
      <c r="D2811" s="226"/>
    </row>
    <row r="2812" spans="4:4" x14ac:dyDescent="0.2">
      <c r="D2812" s="226"/>
    </row>
    <row r="2813" spans="4:4" x14ac:dyDescent="0.2">
      <c r="D2813" s="226"/>
    </row>
    <row r="2814" spans="4:4" x14ac:dyDescent="0.2">
      <c r="D2814" s="226"/>
    </row>
    <row r="2815" spans="4:4" x14ac:dyDescent="0.2">
      <c r="D2815" s="226"/>
    </row>
    <row r="2816" spans="4:4" x14ac:dyDescent="0.2">
      <c r="D2816" s="226"/>
    </row>
    <row r="2817" spans="4:4" x14ac:dyDescent="0.2">
      <c r="D2817" s="226"/>
    </row>
    <row r="2818" spans="4:4" x14ac:dyDescent="0.2">
      <c r="D2818" s="226"/>
    </row>
    <row r="2819" spans="4:4" x14ac:dyDescent="0.2">
      <c r="D2819" s="226"/>
    </row>
    <row r="2820" spans="4:4" x14ac:dyDescent="0.2">
      <c r="D2820" s="226"/>
    </row>
    <row r="2821" spans="4:4" x14ac:dyDescent="0.2">
      <c r="D2821" s="226"/>
    </row>
    <row r="2822" spans="4:4" x14ac:dyDescent="0.2">
      <c r="D2822" s="226"/>
    </row>
    <row r="2823" spans="4:4" x14ac:dyDescent="0.2">
      <c r="D2823" s="226"/>
    </row>
    <row r="2824" spans="4:4" x14ac:dyDescent="0.2">
      <c r="D2824" s="226"/>
    </row>
    <row r="2825" spans="4:4" x14ac:dyDescent="0.2">
      <c r="D2825" s="226"/>
    </row>
    <row r="2826" spans="4:4" x14ac:dyDescent="0.2">
      <c r="D2826" s="226"/>
    </row>
    <row r="2827" spans="4:4" x14ac:dyDescent="0.2">
      <c r="D2827" s="226"/>
    </row>
    <row r="2828" spans="4:4" x14ac:dyDescent="0.2">
      <c r="D2828" s="226"/>
    </row>
    <row r="2829" spans="4:4" x14ac:dyDescent="0.2">
      <c r="D2829" s="226"/>
    </row>
    <row r="2830" spans="4:4" x14ac:dyDescent="0.2">
      <c r="D2830" s="226"/>
    </row>
    <row r="2831" spans="4:4" x14ac:dyDescent="0.2">
      <c r="D2831" s="226"/>
    </row>
    <row r="2832" spans="4:4" x14ac:dyDescent="0.2">
      <c r="D2832" s="226"/>
    </row>
    <row r="2833" spans="4:4" x14ac:dyDescent="0.2">
      <c r="D2833" s="226"/>
    </row>
    <row r="2834" spans="4:4" x14ac:dyDescent="0.2">
      <c r="D2834" s="226"/>
    </row>
    <row r="2835" spans="4:4" x14ac:dyDescent="0.2">
      <c r="D2835" s="226"/>
    </row>
    <row r="2836" spans="4:4" x14ac:dyDescent="0.2">
      <c r="D2836" s="226"/>
    </row>
    <row r="2837" spans="4:4" x14ac:dyDescent="0.2">
      <c r="D2837" s="226"/>
    </row>
    <row r="2838" spans="4:4" x14ac:dyDescent="0.2">
      <c r="D2838" s="226"/>
    </row>
    <row r="2839" spans="4:4" x14ac:dyDescent="0.2">
      <c r="D2839" s="226"/>
    </row>
    <row r="2840" spans="4:4" x14ac:dyDescent="0.2">
      <c r="D2840" s="226"/>
    </row>
    <row r="2841" spans="4:4" x14ac:dyDescent="0.2">
      <c r="D2841" s="226"/>
    </row>
    <row r="2842" spans="4:4" x14ac:dyDescent="0.2">
      <c r="D2842" s="226"/>
    </row>
    <row r="2843" spans="4:4" x14ac:dyDescent="0.2">
      <c r="D2843" s="226"/>
    </row>
    <row r="2844" spans="4:4" x14ac:dyDescent="0.2">
      <c r="D2844" s="226"/>
    </row>
    <row r="2845" spans="4:4" x14ac:dyDescent="0.2">
      <c r="D2845" s="226"/>
    </row>
    <row r="2846" spans="4:4" x14ac:dyDescent="0.2">
      <c r="D2846" s="226"/>
    </row>
    <row r="2847" spans="4:4" x14ac:dyDescent="0.2">
      <c r="D2847" s="226"/>
    </row>
    <row r="2848" spans="4:4" x14ac:dyDescent="0.2">
      <c r="D2848" s="226"/>
    </row>
    <row r="2849" spans="4:4" x14ac:dyDescent="0.2">
      <c r="D2849" s="226"/>
    </row>
    <row r="2850" spans="4:4" x14ac:dyDescent="0.2">
      <c r="D2850" s="226"/>
    </row>
    <row r="2851" spans="4:4" x14ac:dyDescent="0.2">
      <c r="D2851" s="226"/>
    </row>
    <row r="2852" spans="4:4" x14ac:dyDescent="0.2">
      <c r="D2852" s="226"/>
    </row>
    <row r="2853" spans="4:4" x14ac:dyDescent="0.2">
      <c r="D2853" s="226"/>
    </row>
    <row r="2854" spans="4:4" x14ac:dyDescent="0.2">
      <c r="D2854" s="226"/>
    </row>
    <row r="2855" spans="4:4" x14ac:dyDescent="0.2">
      <c r="D2855" s="226"/>
    </row>
    <row r="2856" spans="4:4" x14ac:dyDescent="0.2">
      <c r="D2856" s="226"/>
    </row>
    <row r="2857" spans="4:4" x14ac:dyDescent="0.2">
      <c r="D2857" s="226"/>
    </row>
    <row r="2858" spans="4:4" x14ac:dyDescent="0.2">
      <c r="D2858" s="226"/>
    </row>
    <row r="2859" spans="4:4" x14ac:dyDescent="0.2">
      <c r="D2859" s="226"/>
    </row>
    <row r="2860" spans="4:4" x14ac:dyDescent="0.2">
      <c r="D2860" s="226"/>
    </row>
    <row r="2861" spans="4:4" x14ac:dyDescent="0.2">
      <c r="D2861" s="226"/>
    </row>
    <row r="2862" spans="4:4" x14ac:dyDescent="0.2">
      <c r="D2862" s="226"/>
    </row>
    <row r="2863" spans="4:4" x14ac:dyDescent="0.2">
      <c r="D2863" s="226"/>
    </row>
    <row r="2864" spans="4:4" x14ac:dyDescent="0.2">
      <c r="D2864" s="226"/>
    </row>
    <row r="2865" spans="4:4" x14ac:dyDescent="0.2">
      <c r="D2865" s="226"/>
    </row>
    <row r="2866" spans="4:4" x14ac:dyDescent="0.2">
      <c r="D2866" s="226"/>
    </row>
    <row r="2867" spans="4:4" x14ac:dyDescent="0.2">
      <c r="D2867" s="226"/>
    </row>
    <row r="2868" spans="4:4" x14ac:dyDescent="0.2">
      <c r="D2868" s="226"/>
    </row>
    <row r="2869" spans="4:4" x14ac:dyDescent="0.2">
      <c r="D2869" s="226"/>
    </row>
    <row r="2870" spans="4:4" x14ac:dyDescent="0.2">
      <c r="D2870" s="226"/>
    </row>
    <row r="2871" spans="4:4" x14ac:dyDescent="0.2">
      <c r="D2871" s="226"/>
    </row>
    <row r="2872" spans="4:4" x14ac:dyDescent="0.2">
      <c r="D2872" s="226"/>
    </row>
    <row r="2873" spans="4:4" x14ac:dyDescent="0.2">
      <c r="D2873" s="226"/>
    </row>
    <row r="2874" spans="4:4" x14ac:dyDescent="0.2">
      <c r="D2874" s="226"/>
    </row>
    <row r="2875" spans="4:4" x14ac:dyDescent="0.2">
      <c r="D2875" s="226"/>
    </row>
    <row r="2876" spans="4:4" x14ac:dyDescent="0.2">
      <c r="D2876" s="226"/>
    </row>
    <row r="2877" spans="4:4" x14ac:dyDescent="0.2">
      <c r="D2877" s="226"/>
    </row>
    <row r="2878" spans="4:4" x14ac:dyDescent="0.2">
      <c r="D2878" s="226"/>
    </row>
    <row r="2879" spans="4:4" x14ac:dyDescent="0.2">
      <c r="D2879" s="226"/>
    </row>
    <row r="2880" spans="4:4" x14ac:dyDescent="0.2">
      <c r="D2880" s="226"/>
    </row>
    <row r="2881" spans="4:4" x14ac:dyDescent="0.2">
      <c r="D2881" s="226"/>
    </row>
    <row r="2882" spans="4:4" x14ac:dyDescent="0.2">
      <c r="D2882" s="226"/>
    </row>
    <row r="2883" spans="4:4" x14ac:dyDescent="0.2">
      <c r="D2883" s="226"/>
    </row>
    <row r="2884" spans="4:4" x14ac:dyDescent="0.2">
      <c r="D2884" s="226"/>
    </row>
    <row r="2885" spans="4:4" x14ac:dyDescent="0.2">
      <c r="D2885" s="226"/>
    </row>
    <row r="2886" spans="4:4" x14ac:dyDescent="0.2">
      <c r="D2886" s="226"/>
    </row>
    <row r="2887" spans="4:4" x14ac:dyDescent="0.2">
      <c r="D2887" s="226"/>
    </row>
    <row r="2888" spans="4:4" x14ac:dyDescent="0.2">
      <c r="D2888" s="226"/>
    </row>
    <row r="2889" spans="4:4" x14ac:dyDescent="0.2">
      <c r="D2889" s="226"/>
    </row>
    <row r="2890" spans="4:4" x14ac:dyDescent="0.2">
      <c r="D2890" s="226"/>
    </row>
    <row r="2891" spans="4:4" x14ac:dyDescent="0.2">
      <c r="D2891" s="226"/>
    </row>
    <row r="2892" spans="4:4" x14ac:dyDescent="0.2">
      <c r="D2892" s="226"/>
    </row>
    <row r="2893" spans="4:4" x14ac:dyDescent="0.2">
      <c r="D2893" s="226"/>
    </row>
    <row r="2894" spans="4:4" x14ac:dyDescent="0.2">
      <c r="D2894" s="226"/>
    </row>
    <row r="2895" spans="4:4" x14ac:dyDescent="0.2">
      <c r="D2895" s="226"/>
    </row>
    <row r="2896" spans="4:4" x14ac:dyDescent="0.2">
      <c r="D2896" s="226"/>
    </row>
    <row r="2897" spans="4:4" x14ac:dyDescent="0.2">
      <c r="D2897" s="226"/>
    </row>
    <row r="2898" spans="4:4" x14ac:dyDescent="0.2">
      <c r="D2898" s="226"/>
    </row>
    <row r="2899" spans="4:4" x14ac:dyDescent="0.2">
      <c r="D2899" s="226"/>
    </row>
    <row r="2900" spans="4:4" x14ac:dyDescent="0.2">
      <c r="D2900" s="226"/>
    </row>
    <row r="2901" spans="4:4" x14ac:dyDescent="0.2">
      <c r="D2901" s="226"/>
    </row>
    <row r="2902" spans="4:4" x14ac:dyDescent="0.2">
      <c r="D2902" s="226"/>
    </row>
    <row r="2903" spans="4:4" x14ac:dyDescent="0.2">
      <c r="D2903" s="226"/>
    </row>
    <row r="2904" spans="4:4" x14ac:dyDescent="0.2">
      <c r="D2904" s="226"/>
    </row>
    <row r="2905" spans="4:4" x14ac:dyDescent="0.2">
      <c r="D2905" s="226"/>
    </row>
    <row r="2906" spans="4:4" x14ac:dyDescent="0.2">
      <c r="D2906" s="226"/>
    </row>
    <row r="2907" spans="4:4" x14ac:dyDescent="0.2">
      <c r="D2907" s="226"/>
    </row>
    <row r="2908" spans="4:4" x14ac:dyDescent="0.2">
      <c r="D2908" s="226"/>
    </row>
    <row r="2909" spans="4:4" x14ac:dyDescent="0.2">
      <c r="D2909" s="226"/>
    </row>
    <row r="2910" spans="4:4" x14ac:dyDescent="0.2">
      <c r="D2910" s="226"/>
    </row>
    <row r="2911" spans="4:4" x14ac:dyDescent="0.2">
      <c r="D2911" s="226"/>
    </row>
    <row r="2912" spans="4:4" x14ac:dyDescent="0.2">
      <c r="D2912" s="226"/>
    </row>
    <row r="2913" spans="4:4" x14ac:dyDescent="0.2">
      <c r="D2913" s="226"/>
    </row>
    <row r="2914" spans="4:4" x14ac:dyDescent="0.2">
      <c r="D2914" s="226"/>
    </row>
    <row r="2915" spans="4:4" x14ac:dyDescent="0.2">
      <c r="D2915" s="226"/>
    </row>
    <row r="2916" spans="4:4" x14ac:dyDescent="0.2">
      <c r="D2916" s="226"/>
    </row>
    <row r="2917" spans="4:4" x14ac:dyDescent="0.2">
      <c r="D2917" s="226"/>
    </row>
    <row r="2918" spans="4:4" x14ac:dyDescent="0.2">
      <c r="D2918" s="226"/>
    </row>
    <row r="2919" spans="4:4" x14ac:dyDescent="0.2">
      <c r="D2919" s="226"/>
    </row>
    <row r="2920" spans="4:4" x14ac:dyDescent="0.2">
      <c r="D2920" s="226"/>
    </row>
    <row r="2921" spans="4:4" x14ac:dyDescent="0.2">
      <c r="D2921" s="226"/>
    </row>
    <row r="2922" spans="4:4" x14ac:dyDescent="0.2">
      <c r="D2922" s="226"/>
    </row>
    <row r="2923" spans="4:4" x14ac:dyDescent="0.2">
      <c r="D2923" s="226"/>
    </row>
    <row r="2924" spans="4:4" x14ac:dyDescent="0.2">
      <c r="D2924" s="226"/>
    </row>
    <row r="2925" spans="4:4" x14ac:dyDescent="0.2">
      <c r="D2925" s="226"/>
    </row>
    <row r="2926" spans="4:4" x14ac:dyDescent="0.2">
      <c r="D2926" s="226"/>
    </row>
    <row r="2927" spans="4:4" x14ac:dyDescent="0.2">
      <c r="D2927" s="226"/>
    </row>
    <row r="2928" spans="4:4" x14ac:dyDescent="0.2">
      <c r="D2928" s="226"/>
    </row>
    <row r="2929" spans="4:4" x14ac:dyDescent="0.2">
      <c r="D2929" s="226"/>
    </row>
    <row r="2930" spans="4:4" x14ac:dyDescent="0.2">
      <c r="D2930" s="226"/>
    </row>
    <row r="2931" spans="4:4" x14ac:dyDescent="0.2">
      <c r="D2931" s="226"/>
    </row>
    <row r="2932" spans="4:4" x14ac:dyDescent="0.2">
      <c r="D2932" s="226"/>
    </row>
    <row r="2933" spans="4:4" x14ac:dyDescent="0.2">
      <c r="D2933" s="226"/>
    </row>
    <row r="2934" spans="4:4" x14ac:dyDescent="0.2">
      <c r="D2934" s="226"/>
    </row>
    <row r="2935" spans="4:4" x14ac:dyDescent="0.2">
      <c r="D2935" s="226"/>
    </row>
    <row r="2936" spans="4:4" x14ac:dyDescent="0.2">
      <c r="D2936" s="226"/>
    </row>
    <row r="2937" spans="4:4" x14ac:dyDescent="0.2">
      <c r="D2937" s="226"/>
    </row>
    <row r="2938" spans="4:4" x14ac:dyDescent="0.2">
      <c r="D2938" s="226"/>
    </row>
    <row r="2939" spans="4:4" x14ac:dyDescent="0.2">
      <c r="D2939" s="226"/>
    </row>
    <row r="2940" spans="4:4" x14ac:dyDescent="0.2">
      <c r="D2940" s="226"/>
    </row>
    <row r="2941" spans="4:4" x14ac:dyDescent="0.2">
      <c r="D2941" s="226"/>
    </row>
    <row r="2942" spans="4:4" x14ac:dyDescent="0.2">
      <c r="D2942" s="226"/>
    </row>
    <row r="2943" spans="4:4" x14ac:dyDescent="0.2">
      <c r="D2943" s="226"/>
    </row>
    <row r="2944" spans="4:4" x14ac:dyDescent="0.2">
      <c r="D2944" s="226"/>
    </row>
    <row r="2945" spans="4:4" x14ac:dyDescent="0.2">
      <c r="D2945" s="226"/>
    </row>
    <row r="2946" spans="4:4" x14ac:dyDescent="0.2">
      <c r="D2946" s="226"/>
    </row>
    <row r="2947" spans="4:4" x14ac:dyDescent="0.2">
      <c r="D2947" s="226"/>
    </row>
    <row r="2948" spans="4:4" x14ac:dyDescent="0.2">
      <c r="D2948" s="226"/>
    </row>
    <row r="2949" spans="4:4" x14ac:dyDescent="0.2">
      <c r="D2949" s="226"/>
    </row>
    <row r="2950" spans="4:4" x14ac:dyDescent="0.2">
      <c r="D2950" s="226"/>
    </row>
    <row r="2951" spans="4:4" x14ac:dyDescent="0.2">
      <c r="D2951" s="226"/>
    </row>
    <row r="2952" spans="4:4" x14ac:dyDescent="0.2">
      <c r="D2952" s="226"/>
    </row>
    <row r="2953" spans="4:4" x14ac:dyDescent="0.2">
      <c r="D2953" s="226"/>
    </row>
    <row r="2954" spans="4:4" x14ac:dyDescent="0.2">
      <c r="D2954" s="226"/>
    </row>
    <row r="2955" spans="4:4" x14ac:dyDescent="0.2">
      <c r="D2955" s="226"/>
    </row>
    <row r="2956" spans="4:4" x14ac:dyDescent="0.2">
      <c r="D2956" s="226"/>
    </row>
    <row r="2957" spans="4:4" x14ac:dyDescent="0.2">
      <c r="D2957" s="226"/>
    </row>
    <row r="2958" spans="4:4" x14ac:dyDescent="0.2">
      <c r="D2958" s="226"/>
    </row>
    <row r="2959" spans="4:4" x14ac:dyDescent="0.2">
      <c r="D2959" s="226"/>
    </row>
    <row r="2960" spans="4:4" x14ac:dyDescent="0.2">
      <c r="D2960" s="226"/>
    </row>
    <row r="2961" spans="4:4" x14ac:dyDescent="0.2">
      <c r="D2961" s="226"/>
    </row>
    <row r="2962" spans="4:4" x14ac:dyDescent="0.2">
      <c r="D2962" s="226"/>
    </row>
    <row r="2963" spans="4:4" x14ac:dyDescent="0.2">
      <c r="D2963" s="226"/>
    </row>
    <row r="2964" spans="4:4" x14ac:dyDescent="0.2">
      <c r="D2964" s="226"/>
    </row>
    <row r="2965" spans="4:4" x14ac:dyDescent="0.2">
      <c r="D2965" s="226"/>
    </row>
    <row r="2966" spans="4:4" x14ac:dyDescent="0.2">
      <c r="D2966" s="226"/>
    </row>
    <row r="2967" spans="4:4" x14ac:dyDescent="0.2">
      <c r="D2967" s="226"/>
    </row>
    <row r="2968" spans="4:4" x14ac:dyDescent="0.2">
      <c r="D2968" s="226"/>
    </row>
    <row r="2969" spans="4:4" x14ac:dyDescent="0.2">
      <c r="D2969" s="226"/>
    </row>
    <row r="2970" spans="4:4" x14ac:dyDescent="0.2">
      <c r="D2970" s="226"/>
    </row>
    <row r="2971" spans="4:4" x14ac:dyDescent="0.2">
      <c r="D2971" s="226"/>
    </row>
    <row r="2972" spans="4:4" x14ac:dyDescent="0.2">
      <c r="D2972" s="226"/>
    </row>
    <row r="2973" spans="4:4" x14ac:dyDescent="0.2">
      <c r="D2973" s="226"/>
    </row>
    <row r="2974" spans="4:4" x14ac:dyDescent="0.2">
      <c r="D2974" s="226"/>
    </row>
    <row r="2975" spans="4:4" x14ac:dyDescent="0.2">
      <c r="D2975" s="226"/>
    </row>
    <row r="2976" spans="4:4" x14ac:dyDescent="0.2">
      <c r="D2976" s="226"/>
    </row>
    <row r="2977" spans="4:4" x14ac:dyDescent="0.2">
      <c r="D2977" s="226"/>
    </row>
    <row r="2978" spans="4:4" x14ac:dyDescent="0.2">
      <c r="D2978" s="226"/>
    </row>
    <row r="2979" spans="4:4" x14ac:dyDescent="0.2">
      <c r="D2979" s="226"/>
    </row>
    <row r="2980" spans="4:4" x14ac:dyDescent="0.2">
      <c r="D2980" s="226"/>
    </row>
    <row r="2981" spans="4:4" x14ac:dyDescent="0.2">
      <c r="D2981" s="226"/>
    </row>
    <row r="2982" spans="4:4" x14ac:dyDescent="0.2">
      <c r="D2982" s="226"/>
    </row>
    <row r="2983" spans="4:4" x14ac:dyDescent="0.2">
      <c r="D2983" s="226"/>
    </row>
    <row r="2984" spans="4:4" x14ac:dyDescent="0.2">
      <c r="D2984" s="226"/>
    </row>
    <row r="2985" spans="4:4" x14ac:dyDescent="0.2">
      <c r="D2985" s="226"/>
    </row>
    <row r="2986" spans="4:4" x14ac:dyDescent="0.2">
      <c r="D2986" s="226"/>
    </row>
    <row r="2987" spans="4:4" x14ac:dyDescent="0.2">
      <c r="D2987" s="226"/>
    </row>
    <row r="2988" spans="4:4" x14ac:dyDescent="0.2">
      <c r="D2988" s="226"/>
    </row>
    <row r="2989" spans="4:4" x14ac:dyDescent="0.2">
      <c r="D2989" s="226"/>
    </row>
    <row r="2990" spans="4:4" x14ac:dyDescent="0.2">
      <c r="D2990" s="226"/>
    </row>
    <row r="2991" spans="4:4" x14ac:dyDescent="0.2">
      <c r="D2991" s="226"/>
    </row>
    <row r="2992" spans="4:4" x14ac:dyDescent="0.2">
      <c r="D2992" s="226"/>
    </row>
    <row r="2993" spans="4:4" x14ac:dyDescent="0.2">
      <c r="D2993" s="226"/>
    </row>
    <row r="2994" spans="4:4" x14ac:dyDescent="0.2">
      <c r="D2994" s="226"/>
    </row>
    <row r="2995" spans="4:4" x14ac:dyDescent="0.2">
      <c r="D2995" s="226"/>
    </row>
    <row r="2996" spans="4:4" x14ac:dyDescent="0.2">
      <c r="D2996" s="226"/>
    </row>
    <row r="2997" spans="4:4" x14ac:dyDescent="0.2">
      <c r="D2997" s="226"/>
    </row>
    <row r="2998" spans="4:4" x14ac:dyDescent="0.2">
      <c r="D2998" s="226"/>
    </row>
    <row r="2999" spans="4:4" x14ac:dyDescent="0.2">
      <c r="D2999" s="226"/>
    </row>
    <row r="3000" spans="4:4" x14ac:dyDescent="0.2">
      <c r="D3000" s="226"/>
    </row>
    <row r="3001" spans="4:4" x14ac:dyDescent="0.2">
      <c r="D3001" s="226"/>
    </row>
    <row r="3002" spans="4:4" x14ac:dyDescent="0.2">
      <c r="D3002" s="226"/>
    </row>
    <row r="3003" spans="4:4" x14ac:dyDescent="0.2">
      <c r="D3003" s="226"/>
    </row>
    <row r="3004" spans="4:4" x14ac:dyDescent="0.2">
      <c r="D3004" s="226"/>
    </row>
    <row r="3005" spans="4:4" x14ac:dyDescent="0.2">
      <c r="D3005" s="226"/>
    </row>
    <row r="3006" spans="4:4" x14ac:dyDescent="0.2">
      <c r="D3006" s="226"/>
    </row>
    <row r="3007" spans="4:4" x14ac:dyDescent="0.2">
      <c r="D3007" s="226"/>
    </row>
    <row r="3008" spans="4:4" x14ac:dyDescent="0.2">
      <c r="D3008" s="226"/>
    </row>
    <row r="3009" spans="4:4" x14ac:dyDescent="0.2">
      <c r="D3009" s="226"/>
    </row>
    <row r="3010" spans="4:4" x14ac:dyDescent="0.2">
      <c r="D3010" s="226"/>
    </row>
    <row r="3011" spans="4:4" x14ac:dyDescent="0.2">
      <c r="D3011" s="226"/>
    </row>
    <row r="3012" spans="4:4" x14ac:dyDescent="0.2">
      <c r="D3012" s="226"/>
    </row>
    <row r="3013" spans="4:4" x14ac:dyDescent="0.2">
      <c r="D3013" s="226"/>
    </row>
    <row r="3014" spans="4:4" x14ac:dyDescent="0.2">
      <c r="D3014" s="226"/>
    </row>
    <row r="3015" spans="4:4" x14ac:dyDescent="0.2">
      <c r="D3015" s="226"/>
    </row>
    <row r="3016" spans="4:4" x14ac:dyDescent="0.2">
      <c r="D3016" s="226"/>
    </row>
    <row r="3017" spans="4:4" x14ac:dyDescent="0.2">
      <c r="D3017" s="226"/>
    </row>
    <row r="3018" spans="4:4" x14ac:dyDescent="0.2">
      <c r="D3018" s="226"/>
    </row>
    <row r="3019" spans="4:4" x14ac:dyDescent="0.2">
      <c r="D3019" s="226"/>
    </row>
    <row r="3020" spans="4:4" x14ac:dyDescent="0.2">
      <c r="D3020" s="226"/>
    </row>
    <row r="3021" spans="4:4" x14ac:dyDescent="0.2">
      <c r="D3021" s="226"/>
    </row>
    <row r="3022" spans="4:4" x14ac:dyDescent="0.2">
      <c r="D3022" s="226"/>
    </row>
    <row r="3023" spans="4:4" x14ac:dyDescent="0.2">
      <c r="D3023" s="226"/>
    </row>
    <row r="3024" spans="4:4" x14ac:dyDescent="0.2">
      <c r="D3024" s="226"/>
    </row>
    <row r="3025" spans="4:4" x14ac:dyDescent="0.2">
      <c r="D3025" s="226"/>
    </row>
    <row r="3026" spans="4:4" x14ac:dyDescent="0.2">
      <c r="D3026" s="226"/>
    </row>
    <row r="3027" spans="4:4" x14ac:dyDescent="0.2">
      <c r="D3027" s="226"/>
    </row>
    <row r="3028" spans="4:4" x14ac:dyDescent="0.2">
      <c r="D3028" s="226"/>
    </row>
    <row r="3029" spans="4:4" x14ac:dyDescent="0.2">
      <c r="D3029" s="226"/>
    </row>
    <row r="3030" spans="4:4" x14ac:dyDescent="0.2">
      <c r="D3030" s="226"/>
    </row>
    <row r="3031" spans="4:4" x14ac:dyDescent="0.2">
      <c r="D3031" s="226"/>
    </row>
    <row r="3032" spans="4:4" x14ac:dyDescent="0.2">
      <c r="D3032" s="226"/>
    </row>
    <row r="3033" spans="4:4" x14ac:dyDescent="0.2">
      <c r="D3033" s="226"/>
    </row>
    <row r="3034" spans="4:4" x14ac:dyDescent="0.2">
      <c r="D3034" s="226"/>
    </row>
    <row r="3035" spans="4:4" x14ac:dyDescent="0.2">
      <c r="D3035" s="226"/>
    </row>
    <row r="3036" spans="4:4" x14ac:dyDescent="0.2">
      <c r="D3036" s="226"/>
    </row>
    <row r="3037" spans="4:4" x14ac:dyDescent="0.2">
      <c r="D3037" s="226"/>
    </row>
    <row r="3038" spans="4:4" x14ac:dyDescent="0.2">
      <c r="D3038" s="226"/>
    </row>
    <row r="3039" spans="4:4" x14ac:dyDescent="0.2">
      <c r="D3039" s="226"/>
    </row>
    <row r="3040" spans="4:4" x14ac:dyDescent="0.2">
      <c r="D3040" s="226"/>
    </row>
    <row r="3041" spans="4:4" x14ac:dyDescent="0.2">
      <c r="D3041" s="226"/>
    </row>
    <row r="3042" spans="4:4" x14ac:dyDescent="0.2">
      <c r="D3042" s="226"/>
    </row>
    <row r="3043" spans="4:4" x14ac:dyDescent="0.2">
      <c r="D3043" s="226"/>
    </row>
    <row r="3044" spans="4:4" x14ac:dyDescent="0.2">
      <c r="D3044" s="226"/>
    </row>
    <row r="3045" spans="4:4" x14ac:dyDescent="0.2">
      <c r="D3045" s="226"/>
    </row>
    <row r="3046" spans="4:4" x14ac:dyDescent="0.2">
      <c r="D3046" s="226"/>
    </row>
    <row r="3047" spans="4:4" x14ac:dyDescent="0.2">
      <c r="D3047" s="226"/>
    </row>
    <row r="3048" spans="4:4" x14ac:dyDescent="0.2">
      <c r="D3048" s="226"/>
    </row>
    <row r="3049" spans="4:4" x14ac:dyDescent="0.2">
      <c r="D3049" s="226"/>
    </row>
    <row r="3050" spans="4:4" x14ac:dyDescent="0.2">
      <c r="D3050" s="226"/>
    </row>
    <row r="3051" spans="4:4" x14ac:dyDescent="0.2">
      <c r="D3051" s="226"/>
    </row>
    <row r="3052" spans="4:4" x14ac:dyDescent="0.2">
      <c r="D3052" s="226"/>
    </row>
    <row r="3053" spans="4:4" x14ac:dyDescent="0.2">
      <c r="D3053" s="226"/>
    </row>
    <row r="3054" spans="4:4" x14ac:dyDescent="0.2">
      <c r="D3054" s="226"/>
    </row>
    <row r="3055" spans="4:4" x14ac:dyDescent="0.2">
      <c r="D3055" s="226"/>
    </row>
    <row r="3056" spans="4:4" x14ac:dyDescent="0.2">
      <c r="D3056" s="226"/>
    </row>
    <row r="3057" spans="4:4" x14ac:dyDescent="0.2">
      <c r="D3057" s="226"/>
    </row>
    <row r="3058" spans="4:4" x14ac:dyDescent="0.2">
      <c r="D3058" s="226"/>
    </row>
    <row r="3059" spans="4:4" x14ac:dyDescent="0.2">
      <c r="D3059" s="226"/>
    </row>
    <row r="3060" spans="4:4" x14ac:dyDescent="0.2">
      <c r="D3060" s="226"/>
    </row>
    <row r="3061" spans="4:4" x14ac:dyDescent="0.2">
      <c r="D3061" s="226"/>
    </row>
    <row r="3062" spans="4:4" x14ac:dyDescent="0.2">
      <c r="D3062" s="226"/>
    </row>
    <row r="3063" spans="4:4" x14ac:dyDescent="0.2">
      <c r="D3063" s="226"/>
    </row>
    <row r="3064" spans="4:4" x14ac:dyDescent="0.2">
      <c r="D3064" s="226"/>
    </row>
    <row r="3065" spans="4:4" x14ac:dyDescent="0.2">
      <c r="D3065" s="226"/>
    </row>
    <row r="3066" spans="4:4" x14ac:dyDescent="0.2">
      <c r="D3066" s="226"/>
    </row>
    <row r="3067" spans="4:4" x14ac:dyDescent="0.2">
      <c r="D3067" s="226"/>
    </row>
    <row r="3068" spans="4:4" x14ac:dyDescent="0.2">
      <c r="D3068" s="226"/>
    </row>
    <row r="3069" spans="4:4" x14ac:dyDescent="0.2">
      <c r="D3069" s="226"/>
    </row>
    <row r="3070" spans="4:4" x14ac:dyDescent="0.2">
      <c r="D3070" s="226"/>
    </row>
    <row r="3071" spans="4:4" x14ac:dyDescent="0.2">
      <c r="D3071" s="226"/>
    </row>
    <row r="3072" spans="4:4" x14ac:dyDescent="0.2">
      <c r="D3072" s="226"/>
    </row>
    <row r="3073" spans="4:4" x14ac:dyDescent="0.2">
      <c r="D3073" s="226"/>
    </row>
    <row r="3074" spans="4:4" x14ac:dyDescent="0.2">
      <c r="D3074" s="226"/>
    </row>
    <row r="3075" spans="4:4" x14ac:dyDescent="0.2">
      <c r="D3075" s="226"/>
    </row>
    <row r="3076" spans="4:4" x14ac:dyDescent="0.2">
      <c r="D3076" s="226"/>
    </row>
    <row r="3077" spans="4:4" x14ac:dyDescent="0.2">
      <c r="D3077" s="226"/>
    </row>
    <row r="3078" spans="4:4" x14ac:dyDescent="0.2">
      <c r="D3078" s="226"/>
    </row>
    <row r="3079" spans="4:4" x14ac:dyDescent="0.2">
      <c r="D3079" s="226"/>
    </row>
    <row r="3080" spans="4:4" x14ac:dyDescent="0.2">
      <c r="D3080" s="226"/>
    </row>
    <row r="3081" spans="4:4" x14ac:dyDescent="0.2">
      <c r="D3081" s="226"/>
    </row>
    <row r="3082" spans="4:4" x14ac:dyDescent="0.2">
      <c r="D3082" s="226"/>
    </row>
    <row r="3083" spans="4:4" x14ac:dyDescent="0.2">
      <c r="D3083" s="226"/>
    </row>
    <row r="3084" spans="4:4" x14ac:dyDescent="0.2">
      <c r="D3084" s="226"/>
    </row>
    <row r="3085" spans="4:4" x14ac:dyDescent="0.2">
      <c r="D3085" s="226"/>
    </row>
    <row r="3086" spans="4:4" x14ac:dyDescent="0.2">
      <c r="D3086" s="226"/>
    </row>
    <row r="3087" spans="4:4" x14ac:dyDescent="0.2">
      <c r="D3087" s="226"/>
    </row>
    <row r="3088" spans="4:4" x14ac:dyDescent="0.2">
      <c r="D3088" s="226"/>
    </row>
    <row r="3089" spans="4:4" x14ac:dyDescent="0.2">
      <c r="D3089" s="226"/>
    </row>
    <row r="3090" spans="4:4" x14ac:dyDescent="0.2">
      <c r="D3090" s="226"/>
    </row>
    <row r="3091" spans="4:4" x14ac:dyDescent="0.2">
      <c r="D3091" s="226"/>
    </row>
    <row r="3092" spans="4:4" x14ac:dyDescent="0.2">
      <c r="D3092" s="226"/>
    </row>
    <row r="3093" spans="4:4" x14ac:dyDescent="0.2">
      <c r="D3093" s="226"/>
    </row>
    <row r="3094" spans="4:4" x14ac:dyDescent="0.2">
      <c r="D3094" s="226"/>
    </row>
    <row r="3095" spans="4:4" x14ac:dyDescent="0.2">
      <c r="D3095" s="226"/>
    </row>
    <row r="3096" spans="4:4" x14ac:dyDescent="0.2">
      <c r="D3096" s="226"/>
    </row>
    <row r="3097" spans="4:4" x14ac:dyDescent="0.2">
      <c r="D3097" s="226"/>
    </row>
    <row r="3098" spans="4:4" x14ac:dyDescent="0.2">
      <c r="D3098" s="226"/>
    </row>
    <row r="3099" spans="4:4" x14ac:dyDescent="0.2">
      <c r="D3099" s="226"/>
    </row>
    <row r="3100" spans="4:4" x14ac:dyDescent="0.2">
      <c r="D3100" s="226"/>
    </row>
    <row r="3101" spans="4:4" x14ac:dyDescent="0.2">
      <c r="D3101" s="226"/>
    </row>
    <row r="3102" spans="4:4" x14ac:dyDescent="0.2">
      <c r="D3102" s="226"/>
    </row>
    <row r="3103" spans="4:4" x14ac:dyDescent="0.2">
      <c r="D3103" s="226"/>
    </row>
    <row r="3104" spans="4:4" x14ac:dyDescent="0.2">
      <c r="D3104" s="226"/>
    </row>
    <row r="3105" spans="4:4" x14ac:dyDescent="0.2">
      <c r="D3105" s="226"/>
    </row>
    <row r="3106" spans="4:4" x14ac:dyDescent="0.2">
      <c r="D3106" s="226"/>
    </row>
    <row r="3107" spans="4:4" x14ac:dyDescent="0.2">
      <c r="D3107" s="226"/>
    </row>
    <row r="3108" spans="4:4" x14ac:dyDescent="0.2">
      <c r="D3108" s="226"/>
    </row>
    <row r="3109" spans="4:4" x14ac:dyDescent="0.2">
      <c r="D3109" s="226"/>
    </row>
    <row r="3110" spans="4:4" x14ac:dyDescent="0.2">
      <c r="D3110" s="226"/>
    </row>
    <row r="3111" spans="4:4" x14ac:dyDescent="0.2">
      <c r="D3111" s="226"/>
    </row>
    <row r="3112" spans="4:4" x14ac:dyDescent="0.2">
      <c r="D3112" s="226"/>
    </row>
    <row r="3113" spans="4:4" x14ac:dyDescent="0.2">
      <c r="D3113" s="226"/>
    </row>
    <row r="3114" spans="4:4" x14ac:dyDescent="0.2">
      <c r="D3114" s="226"/>
    </row>
    <row r="3115" spans="4:4" x14ac:dyDescent="0.2">
      <c r="D3115" s="226"/>
    </row>
    <row r="3116" spans="4:4" x14ac:dyDescent="0.2">
      <c r="D3116" s="226"/>
    </row>
    <row r="3117" spans="4:4" x14ac:dyDescent="0.2">
      <c r="D3117" s="226"/>
    </row>
    <row r="3118" spans="4:4" x14ac:dyDescent="0.2">
      <c r="D3118" s="226"/>
    </row>
    <row r="3119" spans="4:4" x14ac:dyDescent="0.2">
      <c r="D3119" s="226"/>
    </row>
    <row r="3120" spans="4:4" x14ac:dyDescent="0.2">
      <c r="D3120" s="226"/>
    </row>
    <row r="3121" spans="4:4" x14ac:dyDescent="0.2">
      <c r="D3121" s="226"/>
    </row>
    <row r="3122" spans="4:4" x14ac:dyDescent="0.2">
      <c r="D3122" s="226"/>
    </row>
    <row r="3123" spans="4:4" x14ac:dyDescent="0.2">
      <c r="D3123" s="226"/>
    </row>
    <row r="3124" spans="4:4" x14ac:dyDescent="0.2">
      <c r="D3124" s="226"/>
    </row>
    <row r="3125" spans="4:4" x14ac:dyDescent="0.2">
      <c r="D3125" s="226"/>
    </row>
    <row r="3126" spans="4:4" x14ac:dyDescent="0.2">
      <c r="D3126" s="226"/>
    </row>
    <row r="3127" spans="4:4" x14ac:dyDescent="0.2">
      <c r="D3127" s="226"/>
    </row>
    <row r="3128" spans="4:4" x14ac:dyDescent="0.2">
      <c r="D3128" s="226"/>
    </row>
    <row r="3129" spans="4:4" x14ac:dyDescent="0.2">
      <c r="D3129" s="226"/>
    </row>
    <row r="3130" spans="4:4" x14ac:dyDescent="0.2">
      <c r="D3130" s="226"/>
    </row>
    <row r="3131" spans="4:4" x14ac:dyDescent="0.2">
      <c r="D3131" s="226"/>
    </row>
    <row r="3132" spans="4:4" x14ac:dyDescent="0.2">
      <c r="D3132" s="226"/>
    </row>
    <row r="3133" spans="4:4" x14ac:dyDescent="0.2">
      <c r="D3133" s="226"/>
    </row>
    <row r="3134" spans="4:4" x14ac:dyDescent="0.2">
      <c r="D3134" s="226"/>
    </row>
    <row r="3135" spans="4:4" x14ac:dyDescent="0.2">
      <c r="D3135" s="226"/>
    </row>
    <row r="3136" spans="4:4" x14ac:dyDescent="0.2">
      <c r="D3136" s="226"/>
    </row>
    <row r="3137" spans="4:4" x14ac:dyDescent="0.2">
      <c r="D3137" s="226"/>
    </row>
    <row r="3138" spans="4:4" x14ac:dyDescent="0.2">
      <c r="D3138" s="226"/>
    </row>
    <row r="3139" spans="4:4" x14ac:dyDescent="0.2">
      <c r="D3139" s="226"/>
    </row>
    <row r="3140" spans="4:4" x14ac:dyDescent="0.2">
      <c r="D3140" s="226"/>
    </row>
    <row r="3141" spans="4:4" x14ac:dyDescent="0.2">
      <c r="D3141" s="226"/>
    </row>
    <row r="3142" spans="4:4" x14ac:dyDescent="0.2">
      <c r="D3142" s="226"/>
    </row>
    <row r="3143" spans="4:4" x14ac:dyDescent="0.2">
      <c r="D3143" s="226"/>
    </row>
    <row r="3144" spans="4:4" x14ac:dyDescent="0.2">
      <c r="D3144" s="226"/>
    </row>
    <row r="3145" spans="4:4" x14ac:dyDescent="0.2">
      <c r="D3145" s="226"/>
    </row>
    <row r="3146" spans="4:4" x14ac:dyDescent="0.2">
      <c r="D3146" s="226"/>
    </row>
    <row r="3147" spans="4:4" x14ac:dyDescent="0.2">
      <c r="D3147" s="226"/>
    </row>
    <row r="3148" spans="4:4" x14ac:dyDescent="0.2">
      <c r="D3148" s="226"/>
    </row>
    <row r="3149" spans="4:4" x14ac:dyDescent="0.2">
      <c r="D3149" s="226"/>
    </row>
    <row r="3150" spans="4:4" x14ac:dyDescent="0.2">
      <c r="D3150" s="226"/>
    </row>
    <row r="3151" spans="4:4" x14ac:dyDescent="0.2">
      <c r="D3151" s="226"/>
    </row>
    <row r="3152" spans="4:4" x14ac:dyDescent="0.2">
      <c r="D3152" s="226"/>
    </row>
    <row r="3153" spans="4:4" x14ac:dyDescent="0.2">
      <c r="D3153" s="226"/>
    </row>
    <row r="3154" spans="4:4" x14ac:dyDescent="0.2">
      <c r="D3154" s="226"/>
    </row>
    <row r="3155" spans="4:4" x14ac:dyDescent="0.2">
      <c r="D3155" s="226"/>
    </row>
    <row r="3156" spans="4:4" x14ac:dyDescent="0.2">
      <c r="D3156" s="226"/>
    </row>
    <row r="3157" spans="4:4" x14ac:dyDescent="0.2">
      <c r="D3157" s="226"/>
    </row>
    <row r="3158" spans="4:4" x14ac:dyDescent="0.2">
      <c r="D3158" s="226"/>
    </row>
    <row r="3159" spans="4:4" x14ac:dyDescent="0.2">
      <c r="D3159" s="226"/>
    </row>
    <row r="3160" spans="4:4" x14ac:dyDescent="0.2">
      <c r="D3160" s="226"/>
    </row>
    <row r="3161" spans="4:4" x14ac:dyDescent="0.2">
      <c r="D3161" s="226"/>
    </row>
    <row r="3162" spans="4:4" x14ac:dyDescent="0.2">
      <c r="D3162" s="226"/>
    </row>
    <row r="3163" spans="4:4" x14ac:dyDescent="0.2">
      <c r="D3163" s="226"/>
    </row>
    <row r="3164" spans="4:4" x14ac:dyDescent="0.2">
      <c r="D3164" s="226"/>
    </row>
    <row r="3165" spans="4:4" x14ac:dyDescent="0.2">
      <c r="D3165" s="226"/>
    </row>
    <row r="3166" spans="4:4" x14ac:dyDescent="0.2">
      <c r="D3166" s="226"/>
    </row>
    <row r="3167" spans="4:4" x14ac:dyDescent="0.2">
      <c r="D3167" s="226"/>
    </row>
    <row r="3168" spans="4:4" x14ac:dyDescent="0.2">
      <c r="D3168" s="226"/>
    </row>
    <row r="3169" spans="4:4" x14ac:dyDescent="0.2">
      <c r="D3169" s="226"/>
    </row>
    <row r="3170" spans="4:4" x14ac:dyDescent="0.2">
      <c r="D3170" s="226"/>
    </row>
    <row r="3171" spans="4:4" x14ac:dyDescent="0.2">
      <c r="D3171" s="226"/>
    </row>
    <row r="3172" spans="4:4" x14ac:dyDescent="0.2">
      <c r="D3172" s="226"/>
    </row>
    <row r="3173" spans="4:4" x14ac:dyDescent="0.2">
      <c r="D3173" s="226"/>
    </row>
    <row r="3174" spans="4:4" x14ac:dyDescent="0.2">
      <c r="D3174" s="226"/>
    </row>
    <row r="3175" spans="4:4" x14ac:dyDescent="0.2">
      <c r="D3175" s="226"/>
    </row>
    <row r="3176" spans="4:4" x14ac:dyDescent="0.2">
      <c r="D3176" s="226"/>
    </row>
    <row r="3177" spans="4:4" x14ac:dyDescent="0.2">
      <c r="D3177" s="226"/>
    </row>
    <row r="3178" spans="4:4" x14ac:dyDescent="0.2">
      <c r="D3178" s="226"/>
    </row>
    <row r="3179" spans="4:4" x14ac:dyDescent="0.2">
      <c r="D3179" s="226"/>
    </row>
    <row r="3180" spans="4:4" x14ac:dyDescent="0.2">
      <c r="D3180" s="226"/>
    </row>
    <row r="3181" spans="4:4" x14ac:dyDescent="0.2">
      <c r="D3181" s="226"/>
    </row>
    <row r="3182" spans="4:4" x14ac:dyDescent="0.2">
      <c r="D3182" s="226"/>
    </row>
    <row r="3183" spans="4:4" x14ac:dyDescent="0.2">
      <c r="D3183" s="226"/>
    </row>
    <row r="3184" spans="4:4" x14ac:dyDescent="0.2">
      <c r="D3184" s="226"/>
    </row>
    <row r="3185" spans="4:4" x14ac:dyDescent="0.2">
      <c r="D3185" s="226"/>
    </row>
    <row r="3186" spans="4:4" x14ac:dyDescent="0.2">
      <c r="D3186" s="226"/>
    </row>
    <row r="3187" spans="4:4" x14ac:dyDescent="0.2">
      <c r="D3187" s="226"/>
    </row>
    <row r="3188" spans="4:4" x14ac:dyDescent="0.2">
      <c r="D3188" s="226"/>
    </row>
    <row r="3189" spans="4:4" x14ac:dyDescent="0.2">
      <c r="D3189" s="226"/>
    </row>
    <row r="3190" spans="4:4" x14ac:dyDescent="0.2">
      <c r="D3190" s="226"/>
    </row>
    <row r="3191" spans="4:4" x14ac:dyDescent="0.2">
      <c r="D3191" s="226"/>
    </row>
    <row r="3192" spans="4:4" x14ac:dyDescent="0.2">
      <c r="D3192" s="226"/>
    </row>
    <row r="3193" spans="4:4" x14ac:dyDescent="0.2">
      <c r="D3193" s="226"/>
    </row>
    <row r="3194" spans="4:4" x14ac:dyDescent="0.2">
      <c r="D3194" s="226"/>
    </row>
    <row r="3195" spans="4:4" x14ac:dyDescent="0.2">
      <c r="D3195" s="226"/>
    </row>
    <row r="3196" spans="4:4" x14ac:dyDescent="0.2">
      <c r="D3196" s="226"/>
    </row>
    <row r="3197" spans="4:4" x14ac:dyDescent="0.2">
      <c r="D3197" s="226"/>
    </row>
    <row r="3198" spans="4:4" x14ac:dyDescent="0.2">
      <c r="D3198" s="226"/>
    </row>
    <row r="3199" spans="4:4" x14ac:dyDescent="0.2">
      <c r="D3199" s="226"/>
    </row>
    <row r="3200" spans="4:4" x14ac:dyDescent="0.2">
      <c r="D3200" s="226"/>
    </row>
    <row r="3201" spans="4:4" x14ac:dyDescent="0.2">
      <c r="D3201" s="226"/>
    </row>
    <row r="3202" spans="4:4" x14ac:dyDescent="0.2">
      <c r="D3202" s="226"/>
    </row>
    <row r="3203" spans="4:4" x14ac:dyDescent="0.2">
      <c r="D3203" s="226"/>
    </row>
    <row r="3204" spans="4:4" x14ac:dyDescent="0.2">
      <c r="D3204" s="226"/>
    </row>
    <row r="3205" spans="4:4" x14ac:dyDescent="0.2">
      <c r="D3205" s="226"/>
    </row>
    <row r="3206" spans="4:4" x14ac:dyDescent="0.2">
      <c r="D3206" s="226"/>
    </row>
    <row r="3207" spans="4:4" x14ac:dyDescent="0.2">
      <c r="D3207" s="226"/>
    </row>
    <row r="3208" spans="4:4" x14ac:dyDescent="0.2">
      <c r="D3208" s="226"/>
    </row>
    <row r="3209" spans="4:4" x14ac:dyDescent="0.2">
      <c r="D3209" s="226"/>
    </row>
    <row r="3210" spans="4:4" x14ac:dyDescent="0.2">
      <c r="D3210" s="226"/>
    </row>
    <row r="3211" spans="4:4" x14ac:dyDescent="0.2">
      <c r="D3211" s="226"/>
    </row>
    <row r="3212" spans="4:4" x14ac:dyDescent="0.2">
      <c r="D3212" s="226"/>
    </row>
    <row r="3213" spans="4:4" x14ac:dyDescent="0.2">
      <c r="D3213" s="226"/>
    </row>
    <row r="3214" spans="4:4" x14ac:dyDescent="0.2">
      <c r="D3214" s="226"/>
    </row>
    <row r="3215" spans="4:4" x14ac:dyDescent="0.2">
      <c r="D3215" s="226"/>
    </row>
    <row r="3216" spans="4:4" x14ac:dyDescent="0.2">
      <c r="D3216" s="226"/>
    </row>
    <row r="3217" spans="4:4" x14ac:dyDescent="0.2">
      <c r="D3217" s="226"/>
    </row>
    <row r="3218" spans="4:4" x14ac:dyDescent="0.2">
      <c r="D3218" s="226"/>
    </row>
    <row r="3219" spans="4:4" x14ac:dyDescent="0.2">
      <c r="D3219" s="226"/>
    </row>
    <row r="3220" spans="4:4" x14ac:dyDescent="0.2">
      <c r="D3220" s="226"/>
    </row>
    <row r="3221" spans="4:4" x14ac:dyDescent="0.2">
      <c r="D3221" s="226"/>
    </row>
    <row r="3222" spans="4:4" x14ac:dyDescent="0.2">
      <c r="D3222" s="226"/>
    </row>
    <row r="3223" spans="4:4" x14ac:dyDescent="0.2">
      <c r="D3223" s="226"/>
    </row>
    <row r="3224" spans="4:4" x14ac:dyDescent="0.2">
      <c r="D3224" s="226"/>
    </row>
    <row r="3225" spans="4:4" x14ac:dyDescent="0.2">
      <c r="D3225" s="226"/>
    </row>
    <row r="3226" spans="4:4" x14ac:dyDescent="0.2">
      <c r="D3226" s="226"/>
    </row>
    <row r="3227" spans="4:4" x14ac:dyDescent="0.2">
      <c r="D3227" s="226"/>
    </row>
    <row r="3228" spans="4:4" x14ac:dyDescent="0.2">
      <c r="D3228" s="226"/>
    </row>
    <row r="3229" spans="4:4" x14ac:dyDescent="0.2">
      <c r="D3229" s="226"/>
    </row>
    <row r="3230" spans="4:4" x14ac:dyDescent="0.2">
      <c r="D3230" s="226"/>
    </row>
    <row r="3231" spans="4:4" x14ac:dyDescent="0.2">
      <c r="D3231" s="226"/>
    </row>
    <row r="3232" spans="4:4" x14ac:dyDescent="0.2">
      <c r="D3232" s="226"/>
    </row>
    <row r="3233" spans="4:4" x14ac:dyDescent="0.2">
      <c r="D3233" s="226"/>
    </row>
    <row r="3234" spans="4:4" x14ac:dyDescent="0.2">
      <c r="D3234" s="226"/>
    </row>
    <row r="3235" spans="4:4" x14ac:dyDescent="0.2">
      <c r="D3235" s="226"/>
    </row>
    <row r="3236" spans="4:4" x14ac:dyDescent="0.2">
      <c r="D3236" s="226"/>
    </row>
    <row r="3237" spans="4:4" x14ac:dyDescent="0.2">
      <c r="D3237" s="226"/>
    </row>
    <row r="3238" spans="4:4" x14ac:dyDescent="0.2">
      <c r="D3238" s="226"/>
    </row>
    <row r="3239" spans="4:4" x14ac:dyDescent="0.2">
      <c r="D3239" s="226"/>
    </row>
    <row r="3240" spans="4:4" x14ac:dyDescent="0.2">
      <c r="D3240" s="226"/>
    </row>
    <row r="3241" spans="4:4" x14ac:dyDescent="0.2">
      <c r="D3241" s="226"/>
    </row>
    <row r="3242" spans="4:4" x14ac:dyDescent="0.2">
      <c r="D3242" s="226"/>
    </row>
    <row r="3243" spans="4:4" x14ac:dyDescent="0.2">
      <c r="D3243" s="226"/>
    </row>
    <row r="3244" spans="4:4" x14ac:dyDescent="0.2">
      <c r="D3244" s="226"/>
    </row>
    <row r="3245" spans="4:4" x14ac:dyDescent="0.2">
      <c r="D3245" s="226"/>
    </row>
    <row r="3246" spans="4:4" x14ac:dyDescent="0.2">
      <c r="D3246" s="226"/>
    </row>
    <row r="3247" spans="4:4" x14ac:dyDescent="0.2">
      <c r="D3247" s="226"/>
    </row>
    <row r="3248" spans="4:4" x14ac:dyDescent="0.2">
      <c r="D3248" s="226"/>
    </row>
    <row r="3249" spans="4:4" x14ac:dyDescent="0.2">
      <c r="D3249" s="226"/>
    </row>
    <row r="3250" spans="4:4" x14ac:dyDescent="0.2">
      <c r="D3250" s="226"/>
    </row>
    <row r="3251" spans="4:4" x14ac:dyDescent="0.2">
      <c r="D3251" s="226"/>
    </row>
    <row r="3252" spans="4:4" x14ac:dyDescent="0.2">
      <c r="D3252" s="226"/>
    </row>
    <row r="3253" spans="4:4" x14ac:dyDescent="0.2">
      <c r="D3253" s="226"/>
    </row>
    <row r="3254" spans="4:4" x14ac:dyDescent="0.2">
      <c r="D3254" s="226"/>
    </row>
    <row r="3255" spans="4:4" x14ac:dyDescent="0.2">
      <c r="D3255" s="226"/>
    </row>
    <row r="3256" spans="4:4" x14ac:dyDescent="0.2">
      <c r="D3256" s="226"/>
    </row>
    <row r="3257" spans="4:4" x14ac:dyDescent="0.2">
      <c r="D3257" s="226"/>
    </row>
    <row r="3258" spans="4:4" x14ac:dyDescent="0.2">
      <c r="D3258" s="226"/>
    </row>
    <row r="3259" spans="4:4" x14ac:dyDescent="0.2">
      <c r="D3259" s="226"/>
    </row>
    <row r="3260" spans="4:4" x14ac:dyDescent="0.2">
      <c r="D3260" s="226"/>
    </row>
    <row r="3261" spans="4:4" x14ac:dyDescent="0.2">
      <c r="D3261" s="226"/>
    </row>
    <row r="3262" spans="4:4" x14ac:dyDescent="0.2">
      <c r="D3262" s="226"/>
    </row>
    <row r="3263" spans="4:4" x14ac:dyDescent="0.2">
      <c r="D3263" s="226"/>
    </row>
    <row r="3264" spans="4:4" x14ac:dyDescent="0.2">
      <c r="D3264" s="226"/>
    </row>
    <row r="3265" spans="4:4" x14ac:dyDescent="0.2">
      <c r="D3265" s="226"/>
    </row>
    <row r="3266" spans="4:4" x14ac:dyDescent="0.2">
      <c r="D3266" s="226"/>
    </row>
    <row r="3267" spans="4:4" x14ac:dyDescent="0.2">
      <c r="D3267" s="226"/>
    </row>
    <row r="3268" spans="4:4" x14ac:dyDescent="0.2">
      <c r="D3268" s="226"/>
    </row>
    <row r="3269" spans="4:4" x14ac:dyDescent="0.2">
      <c r="D3269" s="226"/>
    </row>
    <row r="3270" spans="4:4" x14ac:dyDescent="0.2">
      <c r="D3270" s="226"/>
    </row>
    <row r="3271" spans="4:4" x14ac:dyDescent="0.2">
      <c r="D3271" s="226"/>
    </row>
    <row r="3272" spans="4:4" x14ac:dyDescent="0.2">
      <c r="D3272" s="226"/>
    </row>
    <row r="3273" spans="4:4" x14ac:dyDescent="0.2">
      <c r="D3273" s="226"/>
    </row>
    <row r="3274" spans="4:4" x14ac:dyDescent="0.2">
      <c r="D3274" s="226"/>
    </row>
    <row r="3275" spans="4:4" x14ac:dyDescent="0.2">
      <c r="D3275" s="226"/>
    </row>
    <row r="3276" spans="4:4" x14ac:dyDescent="0.2">
      <c r="D3276" s="226"/>
    </row>
    <row r="3277" spans="4:4" x14ac:dyDescent="0.2">
      <c r="D3277" s="226"/>
    </row>
    <row r="3278" spans="4:4" x14ac:dyDescent="0.2">
      <c r="D3278" s="226"/>
    </row>
    <row r="3279" spans="4:4" x14ac:dyDescent="0.2">
      <c r="D3279" s="226"/>
    </row>
    <row r="3280" spans="4:4" x14ac:dyDescent="0.2">
      <c r="D3280" s="226"/>
    </row>
    <row r="3281" spans="4:4" x14ac:dyDescent="0.2">
      <c r="D3281" s="226"/>
    </row>
    <row r="3282" spans="4:4" x14ac:dyDescent="0.2">
      <c r="D3282" s="226"/>
    </row>
    <row r="3283" spans="4:4" x14ac:dyDescent="0.2">
      <c r="D3283" s="226"/>
    </row>
    <row r="3284" spans="4:4" x14ac:dyDescent="0.2">
      <c r="D3284" s="226"/>
    </row>
    <row r="3285" spans="4:4" x14ac:dyDescent="0.2">
      <c r="D3285" s="226"/>
    </row>
    <row r="3286" spans="4:4" x14ac:dyDescent="0.2">
      <c r="D3286" s="226"/>
    </row>
    <row r="3287" spans="4:4" x14ac:dyDescent="0.2">
      <c r="D3287" s="226"/>
    </row>
    <row r="3288" spans="4:4" x14ac:dyDescent="0.2">
      <c r="D3288" s="226"/>
    </row>
    <row r="3289" spans="4:4" x14ac:dyDescent="0.2">
      <c r="D3289" s="226"/>
    </row>
    <row r="3290" spans="4:4" x14ac:dyDescent="0.2">
      <c r="D3290" s="226"/>
    </row>
    <row r="3291" spans="4:4" x14ac:dyDescent="0.2">
      <c r="D3291" s="226"/>
    </row>
    <row r="3292" spans="4:4" x14ac:dyDescent="0.2">
      <c r="D3292" s="226"/>
    </row>
    <row r="3293" spans="4:4" x14ac:dyDescent="0.2">
      <c r="D3293" s="226"/>
    </row>
    <row r="3294" spans="4:4" x14ac:dyDescent="0.2">
      <c r="D3294" s="226"/>
    </row>
    <row r="3295" spans="4:4" x14ac:dyDescent="0.2">
      <c r="D3295" s="226"/>
    </row>
    <row r="3296" spans="4:4" x14ac:dyDescent="0.2">
      <c r="D3296" s="226"/>
    </row>
    <row r="3297" spans="4:4" x14ac:dyDescent="0.2">
      <c r="D3297" s="226"/>
    </row>
    <row r="3298" spans="4:4" x14ac:dyDescent="0.2">
      <c r="D3298" s="226"/>
    </row>
    <row r="3299" spans="4:4" x14ac:dyDescent="0.2">
      <c r="D3299" s="226"/>
    </row>
    <row r="3300" spans="4:4" x14ac:dyDescent="0.2">
      <c r="D3300" s="226"/>
    </row>
    <row r="3301" spans="4:4" x14ac:dyDescent="0.2">
      <c r="D3301" s="226"/>
    </row>
    <row r="3302" spans="4:4" x14ac:dyDescent="0.2">
      <c r="D3302" s="226"/>
    </row>
    <row r="3303" spans="4:4" x14ac:dyDescent="0.2">
      <c r="D3303" s="226"/>
    </row>
    <row r="3304" spans="4:4" x14ac:dyDescent="0.2">
      <c r="D3304" s="226"/>
    </row>
    <row r="3305" spans="4:4" x14ac:dyDescent="0.2">
      <c r="D3305" s="226"/>
    </row>
    <row r="3306" spans="4:4" x14ac:dyDescent="0.2">
      <c r="D3306" s="226"/>
    </row>
    <row r="3307" spans="4:4" x14ac:dyDescent="0.2">
      <c r="D3307" s="226"/>
    </row>
    <row r="3308" spans="4:4" x14ac:dyDescent="0.2">
      <c r="D3308" s="226"/>
    </row>
    <row r="3309" spans="4:4" x14ac:dyDescent="0.2">
      <c r="D3309" s="226"/>
    </row>
    <row r="3310" spans="4:4" x14ac:dyDescent="0.2">
      <c r="D3310" s="226"/>
    </row>
    <row r="3311" spans="4:4" x14ac:dyDescent="0.2">
      <c r="D3311" s="226"/>
    </row>
    <row r="3312" spans="4:4" x14ac:dyDescent="0.2">
      <c r="D3312" s="226"/>
    </row>
    <row r="3313" spans="4:4" x14ac:dyDescent="0.2">
      <c r="D3313" s="226"/>
    </row>
    <row r="3314" spans="4:4" x14ac:dyDescent="0.2">
      <c r="D3314" s="226"/>
    </row>
    <row r="3315" spans="4:4" x14ac:dyDescent="0.2">
      <c r="D3315" s="226"/>
    </row>
    <row r="3316" spans="4:4" x14ac:dyDescent="0.2">
      <c r="D3316" s="226"/>
    </row>
    <row r="3317" spans="4:4" x14ac:dyDescent="0.2">
      <c r="D3317" s="226"/>
    </row>
    <row r="3318" spans="4:4" x14ac:dyDescent="0.2">
      <c r="D3318" s="226"/>
    </row>
    <row r="3319" spans="4:4" x14ac:dyDescent="0.2">
      <c r="D3319" s="226"/>
    </row>
    <row r="3320" spans="4:4" x14ac:dyDescent="0.2">
      <c r="D3320" s="226"/>
    </row>
    <row r="3321" spans="4:4" x14ac:dyDescent="0.2">
      <c r="D3321" s="226"/>
    </row>
    <row r="3322" spans="4:4" x14ac:dyDescent="0.2">
      <c r="D3322" s="226"/>
    </row>
    <row r="3323" spans="4:4" x14ac:dyDescent="0.2">
      <c r="D3323" s="226"/>
    </row>
    <row r="3324" spans="4:4" x14ac:dyDescent="0.2">
      <c r="D3324" s="226"/>
    </row>
    <row r="3325" spans="4:4" x14ac:dyDescent="0.2">
      <c r="D3325" s="226"/>
    </row>
    <row r="3326" spans="4:4" x14ac:dyDescent="0.2">
      <c r="D3326" s="226"/>
    </row>
    <row r="3327" spans="4:4" x14ac:dyDescent="0.2">
      <c r="D3327" s="226"/>
    </row>
    <row r="3328" spans="4:4" x14ac:dyDescent="0.2">
      <c r="D3328" s="226"/>
    </row>
    <row r="3329" spans="4:4" x14ac:dyDescent="0.2">
      <c r="D3329" s="226"/>
    </row>
    <row r="3330" spans="4:4" x14ac:dyDescent="0.2">
      <c r="D3330" s="226"/>
    </row>
    <row r="3331" spans="4:4" x14ac:dyDescent="0.2">
      <c r="D3331" s="226"/>
    </row>
    <row r="3332" spans="4:4" x14ac:dyDescent="0.2">
      <c r="D3332" s="226"/>
    </row>
    <row r="3333" spans="4:4" x14ac:dyDescent="0.2">
      <c r="D3333" s="226"/>
    </row>
    <row r="3334" spans="4:4" x14ac:dyDescent="0.2">
      <c r="D3334" s="226"/>
    </row>
    <row r="3335" spans="4:4" x14ac:dyDescent="0.2">
      <c r="D3335" s="226"/>
    </row>
    <row r="3336" spans="4:4" x14ac:dyDescent="0.2">
      <c r="D3336" s="226"/>
    </row>
    <row r="3337" spans="4:4" x14ac:dyDescent="0.2">
      <c r="D3337" s="226"/>
    </row>
    <row r="3338" spans="4:4" x14ac:dyDescent="0.2">
      <c r="D3338" s="226"/>
    </row>
    <row r="3339" spans="4:4" x14ac:dyDescent="0.2">
      <c r="D3339" s="226"/>
    </row>
    <row r="3340" spans="4:4" x14ac:dyDescent="0.2">
      <c r="D3340" s="226"/>
    </row>
    <row r="3341" spans="4:4" x14ac:dyDescent="0.2">
      <c r="D3341" s="226"/>
    </row>
    <row r="3342" spans="4:4" x14ac:dyDescent="0.2">
      <c r="D3342" s="226"/>
    </row>
    <row r="3343" spans="4:4" x14ac:dyDescent="0.2">
      <c r="D3343" s="226"/>
    </row>
    <row r="3344" spans="4:4" x14ac:dyDescent="0.2">
      <c r="D3344" s="226"/>
    </row>
    <row r="3345" spans="4:4" x14ac:dyDescent="0.2">
      <c r="D3345" s="226"/>
    </row>
    <row r="3346" spans="4:4" x14ac:dyDescent="0.2">
      <c r="D3346" s="226"/>
    </row>
    <row r="3347" spans="4:4" x14ac:dyDescent="0.2">
      <c r="D3347" s="226"/>
    </row>
    <row r="3348" spans="4:4" x14ac:dyDescent="0.2">
      <c r="D3348" s="226"/>
    </row>
    <row r="3349" spans="4:4" x14ac:dyDescent="0.2">
      <c r="D3349" s="226"/>
    </row>
    <row r="3350" spans="4:4" x14ac:dyDescent="0.2">
      <c r="D3350" s="226"/>
    </row>
    <row r="3351" spans="4:4" x14ac:dyDescent="0.2">
      <c r="D3351" s="226"/>
    </row>
    <row r="3352" spans="4:4" x14ac:dyDescent="0.2">
      <c r="D3352" s="226"/>
    </row>
    <row r="3353" spans="4:4" x14ac:dyDescent="0.2">
      <c r="D3353" s="226"/>
    </row>
    <row r="3354" spans="4:4" x14ac:dyDescent="0.2">
      <c r="D3354" s="226"/>
    </row>
    <row r="3355" spans="4:4" x14ac:dyDescent="0.2">
      <c r="D3355" s="226"/>
    </row>
    <row r="3356" spans="4:4" x14ac:dyDescent="0.2">
      <c r="D3356" s="226"/>
    </row>
    <row r="3357" spans="4:4" x14ac:dyDescent="0.2">
      <c r="D3357" s="226"/>
    </row>
    <row r="3358" spans="4:4" x14ac:dyDescent="0.2">
      <c r="D3358" s="226"/>
    </row>
    <row r="3359" spans="4:4" x14ac:dyDescent="0.2">
      <c r="D3359" s="226"/>
    </row>
    <row r="3360" spans="4:4" x14ac:dyDescent="0.2">
      <c r="D3360" s="226"/>
    </row>
    <row r="3361" spans="4:4" x14ac:dyDescent="0.2">
      <c r="D3361" s="226"/>
    </row>
    <row r="3362" spans="4:4" x14ac:dyDescent="0.2">
      <c r="D3362" s="226"/>
    </row>
    <row r="3363" spans="4:4" x14ac:dyDescent="0.2">
      <c r="D3363" s="226"/>
    </row>
    <row r="3364" spans="4:4" x14ac:dyDescent="0.2">
      <c r="D3364" s="226"/>
    </row>
    <row r="3365" spans="4:4" x14ac:dyDescent="0.2">
      <c r="D3365" s="226"/>
    </row>
    <row r="3366" spans="4:4" x14ac:dyDescent="0.2">
      <c r="D3366" s="226"/>
    </row>
    <row r="3367" spans="4:4" x14ac:dyDescent="0.2">
      <c r="D3367" s="226"/>
    </row>
    <row r="3368" spans="4:4" x14ac:dyDescent="0.2">
      <c r="D3368" s="226"/>
    </row>
    <row r="3369" spans="4:4" x14ac:dyDescent="0.2">
      <c r="D3369" s="226"/>
    </row>
    <row r="3370" spans="4:4" x14ac:dyDescent="0.2">
      <c r="D3370" s="226"/>
    </row>
    <row r="3371" spans="4:4" x14ac:dyDescent="0.2">
      <c r="D3371" s="226"/>
    </row>
    <row r="3372" spans="4:4" x14ac:dyDescent="0.2">
      <c r="D3372" s="226"/>
    </row>
    <row r="3373" spans="4:4" x14ac:dyDescent="0.2">
      <c r="D3373" s="226"/>
    </row>
    <row r="3374" spans="4:4" x14ac:dyDescent="0.2">
      <c r="D3374" s="226"/>
    </row>
    <row r="3375" spans="4:4" x14ac:dyDescent="0.2">
      <c r="D3375" s="226"/>
    </row>
    <row r="3376" spans="4:4" x14ac:dyDescent="0.2">
      <c r="D3376" s="226"/>
    </row>
    <row r="3377" spans="4:4" x14ac:dyDescent="0.2">
      <c r="D3377" s="226"/>
    </row>
    <row r="3378" spans="4:4" x14ac:dyDescent="0.2">
      <c r="D3378" s="226"/>
    </row>
    <row r="3379" spans="4:4" x14ac:dyDescent="0.2">
      <c r="D3379" s="226"/>
    </row>
    <row r="3380" spans="4:4" x14ac:dyDescent="0.2">
      <c r="D3380" s="226"/>
    </row>
    <row r="3381" spans="4:4" x14ac:dyDescent="0.2">
      <c r="D3381" s="226"/>
    </row>
    <row r="3382" spans="4:4" x14ac:dyDescent="0.2">
      <c r="D3382" s="226"/>
    </row>
    <row r="3383" spans="4:4" x14ac:dyDescent="0.2">
      <c r="D3383" s="226"/>
    </row>
    <row r="3384" spans="4:4" x14ac:dyDescent="0.2">
      <c r="D3384" s="226"/>
    </row>
    <row r="3385" spans="4:4" x14ac:dyDescent="0.2">
      <c r="D3385" s="226"/>
    </row>
    <row r="3386" spans="4:4" x14ac:dyDescent="0.2">
      <c r="D3386" s="226"/>
    </row>
    <row r="3387" spans="4:4" x14ac:dyDescent="0.2">
      <c r="D3387" s="226"/>
    </row>
    <row r="3388" spans="4:4" x14ac:dyDescent="0.2">
      <c r="D3388" s="226"/>
    </row>
    <row r="3389" spans="4:4" x14ac:dyDescent="0.2">
      <c r="D3389" s="226"/>
    </row>
    <row r="3390" spans="4:4" x14ac:dyDescent="0.2">
      <c r="D3390" s="226"/>
    </row>
    <row r="3391" spans="4:4" x14ac:dyDescent="0.2">
      <c r="D3391" s="226"/>
    </row>
    <row r="3392" spans="4:4" x14ac:dyDescent="0.2">
      <c r="D3392" s="226"/>
    </row>
    <row r="3393" spans="4:4" x14ac:dyDescent="0.2">
      <c r="D3393" s="226"/>
    </row>
    <row r="3394" spans="4:4" x14ac:dyDescent="0.2">
      <c r="D3394" s="226"/>
    </row>
    <row r="3395" spans="4:4" x14ac:dyDescent="0.2">
      <c r="D3395" s="226"/>
    </row>
    <row r="3396" spans="4:4" x14ac:dyDescent="0.2">
      <c r="D3396" s="226"/>
    </row>
    <row r="3397" spans="4:4" x14ac:dyDescent="0.2">
      <c r="D3397" s="226"/>
    </row>
    <row r="3398" spans="4:4" x14ac:dyDescent="0.2">
      <c r="D3398" s="226"/>
    </row>
    <row r="3399" spans="4:4" x14ac:dyDescent="0.2">
      <c r="D3399" s="226"/>
    </row>
    <row r="3400" spans="4:4" x14ac:dyDescent="0.2">
      <c r="D3400" s="226"/>
    </row>
    <row r="3401" spans="4:4" x14ac:dyDescent="0.2">
      <c r="D3401" s="226"/>
    </row>
    <row r="3402" spans="4:4" x14ac:dyDescent="0.2">
      <c r="D3402" s="226"/>
    </row>
    <row r="3403" spans="4:4" x14ac:dyDescent="0.2">
      <c r="D3403" s="226"/>
    </row>
    <row r="3404" spans="4:4" x14ac:dyDescent="0.2">
      <c r="D3404" s="226"/>
    </row>
    <row r="3405" spans="4:4" x14ac:dyDescent="0.2">
      <c r="D3405" s="226"/>
    </row>
    <row r="3406" spans="4:4" x14ac:dyDescent="0.2">
      <c r="D3406" s="226"/>
    </row>
    <row r="3407" spans="4:4" x14ac:dyDescent="0.2">
      <c r="D3407" s="226"/>
    </row>
    <row r="3408" spans="4:4" x14ac:dyDescent="0.2">
      <c r="D3408" s="226"/>
    </row>
    <row r="3409" spans="4:4" x14ac:dyDescent="0.2">
      <c r="D3409" s="226"/>
    </row>
    <row r="3410" spans="4:4" x14ac:dyDescent="0.2">
      <c r="D3410" s="226"/>
    </row>
    <row r="3411" spans="4:4" x14ac:dyDescent="0.2">
      <c r="D3411" s="226"/>
    </row>
    <row r="3412" spans="4:4" x14ac:dyDescent="0.2">
      <c r="D3412" s="226"/>
    </row>
    <row r="3413" spans="4:4" x14ac:dyDescent="0.2">
      <c r="D3413" s="226"/>
    </row>
    <row r="3414" spans="4:4" x14ac:dyDescent="0.2">
      <c r="D3414" s="226"/>
    </row>
    <row r="3415" spans="4:4" x14ac:dyDescent="0.2">
      <c r="D3415" s="226"/>
    </row>
    <row r="3416" spans="4:4" x14ac:dyDescent="0.2">
      <c r="D3416" s="226"/>
    </row>
    <row r="3417" spans="4:4" x14ac:dyDescent="0.2">
      <c r="D3417" s="226"/>
    </row>
    <row r="3418" spans="4:4" x14ac:dyDescent="0.2">
      <c r="D3418" s="226"/>
    </row>
    <row r="3419" spans="4:4" x14ac:dyDescent="0.2">
      <c r="D3419" s="226"/>
    </row>
    <row r="3420" spans="4:4" x14ac:dyDescent="0.2">
      <c r="D3420" s="226"/>
    </row>
    <row r="3421" spans="4:4" x14ac:dyDescent="0.2">
      <c r="D3421" s="226"/>
    </row>
    <row r="3422" spans="4:4" x14ac:dyDescent="0.2">
      <c r="D3422" s="226"/>
    </row>
    <row r="3423" spans="4:4" x14ac:dyDescent="0.2">
      <c r="D3423" s="226"/>
    </row>
    <row r="3424" spans="4:4" x14ac:dyDescent="0.2">
      <c r="D3424" s="226"/>
    </row>
    <row r="3425" spans="4:4" x14ac:dyDescent="0.2">
      <c r="D3425" s="226"/>
    </row>
    <row r="3426" spans="4:4" x14ac:dyDescent="0.2">
      <c r="D3426" s="226"/>
    </row>
    <row r="3427" spans="4:4" x14ac:dyDescent="0.2">
      <c r="D3427" s="226"/>
    </row>
    <row r="3428" spans="4:4" x14ac:dyDescent="0.2">
      <c r="D3428" s="226"/>
    </row>
    <row r="3429" spans="4:4" x14ac:dyDescent="0.2">
      <c r="D3429" s="226"/>
    </row>
    <row r="3430" spans="4:4" x14ac:dyDescent="0.2">
      <c r="D3430" s="226"/>
    </row>
    <row r="3431" spans="4:4" x14ac:dyDescent="0.2">
      <c r="D3431" s="226"/>
    </row>
    <row r="3432" spans="4:4" x14ac:dyDescent="0.2">
      <c r="D3432" s="226"/>
    </row>
    <row r="3433" spans="4:4" x14ac:dyDescent="0.2">
      <c r="D3433" s="226"/>
    </row>
    <row r="3434" spans="4:4" x14ac:dyDescent="0.2">
      <c r="D3434" s="226"/>
    </row>
    <row r="3435" spans="4:4" x14ac:dyDescent="0.2">
      <c r="D3435" s="226"/>
    </row>
    <row r="3436" spans="4:4" x14ac:dyDescent="0.2">
      <c r="D3436" s="226"/>
    </row>
    <row r="3437" spans="4:4" x14ac:dyDescent="0.2">
      <c r="D3437" s="226"/>
    </row>
    <row r="3438" spans="4:4" x14ac:dyDescent="0.2">
      <c r="D3438" s="226"/>
    </row>
    <row r="3439" spans="4:4" x14ac:dyDescent="0.2">
      <c r="D3439" s="226"/>
    </row>
    <row r="3440" spans="4:4" x14ac:dyDescent="0.2">
      <c r="D3440" s="226"/>
    </row>
    <row r="3441" spans="4:4" x14ac:dyDescent="0.2">
      <c r="D3441" s="226"/>
    </row>
    <row r="3442" spans="4:4" x14ac:dyDescent="0.2">
      <c r="D3442" s="226"/>
    </row>
    <row r="3443" spans="4:4" x14ac:dyDescent="0.2">
      <c r="D3443" s="226"/>
    </row>
    <row r="3444" spans="4:4" x14ac:dyDescent="0.2">
      <c r="D3444" s="226"/>
    </row>
    <row r="3445" spans="4:4" x14ac:dyDescent="0.2">
      <c r="D3445" s="226"/>
    </row>
    <row r="3446" spans="4:4" x14ac:dyDescent="0.2">
      <c r="D3446" s="226"/>
    </row>
    <row r="3447" spans="4:4" x14ac:dyDescent="0.2">
      <c r="D3447" s="226"/>
    </row>
    <row r="3448" spans="4:4" x14ac:dyDescent="0.2">
      <c r="D3448" s="226"/>
    </row>
    <row r="3449" spans="4:4" x14ac:dyDescent="0.2">
      <c r="D3449" s="226"/>
    </row>
    <row r="3450" spans="4:4" x14ac:dyDescent="0.2">
      <c r="D3450" s="226"/>
    </row>
    <row r="3451" spans="4:4" x14ac:dyDescent="0.2">
      <c r="D3451" s="226"/>
    </row>
    <row r="3452" spans="4:4" x14ac:dyDescent="0.2">
      <c r="D3452" s="226"/>
    </row>
    <row r="3453" spans="4:4" x14ac:dyDescent="0.2">
      <c r="D3453" s="226"/>
    </row>
    <row r="3454" spans="4:4" x14ac:dyDescent="0.2">
      <c r="D3454" s="226"/>
    </row>
    <row r="3455" spans="4:4" x14ac:dyDescent="0.2">
      <c r="D3455" s="226"/>
    </row>
    <row r="3456" spans="4:4" x14ac:dyDescent="0.2">
      <c r="D3456" s="226"/>
    </row>
    <row r="3457" spans="4:4" x14ac:dyDescent="0.2">
      <c r="D3457" s="226"/>
    </row>
    <row r="3458" spans="4:4" x14ac:dyDescent="0.2">
      <c r="D3458" s="226"/>
    </row>
    <row r="3459" spans="4:4" x14ac:dyDescent="0.2">
      <c r="D3459" s="226"/>
    </row>
    <row r="3460" spans="4:4" x14ac:dyDescent="0.2">
      <c r="D3460" s="226"/>
    </row>
    <row r="3461" spans="4:4" x14ac:dyDescent="0.2">
      <c r="D3461" s="226"/>
    </row>
    <row r="3462" spans="4:4" x14ac:dyDescent="0.2">
      <c r="D3462" s="226"/>
    </row>
    <row r="3463" spans="4:4" x14ac:dyDescent="0.2">
      <c r="D3463" s="226"/>
    </row>
    <row r="3464" spans="4:4" x14ac:dyDescent="0.2">
      <c r="D3464" s="226"/>
    </row>
    <row r="3465" spans="4:4" x14ac:dyDescent="0.2">
      <c r="D3465" s="226"/>
    </row>
    <row r="3466" spans="4:4" x14ac:dyDescent="0.2">
      <c r="D3466" s="226"/>
    </row>
    <row r="3467" spans="4:4" x14ac:dyDescent="0.2">
      <c r="D3467" s="226"/>
    </row>
    <row r="3468" spans="4:4" x14ac:dyDescent="0.2">
      <c r="D3468" s="226"/>
    </row>
    <row r="3469" spans="4:4" x14ac:dyDescent="0.2">
      <c r="D3469" s="226"/>
    </row>
    <row r="3470" spans="4:4" x14ac:dyDescent="0.2">
      <c r="D3470" s="226"/>
    </row>
    <row r="3471" spans="4:4" x14ac:dyDescent="0.2">
      <c r="D3471" s="226"/>
    </row>
    <row r="3472" spans="4:4" x14ac:dyDescent="0.2">
      <c r="D3472" s="226"/>
    </row>
    <row r="3473" spans="4:4" x14ac:dyDescent="0.2">
      <c r="D3473" s="226"/>
    </row>
    <row r="3474" spans="4:4" x14ac:dyDescent="0.2">
      <c r="D3474" s="226"/>
    </row>
    <row r="3475" spans="4:4" x14ac:dyDescent="0.2">
      <c r="D3475" s="226"/>
    </row>
    <row r="3476" spans="4:4" x14ac:dyDescent="0.2">
      <c r="D3476" s="226"/>
    </row>
    <row r="3477" spans="4:4" x14ac:dyDescent="0.2">
      <c r="D3477" s="226"/>
    </row>
    <row r="3478" spans="4:4" x14ac:dyDescent="0.2">
      <c r="D3478" s="226"/>
    </row>
    <row r="3479" spans="4:4" x14ac:dyDescent="0.2">
      <c r="D3479" s="226"/>
    </row>
    <row r="3480" spans="4:4" x14ac:dyDescent="0.2">
      <c r="D3480" s="226"/>
    </row>
    <row r="3481" spans="4:4" x14ac:dyDescent="0.2">
      <c r="D3481" s="226"/>
    </row>
    <row r="3482" spans="4:4" x14ac:dyDescent="0.2">
      <c r="D3482" s="226"/>
    </row>
    <row r="3483" spans="4:4" x14ac:dyDescent="0.2">
      <c r="D3483" s="226"/>
    </row>
    <row r="3484" spans="4:4" x14ac:dyDescent="0.2">
      <c r="D3484" s="226"/>
    </row>
    <row r="3485" spans="4:4" x14ac:dyDescent="0.2">
      <c r="D3485" s="226"/>
    </row>
    <row r="3486" spans="4:4" x14ac:dyDescent="0.2">
      <c r="D3486" s="226"/>
    </row>
    <row r="3487" spans="4:4" x14ac:dyDescent="0.2">
      <c r="D3487" s="226"/>
    </row>
    <row r="3488" spans="4:4" x14ac:dyDescent="0.2">
      <c r="D3488" s="226"/>
    </row>
    <row r="3489" spans="4:4" x14ac:dyDescent="0.2">
      <c r="D3489" s="226"/>
    </row>
    <row r="3490" spans="4:4" x14ac:dyDescent="0.2">
      <c r="D3490" s="226"/>
    </row>
    <row r="3491" spans="4:4" x14ac:dyDescent="0.2">
      <c r="D3491" s="226"/>
    </row>
    <row r="3492" spans="4:4" x14ac:dyDescent="0.2">
      <c r="D3492" s="226"/>
    </row>
    <row r="3493" spans="4:4" x14ac:dyDescent="0.2">
      <c r="D3493" s="226"/>
    </row>
    <row r="3494" spans="4:4" x14ac:dyDescent="0.2">
      <c r="D3494" s="226"/>
    </row>
    <row r="3495" spans="4:4" x14ac:dyDescent="0.2">
      <c r="D3495" s="226"/>
    </row>
    <row r="3496" spans="4:4" x14ac:dyDescent="0.2">
      <c r="D3496" s="226"/>
    </row>
    <row r="3497" spans="4:4" x14ac:dyDescent="0.2">
      <c r="D3497" s="226"/>
    </row>
    <row r="3498" spans="4:4" x14ac:dyDescent="0.2">
      <c r="D3498" s="226"/>
    </row>
    <row r="3499" spans="4:4" x14ac:dyDescent="0.2">
      <c r="D3499" s="226"/>
    </row>
    <row r="3500" spans="4:4" x14ac:dyDescent="0.2">
      <c r="D3500" s="226"/>
    </row>
    <row r="3501" spans="4:4" x14ac:dyDescent="0.2">
      <c r="D3501" s="226"/>
    </row>
    <row r="3502" spans="4:4" x14ac:dyDescent="0.2">
      <c r="D3502" s="226"/>
    </row>
    <row r="3503" spans="4:4" x14ac:dyDescent="0.2">
      <c r="D3503" s="226"/>
    </row>
    <row r="3504" spans="4:4" x14ac:dyDescent="0.2">
      <c r="D3504" s="226"/>
    </row>
    <row r="3505" spans="4:4" x14ac:dyDescent="0.2">
      <c r="D3505" s="226"/>
    </row>
    <row r="3506" spans="4:4" x14ac:dyDescent="0.2">
      <c r="D3506" s="226"/>
    </row>
    <row r="3507" spans="4:4" x14ac:dyDescent="0.2">
      <c r="D3507" s="226"/>
    </row>
    <row r="3508" spans="4:4" x14ac:dyDescent="0.2">
      <c r="D3508" s="226"/>
    </row>
    <row r="3509" spans="4:4" x14ac:dyDescent="0.2">
      <c r="D3509" s="226"/>
    </row>
    <row r="3510" spans="4:4" x14ac:dyDescent="0.2">
      <c r="D3510" s="226"/>
    </row>
    <row r="3511" spans="4:4" x14ac:dyDescent="0.2">
      <c r="D3511" s="226"/>
    </row>
    <row r="3512" spans="4:4" x14ac:dyDescent="0.2">
      <c r="D3512" s="226"/>
    </row>
    <row r="3513" spans="4:4" x14ac:dyDescent="0.2">
      <c r="D3513" s="226"/>
    </row>
    <row r="3514" spans="4:4" x14ac:dyDescent="0.2">
      <c r="D3514" s="226"/>
    </row>
    <row r="3515" spans="4:4" x14ac:dyDescent="0.2">
      <c r="D3515" s="226"/>
    </row>
    <row r="3516" spans="4:4" x14ac:dyDescent="0.2">
      <c r="D3516" s="226"/>
    </row>
    <row r="3517" spans="4:4" x14ac:dyDescent="0.2">
      <c r="D3517" s="226"/>
    </row>
    <row r="3518" spans="4:4" x14ac:dyDescent="0.2">
      <c r="D3518" s="226"/>
    </row>
    <row r="3519" spans="4:4" x14ac:dyDescent="0.2">
      <c r="D3519" s="226"/>
    </row>
    <row r="3520" spans="4:4" x14ac:dyDescent="0.2">
      <c r="D3520" s="226"/>
    </row>
    <row r="3521" spans="4:4" x14ac:dyDescent="0.2">
      <c r="D3521" s="226"/>
    </row>
    <row r="3522" spans="4:4" x14ac:dyDescent="0.2">
      <c r="D3522" s="226"/>
    </row>
    <row r="3523" spans="4:4" x14ac:dyDescent="0.2">
      <c r="D3523" s="226"/>
    </row>
    <row r="3524" spans="4:4" x14ac:dyDescent="0.2">
      <c r="D3524" s="226"/>
    </row>
    <row r="3525" spans="4:4" x14ac:dyDescent="0.2">
      <c r="D3525" s="226"/>
    </row>
    <row r="3526" spans="4:4" x14ac:dyDescent="0.2">
      <c r="D3526" s="226"/>
    </row>
    <row r="3527" spans="4:4" x14ac:dyDescent="0.2">
      <c r="D3527" s="226"/>
    </row>
    <row r="3528" spans="4:4" x14ac:dyDescent="0.2">
      <c r="D3528" s="226"/>
    </row>
    <row r="3529" spans="4:4" x14ac:dyDescent="0.2">
      <c r="D3529" s="226"/>
    </row>
    <row r="3530" spans="4:4" x14ac:dyDescent="0.2">
      <c r="D3530" s="226"/>
    </row>
    <row r="3531" spans="4:4" x14ac:dyDescent="0.2">
      <c r="D3531" s="226"/>
    </row>
    <row r="3532" spans="4:4" x14ac:dyDescent="0.2">
      <c r="D3532" s="226"/>
    </row>
    <row r="3533" spans="4:4" x14ac:dyDescent="0.2">
      <c r="D3533" s="226"/>
    </row>
    <row r="3534" spans="4:4" x14ac:dyDescent="0.2">
      <c r="D3534" s="226"/>
    </row>
    <row r="3535" spans="4:4" x14ac:dyDescent="0.2">
      <c r="D3535" s="226"/>
    </row>
    <row r="3536" spans="4:4" x14ac:dyDescent="0.2">
      <c r="D3536" s="226"/>
    </row>
    <row r="3537" spans="4:4" x14ac:dyDescent="0.2">
      <c r="D3537" s="226"/>
    </row>
    <row r="3538" spans="4:4" x14ac:dyDescent="0.2">
      <c r="D3538" s="226"/>
    </row>
    <row r="3539" spans="4:4" x14ac:dyDescent="0.2">
      <c r="D3539" s="226"/>
    </row>
    <row r="3540" spans="4:4" x14ac:dyDescent="0.2">
      <c r="D3540" s="226"/>
    </row>
    <row r="3541" spans="4:4" x14ac:dyDescent="0.2">
      <c r="D3541" s="226"/>
    </row>
    <row r="3542" spans="4:4" x14ac:dyDescent="0.2">
      <c r="D3542" s="226"/>
    </row>
    <row r="3543" spans="4:4" x14ac:dyDescent="0.2">
      <c r="D3543" s="226"/>
    </row>
    <row r="3544" spans="4:4" x14ac:dyDescent="0.2">
      <c r="D3544" s="226"/>
    </row>
    <row r="3545" spans="4:4" x14ac:dyDescent="0.2">
      <c r="D3545" s="226"/>
    </row>
    <row r="3546" spans="4:4" x14ac:dyDescent="0.2">
      <c r="D3546" s="226"/>
    </row>
    <row r="3547" spans="4:4" x14ac:dyDescent="0.2">
      <c r="D3547" s="226"/>
    </row>
    <row r="3548" spans="4:4" x14ac:dyDescent="0.2">
      <c r="D3548" s="226"/>
    </row>
    <row r="3549" spans="4:4" x14ac:dyDescent="0.2">
      <c r="D3549" s="226"/>
    </row>
    <row r="3550" spans="4:4" x14ac:dyDescent="0.2">
      <c r="D3550" s="226"/>
    </row>
    <row r="3551" spans="4:4" x14ac:dyDescent="0.2">
      <c r="D3551" s="226"/>
    </row>
    <row r="3552" spans="4:4" x14ac:dyDescent="0.2">
      <c r="D3552" s="226"/>
    </row>
    <row r="3553" spans="4:4" x14ac:dyDescent="0.2">
      <c r="D3553" s="226"/>
    </row>
    <row r="3554" spans="4:4" x14ac:dyDescent="0.2">
      <c r="D3554" s="226"/>
    </row>
    <row r="3555" spans="4:4" x14ac:dyDescent="0.2">
      <c r="D3555" s="226"/>
    </row>
    <row r="3556" spans="4:4" x14ac:dyDescent="0.2">
      <c r="D3556" s="226"/>
    </row>
    <row r="3557" spans="4:4" x14ac:dyDescent="0.2">
      <c r="D3557" s="226"/>
    </row>
    <row r="3558" spans="4:4" x14ac:dyDescent="0.2">
      <c r="D3558" s="226"/>
    </row>
    <row r="3559" spans="4:4" x14ac:dyDescent="0.2">
      <c r="D3559" s="226"/>
    </row>
    <row r="3560" spans="4:4" x14ac:dyDescent="0.2">
      <c r="D3560" s="226"/>
    </row>
    <row r="3561" spans="4:4" x14ac:dyDescent="0.2">
      <c r="D3561" s="226"/>
    </row>
    <row r="3562" spans="4:4" x14ac:dyDescent="0.2">
      <c r="D3562" s="226"/>
    </row>
    <row r="3563" spans="4:4" x14ac:dyDescent="0.2">
      <c r="D3563" s="226"/>
    </row>
    <row r="3564" spans="4:4" x14ac:dyDescent="0.2">
      <c r="D3564" s="226"/>
    </row>
    <row r="3565" spans="4:4" x14ac:dyDescent="0.2">
      <c r="D3565" s="226"/>
    </row>
    <row r="3566" spans="4:4" x14ac:dyDescent="0.2">
      <c r="D3566" s="226"/>
    </row>
    <row r="3567" spans="4:4" x14ac:dyDescent="0.2">
      <c r="D3567" s="226"/>
    </row>
    <row r="3568" spans="4:4" x14ac:dyDescent="0.2">
      <c r="D3568" s="226"/>
    </row>
    <row r="3569" spans="4:4" x14ac:dyDescent="0.2">
      <c r="D3569" s="226"/>
    </row>
    <row r="3570" spans="4:4" x14ac:dyDescent="0.2">
      <c r="D3570" s="226"/>
    </row>
    <row r="3571" spans="4:4" x14ac:dyDescent="0.2">
      <c r="D3571" s="226"/>
    </row>
    <row r="3572" spans="4:4" x14ac:dyDescent="0.2">
      <c r="D3572" s="226"/>
    </row>
    <row r="3573" spans="4:4" x14ac:dyDescent="0.2">
      <c r="D3573" s="226"/>
    </row>
    <row r="3574" spans="4:4" x14ac:dyDescent="0.2">
      <c r="D3574" s="226"/>
    </row>
    <row r="3575" spans="4:4" x14ac:dyDescent="0.2">
      <c r="D3575" s="226"/>
    </row>
    <row r="3576" spans="4:4" x14ac:dyDescent="0.2">
      <c r="D3576" s="226"/>
    </row>
    <row r="3577" spans="4:4" x14ac:dyDescent="0.2">
      <c r="D3577" s="226"/>
    </row>
    <row r="3578" spans="4:4" x14ac:dyDescent="0.2">
      <c r="D3578" s="226"/>
    </row>
    <row r="3579" spans="4:4" x14ac:dyDescent="0.2">
      <c r="D3579" s="226"/>
    </row>
    <row r="3580" spans="4:4" x14ac:dyDescent="0.2">
      <c r="D3580" s="226"/>
    </row>
    <row r="3581" spans="4:4" x14ac:dyDescent="0.2">
      <c r="D3581" s="226"/>
    </row>
    <row r="3582" spans="4:4" x14ac:dyDescent="0.2">
      <c r="D3582" s="226"/>
    </row>
    <row r="3583" spans="4:4" x14ac:dyDescent="0.2">
      <c r="D3583" s="226"/>
    </row>
    <row r="3584" spans="4:4" x14ac:dyDescent="0.2">
      <c r="D3584" s="226"/>
    </row>
    <row r="3585" spans="4:4" x14ac:dyDescent="0.2">
      <c r="D3585" s="226"/>
    </row>
    <row r="3586" spans="4:4" x14ac:dyDescent="0.2">
      <c r="D3586" s="226"/>
    </row>
    <row r="3587" spans="4:4" x14ac:dyDescent="0.2">
      <c r="D3587" s="226"/>
    </row>
    <row r="3588" spans="4:4" x14ac:dyDescent="0.2">
      <c r="D3588" s="226"/>
    </row>
    <row r="3589" spans="4:4" x14ac:dyDescent="0.2">
      <c r="D3589" s="226"/>
    </row>
    <row r="3590" spans="4:4" x14ac:dyDescent="0.2">
      <c r="D3590" s="226"/>
    </row>
    <row r="3591" spans="4:4" x14ac:dyDescent="0.2">
      <c r="D3591" s="226"/>
    </row>
    <row r="3592" spans="4:4" x14ac:dyDescent="0.2">
      <c r="D3592" s="226"/>
    </row>
    <row r="3593" spans="4:4" x14ac:dyDescent="0.2">
      <c r="D3593" s="226"/>
    </row>
    <row r="3594" spans="4:4" x14ac:dyDescent="0.2">
      <c r="D3594" s="226"/>
    </row>
    <row r="3595" spans="4:4" x14ac:dyDescent="0.2">
      <c r="D3595" s="226"/>
    </row>
    <row r="3596" spans="4:4" x14ac:dyDescent="0.2">
      <c r="D3596" s="226"/>
    </row>
    <row r="3597" spans="4:4" x14ac:dyDescent="0.2">
      <c r="D3597" s="226"/>
    </row>
    <row r="3598" spans="4:4" x14ac:dyDescent="0.2">
      <c r="D3598" s="226"/>
    </row>
    <row r="3599" spans="4:4" x14ac:dyDescent="0.2">
      <c r="D3599" s="226"/>
    </row>
    <row r="3600" spans="4:4" x14ac:dyDescent="0.2">
      <c r="D3600" s="226"/>
    </row>
    <row r="3601" spans="4:4" x14ac:dyDescent="0.2">
      <c r="D3601" s="226"/>
    </row>
    <row r="3602" spans="4:4" x14ac:dyDescent="0.2">
      <c r="D3602" s="226"/>
    </row>
    <row r="3603" spans="4:4" x14ac:dyDescent="0.2">
      <c r="D3603" s="226"/>
    </row>
    <row r="3604" spans="4:4" x14ac:dyDescent="0.2">
      <c r="D3604" s="226"/>
    </row>
    <row r="3605" spans="4:4" x14ac:dyDescent="0.2">
      <c r="D3605" s="226"/>
    </row>
    <row r="3606" spans="4:4" x14ac:dyDescent="0.2">
      <c r="D3606" s="226"/>
    </row>
    <row r="3607" spans="4:4" x14ac:dyDescent="0.2">
      <c r="D3607" s="226"/>
    </row>
    <row r="3608" spans="4:4" x14ac:dyDescent="0.2">
      <c r="D3608" s="226"/>
    </row>
    <row r="3609" spans="4:4" x14ac:dyDescent="0.2">
      <c r="D3609" s="226"/>
    </row>
    <row r="3610" spans="4:4" x14ac:dyDescent="0.2">
      <c r="D3610" s="226"/>
    </row>
    <row r="3611" spans="4:4" x14ac:dyDescent="0.2">
      <c r="D3611" s="226"/>
    </row>
    <row r="3612" spans="4:4" x14ac:dyDescent="0.2">
      <c r="D3612" s="226"/>
    </row>
    <row r="3613" spans="4:4" x14ac:dyDescent="0.2">
      <c r="D3613" s="226"/>
    </row>
    <row r="3614" spans="4:4" x14ac:dyDescent="0.2">
      <c r="D3614" s="226"/>
    </row>
    <row r="3615" spans="4:4" x14ac:dyDescent="0.2">
      <c r="D3615" s="226"/>
    </row>
    <row r="3616" spans="4:4" x14ac:dyDescent="0.2">
      <c r="D3616" s="226"/>
    </row>
    <row r="3617" spans="4:4" x14ac:dyDescent="0.2">
      <c r="D3617" s="226"/>
    </row>
    <row r="3618" spans="4:4" x14ac:dyDescent="0.2">
      <c r="D3618" s="226"/>
    </row>
    <row r="3619" spans="4:4" x14ac:dyDescent="0.2">
      <c r="D3619" s="226"/>
    </row>
    <row r="3620" spans="4:4" x14ac:dyDescent="0.2">
      <c r="D3620" s="226"/>
    </row>
    <row r="3621" spans="4:4" x14ac:dyDescent="0.2">
      <c r="D3621" s="226"/>
    </row>
    <row r="3622" spans="4:4" x14ac:dyDescent="0.2">
      <c r="D3622" s="226"/>
    </row>
    <row r="3623" spans="4:4" x14ac:dyDescent="0.2">
      <c r="D3623" s="226"/>
    </row>
    <row r="3624" spans="4:4" x14ac:dyDescent="0.2">
      <c r="D3624" s="226"/>
    </row>
    <row r="3625" spans="4:4" x14ac:dyDescent="0.2">
      <c r="D3625" s="226"/>
    </row>
    <row r="3626" spans="4:4" x14ac:dyDescent="0.2">
      <c r="D3626" s="226"/>
    </row>
    <row r="3627" spans="4:4" x14ac:dyDescent="0.2">
      <c r="D3627" s="226"/>
    </row>
    <row r="3628" spans="4:4" x14ac:dyDescent="0.2">
      <c r="D3628" s="226"/>
    </row>
    <row r="3629" spans="4:4" x14ac:dyDescent="0.2">
      <c r="D3629" s="226"/>
    </row>
    <row r="3630" spans="4:4" x14ac:dyDescent="0.2">
      <c r="D3630" s="226"/>
    </row>
    <row r="3631" spans="4:4" x14ac:dyDescent="0.2">
      <c r="D3631" s="226"/>
    </row>
    <row r="3632" spans="4:4" x14ac:dyDescent="0.2">
      <c r="D3632" s="226"/>
    </row>
    <row r="3633" spans="4:4" x14ac:dyDescent="0.2">
      <c r="D3633" s="226"/>
    </row>
    <row r="3634" spans="4:4" x14ac:dyDescent="0.2">
      <c r="D3634" s="226"/>
    </row>
    <row r="3635" spans="4:4" x14ac:dyDescent="0.2">
      <c r="D3635" s="226"/>
    </row>
    <row r="3636" spans="4:4" x14ac:dyDescent="0.2">
      <c r="D3636" s="226"/>
    </row>
    <row r="3637" spans="4:4" x14ac:dyDescent="0.2">
      <c r="D3637" s="226"/>
    </row>
    <row r="3638" spans="4:4" x14ac:dyDescent="0.2">
      <c r="D3638" s="226"/>
    </row>
    <row r="3639" spans="4:4" x14ac:dyDescent="0.2">
      <c r="D3639" s="226"/>
    </row>
    <row r="3640" spans="4:4" x14ac:dyDescent="0.2">
      <c r="D3640" s="226"/>
    </row>
    <row r="3641" spans="4:4" x14ac:dyDescent="0.2">
      <c r="D3641" s="226"/>
    </row>
    <row r="3642" spans="4:4" x14ac:dyDescent="0.2">
      <c r="D3642" s="226"/>
    </row>
    <row r="3643" spans="4:4" x14ac:dyDescent="0.2">
      <c r="D3643" s="226"/>
    </row>
    <row r="3644" spans="4:4" x14ac:dyDescent="0.2">
      <c r="D3644" s="226"/>
    </row>
    <row r="3645" spans="4:4" x14ac:dyDescent="0.2">
      <c r="D3645" s="226"/>
    </row>
    <row r="3646" spans="4:4" x14ac:dyDescent="0.2">
      <c r="D3646" s="226"/>
    </row>
    <row r="3647" spans="4:4" x14ac:dyDescent="0.2">
      <c r="D3647" s="226"/>
    </row>
    <row r="3648" spans="4:4" x14ac:dyDescent="0.2">
      <c r="D3648" s="226"/>
    </row>
    <row r="3649" spans="4:4" x14ac:dyDescent="0.2">
      <c r="D3649" s="226"/>
    </row>
    <row r="3650" spans="4:4" x14ac:dyDescent="0.2">
      <c r="D3650" s="226"/>
    </row>
    <row r="3651" spans="4:4" x14ac:dyDescent="0.2">
      <c r="D3651" s="226"/>
    </row>
    <row r="3652" spans="4:4" x14ac:dyDescent="0.2">
      <c r="D3652" s="226"/>
    </row>
    <row r="3653" spans="4:4" x14ac:dyDescent="0.2">
      <c r="D3653" s="226"/>
    </row>
    <row r="3654" spans="4:4" x14ac:dyDescent="0.2">
      <c r="D3654" s="226"/>
    </row>
    <row r="3655" spans="4:4" x14ac:dyDescent="0.2">
      <c r="D3655" s="226"/>
    </row>
    <row r="3656" spans="4:4" x14ac:dyDescent="0.2">
      <c r="D3656" s="226"/>
    </row>
    <row r="3657" spans="4:4" x14ac:dyDescent="0.2">
      <c r="D3657" s="226"/>
    </row>
    <row r="3658" spans="4:4" x14ac:dyDescent="0.2">
      <c r="D3658" s="226"/>
    </row>
    <row r="3659" spans="4:4" x14ac:dyDescent="0.2">
      <c r="D3659" s="226"/>
    </row>
    <row r="3660" spans="4:4" x14ac:dyDescent="0.2">
      <c r="D3660" s="226"/>
    </row>
    <row r="3661" spans="4:4" x14ac:dyDescent="0.2">
      <c r="D3661" s="226"/>
    </row>
    <row r="3662" spans="4:4" x14ac:dyDescent="0.2">
      <c r="D3662" s="226"/>
    </row>
    <row r="3663" spans="4:4" x14ac:dyDescent="0.2">
      <c r="D3663" s="226"/>
    </row>
    <row r="3664" spans="4:4" x14ac:dyDescent="0.2">
      <c r="D3664" s="226"/>
    </row>
    <row r="3665" spans="4:4" x14ac:dyDescent="0.2">
      <c r="D3665" s="226"/>
    </row>
    <row r="3666" spans="4:4" x14ac:dyDescent="0.2">
      <c r="D3666" s="226"/>
    </row>
    <row r="3667" spans="4:4" x14ac:dyDescent="0.2">
      <c r="D3667" s="226"/>
    </row>
    <row r="3668" spans="4:4" x14ac:dyDescent="0.2">
      <c r="D3668" s="226"/>
    </row>
    <row r="3669" spans="4:4" x14ac:dyDescent="0.2">
      <c r="D3669" s="226"/>
    </row>
    <row r="3670" spans="4:4" x14ac:dyDescent="0.2">
      <c r="D3670" s="226"/>
    </row>
    <row r="3671" spans="4:4" x14ac:dyDescent="0.2">
      <c r="D3671" s="226"/>
    </row>
    <row r="3672" spans="4:4" x14ac:dyDescent="0.2">
      <c r="D3672" s="226"/>
    </row>
    <row r="3673" spans="4:4" x14ac:dyDescent="0.2">
      <c r="D3673" s="226"/>
    </row>
    <row r="3674" spans="4:4" x14ac:dyDescent="0.2">
      <c r="D3674" s="226"/>
    </row>
    <row r="3675" spans="4:4" x14ac:dyDescent="0.2">
      <c r="D3675" s="226"/>
    </row>
    <row r="3676" spans="4:4" x14ac:dyDescent="0.2">
      <c r="D3676" s="226"/>
    </row>
    <row r="3677" spans="4:4" x14ac:dyDescent="0.2">
      <c r="D3677" s="226"/>
    </row>
    <row r="3678" spans="4:4" x14ac:dyDescent="0.2">
      <c r="D3678" s="226"/>
    </row>
    <row r="3679" spans="4:4" x14ac:dyDescent="0.2">
      <c r="D3679" s="226"/>
    </row>
    <row r="3680" spans="4:4" x14ac:dyDescent="0.2">
      <c r="D3680" s="226"/>
    </row>
    <row r="3681" spans="4:4" x14ac:dyDescent="0.2">
      <c r="D3681" s="226"/>
    </row>
    <row r="3682" spans="4:4" x14ac:dyDescent="0.2">
      <c r="D3682" s="226"/>
    </row>
    <row r="3683" spans="4:4" x14ac:dyDescent="0.2">
      <c r="D3683" s="226"/>
    </row>
    <row r="3684" spans="4:4" x14ac:dyDescent="0.2">
      <c r="D3684" s="226"/>
    </row>
    <row r="3685" spans="4:4" x14ac:dyDescent="0.2">
      <c r="D3685" s="226"/>
    </row>
    <row r="3686" spans="4:4" x14ac:dyDescent="0.2">
      <c r="D3686" s="226"/>
    </row>
    <row r="3687" spans="4:4" x14ac:dyDescent="0.2">
      <c r="D3687" s="226"/>
    </row>
    <row r="3688" spans="4:4" x14ac:dyDescent="0.2">
      <c r="D3688" s="226"/>
    </row>
    <row r="3689" spans="4:4" x14ac:dyDescent="0.2">
      <c r="D3689" s="226"/>
    </row>
    <row r="3690" spans="4:4" x14ac:dyDescent="0.2">
      <c r="D3690" s="226"/>
    </row>
    <row r="3691" spans="4:4" x14ac:dyDescent="0.2">
      <c r="D3691" s="226"/>
    </row>
    <row r="3692" spans="4:4" x14ac:dyDescent="0.2">
      <c r="D3692" s="226"/>
    </row>
    <row r="3693" spans="4:4" x14ac:dyDescent="0.2">
      <c r="D3693" s="226"/>
    </row>
    <row r="3694" spans="4:4" x14ac:dyDescent="0.2">
      <c r="D3694" s="226"/>
    </row>
    <row r="3695" spans="4:4" x14ac:dyDescent="0.2">
      <c r="D3695" s="226"/>
    </row>
    <row r="3696" spans="4:4" x14ac:dyDescent="0.2">
      <c r="D3696" s="226"/>
    </row>
    <row r="3697" spans="4:4" x14ac:dyDescent="0.2">
      <c r="D3697" s="226"/>
    </row>
    <row r="3698" spans="4:4" x14ac:dyDescent="0.2">
      <c r="D3698" s="226"/>
    </row>
    <row r="3699" spans="4:4" x14ac:dyDescent="0.2">
      <c r="D3699" s="226"/>
    </row>
    <row r="3700" spans="4:4" x14ac:dyDescent="0.2">
      <c r="D3700" s="226"/>
    </row>
    <row r="3701" spans="4:4" x14ac:dyDescent="0.2">
      <c r="D3701" s="226"/>
    </row>
    <row r="3702" spans="4:4" x14ac:dyDescent="0.2">
      <c r="D3702" s="226"/>
    </row>
    <row r="3703" spans="4:4" x14ac:dyDescent="0.2">
      <c r="D3703" s="226"/>
    </row>
    <row r="3704" spans="4:4" x14ac:dyDescent="0.2">
      <c r="D3704" s="226"/>
    </row>
    <row r="3705" spans="4:4" x14ac:dyDescent="0.2">
      <c r="D3705" s="226"/>
    </row>
    <row r="3706" spans="4:4" x14ac:dyDescent="0.2">
      <c r="D3706" s="226"/>
    </row>
    <row r="3707" spans="4:4" x14ac:dyDescent="0.2">
      <c r="D3707" s="226"/>
    </row>
    <row r="3708" spans="4:4" x14ac:dyDescent="0.2">
      <c r="D3708" s="226"/>
    </row>
    <row r="3709" spans="4:4" x14ac:dyDescent="0.2">
      <c r="D3709" s="226"/>
    </row>
    <row r="3710" spans="4:4" x14ac:dyDescent="0.2">
      <c r="D3710" s="226"/>
    </row>
    <row r="3711" spans="4:4" x14ac:dyDescent="0.2">
      <c r="D3711" s="226"/>
    </row>
    <row r="3712" spans="4:4" x14ac:dyDescent="0.2">
      <c r="D3712" s="226"/>
    </row>
    <row r="3713" spans="4:4" x14ac:dyDescent="0.2">
      <c r="D3713" s="226"/>
    </row>
    <row r="3714" spans="4:4" x14ac:dyDescent="0.2">
      <c r="D3714" s="226"/>
    </row>
    <row r="3715" spans="4:4" x14ac:dyDescent="0.2">
      <c r="D3715" s="226"/>
    </row>
    <row r="3716" spans="4:4" x14ac:dyDescent="0.2">
      <c r="D3716" s="226"/>
    </row>
    <row r="3717" spans="4:4" x14ac:dyDescent="0.2">
      <c r="D3717" s="226"/>
    </row>
    <row r="3718" spans="4:4" x14ac:dyDescent="0.2">
      <c r="D3718" s="226"/>
    </row>
    <row r="3719" spans="4:4" x14ac:dyDescent="0.2">
      <c r="D3719" s="226"/>
    </row>
    <row r="3720" spans="4:4" x14ac:dyDescent="0.2">
      <c r="D3720" s="226"/>
    </row>
    <row r="3721" spans="4:4" x14ac:dyDescent="0.2">
      <c r="D3721" s="226"/>
    </row>
    <row r="3722" spans="4:4" x14ac:dyDescent="0.2">
      <c r="D3722" s="226"/>
    </row>
    <row r="3723" spans="4:4" x14ac:dyDescent="0.2">
      <c r="D3723" s="226"/>
    </row>
    <row r="3724" spans="4:4" x14ac:dyDescent="0.2">
      <c r="D3724" s="226"/>
    </row>
    <row r="3725" spans="4:4" x14ac:dyDescent="0.2">
      <c r="D3725" s="226"/>
    </row>
    <row r="3726" spans="4:4" x14ac:dyDescent="0.2">
      <c r="D3726" s="226"/>
    </row>
    <row r="3727" spans="4:4" x14ac:dyDescent="0.2">
      <c r="D3727" s="226"/>
    </row>
    <row r="3728" spans="4:4" x14ac:dyDescent="0.2">
      <c r="D3728" s="226"/>
    </row>
    <row r="3729" spans="4:4" x14ac:dyDescent="0.2">
      <c r="D3729" s="226"/>
    </row>
    <row r="3730" spans="4:4" x14ac:dyDescent="0.2">
      <c r="D3730" s="226"/>
    </row>
    <row r="3731" spans="4:4" x14ac:dyDescent="0.2">
      <c r="D3731" s="226"/>
    </row>
    <row r="3732" spans="4:4" x14ac:dyDescent="0.2">
      <c r="D3732" s="226"/>
    </row>
    <row r="3733" spans="4:4" x14ac:dyDescent="0.2">
      <c r="D3733" s="226"/>
    </row>
    <row r="3734" spans="4:4" x14ac:dyDescent="0.2">
      <c r="D3734" s="226"/>
    </row>
    <row r="3735" spans="4:4" x14ac:dyDescent="0.2">
      <c r="D3735" s="226"/>
    </row>
    <row r="3736" spans="4:4" x14ac:dyDescent="0.2">
      <c r="D3736" s="226"/>
    </row>
    <row r="3737" spans="4:4" x14ac:dyDescent="0.2">
      <c r="D3737" s="226"/>
    </row>
    <row r="3738" spans="4:4" x14ac:dyDescent="0.2">
      <c r="D3738" s="226"/>
    </row>
    <row r="3739" spans="4:4" x14ac:dyDescent="0.2">
      <c r="D3739" s="226"/>
    </row>
    <row r="3740" spans="4:4" x14ac:dyDescent="0.2">
      <c r="D3740" s="226"/>
    </row>
    <row r="3741" spans="4:4" x14ac:dyDescent="0.2">
      <c r="D3741" s="226"/>
    </row>
    <row r="3742" spans="4:4" x14ac:dyDescent="0.2">
      <c r="D3742" s="226"/>
    </row>
    <row r="3743" spans="4:4" x14ac:dyDescent="0.2">
      <c r="D3743" s="226"/>
    </row>
    <row r="3744" spans="4:4" x14ac:dyDescent="0.2">
      <c r="D3744" s="226"/>
    </row>
    <row r="3745" spans="4:4" x14ac:dyDescent="0.2">
      <c r="D3745" s="226"/>
    </row>
    <row r="3746" spans="4:4" x14ac:dyDescent="0.2">
      <c r="D3746" s="226"/>
    </row>
    <row r="3747" spans="4:4" x14ac:dyDescent="0.2">
      <c r="D3747" s="226"/>
    </row>
    <row r="3748" spans="4:4" x14ac:dyDescent="0.2">
      <c r="D3748" s="226"/>
    </row>
    <row r="3749" spans="4:4" x14ac:dyDescent="0.2">
      <c r="D3749" s="226"/>
    </row>
    <row r="3750" spans="4:4" x14ac:dyDescent="0.2">
      <c r="D3750" s="226"/>
    </row>
    <row r="3751" spans="4:4" x14ac:dyDescent="0.2">
      <c r="D3751" s="226"/>
    </row>
    <row r="3752" spans="4:4" x14ac:dyDescent="0.2">
      <c r="D3752" s="226"/>
    </row>
    <row r="3753" spans="4:4" x14ac:dyDescent="0.2">
      <c r="D3753" s="226"/>
    </row>
    <row r="3754" spans="4:4" x14ac:dyDescent="0.2">
      <c r="D3754" s="226"/>
    </row>
    <row r="3755" spans="4:4" x14ac:dyDescent="0.2">
      <c r="D3755" s="226"/>
    </row>
    <row r="3756" spans="4:4" x14ac:dyDescent="0.2">
      <c r="D3756" s="226"/>
    </row>
    <row r="3757" spans="4:4" x14ac:dyDescent="0.2">
      <c r="D3757" s="226"/>
    </row>
    <row r="3758" spans="4:4" x14ac:dyDescent="0.2">
      <c r="D3758" s="226"/>
    </row>
    <row r="3759" spans="4:4" x14ac:dyDescent="0.2">
      <c r="D3759" s="226"/>
    </row>
    <row r="3760" spans="4:4" x14ac:dyDescent="0.2">
      <c r="D3760" s="226"/>
    </row>
    <row r="3761" spans="4:4" x14ac:dyDescent="0.2">
      <c r="D3761" s="226"/>
    </row>
    <row r="3762" spans="4:4" x14ac:dyDescent="0.2">
      <c r="D3762" s="226"/>
    </row>
    <row r="3763" spans="4:4" x14ac:dyDescent="0.2">
      <c r="D3763" s="226"/>
    </row>
    <row r="3764" spans="4:4" x14ac:dyDescent="0.2">
      <c r="D3764" s="226"/>
    </row>
    <row r="3765" spans="4:4" x14ac:dyDescent="0.2">
      <c r="D3765" s="226"/>
    </row>
    <row r="3766" spans="4:4" x14ac:dyDescent="0.2">
      <c r="D3766" s="226"/>
    </row>
    <row r="3767" spans="4:4" x14ac:dyDescent="0.2">
      <c r="D3767" s="226"/>
    </row>
    <row r="3768" spans="4:4" x14ac:dyDescent="0.2">
      <c r="D3768" s="226"/>
    </row>
    <row r="3769" spans="4:4" x14ac:dyDescent="0.2">
      <c r="D3769" s="226"/>
    </row>
    <row r="3770" spans="4:4" x14ac:dyDescent="0.2">
      <c r="D3770" s="226"/>
    </row>
    <row r="3771" spans="4:4" x14ac:dyDescent="0.2">
      <c r="D3771" s="226"/>
    </row>
    <row r="3772" spans="4:4" x14ac:dyDescent="0.2">
      <c r="D3772" s="226"/>
    </row>
    <row r="3773" spans="4:4" x14ac:dyDescent="0.2">
      <c r="D3773" s="226"/>
    </row>
    <row r="3774" spans="4:4" x14ac:dyDescent="0.2">
      <c r="D3774" s="226"/>
    </row>
    <row r="3775" spans="4:4" x14ac:dyDescent="0.2">
      <c r="D3775" s="226"/>
    </row>
    <row r="3776" spans="4:4" x14ac:dyDescent="0.2">
      <c r="D3776" s="226"/>
    </row>
    <row r="3777" spans="4:4" x14ac:dyDescent="0.2">
      <c r="D3777" s="226"/>
    </row>
    <row r="3778" spans="4:4" x14ac:dyDescent="0.2">
      <c r="D3778" s="226"/>
    </row>
    <row r="3779" spans="4:4" x14ac:dyDescent="0.2">
      <c r="D3779" s="226"/>
    </row>
    <row r="3780" spans="4:4" x14ac:dyDescent="0.2">
      <c r="D3780" s="226"/>
    </row>
    <row r="3781" spans="4:4" x14ac:dyDescent="0.2">
      <c r="D3781" s="226"/>
    </row>
    <row r="3782" spans="4:4" x14ac:dyDescent="0.2">
      <c r="D3782" s="226"/>
    </row>
    <row r="3783" spans="4:4" x14ac:dyDescent="0.2">
      <c r="D3783" s="226"/>
    </row>
    <row r="3784" spans="4:4" x14ac:dyDescent="0.2">
      <c r="D3784" s="226"/>
    </row>
    <row r="3785" spans="4:4" x14ac:dyDescent="0.2">
      <c r="D3785" s="226"/>
    </row>
    <row r="3786" spans="4:4" x14ac:dyDescent="0.2">
      <c r="D3786" s="226"/>
    </row>
    <row r="3787" spans="4:4" x14ac:dyDescent="0.2">
      <c r="D3787" s="226"/>
    </row>
    <row r="3788" spans="4:4" x14ac:dyDescent="0.2">
      <c r="D3788" s="226"/>
    </row>
    <row r="3789" spans="4:4" x14ac:dyDescent="0.2">
      <c r="D3789" s="226"/>
    </row>
    <row r="3790" spans="4:4" x14ac:dyDescent="0.2">
      <c r="D3790" s="226"/>
    </row>
    <row r="3791" spans="4:4" x14ac:dyDescent="0.2">
      <c r="D3791" s="226"/>
    </row>
    <row r="3792" spans="4:4" x14ac:dyDescent="0.2">
      <c r="D3792" s="226"/>
    </row>
    <row r="3793" spans="4:4" x14ac:dyDescent="0.2">
      <c r="D3793" s="226"/>
    </row>
    <row r="3794" spans="4:4" x14ac:dyDescent="0.2">
      <c r="D3794" s="226"/>
    </row>
    <row r="3795" spans="4:4" x14ac:dyDescent="0.2">
      <c r="D3795" s="226"/>
    </row>
    <row r="3796" spans="4:4" x14ac:dyDescent="0.2">
      <c r="D3796" s="226"/>
    </row>
    <row r="3797" spans="4:4" x14ac:dyDescent="0.2">
      <c r="D3797" s="226"/>
    </row>
    <row r="3798" spans="4:4" x14ac:dyDescent="0.2">
      <c r="D3798" s="226"/>
    </row>
    <row r="3799" spans="4:4" x14ac:dyDescent="0.2">
      <c r="D3799" s="226"/>
    </row>
    <row r="3800" spans="4:4" x14ac:dyDescent="0.2">
      <c r="D3800" s="226"/>
    </row>
    <row r="3801" spans="4:4" x14ac:dyDescent="0.2">
      <c r="D3801" s="226"/>
    </row>
    <row r="3802" spans="4:4" x14ac:dyDescent="0.2">
      <c r="D3802" s="226"/>
    </row>
    <row r="3803" spans="4:4" x14ac:dyDescent="0.2">
      <c r="D3803" s="226"/>
    </row>
    <row r="3804" spans="4:4" x14ac:dyDescent="0.2">
      <c r="D3804" s="226"/>
    </row>
    <row r="3805" spans="4:4" x14ac:dyDescent="0.2">
      <c r="D3805" s="226"/>
    </row>
    <row r="3806" spans="4:4" x14ac:dyDescent="0.2">
      <c r="D3806" s="226"/>
    </row>
    <row r="3807" spans="4:4" x14ac:dyDescent="0.2">
      <c r="D3807" s="226"/>
    </row>
    <row r="3808" spans="4:4" x14ac:dyDescent="0.2">
      <c r="D3808" s="226"/>
    </row>
    <row r="3809" spans="4:4" x14ac:dyDescent="0.2">
      <c r="D3809" s="226"/>
    </row>
    <row r="3810" spans="4:4" x14ac:dyDescent="0.2">
      <c r="D3810" s="226"/>
    </row>
    <row r="3811" spans="4:4" x14ac:dyDescent="0.2">
      <c r="D3811" s="226"/>
    </row>
    <row r="3812" spans="4:4" x14ac:dyDescent="0.2">
      <c r="D3812" s="226"/>
    </row>
    <row r="3813" spans="4:4" x14ac:dyDescent="0.2">
      <c r="D3813" s="226"/>
    </row>
    <row r="3814" spans="4:4" x14ac:dyDescent="0.2">
      <c r="D3814" s="226"/>
    </row>
    <row r="3815" spans="4:4" x14ac:dyDescent="0.2">
      <c r="D3815" s="226"/>
    </row>
    <row r="3816" spans="4:4" x14ac:dyDescent="0.2">
      <c r="D3816" s="226"/>
    </row>
    <row r="3817" spans="4:4" x14ac:dyDescent="0.2">
      <c r="D3817" s="226"/>
    </row>
    <row r="3818" spans="4:4" x14ac:dyDescent="0.2">
      <c r="D3818" s="226"/>
    </row>
    <row r="3819" spans="4:4" x14ac:dyDescent="0.2">
      <c r="D3819" s="226"/>
    </row>
    <row r="3820" spans="4:4" x14ac:dyDescent="0.2">
      <c r="D3820" s="226"/>
    </row>
    <row r="3821" spans="4:4" x14ac:dyDescent="0.2">
      <c r="D3821" s="226"/>
    </row>
    <row r="3822" spans="4:4" x14ac:dyDescent="0.2">
      <c r="D3822" s="226"/>
    </row>
    <row r="3823" spans="4:4" x14ac:dyDescent="0.2">
      <c r="D3823" s="226"/>
    </row>
    <row r="3824" spans="4:4" x14ac:dyDescent="0.2">
      <c r="D3824" s="226"/>
    </row>
    <row r="3825" spans="4:4" x14ac:dyDescent="0.2">
      <c r="D3825" s="226"/>
    </row>
    <row r="3826" spans="4:4" x14ac:dyDescent="0.2">
      <c r="D3826" s="226"/>
    </row>
    <row r="3827" spans="4:4" x14ac:dyDescent="0.2">
      <c r="D3827" s="226"/>
    </row>
    <row r="3828" spans="4:4" x14ac:dyDescent="0.2">
      <c r="D3828" s="226"/>
    </row>
    <row r="3829" spans="4:4" x14ac:dyDescent="0.2">
      <c r="D3829" s="226"/>
    </row>
    <row r="3830" spans="4:4" x14ac:dyDescent="0.2">
      <c r="D3830" s="226"/>
    </row>
    <row r="3831" spans="4:4" x14ac:dyDescent="0.2">
      <c r="D3831" s="226"/>
    </row>
    <row r="3832" spans="4:4" x14ac:dyDescent="0.2">
      <c r="D3832" s="226"/>
    </row>
    <row r="3833" spans="4:4" x14ac:dyDescent="0.2">
      <c r="D3833" s="226"/>
    </row>
    <row r="3834" spans="4:4" x14ac:dyDescent="0.2">
      <c r="D3834" s="226"/>
    </row>
    <row r="3835" spans="4:4" x14ac:dyDescent="0.2">
      <c r="D3835" s="226"/>
    </row>
    <row r="3836" spans="4:4" x14ac:dyDescent="0.2">
      <c r="D3836" s="226"/>
    </row>
    <row r="3837" spans="4:4" x14ac:dyDescent="0.2">
      <c r="D3837" s="226"/>
    </row>
    <row r="3838" spans="4:4" x14ac:dyDescent="0.2">
      <c r="D3838" s="226"/>
    </row>
    <row r="3839" spans="4:4" x14ac:dyDescent="0.2">
      <c r="D3839" s="226"/>
    </row>
    <row r="3840" spans="4:4" x14ac:dyDescent="0.2">
      <c r="D3840" s="226"/>
    </row>
    <row r="3841" spans="4:4" x14ac:dyDescent="0.2">
      <c r="D3841" s="226"/>
    </row>
    <row r="3842" spans="4:4" x14ac:dyDescent="0.2">
      <c r="D3842" s="226"/>
    </row>
    <row r="3843" spans="4:4" x14ac:dyDescent="0.2">
      <c r="D3843" s="226"/>
    </row>
    <row r="3844" spans="4:4" x14ac:dyDescent="0.2">
      <c r="D3844" s="226"/>
    </row>
    <row r="3845" spans="4:4" x14ac:dyDescent="0.2">
      <c r="D3845" s="226"/>
    </row>
    <row r="3846" spans="4:4" x14ac:dyDescent="0.2">
      <c r="D3846" s="226"/>
    </row>
    <row r="3847" spans="4:4" x14ac:dyDescent="0.2">
      <c r="D3847" s="226"/>
    </row>
    <row r="3848" spans="4:4" x14ac:dyDescent="0.2">
      <c r="D3848" s="226"/>
    </row>
    <row r="3849" spans="4:4" x14ac:dyDescent="0.2">
      <c r="D3849" s="226"/>
    </row>
    <row r="3850" spans="4:4" x14ac:dyDescent="0.2">
      <c r="D3850" s="226"/>
    </row>
    <row r="3851" spans="4:4" x14ac:dyDescent="0.2">
      <c r="D3851" s="226"/>
    </row>
    <row r="3852" spans="4:4" x14ac:dyDescent="0.2">
      <c r="D3852" s="226"/>
    </row>
    <row r="3853" spans="4:4" x14ac:dyDescent="0.2">
      <c r="D3853" s="226"/>
    </row>
    <row r="3854" spans="4:4" x14ac:dyDescent="0.2">
      <c r="D3854" s="226"/>
    </row>
    <row r="3855" spans="4:4" x14ac:dyDescent="0.2">
      <c r="D3855" s="226"/>
    </row>
    <row r="3856" spans="4:4" x14ac:dyDescent="0.2">
      <c r="D3856" s="226"/>
    </row>
    <row r="3857" spans="4:4" x14ac:dyDescent="0.2">
      <c r="D3857" s="226"/>
    </row>
    <row r="3858" spans="4:4" x14ac:dyDescent="0.2">
      <c r="D3858" s="226"/>
    </row>
    <row r="3859" spans="4:4" x14ac:dyDescent="0.2">
      <c r="D3859" s="226"/>
    </row>
    <row r="3860" spans="4:4" x14ac:dyDescent="0.2">
      <c r="D3860" s="226"/>
    </row>
    <row r="3861" spans="4:4" x14ac:dyDescent="0.2">
      <c r="D3861" s="226"/>
    </row>
    <row r="3862" spans="4:4" x14ac:dyDescent="0.2">
      <c r="D3862" s="226"/>
    </row>
    <row r="3863" spans="4:4" x14ac:dyDescent="0.2">
      <c r="D3863" s="226"/>
    </row>
    <row r="3864" spans="4:4" x14ac:dyDescent="0.2">
      <c r="D3864" s="226"/>
    </row>
    <row r="3865" spans="4:4" x14ac:dyDescent="0.2">
      <c r="D3865" s="226"/>
    </row>
    <row r="3866" spans="4:4" x14ac:dyDescent="0.2">
      <c r="D3866" s="226"/>
    </row>
    <row r="3867" spans="4:4" x14ac:dyDescent="0.2">
      <c r="D3867" s="226"/>
    </row>
    <row r="3868" spans="4:4" x14ac:dyDescent="0.2">
      <c r="D3868" s="226"/>
    </row>
    <row r="3869" spans="4:4" x14ac:dyDescent="0.2">
      <c r="D3869" s="226"/>
    </row>
    <row r="3870" spans="4:4" x14ac:dyDescent="0.2">
      <c r="D3870" s="226"/>
    </row>
    <row r="3871" spans="4:4" x14ac:dyDescent="0.2">
      <c r="D3871" s="226"/>
    </row>
    <row r="3872" spans="4:4" x14ac:dyDescent="0.2">
      <c r="D3872" s="226"/>
    </row>
    <row r="3873" spans="4:4" x14ac:dyDescent="0.2">
      <c r="D3873" s="226"/>
    </row>
    <row r="3874" spans="4:4" x14ac:dyDescent="0.2">
      <c r="D3874" s="226"/>
    </row>
    <row r="3875" spans="4:4" x14ac:dyDescent="0.2">
      <c r="D3875" s="226"/>
    </row>
    <row r="3876" spans="4:4" x14ac:dyDescent="0.2">
      <c r="D3876" s="226"/>
    </row>
    <row r="3877" spans="4:4" x14ac:dyDescent="0.2">
      <c r="D3877" s="226"/>
    </row>
    <row r="3878" spans="4:4" x14ac:dyDescent="0.2">
      <c r="D3878" s="226"/>
    </row>
    <row r="3879" spans="4:4" x14ac:dyDescent="0.2">
      <c r="D3879" s="226"/>
    </row>
    <row r="3880" spans="4:4" x14ac:dyDescent="0.2">
      <c r="D3880" s="226"/>
    </row>
    <row r="3881" spans="4:4" x14ac:dyDescent="0.2">
      <c r="D3881" s="226"/>
    </row>
    <row r="3882" spans="4:4" x14ac:dyDescent="0.2">
      <c r="D3882" s="226"/>
    </row>
    <row r="3883" spans="4:4" x14ac:dyDescent="0.2">
      <c r="D3883" s="226"/>
    </row>
    <row r="3884" spans="4:4" x14ac:dyDescent="0.2">
      <c r="D3884" s="226"/>
    </row>
    <row r="3885" spans="4:4" x14ac:dyDescent="0.2">
      <c r="D3885" s="226"/>
    </row>
    <row r="3886" spans="4:4" x14ac:dyDescent="0.2">
      <c r="D3886" s="226"/>
    </row>
    <row r="3887" spans="4:4" x14ac:dyDescent="0.2">
      <c r="D3887" s="226"/>
    </row>
    <row r="3888" spans="4:4" x14ac:dyDescent="0.2">
      <c r="D3888" s="226"/>
    </row>
    <row r="3889" spans="4:4" x14ac:dyDescent="0.2">
      <c r="D3889" s="226"/>
    </row>
    <row r="3890" spans="4:4" x14ac:dyDescent="0.2">
      <c r="D3890" s="226"/>
    </row>
    <row r="3891" spans="4:4" x14ac:dyDescent="0.2">
      <c r="D3891" s="226"/>
    </row>
    <row r="3892" spans="4:4" x14ac:dyDescent="0.2">
      <c r="D3892" s="226"/>
    </row>
    <row r="3893" spans="4:4" x14ac:dyDescent="0.2">
      <c r="D3893" s="226"/>
    </row>
    <row r="3894" spans="4:4" x14ac:dyDescent="0.2">
      <c r="D3894" s="226"/>
    </row>
    <row r="3895" spans="4:4" x14ac:dyDescent="0.2">
      <c r="D3895" s="226"/>
    </row>
    <row r="3896" spans="4:4" x14ac:dyDescent="0.2">
      <c r="D3896" s="226"/>
    </row>
    <row r="3897" spans="4:4" x14ac:dyDescent="0.2">
      <c r="D3897" s="226"/>
    </row>
    <row r="3898" spans="4:4" x14ac:dyDescent="0.2">
      <c r="D3898" s="226"/>
    </row>
    <row r="3899" spans="4:4" x14ac:dyDescent="0.2">
      <c r="D3899" s="226"/>
    </row>
    <row r="3900" spans="4:4" x14ac:dyDescent="0.2">
      <c r="D3900" s="226"/>
    </row>
    <row r="3901" spans="4:4" x14ac:dyDescent="0.2">
      <c r="D3901" s="226"/>
    </row>
    <row r="3902" spans="4:4" x14ac:dyDescent="0.2">
      <c r="D3902" s="226"/>
    </row>
    <row r="3903" spans="4:4" x14ac:dyDescent="0.2">
      <c r="D3903" s="226"/>
    </row>
    <row r="3904" spans="4:4" x14ac:dyDescent="0.2">
      <c r="D3904" s="226"/>
    </row>
    <row r="3905" spans="4:4" x14ac:dyDescent="0.2">
      <c r="D3905" s="226"/>
    </row>
    <row r="3906" spans="4:4" x14ac:dyDescent="0.2">
      <c r="D3906" s="226"/>
    </row>
    <row r="3907" spans="4:4" x14ac:dyDescent="0.2">
      <c r="D3907" s="226"/>
    </row>
    <row r="3908" spans="4:4" x14ac:dyDescent="0.2">
      <c r="D3908" s="226"/>
    </row>
    <row r="3909" spans="4:4" x14ac:dyDescent="0.2">
      <c r="D3909" s="226"/>
    </row>
    <row r="3910" spans="4:4" x14ac:dyDescent="0.2">
      <c r="D3910" s="226"/>
    </row>
    <row r="3911" spans="4:4" x14ac:dyDescent="0.2">
      <c r="D3911" s="226"/>
    </row>
    <row r="3912" spans="4:4" x14ac:dyDescent="0.2">
      <c r="D3912" s="226"/>
    </row>
    <row r="3913" spans="4:4" x14ac:dyDescent="0.2">
      <c r="D3913" s="226"/>
    </row>
    <row r="3914" spans="4:4" x14ac:dyDescent="0.2">
      <c r="D3914" s="226"/>
    </row>
    <row r="3915" spans="4:4" x14ac:dyDescent="0.2">
      <c r="D3915" s="226"/>
    </row>
    <row r="3916" spans="4:4" x14ac:dyDescent="0.2">
      <c r="D3916" s="226"/>
    </row>
    <row r="3917" spans="4:4" x14ac:dyDescent="0.2">
      <c r="D3917" s="226"/>
    </row>
    <row r="3918" spans="4:4" x14ac:dyDescent="0.2">
      <c r="D3918" s="226"/>
    </row>
    <row r="3919" spans="4:4" x14ac:dyDescent="0.2">
      <c r="D3919" s="226"/>
    </row>
    <row r="3920" spans="4:4" x14ac:dyDescent="0.2">
      <c r="D3920" s="226"/>
    </row>
    <row r="3921" spans="4:4" x14ac:dyDescent="0.2">
      <c r="D3921" s="226"/>
    </row>
    <row r="3922" spans="4:4" x14ac:dyDescent="0.2">
      <c r="D3922" s="226"/>
    </row>
    <row r="3923" spans="4:4" x14ac:dyDescent="0.2">
      <c r="D3923" s="226"/>
    </row>
    <row r="3924" spans="4:4" x14ac:dyDescent="0.2">
      <c r="D3924" s="226"/>
    </row>
    <row r="3925" spans="4:4" x14ac:dyDescent="0.2">
      <c r="D3925" s="226"/>
    </row>
    <row r="3926" spans="4:4" x14ac:dyDescent="0.2">
      <c r="D3926" s="226"/>
    </row>
    <row r="3927" spans="4:4" x14ac:dyDescent="0.2">
      <c r="D3927" s="226"/>
    </row>
    <row r="3928" spans="4:4" x14ac:dyDescent="0.2">
      <c r="D3928" s="226"/>
    </row>
    <row r="3929" spans="4:4" x14ac:dyDescent="0.2">
      <c r="D3929" s="226"/>
    </row>
    <row r="3930" spans="4:4" x14ac:dyDescent="0.2">
      <c r="D3930" s="226"/>
    </row>
    <row r="3931" spans="4:4" x14ac:dyDescent="0.2">
      <c r="D3931" s="226"/>
    </row>
    <row r="3932" spans="4:4" x14ac:dyDescent="0.2">
      <c r="D3932" s="226"/>
    </row>
    <row r="3933" spans="4:4" x14ac:dyDescent="0.2">
      <c r="D3933" s="226"/>
    </row>
    <row r="3934" spans="4:4" x14ac:dyDescent="0.2">
      <c r="D3934" s="226"/>
    </row>
    <row r="3935" spans="4:4" x14ac:dyDescent="0.2">
      <c r="D3935" s="226"/>
    </row>
    <row r="3936" spans="4:4" x14ac:dyDescent="0.2">
      <c r="D3936" s="226"/>
    </row>
    <row r="3937" spans="4:4" x14ac:dyDescent="0.2">
      <c r="D3937" s="226"/>
    </row>
    <row r="3938" spans="4:4" x14ac:dyDescent="0.2">
      <c r="D3938" s="226"/>
    </row>
    <row r="3939" spans="4:4" x14ac:dyDescent="0.2">
      <c r="D3939" s="226"/>
    </row>
    <row r="3940" spans="4:4" x14ac:dyDescent="0.2">
      <c r="D3940" s="226"/>
    </row>
    <row r="3941" spans="4:4" x14ac:dyDescent="0.2">
      <c r="D3941" s="226"/>
    </row>
    <row r="3942" spans="4:4" x14ac:dyDescent="0.2">
      <c r="D3942" s="226"/>
    </row>
    <row r="3943" spans="4:4" x14ac:dyDescent="0.2">
      <c r="D3943" s="226"/>
    </row>
    <row r="3944" spans="4:4" x14ac:dyDescent="0.2">
      <c r="D3944" s="226"/>
    </row>
    <row r="3945" spans="4:4" x14ac:dyDescent="0.2">
      <c r="D3945" s="226"/>
    </row>
    <row r="3946" spans="4:4" x14ac:dyDescent="0.2">
      <c r="D3946" s="226"/>
    </row>
    <row r="3947" spans="4:4" x14ac:dyDescent="0.2">
      <c r="D3947" s="226"/>
    </row>
    <row r="3948" spans="4:4" x14ac:dyDescent="0.2">
      <c r="D3948" s="226"/>
    </row>
    <row r="3949" spans="4:4" x14ac:dyDescent="0.2">
      <c r="D3949" s="226"/>
    </row>
    <row r="3950" spans="4:4" x14ac:dyDescent="0.2">
      <c r="D3950" s="226"/>
    </row>
    <row r="3951" spans="4:4" x14ac:dyDescent="0.2">
      <c r="D3951" s="226"/>
    </row>
    <row r="3952" spans="4:4" x14ac:dyDescent="0.2">
      <c r="D3952" s="226"/>
    </row>
    <row r="3953" spans="4:4" x14ac:dyDescent="0.2">
      <c r="D3953" s="226"/>
    </row>
    <row r="3954" spans="4:4" x14ac:dyDescent="0.2">
      <c r="D3954" s="226"/>
    </row>
    <row r="3955" spans="4:4" x14ac:dyDescent="0.2">
      <c r="D3955" s="226"/>
    </row>
    <row r="3956" spans="4:4" x14ac:dyDescent="0.2">
      <c r="D3956" s="226"/>
    </row>
    <row r="3957" spans="4:4" x14ac:dyDescent="0.2">
      <c r="D3957" s="226"/>
    </row>
    <row r="3958" spans="4:4" x14ac:dyDescent="0.2">
      <c r="D3958" s="226"/>
    </row>
    <row r="3959" spans="4:4" x14ac:dyDescent="0.2">
      <c r="D3959" s="226"/>
    </row>
    <row r="3960" spans="4:4" x14ac:dyDescent="0.2">
      <c r="D3960" s="226"/>
    </row>
    <row r="3961" spans="4:4" x14ac:dyDescent="0.2">
      <c r="D3961" s="226"/>
    </row>
    <row r="3962" spans="4:4" x14ac:dyDescent="0.2">
      <c r="D3962" s="226"/>
    </row>
    <row r="3963" spans="4:4" x14ac:dyDescent="0.2">
      <c r="D3963" s="226"/>
    </row>
    <row r="3964" spans="4:4" x14ac:dyDescent="0.2">
      <c r="D3964" s="226"/>
    </row>
    <row r="3965" spans="4:4" x14ac:dyDescent="0.2">
      <c r="D3965" s="226"/>
    </row>
    <row r="3966" spans="4:4" x14ac:dyDescent="0.2">
      <c r="D3966" s="226"/>
    </row>
    <row r="3967" spans="4:4" x14ac:dyDescent="0.2">
      <c r="D3967" s="226"/>
    </row>
    <row r="3968" spans="4:4" x14ac:dyDescent="0.2">
      <c r="D3968" s="226"/>
    </row>
    <row r="3969" spans="4:4" x14ac:dyDescent="0.2">
      <c r="D3969" s="226"/>
    </row>
    <row r="3970" spans="4:4" x14ac:dyDescent="0.2">
      <c r="D3970" s="226"/>
    </row>
    <row r="3971" spans="4:4" x14ac:dyDescent="0.2">
      <c r="D3971" s="226"/>
    </row>
    <row r="3972" spans="4:4" x14ac:dyDescent="0.2">
      <c r="D3972" s="226"/>
    </row>
    <row r="3973" spans="4:4" x14ac:dyDescent="0.2">
      <c r="D3973" s="226"/>
    </row>
    <row r="3974" spans="4:4" x14ac:dyDescent="0.2">
      <c r="D3974" s="226"/>
    </row>
    <row r="3975" spans="4:4" x14ac:dyDescent="0.2">
      <c r="D3975" s="226"/>
    </row>
    <row r="3976" spans="4:4" x14ac:dyDescent="0.2">
      <c r="D3976" s="226"/>
    </row>
    <row r="3977" spans="4:4" x14ac:dyDescent="0.2">
      <c r="D3977" s="226"/>
    </row>
    <row r="3978" spans="4:4" x14ac:dyDescent="0.2">
      <c r="D3978" s="226"/>
    </row>
    <row r="3979" spans="4:4" x14ac:dyDescent="0.2">
      <c r="D3979" s="226"/>
    </row>
    <row r="3980" spans="4:4" x14ac:dyDescent="0.2">
      <c r="D3980" s="226"/>
    </row>
    <row r="3981" spans="4:4" x14ac:dyDescent="0.2">
      <c r="D3981" s="226"/>
    </row>
    <row r="3982" spans="4:4" x14ac:dyDescent="0.2">
      <c r="D3982" s="226"/>
    </row>
    <row r="3983" spans="4:4" x14ac:dyDescent="0.2">
      <c r="D3983" s="226"/>
    </row>
    <row r="3984" spans="4:4" x14ac:dyDescent="0.2">
      <c r="D3984" s="226"/>
    </row>
    <row r="3985" spans="4:4" x14ac:dyDescent="0.2">
      <c r="D3985" s="226"/>
    </row>
    <row r="3986" spans="4:4" x14ac:dyDescent="0.2">
      <c r="D3986" s="226"/>
    </row>
    <row r="3987" spans="4:4" x14ac:dyDescent="0.2">
      <c r="D3987" s="226"/>
    </row>
    <row r="3988" spans="4:4" x14ac:dyDescent="0.2">
      <c r="D3988" s="226"/>
    </row>
    <row r="3989" spans="4:4" x14ac:dyDescent="0.2">
      <c r="D3989" s="226"/>
    </row>
    <row r="3990" spans="4:4" x14ac:dyDescent="0.2">
      <c r="D3990" s="226"/>
    </row>
    <row r="3991" spans="4:4" x14ac:dyDescent="0.2">
      <c r="D3991" s="226"/>
    </row>
    <row r="3992" spans="4:4" x14ac:dyDescent="0.2">
      <c r="D3992" s="226"/>
    </row>
    <row r="3993" spans="4:4" x14ac:dyDescent="0.2">
      <c r="D3993" s="226"/>
    </row>
    <row r="3994" spans="4:4" x14ac:dyDescent="0.2">
      <c r="D3994" s="226"/>
    </row>
    <row r="3995" spans="4:4" x14ac:dyDescent="0.2">
      <c r="D3995" s="226"/>
    </row>
    <row r="3996" spans="4:4" x14ac:dyDescent="0.2">
      <c r="D3996" s="226"/>
    </row>
    <row r="3997" spans="4:4" x14ac:dyDescent="0.2">
      <c r="D3997" s="226"/>
    </row>
    <row r="3998" spans="4:4" x14ac:dyDescent="0.2">
      <c r="D3998" s="226"/>
    </row>
    <row r="3999" spans="4:4" x14ac:dyDescent="0.2">
      <c r="D3999" s="226"/>
    </row>
    <row r="4000" spans="4:4" x14ac:dyDescent="0.2">
      <c r="D4000" s="226"/>
    </row>
    <row r="4001" spans="4:4" x14ac:dyDescent="0.2">
      <c r="D4001" s="226"/>
    </row>
    <row r="4002" spans="4:4" x14ac:dyDescent="0.2">
      <c r="D4002" s="226"/>
    </row>
    <row r="4003" spans="4:4" x14ac:dyDescent="0.2">
      <c r="D4003" s="226"/>
    </row>
    <row r="4004" spans="4:4" x14ac:dyDescent="0.2">
      <c r="D4004" s="226"/>
    </row>
    <row r="4005" spans="4:4" x14ac:dyDescent="0.2">
      <c r="D4005" s="226"/>
    </row>
    <row r="4006" spans="4:4" x14ac:dyDescent="0.2">
      <c r="D4006" s="226"/>
    </row>
    <row r="4007" spans="4:4" x14ac:dyDescent="0.2">
      <c r="D4007" s="226"/>
    </row>
    <row r="4008" spans="4:4" x14ac:dyDescent="0.2">
      <c r="D4008" s="226"/>
    </row>
    <row r="4009" spans="4:4" x14ac:dyDescent="0.2">
      <c r="D4009" s="226"/>
    </row>
    <row r="4010" spans="4:4" x14ac:dyDescent="0.2">
      <c r="D4010" s="226"/>
    </row>
    <row r="4011" spans="4:4" x14ac:dyDescent="0.2">
      <c r="D4011" s="226"/>
    </row>
    <row r="4012" spans="4:4" x14ac:dyDescent="0.2">
      <c r="D4012" s="226"/>
    </row>
    <row r="4013" spans="4:4" x14ac:dyDescent="0.2">
      <c r="D4013" s="226"/>
    </row>
    <row r="4014" spans="4:4" x14ac:dyDescent="0.2">
      <c r="D4014" s="226"/>
    </row>
    <row r="4015" spans="4:4" x14ac:dyDescent="0.2">
      <c r="D4015" s="226"/>
    </row>
    <row r="4016" spans="4:4" x14ac:dyDescent="0.2">
      <c r="D4016" s="226"/>
    </row>
    <row r="4017" spans="4:4" x14ac:dyDescent="0.2">
      <c r="D4017" s="226"/>
    </row>
    <row r="4018" spans="4:4" x14ac:dyDescent="0.2">
      <c r="D4018" s="226"/>
    </row>
    <row r="4019" spans="4:4" x14ac:dyDescent="0.2">
      <c r="D4019" s="226"/>
    </row>
    <row r="4020" spans="4:4" x14ac:dyDescent="0.2">
      <c r="D4020" s="226"/>
    </row>
    <row r="4021" spans="4:4" x14ac:dyDescent="0.2">
      <c r="D4021" s="226"/>
    </row>
    <row r="4022" spans="4:4" x14ac:dyDescent="0.2">
      <c r="D4022" s="226"/>
    </row>
    <row r="4023" spans="4:4" x14ac:dyDescent="0.2">
      <c r="D4023" s="226"/>
    </row>
    <row r="4024" spans="4:4" x14ac:dyDescent="0.2">
      <c r="D4024" s="226"/>
    </row>
    <row r="4025" spans="4:4" x14ac:dyDescent="0.2">
      <c r="D4025" s="226"/>
    </row>
    <row r="4026" spans="4:4" x14ac:dyDescent="0.2">
      <c r="D4026" s="226"/>
    </row>
    <row r="4027" spans="4:4" x14ac:dyDescent="0.2">
      <c r="D4027" s="226"/>
    </row>
    <row r="4028" spans="4:4" x14ac:dyDescent="0.2">
      <c r="D4028" s="226"/>
    </row>
    <row r="4029" spans="4:4" x14ac:dyDescent="0.2">
      <c r="D4029" s="226"/>
    </row>
    <row r="4030" spans="4:4" x14ac:dyDescent="0.2">
      <c r="D4030" s="226"/>
    </row>
    <row r="4031" spans="4:4" x14ac:dyDescent="0.2">
      <c r="D4031" s="226"/>
    </row>
    <row r="4032" spans="4:4" x14ac:dyDescent="0.2">
      <c r="D4032" s="226"/>
    </row>
    <row r="4033" spans="4:4" x14ac:dyDescent="0.2">
      <c r="D4033" s="226"/>
    </row>
    <row r="4034" spans="4:4" x14ac:dyDescent="0.2">
      <c r="D4034" s="226"/>
    </row>
    <row r="4035" spans="4:4" x14ac:dyDescent="0.2">
      <c r="D4035" s="226"/>
    </row>
    <row r="4036" spans="4:4" x14ac:dyDescent="0.2">
      <c r="D4036" s="226"/>
    </row>
    <row r="4037" spans="4:4" x14ac:dyDescent="0.2">
      <c r="D4037" s="226"/>
    </row>
    <row r="4038" spans="4:4" x14ac:dyDescent="0.2">
      <c r="D4038" s="226"/>
    </row>
    <row r="4039" spans="4:4" x14ac:dyDescent="0.2">
      <c r="D4039" s="226"/>
    </row>
    <row r="4040" spans="4:4" x14ac:dyDescent="0.2">
      <c r="D4040" s="226"/>
    </row>
    <row r="4041" spans="4:4" x14ac:dyDescent="0.2">
      <c r="D4041" s="226"/>
    </row>
    <row r="4042" spans="4:4" x14ac:dyDescent="0.2">
      <c r="D4042" s="226"/>
    </row>
    <row r="4043" spans="4:4" x14ac:dyDescent="0.2">
      <c r="D4043" s="226"/>
    </row>
    <row r="4044" spans="4:4" x14ac:dyDescent="0.2">
      <c r="D4044" s="226"/>
    </row>
    <row r="4045" spans="4:4" x14ac:dyDescent="0.2">
      <c r="D4045" s="226"/>
    </row>
    <row r="4046" spans="4:4" x14ac:dyDescent="0.2">
      <c r="D4046" s="226"/>
    </row>
    <row r="4047" spans="4:4" x14ac:dyDescent="0.2">
      <c r="D4047" s="226"/>
    </row>
    <row r="4048" spans="4:4" x14ac:dyDescent="0.2">
      <c r="D4048" s="226"/>
    </row>
    <row r="4049" spans="4:4" x14ac:dyDescent="0.2">
      <c r="D4049" s="226"/>
    </row>
    <row r="4050" spans="4:4" x14ac:dyDescent="0.2">
      <c r="D4050" s="226"/>
    </row>
    <row r="4051" spans="4:4" x14ac:dyDescent="0.2">
      <c r="D4051" s="226"/>
    </row>
    <row r="4052" spans="4:4" x14ac:dyDescent="0.2">
      <c r="D4052" s="226"/>
    </row>
    <row r="4053" spans="4:4" x14ac:dyDescent="0.2">
      <c r="D4053" s="226"/>
    </row>
    <row r="4054" spans="4:4" x14ac:dyDescent="0.2">
      <c r="D4054" s="226"/>
    </row>
    <row r="4055" spans="4:4" x14ac:dyDescent="0.2">
      <c r="D4055" s="226"/>
    </row>
    <row r="4056" spans="4:4" x14ac:dyDescent="0.2">
      <c r="D4056" s="226"/>
    </row>
    <row r="4057" spans="4:4" x14ac:dyDescent="0.2">
      <c r="D4057" s="226"/>
    </row>
    <row r="4058" spans="4:4" x14ac:dyDescent="0.2">
      <c r="D4058" s="226"/>
    </row>
    <row r="4059" spans="4:4" x14ac:dyDescent="0.2">
      <c r="D4059" s="226"/>
    </row>
    <row r="4060" spans="4:4" x14ac:dyDescent="0.2">
      <c r="D4060" s="226"/>
    </row>
    <row r="4061" spans="4:4" x14ac:dyDescent="0.2">
      <c r="D4061" s="226"/>
    </row>
    <row r="4062" spans="4:4" x14ac:dyDescent="0.2">
      <c r="D4062" s="226"/>
    </row>
    <row r="4063" spans="4:4" x14ac:dyDescent="0.2">
      <c r="D4063" s="226"/>
    </row>
    <row r="4064" spans="4:4" x14ac:dyDescent="0.2">
      <c r="D4064" s="226"/>
    </row>
    <row r="4065" spans="4:4" x14ac:dyDescent="0.2">
      <c r="D4065" s="226"/>
    </row>
    <row r="4066" spans="4:4" x14ac:dyDescent="0.2">
      <c r="D4066" s="226"/>
    </row>
    <row r="4067" spans="4:4" x14ac:dyDescent="0.2">
      <c r="D4067" s="226"/>
    </row>
    <row r="4068" spans="4:4" x14ac:dyDescent="0.2">
      <c r="D4068" s="226"/>
    </row>
    <row r="4069" spans="4:4" x14ac:dyDescent="0.2">
      <c r="D4069" s="226"/>
    </row>
    <row r="4070" spans="4:4" x14ac:dyDescent="0.2">
      <c r="D4070" s="226"/>
    </row>
    <row r="4071" spans="4:4" x14ac:dyDescent="0.2">
      <c r="D4071" s="226"/>
    </row>
    <row r="4072" spans="4:4" x14ac:dyDescent="0.2">
      <c r="D4072" s="226"/>
    </row>
    <row r="4073" spans="4:4" x14ac:dyDescent="0.2">
      <c r="D4073" s="226"/>
    </row>
    <row r="4074" spans="4:4" x14ac:dyDescent="0.2">
      <c r="D4074" s="226"/>
    </row>
    <row r="4075" spans="4:4" x14ac:dyDescent="0.2">
      <c r="D4075" s="226"/>
    </row>
    <row r="4076" spans="4:4" x14ac:dyDescent="0.2">
      <c r="D4076" s="226"/>
    </row>
    <row r="4077" spans="4:4" x14ac:dyDescent="0.2">
      <c r="D4077" s="226"/>
    </row>
    <row r="4078" spans="4:4" x14ac:dyDescent="0.2">
      <c r="D4078" s="226"/>
    </row>
    <row r="4079" spans="4:4" x14ac:dyDescent="0.2">
      <c r="D4079" s="226"/>
    </row>
    <row r="4080" spans="4:4" x14ac:dyDescent="0.2">
      <c r="D4080" s="226"/>
    </row>
    <row r="4081" spans="4:4" x14ac:dyDescent="0.2">
      <c r="D4081" s="226"/>
    </row>
    <row r="4082" spans="4:4" x14ac:dyDescent="0.2">
      <c r="D4082" s="226"/>
    </row>
    <row r="4083" spans="4:4" x14ac:dyDescent="0.2">
      <c r="D4083" s="226"/>
    </row>
    <row r="4084" spans="4:4" x14ac:dyDescent="0.2">
      <c r="D4084" s="226"/>
    </row>
    <row r="4085" spans="4:4" x14ac:dyDescent="0.2">
      <c r="D4085" s="226"/>
    </row>
    <row r="4086" spans="4:4" x14ac:dyDescent="0.2">
      <c r="D4086" s="226"/>
    </row>
    <row r="4087" spans="4:4" x14ac:dyDescent="0.2">
      <c r="D4087" s="226"/>
    </row>
    <row r="4088" spans="4:4" x14ac:dyDescent="0.2">
      <c r="D4088" s="226"/>
    </row>
    <row r="4089" spans="4:4" x14ac:dyDescent="0.2">
      <c r="D4089" s="226"/>
    </row>
    <row r="4090" spans="4:4" x14ac:dyDescent="0.2">
      <c r="D4090" s="226"/>
    </row>
    <row r="4091" spans="4:4" x14ac:dyDescent="0.2">
      <c r="D4091" s="226"/>
    </row>
    <row r="4092" spans="4:4" x14ac:dyDescent="0.2">
      <c r="D4092" s="226"/>
    </row>
    <row r="4093" spans="4:4" x14ac:dyDescent="0.2">
      <c r="D4093" s="226"/>
    </row>
    <row r="4094" spans="4:4" x14ac:dyDescent="0.2">
      <c r="D4094" s="226"/>
    </row>
    <row r="4095" spans="4:4" x14ac:dyDescent="0.2">
      <c r="D4095" s="226"/>
    </row>
    <row r="4096" spans="4:4" x14ac:dyDescent="0.2">
      <c r="D4096" s="226"/>
    </row>
    <row r="4097" spans="4:4" x14ac:dyDescent="0.2">
      <c r="D4097" s="226"/>
    </row>
    <row r="4098" spans="4:4" x14ac:dyDescent="0.2">
      <c r="D4098" s="226"/>
    </row>
    <row r="4099" spans="4:4" x14ac:dyDescent="0.2">
      <c r="D4099" s="226"/>
    </row>
    <row r="4100" spans="4:4" x14ac:dyDescent="0.2">
      <c r="D4100" s="226"/>
    </row>
    <row r="4101" spans="4:4" x14ac:dyDescent="0.2">
      <c r="D4101" s="226"/>
    </row>
    <row r="4102" spans="4:4" x14ac:dyDescent="0.2">
      <c r="D4102" s="226"/>
    </row>
    <row r="4103" spans="4:4" x14ac:dyDescent="0.2">
      <c r="D4103" s="226"/>
    </row>
    <row r="4104" spans="4:4" x14ac:dyDescent="0.2">
      <c r="D4104" s="226"/>
    </row>
    <row r="4105" spans="4:4" x14ac:dyDescent="0.2">
      <c r="D4105" s="226"/>
    </row>
    <row r="4106" spans="4:4" x14ac:dyDescent="0.2">
      <c r="D4106" s="226"/>
    </row>
    <row r="4107" spans="4:4" x14ac:dyDescent="0.2">
      <c r="D4107" s="226"/>
    </row>
    <row r="4108" spans="4:4" x14ac:dyDescent="0.2">
      <c r="D4108" s="226"/>
    </row>
    <row r="4109" spans="4:4" x14ac:dyDescent="0.2">
      <c r="D4109" s="226"/>
    </row>
    <row r="4110" spans="4:4" x14ac:dyDescent="0.2">
      <c r="D4110" s="226"/>
    </row>
    <row r="4111" spans="4:4" x14ac:dyDescent="0.2">
      <c r="D4111" s="226"/>
    </row>
    <row r="4112" spans="4:4" x14ac:dyDescent="0.2">
      <c r="D4112" s="226"/>
    </row>
    <row r="4113" spans="4:4" x14ac:dyDescent="0.2">
      <c r="D4113" s="226"/>
    </row>
    <row r="4114" spans="4:4" x14ac:dyDescent="0.2">
      <c r="D4114" s="226"/>
    </row>
    <row r="4115" spans="4:4" x14ac:dyDescent="0.2">
      <c r="D4115" s="226"/>
    </row>
    <row r="4116" spans="4:4" x14ac:dyDescent="0.2">
      <c r="D4116" s="226"/>
    </row>
    <row r="4117" spans="4:4" x14ac:dyDescent="0.2">
      <c r="D4117" s="226"/>
    </row>
    <row r="4118" spans="4:4" x14ac:dyDescent="0.2">
      <c r="D4118" s="226"/>
    </row>
    <row r="4119" spans="4:4" x14ac:dyDescent="0.2">
      <c r="D4119" s="226"/>
    </row>
    <row r="4120" spans="4:4" x14ac:dyDescent="0.2">
      <c r="D4120" s="226"/>
    </row>
    <row r="4121" spans="4:4" x14ac:dyDescent="0.2">
      <c r="D4121" s="226"/>
    </row>
    <row r="4122" spans="4:4" x14ac:dyDescent="0.2">
      <c r="D4122" s="226"/>
    </row>
    <row r="4123" spans="4:4" x14ac:dyDescent="0.2">
      <c r="D4123" s="226"/>
    </row>
    <row r="4124" spans="4:4" x14ac:dyDescent="0.2">
      <c r="D4124" s="226"/>
    </row>
    <row r="4125" spans="4:4" x14ac:dyDescent="0.2">
      <c r="D4125" s="226"/>
    </row>
    <row r="4126" spans="4:4" x14ac:dyDescent="0.2">
      <c r="D4126" s="226"/>
    </row>
    <row r="4127" spans="4:4" x14ac:dyDescent="0.2">
      <c r="D4127" s="226"/>
    </row>
    <row r="4128" spans="4:4" x14ac:dyDescent="0.2">
      <c r="D4128" s="226"/>
    </row>
    <row r="4129" spans="4:4" x14ac:dyDescent="0.2">
      <c r="D4129" s="226"/>
    </row>
    <row r="4130" spans="4:4" x14ac:dyDescent="0.2">
      <c r="D4130" s="226"/>
    </row>
    <row r="4131" spans="4:4" x14ac:dyDescent="0.2">
      <c r="D4131" s="226"/>
    </row>
    <row r="4132" spans="4:4" x14ac:dyDescent="0.2">
      <c r="D4132" s="226"/>
    </row>
    <row r="4133" spans="4:4" x14ac:dyDescent="0.2">
      <c r="D4133" s="226"/>
    </row>
    <row r="4134" spans="4:4" x14ac:dyDescent="0.2">
      <c r="D4134" s="226"/>
    </row>
    <row r="4135" spans="4:4" x14ac:dyDescent="0.2">
      <c r="D4135" s="226"/>
    </row>
    <row r="4136" spans="4:4" x14ac:dyDescent="0.2">
      <c r="D4136" s="226"/>
    </row>
    <row r="4137" spans="4:4" x14ac:dyDescent="0.2">
      <c r="D4137" s="226"/>
    </row>
    <row r="4138" spans="4:4" x14ac:dyDescent="0.2">
      <c r="D4138" s="226"/>
    </row>
    <row r="4139" spans="4:4" x14ac:dyDescent="0.2">
      <c r="D4139" s="226"/>
    </row>
    <row r="4140" spans="4:4" x14ac:dyDescent="0.2">
      <c r="D4140" s="226"/>
    </row>
    <row r="4141" spans="4:4" x14ac:dyDescent="0.2">
      <c r="D4141" s="226"/>
    </row>
    <row r="4142" spans="4:4" x14ac:dyDescent="0.2">
      <c r="D4142" s="226"/>
    </row>
    <row r="4143" spans="4:4" x14ac:dyDescent="0.2">
      <c r="D4143" s="226"/>
    </row>
    <row r="4144" spans="4:4" x14ac:dyDescent="0.2">
      <c r="D4144" s="226"/>
    </row>
    <row r="4145" spans="4:4" x14ac:dyDescent="0.2">
      <c r="D4145" s="226"/>
    </row>
    <row r="4146" spans="4:4" x14ac:dyDescent="0.2">
      <c r="D4146" s="226"/>
    </row>
    <row r="4147" spans="4:4" x14ac:dyDescent="0.2">
      <c r="D4147" s="226"/>
    </row>
    <row r="4148" spans="4:4" x14ac:dyDescent="0.2">
      <c r="D4148" s="226"/>
    </row>
    <row r="4149" spans="4:4" x14ac:dyDescent="0.2">
      <c r="D4149" s="226"/>
    </row>
    <row r="4150" spans="4:4" x14ac:dyDescent="0.2">
      <c r="D4150" s="226"/>
    </row>
    <row r="4151" spans="4:4" x14ac:dyDescent="0.2">
      <c r="D4151" s="226"/>
    </row>
    <row r="4152" spans="4:4" x14ac:dyDescent="0.2">
      <c r="D4152" s="226"/>
    </row>
    <row r="4153" spans="4:4" x14ac:dyDescent="0.2">
      <c r="D4153" s="226"/>
    </row>
    <row r="4154" spans="4:4" x14ac:dyDescent="0.2">
      <c r="D4154" s="226"/>
    </row>
    <row r="4155" spans="4:4" x14ac:dyDescent="0.2">
      <c r="D4155" s="226"/>
    </row>
    <row r="4156" spans="4:4" x14ac:dyDescent="0.2">
      <c r="D4156" s="226"/>
    </row>
    <row r="4157" spans="4:4" x14ac:dyDescent="0.2">
      <c r="D4157" s="226"/>
    </row>
    <row r="4158" spans="4:4" x14ac:dyDescent="0.2">
      <c r="D4158" s="226"/>
    </row>
    <row r="4159" spans="4:4" x14ac:dyDescent="0.2">
      <c r="D4159" s="226"/>
    </row>
    <row r="4160" spans="4:4" x14ac:dyDescent="0.2">
      <c r="D4160" s="226"/>
    </row>
    <row r="4161" spans="4:4" x14ac:dyDescent="0.2">
      <c r="D4161" s="226"/>
    </row>
    <row r="4162" spans="4:4" x14ac:dyDescent="0.2">
      <c r="D4162" s="226"/>
    </row>
    <row r="4163" spans="4:4" x14ac:dyDescent="0.2">
      <c r="D4163" s="226"/>
    </row>
    <row r="4164" spans="4:4" x14ac:dyDescent="0.2">
      <c r="D4164" s="226"/>
    </row>
    <row r="4165" spans="4:4" x14ac:dyDescent="0.2">
      <c r="D4165" s="226"/>
    </row>
    <row r="4166" spans="4:4" x14ac:dyDescent="0.2">
      <c r="D4166" s="226"/>
    </row>
    <row r="4167" spans="4:4" x14ac:dyDescent="0.2">
      <c r="D4167" s="226"/>
    </row>
    <row r="4168" spans="4:4" x14ac:dyDescent="0.2">
      <c r="D4168" s="226"/>
    </row>
    <row r="4169" spans="4:4" x14ac:dyDescent="0.2">
      <c r="D4169" s="226"/>
    </row>
    <row r="4170" spans="4:4" x14ac:dyDescent="0.2">
      <c r="D4170" s="226"/>
    </row>
    <row r="4171" spans="4:4" x14ac:dyDescent="0.2">
      <c r="D4171" s="226"/>
    </row>
    <row r="4172" spans="4:4" x14ac:dyDescent="0.2">
      <c r="D4172" s="226"/>
    </row>
    <row r="4173" spans="4:4" x14ac:dyDescent="0.2">
      <c r="D4173" s="226"/>
    </row>
    <row r="4174" spans="4:4" x14ac:dyDescent="0.2">
      <c r="D4174" s="226"/>
    </row>
    <row r="4175" spans="4:4" x14ac:dyDescent="0.2">
      <c r="D4175" s="226"/>
    </row>
    <row r="4176" spans="4:4" x14ac:dyDescent="0.2">
      <c r="D4176" s="226"/>
    </row>
    <row r="4177" spans="4:4" x14ac:dyDescent="0.2">
      <c r="D4177" s="226"/>
    </row>
    <row r="4178" spans="4:4" x14ac:dyDescent="0.2">
      <c r="D4178" s="226"/>
    </row>
    <row r="4179" spans="4:4" x14ac:dyDescent="0.2">
      <c r="D4179" s="226"/>
    </row>
    <row r="4180" spans="4:4" x14ac:dyDescent="0.2">
      <c r="D4180" s="226"/>
    </row>
    <row r="4181" spans="4:4" x14ac:dyDescent="0.2">
      <c r="D4181" s="226"/>
    </row>
    <row r="4182" spans="4:4" x14ac:dyDescent="0.2">
      <c r="D4182" s="226"/>
    </row>
    <row r="4183" spans="4:4" x14ac:dyDescent="0.2">
      <c r="D4183" s="226"/>
    </row>
    <row r="4184" spans="4:4" x14ac:dyDescent="0.2">
      <c r="D4184" s="226"/>
    </row>
    <row r="4185" spans="4:4" x14ac:dyDescent="0.2">
      <c r="D4185" s="226"/>
    </row>
    <row r="4186" spans="4:4" x14ac:dyDescent="0.2">
      <c r="D4186" s="226"/>
    </row>
    <row r="4187" spans="4:4" x14ac:dyDescent="0.2">
      <c r="D4187" s="226"/>
    </row>
    <row r="4188" spans="4:4" x14ac:dyDescent="0.2">
      <c r="D4188" s="226"/>
    </row>
    <row r="4189" spans="4:4" x14ac:dyDescent="0.2">
      <c r="D4189" s="226"/>
    </row>
    <row r="4190" spans="4:4" x14ac:dyDescent="0.2">
      <c r="D4190" s="226"/>
    </row>
    <row r="4191" spans="4:4" x14ac:dyDescent="0.2">
      <c r="D4191" s="226"/>
    </row>
    <row r="4192" spans="4:4" x14ac:dyDescent="0.2">
      <c r="D4192" s="226"/>
    </row>
    <row r="4193" spans="4:4" x14ac:dyDescent="0.2">
      <c r="D4193" s="226"/>
    </row>
    <row r="4194" spans="4:4" x14ac:dyDescent="0.2">
      <c r="D4194" s="226"/>
    </row>
    <row r="4195" spans="4:4" x14ac:dyDescent="0.2">
      <c r="D4195" s="226"/>
    </row>
    <row r="4196" spans="4:4" x14ac:dyDescent="0.2">
      <c r="D4196" s="226"/>
    </row>
    <row r="4197" spans="4:4" x14ac:dyDescent="0.2">
      <c r="D4197" s="226"/>
    </row>
    <row r="4198" spans="4:4" x14ac:dyDescent="0.2">
      <c r="D4198" s="226"/>
    </row>
    <row r="4199" spans="4:4" x14ac:dyDescent="0.2">
      <c r="D4199" s="226"/>
    </row>
    <row r="4200" spans="4:4" x14ac:dyDescent="0.2">
      <c r="D4200" s="226"/>
    </row>
    <row r="4201" spans="4:4" x14ac:dyDescent="0.2">
      <c r="D4201" s="226"/>
    </row>
    <row r="4202" spans="4:4" x14ac:dyDescent="0.2">
      <c r="D4202" s="226"/>
    </row>
    <row r="4203" spans="4:4" x14ac:dyDescent="0.2">
      <c r="D4203" s="226"/>
    </row>
    <row r="4204" spans="4:4" x14ac:dyDescent="0.2">
      <c r="D4204" s="226"/>
    </row>
    <row r="4205" spans="4:4" x14ac:dyDescent="0.2">
      <c r="D4205" s="226"/>
    </row>
    <row r="4206" spans="4:4" x14ac:dyDescent="0.2">
      <c r="D4206" s="226"/>
    </row>
    <row r="4207" spans="4:4" x14ac:dyDescent="0.2">
      <c r="D4207" s="226"/>
    </row>
    <row r="4208" spans="4:4" x14ac:dyDescent="0.2">
      <c r="D4208" s="226"/>
    </row>
    <row r="4209" spans="4:4" x14ac:dyDescent="0.2">
      <c r="D4209" s="226"/>
    </row>
    <row r="4210" spans="4:4" x14ac:dyDescent="0.2">
      <c r="D4210" s="226"/>
    </row>
    <row r="4211" spans="4:4" x14ac:dyDescent="0.2">
      <c r="D4211" s="226"/>
    </row>
    <row r="4212" spans="4:4" x14ac:dyDescent="0.2">
      <c r="D4212" s="226"/>
    </row>
    <row r="4213" spans="4:4" x14ac:dyDescent="0.2">
      <c r="D4213" s="226"/>
    </row>
    <row r="4214" spans="4:4" x14ac:dyDescent="0.2">
      <c r="D4214" s="226"/>
    </row>
    <row r="4215" spans="4:4" x14ac:dyDescent="0.2">
      <c r="D4215" s="226"/>
    </row>
    <row r="4216" spans="4:4" x14ac:dyDescent="0.2">
      <c r="D4216" s="226"/>
    </row>
    <row r="4217" spans="4:4" x14ac:dyDescent="0.2">
      <c r="D4217" s="226"/>
    </row>
    <row r="4218" spans="4:4" x14ac:dyDescent="0.2">
      <c r="D4218" s="226"/>
    </row>
    <row r="4219" spans="4:4" x14ac:dyDescent="0.2">
      <c r="D4219" s="226"/>
    </row>
    <row r="4220" spans="4:4" x14ac:dyDescent="0.2">
      <c r="D4220" s="226"/>
    </row>
    <row r="4221" spans="4:4" x14ac:dyDescent="0.2">
      <c r="D4221" s="226"/>
    </row>
    <row r="4222" spans="4:4" x14ac:dyDescent="0.2">
      <c r="D4222" s="226"/>
    </row>
    <row r="4223" spans="4:4" x14ac:dyDescent="0.2">
      <c r="D4223" s="226"/>
    </row>
    <row r="4224" spans="4:4" x14ac:dyDescent="0.2">
      <c r="D4224" s="226"/>
    </row>
    <row r="4225" spans="4:4" x14ac:dyDescent="0.2">
      <c r="D4225" s="226"/>
    </row>
    <row r="4226" spans="4:4" x14ac:dyDescent="0.2">
      <c r="D4226" s="226"/>
    </row>
    <row r="4227" spans="4:4" x14ac:dyDescent="0.2">
      <c r="D4227" s="226"/>
    </row>
    <row r="4228" spans="4:4" x14ac:dyDescent="0.2">
      <c r="D4228" s="226"/>
    </row>
    <row r="4229" spans="4:4" x14ac:dyDescent="0.2">
      <c r="D4229" s="226"/>
    </row>
    <row r="4230" spans="4:4" x14ac:dyDescent="0.2">
      <c r="D4230" s="226"/>
    </row>
    <row r="4231" spans="4:4" x14ac:dyDescent="0.2">
      <c r="D4231" s="226"/>
    </row>
    <row r="4232" spans="4:4" x14ac:dyDescent="0.2">
      <c r="D4232" s="226"/>
    </row>
    <row r="4233" spans="4:4" x14ac:dyDescent="0.2">
      <c r="D4233" s="226"/>
    </row>
    <row r="4234" spans="4:4" x14ac:dyDescent="0.2">
      <c r="D4234" s="226"/>
    </row>
    <row r="4235" spans="4:4" x14ac:dyDescent="0.2">
      <c r="D4235" s="226"/>
    </row>
    <row r="4236" spans="4:4" x14ac:dyDescent="0.2">
      <c r="D4236" s="226"/>
    </row>
    <row r="4237" spans="4:4" x14ac:dyDescent="0.2">
      <c r="D4237" s="226"/>
    </row>
    <row r="4238" spans="4:4" x14ac:dyDescent="0.2">
      <c r="D4238" s="226"/>
    </row>
    <row r="4239" spans="4:4" x14ac:dyDescent="0.2">
      <c r="D4239" s="226"/>
    </row>
    <row r="4240" spans="4:4" x14ac:dyDescent="0.2">
      <c r="D4240" s="226"/>
    </row>
    <row r="4241" spans="4:4" x14ac:dyDescent="0.2">
      <c r="D4241" s="226"/>
    </row>
    <row r="4242" spans="4:4" x14ac:dyDescent="0.2">
      <c r="D4242" s="226"/>
    </row>
    <row r="4243" spans="4:4" x14ac:dyDescent="0.2">
      <c r="D4243" s="226"/>
    </row>
    <row r="4244" spans="4:4" x14ac:dyDescent="0.2">
      <c r="D4244" s="226"/>
    </row>
    <row r="4245" spans="4:4" x14ac:dyDescent="0.2">
      <c r="D4245" s="226"/>
    </row>
    <row r="4246" spans="4:4" x14ac:dyDescent="0.2">
      <c r="D4246" s="226"/>
    </row>
    <row r="4247" spans="4:4" x14ac:dyDescent="0.2">
      <c r="D4247" s="226"/>
    </row>
    <row r="4248" spans="4:4" x14ac:dyDescent="0.2">
      <c r="D4248" s="226"/>
    </row>
    <row r="4249" spans="4:4" x14ac:dyDescent="0.2">
      <c r="D4249" s="226"/>
    </row>
    <row r="4250" spans="4:4" x14ac:dyDescent="0.2">
      <c r="D4250" s="226"/>
    </row>
    <row r="4251" spans="4:4" x14ac:dyDescent="0.2">
      <c r="D4251" s="226"/>
    </row>
    <row r="4252" spans="4:4" x14ac:dyDescent="0.2">
      <c r="D4252" s="226"/>
    </row>
    <row r="4253" spans="4:4" x14ac:dyDescent="0.2">
      <c r="D4253" s="226"/>
    </row>
    <row r="4254" spans="4:4" x14ac:dyDescent="0.2">
      <c r="D4254" s="226"/>
    </row>
    <row r="4255" spans="4:4" x14ac:dyDescent="0.2">
      <c r="D4255" s="226"/>
    </row>
    <row r="4256" spans="4:4" x14ac:dyDescent="0.2">
      <c r="D4256" s="226"/>
    </row>
    <row r="4257" spans="4:4" x14ac:dyDescent="0.2">
      <c r="D4257" s="226"/>
    </row>
    <row r="4258" spans="4:4" x14ac:dyDescent="0.2">
      <c r="D4258" s="226"/>
    </row>
    <row r="4259" spans="4:4" x14ac:dyDescent="0.2">
      <c r="D4259" s="226"/>
    </row>
    <row r="4260" spans="4:4" x14ac:dyDescent="0.2">
      <c r="D4260" s="226"/>
    </row>
    <row r="4261" spans="4:4" x14ac:dyDescent="0.2">
      <c r="D4261" s="226"/>
    </row>
    <row r="4262" spans="4:4" x14ac:dyDescent="0.2">
      <c r="D4262" s="226"/>
    </row>
    <row r="4263" spans="4:4" x14ac:dyDescent="0.2">
      <c r="D4263" s="226"/>
    </row>
    <row r="4264" spans="4:4" x14ac:dyDescent="0.2">
      <c r="D4264" s="226"/>
    </row>
    <row r="4265" spans="4:4" x14ac:dyDescent="0.2">
      <c r="D4265" s="226"/>
    </row>
    <row r="4266" spans="4:4" x14ac:dyDescent="0.2">
      <c r="D4266" s="226"/>
    </row>
    <row r="4267" spans="4:4" x14ac:dyDescent="0.2">
      <c r="D4267" s="226"/>
    </row>
    <row r="4268" spans="4:4" x14ac:dyDescent="0.2">
      <c r="D4268" s="226"/>
    </row>
    <row r="4269" spans="4:4" x14ac:dyDescent="0.2">
      <c r="D4269" s="226"/>
    </row>
    <row r="4270" spans="4:4" x14ac:dyDescent="0.2">
      <c r="D4270" s="226"/>
    </row>
    <row r="4271" spans="4:4" x14ac:dyDescent="0.2">
      <c r="D4271" s="226"/>
    </row>
    <row r="4272" spans="4:4" x14ac:dyDescent="0.2">
      <c r="D4272" s="226"/>
    </row>
    <row r="4273" spans="4:4" x14ac:dyDescent="0.2">
      <c r="D4273" s="226"/>
    </row>
    <row r="4274" spans="4:4" x14ac:dyDescent="0.2">
      <c r="D4274" s="226"/>
    </row>
    <row r="4275" spans="4:4" x14ac:dyDescent="0.2">
      <c r="D4275" s="226"/>
    </row>
    <row r="4276" spans="4:4" x14ac:dyDescent="0.2">
      <c r="D4276" s="226"/>
    </row>
    <row r="4277" spans="4:4" x14ac:dyDescent="0.2">
      <c r="D4277" s="226"/>
    </row>
    <row r="4278" spans="4:4" x14ac:dyDescent="0.2">
      <c r="D4278" s="226"/>
    </row>
    <row r="4279" spans="4:4" x14ac:dyDescent="0.2">
      <c r="D4279" s="226"/>
    </row>
    <row r="4280" spans="4:4" x14ac:dyDescent="0.2">
      <c r="D4280" s="226"/>
    </row>
    <row r="4281" spans="4:4" x14ac:dyDescent="0.2">
      <c r="D4281" s="226"/>
    </row>
    <row r="4282" spans="4:4" x14ac:dyDescent="0.2">
      <c r="D4282" s="226"/>
    </row>
    <row r="4283" spans="4:4" x14ac:dyDescent="0.2">
      <c r="D4283" s="226"/>
    </row>
    <row r="4284" spans="4:4" x14ac:dyDescent="0.2">
      <c r="D4284" s="226"/>
    </row>
    <row r="4285" spans="4:4" x14ac:dyDescent="0.2">
      <c r="D4285" s="226"/>
    </row>
    <row r="4286" spans="4:4" x14ac:dyDescent="0.2">
      <c r="D4286" s="226"/>
    </row>
    <row r="4287" spans="4:4" x14ac:dyDescent="0.2">
      <c r="D4287" s="226"/>
    </row>
    <row r="4288" spans="4:4" x14ac:dyDescent="0.2">
      <c r="D4288" s="226"/>
    </row>
    <row r="4289" spans="4:4" x14ac:dyDescent="0.2">
      <c r="D4289" s="226"/>
    </row>
    <row r="4290" spans="4:4" x14ac:dyDescent="0.2">
      <c r="D4290" s="226"/>
    </row>
    <row r="4291" spans="4:4" x14ac:dyDescent="0.2">
      <c r="D4291" s="226"/>
    </row>
    <row r="4292" spans="4:4" x14ac:dyDescent="0.2">
      <c r="D4292" s="226"/>
    </row>
    <row r="4293" spans="4:4" x14ac:dyDescent="0.2">
      <c r="D4293" s="226"/>
    </row>
    <row r="4294" spans="4:4" x14ac:dyDescent="0.2">
      <c r="D4294" s="226"/>
    </row>
    <row r="4295" spans="4:4" x14ac:dyDescent="0.2">
      <c r="D4295" s="226"/>
    </row>
    <row r="4296" spans="4:4" x14ac:dyDescent="0.2">
      <c r="D4296" s="226"/>
    </row>
    <row r="4297" spans="4:4" x14ac:dyDescent="0.2">
      <c r="D4297" s="226"/>
    </row>
    <row r="4298" spans="4:4" x14ac:dyDescent="0.2">
      <c r="D4298" s="226"/>
    </row>
    <row r="4299" spans="4:4" x14ac:dyDescent="0.2">
      <c r="D4299" s="226"/>
    </row>
    <row r="4300" spans="4:4" x14ac:dyDescent="0.2">
      <c r="D4300" s="226"/>
    </row>
    <row r="4301" spans="4:4" x14ac:dyDescent="0.2">
      <c r="D4301" s="226"/>
    </row>
    <row r="4302" spans="4:4" x14ac:dyDescent="0.2">
      <c r="D4302" s="226"/>
    </row>
    <row r="4303" spans="4:4" x14ac:dyDescent="0.2">
      <c r="D4303" s="226"/>
    </row>
    <row r="4304" spans="4:4" x14ac:dyDescent="0.2">
      <c r="D4304" s="226"/>
    </row>
    <row r="4305" spans="4:4" x14ac:dyDescent="0.2">
      <c r="D4305" s="226"/>
    </row>
    <row r="4306" spans="4:4" x14ac:dyDescent="0.2">
      <c r="D4306" s="226"/>
    </row>
    <row r="4307" spans="4:4" x14ac:dyDescent="0.2">
      <c r="D4307" s="226"/>
    </row>
    <row r="4308" spans="4:4" x14ac:dyDescent="0.2">
      <c r="D4308" s="226"/>
    </row>
    <row r="4309" spans="4:4" x14ac:dyDescent="0.2">
      <c r="D4309" s="226"/>
    </row>
    <row r="4310" spans="4:4" x14ac:dyDescent="0.2">
      <c r="D4310" s="226"/>
    </row>
    <row r="4311" spans="4:4" x14ac:dyDescent="0.2">
      <c r="D4311" s="226"/>
    </row>
    <row r="4312" spans="4:4" x14ac:dyDescent="0.2">
      <c r="D4312" s="226"/>
    </row>
    <row r="4313" spans="4:4" x14ac:dyDescent="0.2">
      <c r="D4313" s="226"/>
    </row>
    <row r="4314" spans="4:4" x14ac:dyDescent="0.2">
      <c r="D4314" s="226"/>
    </row>
    <row r="4315" spans="4:4" x14ac:dyDescent="0.2">
      <c r="D4315" s="226"/>
    </row>
    <row r="4316" spans="4:4" x14ac:dyDescent="0.2">
      <c r="D4316" s="226"/>
    </row>
    <row r="4317" spans="4:4" x14ac:dyDescent="0.2">
      <c r="D4317" s="226"/>
    </row>
    <row r="4318" spans="4:4" x14ac:dyDescent="0.2">
      <c r="D4318" s="226"/>
    </row>
    <row r="4319" spans="4:4" x14ac:dyDescent="0.2">
      <c r="D4319" s="226"/>
    </row>
    <row r="4320" spans="4:4" x14ac:dyDescent="0.2">
      <c r="D4320" s="226"/>
    </row>
    <row r="4321" spans="4:4" x14ac:dyDescent="0.2">
      <c r="D4321" s="226"/>
    </row>
    <row r="4322" spans="4:4" x14ac:dyDescent="0.2">
      <c r="D4322" s="226"/>
    </row>
    <row r="4323" spans="4:4" x14ac:dyDescent="0.2">
      <c r="D4323" s="226"/>
    </row>
    <row r="4324" spans="4:4" x14ac:dyDescent="0.2">
      <c r="D4324" s="226"/>
    </row>
    <row r="4325" spans="4:4" x14ac:dyDescent="0.2">
      <c r="D4325" s="226"/>
    </row>
    <row r="4326" spans="4:4" x14ac:dyDescent="0.2">
      <c r="D4326" s="226"/>
    </row>
    <row r="4327" spans="4:4" x14ac:dyDescent="0.2">
      <c r="D4327" s="226"/>
    </row>
    <row r="4328" spans="4:4" x14ac:dyDescent="0.2">
      <c r="D4328" s="226"/>
    </row>
    <row r="4329" spans="4:4" x14ac:dyDescent="0.2">
      <c r="D4329" s="226"/>
    </row>
    <row r="4330" spans="4:4" x14ac:dyDescent="0.2">
      <c r="D4330" s="226"/>
    </row>
    <row r="4331" spans="4:4" x14ac:dyDescent="0.2">
      <c r="D4331" s="226"/>
    </row>
    <row r="4332" spans="4:4" x14ac:dyDescent="0.2">
      <c r="D4332" s="226"/>
    </row>
    <row r="4333" spans="4:4" x14ac:dyDescent="0.2">
      <c r="D4333" s="226"/>
    </row>
    <row r="4334" spans="4:4" x14ac:dyDescent="0.2">
      <c r="D4334" s="226"/>
    </row>
    <row r="4335" spans="4:4" x14ac:dyDescent="0.2">
      <c r="D4335" s="226"/>
    </row>
    <row r="4336" spans="4:4" x14ac:dyDescent="0.2">
      <c r="D4336" s="226"/>
    </row>
    <row r="4337" spans="4:4" x14ac:dyDescent="0.2">
      <c r="D4337" s="226"/>
    </row>
    <row r="4338" spans="4:4" x14ac:dyDescent="0.2">
      <c r="D4338" s="226"/>
    </row>
    <row r="4339" spans="4:4" x14ac:dyDescent="0.2">
      <c r="D4339" s="226"/>
    </row>
    <row r="4340" spans="4:4" x14ac:dyDescent="0.2">
      <c r="D4340" s="226"/>
    </row>
    <row r="4341" spans="4:4" x14ac:dyDescent="0.2">
      <c r="D4341" s="226"/>
    </row>
    <row r="4342" spans="4:4" x14ac:dyDescent="0.2">
      <c r="D4342" s="226"/>
    </row>
    <row r="4343" spans="4:4" x14ac:dyDescent="0.2">
      <c r="D4343" s="226"/>
    </row>
    <row r="4344" spans="4:4" x14ac:dyDescent="0.2">
      <c r="D4344" s="226"/>
    </row>
    <row r="4345" spans="4:4" x14ac:dyDescent="0.2">
      <c r="D4345" s="226"/>
    </row>
    <row r="4346" spans="4:4" x14ac:dyDescent="0.2">
      <c r="D4346" s="226"/>
    </row>
    <row r="4347" spans="4:4" x14ac:dyDescent="0.2">
      <c r="D4347" s="226"/>
    </row>
    <row r="4348" spans="4:4" x14ac:dyDescent="0.2">
      <c r="D4348" s="226"/>
    </row>
    <row r="4349" spans="4:4" x14ac:dyDescent="0.2">
      <c r="D4349" s="226"/>
    </row>
    <row r="4350" spans="4:4" x14ac:dyDescent="0.2">
      <c r="D4350" s="226"/>
    </row>
    <row r="4351" spans="4:4" x14ac:dyDescent="0.2">
      <c r="D4351" s="226"/>
    </row>
    <row r="4352" spans="4:4" x14ac:dyDescent="0.2">
      <c r="D4352" s="226"/>
    </row>
    <row r="4353" spans="4:4" x14ac:dyDescent="0.2">
      <c r="D4353" s="226"/>
    </row>
    <row r="4354" spans="4:4" x14ac:dyDescent="0.2">
      <c r="D4354" s="226"/>
    </row>
    <row r="4355" spans="4:4" x14ac:dyDescent="0.2">
      <c r="D4355" s="226"/>
    </row>
    <row r="4356" spans="4:4" x14ac:dyDescent="0.2">
      <c r="D4356" s="226"/>
    </row>
    <row r="4357" spans="4:4" x14ac:dyDescent="0.2">
      <c r="D4357" s="226"/>
    </row>
    <row r="4358" spans="4:4" x14ac:dyDescent="0.2">
      <c r="D4358" s="226"/>
    </row>
    <row r="4359" spans="4:4" x14ac:dyDescent="0.2">
      <c r="D4359" s="226"/>
    </row>
    <row r="4360" spans="4:4" x14ac:dyDescent="0.2">
      <c r="D4360" s="226"/>
    </row>
    <row r="4361" spans="4:4" x14ac:dyDescent="0.2">
      <c r="D4361" s="226"/>
    </row>
    <row r="4362" spans="4:4" x14ac:dyDescent="0.2">
      <c r="D4362" s="226"/>
    </row>
    <row r="4363" spans="4:4" x14ac:dyDescent="0.2">
      <c r="D4363" s="226"/>
    </row>
    <row r="4364" spans="4:4" x14ac:dyDescent="0.2">
      <c r="D4364" s="226"/>
    </row>
    <row r="4365" spans="4:4" x14ac:dyDescent="0.2">
      <c r="D4365" s="226"/>
    </row>
    <row r="4366" spans="4:4" x14ac:dyDescent="0.2">
      <c r="D4366" s="226"/>
    </row>
    <row r="4367" spans="4:4" x14ac:dyDescent="0.2">
      <c r="D4367" s="226"/>
    </row>
    <row r="4368" spans="4:4" x14ac:dyDescent="0.2">
      <c r="D4368" s="226"/>
    </row>
    <row r="4369" spans="4:4" x14ac:dyDescent="0.2">
      <c r="D4369" s="226"/>
    </row>
    <row r="4370" spans="4:4" x14ac:dyDescent="0.2">
      <c r="D4370" s="226"/>
    </row>
    <row r="4371" spans="4:4" x14ac:dyDescent="0.2">
      <c r="D4371" s="226"/>
    </row>
    <row r="4372" spans="4:4" x14ac:dyDescent="0.2">
      <c r="D4372" s="226"/>
    </row>
    <row r="4373" spans="4:4" x14ac:dyDescent="0.2">
      <c r="D4373" s="226"/>
    </row>
    <row r="4374" spans="4:4" x14ac:dyDescent="0.2">
      <c r="D4374" s="226"/>
    </row>
    <row r="4375" spans="4:4" x14ac:dyDescent="0.2">
      <c r="D4375" s="226"/>
    </row>
    <row r="4376" spans="4:4" x14ac:dyDescent="0.2">
      <c r="D4376" s="226"/>
    </row>
    <row r="4377" spans="4:4" x14ac:dyDescent="0.2">
      <c r="D4377" s="226"/>
    </row>
    <row r="4378" spans="4:4" x14ac:dyDescent="0.2">
      <c r="D4378" s="226"/>
    </row>
    <row r="4379" spans="4:4" x14ac:dyDescent="0.2">
      <c r="D4379" s="226"/>
    </row>
    <row r="4380" spans="4:4" x14ac:dyDescent="0.2">
      <c r="D4380" s="226"/>
    </row>
    <row r="4381" spans="4:4" x14ac:dyDescent="0.2">
      <c r="D4381" s="226"/>
    </row>
    <row r="4382" spans="4:4" x14ac:dyDescent="0.2">
      <c r="D4382" s="226"/>
    </row>
    <row r="4383" spans="4:4" x14ac:dyDescent="0.2">
      <c r="D4383" s="226"/>
    </row>
    <row r="4384" spans="4:4" x14ac:dyDescent="0.2">
      <c r="D4384" s="226"/>
    </row>
    <row r="4385" spans="4:4" x14ac:dyDescent="0.2">
      <c r="D4385" s="226"/>
    </row>
    <row r="4386" spans="4:4" x14ac:dyDescent="0.2">
      <c r="D4386" s="226"/>
    </row>
    <row r="4387" spans="4:4" x14ac:dyDescent="0.2">
      <c r="D4387" s="226"/>
    </row>
    <row r="4388" spans="4:4" x14ac:dyDescent="0.2">
      <c r="D4388" s="226"/>
    </row>
    <row r="4389" spans="4:4" x14ac:dyDescent="0.2">
      <c r="D4389" s="226"/>
    </row>
    <row r="4390" spans="4:4" x14ac:dyDescent="0.2">
      <c r="D4390" s="226"/>
    </row>
    <row r="4391" spans="4:4" x14ac:dyDescent="0.2">
      <c r="D4391" s="226"/>
    </row>
    <row r="4392" spans="4:4" x14ac:dyDescent="0.2">
      <c r="D4392" s="226"/>
    </row>
    <row r="4393" spans="4:4" x14ac:dyDescent="0.2">
      <c r="D4393" s="226"/>
    </row>
    <row r="4394" spans="4:4" x14ac:dyDescent="0.2">
      <c r="D4394" s="226"/>
    </row>
    <row r="4395" spans="4:4" x14ac:dyDescent="0.2">
      <c r="D4395" s="226"/>
    </row>
    <row r="4396" spans="4:4" x14ac:dyDescent="0.2">
      <c r="D4396" s="226"/>
    </row>
    <row r="4397" spans="4:4" x14ac:dyDescent="0.2">
      <c r="D4397" s="226"/>
    </row>
    <row r="4398" spans="4:4" x14ac:dyDescent="0.2">
      <c r="D4398" s="226"/>
    </row>
    <row r="4399" spans="4:4" x14ac:dyDescent="0.2">
      <c r="D4399" s="226"/>
    </row>
    <row r="4400" spans="4:4" x14ac:dyDescent="0.2">
      <c r="D4400" s="226"/>
    </row>
    <row r="4401" spans="4:4" x14ac:dyDescent="0.2">
      <c r="D4401" s="226"/>
    </row>
    <row r="4402" spans="4:4" x14ac:dyDescent="0.2">
      <c r="D4402" s="226"/>
    </row>
    <row r="4403" spans="4:4" x14ac:dyDescent="0.2">
      <c r="D4403" s="226"/>
    </row>
    <row r="4404" spans="4:4" x14ac:dyDescent="0.2">
      <c r="D4404" s="226"/>
    </row>
    <row r="4405" spans="4:4" x14ac:dyDescent="0.2">
      <c r="D4405" s="226"/>
    </row>
    <row r="4406" spans="4:4" x14ac:dyDescent="0.2">
      <c r="D4406" s="226"/>
    </row>
    <row r="4407" spans="4:4" x14ac:dyDescent="0.2">
      <c r="D4407" s="226"/>
    </row>
    <row r="4408" spans="4:4" x14ac:dyDescent="0.2">
      <c r="D4408" s="226"/>
    </row>
    <row r="4409" spans="4:4" x14ac:dyDescent="0.2">
      <c r="D4409" s="226"/>
    </row>
    <row r="4410" spans="4:4" x14ac:dyDescent="0.2">
      <c r="D4410" s="226"/>
    </row>
    <row r="4411" spans="4:4" x14ac:dyDescent="0.2">
      <c r="D4411" s="226"/>
    </row>
    <row r="4412" spans="4:4" x14ac:dyDescent="0.2">
      <c r="D4412" s="226"/>
    </row>
    <row r="4413" spans="4:4" x14ac:dyDescent="0.2">
      <c r="D4413" s="226"/>
    </row>
    <row r="4414" spans="4:4" x14ac:dyDescent="0.2">
      <c r="D4414" s="226"/>
    </row>
    <row r="4415" spans="4:4" x14ac:dyDescent="0.2">
      <c r="D4415" s="226"/>
    </row>
    <row r="4416" spans="4:4" x14ac:dyDescent="0.2">
      <c r="D4416" s="226"/>
    </row>
    <row r="4417" spans="4:4" x14ac:dyDescent="0.2">
      <c r="D4417" s="226"/>
    </row>
    <row r="4418" spans="4:4" x14ac:dyDescent="0.2">
      <c r="D4418" s="226"/>
    </row>
    <row r="4419" spans="4:4" x14ac:dyDescent="0.2">
      <c r="D4419" s="226"/>
    </row>
    <row r="4420" spans="4:4" x14ac:dyDescent="0.2">
      <c r="D4420" s="226"/>
    </row>
    <row r="4421" spans="4:4" x14ac:dyDescent="0.2">
      <c r="D4421" s="226"/>
    </row>
    <row r="4422" spans="4:4" x14ac:dyDescent="0.2">
      <c r="D4422" s="226"/>
    </row>
    <row r="4423" spans="4:4" x14ac:dyDescent="0.2">
      <c r="D4423" s="226"/>
    </row>
    <row r="4424" spans="4:4" x14ac:dyDescent="0.2">
      <c r="D4424" s="226"/>
    </row>
    <row r="4425" spans="4:4" x14ac:dyDescent="0.2">
      <c r="D4425" s="226"/>
    </row>
    <row r="4426" spans="4:4" x14ac:dyDescent="0.2">
      <c r="D4426" s="226"/>
    </row>
    <row r="4427" spans="4:4" x14ac:dyDescent="0.2">
      <c r="D4427" s="226"/>
    </row>
    <row r="4428" spans="4:4" x14ac:dyDescent="0.2">
      <c r="D4428" s="226"/>
    </row>
    <row r="4429" spans="4:4" x14ac:dyDescent="0.2">
      <c r="D4429" s="226"/>
    </row>
    <row r="4430" spans="4:4" x14ac:dyDescent="0.2">
      <c r="D4430" s="226"/>
    </row>
    <row r="4431" spans="4:4" x14ac:dyDescent="0.2">
      <c r="D4431" s="226"/>
    </row>
    <row r="4432" spans="4:4" x14ac:dyDescent="0.2">
      <c r="D4432" s="226"/>
    </row>
    <row r="4433" spans="4:4" x14ac:dyDescent="0.2">
      <c r="D4433" s="226"/>
    </row>
    <row r="4434" spans="4:4" x14ac:dyDescent="0.2">
      <c r="D4434" s="226"/>
    </row>
    <row r="4435" spans="4:4" x14ac:dyDescent="0.2">
      <c r="D4435" s="226"/>
    </row>
    <row r="4436" spans="4:4" x14ac:dyDescent="0.2">
      <c r="D4436" s="226"/>
    </row>
    <row r="4437" spans="4:4" x14ac:dyDescent="0.2">
      <c r="D4437" s="226"/>
    </row>
    <row r="4438" spans="4:4" x14ac:dyDescent="0.2">
      <c r="D4438" s="226"/>
    </row>
    <row r="4439" spans="4:4" x14ac:dyDescent="0.2">
      <c r="D4439" s="226"/>
    </row>
    <row r="4440" spans="4:4" x14ac:dyDescent="0.2">
      <c r="D4440" s="226"/>
    </row>
    <row r="4441" spans="4:4" x14ac:dyDescent="0.2">
      <c r="D4441" s="226"/>
    </row>
    <row r="4442" spans="4:4" x14ac:dyDescent="0.2">
      <c r="D4442" s="226"/>
    </row>
    <row r="4443" spans="4:4" x14ac:dyDescent="0.2">
      <c r="D4443" s="226"/>
    </row>
    <row r="4444" spans="4:4" x14ac:dyDescent="0.2">
      <c r="D4444" s="226"/>
    </row>
    <row r="4445" spans="4:4" x14ac:dyDescent="0.2">
      <c r="D4445" s="226"/>
    </row>
    <row r="4446" spans="4:4" x14ac:dyDescent="0.2">
      <c r="D4446" s="226"/>
    </row>
    <row r="4447" spans="4:4" x14ac:dyDescent="0.2">
      <c r="D4447" s="226"/>
    </row>
    <row r="4448" spans="4:4" x14ac:dyDescent="0.2">
      <c r="D4448" s="226"/>
    </row>
    <row r="4449" spans="4:4" x14ac:dyDescent="0.2">
      <c r="D4449" s="226"/>
    </row>
    <row r="4450" spans="4:4" x14ac:dyDescent="0.2">
      <c r="D4450" s="226"/>
    </row>
    <row r="4451" spans="4:4" x14ac:dyDescent="0.2">
      <c r="D4451" s="226"/>
    </row>
    <row r="4452" spans="4:4" x14ac:dyDescent="0.2">
      <c r="D4452" s="226"/>
    </row>
    <row r="4453" spans="4:4" x14ac:dyDescent="0.2">
      <c r="D4453" s="226"/>
    </row>
    <row r="4454" spans="4:4" x14ac:dyDescent="0.2">
      <c r="D4454" s="226"/>
    </row>
    <row r="4455" spans="4:4" x14ac:dyDescent="0.2">
      <c r="D4455" s="226"/>
    </row>
    <row r="4456" spans="4:4" x14ac:dyDescent="0.2">
      <c r="D4456" s="226"/>
    </row>
    <row r="4457" spans="4:4" x14ac:dyDescent="0.2">
      <c r="D4457" s="226"/>
    </row>
    <row r="4458" spans="4:4" x14ac:dyDescent="0.2">
      <c r="D4458" s="226"/>
    </row>
    <row r="4459" spans="4:4" x14ac:dyDescent="0.2">
      <c r="D4459" s="226"/>
    </row>
    <row r="4460" spans="4:4" x14ac:dyDescent="0.2">
      <c r="D4460" s="226"/>
    </row>
    <row r="4461" spans="4:4" x14ac:dyDescent="0.2">
      <c r="D4461" s="226"/>
    </row>
    <row r="4462" spans="4:4" x14ac:dyDescent="0.2">
      <c r="D4462" s="226"/>
    </row>
    <row r="4463" spans="4:4" x14ac:dyDescent="0.2">
      <c r="D4463" s="226"/>
    </row>
    <row r="4464" spans="4:4" x14ac:dyDescent="0.2">
      <c r="D4464" s="226"/>
    </row>
    <row r="4465" spans="4:4" x14ac:dyDescent="0.2">
      <c r="D4465" s="226"/>
    </row>
    <row r="4466" spans="4:4" x14ac:dyDescent="0.2">
      <c r="D4466" s="226"/>
    </row>
    <row r="4467" spans="4:4" x14ac:dyDescent="0.2">
      <c r="D4467" s="226"/>
    </row>
    <row r="4468" spans="4:4" x14ac:dyDescent="0.2">
      <c r="D4468" s="226"/>
    </row>
    <row r="4469" spans="4:4" x14ac:dyDescent="0.2">
      <c r="D4469" s="226"/>
    </row>
    <row r="4470" spans="4:4" x14ac:dyDescent="0.2">
      <c r="D4470" s="226"/>
    </row>
    <row r="4471" spans="4:4" x14ac:dyDescent="0.2">
      <c r="D4471" s="226"/>
    </row>
    <row r="4472" spans="4:4" x14ac:dyDescent="0.2">
      <c r="D4472" s="226"/>
    </row>
    <row r="4473" spans="4:4" x14ac:dyDescent="0.2">
      <c r="D4473" s="226"/>
    </row>
    <row r="4474" spans="4:4" x14ac:dyDescent="0.2">
      <c r="D4474" s="226"/>
    </row>
    <row r="4475" spans="4:4" x14ac:dyDescent="0.2">
      <c r="D4475" s="226"/>
    </row>
    <row r="4476" spans="4:4" x14ac:dyDescent="0.2">
      <c r="D4476" s="226"/>
    </row>
    <row r="4477" spans="4:4" x14ac:dyDescent="0.2">
      <c r="D4477" s="226"/>
    </row>
    <row r="4478" spans="4:4" x14ac:dyDescent="0.2">
      <c r="D4478" s="226"/>
    </row>
    <row r="4479" spans="4:4" x14ac:dyDescent="0.2">
      <c r="D4479" s="226"/>
    </row>
    <row r="4480" spans="4:4" x14ac:dyDescent="0.2">
      <c r="D4480" s="226"/>
    </row>
    <row r="4481" spans="4:4" x14ac:dyDescent="0.2">
      <c r="D4481" s="226"/>
    </row>
    <row r="4482" spans="4:4" x14ac:dyDescent="0.2">
      <c r="D4482" s="226"/>
    </row>
    <row r="4483" spans="4:4" x14ac:dyDescent="0.2">
      <c r="D4483" s="226"/>
    </row>
    <row r="4484" spans="4:4" x14ac:dyDescent="0.2">
      <c r="D4484" s="226"/>
    </row>
    <row r="4485" spans="4:4" x14ac:dyDescent="0.2">
      <c r="D4485" s="226"/>
    </row>
    <row r="4486" spans="4:4" x14ac:dyDescent="0.2">
      <c r="D4486" s="226"/>
    </row>
    <row r="4487" spans="4:4" x14ac:dyDescent="0.2">
      <c r="D4487" s="226"/>
    </row>
    <row r="4488" spans="4:4" x14ac:dyDescent="0.2">
      <c r="D4488" s="226"/>
    </row>
    <row r="4489" spans="4:4" x14ac:dyDescent="0.2">
      <c r="D4489" s="226"/>
    </row>
    <row r="4490" spans="4:4" x14ac:dyDescent="0.2">
      <c r="D4490" s="226"/>
    </row>
    <row r="4491" spans="4:4" x14ac:dyDescent="0.2">
      <c r="D4491" s="226"/>
    </row>
    <row r="4492" spans="4:4" x14ac:dyDescent="0.2">
      <c r="D4492" s="226"/>
    </row>
    <row r="4493" spans="4:4" x14ac:dyDescent="0.2">
      <c r="D4493" s="226"/>
    </row>
    <row r="4494" spans="4:4" x14ac:dyDescent="0.2">
      <c r="D4494" s="226"/>
    </row>
    <row r="4495" spans="4:4" x14ac:dyDescent="0.2">
      <c r="D4495" s="226"/>
    </row>
    <row r="4496" spans="4:4" x14ac:dyDescent="0.2">
      <c r="D4496" s="226"/>
    </row>
    <row r="4497" spans="4:4" x14ac:dyDescent="0.2">
      <c r="D4497" s="226"/>
    </row>
    <row r="4498" spans="4:4" x14ac:dyDescent="0.2">
      <c r="D4498" s="226"/>
    </row>
    <row r="4499" spans="4:4" x14ac:dyDescent="0.2">
      <c r="D4499" s="226"/>
    </row>
    <row r="4500" spans="4:4" x14ac:dyDescent="0.2">
      <c r="D4500" s="226"/>
    </row>
    <row r="4501" spans="4:4" x14ac:dyDescent="0.2">
      <c r="D4501" s="226"/>
    </row>
    <row r="4502" spans="4:4" x14ac:dyDescent="0.2">
      <c r="D4502" s="226"/>
    </row>
    <row r="4503" spans="4:4" x14ac:dyDescent="0.2">
      <c r="D4503" s="226"/>
    </row>
    <row r="4504" spans="4:4" x14ac:dyDescent="0.2">
      <c r="D4504" s="226"/>
    </row>
    <row r="4505" spans="4:4" x14ac:dyDescent="0.2">
      <c r="D4505" s="226"/>
    </row>
    <row r="4506" spans="4:4" x14ac:dyDescent="0.2">
      <c r="D4506" s="226"/>
    </row>
    <row r="4507" spans="4:4" x14ac:dyDescent="0.2">
      <c r="D4507" s="226"/>
    </row>
    <row r="4508" spans="4:4" x14ac:dyDescent="0.2">
      <c r="D4508" s="226"/>
    </row>
    <row r="4509" spans="4:4" x14ac:dyDescent="0.2">
      <c r="D4509" s="226"/>
    </row>
    <row r="4510" spans="4:4" x14ac:dyDescent="0.2">
      <c r="D4510" s="226"/>
    </row>
    <row r="4511" spans="4:4" x14ac:dyDescent="0.2">
      <c r="D4511" s="226"/>
    </row>
    <row r="4512" spans="4:4" x14ac:dyDescent="0.2">
      <c r="D4512" s="226"/>
    </row>
    <row r="4513" spans="4:4" x14ac:dyDescent="0.2">
      <c r="D4513" s="226"/>
    </row>
    <row r="4514" spans="4:4" x14ac:dyDescent="0.2">
      <c r="D4514" s="226"/>
    </row>
    <row r="4515" spans="4:4" x14ac:dyDescent="0.2">
      <c r="D4515" s="226"/>
    </row>
    <row r="4516" spans="4:4" x14ac:dyDescent="0.2">
      <c r="D4516" s="226"/>
    </row>
    <row r="4517" spans="4:4" x14ac:dyDescent="0.2">
      <c r="D4517" s="226"/>
    </row>
    <row r="4518" spans="4:4" x14ac:dyDescent="0.2">
      <c r="D4518" s="226"/>
    </row>
    <row r="4519" spans="4:4" x14ac:dyDescent="0.2">
      <c r="D4519" s="226"/>
    </row>
    <row r="4520" spans="4:4" x14ac:dyDescent="0.2">
      <c r="D4520" s="226"/>
    </row>
    <row r="4521" spans="4:4" x14ac:dyDescent="0.2">
      <c r="D4521" s="226"/>
    </row>
    <row r="4522" spans="4:4" x14ac:dyDescent="0.2">
      <c r="D4522" s="226"/>
    </row>
    <row r="4523" spans="4:4" x14ac:dyDescent="0.2">
      <c r="D4523" s="226"/>
    </row>
    <row r="4524" spans="4:4" x14ac:dyDescent="0.2">
      <c r="D4524" s="226"/>
    </row>
    <row r="4525" spans="4:4" x14ac:dyDescent="0.2">
      <c r="D4525" s="226"/>
    </row>
    <row r="4526" spans="4:4" x14ac:dyDescent="0.2">
      <c r="D4526" s="226"/>
    </row>
    <row r="4527" spans="4:4" x14ac:dyDescent="0.2">
      <c r="D4527" s="226"/>
    </row>
    <row r="4528" spans="4:4" x14ac:dyDescent="0.2">
      <c r="D4528" s="226"/>
    </row>
    <row r="4529" spans="4:4" x14ac:dyDescent="0.2">
      <c r="D4529" s="226"/>
    </row>
    <row r="4530" spans="4:4" x14ac:dyDescent="0.2">
      <c r="D4530" s="226"/>
    </row>
    <row r="4531" spans="4:4" x14ac:dyDescent="0.2">
      <c r="D4531" s="226"/>
    </row>
    <row r="4532" spans="4:4" x14ac:dyDescent="0.2">
      <c r="D4532" s="226"/>
    </row>
    <row r="4533" spans="4:4" x14ac:dyDescent="0.2">
      <c r="D4533" s="226"/>
    </row>
    <row r="4534" spans="4:4" x14ac:dyDescent="0.2">
      <c r="D4534" s="226"/>
    </row>
    <row r="4535" spans="4:4" x14ac:dyDescent="0.2">
      <c r="D4535" s="226"/>
    </row>
    <row r="4536" spans="4:4" x14ac:dyDescent="0.2">
      <c r="D4536" s="226"/>
    </row>
    <row r="4537" spans="4:4" x14ac:dyDescent="0.2">
      <c r="D4537" s="226"/>
    </row>
    <row r="4538" spans="4:4" x14ac:dyDescent="0.2">
      <c r="D4538" s="226"/>
    </row>
    <row r="4539" spans="4:4" x14ac:dyDescent="0.2">
      <c r="D4539" s="226"/>
    </row>
    <row r="4540" spans="4:4" x14ac:dyDescent="0.2">
      <c r="D4540" s="226"/>
    </row>
    <row r="4541" spans="4:4" x14ac:dyDescent="0.2">
      <c r="D4541" s="226"/>
    </row>
    <row r="4542" spans="4:4" x14ac:dyDescent="0.2">
      <c r="D4542" s="226"/>
    </row>
    <row r="4543" spans="4:4" x14ac:dyDescent="0.2">
      <c r="D4543" s="226"/>
    </row>
    <row r="4544" spans="4:4" x14ac:dyDescent="0.2">
      <c r="D4544" s="226"/>
    </row>
    <row r="4545" spans="4:4" x14ac:dyDescent="0.2">
      <c r="D4545" s="226"/>
    </row>
    <row r="4546" spans="4:4" x14ac:dyDescent="0.2">
      <c r="D4546" s="226"/>
    </row>
    <row r="4547" spans="4:4" x14ac:dyDescent="0.2">
      <c r="D4547" s="226"/>
    </row>
    <row r="4548" spans="4:4" x14ac:dyDescent="0.2">
      <c r="D4548" s="226"/>
    </row>
    <row r="4549" spans="4:4" x14ac:dyDescent="0.2">
      <c r="D4549" s="226"/>
    </row>
    <row r="4550" spans="4:4" x14ac:dyDescent="0.2">
      <c r="D4550" s="226"/>
    </row>
    <row r="4551" spans="4:4" x14ac:dyDescent="0.2">
      <c r="D4551" s="226"/>
    </row>
    <row r="4552" spans="4:4" x14ac:dyDescent="0.2">
      <c r="D4552" s="226"/>
    </row>
    <row r="4553" spans="4:4" x14ac:dyDescent="0.2">
      <c r="D4553" s="226"/>
    </row>
    <row r="4554" spans="4:4" x14ac:dyDescent="0.2">
      <c r="D4554" s="226"/>
    </row>
    <row r="4555" spans="4:4" x14ac:dyDescent="0.2">
      <c r="D4555" s="226"/>
    </row>
    <row r="4556" spans="4:4" x14ac:dyDescent="0.2">
      <c r="D4556" s="226"/>
    </row>
    <row r="4557" spans="4:4" x14ac:dyDescent="0.2">
      <c r="D4557" s="226"/>
    </row>
    <row r="4558" spans="4:4" x14ac:dyDescent="0.2">
      <c r="D4558" s="226"/>
    </row>
    <row r="4559" spans="4:4" x14ac:dyDescent="0.2">
      <c r="D4559" s="226"/>
    </row>
    <row r="4560" spans="4:4" x14ac:dyDescent="0.2">
      <c r="D4560" s="226"/>
    </row>
    <row r="4561" spans="4:4" x14ac:dyDescent="0.2">
      <c r="D4561" s="226"/>
    </row>
    <row r="4562" spans="4:4" x14ac:dyDescent="0.2">
      <c r="D4562" s="226"/>
    </row>
    <row r="4563" spans="4:4" x14ac:dyDescent="0.2">
      <c r="D4563" s="226"/>
    </row>
    <row r="4564" spans="4:4" x14ac:dyDescent="0.2">
      <c r="D4564" s="226"/>
    </row>
    <row r="4565" spans="4:4" x14ac:dyDescent="0.2">
      <c r="D4565" s="226"/>
    </row>
    <row r="4566" spans="4:4" x14ac:dyDescent="0.2">
      <c r="D4566" s="226"/>
    </row>
    <row r="4567" spans="4:4" x14ac:dyDescent="0.2">
      <c r="D4567" s="226"/>
    </row>
    <row r="4568" spans="4:4" x14ac:dyDescent="0.2">
      <c r="D4568" s="226"/>
    </row>
    <row r="4569" spans="4:4" x14ac:dyDescent="0.2">
      <c r="D4569" s="226"/>
    </row>
    <row r="4570" spans="4:4" x14ac:dyDescent="0.2">
      <c r="D4570" s="226"/>
    </row>
    <row r="4571" spans="4:4" x14ac:dyDescent="0.2">
      <c r="D4571" s="226"/>
    </row>
    <row r="4572" spans="4:4" x14ac:dyDescent="0.2">
      <c r="D4572" s="226"/>
    </row>
    <row r="4573" spans="4:4" x14ac:dyDescent="0.2">
      <c r="D4573" s="226"/>
    </row>
    <row r="4574" spans="4:4" x14ac:dyDescent="0.2">
      <c r="D4574" s="226"/>
    </row>
    <row r="4575" spans="4:4" x14ac:dyDescent="0.2">
      <c r="D4575" s="226"/>
    </row>
    <row r="4576" spans="4:4" x14ac:dyDescent="0.2">
      <c r="D4576" s="226"/>
    </row>
    <row r="4577" spans="4:4" x14ac:dyDescent="0.2">
      <c r="D4577" s="226"/>
    </row>
    <row r="4578" spans="4:4" x14ac:dyDescent="0.2">
      <c r="D4578" s="226"/>
    </row>
    <row r="4579" spans="4:4" x14ac:dyDescent="0.2">
      <c r="D4579" s="226"/>
    </row>
    <row r="4580" spans="4:4" x14ac:dyDescent="0.2">
      <c r="D4580" s="226"/>
    </row>
    <row r="4581" spans="4:4" x14ac:dyDescent="0.2">
      <c r="D4581" s="226"/>
    </row>
    <row r="4582" spans="4:4" x14ac:dyDescent="0.2">
      <c r="D4582" s="226"/>
    </row>
    <row r="4583" spans="4:4" x14ac:dyDescent="0.2">
      <c r="D4583" s="226"/>
    </row>
    <row r="4584" spans="4:4" x14ac:dyDescent="0.2">
      <c r="D4584" s="226"/>
    </row>
    <row r="4585" spans="4:4" x14ac:dyDescent="0.2">
      <c r="D4585" s="226"/>
    </row>
    <row r="4586" spans="4:4" x14ac:dyDescent="0.2">
      <c r="D4586" s="226"/>
    </row>
    <row r="4587" spans="4:4" x14ac:dyDescent="0.2">
      <c r="D4587" s="226"/>
    </row>
    <row r="4588" spans="4:4" x14ac:dyDescent="0.2">
      <c r="D4588" s="226"/>
    </row>
    <row r="4589" spans="4:4" x14ac:dyDescent="0.2">
      <c r="D4589" s="226"/>
    </row>
    <row r="4590" spans="4:4" x14ac:dyDescent="0.2">
      <c r="D4590" s="226"/>
    </row>
    <row r="4591" spans="4:4" x14ac:dyDescent="0.2">
      <c r="D4591" s="226"/>
    </row>
    <row r="4592" spans="4:4" x14ac:dyDescent="0.2">
      <c r="D4592" s="226"/>
    </row>
    <row r="4593" spans="4:4" x14ac:dyDescent="0.2">
      <c r="D4593" s="226"/>
    </row>
    <row r="4594" spans="4:4" x14ac:dyDescent="0.2">
      <c r="D4594" s="226"/>
    </row>
    <row r="4595" spans="4:4" x14ac:dyDescent="0.2">
      <c r="D4595" s="226"/>
    </row>
    <row r="4596" spans="4:4" x14ac:dyDescent="0.2">
      <c r="D4596" s="226"/>
    </row>
    <row r="4597" spans="4:4" x14ac:dyDescent="0.2">
      <c r="D4597" s="226"/>
    </row>
    <row r="4598" spans="4:4" x14ac:dyDescent="0.2">
      <c r="D4598" s="226"/>
    </row>
    <row r="4599" spans="4:4" x14ac:dyDescent="0.2">
      <c r="D4599" s="226"/>
    </row>
    <row r="4600" spans="4:4" x14ac:dyDescent="0.2">
      <c r="D4600" s="226"/>
    </row>
    <row r="4601" spans="4:4" x14ac:dyDescent="0.2">
      <c r="D4601" s="226"/>
    </row>
    <row r="4602" spans="4:4" x14ac:dyDescent="0.2">
      <c r="D4602" s="226"/>
    </row>
    <row r="4603" spans="4:4" x14ac:dyDescent="0.2">
      <c r="D4603" s="226"/>
    </row>
    <row r="4604" spans="4:4" x14ac:dyDescent="0.2">
      <c r="D4604" s="226"/>
    </row>
    <row r="4605" spans="4:4" x14ac:dyDescent="0.2">
      <c r="D4605" s="226"/>
    </row>
    <row r="4606" spans="4:4" x14ac:dyDescent="0.2">
      <c r="D4606" s="226"/>
    </row>
    <row r="4607" spans="4:4" x14ac:dyDescent="0.2">
      <c r="D4607" s="226"/>
    </row>
    <row r="4608" spans="4:4" x14ac:dyDescent="0.2">
      <c r="D4608" s="226"/>
    </row>
    <row r="4609" spans="4:4" x14ac:dyDescent="0.2">
      <c r="D4609" s="226"/>
    </row>
    <row r="4610" spans="4:4" x14ac:dyDescent="0.2">
      <c r="D4610" s="226"/>
    </row>
    <row r="4611" spans="4:4" x14ac:dyDescent="0.2">
      <c r="D4611" s="226"/>
    </row>
    <row r="4612" spans="4:4" x14ac:dyDescent="0.2">
      <c r="D4612" s="226"/>
    </row>
    <row r="4613" spans="4:4" x14ac:dyDescent="0.2">
      <c r="D4613" s="226"/>
    </row>
    <row r="4614" spans="4:4" x14ac:dyDescent="0.2">
      <c r="D4614" s="226"/>
    </row>
    <row r="4615" spans="4:4" x14ac:dyDescent="0.2">
      <c r="D4615" s="226"/>
    </row>
    <row r="4616" spans="4:4" x14ac:dyDescent="0.2">
      <c r="D4616" s="226"/>
    </row>
    <row r="4617" spans="4:4" x14ac:dyDescent="0.2">
      <c r="D4617" s="226"/>
    </row>
    <row r="4618" spans="4:4" x14ac:dyDescent="0.2">
      <c r="D4618" s="226"/>
    </row>
    <row r="4619" spans="4:4" x14ac:dyDescent="0.2">
      <c r="D4619" s="226"/>
    </row>
    <row r="4620" spans="4:4" x14ac:dyDescent="0.2">
      <c r="D4620" s="226"/>
    </row>
    <row r="4621" spans="4:4" x14ac:dyDescent="0.2">
      <c r="D4621" s="226"/>
    </row>
    <row r="4622" spans="4:4" x14ac:dyDescent="0.2">
      <c r="D4622" s="226"/>
    </row>
    <row r="4623" spans="4:4" x14ac:dyDescent="0.2">
      <c r="D4623" s="226"/>
    </row>
    <row r="4624" spans="4:4" x14ac:dyDescent="0.2">
      <c r="D4624" s="226"/>
    </row>
    <row r="4625" spans="4:4" x14ac:dyDescent="0.2">
      <c r="D4625" s="226"/>
    </row>
    <row r="4626" spans="4:4" x14ac:dyDescent="0.2">
      <c r="D4626" s="226"/>
    </row>
    <row r="4627" spans="4:4" x14ac:dyDescent="0.2">
      <c r="D4627" s="226"/>
    </row>
    <row r="4628" spans="4:4" x14ac:dyDescent="0.2">
      <c r="D4628" s="226"/>
    </row>
    <row r="4629" spans="4:4" x14ac:dyDescent="0.2">
      <c r="D4629" s="226"/>
    </row>
    <row r="4630" spans="4:4" x14ac:dyDescent="0.2">
      <c r="D4630" s="226"/>
    </row>
    <row r="4631" spans="4:4" x14ac:dyDescent="0.2">
      <c r="D4631" s="226"/>
    </row>
    <row r="4632" spans="4:4" x14ac:dyDescent="0.2">
      <c r="D4632" s="226"/>
    </row>
    <row r="4633" spans="4:4" x14ac:dyDescent="0.2">
      <c r="D4633" s="226"/>
    </row>
    <row r="4634" spans="4:4" x14ac:dyDescent="0.2">
      <c r="D4634" s="226"/>
    </row>
    <row r="4635" spans="4:4" x14ac:dyDescent="0.2">
      <c r="D4635" s="226"/>
    </row>
    <row r="4636" spans="4:4" x14ac:dyDescent="0.2">
      <c r="D4636" s="226"/>
    </row>
    <row r="4637" spans="4:4" x14ac:dyDescent="0.2">
      <c r="D4637" s="226"/>
    </row>
    <row r="4638" spans="4:4" x14ac:dyDescent="0.2">
      <c r="D4638" s="226"/>
    </row>
    <row r="4639" spans="4:4" x14ac:dyDescent="0.2">
      <c r="D4639" s="226"/>
    </row>
    <row r="4640" spans="4:4" x14ac:dyDescent="0.2">
      <c r="D4640" s="226"/>
    </row>
    <row r="4641" spans="4:4" x14ac:dyDescent="0.2">
      <c r="D4641" s="226"/>
    </row>
    <row r="4642" spans="4:4" x14ac:dyDescent="0.2">
      <c r="D4642" s="226"/>
    </row>
    <row r="4643" spans="4:4" x14ac:dyDescent="0.2">
      <c r="D4643" s="226"/>
    </row>
    <row r="4644" spans="4:4" x14ac:dyDescent="0.2">
      <c r="D4644" s="226"/>
    </row>
    <row r="4645" spans="4:4" x14ac:dyDescent="0.2">
      <c r="D4645" s="226"/>
    </row>
    <row r="4646" spans="4:4" x14ac:dyDescent="0.2">
      <c r="D4646" s="226"/>
    </row>
    <row r="4647" spans="4:4" x14ac:dyDescent="0.2">
      <c r="D4647" s="226"/>
    </row>
    <row r="4648" spans="4:4" x14ac:dyDescent="0.2">
      <c r="D4648" s="226"/>
    </row>
    <row r="4649" spans="4:4" x14ac:dyDescent="0.2">
      <c r="D4649" s="226"/>
    </row>
    <row r="4650" spans="4:4" x14ac:dyDescent="0.2">
      <c r="D4650" s="226"/>
    </row>
    <row r="4651" spans="4:4" x14ac:dyDescent="0.2">
      <c r="D4651" s="226"/>
    </row>
    <row r="4652" spans="4:4" x14ac:dyDescent="0.2">
      <c r="D4652" s="226"/>
    </row>
    <row r="4653" spans="4:4" x14ac:dyDescent="0.2">
      <c r="D4653" s="226"/>
    </row>
    <row r="4654" spans="4:4" x14ac:dyDescent="0.2">
      <c r="D4654" s="226"/>
    </row>
    <row r="4655" spans="4:4" x14ac:dyDescent="0.2">
      <c r="D4655" s="226"/>
    </row>
    <row r="4656" spans="4:4" x14ac:dyDescent="0.2">
      <c r="D4656" s="226"/>
    </row>
    <row r="4657" spans="4:4" x14ac:dyDescent="0.2">
      <c r="D4657" s="226"/>
    </row>
    <row r="4658" spans="4:4" x14ac:dyDescent="0.2">
      <c r="D4658" s="226"/>
    </row>
    <row r="4659" spans="4:4" x14ac:dyDescent="0.2">
      <c r="D4659" s="226"/>
    </row>
    <row r="4660" spans="4:4" x14ac:dyDescent="0.2">
      <c r="D4660" s="226"/>
    </row>
    <row r="4661" spans="4:4" x14ac:dyDescent="0.2">
      <c r="D4661" s="226"/>
    </row>
    <row r="4662" spans="4:4" x14ac:dyDescent="0.2">
      <c r="D4662" s="226"/>
    </row>
    <row r="4663" spans="4:4" x14ac:dyDescent="0.2">
      <c r="D4663" s="226"/>
    </row>
    <row r="4664" spans="4:4" x14ac:dyDescent="0.2">
      <c r="D4664" s="226"/>
    </row>
    <row r="4665" spans="4:4" x14ac:dyDescent="0.2">
      <c r="D4665" s="226"/>
    </row>
    <row r="4666" spans="4:4" x14ac:dyDescent="0.2">
      <c r="D4666" s="226"/>
    </row>
    <row r="4667" spans="4:4" x14ac:dyDescent="0.2">
      <c r="D4667" s="226"/>
    </row>
    <row r="4668" spans="4:4" x14ac:dyDescent="0.2">
      <c r="D4668" s="226"/>
    </row>
    <row r="4669" spans="4:4" x14ac:dyDescent="0.2">
      <c r="D4669" s="226"/>
    </row>
    <row r="4670" spans="4:4" x14ac:dyDescent="0.2">
      <c r="D4670" s="226"/>
    </row>
    <row r="4671" spans="4:4" x14ac:dyDescent="0.2">
      <c r="D4671" s="226"/>
    </row>
    <row r="4672" spans="4:4" x14ac:dyDescent="0.2">
      <c r="D4672" s="226"/>
    </row>
    <row r="4673" spans="4:4" x14ac:dyDescent="0.2">
      <c r="D4673" s="226"/>
    </row>
    <row r="4674" spans="4:4" x14ac:dyDescent="0.2">
      <c r="D4674" s="226"/>
    </row>
    <row r="4675" spans="4:4" x14ac:dyDescent="0.2">
      <c r="D4675" s="226"/>
    </row>
    <row r="4676" spans="4:4" x14ac:dyDescent="0.2">
      <c r="D4676" s="226"/>
    </row>
    <row r="4677" spans="4:4" x14ac:dyDescent="0.2">
      <c r="D4677" s="226"/>
    </row>
    <row r="4678" spans="4:4" x14ac:dyDescent="0.2">
      <c r="D4678" s="226"/>
    </row>
    <row r="4679" spans="4:4" x14ac:dyDescent="0.2">
      <c r="D4679" s="226"/>
    </row>
    <row r="4680" spans="4:4" x14ac:dyDescent="0.2">
      <c r="D4680" s="226"/>
    </row>
    <row r="4681" spans="4:4" x14ac:dyDescent="0.2">
      <c r="D4681" s="226"/>
    </row>
    <row r="4682" spans="4:4" x14ac:dyDescent="0.2">
      <c r="D4682" s="226"/>
    </row>
    <row r="4683" spans="4:4" x14ac:dyDescent="0.2">
      <c r="D4683" s="226"/>
    </row>
    <row r="4684" spans="4:4" x14ac:dyDescent="0.2">
      <c r="D4684" s="226"/>
    </row>
    <row r="4685" spans="4:4" x14ac:dyDescent="0.2">
      <c r="D4685" s="226"/>
    </row>
    <row r="4686" spans="4:4" x14ac:dyDescent="0.2">
      <c r="D4686" s="226"/>
    </row>
    <row r="4687" spans="4:4" x14ac:dyDescent="0.2">
      <c r="D4687" s="226"/>
    </row>
    <row r="4688" spans="4:4" x14ac:dyDescent="0.2">
      <c r="D4688" s="226"/>
    </row>
    <row r="4689" spans="4:4" x14ac:dyDescent="0.2">
      <c r="D4689" s="226"/>
    </row>
    <row r="4690" spans="4:4" x14ac:dyDescent="0.2">
      <c r="D4690" s="226"/>
    </row>
    <row r="4691" spans="4:4" x14ac:dyDescent="0.2">
      <c r="D4691" s="226"/>
    </row>
    <row r="4692" spans="4:4" x14ac:dyDescent="0.2">
      <c r="D4692" s="226"/>
    </row>
    <row r="4693" spans="4:4" x14ac:dyDescent="0.2">
      <c r="D4693" s="226"/>
    </row>
    <row r="4694" spans="4:4" x14ac:dyDescent="0.2">
      <c r="D4694" s="226"/>
    </row>
    <row r="4695" spans="4:4" x14ac:dyDescent="0.2">
      <c r="D4695" s="226"/>
    </row>
    <row r="4696" spans="4:4" x14ac:dyDescent="0.2">
      <c r="D4696" s="226"/>
    </row>
    <row r="4697" spans="4:4" x14ac:dyDescent="0.2">
      <c r="D4697" s="226"/>
    </row>
    <row r="4698" spans="4:4" x14ac:dyDescent="0.2">
      <c r="D4698" s="226"/>
    </row>
    <row r="4699" spans="4:4" x14ac:dyDescent="0.2">
      <c r="D4699" s="226"/>
    </row>
    <row r="4700" spans="4:4" x14ac:dyDescent="0.2">
      <c r="D4700" s="226"/>
    </row>
    <row r="4701" spans="4:4" x14ac:dyDescent="0.2">
      <c r="D4701" s="226"/>
    </row>
    <row r="4702" spans="4:4" x14ac:dyDescent="0.2">
      <c r="D4702" s="226"/>
    </row>
    <row r="4703" spans="4:4" x14ac:dyDescent="0.2">
      <c r="D4703" s="226"/>
    </row>
    <row r="4704" spans="4:4" x14ac:dyDescent="0.2">
      <c r="D4704" s="226"/>
    </row>
    <row r="4705" spans="4:4" x14ac:dyDescent="0.2">
      <c r="D4705" s="226"/>
    </row>
    <row r="4706" spans="4:4" x14ac:dyDescent="0.2">
      <c r="D4706" s="226"/>
    </row>
    <row r="4707" spans="4:4" x14ac:dyDescent="0.2">
      <c r="D4707" s="226"/>
    </row>
    <row r="4708" spans="4:4" x14ac:dyDescent="0.2">
      <c r="D4708" s="226"/>
    </row>
    <row r="4709" spans="4:4" x14ac:dyDescent="0.2">
      <c r="D4709" s="226"/>
    </row>
    <row r="4710" spans="4:4" x14ac:dyDescent="0.2">
      <c r="D4710" s="226"/>
    </row>
    <row r="4711" spans="4:4" x14ac:dyDescent="0.2">
      <c r="D4711" s="226"/>
    </row>
    <row r="4712" spans="4:4" x14ac:dyDescent="0.2">
      <c r="D4712" s="226"/>
    </row>
    <row r="4713" spans="4:4" x14ac:dyDescent="0.2">
      <c r="D4713" s="226"/>
    </row>
    <row r="4714" spans="4:4" x14ac:dyDescent="0.2">
      <c r="D4714" s="226"/>
    </row>
    <row r="4715" spans="4:4" x14ac:dyDescent="0.2">
      <c r="D4715" s="226"/>
    </row>
    <row r="4716" spans="4:4" x14ac:dyDescent="0.2">
      <c r="D4716" s="226"/>
    </row>
    <row r="4717" spans="4:4" x14ac:dyDescent="0.2">
      <c r="D4717" s="226"/>
    </row>
    <row r="4718" spans="4:4" x14ac:dyDescent="0.2">
      <c r="D4718" s="226"/>
    </row>
    <row r="4719" spans="4:4" x14ac:dyDescent="0.2">
      <c r="D4719" s="226"/>
    </row>
    <row r="4720" spans="4:4" x14ac:dyDescent="0.2">
      <c r="D4720" s="226"/>
    </row>
    <row r="4721" spans="4:4" x14ac:dyDescent="0.2">
      <c r="D4721" s="226"/>
    </row>
    <row r="4722" spans="4:4" x14ac:dyDescent="0.2">
      <c r="D4722" s="226"/>
    </row>
    <row r="4723" spans="4:4" x14ac:dyDescent="0.2">
      <c r="D4723" s="226"/>
    </row>
    <row r="4724" spans="4:4" x14ac:dyDescent="0.2">
      <c r="D4724" s="226"/>
    </row>
    <row r="4725" spans="4:4" x14ac:dyDescent="0.2">
      <c r="D4725" s="226"/>
    </row>
    <row r="4726" spans="4:4" x14ac:dyDescent="0.2">
      <c r="D4726" s="226"/>
    </row>
    <row r="4727" spans="4:4" x14ac:dyDescent="0.2">
      <c r="D4727" s="226"/>
    </row>
    <row r="4728" spans="4:4" x14ac:dyDescent="0.2">
      <c r="D4728" s="226"/>
    </row>
    <row r="4729" spans="4:4" x14ac:dyDescent="0.2">
      <c r="D4729" s="226"/>
    </row>
    <row r="4730" spans="4:4" x14ac:dyDescent="0.2">
      <c r="D4730" s="226"/>
    </row>
    <row r="4731" spans="4:4" x14ac:dyDescent="0.2">
      <c r="D4731" s="226"/>
    </row>
    <row r="4732" spans="4:4" x14ac:dyDescent="0.2">
      <c r="D4732" s="226"/>
    </row>
    <row r="4733" spans="4:4" x14ac:dyDescent="0.2">
      <c r="D4733" s="226"/>
    </row>
    <row r="4734" spans="4:4" x14ac:dyDescent="0.2">
      <c r="D4734" s="226"/>
    </row>
    <row r="4735" spans="4:4" x14ac:dyDescent="0.2">
      <c r="D4735" s="226"/>
    </row>
    <row r="4736" spans="4:4" x14ac:dyDescent="0.2">
      <c r="D4736" s="226"/>
    </row>
    <row r="4737" spans="4:4" x14ac:dyDescent="0.2">
      <c r="D4737" s="226"/>
    </row>
    <row r="4738" spans="4:4" x14ac:dyDescent="0.2">
      <c r="D4738" s="226"/>
    </row>
    <row r="4739" spans="4:4" x14ac:dyDescent="0.2">
      <c r="D4739" s="226"/>
    </row>
    <row r="4740" spans="4:4" x14ac:dyDescent="0.2">
      <c r="D4740" s="226"/>
    </row>
    <row r="4741" spans="4:4" x14ac:dyDescent="0.2">
      <c r="D4741" s="226"/>
    </row>
    <row r="4742" spans="4:4" x14ac:dyDescent="0.2">
      <c r="D4742" s="226"/>
    </row>
    <row r="4743" spans="4:4" x14ac:dyDescent="0.2">
      <c r="D4743" s="226"/>
    </row>
    <row r="4744" spans="4:4" x14ac:dyDescent="0.2">
      <c r="D4744" s="226"/>
    </row>
    <row r="4745" spans="4:4" x14ac:dyDescent="0.2">
      <c r="D4745" s="226"/>
    </row>
    <row r="4746" spans="4:4" x14ac:dyDescent="0.2">
      <c r="D4746" s="226"/>
    </row>
    <row r="4747" spans="4:4" x14ac:dyDescent="0.2">
      <c r="D4747" s="226"/>
    </row>
    <row r="4748" spans="4:4" x14ac:dyDescent="0.2">
      <c r="D4748" s="226"/>
    </row>
    <row r="4749" spans="4:4" x14ac:dyDescent="0.2">
      <c r="D4749" s="226"/>
    </row>
    <row r="4750" spans="4:4" x14ac:dyDescent="0.2">
      <c r="D4750" s="226"/>
    </row>
    <row r="4751" spans="4:4" x14ac:dyDescent="0.2">
      <c r="D4751" s="226"/>
    </row>
    <row r="4752" spans="4:4" x14ac:dyDescent="0.2">
      <c r="D4752" s="226"/>
    </row>
    <row r="4753" spans="4:4" x14ac:dyDescent="0.2">
      <c r="D4753" s="226"/>
    </row>
    <row r="4754" spans="4:4" x14ac:dyDescent="0.2">
      <c r="D4754" s="226"/>
    </row>
    <row r="4755" spans="4:4" x14ac:dyDescent="0.2">
      <c r="D4755" s="226"/>
    </row>
    <row r="4756" spans="4:4" x14ac:dyDescent="0.2">
      <c r="D4756" s="226"/>
    </row>
    <row r="4757" spans="4:4" x14ac:dyDescent="0.2">
      <c r="D4757" s="226"/>
    </row>
    <row r="4758" spans="4:4" x14ac:dyDescent="0.2">
      <c r="D4758" s="226"/>
    </row>
    <row r="4759" spans="4:4" x14ac:dyDescent="0.2">
      <c r="D4759" s="226"/>
    </row>
    <row r="4760" spans="4:4" x14ac:dyDescent="0.2">
      <c r="D4760" s="226"/>
    </row>
    <row r="4761" spans="4:4" x14ac:dyDescent="0.2">
      <c r="D4761" s="226"/>
    </row>
    <row r="4762" spans="4:4" x14ac:dyDescent="0.2">
      <c r="D4762" s="226"/>
    </row>
    <row r="4763" spans="4:4" x14ac:dyDescent="0.2">
      <c r="D4763" s="226"/>
    </row>
    <row r="4764" spans="4:4" x14ac:dyDescent="0.2">
      <c r="D4764" s="226"/>
    </row>
    <row r="4765" spans="4:4" x14ac:dyDescent="0.2">
      <c r="D4765" s="226"/>
    </row>
    <row r="4766" spans="4:4" x14ac:dyDescent="0.2">
      <c r="D4766" s="226"/>
    </row>
    <row r="4767" spans="4:4" x14ac:dyDescent="0.2">
      <c r="D4767" s="226"/>
    </row>
    <row r="4768" spans="4:4" x14ac:dyDescent="0.2">
      <c r="D4768" s="226"/>
    </row>
    <row r="4769" spans="4:4" x14ac:dyDescent="0.2">
      <c r="D4769" s="226"/>
    </row>
    <row r="4770" spans="4:4" x14ac:dyDescent="0.2">
      <c r="D4770" s="226"/>
    </row>
    <row r="4771" spans="4:4" x14ac:dyDescent="0.2">
      <c r="D4771" s="226"/>
    </row>
    <row r="4772" spans="4:4" x14ac:dyDescent="0.2">
      <c r="D4772" s="226"/>
    </row>
    <row r="4773" spans="4:4" x14ac:dyDescent="0.2">
      <c r="D4773" s="226"/>
    </row>
    <row r="4774" spans="4:4" x14ac:dyDescent="0.2">
      <c r="D4774" s="226"/>
    </row>
    <row r="4775" spans="4:4" x14ac:dyDescent="0.2">
      <c r="D4775" s="226"/>
    </row>
    <row r="4776" spans="4:4" x14ac:dyDescent="0.2">
      <c r="D4776" s="226"/>
    </row>
    <row r="4777" spans="4:4" x14ac:dyDescent="0.2">
      <c r="D4777" s="226"/>
    </row>
    <row r="4778" spans="4:4" x14ac:dyDescent="0.2">
      <c r="D4778" s="226"/>
    </row>
    <row r="4779" spans="4:4" x14ac:dyDescent="0.2">
      <c r="D4779" s="226"/>
    </row>
    <row r="4780" spans="4:4" x14ac:dyDescent="0.2">
      <c r="D4780" s="226"/>
    </row>
    <row r="4781" spans="4:4" x14ac:dyDescent="0.2">
      <c r="D4781" s="226"/>
    </row>
    <row r="4782" spans="4:4" x14ac:dyDescent="0.2">
      <c r="D4782" s="226"/>
    </row>
    <row r="4783" spans="4:4" x14ac:dyDescent="0.2">
      <c r="D4783" s="226"/>
    </row>
    <row r="4784" spans="4:4" x14ac:dyDescent="0.2">
      <c r="D4784" s="226"/>
    </row>
    <row r="4785" spans="4:4" x14ac:dyDescent="0.2">
      <c r="D4785" s="226"/>
    </row>
    <row r="4786" spans="4:4" x14ac:dyDescent="0.2">
      <c r="D4786" s="226"/>
    </row>
    <row r="4787" spans="4:4" x14ac:dyDescent="0.2">
      <c r="D4787" s="226"/>
    </row>
    <row r="4788" spans="4:4" x14ac:dyDescent="0.2">
      <c r="D4788" s="226"/>
    </row>
    <row r="4789" spans="4:4" x14ac:dyDescent="0.2">
      <c r="D4789" s="226"/>
    </row>
    <row r="4790" spans="4:4" x14ac:dyDescent="0.2">
      <c r="D4790" s="226"/>
    </row>
    <row r="4791" spans="4:4" x14ac:dyDescent="0.2">
      <c r="D4791" s="226"/>
    </row>
    <row r="4792" spans="4:4" x14ac:dyDescent="0.2">
      <c r="D4792" s="226"/>
    </row>
    <row r="4793" spans="4:4" x14ac:dyDescent="0.2">
      <c r="D4793" s="226"/>
    </row>
    <row r="4794" spans="4:4" x14ac:dyDescent="0.2">
      <c r="D4794" s="226"/>
    </row>
    <row r="4795" spans="4:4" x14ac:dyDescent="0.2">
      <c r="D4795" s="226"/>
    </row>
    <row r="4796" spans="4:4" x14ac:dyDescent="0.2">
      <c r="D4796" s="226"/>
    </row>
    <row r="4797" spans="4:4" x14ac:dyDescent="0.2">
      <c r="D4797" s="226"/>
    </row>
    <row r="4798" spans="4:4" x14ac:dyDescent="0.2">
      <c r="D4798" s="226"/>
    </row>
    <row r="4799" spans="4:4" x14ac:dyDescent="0.2">
      <c r="D4799" s="226"/>
    </row>
    <row r="4800" spans="4:4" x14ac:dyDescent="0.2">
      <c r="D4800" s="226"/>
    </row>
    <row r="4801" spans="4:4" x14ac:dyDescent="0.2">
      <c r="D4801" s="226"/>
    </row>
    <row r="4802" spans="4:4" x14ac:dyDescent="0.2">
      <c r="D4802" s="226"/>
    </row>
    <row r="4803" spans="4:4" x14ac:dyDescent="0.2">
      <c r="D4803" s="226"/>
    </row>
    <row r="4804" spans="4:4" x14ac:dyDescent="0.2">
      <c r="D4804" s="226"/>
    </row>
    <row r="4805" spans="4:4" x14ac:dyDescent="0.2">
      <c r="D4805" s="226"/>
    </row>
    <row r="4806" spans="4:4" x14ac:dyDescent="0.2">
      <c r="D4806" s="226"/>
    </row>
    <row r="4807" spans="4:4" x14ac:dyDescent="0.2">
      <c r="D4807" s="226"/>
    </row>
    <row r="4808" spans="4:4" x14ac:dyDescent="0.2">
      <c r="D4808" s="226"/>
    </row>
    <row r="4809" spans="4:4" x14ac:dyDescent="0.2">
      <c r="D4809" s="226"/>
    </row>
    <row r="4810" spans="4:4" x14ac:dyDescent="0.2">
      <c r="D4810" s="226"/>
    </row>
    <row r="4811" spans="4:4" x14ac:dyDescent="0.2">
      <c r="D4811" s="226"/>
    </row>
    <row r="4812" spans="4:4" x14ac:dyDescent="0.2">
      <c r="D4812" s="226"/>
    </row>
    <row r="4813" spans="4:4" x14ac:dyDescent="0.2">
      <c r="D4813" s="226"/>
    </row>
    <row r="4814" spans="4:4" x14ac:dyDescent="0.2">
      <c r="D4814" s="226"/>
    </row>
    <row r="4815" spans="4:4" x14ac:dyDescent="0.2">
      <c r="D4815" s="226"/>
    </row>
    <row r="4816" spans="4:4" x14ac:dyDescent="0.2">
      <c r="D4816" s="226"/>
    </row>
    <row r="4817" spans="4:4" x14ac:dyDescent="0.2">
      <c r="D4817" s="226"/>
    </row>
    <row r="4818" spans="4:4" x14ac:dyDescent="0.2">
      <c r="D4818" s="226"/>
    </row>
    <row r="4819" spans="4:4" x14ac:dyDescent="0.2">
      <c r="D4819" s="226"/>
    </row>
    <row r="4820" spans="4:4" x14ac:dyDescent="0.2">
      <c r="D4820" s="226"/>
    </row>
    <row r="4821" spans="4:4" x14ac:dyDescent="0.2">
      <c r="D4821" s="226"/>
    </row>
    <row r="4822" spans="4:4" x14ac:dyDescent="0.2">
      <c r="D4822" s="226"/>
    </row>
    <row r="4823" spans="4:4" x14ac:dyDescent="0.2">
      <c r="D4823" s="226"/>
    </row>
    <row r="4824" spans="4:4" x14ac:dyDescent="0.2">
      <c r="D4824" s="226"/>
    </row>
    <row r="4825" spans="4:4" x14ac:dyDescent="0.2">
      <c r="D4825" s="226"/>
    </row>
    <row r="4826" spans="4:4" x14ac:dyDescent="0.2">
      <c r="D4826" s="226"/>
    </row>
    <row r="4827" spans="4:4" x14ac:dyDescent="0.2">
      <c r="D4827" s="226"/>
    </row>
    <row r="4828" spans="4:4" x14ac:dyDescent="0.2">
      <c r="D4828" s="226"/>
    </row>
    <row r="4829" spans="4:4" x14ac:dyDescent="0.2">
      <c r="D4829" s="226"/>
    </row>
    <row r="4830" spans="4:4" x14ac:dyDescent="0.2">
      <c r="D4830" s="226"/>
    </row>
    <row r="4831" spans="4:4" x14ac:dyDescent="0.2">
      <c r="D4831" s="226"/>
    </row>
    <row r="4832" spans="4:4" x14ac:dyDescent="0.2">
      <c r="D4832" s="226"/>
    </row>
    <row r="4833" spans="4:4" x14ac:dyDescent="0.2">
      <c r="D4833" s="226"/>
    </row>
    <row r="4834" spans="4:4" x14ac:dyDescent="0.2">
      <c r="D4834" s="226"/>
    </row>
    <row r="4835" spans="4:4" x14ac:dyDescent="0.2">
      <c r="D4835" s="226"/>
    </row>
    <row r="4836" spans="4:4" x14ac:dyDescent="0.2">
      <c r="D4836" s="226"/>
    </row>
    <row r="4837" spans="4:4" x14ac:dyDescent="0.2">
      <c r="D4837" s="226"/>
    </row>
    <row r="4838" spans="4:4" x14ac:dyDescent="0.2">
      <c r="D4838" s="226"/>
    </row>
    <row r="4839" spans="4:4" x14ac:dyDescent="0.2">
      <c r="D4839" s="226"/>
    </row>
    <row r="4840" spans="4:4" x14ac:dyDescent="0.2">
      <c r="D4840" s="226"/>
    </row>
    <row r="4841" spans="4:4" x14ac:dyDescent="0.2">
      <c r="D4841" s="226"/>
    </row>
    <row r="4842" spans="4:4" x14ac:dyDescent="0.2">
      <c r="D4842" s="226"/>
    </row>
    <row r="4843" spans="4:4" x14ac:dyDescent="0.2">
      <c r="D4843" s="226"/>
    </row>
    <row r="4844" spans="4:4" x14ac:dyDescent="0.2">
      <c r="D4844" s="226"/>
    </row>
    <row r="4845" spans="4:4" x14ac:dyDescent="0.2">
      <c r="D4845" s="226"/>
    </row>
    <row r="4846" spans="4:4" x14ac:dyDescent="0.2">
      <c r="D4846" s="226"/>
    </row>
    <row r="4847" spans="4:4" x14ac:dyDescent="0.2">
      <c r="D4847" s="226"/>
    </row>
    <row r="4848" spans="4:4" x14ac:dyDescent="0.2">
      <c r="D4848" s="226"/>
    </row>
    <row r="4849" spans="4:4" x14ac:dyDescent="0.2">
      <c r="D4849" s="226"/>
    </row>
    <row r="4850" spans="4:4" x14ac:dyDescent="0.2">
      <c r="D4850" s="226"/>
    </row>
    <row r="4851" spans="4:4" x14ac:dyDescent="0.2">
      <c r="D4851" s="226"/>
    </row>
    <row r="4852" spans="4:4" x14ac:dyDescent="0.2">
      <c r="D4852" s="226"/>
    </row>
    <row r="4853" spans="4:4" x14ac:dyDescent="0.2">
      <c r="D4853" s="226"/>
    </row>
    <row r="4854" spans="4:4" x14ac:dyDescent="0.2">
      <c r="D4854" s="226"/>
    </row>
    <row r="4855" spans="4:4" x14ac:dyDescent="0.2">
      <c r="D4855" s="226"/>
    </row>
    <row r="4856" spans="4:4" x14ac:dyDescent="0.2">
      <c r="D4856" s="226"/>
    </row>
    <row r="4857" spans="4:4" x14ac:dyDescent="0.2">
      <c r="D4857" s="226"/>
    </row>
    <row r="4858" spans="4:4" x14ac:dyDescent="0.2">
      <c r="D4858" s="226"/>
    </row>
    <row r="4859" spans="4:4" x14ac:dyDescent="0.2">
      <c r="D4859" s="226"/>
    </row>
    <row r="4860" spans="4:4" x14ac:dyDescent="0.2">
      <c r="D4860" s="226"/>
    </row>
    <row r="4861" spans="4:4" x14ac:dyDescent="0.2">
      <c r="D4861" s="226"/>
    </row>
    <row r="4862" spans="4:4" x14ac:dyDescent="0.2">
      <c r="D4862" s="226"/>
    </row>
    <row r="4863" spans="4:4" x14ac:dyDescent="0.2">
      <c r="D4863" s="226"/>
    </row>
    <row r="4864" spans="4:4" x14ac:dyDescent="0.2">
      <c r="D4864" s="226"/>
    </row>
    <row r="4865" spans="4:4" x14ac:dyDescent="0.2">
      <c r="D4865" s="226"/>
    </row>
    <row r="4866" spans="4:4" x14ac:dyDescent="0.2">
      <c r="D4866" s="226"/>
    </row>
    <row r="4867" spans="4:4" x14ac:dyDescent="0.2">
      <c r="D4867" s="226"/>
    </row>
    <row r="4868" spans="4:4" x14ac:dyDescent="0.2">
      <c r="D4868" s="226"/>
    </row>
    <row r="4869" spans="4:4" x14ac:dyDescent="0.2">
      <c r="D4869" s="226"/>
    </row>
    <row r="4870" spans="4:4" x14ac:dyDescent="0.2">
      <c r="D4870" s="226"/>
    </row>
    <row r="4871" spans="4:4" x14ac:dyDescent="0.2">
      <c r="D4871" s="226"/>
    </row>
    <row r="4872" spans="4:4" x14ac:dyDescent="0.2">
      <c r="D4872" s="226"/>
    </row>
    <row r="4873" spans="4:4" x14ac:dyDescent="0.2">
      <c r="D4873" s="226"/>
    </row>
    <row r="4874" spans="4:4" x14ac:dyDescent="0.2">
      <c r="D4874" s="226"/>
    </row>
    <row r="4875" spans="4:4" x14ac:dyDescent="0.2">
      <c r="D4875" s="226"/>
    </row>
    <row r="4876" spans="4:4" x14ac:dyDescent="0.2">
      <c r="D4876" s="226"/>
    </row>
    <row r="4877" spans="4:4" x14ac:dyDescent="0.2">
      <c r="D4877" s="226"/>
    </row>
    <row r="4878" spans="4:4" x14ac:dyDescent="0.2">
      <c r="D4878" s="226"/>
    </row>
    <row r="4879" spans="4:4" x14ac:dyDescent="0.2">
      <c r="D4879" s="226"/>
    </row>
    <row r="4880" spans="4:4" x14ac:dyDescent="0.2">
      <c r="D4880" s="226"/>
    </row>
    <row r="4881" spans="4:4" x14ac:dyDescent="0.2">
      <c r="D4881" s="226"/>
    </row>
    <row r="4882" spans="4:4" x14ac:dyDescent="0.2">
      <c r="D4882" s="226"/>
    </row>
    <row r="4883" spans="4:4" x14ac:dyDescent="0.2">
      <c r="D4883" s="226"/>
    </row>
    <row r="4884" spans="4:4" x14ac:dyDescent="0.2">
      <c r="D4884" s="226"/>
    </row>
    <row r="4885" spans="4:4" x14ac:dyDescent="0.2">
      <c r="D4885" s="226"/>
    </row>
    <row r="4886" spans="4:4" x14ac:dyDescent="0.2">
      <c r="D4886" s="226"/>
    </row>
    <row r="4887" spans="4:4" x14ac:dyDescent="0.2">
      <c r="D4887" s="226"/>
    </row>
    <row r="4888" spans="4:4" x14ac:dyDescent="0.2">
      <c r="D4888" s="226"/>
    </row>
    <row r="4889" spans="4:4" x14ac:dyDescent="0.2">
      <c r="D4889" s="226"/>
    </row>
    <row r="4890" spans="4:4" x14ac:dyDescent="0.2">
      <c r="D4890" s="226"/>
    </row>
    <row r="4891" spans="4:4" x14ac:dyDescent="0.2">
      <c r="D4891" s="226"/>
    </row>
    <row r="4892" spans="4:4" x14ac:dyDescent="0.2">
      <c r="D4892" s="226"/>
    </row>
    <row r="4893" spans="4:4" x14ac:dyDescent="0.2">
      <c r="D4893" s="226"/>
    </row>
    <row r="4894" spans="4:4" x14ac:dyDescent="0.2">
      <c r="D4894" s="226"/>
    </row>
    <row r="4895" spans="4:4" x14ac:dyDescent="0.2">
      <c r="D4895" s="226"/>
    </row>
    <row r="4896" spans="4:4" x14ac:dyDescent="0.2">
      <c r="D4896" s="226"/>
    </row>
    <row r="4897" spans="4:4" x14ac:dyDescent="0.2">
      <c r="D4897" s="226"/>
    </row>
    <row r="4898" spans="4:4" x14ac:dyDescent="0.2">
      <c r="D4898" s="226"/>
    </row>
    <row r="4899" spans="4:4" x14ac:dyDescent="0.2">
      <c r="D4899" s="226"/>
    </row>
    <row r="4900" spans="4:4" x14ac:dyDescent="0.2">
      <c r="D4900" s="226"/>
    </row>
    <row r="4901" spans="4:4" x14ac:dyDescent="0.2">
      <c r="D4901" s="226"/>
    </row>
    <row r="4902" spans="4:4" x14ac:dyDescent="0.2">
      <c r="D4902" s="226"/>
    </row>
    <row r="4903" spans="4:4" x14ac:dyDescent="0.2">
      <c r="D4903" s="226"/>
    </row>
    <row r="4904" spans="4:4" x14ac:dyDescent="0.2">
      <c r="D4904" s="226"/>
    </row>
    <row r="4905" spans="4:4" x14ac:dyDescent="0.2">
      <c r="D4905" s="226"/>
    </row>
    <row r="4906" spans="4:4" x14ac:dyDescent="0.2">
      <c r="D4906" s="226"/>
    </row>
    <row r="4907" spans="4:4" x14ac:dyDescent="0.2">
      <c r="D4907" s="226"/>
    </row>
    <row r="4908" spans="4:4" x14ac:dyDescent="0.2">
      <c r="D4908" s="226"/>
    </row>
    <row r="4909" spans="4:4" x14ac:dyDescent="0.2">
      <c r="D4909" s="226"/>
    </row>
    <row r="4910" spans="4:4" x14ac:dyDescent="0.2">
      <c r="D4910" s="226"/>
    </row>
    <row r="4911" spans="4:4" x14ac:dyDescent="0.2">
      <c r="D4911" s="226"/>
    </row>
    <row r="4912" spans="4:4" x14ac:dyDescent="0.2">
      <c r="D4912" s="226"/>
    </row>
    <row r="4913" spans="4:4" x14ac:dyDescent="0.2">
      <c r="D4913" s="226"/>
    </row>
    <row r="4914" spans="4:4" x14ac:dyDescent="0.2">
      <c r="D4914" s="226"/>
    </row>
    <row r="4915" spans="4:4" x14ac:dyDescent="0.2">
      <c r="D4915" s="226"/>
    </row>
    <row r="4916" spans="4:4" x14ac:dyDescent="0.2">
      <c r="D4916" s="226"/>
    </row>
    <row r="4917" spans="4:4" x14ac:dyDescent="0.2">
      <c r="D4917" s="226"/>
    </row>
    <row r="4918" spans="4:4" x14ac:dyDescent="0.2">
      <c r="D4918" s="226"/>
    </row>
    <row r="4919" spans="4:4" x14ac:dyDescent="0.2">
      <c r="D4919" s="226"/>
    </row>
    <row r="4920" spans="4:4" x14ac:dyDescent="0.2">
      <c r="D4920" s="226"/>
    </row>
    <row r="4921" spans="4:4" x14ac:dyDescent="0.2">
      <c r="D4921" s="226"/>
    </row>
    <row r="4922" spans="4:4" x14ac:dyDescent="0.2">
      <c r="D4922" s="226"/>
    </row>
    <row r="4923" spans="4:4" x14ac:dyDescent="0.2">
      <c r="D4923" s="226"/>
    </row>
    <row r="4924" spans="4:4" x14ac:dyDescent="0.2">
      <c r="D4924" s="226"/>
    </row>
    <row r="4925" spans="4:4" x14ac:dyDescent="0.2">
      <c r="D4925" s="226"/>
    </row>
    <row r="4926" spans="4:4" x14ac:dyDescent="0.2">
      <c r="D4926" s="226"/>
    </row>
    <row r="4927" spans="4:4" x14ac:dyDescent="0.2">
      <c r="D4927" s="226"/>
    </row>
    <row r="4928" spans="4:4" x14ac:dyDescent="0.2">
      <c r="D4928" s="226"/>
    </row>
    <row r="4929" spans="4:4" x14ac:dyDescent="0.2">
      <c r="D4929" s="226"/>
    </row>
    <row r="4930" spans="4:4" x14ac:dyDescent="0.2">
      <c r="D4930" s="226"/>
    </row>
    <row r="4931" spans="4:4" x14ac:dyDescent="0.2">
      <c r="D4931" s="226"/>
    </row>
    <row r="4932" spans="4:4" x14ac:dyDescent="0.2">
      <c r="D4932" s="226"/>
    </row>
    <row r="4933" spans="4:4" x14ac:dyDescent="0.2">
      <c r="D4933" s="226"/>
    </row>
    <row r="4934" spans="4:4" x14ac:dyDescent="0.2">
      <c r="D4934" s="226"/>
    </row>
    <row r="4935" spans="4:4" x14ac:dyDescent="0.2">
      <c r="D4935" s="226"/>
    </row>
    <row r="4936" spans="4:4" x14ac:dyDescent="0.2">
      <c r="D4936" s="226"/>
    </row>
    <row r="4937" spans="4:4" x14ac:dyDescent="0.2">
      <c r="D4937" s="226"/>
    </row>
    <row r="4938" spans="4:4" x14ac:dyDescent="0.2">
      <c r="D4938" s="226"/>
    </row>
    <row r="4939" spans="4:4" x14ac:dyDescent="0.2">
      <c r="D4939" s="226"/>
    </row>
    <row r="4940" spans="4:4" x14ac:dyDescent="0.2">
      <c r="D4940" s="226"/>
    </row>
    <row r="4941" spans="4:4" x14ac:dyDescent="0.2">
      <c r="D4941" s="226"/>
    </row>
    <row r="4942" spans="4:4" x14ac:dyDescent="0.2">
      <c r="D4942" s="226"/>
    </row>
    <row r="4943" spans="4:4" x14ac:dyDescent="0.2">
      <c r="D4943" s="226"/>
    </row>
    <row r="4944" spans="4:4" x14ac:dyDescent="0.2">
      <c r="D4944" s="226"/>
    </row>
    <row r="4945" spans="4:4" x14ac:dyDescent="0.2">
      <c r="D4945" s="226"/>
    </row>
    <row r="4946" spans="4:4" x14ac:dyDescent="0.2">
      <c r="D4946" s="226"/>
    </row>
    <row r="4947" spans="4:4" x14ac:dyDescent="0.2">
      <c r="D4947" s="226"/>
    </row>
    <row r="4948" spans="4:4" x14ac:dyDescent="0.2">
      <c r="D4948" s="226"/>
    </row>
    <row r="4949" spans="4:4" x14ac:dyDescent="0.2">
      <c r="D4949" s="226"/>
    </row>
    <row r="4950" spans="4:4" x14ac:dyDescent="0.2">
      <c r="D4950" s="226"/>
    </row>
    <row r="4951" spans="4:4" x14ac:dyDescent="0.2">
      <c r="D4951" s="226"/>
    </row>
    <row r="4952" spans="4:4" x14ac:dyDescent="0.2">
      <c r="D4952" s="226"/>
    </row>
    <row r="4953" spans="4:4" x14ac:dyDescent="0.2">
      <c r="D4953" s="226"/>
    </row>
    <row r="4954" spans="4:4" x14ac:dyDescent="0.2">
      <c r="D4954" s="226"/>
    </row>
    <row r="4955" spans="4:4" x14ac:dyDescent="0.2">
      <c r="D4955" s="226"/>
    </row>
    <row r="4956" spans="4:4" x14ac:dyDescent="0.2">
      <c r="D4956" s="226"/>
    </row>
    <row r="4957" spans="4:4" x14ac:dyDescent="0.2">
      <c r="D4957" s="226"/>
    </row>
    <row r="4958" spans="4:4" x14ac:dyDescent="0.2">
      <c r="D4958" s="226"/>
    </row>
    <row r="4959" spans="4:4" x14ac:dyDescent="0.2">
      <c r="D4959" s="226"/>
    </row>
    <row r="4960" spans="4:4" x14ac:dyDescent="0.2">
      <c r="D4960" s="226"/>
    </row>
    <row r="4961" spans="4:4" x14ac:dyDescent="0.2">
      <c r="D4961" s="226"/>
    </row>
    <row r="4962" spans="4:4" x14ac:dyDescent="0.2">
      <c r="D4962" s="226"/>
    </row>
    <row r="4963" spans="4:4" x14ac:dyDescent="0.2">
      <c r="D4963" s="226"/>
    </row>
    <row r="4964" spans="4:4" x14ac:dyDescent="0.2">
      <c r="D4964" s="226"/>
    </row>
    <row r="4965" spans="4:4" x14ac:dyDescent="0.2">
      <c r="D4965" s="226"/>
    </row>
    <row r="4966" spans="4:4" x14ac:dyDescent="0.2">
      <c r="D4966" s="226"/>
    </row>
    <row r="4967" spans="4:4" x14ac:dyDescent="0.2">
      <c r="D4967" s="226"/>
    </row>
    <row r="4968" spans="4:4" x14ac:dyDescent="0.2">
      <c r="D4968" s="226"/>
    </row>
    <row r="4969" spans="4:4" x14ac:dyDescent="0.2">
      <c r="D4969" s="226"/>
    </row>
    <row r="4970" spans="4:4" x14ac:dyDescent="0.2">
      <c r="D4970" s="226"/>
    </row>
    <row r="4971" spans="4:4" x14ac:dyDescent="0.2">
      <c r="D4971" s="226"/>
    </row>
    <row r="4972" spans="4:4" x14ac:dyDescent="0.2">
      <c r="D4972" s="226"/>
    </row>
    <row r="4973" spans="4:4" x14ac:dyDescent="0.2">
      <c r="D4973" s="226"/>
    </row>
    <row r="4974" spans="4:4" x14ac:dyDescent="0.2">
      <c r="D4974" s="226"/>
    </row>
    <row r="4975" spans="4:4" x14ac:dyDescent="0.2">
      <c r="D4975" s="226"/>
    </row>
    <row r="4976" spans="4:4" x14ac:dyDescent="0.2">
      <c r="D4976" s="226"/>
    </row>
    <row r="4977" spans="4:4" x14ac:dyDescent="0.2">
      <c r="D4977" s="226"/>
    </row>
    <row r="4978" spans="4:4" x14ac:dyDescent="0.2">
      <c r="D4978" s="226"/>
    </row>
    <row r="4979" spans="4:4" x14ac:dyDescent="0.2">
      <c r="D4979" s="226"/>
    </row>
    <row r="4980" spans="4:4" x14ac:dyDescent="0.2">
      <c r="D4980" s="226"/>
    </row>
    <row r="4981" spans="4:4" x14ac:dyDescent="0.2">
      <c r="D4981" s="226"/>
    </row>
    <row r="4982" spans="4:4" x14ac:dyDescent="0.2">
      <c r="D4982" s="226"/>
    </row>
    <row r="4983" spans="4:4" x14ac:dyDescent="0.2">
      <c r="D4983" s="226"/>
    </row>
    <row r="4984" spans="4:4" x14ac:dyDescent="0.2">
      <c r="D4984" s="226"/>
    </row>
    <row r="4985" spans="4:4" x14ac:dyDescent="0.2">
      <c r="D4985" s="226"/>
    </row>
    <row r="4986" spans="4:4" x14ac:dyDescent="0.2">
      <c r="D4986" s="226"/>
    </row>
    <row r="4987" spans="4:4" x14ac:dyDescent="0.2">
      <c r="D4987" s="226"/>
    </row>
    <row r="4988" spans="4:4" x14ac:dyDescent="0.2">
      <c r="D4988" s="226"/>
    </row>
    <row r="4989" spans="4:4" x14ac:dyDescent="0.2">
      <c r="D4989" s="226"/>
    </row>
    <row r="4990" spans="4:4" x14ac:dyDescent="0.2">
      <c r="D4990" s="226"/>
    </row>
    <row r="4991" spans="4:4" x14ac:dyDescent="0.2">
      <c r="D4991" s="226"/>
    </row>
    <row r="4992" spans="4:4" x14ac:dyDescent="0.2">
      <c r="D4992" s="226"/>
    </row>
    <row r="4993" spans="4:4" x14ac:dyDescent="0.2">
      <c r="D4993" s="226"/>
    </row>
    <row r="4994" spans="4:4" x14ac:dyDescent="0.2">
      <c r="D4994" s="226"/>
    </row>
    <row r="4995" spans="4:4" x14ac:dyDescent="0.2">
      <c r="D4995" s="226"/>
    </row>
    <row r="4996" spans="4:4" x14ac:dyDescent="0.2">
      <c r="D4996" s="226"/>
    </row>
    <row r="4997" spans="4:4" x14ac:dyDescent="0.2">
      <c r="D4997" s="226"/>
    </row>
    <row r="4998" spans="4:4" x14ac:dyDescent="0.2">
      <c r="D4998" s="226"/>
    </row>
    <row r="4999" spans="4:4" x14ac:dyDescent="0.2">
      <c r="D4999" s="226"/>
    </row>
    <row r="5000" spans="4:4" x14ac:dyDescent="0.2">
      <c r="D5000" s="226"/>
    </row>
  </sheetData>
  <sheetProtection algorithmName="SHA-512" hashValue="c2NonQhfABaDKZvxwOS5dAi/RhvEVnB4ZC51kp+44hgzBPfvSWY+yLIppJNavTDjF4qxri6+m6y4U+4bZUNbjw==" saltValue="BTrzuaR9FO2frp4h3urIJA==" spinCount="100000" sheet="1" formatRows="0"/>
  <pageMargins left="0.59055118110236204" right="0.196850393700787" top="0.78740157499999996" bottom="0.78740157499999996" header="0.3" footer="0.3"/>
  <pageSetup paperSize="9" orientation="landscape" r:id="rId1"/>
  <headerFooter>
    <oddFooter>&amp;LZpracováno programem BUILDpower S,  © RTS, a.s.&amp;RStránka &amp;P z &amp;N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9497EC-9C52-4B1A-8C08-6DC5FF8A140C}">
  <sheetPr codeName="Sheet18">
    <outlinePr summaryBelow="0"/>
  </sheetPr>
  <dimension ref="B1:BM401"/>
  <sheetViews>
    <sheetView showGridLines="0" topLeftCell="A119" workbookViewId="0">
      <selection activeCell="H119" sqref="B1:H1048576"/>
    </sheetView>
  </sheetViews>
  <sheetFormatPr defaultRowHeight="15" customHeight="1" x14ac:dyDescent="0.2"/>
  <cols>
    <col min="1" max="1" width="7.140625" customWidth="1"/>
    <col min="2" max="2" width="1" style="626" customWidth="1"/>
    <col min="3" max="3" width="3.5703125" style="626" customWidth="1"/>
    <col min="4" max="4" width="3.7109375" style="626" customWidth="1"/>
    <col min="5" max="5" width="14.7109375" style="626" customWidth="1"/>
    <col min="6" max="6" width="43.5703125" style="626" customWidth="1"/>
    <col min="7" max="7" width="6.42578125" style="626" customWidth="1"/>
    <col min="8" max="8" width="12" style="626" customWidth="1"/>
    <col min="9" max="9" width="13.5703125" style="486" customWidth="1"/>
    <col min="10" max="10" width="19.140625" customWidth="1"/>
    <col min="11" max="11" width="19.140625" hidden="1" customWidth="1"/>
    <col min="12" max="12" width="8" customWidth="1"/>
    <col min="13" max="13" width="9.28515625" hidden="1" customWidth="1"/>
    <col min="15" max="21" width="12.140625" hidden="1" customWidth="1"/>
    <col min="22" max="22" width="10.5703125" customWidth="1"/>
    <col min="23" max="23" width="14" customWidth="1"/>
    <col min="24" max="24" width="10.5703125" customWidth="1"/>
    <col min="25" max="25" width="12.85546875" customWidth="1"/>
    <col min="26" max="26" width="9.42578125" customWidth="1"/>
    <col min="27" max="27" width="12.85546875" customWidth="1"/>
    <col min="28" max="28" width="14" customWidth="1"/>
    <col min="29" max="29" width="9.42578125" customWidth="1"/>
    <col min="30" max="30" width="12.85546875" customWidth="1"/>
    <col min="31" max="31" width="14" customWidth="1"/>
  </cols>
  <sheetData>
    <row r="1" spans="2:46" ht="12.75" x14ac:dyDescent="0.2"/>
    <row r="2" spans="2:46" ht="36.950000000000003" customHeight="1" x14ac:dyDescent="0.2">
      <c r="L2" s="593" t="s">
        <v>3759</v>
      </c>
      <c r="M2" s="594"/>
      <c r="N2" s="594"/>
      <c r="O2" s="594"/>
      <c r="P2" s="594"/>
      <c r="Q2" s="594"/>
      <c r="R2" s="594"/>
      <c r="S2" s="594"/>
      <c r="T2" s="594"/>
      <c r="U2" s="594"/>
      <c r="V2" s="594"/>
      <c r="AT2" s="310" t="s">
        <v>4571</v>
      </c>
    </row>
    <row r="3" spans="2:46" ht="6.95" hidden="1" customHeight="1" x14ac:dyDescent="0.2">
      <c r="B3" s="627"/>
      <c r="C3" s="628"/>
      <c r="D3" s="628"/>
      <c r="E3" s="628"/>
      <c r="F3" s="628"/>
      <c r="G3" s="628"/>
      <c r="H3" s="628"/>
      <c r="I3" s="524"/>
      <c r="J3" s="312"/>
      <c r="K3" s="312"/>
      <c r="L3" s="313"/>
      <c r="AT3" s="310" t="s">
        <v>49</v>
      </c>
    </row>
    <row r="4" spans="2:46" ht="24.95" hidden="1" customHeight="1" x14ac:dyDescent="0.2">
      <c r="B4" s="629"/>
      <c r="D4" s="630" t="s">
        <v>3761</v>
      </c>
      <c r="L4" s="313"/>
      <c r="M4" s="315" t="s">
        <v>3762</v>
      </c>
      <c r="AT4" s="310" t="s">
        <v>3763</v>
      </c>
    </row>
    <row r="5" spans="2:46" ht="6.95" hidden="1" customHeight="1" x14ac:dyDescent="0.2">
      <c r="B5" s="629"/>
      <c r="L5" s="313"/>
    </row>
    <row r="6" spans="2:46" ht="12" hidden="1" customHeight="1" x14ac:dyDescent="0.2">
      <c r="B6" s="629"/>
      <c r="D6" s="631" t="s">
        <v>2</v>
      </c>
      <c r="L6" s="313"/>
    </row>
    <row r="7" spans="2:46" ht="16.5" hidden="1" customHeight="1" x14ac:dyDescent="0.2">
      <c r="B7" s="629"/>
      <c r="E7" s="632" t="s">
        <v>5242</v>
      </c>
      <c r="F7" s="633"/>
      <c r="G7" s="633"/>
      <c r="H7" s="633"/>
      <c r="L7" s="313"/>
    </row>
    <row r="8" spans="2:46" s="317" customFormat="1" ht="12" hidden="1" customHeight="1" x14ac:dyDescent="0.2">
      <c r="B8" s="634"/>
      <c r="C8" s="635"/>
      <c r="D8" s="631" t="s">
        <v>3764</v>
      </c>
      <c r="E8" s="635"/>
      <c r="F8" s="635"/>
      <c r="G8" s="635"/>
      <c r="H8" s="635"/>
      <c r="I8" s="507"/>
      <c r="L8" s="318"/>
    </row>
    <row r="9" spans="2:46" s="317" customFormat="1" ht="16.5" hidden="1" customHeight="1" x14ac:dyDescent="0.2">
      <c r="B9" s="634"/>
      <c r="C9" s="635"/>
      <c r="D9" s="635"/>
      <c r="E9" s="636" t="s">
        <v>4572</v>
      </c>
      <c r="F9" s="637"/>
      <c r="G9" s="637"/>
      <c r="H9" s="637"/>
      <c r="I9" s="507"/>
      <c r="L9" s="318"/>
    </row>
    <row r="10" spans="2:46" s="317" customFormat="1" ht="12.75" hidden="1" x14ac:dyDescent="0.2">
      <c r="B10" s="634"/>
      <c r="C10" s="635"/>
      <c r="D10" s="635"/>
      <c r="E10" s="635"/>
      <c r="F10" s="635"/>
      <c r="G10" s="635"/>
      <c r="H10" s="635"/>
      <c r="I10" s="507"/>
      <c r="L10" s="318"/>
    </row>
    <row r="11" spans="2:46" s="317" customFormat="1" ht="12" hidden="1" customHeight="1" x14ac:dyDescent="0.2">
      <c r="B11" s="634"/>
      <c r="C11" s="635"/>
      <c r="D11" s="631" t="s">
        <v>3766</v>
      </c>
      <c r="E11" s="635"/>
      <c r="F11" s="638" t="s">
        <v>810</v>
      </c>
      <c r="G11" s="635"/>
      <c r="H11" s="635"/>
      <c r="I11" s="525" t="s">
        <v>3767</v>
      </c>
      <c r="J11" s="319" t="s">
        <v>810</v>
      </c>
      <c r="L11" s="318"/>
    </row>
    <row r="12" spans="2:46" s="317" customFormat="1" ht="12" hidden="1" customHeight="1" x14ac:dyDescent="0.2">
      <c r="B12" s="634"/>
      <c r="C12" s="635"/>
      <c r="D12" s="631" t="s">
        <v>3768</v>
      </c>
      <c r="E12" s="635"/>
      <c r="F12" s="638" t="s">
        <v>520</v>
      </c>
      <c r="G12" s="635"/>
      <c r="H12" s="635"/>
      <c r="I12" s="525" t="s">
        <v>3769</v>
      </c>
      <c r="J12" s="320" t="s">
        <v>5243</v>
      </c>
      <c r="L12" s="318"/>
    </row>
    <row r="13" spans="2:46" s="317" customFormat="1" ht="10.9" hidden="1" customHeight="1" x14ac:dyDescent="0.2">
      <c r="B13" s="634"/>
      <c r="C13" s="635"/>
      <c r="D13" s="635"/>
      <c r="E13" s="635"/>
      <c r="F13" s="635"/>
      <c r="G13" s="635"/>
      <c r="H13" s="635"/>
      <c r="I13" s="507"/>
      <c r="L13" s="318"/>
    </row>
    <row r="14" spans="2:46" s="317" customFormat="1" ht="12" hidden="1" customHeight="1" x14ac:dyDescent="0.2">
      <c r="B14" s="634"/>
      <c r="C14" s="635"/>
      <c r="D14" s="631" t="s">
        <v>3770</v>
      </c>
      <c r="E14" s="635"/>
      <c r="F14" s="635"/>
      <c r="G14" s="635"/>
      <c r="H14" s="635"/>
      <c r="I14" s="525" t="s">
        <v>3771</v>
      </c>
      <c r="J14" s="319" t="s">
        <v>810</v>
      </c>
      <c r="L14" s="318"/>
    </row>
    <row r="15" spans="2:46" s="317" customFormat="1" ht="18" hidden="1" customHeight="1" x14ac:dyDescent="0.2">
      <c r="B15" s="634"/>
      <c r="C15" s="635"/>
      <c r="D15" s="635"/>
      <c r="E15" s="638" t="s">
        <v>520</v>
      </c>
      <c r="F15" s="635"/>
      <c r="G15" s="635"/>
      <c r="H15" s="635"/>
      <c r="I15" s="525" t="s">
        <v>7</v>
      </c>
      <c r="J15" s="319" t="s">
        <v>810</v>
      </c>
      <c r="L15" s="318"/>
    </row>
    <row r="16" spans="2:46" s="317" customFormat="1" ht="6.95" hidden="1" customHeight="1" x14ac:dyDescent="0.2">
      <c r="B16" s="634"/>
      <c r="C16" s="635"/>
      <c r="D16" s="635"/>
      <c r="E16" s="635"/>
      <c r="F16" s="635"/>
      <c r="G16" s="635"/>
      <c r="H16" s="635"/>
      <c r="I16" s="507"/>
      <c r="L16" s="318"/>
    </row>
    <row r="17" spans="2:12" s="317" customFormat="1" ht="12" hidden="1" customHeight="1" x14ac:dyDescent="0.2">
      <c r="B17" s="634"/>
      <c r="C17" s="635"/>
      <c r="D17" s="631" t="s">
        <v>9</v>
      </c>
      <c r="E17" s="635"/>
      <c r="F17" s="635"/>
      <c r="G17" s="635"/>
      <c r="H17" s="635"/>
      <c r="I17" s="525" t="s">
        <v>3771</v>
      </c>
      <c r="J17" s="319" t="s">
        <v>810</v>
      </c>
      <c r="L17" s="318"/>
    </row>
    <row r="18" spans="2:12" s="317" customFormat="1" ht="18" hidden="1" customHeight="1" x14ac:dyDescent="0.2">
      <c r="B18" s="634"/>
      <c r="C18" s="635"/>
      <c r="D18" s="635"/>
      <c r="E18" s="639" t="s">
        <v>520</v>
      </c>
      <c r="F18" s="639"/>
      <c r="G18" s="639"/>
      <c r="H18" s="639"/>
      <c r="I18" s="525" t="s">
        <v>7</v>
      </c>
      <c r="J18" s="319" t="s">
        <v>810</v>
      </c>
      <c r="L18" s="318"/>
    </row>
    <row r="19" spans="2:12" s="317" customFormat="1" ht="6.95" hidden="1" customHeight="1" x14ac:dyDescent="0.2">
      <c r="B19" s="634"/>
      <c r="C19" s="635"/>
      <c r="D19" s="635"/>
      <c r="E19" s="635"/>
      <c r="F19" s="635"/>
      <c r="G19" s="635"/>
      <c r="H19" s="635"/>
      <c r="I19" s="507"/>
      <c r="L19" s="318"/>
    </row>
    <row r="20" spans="2:12" s="317" customFormat="1" ht="12" hidden="1" customHeight="1" x14ac:dyDescent="0.2">
      <c r="B20" s="634"/>
      <c r="C20" s="635"/>
      <c r="D20" s="631" t="s">
        <v>8</v>
      </c>
      <c r="E20" s="635"/>
      <c r="F20" s="635"/>
      <c r="G20" s="635"/>
      <c r="H20" s="635"/>
      <c r="I20" s="525" t="s">
        <v>3771</v>
      </c>
      <c r="J20" s="319" t="s">
        <v>810</v>
      </c>
      <c r="L20" s="318"/>
    </row>
    <row r="21" spans="2:12" s="317" customFormat="1" ht="18" hidden="1" customHeight="1" x14ac:dyDescent="0.2">
      <c r="B21" s="634"/>
      <c r="C21" s="635"/>
      <c r="D21" s="635"/>
      <c r="E21" s="638" t="s">
        <v>520</v>
      </c>
      <c r="F21" s="635"/>
      <c r="G21" s="635"/>
      <c r="H21" s="635"/>
      <c r="I21" s="525" t="s">
        <v>7</v>
      </c>
      <c r="J21" s="319" t="s">
        <v>810</v>
      </c>
      <c r="L21" s="318"/>
    </row>
    <row r="22" spans="2:12" s="317" customFormat="1" ht="6.95" hidden="1" customHeight="1" x14ac:dyDescent="0.2">
      <c r="B22" s="634"/>
      <c r="C22" s="635"/>
      <c r="D22" s="635"/>
      <c r="E22" s="635"/>
      <c r="F22" s="635"/>
      <c r="G22" s="635"/>
      <c r="H22" s="635"/>
      <c r="I22" s="507"/>
      <c r="L22" s="318"/>
    </row>
    <row r="23" spans="2:12" s="317" customFormat="1" ht="12" hidden="1" customHeight="1" x14ac:dyDescent="0.2">
      <c r="B23" s="634"/>
      <c r="C23" s="635"/>
      <c r="D23" s="631" t="s">
        <v>3772</v>
      </c>
      <c r="E23" s="635"/>
      <c r="F23" s="635"/>
      <c r="G23" s="635"/>
      <c r="H23" s="635"/>
      <c r="I23" s="525" t="s">
        <v>3771</v>
      </c>
      <c r="J23" s="319" t="s">
        <v>810</v>
      </c>
      <c r="L23" s="318"/>
    </row>
    <row r="24" spans="2:12" s="317" customFormat="1" ht="18" hidden="1" customHeight="1" x14ac:dyDescent="0.2">
      <c r="B24" s="634"/>
      <c r="C24" s="635"/>
      <c r="D24" s="635"/>
      <c r="E24" s="638" t="s">
        <v>520</v>
      </c>
      <c r="F24" s="635"/>
      <c r="G24" s="635"/>
      <c r="H24" s="635"/>
      <c r="I24" s="525" t="s">
        <v>7</v>
      </c>
      <c r="J24" s="319" t="s">
        <v>810</v>
      </c>
      <c r="L24" s="318"/>
    </row>
    <row r="25" spans="2:12" s="317" customFormat="1" ht="6.95" hidden="1" customHeight="1" x14ac:dyDescent="0.2">
      <c r="B25" s="634"/>
      <c r="C25" s="635"/>
      <c r="D25" s="635"/>
      <c r="E25" s="635"/>
      <c r="F25" s="635"/>
      <c r="G25" s="635"/>
      <c r="H25" s="635"/>
      <c r="I25" s="507"/>
      <c r="L25" s="318"/>
    </row>
    <row r="26" spans="2:12" s="317" customFormat="1" ht="12" hidden="1" customHeight="1" x14ac:dyDescent="0.2">
      <c r="B26" s="634"/>
      <c r="C26" s="635"/>
      <c r="D26" s="631" t="s">
        <v>3773</v>
      </c>
      <c r="E26" s="635"/>
      <c r="F26" s="635"/>
      <c r="G26" s="635"/>
      <c r="H26" s="635"/>
      <c r="I26" s="507"/>
      <c r="L26" s="318"/>
    </row>
    <row r="27" spans="2:12" s="321" customFormat="1" ht="16.5" hidden="1" customHeight="1" x14ac:dyDescent="0.2">
      <c r="B27" s="640"/>
      <c r="C27" s="641"/>
      <c r="D27" s="641"/>
      <c r="E27" s="642" t="s">
        <v>810</v>
      </c>
      <c r="F27" s="642"/>
      <c r="G27" s="642"/>
      <c r="H27" s="642"/>
      <c r="I27" s="526"/>
      <c r="L27" s="322"/>
    </row>
    <row r="28" spans="2:12" s="317" customFormat="1" ht="6.95" hidden="1" customHeight="1" x14ac:dyDescent="0.2">
      <c r="B28" s="634"/>
      <c r="C28" s="635"/>
      <c r="D28" s="635"/>
      <c r="E28" s="635"/>
      <c r="F28" s="635"/>
      <c r="G28" s="635"/>
      <c r="H28" s="635"/>
      <c r="I28" s="507"/>
      <c r="L28" s="318"/>
    </row>
    <row r="29" spans="2:12" s="317" customFormat="1" ht="6.95" hidden="1" customHeight="1" x14ac:dyDescent="0.2">
      <c r="B29" s="634"/>
      <c r="C29" s="635"/>
      <c r="D29" s="643"/>
      <c r="E29" s="643"/>
      <c r="F29" s="643"/>
      <c r="G29" s="643"/>
      <c r="H29" s="643"/>
      <c r="I29" s="527"/>
      <c r="J29" s="324"/>
      <c r="K29" s="324"/>
      <c r="L29" s="318"/>
    </row>
    <row r="30" spans="2:12" s="317" customFormat="1" ht="25.35" hidden="1" customHeight="1" x14ac:dyDescent="0.2">
      <c r="B30" s="634"/>
      <c r="C30" s="635"/>
      <c r="D30" s="644" t="s">
        <v>3774</v>
      </c>
      <c r="E30" s="635"/>
      <c r="F30" s="635"/>
      <c r="G30" s="635"/>
      <c r="H30" s="635"/>
      <c r="I30" s="507"/>
      <c r="J30" s="326">
        <f>ROUND(J133, 2)</f>
        <v>0</v>
      </c>
      <c r="L30" s="318"/>
    </row>
    <row r="31" spans="2:12" s="317" customFormat="1" ht="6.95" hidden="1" customHeight="1" x14ac:dyDescent="0.2">
      <c r="B31" s="634"/>
      <c r="C31" s="635"/>
      <c r="D31" s="643"/>
      <c r="E31" s="643"/>
      <c r="F31" s="643"/>
      <c r="G31" s="643"/>
      <c r="H31" s="643"/>
      <c r="I31" s="527"/>
      <c r="J31" s="324"/>
      <c r="K31" s="324"/>
      <c r="L31" s="318"/>
    </row>
    <row r="32" spans="2:12" s="317" customFormat="1" ht="14.45" hidden="1" customHeight="1" x14ac:dyDescent="0.2">
      <c r="B32" s="634"/>
      <c r="C32" s="635"/>
      <c r="D32" s="635"/>
      <c r="E32" s="635"/>
      <c r="F32" s="645" t="s">
        <v>3775</v>
      </c>
      <c r="G32" s="635"/>
      <c r="H32" s="635"/>
      <c r="I32" s="528" t="s">
        <v>3776</v>
      </c>
      <c r="J32" s="327" t="s">
        <v>3777</v>
      </c>
      <c r="L32" s="318"/>
    </row>
    <row r="33" spans="2:12" s="317" customFormat="1" ht="14.45" hidden="1" customHeight="1" x14ac:dyDescent="0.2">
      <c r="B33" s="634"/>
      <c r="C33" s="635"/>
      <c r="D33" s="646" t="s">
        <v>111</v>
      </c>
      <c r="E33" s="631" t="s">
        <v>2977</v>
      </c>
      <c r="F33" s="647">
        <f>ROUND((SUM(BE133:BE400)),  2)</f>
        <v>0</v>
      </c>
      <c r="G33" s="635"/>
      <c r="H33" s="635"/>
      <c r="I33" s="529">
        <v>0.21</v>
      </c>
      <c r="J33" s="329">
        <f>ROUND(((SUM(BE133:BE400))*I33),  2)</f>
        <v>0</v>
      </c>
      <c r="L33" s="318"/>
    </row>
    <row r="34" spans="2:12" s="317" customFormat="1" ht="14.45" hidden="1" customHeight="1" x14ac:dyDescent="0.2">
      <c r="B34" s="634"/>
      <c r="C34" s="635"/>
      <c r="D34" s="635"/>
      <c r="E34" s="631" t="s">
        <v>3778</v>
      </c>
      <c r="F34" s="647">
        <f>ROUND((SUM(BF133:BF400)),  2)</f>
        <v>0</v>
      </c>
      <c r="G34" s="635"/>
      <c r="H34" s="635"/>
      <c r="I34" s="529">
        <v>0.15</v>
      </c>
      <c r="J34" s="329">
        <f>ROUND(((SUM(BF133:BF400))*I34),  2)</f>
        <v>0</v>
      </c>
      <c r="L34" s="318"/>
    </row>
    <row r="35" spans="2:12" s="317" customFormat="1" ht="14.45" hidden="1" customHeight="1" x14ac:dyDescent="0.2">
      <c r="B35" s="634"/>
      <c r="C35" s="635"/>
      <c r="D35" s="635"/>
      <c r="E35" s="631" t="s">
        <v>3779</v>
      </c>
      <c r="F35" s="647">
        <f>ROUND((SUM(BG133:BG400)),  2)</f>
        <v>0</v>
      </c>
      <c r="G35" s="635"/>
      <c r="H35" s="635"/>
      <c r="I35" s="529">
        <v>0.21</v>
      </c>
      <c r="J35" s="329">
        <f>0</f>
        <v>0</v>
      </c>
      <c r="L35" s="318"/>
    </row>
    <row r="36" spans="2:12" s="317" customFormat="1" ht="14.45" hidden="1" customHeight="1" x14ac:dyDescent="0.2">
      <c r="B36" s="634"/>
      <c r="C36" s="635"/>
      <c r="D36" s="635"/>
      <c r="E36" s="631" t="s">
        <v>3780</v>
      </c>
      <c r="F36" s="647">
        <f>ROUND((SUM(BH133:BH400)),  2)</f>
        <v>0</v>
      </c>
      <c r="G36" s="635"/>
      <c r="H36" s="635"/>
      <c r="I36" s="529">
        <v>0.15</v>
      </c>
      <c r="J36" s="329">
        <f>0</f>
        <v>0</v>
      </c>
      <c r="L36" s="318"/>
    </row>
    <row r="37" spans="2:12" s="317" customFormat="1" ht="14.45" hidden="1" customHeight="1" x14ac:dyDescent="0.2">
      <c r="B37" s="634"/>
      <c r="C37" s="635"/>
      <c r="D37" s="635"/>
      <c r="E37" s="631" t="s">
        <v>3781</v>
      </c>
      <c r="F37" s="647">
        <f>ROUND((SUM(BI133:BI400)),  2)</f>
        <v>0</v>
      </c>
      <c r="G37" s="635"/>
      <c r="H37" s="635"/>
      <c r="I37" s="529">
        <v>0</v>
      </c>
      <c r="J37" s="329">
        <f>0</f>
        <v>0</v>
      </c>
      <c r="L37" s="318"/>
    </row>
    <row r="38" spans="2:12" s="317" customFormat="1" ht="6.95" hidden="1" customHeight="1" x14ac:dyDescent="0.2">
      <c r="B38" s="634"/>
      <c r="C38" s="635"/>
      <c r="D38" s="635"/>
      <c r="E38" s="635"/>
      <c r="F38" s="635"/>
      <c r="G38" s="635"/>
      <c r="H38" s="635"/>
      <c r="I38" s="507"/>
      <c r="L38" s="318"/>
    </row>
    <row r="39" spans="2:12" s="317" customFormat="1" ht="25.35" hidden="1" customHeight="1" x14ac:dyDescent="0.2">
      <c r="B39" s="634"/>
      <c r="C39" s="648"/>
      <c r="D39" s="649" t="s">
        <v>112</v>
      </c>
      <c r="E39" s="650"/>
      <c r="F39" s="650"/>
      <c r="G39" s="651" t="s">
        <v>21</v>
      </c>
      <c r="H39" s="652" t="s">
        <v>20</v>
      </c>
      <c r="I39" s="530"/>
      <c r="J39" s="336">
        <f>SUM(J30:J37)</f>
        <v>0</v>
      </c>
      <c r="K39" s="337"/>
      <c r="L39" s="318"/>
    </row>
    <row r="40" spans="2:12" s="317" customFormat="1" ht="14.45" hidden="1" customHeight="1" x14ac:dyDescent="0.2">
      <c r="B40" s="634"/>
      <c r="C40" s="635"/>
      <c r="D40" s="635"/>
      <c r="E40" s="635"/>
      <c r="F40" s="635"/>
      <c r="G40" s="635"/>
      <c r="H40" s="635"/>
      <c r="I40" s="507"/>
      <c r="L40" s="318"/>
    </row>
    <row r="41" spans="2:12" ht="14.45" hidden="1" customHeight="1" x14ac:dyDescent="0.2">
      <c r="B41" s="629"/>
      <c r="L41" s="313"/>
    </row>
    <row r="42" spans="2:12" ht="14.45" hidden="1" customHeight="1" x14ac:dyDescent="0.2">
      <c r="B42" s="629"/>
      <c r="L42" s="313"/>
    </row>
    <row r="43" spans="2:12" ht="14.45" hidden="1" customHeight="1" x14ac:dyDescent="0.2">
      <c r="B43" s="629"/>
      <c r="L43" s="313"/>
    </row>
    <row r="44" spans="2:12" ht="14.45" hidden="1" customHeight="1" x14ac:dyDescent="0.2">
      <c r="B44" s="629"/>
      <c r="L44" s="313"/>
    </row>
    <row r="45" spans="2:12" ht="14.45" hidden="1" customHeight="1" x14ac:dyDescent="0.2">
      <c r="B45" s="629"/>
      <c r="L45" s="313"/>
    </row>
    <row r="46" spans="2:12" ht="14.45" hidden="1" customHeight="1" x14ac:dyDescent="0.2">
      <c r="B46" s="629"/>
      <c r="L46" s="313"/>
    </row>
    <row r="47" spans="2:12" ht="14.45" hidden="1" customHeight="1" x14ac:dyDescent="0.2">
      <c r="B47" s="629"/>
      <c r="L47" s="313"/>
    </row>
    <row r="48" spans="2:12" ht="14.45" hidden="1" customHeight="1" x14ac:dyDescent="0.2">
      <c r="B48" s="629"/>
      <c r="L48" s="313"/>
    </row>
    <row r="49" spans="2:12" ht="14.45" hidden="1" customHeight="1" x14ac:dyDescent="0.2">
      <c r="B49" s="629"/>
      <c r="L49" s="313"/>
    </row>
    <row r="50" spans="2:12" s="317" customFormat="1" ht="14.45" hidden="1" customHeight="1" x14ac:dyDescent="0.2">
      <c r="B50" s="634"/>
      <c r="C50" s="635"/>
      <c r="D50" s="653" t="s">
        <v>4242</v>
      </c>
      <c r="E50" s="654"/>
      <c r="F50" s="654"/>
      <c r="G50" s="653" t="s">
        <v>4243</v>
      </c>
      <c r="H50" s="654"/>
      <c r="I50" s="537"/>
      <c r="J50" s="406"/>
      <c r="K50" s="406"/>
      <c r="L50" s="318"/>
    </row>
    <row r="51" spans="2:12" ht="12.75" hidden="1" x14ac:dyDescent="0.2">
      <c r="B51" s="629"/>
      <c r="L51" s="313"/>
    </row>
    <row r="52" spans="2:12" ht="12.75" hidden="1" x14ac:dyDescent="0.2">
      <c r="B52" s="629"/>
      <c r="L52" s="313"/>
    </row>
    <row r="53" spans="2:12" ht="12.75" hidden="1" x14ac:dyDescent="0.2">
      <c r="B53" s="629"/>
      <c r="L53" s="313"/>
    </row>
    <row r="54" spans="2:12" ht="12.75" hidden="1" x14ac:dyDescent="0.2">
      <c r="B54" s="629"/>
      <c r="L54" s="313"/>
    </row>
    <row r="55" spans="2:12" ht="12.75" hidden="1" x14ac:dyDescent="0.2">
      <c r="B55" s="629"/>
      <c r="L55" s="313"/>
    </row>
    <row r="56" spans="2:12" ht="12.75" hidden="1" x14ac:dyDescent="0.2">
      <c r="B56" s="629"/>
      <c r="L56" s="313"/>
    </row>
    <row r="57" spans="2:12" ht="12.75" hidden="1" x14ac:dyDescent="0.2">
      <c r="B57" s="629"/>
      <c r="L57" s="313"/>
    </row>
    <row r="58" spans="2:12" ht="12.75" hidden="1" x14ac:dyDescent="0.2">
      <c r="B58" s="629"/>
      <c r="L58" s="313"/>
    </row>
    <row r="59" spans="2:12" ht="12.75" hidden="1" x14ac:dyDescent="0.2">
      <c r="B59" s="629"/>
      <c r="L59" s="313"/>
    </row>
    <row r="60" spans="2:12" ht="12.75" hidden="1" x14ac:dyDescent="0.2">
      <c r="B60" s="629"/>
      <c r="L60" s="313"/>
    </row>
    <row r="61" spans="2:12" s="317" customFormat="1" ht="12.75" hidden="1" x14ac:dyDescent="0.2">
      <c r="B61" s="634"/>
      <c r="C61" s="635"/>
      <c r="D61" s="655" t="s">
        <v>4244</v>
      </c>
      <c r="E61" s="656"/>
      <c r="F61" s="657" t="s">
        <v>4245</v>
      </c>
      <c r="G61" s="655" t="s">
        <v>4244</v>
      </c>
      <c r="H61" s="656"/>
      <c r="I61" s="538"/>
      <c r="J61" s="410" t="s">
        <v>4245</v>
      </c>
      <c r="K61" s="408"/>
      <c r="L61" s="318"/>
    </row>
    <row r="62" spans="2:12" ht="12.75" hidden="1" x14ac:dyDescent="0.2">
      <c r="B62" s="629"/>
      <c r="L62" s="313"/>
    </row>
    <row r="63" spans="2:12" ht="12.75" hidden="1" x14ac:dyDescent="0.2">
      <c r="B63" s="629"/>
      <c r="L63" s="313"/>
    </row>
    <row r="64" spans="2:12" ht="12.75" hidden="1" x14ac:dyDescent="0.2">
      <c r="B64" s="629"/>
      <c r="L64" s="313"/>
    </row>
    <row r="65" spans="2:12" s="317" customFormat="1" ht="12.75" hidden="1" x14ac:dyDescent="0.2">
      <c r="B65" s="634"/>
      <c r="C65" s="635"/>
      <c r="D65" s="653" t="s">
        <v>4246</v>
      </c>
      <c r="E65" s="654"/>
      <c r="F65" s="654"/>
      <c r="G65" s="653" t="s">
        <v>4247</v>
      </c>
      <c r="H65" s="654"/>
      <c r="I65" s="537"/>
      <c r="J65" s="406"/>
      <c r="K65" s="406"/>
      <c r="L65" s="318"/>
    </row>
    <row r="66" spans="2:12" ht="12.75" hidden="1" x14ac:dyDescent="0.2">
      <c r="B66" s="629"/>
      <c r="L66" s="313"/>
    </row>
    <row r="67" spans="2:12" ht="12.75" hidden="1" x14ac:dyDescent="0.2">
      <c r="B67" s="629"/>
      <c r="L67" s="313"/>
    </row>
    <row r="68" spans="2:12" ht="12.75" hidden="1" x14ac:dyDescent="0.2">
      <c r="B68" s="629"/>
      <c r="L68" s="313"/>
    </row>
    <row r="69" spans="2:12" ht="12.75" hidden="1" x14ac:dyDescent="0.2">
      <c r="B69" s="629"/>
      <c r="L69" s="313"/>
    </row>
    <row r="70" spans="2:12" ht="12.75" hidden="1" x14ac:dyDescent="0.2">
      <c r="B70" s="629"/>
      <c r="L70" s="313"/>
    </row>
    <row r="71" spans="2:12" ht="12.75" hidden="1" x14ac:dyDescent="0.2">
      <c r="B71" s="629"/>
      <c r="L71" s="313"/>
    </row>
    <row r="72" spans="2:12" ht="12.75" hidden="1" x14ac:dyDescent="0.2">
      <c r="B72" s="629"/>
      <c r="L72" s="313"/>
    </row>
    <row r="73" spans="2:12" ht="12.75" hidden="1" x14ac:dyDescent="0.2">
      <c r="B73" s="629"/>
      <c r="L73" s="313"/>
    </row>
    <row r="74" spans="2:12" ht="12.75" hidden="1" x14ac:dyDescent="0.2">
      <c r="B74" s="629"/>
      <c r="L74" s="313"/>
    </row>
    <row r="75" spans="2:12" ht="12.75" hidden="1" x14ac:dyDescent="0.2">
      <c r="B75" s="629"/>
      <c r="L75" s="313"/>
    </row>
    <row r="76" spans="2:12" s="317" customFormat="1" ht="12.75" hidden="1" x14ac:dyDescent="0.2">
      <c r="B76" s="634"/>
      <c r="C76" s="635"/>
      <c r="D76" s="655" t="s">
        <v>4244</v>
      </c>
      <c r="E76" s="656"/>
      <c r="F76" s="657" t="s">
        <v>4245</v>
      </c>
      <c r="G76" s="655" t="s">
        <v>4244</v>
      </c>
      <c r="H76" s="656"/>
      <c r="I76" s="538"/>
      <c r="J76" s="410" t="s">
        <v>4245</v>
      </c>
      <c r="K76" s="408"/>
      <c r="L76" s="318"/>
    </row>
    <row r="77" spans="2:12" s="317" customFormat="1" ht="14.45" hidden="1" customHeight="1" x14ac:dyDescent="0.2">
      <c r="B77" s="658"/>
      <c r="C77" s="659"/>
      <c r="D77" s="659"/>
      <c r="E77" s="659"/>
      <c r="F77" s="659"/>
      <c r="G77" s="659"/>
      <c r="H77" s="659"/>
      <c r="I77" s="531"/>
      <c r="J77" s="339"/>
      <c r="K77" s="339"/>
      <c r="L77" s="318"/>
    </row>
    <row r="78" spans="2:12" ht="12.75" hidden="1" x14ac:dyDescent="0.2"/>
    <row r="79" spans="2:12" ht="12.75" hidden="1" x14ac:dyDescent="0.2"/>
    <row r="80" spans="2:12" ht="12.75" hidden="1" x14ac:dyDescent="0.2"/>
    <row r="81" spans="2:47" s="317" customFormat="1" ht="6.95" hidden="1" customHeight="1" x14ac:dyDescent="0.2">
      <c r="B81" s="660"/>
      <c r="C81" s="661"/>
      <c r="D81" s="661"/>
      <c r="E81" s="661"/>
      <c r="F81" s="661"/>
      <c r="G81" s="661"/>
      <c r="H81" s="661"/>
      <c r="I81" s="532"/>
      <c r="J81" s="341"/>
      <c r="K81" s="341"/>
      <c r="L81" s="318"/>
    </row>
    <row r="82" spans="2:47" s="317" customFormat="1" ht="24.95" hidden="1" customHeight="1" x14ac:dyDescent="0.2">
      <c r="B82" s="634"/>
      <c r="C82" s="630" t="s">
        <v>3782</v>
      </c>
      <c r="D82" s="635"/>
      <c r="E82" s="635"/>
      <c r="F82" s="635"/>
      <c r="G82" s="635"/>
      <c r="H82" s="635"/>
      <c r="I82" s="507"/>
      <c r="L82" s="318"/>
    </row>
    <row r="83" spans="2:47" s="317" customFormat="1" ht="6.95" hidden="1" customHeight="1" x14ac:dyDescent="0.2">
      <c r="B83" s="634"/>
      <c r="C83" s="635"/>
      <c r="D83" s="635"/>
      <c r="E83" s="635"/>
      <c r="F83" s="635"/>
      <c r="G83" s="635"/>
      <c r="H83" s="635"/>
      <c r="I83" s="507"/>
      <c r="L83" s="318"/>
    </row>
    <row r="84" spans="2:47" s="317" customFormat="1" ht="12" hidden="1" customHeight="1" x14ac:dyDescent="0.2">
      <c r="B84" s="634"/>
      <c r="C84" s="631" t="s">
        <v>2</v>
      </c>
      <c r="D84" s="635"/>
      <c r="E84" s="635"/>
      <c r="F84" s="635"/>
      <c r="G84" s="635"/>
      <c r="H84" s="635"/>
      <c r="I84" s="507"/>
      <c r="L84" s="318"/>
    </row>
    <row r="85" spans="2:47" s="317" customFormat="1" ht="16.5" hidden="1" customHeight="1" x14ac:dyDescent="0.2">
      <c r="B85" s="634"/>
      <c r="C85" s="635"/>
      <c r="D85" s="635"/>
      <c r="E85" s="632" t="str">
        <f>E7</f>
        <v>CTIV Kyjov - SO03 Přístavba</v>
      </c>
      <c r="F85" s="633"/>
      <c r="G85" s="633"/>
      <c r="H85" s="633"/>
      <c r="I85" s="507"/>
      <c r="L85" s="318"/>
    </row>
    <row r="86" spans="2:47" s="317" customFormat="1" ht="12" hidden="1" customHeight="1" x14ac:dyDescent="0.2">
      <c r="B86" s="634"/>
      <c r="C86" s="631" t="s">
        <v>3764</v>
      </c>
      <c r="D86" s="635"/>
      <c r="E86" s="635"/>
      <c r="F86" s="635"/>
      <c r="G86" s="635"/>
      <c r="H86" s="635"/>
      <c r="I86" s="507"/>
      <c r="L86" s="318"/>
    </row>
    <row r="87" spans="2:47" s="317" customFormat="1" ht="16.5" hidden="1" customHeight="1" x14ac:dyDescent="0.2">
      <c r="B87" s="634"/>
      <c r="C87" s="635"/>
      <c r="D87" s="635"/>
      <c r="E87" s="636" t="str">
        <f>E9</f>
        <v>D.103.04 - Zdravotně_technické_instalace</v>
      </c>
      <c r="F87" s="637"/>
      <c r="G87" s="637"/>
      <c r="H87" s="637"/>
      <c r="I87" s="507"/>
      <c r="L87" s="318"/>
    </row>
    <row r="88" spans="2:47" s="317" customFormat="1" ht="6.95" hidden="1" customHeight="1" x14ac:dyDescent="0.2">
      <c r="B88" s="634"/>
      <c r="C88" s="635"/>
      <c r="D88" s="635"/>
      <c r="E88" s="635"/>
      <c r="F88" s="635"/>
      <c r="G88" s="635"/>
      <c r="H88" s="635"/>
      <c r="I88" s="507"/>
      <c r="L88" s="318"/>
    </row>
    <row r="89" spans="2:47" s="317" customFormat="1" ht="12" hidden="1" customHeight="1" x14ac:dyDescent="0.2">
      <c r="B89" s="634"/>
      <c r="C89" s="631" t="s">
        <v>3768</v>
      </c>
      <c r="D89" s="635"/>
      <c r="E89" s="635"/>
      <c r="F89" s="638" t="str">
        <f>F12</f>
        <v xml:space="preserve"> </v>
      </c>
      <c r="G89" s="635"/>
      <c r="H89" s="635"/>
      <c r="I89" s="525" t="s">
        <v>3769</v>
      </c>
      <c r="J89" s="320" t="str">
        <f>IF(J12="","",J12)</f>
        <v>11. 12. 2023</v>
      </c>
      <c r="L89" s="318"/>
    </row>
    <row r="90" spans="2:47" s="317" customFormat="1" ht="6.95" hidden="1" customHeight="1" x14ac:dyDescent="0.2">
      <c r="B90" s="634"/>
      <c r="C90" s="635"/>
      <c r="D90" s="635"/>
      <c r="E90" s="635"/>
      <c r="F90" s="635"/>
      <c r="G90" s="635"/>
      <c r="H90" s="635"/>
      <c r="I90" s="507"/>
      <c r="L90" s="318"/>
    </row>
    <row r="91" spans="2:47" s="317" customFormat="1" ht="15.2" hidden="1" customHeight="1" x14ac:dyDescent="0.2">
      <c r="B91" s="634"/>
      <c r="C91" s="631" t="s">
        <v>3770</v>
      </c>
      <c r="D91" s="635"/>
      <c r="E91" s="635"/>
      <c r="F91" s="638" t="str">
        <f>E15</f>
        <v xml:space="preserve"> </v>
      </c>
      <c r="G91" s="635"/>
      <c r="H91" s="635"/>
      <c r="I91" s="525" t="s">
        <v>8</v>
      </c>
      <c r="J91" s="323" t="str">
        <f>E21</f>
        <v xml:space="preserve"> </v>
      </c>
      <c r="L91" s="318"/>
    </row>
    <row r="92" spans="2:47" s="317" customFormat="1" ht="15.2" hidden="1" customHeight="1" x14ac:dyDescent="0.2">
      <c r="B92" s="634"/>
      <c r="C92" s="631" t="s">
        <v>9</v>
      </c>
      <c r="D92" s="635"/>
      <c r="E92" s="635"/>
      <c r="F92" s="638" t="str">
        <f>IF(E18="","",E18)</f>
        <v xml:space="preserve"> </v>
      </c>
      <c r="G92" s="635"/>
      <c r="H92" s="635"/>
      <c r="I92" s="525" t="s">
        <v>3772</v>
      </c>
      <c r="J92" s="323" t="str">
        <f>E24</f>
        <v xml:space="preserve"> </v>
      </c>
      <c r="L92" s="318"/>
    </row>
    <row r="93" spans="2:47" s="317" customFormat="1" ht="10.35" hidden="1" customHeight="1" x14ac:dyDescent="0.2">
      <c r="B93" s="634"/>
      <c r="C93" s="635"/>
      <c r="D93" s="635"/>
      <c r="E93" s="635"/>
      <c r="F93" s="635"/>
      <c r="G93" s="635"/>
      <c r="H93" s="635"/>
      <c r="I93" s="507"/>
      <c r="L93" s="318"/>
    </row>
    <row r="94" spans="2:47" s="317" customFormat="1" ht="29.25" hidden="1" customHeight="1" x14ac:dyDescent="0.2">
      <c r="B94" s="634"/>
      <c r="C94" s="662" t="s">
        <v>3783</v>
      </c>
      <c r="D94" s="648"/>
      <c r="E94" s="648"/>
      <c r="F94" s="648"/>
      <c r="G94" s="648"/>
      <c r="H94" s="648"/>
      <c r="I94" s="533"/>
      <c r="J94" s="343" t="s">
        <v>3784</v>
      </c>
      <c r="K94" s="331"/>
      <c r="L94" s="318"/>
    </row>
    <row r="95" spans="2:47" s="317" customFormat="1" ht="10.35" hidden="1" customHeight="1" x14ac:dyDescent="0.2">
      <c r="B95" s="634"/>
      <c r="C95" s="635"/>
      <c r="D95" s="635"/>
      <c r="E95" s="635"/>
      <c r="F95" s="635"/>
      <c r="G95" s="635"/>
      <c r="H95" s="635"/>
      <c r="I95" s="507"/>
      <c r="L95" s="318"/>
    </row>
    <row r="96" spans="2:47" s="317" customFormat="1" ht="22.9" hidden="1" customHeight="1" x14ac:dyDescent="0.2">
      <c r="B96" s="634"/>
      <c r="C96" s="663" t="s">
        <v>4248</v>
      </c>
      <c r="D96" s="635"/>
      <c r="E96" s="635"/>
      <c r="F96" s="635"/>
      <c r="G96" s="635"/>
      <c r="H96" s="635"/>
      <c r="I96" s="507"/>
      <c r="J96" s="326">
        <f>J133</f>
        <v>0</v>
      </c>
      <c r="L96" s="318"/>
      <c r="AU96" s="310" t="s">
        <v>2972</v>
      </c>
    </row>
    <row r="97" spans="2:12" s="345" customFormat="1" ht="24.95" hidden="1" customHeight="1" x14ac:dyDescent="0.2">
      <c r="B97" s="664"/>
      <c r="C97" s="665"/>
      <c r="D97" s="666" t="s">
        <v>3786</v>
      </c>
      <c r="E97" s="667"/>
      <c r="F97" s="667"/>
      <c r="G97" s="667"/>
      <c r="H97" s="667"/>
      <c r="I97" s="534"/>
      <c r="J97" s="349">
        <f>J134</f>
        <v>0</v>
      </c>
      <c r="L97" s="346"/>
    </row>
    <row r="98" spans="2:12" s="350" customFormat="1" ht="19.899999999999999" hidden="1" customHeight="1" x14ac:dyDescent="0.2">
      <c r="B98" s="668"/>
      <c r="C98" s="669"/>
      <c r="D98" s="670" t="s">
        <v>3787</v>
      </c>
      <c r="E98" s="671"/>
      <c r="F98" s="671"/>
      <c r="G98" s="671"/>
      <c r="H98" s="671"/>
      <c r="I98" s="535"/>
      <c r="J98" s="354">
        <f>J135</f>
        <v>0</v>
      </c>
      <c r="L98" s="351"/>
    </row>
    <row r="99" spans="2:12" s="350" customFormat="1" ht="19.899999999999999" hidden="1" customHeight="1" x14ac:dyDescent="0.2">
      <c r="B99" s="668"/>
      <c r="C99" s="669"/>
      <c r="D99" s="670" t="s">
        <v>3788</v>
      </c>
      <c r="E99" s="671"/>
      <c r="F99" s="671"/>
      <c r="G99" s="671"/>
      <c r="H99" s="671"/>
      <c r="I99" s="535"/>
      <c r="J99" s="354">
        <f>J142</f>
        <v>0</v>
      </c>
      <c r="L99" s="351"/>
    </row>
    <row r="100" spans="2:12" s="350" customFormat="1" ht="19.899999999999999" hidden="1" customHeight="1" x14ac:dyDescent="0.2">
      <c r="B100" s="668"/>
      <c r="C100" s="669"/>
      <c r="D100" s="670" t="s">
        <v>3789</v>
      </c>
      <c r="E100" s="671"/>
      <c r="F100" s="671"/>
      <c r="G100" s="671"/>
      <c r="H100" s="671"/>
      <c r="I100" s="535"/>
      <c r="J100" s="354">
        <f>J146</f>
        <v>0</v>
      </c>
      <c r="L100" s="351"/>
    </row>
    <row r="101" spans="2:12" s="350" customFormat="1" ht="19.899999999999999" hidden="1" customHeight="1" x14ac:dyDescent="0.2">
      <c r="B101" s="668"/>
      <c r="C101" s="669"/>
      <c r="D101" s="670" t="s">
        <v>3790</v>
      </c>
      <c r="E101" s="671"/>
      <c r="F101" s="671"/>
      <c r="G101" s="671"/>
      <c r="H101" s="671"/>
      <c r="I101" s="535"/>
      <c r="J101" s="354">
        <f>J153</f>
        <v>0</v>
      </c>
      <c r="L101" s="351"/>
    </row>
    <row r="102" spans="2:12" s="350" customFormat="1" ht="19.899999999999999" hidden="1" customHeight="1" x14ac:dyDescent="0.2">
      <c r="B102" s="668"/>
      <c r="C102" s="669"/>
      <c r="D102" s="670" t="s">
        <v>3791</v>
      </c>
      <c r="E102" s="671"/>
      <c r="F102" s="671"/>
      <c r="G102" s="671"/>
      <c r="H102" s="671"/>
      <c r="I102" s="535"/>
      <c r="J102" s="354">
        <f>J157</f>
        <v>0</v>
      </c>
      <c r="L102" s="351"/>
    </row>
    <row r="103" spans="2:12" s="350" customFormat="1" ht="19.899999999999999" hidden="1" customHeight="1" x14ac:dyDescent="0.2">
      <c r="B103" s="668"/>
      <c r="C103" s="669"/>
      <c r="D103" s="670" t="s">
        <v>3792</v>
      </c>
      <c r="E103" s="671"/>
      <c r="F103" s="671"/>
      <c r="G103" s="671"/>
      <c r="H103" s="671"/>
      <c r="I103" s="535"/>
      <c r="J103" s="354">
        <f>J173</f>
        <v>0</v>
      </c>
      <c r="L103" s="351"/>
    </row>
    <row r="104" spans="2:12" s="345" customFormat="1" ht="24.95" hidden="1" customHeight="1" x14ac:dyDescent="0.2">
      <c r="B104" s="664"/>
      <c r="C104" s="665"/>
      <c r="D104" s="666" t="s">
        <v>3793</v>
      </c>
      <c r="E104" s="667"/>
      <c r="F104" s="667"/>
      <c r="G104" s="667"/>
      <c r="H104" s="667"/>
      <c r="I104" s="534"/>
      <c r="J104" s="349">
        <f>J191</f>
        <v>0</v>
      </c>
      <c r="L104" s="346"/>
    </row>
    <row r="105" spans="2:12" s="350" customFormat="1" ht="19.899999999999999" hidden="1" customHeight="1" x14ac:dyDescent="0.2">
      <c r="B105" s="668"/>
      <c r="C105" s="669"/>
      <c r="D105" s="670" t="s">
        <v>3794</v>
      </c>
      <c r="E105" s="671"/>
      <c r="F105" s="671"/>
      <c r="G105" s="671"/>
      <c r="H105" s="671"/>
      <c r="I105" s="535"/>
      <c r="J105" s="354">
        <f>J192</f>
        <v>0</v>
      </c>
      <c r="L105" s="351"/>
    </row>
    <row r="106" spans="2:12" s="350" customFormat="1" ht="19.899999999999999" hidden="1" customHeight="1" x14ac:dyDescent="0.2">
      <c r="B106" s="668"/>
      <c r="C106" s="669"/>
      <c r="D106" s="670" t="s">
        <v>3795</v>
      </c>
      <c r="E106" s="671"/>
      <c r="F106" s="671"/>
      <c r="G106" s="671"/>
      <c r="H106" s="671"/>
      <c r="I106" s="535"/>
      <c r="J106" s="354">
        <f>J198</f>
        <v>0</v>
      </c>
      <c r="L106" s="351"/>
    </row>
    <row r="107" spans="2:12" s="350" customFormat="1" ht="19.899999999999999" hidden="1" customHeight="1" x14ac:dyDescent="0.2">
      <c r="B107" s="668"/>
      <c r="C107" s="669"/>
      <c r="D107" s="670" t="s">
        <v>3796</v>
      </c>
      <c r="E107" s="671"/>
      <c r="F107" s="671"/>
      <c r="G107" s="671"/>
      <c r="H107" s="671"/>
      <c r="I107" s="535"/>
      <c r="J107" s="354">
        <f>J260</f>
        <v>0</v>
      </c>
      <c r="L107" s="351"/>
    </row>
    <row r="108" spans="2:12" s="350" customFormat="1" ht="19.899999999999999" hidden="1" customHeight="1" x14ac:dyDescent="0.2">
      <c r="B108" s="668"/>
      <c r="C108" s="669"/>
      <c r="D108" s="670" t="s">
        <v>4249</v>
      </c>
      <c r="E108" s="671"/>
      <c r="F108" s="671"/>
      <c r="G108" s="671"/>
      <c r="H108" s="671"/>
      <c r="I108" s="535"/>
      <c r="J108" s="354">
        <f>J315</f>
        <v>0</v>
      </c>
      <c r="L108" s="351"/>
    </row>
    <row r="109" spans="2:12" s="350" customFormat="1" ht="19.899999999999999" hidden="1" customHeight="1" x14ac:dyDescent="0.2">
      <c r="B109" s="668"/>
      <c r="C109" s="669"/>
      <c r="D109" s="670" t="s">
        <v>3797</v>
      </c>
      <c r="E109" s="671"/>
      <c r="F109" s="671"/>
      <c r="G109" s="671"/>
      <c r="H109" s="671"/>
      <c r="I109" s="535"/>
      <c r="J109" s="354">
        <f>J319</f>
        <v>0</v>
      </c>
      <c r="L109" s="351"/>
    </row>
    <row r="110" spans="2:12" s="350" customFormat="1" ht="19.899999999999999" hidden="1" customHeight="1" x14ac:dyDescent="0.2">
      <c r="B110" s="668"/>
      <c r="C110" s="669"/>
      <c r="D110" s="670" t="s">
        <v>3798</v>
      </c>
      <c r="E110" s="671"/>
      <c r="F110" s="671"/>
      <c r="G110" s="671"/>
      <c r="H110" s="671"/>
      <c r="I110" s="535"/>
      <c r="J110" s="354">
        <f>J385</f>
        <v>0</v>
      </c>
      <c r="L110" s="351"/>
    </row>
    <row r="111" spans="2:12" s="350" customFormat="1" ht="19.899999999999999" hidden="1" customHeight="1" x14ac:dyDescent="0.2">
      <c r="B111" s="668"/>
      <c r="C111" s="669"/>
      <c r="D111" s="670" t="s">
        <v>3799</v>
      </c>
      <c r="E111" s="671"/>
      <c r="F111" s="671"/>
      <c r="G111" s="671"/>
      <c r="H111" s="671"/>
      <c r="I111" s="535"/>
      <c r="J111" s="354">
        <f>J395</f>
        <v>0</v>
      </c>
      <c r="L111" s="351"/>
    </row>
    <row r="112" spans="2:12" s="345" customFormat="1" ht="24.95" hidden="1" customHeight="1" x14ac:dyDescent="0.2">
      <c r="B112" s="664"/>
      <c r="C112" s="665"/>
      <c r="D112" s="666" t="s">
        <v>4573</v>
      </c>
      <c r="E112" s="667"/>
      <c r="F112" s="667"/>
      <c r="G112" s="667"/>
      <c r="H112" s="667"/>
      <c r="I112" s="534"/>
      <c r="J112" s="349">
        <f>J399</f>
        <v>0</v>
      </c>
      <c r="L112" s="346"/>
    </row>
    <row r="113" spans="2:12" s="350" customFormat="1" ht="19.899999999999999" hidden="1" customHeight="1" x14ac:dyDescent="0.2">
      <c r="B113" s="668"/>
      <c r="C113" s="669"/>
      <c r="D113" s="670" t="s">
        <v>4574</v>
      </c>
      <c r="E113" s="671"/>
      <c r="F113" s="671"/>
      <c r="G113" s="671"/>
      <c r="H113" s="671"/>
      <c r="I113" s="535"/>
      <c r="J113" s="354">
        <f>J400</f>
        <v>0</v>
      </c>
      <c r="L113" s="351"/>
    </row>
    <row r="114" spans="2:12" s="317" customFormat="1" ht="21.75" hidden="1" customHeight="1" x14ac:dyDescent="0.2">
      <c r="B114" s="634"/>
      <c r="C114" s="635"/>
      <c r="D114" s="635"/>
      <c r="E114" s="635"/>
      <c r="F114" s="635"/>
      <c r="G114" s="635"/>
      <c r="H114" s="635"/>
      <c r="I114" s="507"/>
      <c r="L114" s="318"/>
    </row>
    <row r="115" spans="2:12" s="317" customFormat="1" ht="6.95" hidden="1" customHeight="1" x14ac:dyDescent="0.2">
      <c r="B115" s="658"/>
      <c r="C115" s="659"/>
      <c r="D115" s="659"/>
      <c r="E115" s="659"/>
      <c r="F115" s="659"/>
      <c r="G115" s="659"/>
      <c r="H115" s="659"/>
      <c r="I115" s="531"/>
      <c r="J115" s="339"/>
      <c r="K115" s="339"/>
      <c r="L115" s="318"/>
    </row>
    <row r="116" spans="2:12" ht="12.75" hidden="1" x14ac:dyDescent="0.2"/>
    <row r="117" spans="2:12" ht="12.75" hidden="1" x14ac:dyDescent="0.2"/>
    <row r="118" spans="2:12" ht="12.75" hidden="1" x14ac:dyDescent="0.2"/>
    <row r="119" spans="2:12" s="317" customFormat="1" ht="6.95" customHeight="1" x14ac:dyDescent="0.2">
      <c r="B119" s="660"/>
      <c r="C119" s="661"/>
      <c r="D119" s="661"/>
      <c r="E119" s="661"/>
      <c r="F119" s="661"/>
      <c r="G119" s="661"/>
      <c r="H119" s="661"/>
      <c r="I119" s="532"/>
      <c r="J119" s="341"/>
      <c r="K119" s="341"/>
      <c r="L119" s="318"/>
    </row>
    <row r="120" spans="2:12" s="317" customFormat="1" ht="24.95" customHeight="1" x14ac:dyDescent="0.2">
      <c r="B120" s="634"/>
      <c r="C120" s="630" t="s">
        <v>3800</v>
      </c>
      <c r="D120" s="635"/>
      <c r="E120" s="635"/>
      <c r="F120" s="635"/>
      <c r="G120" s="635"/>
      <c r="H120" s="635"/>
      <c r="I120" s="507"/>
      <c r="L120" s="318"/>
    </row>
    <row r="121" spans="2:12" s="317" customFormat="1" ht="6.95" customHeight="1" x14ac:dyDescent="0.2">
      <c r="B121" s="634"/>
      <c r="C121" s="635"/>
      <c r="D121" s="635"/>
      <c r="E121" s="635"/>
      <c r="F121" s="635"/>
      <c r="G121" s="635"/>
      <c r="H121" s="635"/>
      <c r="I121" s="507"/>
      <c r="L121" s="318"/>
    </row>
    <row r="122" spans="2:12" s="317" customFormat="1" ht="12" customHeight="1" x14ac:dyDescent="0.2">
      <c r="B122" s="634"/>
      <c r="C122" s="631" t="s">
        <v>2</v>
      </c>
      <c r="D122" s="635"/>
      <c r="E122" s="635"/>
      <c r="F122" s="635"/>
      <c r="G122" s="635"/>
      <c r="H122" s="635"/>
      <c r="I122" s="507"/>
      <c r="L122" s="318"/>
    </row>
    <row r="123" spans="2:12" s="317" customFormat="1" ht="16.5" customHeight="1" x14ac:dyDescent="0.2">
      <c r="B123" s="634"/>
      <c r="C123" s="635"/>
      <c r="D123" s="635"/>
      <c r="E123" s="632" t="str">
        <f>E7</f>
        <v>CTIV Kyjov - SO03 Přístavba</v>
      </c>
      <c r="F123" s="633"/>
      <c r="G123" s="633"/>
      <c r="H123" s="633"/>
      <c r="I123" s="507"/>
      <c r="L123" s="318"/>
    </row>
    <row r="124" spans="2:12" s="317" customFormat="1" ht="12" customHeight="1" x14ac:dyDescent="0.2">
      <c r="B124" s="634"/>
      <c r="C124" s="631" t="s">
        <v>3764</v>
      </c>
      <c r="D124" s="635"/>
      <c r="E124" s="635"/>
      <c r="F124" s="635"/>
      <c r="G124" s="635"/>
      <c r="H124" s="635"/>
      <c r="I124" s="507"/>
      <c r="L124" s="318"/>
    </row>
    <row r="125" spans="2:12" s="317" customFormat="1" ht="16.5" customHeight="1" x14ac:dyDescent="0.2">
      <c r="B125" s="634"/>
      <c r="C125" s="635"/>
      <c r="D125" s="635"/>
      <c r="E125" s="636" t="str">
        <f>E9</f>
        <v>D.103.04 - Zdravotně_technické_instalace</v>
      </c>
      <c r="F125" s="637"/>
      <c r="G125" s="637"/>
      <c r="H125" s="637"/>
      <c r="I125" s="507"/>
      <c r="L125" s="318"/>
    </row>
    <row r="126" spans="2:12" s="317" customFormat="1" ht="6.95" customHeight="1" x14ac:dyDescent="0.2">
      <c r="B126" s="634"/>
      <c r="C126" s="635"/>
      <c r="D126" s="635"/>
      <c r="E126" s="635"/>
      <c r="F126" s="635"/>
      <c r="G126" s="635"/>
      <c r="H126" s="635"/>
      <c r="I126" s="507"/>
      <c r="L126" s="318"/>
    </row>
    <row r="127" spans="2:12" s="317" customFormat="1" ht="12" customHeight="1" x14ac:dyDescent="0.2">
      <c r="B127" s="634"/>
      <c r="C127" s="631" t="s">
        <v>3768</v>
      </c>
      <c r="D127" s="635"/>
      <c r="E127" s="635"/>
      <c r="F127" s="638" t="str">
        <f>F12</f>
        <v xml:space="preserve"> </v>
      </c>
      <c r="G127" s="635"/>
      <c r="H127" s="635"/>
      <c r="I127" s="525" t="s">
        <v>3769</v>
      </c>
      <c r="J127" s="320" t="str">
        <f>IF(J12="","",J12)</f>
        <v>11. 12. 2023</v>
      </c>
      <c r="L127" s="318"/>
    </row>
    <row r="128" spans="2:12" s="317" customFormat="1" ht="6.95" customHeight="1" x14ac:dyDescent="0.2">
      <c r="B128" s="634"/>
      <c r="C128" s="635"/>
      <c r="D128" s="635"/>
      <c r="E128" s="635"/>
      <c r="F128" s="635"/>
      <c r="G128" s="635"/>
      <c r="H128" s="635"/>
      <c r="I128" s="507"/>
      <c r="L128" s="318"/>
    </row>
    <row r="129" spans="2:65" s="317" customFormat="1" ht="15.2" customHeight="1" x14ac:dyDescent="0.2">
      <c r="B129" s="634"/>
      <c r="C129" s="631" t="s">
        <v>3770</v>
      </c>
      <c r="D129" s="635"/>
      <c r="E129" s="635"/>
      <c r="F129" s="638" t="str">
        <f>E15</f>
        <v xml:space="preserve"> </v>
      </c>
      <c r="G129" s="635"/>
      <c r="H129" s="635"/>
      <c r="I129" s="525" t="s">
        <v>8</v>
      </c>
      <c r="J129" s="323" t="str">
        <f>E21</f>
        <v xml:space="preserve"> </v>
      </c>
      <c r="L129" s="318"/>
    </row>
    <row r="130" spans="2:65" s="317" customFormat="1" ht="15.2" customHeight="1" x14ac:dyDescent="0.2">
      <c r="B130" s="634"/>
      <c r="C130" s="631" t="s">
        <v>9</v>
      </c>
      <c r="D130" s="635"/>
      <c r="E130" s="635"/>
      <c r="F130" s="638" t="str">
        <f>IF(E18="","",E18)</f>
        <v xml:space="preserve"> </v>
      </c>
      <c r="G130" s="635"/>
      <c r="H130" s="635"/>
      <c r="I130" s="525" t="s">
        <v>3772</v>
      </c>
      <c r="J130" s="323" t="str">
        <f>E24</f>
        <v xml:space="preserve"> </v>
      </c>
      <c r="L130" s="318"/>
    </row>
    <row r="131" spans="2:65" s="317" customFormat="1" ht="10.35" customHeight="1" x14ac:dyDescent="0.2">
      <c r="B131" s="634"/>
      <c r="C131" s="635"/>
      <c r="D131" s="635"/>
      <c r="E131" s="635"/>
      <c r="F131" s="635"/>
      <c r="G131" s="635"/>
      <c r="H131" s="635"/>
      <c r="I131" s="507"/>
      <c r="L131" s="318"/>
    </row>
    <row r="132" spans="2:65" s="355" customFormat="1" ht="29.25" customHeight="1" x14ac:dyDescent="0.2">
      <c r="B132" s="672"/>
      <c r="C132" s="673" t="s">
        <v>3801</v>
      </c>
      <c r="D132" s="674" t="s">
        <v>3802</v>
      </c>
      <c r="E132" s="674" t="s">
        <v>3803</v>
      </c>
      <c r="F132" s="674" t="s">
        <v>1688</v>
      </c>
      <c r="G132" s="674" t="s">
        <v>96</v>
      </c>
      <c r="H132" s="674" t="s">
        <v>97</v>
      </c>
      <c r="I132" s="536" t="s">
        <v>3804</v>
      </c>
      <c r="J132" s="359" t="s">
        <v>3784</v>
      </c>
      <c r="K132" s="411" t="s">
        <v>519</v>
      </c>
      <c r="L132" s="356"/>
      <c r="M132" s="360" t="s">
        <v>810</v>
      </c>
      <c r="N132" s="361" t="s">
        <v>111</v>
      </c>
      <c r="O132" s="361" t="s">
        <v>3805</v>
      </c>
      <c r="P132" s="361" t="s">
        <v>3806</v>
      </c>
      <c r="Q132" s="361" t="s">
        <v>3807</v>
      </c>
      <c r="R132" s="361" t="s">
        <v>3808</v>
      </c>
      <c r="S132" s="361" t="s">
        <v>3809</v>
      </c>
      <c r="T132" s="361" t="s">
        <v>3810</v>
      </c>
      <c r="U132" s="362" t="s">
        <v>122</v>
      </c>
    </row>
    <row r="133" spans="2:65" s="317" customFormat="1" ht="22.9" customHeight="1" x14ac:dyDescent="0.25">
      <c r="B133" s="634"/>
      <c r="C133" s="675" t="s">
        <v>2971</v>
      </c>
      <c r="D133" s="635"/>
      <c r="E133" s="635"/>
      <c r="F133" s="635"/>
      <c r="G133" s="635"/>
      <c r="H133" s="635"/>
      <c r="I133" s="507"/>
      <c r="J133" s="364">
        <f>BK133</f>
        <v>0</v>
      </c>
      <c r="L133" s="318"/>
      <c r="M133" s="365"/>
      <c r="N133" s="324"/>
      <c r="O133" s="324"/>
      <c r="P133" s="366">
        <f>P134+P191+P399</f>
        <v>1287.995036</v>
      </c>
      <c r="Q133" s="324"/>
      <c r="R133" s="366">
        <f>R134+R191+R399</f>
        <v>11.253575</v>
      </c>
      <c r="S133" s="324"/>
      <c r="T133" s="366">
        <f>T134+T191+T399</f>
        <v>18.439480000000003</v>
      </c>
      <c r="U133" s="412"/>
      <c r="AT133" s="310" t="s">
        <v>521</v>
      </c>
      <c r="AU133" s="310" t="s">
        <v>2972</v>
      </c>
      <c r="BK133" s="368">
        <f>BK134+BK191+BK399</f>
        <v>0</v>
      </c>
    </row>
    <row r="134" spans="2:65" s="369" customFormat="1" ht="25.9" customHeight="1" x14ac:dyDescent="0.2">
      <c r="B134" s="676"/>
      <c r="C134" s="677"/>
      <c r="D134" s="678" t="s">
        <v>521</v>
      </c>
      <c r="E134" s="679" t="s">
        <v>13</v>
      </c>
      <c r="F134" s="679" t="s">
        <v>522</v>
      </c>
      <c r="G134" s="677"/>
      <c r="H134" s="677"/>
      <c r="I134" s="508"/>
      <c r="J134" s="373">
        <f>BK134</f>
        <v>0</v>
      </c>
      <c r="L134" s="370"/>
      <c r="M134" s="374"/>
      <c r="P134" s="375">
        <f>P135+P142+P146+P153+P157+P173</f>
        <v>537.20957499999997</v>
      </c>
      <c r="R134" s="375">
        <f>R135+R142+R146+R153+R157+R173</f>
        <v>8.742445</v>
      </c>
      <c r="T134" s="375">
        <f>T135+T142+T146+T153+T157+T173</f>
        <v>16.118000000000002</v>
      </c>
      <c r="U134" s="413"/>
      <c r="AR134" s="371" t="s">
        <v>47</v>
      </c>
      <c r="AT134" s="377" t="s">
        <v>521</v>
      </c>
      <c r="AU134" s="377" t="s">
        <v>2973</v>
      </c>
      <c r="AY134" s="371" t="s">
        <v>2974</v>
      </c>
      <c r="BK134" s="378">
        <f>BK135+BK142+BK146+BK153+BK157+BK173</f>
        <v>0</v>
      </c>
    </row>
    <row r="135" spans="2:65" s="369" customFormat="1" ht="22.9" customHeight="1" x14ac:dyDescent="0.2">
      <c r="B135" s="676"/>
      <c r="C135" s="677"/>
      <c r="D135" s="678" t="s">
        <v>521</v>
      </c>
      <c r="E135" s="680" t="s">
        <v>47</v>
      </c>
      <c r="F135" s="680" t="s">
        <v>48</v>
      </c>
      <c r="G135" s="677"/>
      <c r="H135" s="677"/>
      <c r="I135" s="508"/>
      <c r="J135" s="380">
        <f>BK135</f>
        <v>0</v>
      </c>
      <c r="L135" s="370"/>
      <c r="M135" s="374"/>
      <c r="P135" s="375">
        <f>SUM(P136:P141)</f>
        <v>7.0830000000000002</v>
      </c>
      <c r="R135" s="375">
        <f>SUM(R136:R141)</f>
        <v>0</v>
      </c>
      <c r="T135" s="375">
        <f>SUM(T136:T141)</f>
        <v>0</v>
      </c>
      <c r="U135" s="413"/>
      <c r="AR135" s="371" t="s">
        <v>47</v>
      </c>
      <c r="AT135" s="377" t="s">
        <v>521</v>
      </c>
      <c r="AU135" s="377" t="s">
        <v>47</v>
      </c>
      <c r="AY135" s="371" t="s">
        <v>2974</v>
      </c>
      <c r="BK135" s="378">
        <f>SUM(BK136:BK141)</f>
        <v>0</v>
      </c>
    </row>
    <row r="136" spans="2:65" s="317" customFormat="1" ht="33" customHeight="1" x14ac:dyDescent="0.2">
      <c r="B136" s="634"/>
      <c r="C136" s="681" t="s">
        <v>4212</v>
      </c>
      <c r="D136" s="681" t="s">
        <v>523</v>
      </c>
      <c r="E136" s="682" t="s">
        <v>524</v>
      </c>
      <c r="F136" s="683" t="s">
        <v>1689</v>
      </c>
      <c r="G136" s="684" t="s">
        <v>129</v>
      </c>
      <c r="H136" s="685">
        <v>1</v>
      </c>
      <c r="I136" s="383"/>
      <c r="J136" s="383">
        <f>ROUND(I136*H136,2)</f>
        <v>0</v>
      </c>
      <c r="K136" s="414"/>
      <c r="L136" s="318"/>
      <c r="M136" s="384" t="s">
        <v>810</v>
      </c>
      <c r="N136" s="385" t="s">
        <v>2977</v>
      </c>
      <c r="O136" s="386">
        <v>4.4930000000000003</v>
      </c>
      <c r="P136" s="386">
        <f>O136*H136</f>
        <v>4.4930000000000003</v>
      </c>
      <c r="Q136" s="386">
        <v>0</v>
      </c>
      <c r="R136" s="386">
        <f>Q136*H136</f>
        <v>0</v>
      </c>
      <c r="S136" s="386">
        <v>0</v>
      </c>
      <c r="T136" s="386">
        <f>S136*H136</f>
        <v>0</v>
      </c>
      <c r="U136" s="415" t="s">
        <v>810</v>
      </c>
      <c r="AR136" s="388" t="s">
        <v>53</v>
      </c>
      <c r="AT136" s="388" t="s">
        <v>523</v>
      </c>
      <c r="AU136" s="388" t="s">
        <v>49</v>
      </c>
      <c r="AY136" s="310" t="s">
        <v>2974</v>
      </c>
      <c r="BE136" s="389">
        <f>IF(N136="základní",J136,0)</f>
        <v>0</v>
      </c>
      <c r="BF136" s="389">
        <f>IF(N136="snížená",J136,0)</f>
        <v>0</v>
      </c>
      <c r="BG136" s="389">
        <f>IF(N136="zákl. přenesená",J136,0)</f>
        <v>0</v>
      </c>
      <c r="BH136" s="389">
        <f>IF(N136="sníž. přenesená",J136,0)</f>
        <v>0</v>
      </c>
      <c r="BI136" s="389">
        <f>IF(N136="nulová",J136,0)</f>
        <v>0</v>
      </c>
      <c r="BJ136" s="310" t="s">
        <v>47</v>
      </c>
      <c r="BK136" s="389">
        <f>ROUND(I136*H136,2)</f>
        <v>0</v>
      </c>
      <c r="BL136" s="310" t="s">
        <v>53</v>
      </c>
      <c r="BM136" s="388" t="s">
        <v>4575</v>
      </c>
    </row>
    <row r="137" spans="2:65" s="317" customFormat="1" ht="29.25" x14ac:dyDescent="0.2">
      <c r="B137" s="634"/>
      <c r="C137" s="635"/>
      <c r="D137" s="686" t="s">
        <v>3104</v>
      </c>
      <c r="E137" s="635"/>
      <c r="F137" s="687" t="s">
        <v>525</v>
      </c>
      <c r="G137" s="635"/>
      <c r="H137" s="635"/>
      <c r="I137" s="507"/>
      <c r="L137" s="318"/>
      <c r="M137" s="391"/>
      <c r="U137" s="392"/>
      <c r="AT137" s="310" t="s">
        <v>3104</v>
      </c>
      <c r="AU137" s="310" t="s">
        <v>49</v>
      </c>
    </row>
    <row r="138" spans="2:65" s="317" customFormat="1" ht="12.75" x14ac:dyDescent="0.2">
      <c r="B138" s="634"/>
      <c r="C138" s="635"/>
      <c r="D138" s="688" t="s">
        <v>3813</v>
      </c>
      <c r="E138" s="635"/>
      <c r="F138" s="501" t="s">
        <v>3814</v>
      </c>
      <c r="G138" s="635"/>
      <c r="H138" s="635"/>
      <c r="I138" s="507"/>
      <c r="L138" s="318"/>
      <c r="M138" s="391"/>
      <c r="U138" s="392"/>
      <c r="AT138" s="310" t="s">
        <v>3813</v>
      </c>
      <c r="AU138" s="310" t="s">
        <v>49</v>
      </c>
    </row>
    <row r="139" spans="2:65" s="317" customFormat="1" ht="33" customHeight="1" x14ac:dyDescent="0.2">
      <c r="B139" s="634"/>
      <c r="C139" s="681" t="s">
        <v>4214</v>
      </c>
      <c r="D139" s="681" t="s">
        <v>523</v>
      </c>
      <c r="E139" s="682" t="s">
        <v>527</v>
      </c>
      <c r="F139" s="683" t="s">
        <v>1690</v>
      </c>
      <c r="G139" s="684" t="s">
        <v>129</v>
      </c>
      <c r="H139" s="685">
        <v>1</v>
      </c>
      <c r="I139" s="383"/>
      <c r="J139" s="383">
        <f>ROUND(I139*H139,2)</f>
        <v>0</v>
      </c>
      <c r="K139" s="414"/>
      <c r="L139" s="318"/>
      <c r="M139" s="384" t="s">
        <v>810</v>
      </c>
      <c r="N139" s="385" t="s">
        <v>2977</v>
      </c>
      <c r="O139" s="386">
        <v>2.59</v>
      </c>
      <c r="P139" s="386">
        <f>O139*H139</f>
        <v>2.59</v>
      </c>
      <c r="Q139" s="386">
        <v>0</v>
      </c>
      <c r="R139" s="386">
        <f>Q139*H139</f>
        <v>0</v>
      </c>
      <c r="S139" s="386">
        <v>0</v>
      </c>
      <c r="T139" s="386">
        <f>S139*H139</f>
        <v>0</v>
      </c>
      <c r="U139" s="415" t="s">
        <v>810</v>
      </c>
      <c r="AR139" s="388" t="s">
        <v>53</v>
      </c>
      <c r="AT139" s="388" t="s">
        <v>523</v>
      </c>
      <c r="AU139" s="388" t="s">
        <v>49</v>
      </c>
      <c r="AY139" s="310" t="s">
        <v>2974</v>
      </c>
      <c r="BE139" s="389">
        <f>IF(N139="základní",J139,0)</f>
        <v>0</v>
      </c>
      <c r="BF139" s="389">
        <f>IF(N139="snížená",J139,0)</f>
        <v>0</v>
      </c>
      <c r="BG139" s="389">
        <f>IF(N139="zákl. přenesená",J139,0)</f>
        <v>0</v>
      </c>
      <c r="BH139" s="389">
        <f>IF(N139="sníž. přenesená",J139,0)</f>
        <v>0</v>
      </c>
      <c r="BI139" s="389">
        <f>IF(N139="nulová",J139,0)</f>
        <v>0</v>
      </c>
      <c r="BJ139" s="310" t="s">
        <v>47</v>
      </c>
      <c r="BK139" s="389">
        <f>ROUND(I139*H139,2)</f>
        <v>0</v>
      </c>
      <c r="BL139" s="310" t="s">
        <v>53</v>
      </c>
      <c r="BM139" s="388" t="s">
        <v>4576</v>
      </c>
    </row>
    <row r="140" spans="2:65" s="317" customFormat="1" ht="29.25" x14ac:dyDescent="0.2">
      <c r="B140" s="634"/>
      <c r="C140" s="635"/>
      <c r="D140" s="686" t="s">
        <v>3104</v>
      </c>
      <c r="E140" s="635"/>
      <c r="F140" s="687" t="s">
        <v>528</v>
      </c>
      <c r="G140" s="635"/>
      <c r="H140" s="635"/>
      <c r="I140" s="507"/>
      <c r="L140" s="318"/>
      <c r="M140" s="391"/>
      <c r="U140" s="392"/>
      <c r="AT140" s="310" t="s">
        <v>3104</v>
      </c>
      <c r="AU140" s="310" t="s">
        <v>49</v>
      </c>
    </row>
    <row r="141" spans="2:65" s="317" customFormat="1" ht="12.75" x14ac:dyDescent="0.2">
      <c r="B141" s="634"/>
      <c r="C141" s="635"/>
      <c r="D141" s="688" t="s">
        <v>3813</v>
      </c>
      <c r="E141" s="635"/>
      <c r="F141" s="501" t="s">
        <v>3817</v>
      </c>
      <c r="G141" s="635"/>
      <c r="H141" s="635"/>
      <c r="I141" s="507"/>
      <c r="L141" s="318"/>
      <c r="M141" s="391"/>
      <c r="U141" s="392"/>
      <c r="AT141" s="310" t="s">
        <v>3813</v>
      </c>
      <c r="AU141" s="310" t="s">
        <v>49</v>
      </c>
    </row>
    <row r="142" spans="2:65" s="369" customFormat="1" ht="22.9" customHeight="1" x14ac:dyDescent="0.2">
      <c r="B142" s="676"/>
      <c r="C142" s="677"/>
      <c r="D142" s="678" t="s">
        <v>521</v>
      </c>
      <c r="E142" s="680" t="s">
        <v>51</v>
      </c>
      <c r="F142" s="680" t="s">
        <v>52</v>
      </c>
      <c r="G142" s="677"/>
      <c r="H142" s="677"/>
      <c r="I142" s="508"/>
      <c r="J142" s="380">
        <f>BK142</f>
        <v>0</v>
      </c>
      <c r="L142" s="370"/>
      <c r="M142" s="374"/>
      <c r="P142" s="375">
        <f>SUM(P143:P145)</f>
        <v>11.980499999999999</v>
      </c>
      <c r="R142" s="375">
        <f>SUM(R143:R145)</f>
        <v>2.6633249999999999</v>
      </c>
      <c r="T142" s="375">
        <f>SUM(T143:T145)</f>
        <v>0</v>
      </c>
      <c r="U142" s="413"/>
      <c r="AR142" s="371" t="s">
        <v>47</v>
      </c>
      <c r="AT142" s="377" t="s">
        <v>521</v>
      </c>
      <c r="AU142" s="377" t="s">
        <v>47</v>
      </c>
      <c r="AY142" s="371" t="s">
        <v>2974</v>
      </c>
      <c r="BK142" s="378">
        <f>SUM(BK143:BK145)</f>
        <v>0</v>
      </c>
    </row>
    <row r="143" spans="2:65" s="317" customFormat="1" ht="24.2" customHeight="1" x14ac:dyDescent="0.2">
      <c r="B143" s="634"/>
      <c r="C143" s="681" t="s">
        <v>51</v>
      </c>
      <c r="D143" s="681" t="s">
        <v>523</v>
      </c>
      <c r="E143" s="682" t="s">
        <v>529</v>
      </c>
      <c r="F143" s="683" t="s">
        <v>1691</v>
      </c>
      <c r="G143" s="684" t="s">
        <v>160</v>
      </c>
      <c r="H143" s="685">
        <v>10.5</v>
      </c>
      <c r="I143" s="383"/>
      <c r="J143" s="383">
        <f>ROUND(I143*H143,2)</f>
        <v>0</v>
      </c>
      <c r="K143" s="414"/>
      <c r="L143" s="318"/>
      <c r="M143" s="384" t="s">
        <v>810</v>
      </c>
      <c r="N143" s="385" t="s">
        <v>2977</v>
      </c>
      <c r="O143" s="386">
        <v>1.141</v>
      </c>
      <c r="P143" s="386">
        <f>O143*H143</f>
        <v>11.980499999999999</v>
      </c>
      <c r="Q143" s="386">
        <v>0.25364999999999999</v>
      </c>
      <c r="R143" s="386">
        <f>Q143*H143</f>
        <v>2.6633249999999999</v>
      </c>
      <c r="S143" s="386">
        <v>0</v>
      </c>
      <c r="T143" s="386">
        <f>S143*H143</f>
        <v>0</v>
      </c>
      <c r="U143" s="415" t="s">
        <v>810</v>
      </c>
      <c r="AR143" s="388" t="s">
        <v>53</v>
      </c>
      <c r="AT143" s="388" t="s">
        <v>523</v>
      </c>
      <c r="AU143" s="388" t="s">
        <v>49</v>
      </c>
      <c r="AY143" s="310" t="s">
        <v>2974</v>
      </c>
      <c r="BE143" s="389">
        <f>IF(N143="základní",J143,0)</f>
        <v>0</v>
      </c>
      <c r="BF143" s="389">
        <f>IF(N143="snížená",J143,0)</f>
        <v>0</v>
      </c>
      <c r="BG143" s="389">
        <f>IF(N143="zákl. přenesená",J143,0)</f>
        <v>0</v>
      </c>
      <c r="BH143" s="389">
        <f>IF(N143="sníž. přenesená",J143,0)</f>
        <v>0</v>
      </c>
      <c r="BI143" s="389">
        <f>IF(N143="nulová",J143,0)</f>
        <v>0</v>
      </c>
      <c r="BJ143" s="310" t="s">
        <v>47</v>
      </c>
      <c r="BK143" s="389">
        <f>ROUND(I143*H143,2)</f>
        <v>0</v>
      </c>
      <c r="BL143" s="310" t="s">
        <v>53</v>
      </c>
      <c r="BM143" s="388" t="s">
        <v>4577</v>
      </c>
    </row>
    <row r="144" spans="2:65" s="317" customFormat="1" ht="19.5" x14ac:dyDescent="0.2">
      <c r="B144" s="634"/>
      <c r="C144" s="635"/>
      <c r="D144" s="686" t="s">
        <v>3104</v>
      </c>
      <c r="E144" s="635"/>
      <c r="F144" s="687" t="s">
        <v>530</v>
      </c>
      <c r="G144" s="635"/>
      <c r="H144" s="635"/>
      <c r="I144" s="507"/>
      <c r="L144" s="318"/>
      <c r="M144" s="391"/>
      <c r="U144" s="392"/>
      <c r="AT144" s="310" t="s">
        <v>3104</v>
      </c>
      <c r="AU144" s="310" t="s">
        <v>49</v>
      </c>
    </row>
    <row r="145" spans="2:65" s="317" customFormat="1" ht="12.75" x14ac:dyDescent="0.2">
      <c r="B145" s="634"/>
      <c r="C145" s="635"/>
      <c r="D145" s="688" t="s">
        <v>3813</v>
      </c>
      <c r="E145" s="635"/>
      <c r="F145" s="501" t="s">
        <v>3821</v>
      </c>
      <c r="G145" s="635"/>
      <c r="H145" s="635"/>
      <c r="I145" s="507"/>
      <c r="L145" s="318"/>
      <c r="M145" s="391"/>
      <c r="U145" s="392"/>
      <c r="AT145" s="310" t="s">
        <v>3813</v>
      </c>
      <c r="AU145" s="310" t="s">
        <v>49</v>
      </c>
    </row>
    <row r="146" spans="2:65" s="369" customFormat="1" ht="22.9" customHeight="1" x14ac:dyDescent="0.2">
      <c r="B146" s="676"/>
      <c r="C146" s="677"/>
      <c r="D146" s="678" t="s">
        <v>521</v>
      </c>
      <c r="E146" s="680" t="s">
        <v>57</v>
      </c>
      <c r="F146" s="680" t="s">
        <v>532</v>
      </c>
      <c r="G146" s="677"/>
      <c r="H146" s="677"/>
      <c r="I146" s="508"/>
      <c r="J146" s="380">
        <f>BK146</f>
        <v>0</v>
      </c>
      <c r="L146" s="370"/>
      <c r="M146" s="374"/>
      <c r="P146" s="375">
        <f>SUM(P147:P152)</f>
        <v>117.56</v>
      </c>
      <c r="R146" s="375">
        <f>SUM(R147:R152)</f>
        <v>6.0791200000000005</v>
      </c>
      <c r="T146" s="375">
        <f>SUM(T147:T152)</f>
        <v>0</v>
      </c>
      <c r="U146" s="413"/>
      <c r="AR146" s="371" t="s">
        <v>47</v>
      </c>
      <c r="AT146" s="377" t="s">
        <v>521</v>
      </c>
      <c r="AU146" s="377" t="s">
        <v>47</v>
      </c>
      <c r="AY146" s="371" t="s">
        <v>2974</v>
      </c>
      <c r="BK146" s="378">
        <f>SUM(BK147:BK152)</f>
        <v>0</v>
      </c>
    </row>
    <row r="147" spans="2:65" s="317" customFormat="1" ht="21.75" customHeight="1" x14ac:dyDescent="0.2">
      <c r="B147" s="634"/>
      <c r="C147" s="681" t="s">
        <v>53</v>
      </c>
      <c r="D147" s="681" t="s">
        <v>523</v>
      </c>
      <c r="E147" s="682" t="s">
        <v>533</v>
      </c>
      <c r="F147" s="683" t="s">
        <v>1692</v>
      </c>
      <c r="G147" s="684" t="s">
        <v>160</v>
      </c>
      <c r="H147" s="685">
        <v>95</v>
      </c>
      <c r="I147" s="383"/>
      <c r="J147" s="383">
        <f>ROUND(I147*H147,2)</f>
        <v>0</v>
      </c>
      <c r="K147" s="414"/>
      <c r="L147" s="318"/>
      <c r="M147" s="384" t="s">
        <v>810</v>
      </c>
      <c r="N147" s="385" t="s">
        <v>2977</v>
      </c>
      <c r="O147" s="386">
        <v>0.624</v>
      </c>
      <c r="P147" s="386">
        <f>O147*H147</f>
        <v>59.28</v>
      </c>
      <c r="Q147" s="386">
        <v>0.04</v>
      </c>
      <c r="R147" s="386">
        <f>Q147*H147</f>
        <v>3.8000000000000003</v>
      </c>
      <c r="S147" s="386">
        <v>0</v>
      </c>
      <c r="T147" s="386">
        <f>S147*H147</f>
        <v>0</v>
      </c>
      <c r="U147" s="415" t="s">
        <v>810</v>
      </c>
      <c r="AR147" s="388" t="s">
        <v>53</v>
      </c>
      <c r="AT147" s="388" t="s">
        <v>523</v>
      </c>
      <c r="AU147" s="388" t="s">
        <v>49</v>
      </c>
      <c r="AY147" s="310" t="s">
        <v>2974</v>
      </c>
      <c r="BE147" s="389">
        <f>IF(N147="základní",J147,0)</f>
        <v>0</v>
      </c>
      <c r="BF147" s="389">
        <f>IF(N147="snížená",J147,0)</f>
        <v>0</v>
      </c>
      <c r="BG147" s="389">
        <f>IF(N147="zákl. přenesená",J147,0)</f>
        <v>0</v>
      </c>
      <c r="BH147" s="389">
        <f>IF(N147="sníž. přenesená",J147,0)</f>
        <v>0</v>
      </c>
      <c r="BI147" s="389">
        <f>IF(N147="nulová",J147,0)</f>
        <v>0</v>
      </c>
      <c r="BJ147" s="310" t="s">
        <v>47</v>
      </c>
      <c r="BK147" s="389">
        <f>ROUND(I147*H147,2)</f>
        <v>0</v>
      </c>
      <c r="BL147" s="310" t="s">
        <v>53</v>
      </c>
      <c r="BM147" s="388" t="s">
        <v>4578</v>
      </c>
    </row>
    <row r="148" spans="2:65" s="317" customFormat="1" ht="12.75" x14ac:dyDescent="0.2">
      <c r="B148" s="634"/>
      <c r="C148" s="635"/>
      <c r="D148" s="686" t="s">
        <v>3104</v>
      </c>
      <c r="E148" s="635"/>
      <c r="F148" s="687" t="s">
        <v>534</v>
      </c>
      <c r="G148" s="635"/>
      <c r="H148" s="635"/>
      <c r="I148" s="507"/>
      <c r="L148" s="318"/>
      <c r="M148" s="391"/>
      <c r="U148" s="392"/>
      <c r="AT148" s="310" t="s">
        <v>3104</v>
      </c>
      <c r="AU148" s="310" t="s">
        <v>49</v>
      </c>
    </row>
    <row r="149" spans="2:65" s="317" customFormat="1" ht="12.75" x14ac:dyDescent="0.2">
      <c r="B149" s="634"/>
      <c r="C149" s="635"/>
      <c r="D149" s="688" t="s">
        <v>3813</v>
      </c>
      <c r="E149" s="635"/>
      <c r="F149" s="501" t="s">
        <v>3825</v>
      </c>
      <c r="G149" s="635"/>
      <c r="H149" s="635"/>
      <c r="I149" s="507"/>
      <c r="L149" s="318"/>
      <c r="M149" s="391"/>
      <c r="U149" s="392"/>
      <c r="AT149" s="310" t="s">
        <v>3813</v>
      </c>
      <c r="AU149" s="310" t="s">
        <v>49</v>
      </c>
    </row>
    <row r="150" spans="2:65" s="317" customFormat="1" ht="24.2" customHeight="1" x14ac:dyDescent="0.2">
      <c r="B150" s="634"/>
      <c r="C150" s="681" t="s">
        <v>55</v>
      </c>
      <c r="D150" s="681" t="s">
        <v>523</v>
      </c>
      <c r="E150" s="682" t="s">
        <v>535</v>
      </c>
      <c r="F150" s="683" t="s">
        <v>1693</v>
      </c>
      <c r="G150" s="684" t="s">
        <v>160</v>
      </c>
      <c r="H150" s="685">
        <v>124</v>
      </c>
      <c r="I150" s="383"/>
      <c r="J150" s="383">
        <f>ROUND(I150*H150,2)</f>
        <v>0</v>
      </c>
      <c r="K150" s="414"/>
      <c r="L150" s="318"/>
      <c r="M150" s="384" t="s">
        <v>810</v>
      </c>
      <c r="N150" s="385" t="s">
        <v>2977</v>
      </c>
      <c r="O150" s="386">
        <v>0.47</v>
      </c>
      <c r="P150" s="386">
        <f>O150*H150</f>
        <v>58.279999999999994</v>
      </c>
      <c r="Q150" s="386">
        <v>1.8380000000000001E-2</v>
      </c>
      <c r="R150" s="386">
        <f>Q150*H150</f>
        <v>2.2791200000000003</v>
      </c>
      <c r="S150" s="386">
        <v>0</v>
      </c>
      <c r="T150" s="386">
        <f>S150*H150</f>
        <v>0</v>
      </c>
      <c r="U150" s="415" t="s">
        <v>810</v>
      </c>
      <c r="AR150" s="388" t="s">
        <v>53</v>
      </c>
      <c r="AT150" s="388" t="s">
        <v>523</v>
      </c>
      <c r="AU150" s="388" t="s">
        <v>49</v>
      </c>
      <c r="AY150" s="310" t="s">
        <v>2974</v>
      </c>
      <c r="BE150" s="389">
        <f>IF(N150="základní",J150,0)</f>
        <v>0</v>
      </c>
      <c r="BF150" s="389">
        <f>IF(N150="snížená",J150,0)</f>
        <v>0</v>
      </c>
      <c r="BG150" s="389">
        <f>IF(N150="zákl. přenesená",J150,0)</f>
        <v>0</v>
      </c>
      <c r="BH150" s="389">
        <f>IF(N150="sníž. přenesená",J150,0)</f>
        <v>0</v>
      </c>
      <c r="BI150" s="389">
        <f>IF(N150="nulová",J150,0)</f>
        <v>0</v>
      </c>
      <c r="BJ150" s="310" t="s">
        <v>47</v>
      </c>
      <c r="BK150" s="389">
        <f>ROUND(I150*H150,2)</f>
        <v>0</v>
      </c>
      <c r="BL150" s="310" t="s">
        <v>53</v>
      </c>
      <c r="BM150" s="388" t="s">
        <v>4579</v>
      </c>
    </row>
    <row r="151" spans="2:65" s="317" customFormat="1" ht="29.25" x14ac:dyDescent="0.2">
      <c r="B151" s="634"/>
      <c r="C151" s="635"/>
      <c r="D151" s="686" t="s">
        <v>3104</v>
      </c>
      <c r="E151" s="635"/>
      <c r="F151" s="687" t="s">
        <v>536</v>
      </c>
      <c r="G151" s="635"/>
      <c r="H151" s="635"/>
      <c r="I151" s="507"/>
      <c r="L151" s="318"/>
      <c r="M151" s="391"/>
      <c r="U151" s="392"/>
      <c r="AT151" s="310" t="s">
        <v>3104</v>
      </c>
      <c r="AU151" s="310" t="s">
        <v>49</v>
      </c>
    </row>
    <row r="152" spans="2:65" s="317" customFormat="1" ht="12.75" x14ac:dyDescent="0.2">
      <c r="B152" s="634"/>
      <c r="C152" s="635"/>
      <c r="D152" s="688" t="s">
        <v>3813</v>
      </c>
      <c r="E152" s="635"/>
      <c r="F152" s="501" t="s">
        <v>3829</v>
      </c>
      <c r="G152" s="635"/>
      <c r="H152" s="635"/>
      <c r="I152" s="507"/>
      <c r="L152" s="318"/>
      <c r="M152" s="391"/>
      <c r="U152" s="392"/>
      <c r="AT152" s="310" t="s">
        <v>3813</v>
      </c>
      <c r="AU152" s="310" t="s">
        <v>49</v>
      </c>
    </row>
    <row r="153" spans="2:65" s="369" customFormat="1" ht="22.9" customHeight="1" x14ac:dyDescent="0.2">
      <c r="B153" s="676"/>
      <c r="C153" s="677"/>
      <c r="D153" s="678" t="s">
        <v>521</v>
      </c>
      <c r="E153" s="680" t="s">
        <v>537</v>
      </c>
      <c r="F153" s="680" t="s">
        <v>538</v>
      </c>
      <c r="G153" s="677"/>
      <c r="H153" s="677"/>
      <c r="I153" s="508"/>
      <c r="J153" s="380">
        <f>BK153</f>
        <v>0</v>
      </c>
      <c r="L153" s="370"/>
      <c r="M153" s="374"/>
      <c r="P153" s="375">
        <f>SUM(P154:P156)</f>
        <v>22.352</v>
      </c>
      <c r="R153" s="375">
        <f>SUM(R154:R156)</f>
        <v>0</v>
      </c>
      <c r="T153" s="375">
        <f>SUM(T154:T156)</f>
        <v>0</v>
      </c>
      <c r="U153" s="413"/>
      <c r="AR153" s="371" t="s">
        <v>47</v>
      </c>
      <c r="AT153" s="377" t="s">
        <v>521</v>
      </c>
      <c r="AU153" s="377" t="s">
        <v>47</v>
      </c>
      <c r="AY153" s="371" t="s">
        <v>2974</v>
      </c>
      <c r="BK153" s="378">
        <f>SUM(BK154:BK156)</f>
        <v>0</v>
      </c>
    </row>
    <row r="154" spans="2:65" s="317" customFormat="1" ht="16.5" customHeight="1" x14ac:dyDescent="0.2">
      <c r="B154" s="634"/>
      <c r="C154" s="681" t="s">
        <v>57</v>
      </c>
      <c r="D154" s="681" t="s">
        <v>523</v>
      </c>
      <c r="E154" s="682" t="s">
        <v>539</v>
      </c>
      <c r="F154" s="683" t="s">
        <v>1694</v>
      </c>
      <c r="G154" s="684" t="s">
        <v>227</v>
      </c>
      <c r="H154" s="685">
        <v>508</v>
      </c>
      <c r="I154" s="383"/>
      <c r="J154" s="383">
        <f>ROUND(I154*H154,2)</f>
        <v>0</v>
      </c>
      <c r="K154" s="414"/>
      <c r="L154" s="318"/>
      <c r="M154" s="384" t="s">
        <v>810</v>
      </c>
      <c r="N154" s="385" t="s">
        <v>2977</v>
      </c>
      <c r="O154" s="386">
        <v>4.3999999999999997E-2</v>
      </c>
      <c r="P154" s="386">
        <f>O154*H154</f>
        <v>22.352</v>
      </c>
      <c r="Q154" s="386">
        <v>0</v>
      </c>
      <c r="R154" s="386">
        <f>Q154*H154</f>
        <v>0</v>
      </c>
      <c r="S154" s="386">
        <v>0</v>
      </c>
      <c r="T154" s="386">
        <f>S154*H154</f>
        <v>0</v>
      </c>
      <c r="U154" s="415" t="s">
        <v>810</v>
      </c>
      <c r="AR154" s="388" t="s">
        <v>53</v>
      </c>
      <c r="AT154" s="388" t="s">
        <v>523</v>
      </c>
      <c r="AU154" s="388" t="s">
        <v>49</v>
      </c>
      <c r="AY154" s="310" t="s">
        <v>2974</v>
      </c>
      <c r="BE154" s="389">
        <f>IF(N154="základní",J154,0)</f>
        <v>0</v>
      </c>
      <c r="BF154" s="389">
        <f>IF(N154="snížená",J154,0)</f>
        <v>0</v>
      </c>
      <c r="BG154" s="389">
        <f>IF(N154="zákl. přenesená",J154,0)</f>
        <v>0</v>
      </c>
      <c r="BH154" s="389">
        <f>IF(N154="sníž. přenesená",J154,0)</f>
        <v>0</v>
      </c>
      <c r="BI154" s="389">
        <f>IF(N154="nulová",J154,0)</f>
        <v>0</v>
      </c>
      <c r="BJ154" s="310" t="s">
        <v>47</v>
      </c>
      <c r="BK154" s="389">
        <f>ROUND(I154*H154,2)</f>
        <v>0</v>
      </c>
      <c r="BL154" s="310" t="s">
        <v>53</v>
      </c>
      <c r="BM154" s="388" t="s">
        <v>4580</v>
      </c>
    </row>
    <row r="155" spans="2:65" s="317" customFormat="1" ht="12.75" x14ac:dyDescent="0.2">
      <c r="B155" s="634"/>
      <c r="C155" s="635"/>
      <c r="D155" s="686" t="s">
        <v>3104</v>
      </c>
      <c r="E155" s="635"/>
      <c r="F155" s="687" t="s">
        <v>540</v>
      </c>
      <c r="G155" s="635"/>
      <c r="H155" s="635"/>
      <c r="I155" s="507"/>
      <c r="L155" s="318"/>
      <c r="M155" s="391"/>
      <c r="U155" s="392"/>
      <c r="AT155" s="310" t="s">
        <v>3104</v>
      </c>
      <c r="AU155" s="310" t="s">
        <v>49</v>
      </c>
    </row>
    <row r="156" spans="2:65" s="317" customFormat="1" ht="12.75" x14ac:dyDescent="0.2">
      <c r="B156" s="634"/>
      <c r="C156" s="635"/>
      <c r="D156" s="688" t="s">
        <v>3813</v>
      </c>
      <c r="E156" s="635"/>
      <c r="F156" s="501" t="s">
        <v>3832</v>
      </c>
      <c r="G156" s="635"/>
      <c r="H156" s="635"/>
      <c r="I156" s="507"/>
      <c r="L156" s="318"/>
      <c r="M156" s="391"/>
      <c r="U156" s="392"/>
      <c r="AT156" s="310" t="s">
        <v>3813</v>
      </c>
      <c r="AU156" s="310" t="s">
        <v>49</v>
      </c>
    </row>
    <row r="157" spans="2:65" s="369" customFormat="1" ht="22.9" customHeight="1" x14ac:dyDescent="0.2">
      <c r="B157" s="676"/>
      <c r="C157" s="677"/>
      <c r="D157" s="678" t="s">
        <v>521</v>
      </c>
      <c r="E157" s="680" t="s">
        <v>59</v>
      </c>
      <c r="F157" s="680" t="s">
        <v>541</v>
      </c>
      <c r="G157" s="677"/>
      <c r="H157" s="677"/>
      <c r="I157" s="508"/>
      <c r="J157" s="380">
        <f>BK157</f>
        <v>0</v>
      </c>
      <c r="L157" s="370"/>
      <c r="M157" s="374"/>
      <c r="P157" s="375">
        <f>SUM(P158:P172)</f>
        <v>266.38299999999998</v>
      </c>
      <c r="R157" s="375">
        <f>SUM(R158:R172)</f>
        <v>0</v>
      </c>
      <c r="T157" s="375">
        <f>SUM(T158:T172)</f>
        <v>16.118000000000002</v>
      </c>
      <c r="U157" s="413"/>
      <c r="AR157" s="371" t="s">
        <v>47</v>
      </c>
      <c r="AT157" s="377" t="s">
        <v>521</v>
      </c>
      <c r="AU157" s="377" t="s">
        <v>47</v>
      </c>
      <c r="AY157" s="371" t="s">
        <v>2974</v>
      </c>
      <c r="BK157" s="378">
        <f>SUM(BK158:BK172)</f>
        <v>0</v>
      </c>
    </row>
    <row r="158" spans="2:65" s="317" customFormat="1" ht="24.2" customHeight="1" x14ac:dyDescent="0.2">
      <c r="B158" s="634"/>
      <c r="C158" s="681" t="s">
        <v>2994</v>
      </c>
      <c r="D158" s="681" t="s">
        <v>523</v>
      </c>
      <c r="E158" s="682" t="s">
        <v>542</v>
      </c>
      <c r="F158" s="683" t="s">
        <v>1695</v>
      </c>
      <c r="G158" s="684" t="s">
        <v>101</v>
      </c>
      <c r="H158" s="685">
        <v>12</v>
      </c>
      <c r="I158" s="383"/>
      <c r="J158" s="383">
        <f>ROUND(I158*H158,2)</f>
        <v>0</v>
      </c>
      <c r="K158" s="414"/>
      <c r="L158" s="318"/>
      <c r="M158" s="384" t="s">
        <v>810</v>
      </c>
      <c r="N158" s="385" t="s">
        <v>2977</v>
      </c>
      <c r="O158" s="386">
        <v>1.6359999999999999</v>
      </c>
      <c r="P158" s="386">
        <f>O158*H158</f>
        <v>19.631999999999998</v>
      </c>
      <c r="Q158" s="386">
        <v>0</v>
      </c>
      <c r="R158" s="386">
        <f>Q158*H158</f>
        <v>0</v>
      </c>
      <c r="S158" s="386">
        <v>5.8999999999999997E-2</v>
      </c>
      <c r="T158" s="386">
        <f>S158*H158</f>
        <v>0.70799999999999996</v>
      </c>
      <c r="U158" s="415" t="s">
        <v>810</v>
      </c>
      <c r="AR158" s="388" t="s">
        <v>53</v>
      </c>
      <c r="AT158" s="388" t="s">
        <v>523</v>
      </c>
      <c r="AU158" s="388" t="s">
        <v>49</v>
      </c>
      <c r="AY158" s="310" t="s">
        <v>2974</v>
      </c>
      <c r="BE158" s="389">
        <f>IF(N158="základní",J158,0)</f>
        <v>0</v>
      </c>
      <c r="BF158" s="389">
        <f>IF(N158="snížená",J158,0)</f>
        <v>0</v>
      </c>
      <c r="BG158" s="389">
        <f>IF(N158="zákl. přenesená",J158,0)</f>
        <v>0</v>
      </c>
      <c r="BH158" s="389">
        <f>IF(N158="sníž. přenesená",J158,0)</f>
        <v>0</v>
      </c>
      <c r="BI158" s="389">
        <f>IF(N158="nulová",J158,0)</f>
        <v>0</v>
      </c>
      <c r="BJ158" s="310" t="s">
        <v>47</v>
      </c>
      <c r="BK158" s="389">
        <f>ROUND(I158*H158,2)</f>
        <v>0</v>
      </c>
      <c r="BL158" s="310" t="s">
        <v>53</v>
      </c>
      <c r="BM158" s="388" t="s">
        <v>4581</v>
      </c>
    </row>
    <row r="159" spans="2:65" s="317" customFormat="1" ht="19.5" x14ac:dyDescent="0.2">
      <c r="B159" s="634"/>
      <c r="C159" s="635"/>
      <c r="D159" s="686" t="s">
        <v>3104</v>
      </c>
      <c r="E159" s="635"/>
      <c r="F159" s="687" t="s">
        <v>543</v>
      </c>
      <c r="G159" s="635"/>
      <c r="H159" s="635"/>
      <c r="I159" s="507"/>
      <c r="L159" s="318"/>
      <c r="M159" s="391"/>
      <c r="U159" s="392"/>
      <c r="AT159" s="310" t="s">
        <v>3104</v>
      </c>
      <c r="AU159" s="310" t="s">
        <v>49</v>
      </c>
    </row>
    <row r="160" spans="2:65" s="317" customFormat="1" ht="12.75" x14ac:dyDescent="0.2">
      <c r="B160" s="634"/>
      <c r="C160" s="635"/>
      <c r="D160" s="688" t="s">
        <v>3813</v>
      </c>
      <c r="E160" s="635"/>
      <c r="F160" s="501" t="s">
        <v>3835</v>
      </c>
      <c r="G160" s="635"/>
      <c r="H160" s="635"/>
      <c r="I160" s="507"/>
      <c r="L160" s="318"/>
      <c r="M160" s="391"/>
      <c r="U160" s="392"/>
      <c r="AT160" s="310" t="s">
        <v>3813</v>
      </c>
      <c r="AU160" s="310" t="s">
        <v>49</v>
      </c>
    </row>
    <row r="161" spans="2:65" s="317" customFormat="1" ht="24.2" customHeight="1" x14ac:dyDescent="0.2">
      <c r="B161" s="634"/>
      <c r="C161" s="681" t="s">
        <v>537</v>
      </c>
      <c r="D161" s="681" t="s">
        <v>523</v>
      </c>
      <c r="E161" s="682" t="s">
        <v>1696</v>
      </c>
      <c r="F161" s="683" t="s">
        <v>1697</v>
      </c>
      <c r="G161" s="684" t="s">
        <v>101</v>
      </c>
      <c r="H161" s="685">
        <v>2</v>
      </c>
      <c r="I161" s="383"/>
      <c r="J161" s="383">
        <f>ROUND(I161*H161,2)</f>
        <v>0</v>
      </c>
      <c r="K161" s="414"/>
      <c r="L161" s="318"/>
      <c r="M161" s="384" t="s">
        <v>810</v>
      </c>
      <c r="N161" s="385" t="s">
        <v>2977</v>
      </c>
      <c r="O161" s="386">
        <v>2.9430000000000001</v>
      </c>
      <c r="P161" s="386">
        <f>O161*H161</f>
        <v>5.8860000000000001</v>
      </c>
      <c r="Q161" s="386">
        <v>0</v>
      </c>
      <c r="R161" s="386">
        <f>Q161*H161</f>
        <v>0</v>
      </c>
      <c r="S161" s="386">
        <v>8.8999999999999996E-2</v>
      </c>
      <c r="T161" s="386">
        <f>S161*H161</f>
        <v>0.17799999999999999</v>
      </c>
      <c r="U161" s="415" t="s">
        <v>810</v>
      </c>
      <c r="AR161" s="388" t="s">
        <v>53</v>
      </c>
      <c r="AT161" s="388" t="s">
        <v>523</v>
      </c>
      <c r="AU161" s="388" t="s">
        <v>49</v>
      </c>
      <c r="AY161" s="310" t="s">
        <v>2974</v>
      </c>
      <c r="BE161" s="389">
        <f>IF(N161="základní",J161,0)</f>
        <v>0</v>
      </c>
      <c r="BF161" s="389">
        <f>IF(N161="snížená",J161,0)</f>
        <v>0</v>
      </c>
      <c r="BG161" s="389">
        <f>IF(N161="zákl. přenesená",J161,0)</f>
        <v>0</v>
      </c>
      <c r="BH161" s="389">
        <f>IF(N161="sníž. přenesená",J161,0)</f>
        <v>0</v>
      </c>
      <c r="BI161" s="389">
        <f>IF(N161="nulová",J161,0)</f>
        <v>0</v>
      </c>
      <c r="BJ161" s="310" t="s">
        <v>47</v>
      </c>
      <c r="BK161" s="389">
        <f>ROUND(I161*H161,2)</f>
        <v>0</v>
      </c>
      <c r="BL161" s="310" t="s">
        <v>53</v>
      </c>
      <c r="BM161" s="388" t="s">
        <v>4582</v>
      </c>
    </row>
    <row r="162" spans="2:65" s="317" customFormat="1" ht="19.5" x14ac:dyDescent="0.2">
      <c r="B162" s="634"/>
      <c r="C162" s="635"/>
      <c r="D162" s="686" t="s">
        <v>3104</v>
      </c>
      <c r="E162" s="635"/>
      <c r="F162" s="687" t="s">
        <v>4258</v>
      </c>
      <c r="G162" s="635"/>
      <c r="H162" s="635"/>
      <c r="I162" s="507"/>
      <c r="L162" s="318"/>
      <c r="M162" s="391"/>
      <c r="U162" s="392"/>
      <c r="AT162" s="310" t="s">
        <v>3104</v>
      </c>
      <c r="AU162" s="310" t="s">
        <v>49</v>
      </c>
    </row>
    <row r="163" spans="2:65" s="317" customFormat="1" ht="12.75" x14ac:dyDescent="0.2">
      <c r="B163" s="634"/>
      <c r="C163" s="635"/>
      <c r="D163" s="688" t="s">
        <v>3813</v>
      </c>
      <c r="E163" s="635"/>
      <c r="F163" s="501" t="s">
        <v>4259</v>
      </c>
      <c r="G163" s="635"/>
      <c r="H163" s="635"/>
      <c r="I163" s="507"/>
      <c r="L163" s="318"/>
      <c r="M163" s="391"/>
      <c r="U163" s="392"/>
      <c r="AT163" s="310" t="s">
        <v>3813</v>
      </c>
      <c r="AU163" s="310" t="s">
        <v>49</v>
      </c>
    </row>
    <row r="164" spans="2:65" s="317" customFormat="1" ht="24.2" customHeight="1" x14ac:dyDescent="0.2">
      <c r="B164" s="634"/>
      <c r="C164" s="681" t="s">
        <v>59</v>
      </c>
      <c r="D164" s="681" t="s">
        <v>523</v>
      </c>
      <c r="E164" s="682" t="s">
        <v>1698</v>
      </c>
      <c r="F164" s="683" t="s">
        <v>1699</v>
      </c>
      <c r="G164" s="684" t="s">
        <v>101</v>
      </c>
      <c r="H164" s="685">
        <v>2</v>
      </c>
      <c r="I164" s="383"/>
      <c r="J164" s="383">
        <f>ROUND(I164*H164,2)</f>
        <v>0</v>
      </c>
      <c r="K164" s="414"/>
      <c r="L164" s="318"/>
      <c r="M164" s="384" t="s">
        <v>810</v>
      </c>
      <c r="N164" s="385" t="s">
        <v>2977</v>
      </c>
      <c r="O164" s="386">
        <v>3.9420000000000002</v>
      </c>
      <c r="P164" s="386">
        <f>O164*H164</f>
        <v>7.8840000000000003</v>
      </c>
      <c r="Q164" s="386">
        <v>0</v>
      </c>
      <c r="R164" s="386">
        <f>Q164*H164</f>
        <v>0</v>
      </c>
      <c r="S164" s="386">
        <v>0.11899999999999999</v>
      </c>
      <c r="T164" s="386">
        <f>S164*H164</f>
        <v>0.23799999999999999</v>
      </c>
      <c r="U164" s="415" t="s">
        <v>810</v>
      </c>
      <c r="AR164" s="388" t="s">
        <v>53</v>
      </c>
      <c r="AT164" s="388" t="s">
        <v>523</v>
      </c>
      <c r="AU164" s="388" t="s">
        <v>49</v>
      </c>
      <c r="AY164" s="310" t="s">
        <v>2974</v>
      </c>
      <c r="BE164" s="389">
        <f>IF(N164="základní",J164,0)</f>
        <v>0</v>
      </c>
      <c r="BF164" s="389">
        <f>IF(N164="snížená",J164,0)</f>
        <v>0</v>
      </c>
      <c r="BG164" s="389">
        <f>IF(N164="zákl. přenesená",J164,0)</f>
        <v>0</v>
      </c>
      <c r="BH164" s="389">
        <f>IF(N164="sníž. přenesená",J164,0)</f>
        <v>0</v>
      </c>
      <c r="BI164" s="389">
        <f>IF(N164="nulová",J164,0)</f>
        <v>0</v>
      </c>
      <c r="BJ164" s="310" t="s">
        <v>47</v>
      </c>
      <c r="BK164" s="389">
        <f>ROUND(I164*H164,2)</f>
        <v>0</v>
      </c>
      <c r="BL164" s="310" t="s">
        <v>53</v>
      </c>
      <c r="BM164" s="388" t="s">
        <v>4583</v>
      </c>
    </row>
    <row r="165" spans="2:65" s="317" customFormat="1" ht="19.5" x14ac:dyDescent="0.2">
      <c r="B165" s="634"/>
      <c r="C165" s="635"/>
      <c r="D165" s="686" t="s">
        <v>3104</v>
      </c>
      <c r="E165" s="635"/>
      <c r="F165" s="687" t="s">
        <v>4261</v>
      </c>
      <c r="G165" s="635"/>
      <c r="H165" s="635"/>
      <c r="I165" s="507"/>
      <c r="L165" s="318"/>
      <c r="M165" s="391"/>
      <c r="U165" s="392"/>
      <c r="AT165" s="310" t="s">
        <v>3104</v>
      </c>
      <c r="AU165" s="310" t="s">
        <v>49</v>
      </c>
    </row>
    <row r="166" spans="2:65" s="317" customFormat="1" ht="12.75" x14ac:dyDescent="0.2">
      <c r="B166" s="634"/>
      <c r="C166" s="635"/>
      <c r="D166" s="688" t="s">
        <v>3813</v>
      </c>
      <c r="E166" s="635"/>
      <c r="F166" s="501" t="s">
        <v>4262</v>
      </c>
      <c r="G166" s="635"/>
      <c r="H166" s="635"/>
      <c r="I166" s="507"/>
      <c r="L166" s="318"/>
      <c r="M166" s="391"/>
      <c r="U166" s="392"/>
      <c r="AT166" s="310" t="s">
        <v>3813</v>
      </c>
      <c r="AU166" s="310" t="s">
        <v>49</v>
      </c>
    </row>
    <row r="167" spans="2:65" s="317" customFormat="1" ht="24.2" customHeight="1" x14ac:dyDescent="0.2">
      <c r="B167" s="634"/>
      <c r="C167" s="681" t="s">
        <v>478</v>
      </c>
      <c r="D167" s="681" t="s">
        <v>523</v>
      </c>
      <c r="E167" s="682" t="s">
        <v>544</v>
      </c>
      <c r="F167" s="683" t="s">
        <v>1700</v>
      </c>
      <c r="G167" s="684" t="s">
        <v>227</v>
      </c>
      <c r="H167" s="685">
        <v>518</v>
      </c>
      <c r="I167" s="383"/>
      <c r="J167" s="383">
        <f>ROUND(I167*H167,2)</f>
        <v>0</v>
      </c>
      <c r="K167" s="414"/>
      <c r="L167" s="318"/>
      <c r="M167" s="384" t="s">
        <v>810</v>
      </c>
      <c r="N167" s="385" t="s">
        <v>2977</v>
      </c>
      <c r="O167" s="386">
        <v>0.34200000000000003</v>
      </c>
      <c r="P167" s="386">
        <f>O167*H167</f>
        <v>177.15600000000001</v>
      </c>
      <c r="Q167" s="386">
        <v>0</v>
      </c>
      <c r="R167" s="386">
        <f>Q167*H167</f>
        <v>0</v>
      </c>
      <c r="S167" s="386">
        <v>1.7999999999999999E-2</v>
      </c>
      <c r="T167" s="386">
        <f>S167*H167</f>
        <v>9.3239999999999998</v>
      </c>
      <c r="U167" s="415" t="s">
        <v>810</v>
      </c>
      <c r="AR167" s="388" t="s">
        <v>53</v>
      </c>
      <c r="AT167" s="388" t="s">
        <v>523</v>
      </c>
      <c r="AU167" s="388" t="s">
        <v>49</v>
      </c>
      <c r="AY167" s="310" t="s">
        <v>2974</v>
      </c>
      <c r="BE167" s="389">
        <f>IF(N167="základní",J167,0)</f>
        <v>0</v>
      </c>
      <c r="BF167" s="389">
        <f>IF(N167="snížená",J167,0)</f>
        <v>0</v>
      </c>
      <c r="BG167" s="389">
        <f>IF(N167="zákl. přenesená",J167,0)</f>
        <v>0</v>
      </c>
      <c r="BH167" s="389">
        <f>IF(N167="sníž. přenesená",J167,0)</f>
        <v>0</v>
      </c>
      <c r="BI167" s="389">
        <f>IF(N167="nulová",J167,0)</f>
        <v>0</v>
      </c>
      <c r="BJ167" s="310" t="s">
        <v>47</v>
      </c>
      <c r="BK167" s="389">
        <f>ROUND(I167*H167,2)</f>
        <v>0</v>
      </c>
      <c r="BL167" s="310" t="s">
        <v>53</v>
      </c>
      <c r="BM167" s="388" t="s">
        <v>4584</v>
      </c>
    </row>
    <row r="168" spans="2:65" s="317" customFormat="1" ht="19.5" x14ac:dyDescent="0.2">
      <c r="B168" s="634"/>
      <c r="C168" s="635"/>
      <c r="D168" s="686" t="s">
        <v>3104</v>
      </c>
      <c r="E168" s="635"/>
      <c r="F168" s="687" t="s">
        <v>545</v>
      </c>
      <c r="G168" s="635"/>
      <c r="H168" s="635"/>
      <c r="I168" s="507"/>
      <c r="L168" s="318"/>
      <c r="M168" s="391"/>
      <c r="U168" s="392"/>
      <c r="AT168" s="310" t="s">
        <v>3104</v>
      </c>
      <c r="AU168" s="310" t="s">
        <v>49</v>
      </c>
    </row>
    <row r="169" spans="2:65" s="317" customFormat="1" ht="12.75" x14ac:dyDescent="0.2">
      <c r="B169" s="634"/>
      <c r="C169" s="635"/>
      <c r="D169" s="688" t="s">
        <v>3813</v>
      </c>
      <c r="E169" s="635"/>
      <c r="F169" s="501" t="s">
        <v>3838</v>
      </c>
      <c r="G169" s="635"/>
      <c r="H169" s="635"/>
      <c r="I169" s="507"/>
      <c r="L169" s="318"/>
      <c r="M169" s="391"/>
      <c r="U169" s="392"/>
      <c r="AT169" s="310" t="s">
        <v>3813</v>
      </c>
      <c r="AU169" s="310" t="s">
        <v>49</v>
      </c>
    </row>
    <row r="170" spans="2:65" s="317" customFormat="1" ht="33" customHeight="1" x14ac:dyDescent="0.2">
      <c r="B170" s="634"/>
      <c r="C170" s="681" t="s">
        <v>2288</v>
      </c>
      <c r="D170" s="681" t="s">
        <v>523</v>
      </c>
      <c r="E170" s="682" t="s">
        <v>546</v>
      </c>
      <c r="F170" s="683" t="s">
        <v>1701</v>
      </c>
      <c r="G170" s="684" t="s">
        <v>227</v>
      </c>
      <c r="H170" s="685">
        <v>35</v>
      </c>
      <c r="I170" s="383"/>
      <c r="J170" s="383">
        <f>ROUND(I170*H170,2)</f>
        <v>0</v>
      </c>
      <c r="K170" s="414"/>
      <c r="L170" s="318"/>
      <c r="M170" s="384" t="s">
        <v>810</v>
      </c>
      <c r="N170" s="385" t="s">
        <v>2977</v>
      </c>
      <c r="O170" s="386">
        <v>1.595</v>
      </c>
      <c r="P170" s="386">
        <f>O170*H170</f>
        <v>55.824999999999996</v>
      </c>
      <c r="Q170" s="386">
        <v>0</v>
      </c>
      <c r="R170" s="386">
        <f>Q170*H170</f>
        <v>0</v>
      </c>
      <c r="S170" s="386">
        <v>0.16200000000000001</v>
      </c>
      <c r="T170" s="386">
        <f>S170*H170</f>
        <v>5.67</v>
      </c>
      <c r="U170" s="415" t="s">
        <v>810</v>
      </c>
      <c r="AR170" s="388" t="s">
        <v>53</v>
      </c>
      <c r="AT170" s="388" t="s">
        <v>523</v>
      </c>
      <c r="AU170" s="388" t="s">
        <v>49</v>
      </c>
      <c r="AY170" s="310" t="s">
        <v>2974</v>
      </c>
      <c r="BE170" s="389">
        <f>IF(N170="základní",J170,0)</f>
        <v>0</v>
      </c>
      <c r="BF170" s="389">
        <f>IF(N170="snížená",J170,0)</f>
        <v>0</v>
      </c>
      <c r="BG170" s="389">
        <f>IF(N170="zákl. přenesená",J170,0)</f>
        <v>0</v>
      </c>
      <c r="BH170" s="389">
        <f>IF(N170="sníž. přenesená",J170,0)</f>
        <v>0</v>
      </c>
      <c r="BI170" s="389">
        <f>IF(N170="nulová",J170,0)</f>
        <v>0</v>
      </c>
      <c r="BJ170" s="310" t="s">
        <v>47</v>
      </c>
      <c r="BK170" s="389">
        <f>ROUND(I170*H170,2)</f>
        <v>0</v>
      </c>
      <c r="BL170" s="310" t="s">
        <v>53</v>
      </c>
      <c r="BM170" s="388" t="s">
        <v>4585</v>
      </c>
    </row>
    <row r="171" spans="2:65" s="317" customFormat="1" ht="29.25" x14ac:dyDescent="0.2">
      <c r="B171" s="634"/>
      <c r="C171" s="635"/>
      <c r="D171" s="686" t="s">
        <v>3104</v>
      </c>
      <c r="E171" s="635"/>
      <c r="F171" s="687" t="s">
        <v>547</v>
      </c>
      <c r="G171" s="635"/>
      <c r="H171" s="635"/>
      <c r="I171" s="507"/>
      <c r="L171" s="318"/>
      <c r="M171" s="391"/>
      <c r="U171" s="392"/>
      <c r="AT171" s="310" t="s">
        <v>3104</v>
      </c>
      <c r="AU171" s="310" t="s">
        <v>49</v>
      </c>
    </row>
    <row r="172" spans="2:65" s="317" customFormat="1" ht="12.75" x14ac:dyDescent="0.2">
      <c r="B172" s="634"/>
      <c r="C172" s="635"/>
      <c r="D172" s="688" t="s">
        <v>3813</v>
      </c>
      <c r="E172" s="635"/>
      <c r="F172" s="501" t="s">
        <v>3841</v>
      </c>
      <c r="G172" s="635"/>
      <c r="H172" s="635"/>
      <c r="I172" s="507"/>
      <c r="L172" s="318"/>
      <c r="M172" s="391"/>
      <c r="U172" s="392"/>
      <c r="AT172" s="310" t="s">
        <v>3813</v>
      </c>
      <c r="AU172" s="310" t="s">
        <v>49</v>
      </c>
    </row>
    <row r="173" spans="2:65" s="369" customFormat="1" ht="22.9" customHeight="1" x14ac:dyDescent="0.2">
      <c r="B173" s="676"/>
      <c r="C173" s="677"/>
      <c r="D173" s="678" t="s">
        <v>521</v>
      </c>
      <c r="E173" s="680" t="s">
        <v>548</v>
      </c>
      <c r="F173" s="680" t="s">
        <v>549</v>
      </c>
      <c r="G173" s="677"/>
      <c r="H173" s="677"/>
      <c r="I173" s="508"/>
      <c r="J173" s="380">
        <f>BK173</f>
        <v>0</v>
      </c>
      <c r="L173" s="370"/>
      <c r="M173" s="374"/>
      <c r="P173" s="375">
        <f>SUM(P174:P190)</f>
        <v>111.85107500000001</v>
      </c>
      <c r="R173" s="375">
        <f>SUM(R174:R190)</f>
        <v>0</v>
      </c>
      <c r="T173" s="375">
        <f>SUM(T174:T190)</f>
        <v>0</v>
      </c>
      <c r="U173" s="413"/>
      <c r="AR173" s="371" t="s">
        <v>47</v>
      </c>
      <c r="AT173" s="377" t="s">
        <v>521</v>
      </c>
      <c r="AU173" s="377" t="s">
        <v>47</v>
      </c>
      <c r="AY173" s="371" t="s">
        <v>2974</v>
      </c>
      <c r="BK173" s="378">
        <f>SUM(BK174:BK190)</f>
        <v>0</v>
      </c>
    </row>
    <row r="174" spans="2:65" s="317" customFormat="1" ht="16.5" customHeight="1" x14ac:dyDescent="0.2">
      <c r="B174" s="634"/>
      <c r="C174" s="681" t="s">
        <v>2289</v>
      </c>
      <c r="D174" s="681" t="s">
        <v>523</v>
      </c>
      <c r="E174" s="682" t="s">
        <v>550</v>
      </c>
      <c r="F174" s="683" t="s">
        <v>1702</v>
      </c>
      <c r="G174" s="684" t="s">
        <v>152</v>
      </c>
      <c r="H174" s="685">
        <v>20.824999999999999</v>
      </c>
      <c r="I174" s="383"/>
      <c r="J174" s="383">
        <f>ROUND(I174*H174,2)</f>
        <v>0</v>
      </c>
      <c r="K174" s="414"/>
      <c r="L174" s="318"/>
      <c r="M174" s="384" t="s">
        <v>810</v>
      </c>
      <c r="N174" s="385" t="s">
        <v>2977</v>
      </c>
      <c r="O174" s="386">
        <v>0.13600000000000001</v>
      </c>
      <c r="P174" s="386">
        <f>O174*H174</f>
        <v>2.8322000000000003</v>
      </c>
      <c r="Q174" s="386">
        <v>0</v>
      </c>
      <c r="R174" s="386">
        <f>Q174*H174</f>
        <v>0</v>
      </c>
      <c r="S174" s="386">
        <v>0</v>
      </c>
      <c r="T174" s="386">
        <f>S174*H174</f>
        <v>0</v>
      </c>
      <c r="U174" s="415" t="s">
        <v>810</v>
      </c>
      <c r="AR174" s="388" t="s">
        <v>53</v>
      </c>
      <c r="AT174" s="388" t="s">
        <v>523</v>
      </c>
      <c r="AU174" s="388" t="s">
        <v>49</v>
      </c>
      <c r="AY174" s="310" t="s">
        <v>2974</v>
      </c>
      <c r="BE174" s="389">
        <f>IF(N174="základní",J174,0)</f>
        <v>0</v>
      </c>
      <c r="BF174" s="389">
        <f>IF(N174="snížená",J174,0)</f>
        <v>0</v>
      </c>
      <c r="BG174" s="389">
        <f>IF(N174="zákl. přenesená",J174,0)</f>
        <v>0</v>
      </c>
      <c r="BH174" s="389">
        <f>IF(N174="sníž. přenesená",J174,0)</f>
        <v>0</v>
      </c>
      <c r="BI174" s="389">
        <f>IF(N174="nulová",J174,0)</f>
        <v>0</v>
      </c>
      <c r="BJ174" s="310" t="s">
        <v>47</v>
      </c>
      <c r="BK174" s="389">
        <f>ROUND(I174*H174,2)</f>
        <v>0</v>
      </c>
      <c r="BL174" s="310" t="s">
        <v>53</v>
      </c>
      <c r="BM174" s="388" t="s">
        <v>4586</v>
      </c>
    </row>
    <row r="175" spans="2:65" s="317" customFormat="1" ht="19.5" x14ac:dyDescent="0.2">
      <c r="B175" s="634"/>
      <c r="C175" s="635"/>
      <c r="D175" s="686" t="s">
        <v>3104</v>
      </c>
      <c r="E175" s="635"/>
      <c r="F175" s="687" t="s">
        <v>551</v>
      </c>
      <c r="G175" s="635"/>
      <c r="H175" s="635"/>
      <c r="I175" s="507"/>
      <c r="L175" s="318"/>
      <c r="M175" s="391"/>
      <c r="U175" s="392"/>
      <c r="AT175" s="310" t="s">
        <v>3104</v>
      </c>
      <c r="AU175" s="310" t="s">
        <v>49</v>
      </c>
    </row>
    <row r="176" spans="2:65" s="317" customFormat="1" ht="12.75" x14ac:dyDescent="0.2">
      <c r="B176" s="634"/>
      <c r="C176" s="635"/>
      <c r="D176" s="688" t="s">
        <v>3813</v>
      </c>
      <c r="E176" s="635"/>
      <c r="F176" s="501" t="s">
        <v>3845</v>
      </c>
      <c r="G176" s="635"/>
      <c r="H176" s="635"/>
      <c r="I176" s="507"/>
      <c r="L176" s="318"/>
      <c r="M176" s="391"/>
      <c r="U176" s="392"/>
      <c r="AT176" s="310" t="s">
        <v>3813</v>
      </c>
      <c r="AU176" s="310" t="s">
        <v>49</v>
      </c>
    </row>
    <row r="177" spans="2:65" s="317" customFormat="1" ht="33" customHeight="1" x14ac:dyDescent="0.2">
      <c r="B177" s="634"/>
      <c r="C177" s="681" t="s">
        <v>2290</v>
      </c>
      <c r="D177" s="681" t="s">
        <v>523</v>
      </c>
      <c r="E177" s="682" t="s">
        <v>552</v>
      </c>
      <c r="F177" s="683" t="s">
        <v>1703</v>
      </c>
      <c r="G177" s="684" t="s">
        <v>152</v>
      </c>
      <c r="H177" s="685">
        <v>20.824999999999999</v>
      </c>
      <c r="I177" s="383"/>
      <c r="J177" s="383">
        <f>ROUND(I177*H177,2)</f>
        <v>0</v>
      </c>
      <c r="K177" s="414"/>
      <c r="L177" s="318"/>
      <c r="M177" s="384" t="s">
        <v>810</v>
      </c>
      <c r="N177" s="385" t="s">
        <v>2977</v>
      </c>
      <c r="O177" s="386">
        <v>3.89</v>
      </c>
      <c r="P177" s="386">
        <f>O177*H177</f>
        <v>81.009249999999994</v>
      </c>
      <c r="Q177" s="386">
        <v>0</v>
      </c>
      <c r="R177" s="386">
        <f>Q177*H177</f>
        <v>0</v>
      </c>
      <c r="S177" s="386">
        <v>0</v>
      </c>
      <c r="T177" s="386">
        <f>S177*H177</f>
        <v>0</v>
      </c>
      <c r="U177" s="415" t="s">
        <v>810</v>
      </c>
      <c r="AR177" s="388" t="s">
        <v>53</v>
      </c>
      <c r="AT177" s="388" t="s">
        <v>523</v>
      </c>
      <c r="AU177" s="388" t="s">
        <v>49</v>
      </c>
      <c r="AY177" s="310" t="s">
        <v>2974</v>
      </c>
      <c r="BE177" s="389">
        <f>IF(N177="základní",J177,0)</f>
        <v>0</v>
      </c>
      <c r="BF177" s="389">
        <f>IF(N177="snížená",J177,0)</f>
        <v>0</v>
      </c>
      <c r="BG177" s="389">
        <f>IF(N177="zákl. přenesená",J177,0)</f>
        <v>0</v>
      </c>
      <c r="BH177" s="389">
        <f>IF(N177="sníž. přenesená",J177,0)</f>
        <v>0</v>
      </c>
      <c r="BI177" s="389">
        <f>IF(N177="nulová",J177,0)</f>
        <v>0</v>
      </c>
      <c r="BJ177" s="310" t="s">
        <v>47</v>
      </c>
      <c r="BK177" s="389">
        <f>ROUND(I177*H177,2)</f>
        <v>0</v>
      </c>
      <c r="BL177" s="310" t="s">
        <v>53</v>
      </c>
      <c r="BM177" s="388" t="s">
        <v>4587</v>
      </c>
    </row>
    <row r="178" spans="2:65" s="317" customFormat="1" ht="29.25" x14ac:dyDescent="0.2">
      <c r="B178" s="634"/>
      <c r="C178" s="635"/>
      <c r="D178" s="686" t="s">
        <v>3104</v>
      </c>
      <c r="E178" s="635"/>
      <c r="F178" s="687" t="s">
        <v>553</v>
      </c>
      <c r="G178" s="635"/>
      <c r="H178" s="635"/>
      <c r="I178" s="507"/>
      <c r="L178" s="318"/>
      <c r="M178" s="391"/>
      <c r="U178" s="392"/>
      <c r="AT178" s="310" t="s">
        <v>3104</v>
      </c>
      <c r="AU178" s="310" t="s">
        <v>49</v>
      </c>
    </row>
    <row r="179" spans="2:65" s="317" customFormat="1" ht="12.75" x14ac:dyDescent="0.2">
      <c r="B179" s="634"/>
      <c r="C179" s="635"/>
      <c r="D179" s="688" t="s">
        <v>3813</v>
      </c>
      <c r="E179" s="635"/>
      <c r="F179" s="501" t="s">
        <v>3848</v>
      </c>
      <c r="G179" s="635"/>
      <c r="H179" s="635"/>
      <c r="I179" s="507"/>
      <c r="L179" s="318"/>
      <c r="M179" s="391"/>
      <c r="U179" s="392"/>
      <c r="AT179" s="310" t="s">
        <v>3813</v>
      </c>
      <c r="AU179" s="310" t="s">
        <v>49</v>
      </c>
    </row>
    <row r="180" spans="2:65" s="317" customFormat="1" ht="33" customHeight="1" x14ac:dyDescent="0.2">
      <c r="B180" s="634"/>
      <c r="C180" s="681" t="s">
        <v>2291</v>
      </c>
      <c r="D180" s="681" t="s">
        <v>523</v>
      </c>
      <c r="E180" s="682" t="s">
        <v>554</v>
      </c>
      <c r="F180" s="683" t="s">
        <v>1704</v>
      </c>
      <c r="G180" s="684" t="s">
        <v>152</v>
      </c>
      <c r="H180" s="685">
        <v>83.3</v>
      </c>
      <c r="I180" s="383"/>
      <c r="J180" s="383">
        <f>ROUND(I180*H180,2)</f>
        <v>0</v>
      </c>
      <c r="K180" s="414"/>
      <c r="L180" s="318"/>
      <c r="M180" s="384" t="s">
        <v>810</v>
      </c>
      <c r="N180" s="385" t="s">
        <v>2977</v>
      </c>
      <c r="O180" s="386">
        <v>0.26</v>
      </c>
      <c r="P180" s="386">
        <f>O180*H180</f>
        <v>21.658000000000001</v>
      </c>
      <c r="Q180" s="386">
        <v>0</v>
      </c>
      <c r="R180" s="386">
        <f>Q180*H180</f>
        <v>0</v>
      </c>
      <c r="S180" s="386">
        <v>0</v>
      </c>
      <c r="T180" s="386">
        <f>S180*H180</f>
        <v>0</v>
      </c>
      <c r="U180" s="415" t="s">
        <v>810</v>
      </c>
      <c r="AR180" s="388" t="s">
        <v>53</v>
      </c>
      <c r="AT180" s="388" t="s">
        <v>523</v>
      </c>
      <c r="AU180" s="388" t="s">
        <v>49</v>
      </c>
      <c r="AY180" s="310" t="s">
        <v>2974</v>
      </c>
      <c r="BE180" s="389">
        <f>IF(N180="základní",J180,0)</f>
        <v>0</v>
      </c>
      <c r="BF180" s="389">
        <f>IF(N180="snížená",J180,0)</f>
        <v>0</v>
      </c>
      <c r="BG180" s="389">
        <f>IF(N180="zákl. přenesená",J180,0)</f>
        <v>0</v>
      </c>
      <c r="BH180" s="389">
        <f>IF(N180="sníž. přenesená",J180,0)</f>
        <v>0</v>
      </c>
      <c r="BI180" s="389">
        <f>IF(N180="nulová",J180,0)</f>
        <v>0</v>
      </c>
      <c r="BJ180" s="310" t="s">
        <v>47</v>
      </c>
      <c r="BK180" s="389">
        <f>ROUND(I180*H180,2)</f>
        <v>0</v>
      </c>
      <c r="BL180" s="310" t="s">
        <v>53</v>
      </c>
      <c r="BM180" s="388" t="s">
        <v>4588</v>
      </c>
    </row>
    <row r="181" spans="2:65" s="317" customFormat="1" ht="39" x14ac:dyDescent="0.2">
      <c r="B181" s="634"/>
      <c r="C181" s="635"/>
      <c r="D181" s="686" t="s">
        <v>3104</v>
      </c>
      <c r="E181" s="635"/>
      <c r="F181" s="687" t="s">
        <v>555</v>
      </c>
      <c r="G181" s="635"/>
      <c r="H181" s="635"/>
      <c r="I181" s="507"/>
      <c r="L181" s="318"/>
      <c r="M181" s="391"/>
      <c r="U181" s="392"/>
      <c r="AT181" s="310" t="s">
        <v>3104</v>
      </c>
      <c r="AU181" s="310" t="s">
        <v>49</v>
      </c>
    </row>
    <row r="182" spans="2:65" s="317" customFormat="1" ht="12.75" x14ac:dyDescent="0.2">
      <c r="B182" s="634"/>
      <c r="C182" s="635"/>
      <c r="D182" s="688" t="s">
        <v>3813</v>
      </c>
      <c r="E182" s="635"/>
      <c r="F182" s="501" t="s">
        <v>3851</v>
      </c>
      <c r="G182" s="635"/>
      <c r="H182" s="635"/>
      <c r="I182" s="507"/>
      <c r="L182" s="318"/>
      <c r="M182" s="391"/>
      <c r="U182" s="392"/>
      <c r="AT182" s="310" t="s">
        <v>3813</v>
      </c>
      <c r="AU182" s="310" t="s">
        <v>49</v>
      </c>
    </row>
    <row r="183" spans="2:65" s="317" customFormat="1" ht="24.2" customHeight="1" x14ac:dyDescent="0.2">
      <c r="B183" s="634"/>
      <c r="C183" s="681" t="s">
        <v>2253</v>
      </c>
      <c r="D183" s="681" t="s">
        <v>523</v>
      </c>
      <c r="E183" s="682" t="s">
        <v>556</v>
      </c>
      <c r="F183" s="683" t="s">
        <v>1705</v>
      </c>
      <c r="G183" s="684" t="s">
        <v>152</v>
      </c>
      <c r="H183" s="685">
        <v>20.824999999999999</v>
      </c>
      <c r="I183" s="383"/>
      <c r="J183" s="383">
        <f>ROUND(I183*H183,2)</f>
        <v>0</v>
      </c>
      <c r="K183" s="414"/>
      <c r="L183" s="318"/>
      <c r="M183" s="384" t="s">
        <v>810</v>
      </c>
      <c r="N183" s="385" t="s">
        <v>2977</v>
      </c>
      <c r="O183" s="386">
        <v>0.125</v>
      </c>
      <c r="P183" s="386">
        <f>O183*H183</f>
        <v>2.6031249999999999</v>
      </c>
      <c r="Q183" s="386">
        <v>0</v>
      </c>
      <c r="R183" s="386">
        <f>Q183*H183</f>
        <v>0</v>
      </c>
      <c r="S183" s="386">
        <v>0</v>
      </c>
      <c r="T183" s="386">
        <f>S183*H183</f>
        <v>0</v>
      </c>
      <c r="U183" s="415" t="s">
        <v>810</v>
      </c>
      <c r="AR183" s="388" t="s">
        <v>53</v>
      </c>
      <c r="AT183" s="388" t="s">
        <v>523</v>
      </c>
      <c r="AU183" s="388" t="s">
        <v>49</v>
      </c>
      <c r="AY183" s="310" t="s">
        <v>2974</v>
      </c>
      <c r="BE183" s="389">
        <f>IF(N183="základní",J183,0)</f>
        <v>0</v>
      </c>
      <c r="BF183" s="389">
        <f>IF(N183="snížená",J183,0)</f>
        <v>0</v>
      </c>
      <c r="BG183" s="389">
        <f>IF(N183="zákl. přenesená",J183,0)</f>
        <v>0</v>
      </c>
      <c r="BH183" s="389">
        <f>IF(N183="sníž. přenesená",J183,0)</f>
        <v>0</v>
      </c>
      <c r="BI183" s="389">
        <f>IF(N183="nulová",J183,0)</f>
        <v>0</v>
      </c>
      <c r="BJ183" s="310" t="s">
        <v>47</v>
      </c>
      <c r="BK183" s="389">
        <f>ROUND(I183*H183,2)</f>
        <v>0</v>
      </c>
      <c r="BL183" s="310" t="s">
        <v>53</v>
      </c>
      <c r="BM183" s="388" t="s">
        <v>4589</v>
      </c>
    </row>
    <row r="184" spans="2:65" s="317" customFormat="1" ht="19.5" x14ac:dyDescent="0.2">
      <c r="B184" s="634"/>
      <c r="C184" s="635"/>
      <c r="D184" s="686" t="s">
        <v>3104</v>
      </c>
      <c r="E184" s="635"/>
      <c r="F184" s="687" t="s">
        <v>557</v>
      </c>
      <c r="G184" s="635"/>
      <c r="H184" s="635"/>
      <c r="I184" s="507"/>
      <c r="L184" s="318"/>
      <c r="M184" s="391"/>
      <c r="U184" s="392"/>
      <c r="AT184" s="310" t="s">
        <v>3104</v>
      </c>
      <c r="AU184" s="310" t="s">
        <v>49</v>
      </c>
    </row>
    <row r="185" spans="2:65" s="317" customFormat="1" ht="12.75" x14ac:dyDescent="0.2">
      <c r="B185" s="634"/>
      <c r="C185" s="635"/>
      <c r="D185" s="688" t="s">
        <v>3813</v>
      </c>
      <c r="E185" s="635"/>
      <c r="F185" s="501" t="s">
        <v>3855</v>
      </c>
      <c r="G185" s="635"/>
      <c r="H185" s="635"/>
      <c r="I185" s="507"/>
      <c r="L185" s="318"/>
      <c r="M185" s="391"/>
      <c r="U185" s="392"/>
      <c r="AT185" s="310" t="s">
        <v>3813</v>
      </c>
      <c r="AU185" s="310" t="s">
        <v>49</v>
      </c>
    </row>
    <row r="186" spans="2:65" s="317" customFormat="1" ht="24.2" customHeight="1" x14ac:dyDescent="0.2">
      <c r="B186" s="634"/>
      <c r="C186" s="681" t="s">
        <v>2292</v>
      </c>
      <c r="D186" s="681" t="s">
        <v>523</v>
      </c>
      <c r="E186" s="682" t="s">
        <v>558</v>
      </c>
      <c r="F186" s="683" t="s">
        <v>1706</v>
      </c>
      <c r="G186" s="684" t="s">
        <v>152</v>
      </c>
      <c r="H186" s="685">
        <v>624.75</v>
      </c>
      <c r="I186" s="383"/>
      <c r="J186" s="383">
        <f>ROUND(I186*H186,2)</f>
        <v>0</v>
      </c>
      <c r="K186" s="414"/>
      <c r="L186" s="318"/>
      <c r="M186" s="384" t="s">
        <v>810</v>
      </c>
      <c r="N186" s="385" t="s">
        <v>2977</v>
      </c>
      <c r="O186" s="386">
        <v>6.0000000000000001E-3</v>
      </c>
      <c r="P186" s="386">
        <f>O186*H186</f>
        <v>3.7484999999999999</v>
      </c>
      <c r="Q186" s="386">
        <v>0</v>
      </c>
      <c r="R186" s="386">
        <f>Q186*H186</f>
        <v>0</v>
      </c>
      <c r="S186" s="386">
        <v>0</v>
      </c>
      <c r="T186" s="386">
        <f>S186*H186</f>
        <v>0</v>
      </c>
      <c r="U186" s="415" t="s">
        <v>810</v>
      </c>
      <c r="AR186" s="388" t="s">
        <v>53</v>
      </c>
      <c r="AT186" s="388" t="s">
        <v>523</v>
      </c>
      <c r="AU186" s="388" t="s">
        <v>49</v>
      </c>
      <c r="AY186" s="310" t="s">
        <v>2974</v>
      </c>
      <c r="BE186" s="389">
        <f>IF(N186="základní",J186,0)</f>
        <v>0</v>
      </c>
      <c r="BF186" s="389">
        <f>IF(N186="snížená",J186,0)</f>
        <v>0</v>
      </c>
      <c r="BG186" s="389">
        <f>IF(N186="zákl. přenesená",J186,0)</f>
        <v>0</v>
      </c>
      <c r="BH186" s="389">
        <f>IF(N186="sníž. přenesená",J186,0)</f>
        <v>0</v>
      </c>
      <c r="BI186" s="389">
        <f>IF(N186="nulová",J186,0)</f>
        <v>0</v>
      </c>
      <c r="BJ186" s="310" t="s">
        <v>47</v>
      </c>
      <c r="BK186" s="389">
        <f>ROUND(I186*H186,2)</f>
        <v>0</v>
      </c>
      <c r="BL186" s="310" t="s">
        <v>53</v>
      </c>
      <c r="BM186" s="388" t="s">
        <v>4590</v>
      </c>
    </row>
    <row r="187" spans="2:65" s="317" customFormat="1" ht="29.25" x14ac:dyDescent="0.2">
      <c r="B187" s="634"/>
      <c r="C187" s="635"/>
      <c r="D187" s="686" t="s">
        <v>3104</v>
      </c>
      <c r="E187" s="635"/>
      <c r="F187" s="687" t="s">
        <v>559</v>
      </c>
      <c r="G187" s="635"/>
      <c r="H187" s="635"/>
      <c r="I187" s="507"/>
      <c r="L187" s="318"/>
      <c r="M187" s="391"/>
      <c r="U187" s="392"/>
      <c r="AT187" s="310" t="s">
        <v>3104</v>
      </c>
      <c r="AU187" s="310" t="s">
        <v>49</v>
      </c>
    </row>
    <row r="188" spans="2:65" s="317" customFormat="1" ht="12.75" x14ac:dyDescent="0.2">
      <c r="B188" s="634"/>
      <c r="C188" s="635"/>
      <c r="D188" s="688" t="s">
        <v>3813</v>
      </c>
      <c r="E188" s="635"/>
      <c r="F188" s="501" t="s">
        <v>3859</v>
      </c>
      <c r="G188" s="635"/>
      <c r="H188" s="635"/>
      <c r="I188" s="507"/>
      <c r="L188" s="318"/>
      <c r="M188" s="391"/>
      <c r="U188" s="392"/>
      <c r="AT188" s="310" t="s">
        <v>3813</v>
      </c>
      <c r="AU188" s="310" t="s">
        <v>49</v>
      </c>
    </row>
    <row r="189" spans="2:65" s="317" customFormat="1" ht="21.75" customHeight="1" x14ac:dyDescent="0.2">
      <c r="B189" s="634"/>
      <c r="C189" s="681" t="s">
        <v>2293</v>
      </c>
      <c r="D189" s="681" t="s">
        <v>523</v>
      </c>
      <c r="E189" s="682" t="s">
        <v>560</v>
      </c>
      <c r="F189" s="683" t="s">
        <v>561</v>
      </c>
      <c r="G189" s="684" t="s">
        <v>152</v>
      </c>
      <c r="H189" s="685">
        <v>20.824999999999999</v>
      </c>
      <c r="I189" s="383"/>
      <c r="J189" s="383">
        <f>ROUND(I189*H189,2)</f>
        <v>0</v>
      </c>
      <c r="K189" s="414"/>
      <c r="L189" s="318"/>
      <c r="M189" s="384" t="s">
        <v>810</v>
      </c>
      <c r="N189" s="385" t="s">
        <v>2977</v>
      </c>
      <c r="O189" s="386">
        <v>0</v>
      </c>
      <c r="P189" s="386">
        <f>O189*H189</f>
        <v>0</v>
      </c>
      <c r="Q189" s="386">
        <v>0</v>
      </c>
      <c r="R189" s="386">
        <f>Q189*H189</f>
        <v>0</v>
      </c>
      <c r="S189" s="386">
        <v>0</v>
      </c>
      <c r="T189" s="386">
        <f>S189*H189</f>
        <v>0</v>
      </c>
      <c r="U189" s="415" t="s">
        <v>810</v>
      </c>
      <c r="AR189" s="388" t="s">
        <v>53</v>
      </c>
      <c r="AT189" s="388" t="s">
        <v>523</v>
      </c>
      <c r="AU189" s="388" t="s">
        <v>49</v>
      </c>
      <c r="AY189" s="310" t="s">
        <v>2974</v>
      </c>
      <c r="BE189" s="389">
        <f>IF(N189="základní",J189,0)</f>
        <v>0</v>
      </c>
      <c r="BF189" s="389">
        <f>IF(N189="snížená",J189,0)</f>
        <v>0</v>
      </c>
      <c r="BG189" s="389">
        <f>IF(N189="zákl. přenesená",J189,0)</f>
        <v>0</v>
      </c>
      <c r="BH189" s="389">
        <f>IF(N189="sníž. přenesená",J189,0)</f>
        <v>0</v>
      </c>
      <c r="BI189" s="389">
        <f>IF(N189="nulová",J189,0)</f>
        <v>0</v>
      </c>
      <c r="BJ189" s="310" t="s">
        <v>47</v>
      </c>
      <c r="BK189" s="389">
        <f>ROUND(I189*H189,2)</f>
        <v>0</v>
      </c>
      <c r="BL189" s="310" t="s">
        <v>53</v>
      </c>
      <c r="BM189" s="388" t="s">
        <v>4591</v>
      </c>
    </row>
    <row r="190" spans="2:65" s="317" customFormat="1" ht="12.75" x14ac:dyDescent="0.2">
      <c r="B190" s="634"/>
      <c r="C190" s="635"/>
      <c r="D190" s="686" t="s">
        <v>3104</v>
      </c>
      <c r="E190" s="635"/>
      <c r="F190" s="687" t="s">
        <v>561</v>
      </c>
      <c r="G190" s="635"/>
      <c r="H190" s="635"/>
      <c r="I190" s="507"/>
      <c r="L190" s="318"/>
      <c r="M190" s="391"/>
      <c r="U190" s="392"/>
      <c r="AT190" s="310" t="s">
        <v>3104</v>
      </c>
      <c r="AU190" s="310" t="s">
        <v>49</v>
      </c>
    </row>
    <row r="191" spans="2:65" s="369" customFormat="1" ht="25.9" customHeight="1" x14ac:dyDescent="0.2">
      <c r="B191" s="676"/>
      <c r="C191" s="677"/>
      <c r="D191" s="678" t="s">
        <v>521</v>
      </c>
      <c r="E191" s="679" t="s">
        <v>14</v>
      </c>
      <c r="F191" s="679" t="s">
        <v>562</v>
      </c>
      <c r="G191" s="677"/>
      <c r="H191" s="677"/>
      <c r="I191" s="508"/>
      <c r="J191" s="373">
        <f>BK191</f>
        <v>0</v>
      </c>
      <c r="L191" s="370"/>
      <c r="M191" s="374"/>
      <c r="P191" s="375">
        <f>P192+P198+P260+P315+P319+P385+P395</f>
        <v>750.78546100000005</v>
      </c>
      <c r="R191" s="375">
        <f>R192+R198+R260+R315+R319+R385+R395</f>
        <v>2.5111300000000001</v>
      </c>
      <c r="T191" s="375">
        <f>T192+T198+T260+T315+T319+T385+T395</f>
        <v>2.3214799999999998</v>
      </c>
      <c r="U191" s="413"/>
      <c r="AR191" s="371" t="s">
        <v>49</v>
      </c>
      <c r="AT191" s="377" t="s">
        <v>521</v>
      </c>
      <c r="AU191" s="377" t="s">
        <v>2973</v>
      </c>
      <c r="AY191" s="371" t="s">
        <v>2974</v>
      </c>
      <c r="BK191" s="378">
        <f>BK192+BK198+BK260+BK315+BK319+BK385+BK395</f>
        <v>0</v>
      </c>
    </row>
    <row r="192" spans="2:65" s="369" customFormat="1" ht="22.9" customHeight="1" x14ac:dyDescent="0.2">
      <c r="B192" s="676"/>
      <c r="C192" s="677"/>
      <c r="D192" s="678" t="s">
        <v>521</v>
      </c>
      <c r="E192" s="680" t="s">
        <v>65</v>
      </c>
      <c r="F192" s="680" t="s">
        <v>66</v>
      </c>
      <c r="G192" s="677"/>
      <c r="H192" s="677"/>
      <c r="I192" s="508"/>
      <c r="J192" s="380">
        <f>BK192</f>
        <v>0</v>
      </c>
      <c r="L192" s="370"/>
      <c r="M192" s="374"/>
      <c r="P192" s="375">
        <f>SUM(P193:P197)</f>
        <v>5.6049999999999995</v>
      </c>
      <c r="R192" s="375">
        <f>SUM(R193:R197)</f>
        <v>0.17100000000000001</v>
      </c>
      <c r="T192" s="375">
        <f>SUM(T193:T197)</f>
        <v>0</v>
      </c>
      <c r="U192" s="413"/>
      <c r="AR192" s="371" t="s">
        <v>49</v>
      </c>
      <c r="AT192" s="377" t="s">
        <v>521</v>
      </c>
      <c r="AU192" s="377" t="s">
        <v>47</v>
      </c>
      <c r="AY192" s="371" t="s">
        <v>2974</v>
      </c>
      <c r="BK192" s="378">
        <f>SUM(BK193:BK197)</f>
        <v>0</v>
      </c>
    </row>
    <row r="193" spans="2:65" s="317" customFormat="1" ht="24.2" customHeight="1" x14ac:dyDescent="0.2">
      <c r="B193" s="634"/>
      <c r="C193" s="681" t="s">
        <v>2294</v>
      </c>
      <c r="D193" s="681" t="s">
        <v>523</v>
      </c>
      <c r="E193" s="682" t="s">
        <v>563</v>
      </c>
      <c r="F193" s="683" t="s">
        <v>1707</v>
      </c>
      <c r="G193" s="684" t="s">
        <v>160</v>
      </c>
      <c r="H193" s="685">
        <v>95</v>
      </c>
      <c r="I193" s="383"/>
      <c r="J193" s="383">
        <f>ROUND(I193*H193,2)</f>
        <v>0</v>
      </c>
      <c r="K193" s="414"/>
      <c r="L193" s="318"/>
      <c r="M193" s="384" t="s">
        <v>810</v>
      </c>
      <c r="N193" s="385" t="s">
        <v>2977</v>
      </c>
      <c r="O193" s="386">
        <v>5.8999999999999997E-2</v>
      </c>
      <c r="P193" s="386">
        <f>O193*H193</f>
        <v>5.6049999999999995</v>
      </c>
      <c r="Q193" s="386">
        <v>0</v>
      </c>
      <c r="R193" s="386">
        <f>Q193*H193</f>
        <v>0</v>
      </c>
      <c r="S193" s="386">
        <v>0</v>
      </c>
      <c r="T193" s="386">
        <f>S193*H193</f>
        <v>0</v>
      </c>
      <c r="U193" s="415" t="s">
        <v>810</v>
      </c>
      <c r="AR193" s="388" t="s">
        <v>2292</v>
      </c>
      <c r="AT193" s="388" t="s">
        <v>523</v>
      </c>
      <c r="AU193" s="388" t="s">
        <v>49</v>
      </c>
      <c r="AY193" s="310" t="s">
        <v>2974</v>
      </c>
      <c r="BE193" s="389">
        <f>IF(N193="základní",J193,0)</f>
        <v>0</v>
      </c>
      <c r="BF193" s="389">
        <f>IF(N193="snížená",J193,0)</f>
        <v>0</v>
      </c>
      <c r="BG193" s="389">
        <f>IF(N193="zákl. přenesená",J193,0)</f>
        <v>0</v>
      </c>
      <c r="BH193" s="389">
        <f>IF(N193="sníž. přenesená",J193,0)</f>
        <v>0</v>
      </c>
      <c r="BI193" s="389">
        <f>IF(N193="nulová",J193,0)</f>
        <v>0</v>
      </c>
      <c r="BJ193" s="310" t="s">
        <v>47</v>
      </c>
      <c r="BK193" s="389">
        <f>ROUND(I193*H193,2)</f>
        <v>0</v>
      </c>
      <c r="BL193" s="310" t="s">
        <v>2292</v>
      </c>
      <c r="BM193" s="388" t="s">
        <v>4592</v>
      </c>
    </row>
    <row r="194" spans="2:65" s="317" customFormat="1" ht="29.25" x14ac:dyDescent="0.2">
      <c r="B194" s="634"/>
      <c r="C194" s="635"/>
      <c r="D194" s="686" t="s">
        <v>3104</v>
      </c>
      <c r="E194" s="635"/>
      <c r="F194" s="687" t="s">
        <v>564</v>
      </c>
      <c r="G194" s="635"/>
      <c r="H194" s="635"/>
      <c r="I194" s="507"/>
      <c r="L194" s="318"/>
      <c r="M194" s="391"/>
      <c r="U194" s="392"/>
      <c r="AT194" s="310" t="s">
        <v>3104</v>
      </c>
      <c r="AU194" s="310" t="s">
        <v>49</v>
      </c>
    </row>
    <row r="195" spans="2:65" s="317" customFormat="1" ht="12.75" x14ac:dyDescent="0.2">
      <c r="B195" s="634"/>
      <c r="C195" s="635"/>
      <c r="D195" s="688" t="s">
        <v>3813</v>
      </c>
      <c r="E195" s="635"/>
      <c r="F195" s="501" t="s">
        <v>3862</v>
      </c>
      <c r="G195" s="635"/>
      <c r="H195" s="635"/>
      <c r="I195" s="507"/>
      <c r="L195" s="318"/>
      <c r="M195" s="391"/>
      <c r="U195" s="392"/>
      <c r="AT195" s="310" t="s">
        <v>3813</v>
      </c>
      <c r="AU195" s="310" t="s">
        <v>49</v>
      </c>
    </row>
    <row r="196" spans="2:65" s="317" customFormat="1" ht="16.5" customHeight="1" x14ac:dyDescent="0.2">
      <c r="B196" s="634"/>
      <c r="C196" s="689" t="s">
        <v>2295</v>
      </c>
      <c r="D196" s="689" t="s">
        <v>565</v>
      </c>
      <c r="E196" s="690" t="s">
        <v>566</v>
      </c>
      <c r="F196" s="691" t="s">
        <v>567</v>
      </c>
      <c r="G196" s="692" t="s">
        <v>227</v>
      </c>
      <c r="H196" s="693">
        <v>1900</v>
      </c>
      <c r="I196" s="394"/>
      <c r="J196" s="394">
        <f>ROUND(I196*H196,2)</f>
        <v>0</v>
      </c>
      <c r="K196" s="418"/>
      <c r="L196" s="395"/>
      <c r="M196" s="396" t="s">
        <v>810</v>
      </c>
      <c r="N196" s="397" t="s">
        <v>2977</v>
      </c>
      <c r="O196" s="386">
        <v>0</v>
      </c>
      <c r="P196" s="386">
        <f>O196*H196</f>
        <v>0</v>
      </c>
      <c r="Q196" s="386">
        <v>9.0000000000000006E-5</v>
      </c>
      <c r="R196" s="386">
        <f>Q196*H196</f>
        <v>0.17100000000000001</v>
      </c>
      <c r="S196" s="386">
        <v>0</v>
      </c>
      <c r="T196" s="386">
        <f>S196*H196</f>
        <v>0</v>
      </c>
      <c r="U196" s="415" t="s">
        <v>810</v>
      </c>
      <c r="AR196" s="388" t="s">
        <v>3018</v>
      </c>
      <c r="AT196" s="388" t="s">
        <v>565</v>
      </c>
      <c r="AU196" s="388" t="s">
        <v>49</v>
      </c>
      <c r="AY196" s="310" t="s">
        <v>2974</v>
      </c>
      <c r="BE196" s="389">
        <f>IF(N196="základní",J196,0)</f>
        <v>0</v>
      </c>
      <c r="BF196" s="389">
        <f>IF(N196="snížená",J196,0)</f>
        <v>0</v>
      </c>
      <c r="BG196" s="389">
        <f>IF(N196="zákl. přenesená",J196,0)</f>
        <v>0</v>
      </c>
      <c r="BH196" s="389">
        <f>IF(N196="sníž. přenesená",J196,0)</f>
        <v>0</v>
      </c>
      <c r="BI196" s="389">
        <f>IF(N196="nulová",J196,0)</f>
        <v>0</v>
      </c>
      <c r="BJ196" s="310" t="s">
        <v>47</v>
      </c>
      <c r="BK196" s="389">
        <f>ROUND(I196*H196,2)</f>
        <v>0</v>
      </c>
      <c r="BL196" s="310" t="s">
        <v>2292</v>
      </c>
      <c r="BM196" s="388" t="s">
        <v>4593</v>
      </c>
    </row>
    <row r="197" spans="2:65" s="317" customFormat="1" ht="12.75" x14ac:dyDescent="0.2">
      <c r="B197" s="634"/>
      <c r="C197" s="635"/>
      <c r="D197" s="686" t="s">
        <v>3104</v>
      </c>
      <c r="E197" s="635"/>
      <c r="F197" s="687" t="s">
        <v>567</v>
      </c>
      <c r="G197" s="635"/>
      <c r="H197" s="635"/>
      <c r="I197" s="507"/>
      <c r="L197" s="318"/>
      <c r="M197" s="391"/>
      <c r="U197" s="392"/>
      <c r="AT197" s="310" t="s">
        <v>3104</v>
      </c>
      <c r="AU197" s="310" t="s">
        <v>49</v>
      </c>
    </row>
    <row r="198" spans="2:65" s="369" customFormat="1" ht="22.9" customHeight="1" x14ac:dyDescent="0.2">
      <c r="B198" s="676"/>
      <c r="C198" s="677"/>
      <c r="D198" s="678" t="s">
        <v>521</v>
      </c>
      <c r="E198" s="680" t="s">
        <v>568</v>
      </c>
      <c r="F198" s="680" t="s">
        <v>569</v>
      </c>
      <c r="G198" s="677"/>
      <c r="H198" s="677"/>
      <c r="I198" s="508"/>
      <c r="J198" s="380">
        <f>BK198</f>
        <v>0</v>
      </c>
      <c r="L198" s="370"/>
      <c r="M198" s="374"/>
      <c r="P198" s="375">
        <f>SUM(P199:P259)</f>
        <v>166.28101800000002</v>
      </c>
      <c r="R198" s="375">
        <f>SUM(R199:R259)</f>
        <v>0.56593999999999989</v>
      </c>
      <c r="T198" s="375">
        <f>SUM(T199:T259)</f>
        <v>0</v>
      </c>
      <c r="U198" s="413"/>
      <c r="AR198" s="371" t="s">
        <v>49</v>
      </c>
      <c r="AT198" s="377" t="s">
        <v>521</v>
      </c>
      <c r="AU198" s="377" t="s">
        <v>47</v>
      </c>
      <c r="AY198" s="371" t="s">
        <v>2974</v>
      </c>
      <c r="BK198" s="378">
        <f>SUM(BK199:BK259)</f>
        <v>0</v>
      </c>
    </row>
    <row r="199" spans="2:65" s="317" customFormat="1" ht="16.5" customHeight="1" x14ac:dyDescent="0.2">
      <c r="B199" s="634"/>
      <c r="C199" s="681" t="s">
        <v>2296</v>
      </c>
      <c r="D199" s="681" t="s">
        <v>523</v>
      </c>
      <c r="E199" s="682" t="s">
        <v>574</v>
      </c>
      <c r="F199" s="683" t="s">
        <v>575</v>
      </c>
      <c r="G199" s="684" t="s">
        <v>308</v>
      </c>
      <c r="H199" s="685">
        <v>133</v>
      </c>
      <c r="I199" s="383"/>
      <c r="J199" s="383">
        <f>ROUND(I199*H199,2)</f>
        <v>0</v>
      </c>
      <c r="K199" s="414"/>
      <c r="L199" s="318"/>
      <c r="M199" s="384" t="s">
        <v>810</v>
      </c>
      <c r="N199" s="385" t="s">
        <v>2977</v>
      </c>
      <c r="O199" s="386">
        <v>0</v>
      </c>
      <c r="P199" s="386">
        <f>O199*H199</f>
        <v>0</v>
      </c>
      <c r="Q199" s="386">
        <v>0</v>
      </c>
      <c r="R199" s="386">
        <f>Q199*H199</f>
        <v>0</v>
      </c>
      <c r="S199" s="386">
        <v>0</v>
      </c>
      <c r="T199" s="386">
        <f>S199*H199</f>
        <v>0</v>
      </c>
      <c r="U199" s="415" t="s">
        <v>810</v>
      </c>
      <c r="AR199" s="388" t="s">
        <v>2292</v>
      </c>
      <c r="AT199" s="388" t="s">
        <v>523</v>
      </c>
      <c r="AU199" s="388" t="s">
        <v>49</v>
      </c>
      <c r="AY199" s="310" t="s">
        <v>2974</v>
      </c>
      <c r="BE199" s="389">
        <f>IF(N199="základní",J199,0)</f>
        <v>0</v>
      </c>
      <c r="BF199" s="389">
        <f>IF(N199="snížená",J199,0)</f>
        <v>0</v>
      </c>
      <c r="BG199" s="389">
        <f>IF(N199="zákl. přenesená",J199,0)</f>
        <v>0</v>
      </c>
      <c r="BH199" s="389">
        <f>IF(N199="sníž. přenesená",J199,0)</f>
        <v>0</v>
      </c>
      <c r="BI199" s="389">
        <f>IF(N199="nulová",J199,0)</f>
        <v>0</v>
      </c>
      <c r="BJ199" s="310" t="s">
        <v>47</v>
      </c>
      <c r="BK199" s="389">
        <f>ROUND(I199*H199,2)</f>
        <v>0</v>
      </c>
      <c r="BL199" s="310" t="s">
        <v>2292</v>
      </c>
      <c r="BM199" s="388" t="s">
        <v>4594</v>
      </c>
    </row>
    <row r="200" spans="2:65" s="317" customFormat="1" ht="12.75" x14ac:dyDescent="0.2">
      <c r="B200" s="634"/>
      <c r="C200" s="635"/>
      <c r="D200" s="686" t="s">
        <v>3104</v>
      </c>
      <c r="E200" s="635"/>
      <c r="F200" s="687" t="s">
        <v>4274</v>
      </c>
      <c r="G200" s="635"/>
      <c r="H200" s="635"/>
      <c r="I200" s="507"/>
      <c r="L200" s="318"/>
      <c r="M200" s="391"/>
      <c r="U200" s="392"/>
      <c r="AT200" s="310" t="s">
        <v>3104</v>
      </c>
      <c r="AU200" s="310" t="s">
        <v>49</v>
      </c>
    </row>
    <row r="201" spans="2:65" s="317" customFormat="1" ht="21.75" customHeight="1" x14ac:dyDescent="0.2">
      <c r="B201" s="634"/>
      <c r="C201" s="681" t="s">
        <v>2297</v>
      </c>
      <c r="D201" s="681" t="s">
        <v>523</v>
      </c>
      <c r="E201" s="682" t="s">
        <v>576</v>
      </c>
      <c r="F201" s="683" t="s">
        <v>577</v>
      </c>
      <c r="G201" s="684" t="s">
        <v>308</v>
      </c>
      <c r="H201" s="685">
        <v>17</v>
      </c>
      <c r="I201" s="383"/>
      <c r="J201" s="383">
        <f>ROUND(I201*H201,2)</f>
        <v>0</v>
      </c>
      <c r="K201" s="414"/>
      <c r="L201" s="318"/>
      <c r="M201" s="384" t="s">
        <v>810</v>
      </c>
      <c r="N201" s="385" t="s">
        <v>2977</v>
      </c>
      <c r="O201" s="386">
        <v>0</v>
      </c>
      <c r="P201" s="386">
        <f>O201*H201</f>
        <v>0</v>
      </c>
      <c r="Q201" s="386">
        <v>0</v>
      </c>
      <c r="R201" s="386">
        <f>Q201*H201</f>
        <v>0</v>
      </c>
      <c r="S201" s="386">
        <v>0</v>
      </c>
      <c r="T201" s="386">
        <f>S201*H201</f>
        <v>0</v>
      </c>
      <c r="U201" s="415" t="s">
        <v>810</v>
      </c>
      <c r="AR201" s="388" t="s">
        <v>2292</v>
      </c>
      <c r="AT201" s="388" t="s">
        <v>523</v>
      </c>
      <c r="AU201" s="388" t="s">
        <v>49</v>
      </c>
      <c r="AY201" s="310" t="s">
        <v>2974</v>
      </c>
      <c r="BE201" s="389">
        <f>IF(N201="základní",J201,0)</f>
        <v>0</v>
      </c>
      <c r="BF201" s="389">
        <f>IF(N201="snížená",J201,0)</f>
        <v>0</v>
      </c>
      <c r="BG201" s="389">
        <f>IF(N201="zákl. přenesená",J201,0)</f>
        <v>0</v>
      </c>
      <c r="BH201" s="389">
        <f>IF(N201="sníž. přenesená",J201,0)</f>
        <v>0</v>
      </c>
      <c r="BI201" s="389">
        <f>IF(N201="nulová",J201,0)</f>
        <v>0</v>
      </c>
      <c r="BJ201" s="310" t="s">
        <v>47</v>
      </c>
      <c r="BK201" s="389">
        <f>ROUND(I201*H201,2)</f>
        <v>0</v>
      </c>
      <c r="BL201" s="310" t="s">
        <v>2292</v>
      </c>
      <c r="BM201" s="388" t="s">
        <v>4595</v>
      </c>
    </row>
    <row r="202" spans="2:65" s="317" customFormat="1" ht="12.75" x14ac:dyDescent="0.2">
      <c r="B202" s="634"/>
      <c r="C202" s="635"/>
      <c r="D202" s="686" t="s">
        <v>3104</v>
      </c>
      <c r="E202" s="635"/>
      <c r="F202" s="687" t="s">
        <v>4284</v>
      </c>
      <c r="G202" s="635"/>
      <c r="H202" s="635"/>
      <c r="I202" s="507"/>
      <c r="L202" s="318"/>
      <c r="M202" s="391"/>
      <c r="U202" s="392"/>
      <c r="AT202" s="310" t="s">
        <v>3104</v>
      </c>
      <c r="AU202" s="310" t="s">
        <v>49</v>
      </c>
    </row>
    <row r="203" spans="2:65" s="317" customFormat="1" ht="16.5" customHeight="1" x14ac:dyDescent="0.2">
      <c r="B203" s="634"/>
      <c r="C203" s="681" t="s">
        <v>3050</v>
      </c>
      <c r="D203" s="681" t="s">
        <v>523</v>
      </c>
      <c r="E203" s="682" t="s">
        <v>578</v>
      </c>
      <c r="F203" s="683" t="s">
        <v>579</v>
      </c>
      <c r="G203" s="684" t="s">
        <v>308</v>
      </c>
      <c r="H203" s="685">
        <v>25</v>
      </c>
      <c r="I203" s="383"/>
      <c r="J203" s="383">
        <f>ROUND(I203*H203,2)</f>
        <v>0</v>
      </c>
      <c r="K203" s="414"/>
      <c r="L203" s="318"/>
      <c r="M203" s="384" t="s">
        <v>810</v>
      </c>
      <c r="N203" s="385" t="s">
        <v>2977</v>
      </c>
      <c r="O203" s="386">
        <v>0</v>
      </c>
      <c r="P203" s="386">
        <f>O203*H203</f>
        <v>0</v>
      </c>
      <c r="Q203" s="386">
        <v>0</v>
      </c>
      <c r="R203" s="386">
        <f>Q203*H203</f>
        <v>0</v>
      </c>
      <c r="S203" s="386">
        <v>0</v>
      </c>
      <c r="T203" s="386">
        <f>S203*H203</f>
        <v>0</v>
      </c>
      <c r="U203" s="415" t="s">
        <v>810</v>
      </c>
      <c r="AR203" s="388" t="s">
        <v>2292</v>
      </c>
      <c r="AT203" s="388" t="s">
        <v>523</v>
      </c>
      <c r="AU203" s="388" t="s">
        <v>49</v>
      </c>
      <c r="AY203" s="310" t="s">
        <v>2974</v>
      </c>
      <c r="BE203" s="389">
        <f>IF(N203="základní",J203,0)</f>
        <v>0</v>
      </c>
      <c r="BF203" s="389">
        <f>IF(N203="snížená",J203,0)</f>
        <v>0</v>
      </c>
      <c r="BG203" s="389">
        <f>IF(N203="zákl. přenesená",J203,0)</f>
        <v>0</v>
      </c>
      <c r="BH203" s="389">
        <f>IF(N203="sníž. přenesená",J203,0)</f>
        <v>0</v>
      </c>
      <c r="BI203" s="389">
        <f>IF(N203="nulová",J203,0)</f>
        <v>0</v>
      </c>
      <c r="BJ203" s="310" t="s">
        <v>47</v>
      </c>
      <c r="BK203" s="389">
        <f>ROUND(I203*H203,2)</f>
        <v>0</v>
      </c>
      <c r="BL203" s="310" t="s">
        <v>2292</v>
      </c>
      <c r="BM203" s="388" t="s">
        <v>4596</v>
      </c>
    </row>
    <row r="204" spans="2:65" s="317" customFormat="1" ht="12.75" x14ac:dyDescent="0.2">
      <c r="B204" s="634"/>
      <c r="C204" s="635"/>
      <c r="D204" s="686" t="s">
        <v>3104</v>
      </c>
      <c r="E204" s="635"/>
      <c r="F204" s="687" t="s">
        <v>4286</v>
      </c>
      <c r="G204" s="635"/>
      <c r="H204" s="635"/>
      <c r="I204" s="507"/>
      <c r="L204" s="318"/>
      <c r="M204" s="391"/>
      <c r="U204" s="392"/>
      <c r="AT204" s="310" t="s">
        <v>3104</v>
      </c>
      <c r="AU204" s="310" t="s">
        <v>49</v>
      </c>
    </row>
    <row r="205" spans="2:65" s="317" customFormat="1" ht="16.5" customHeight="1" x14ac:dyDescent="0.2">
      <c r="B205" s="634"/>
      <c r="C205" s="681" t="s">
        <v>4072</v>
      </c>
      <c r="D205" s="681" t="s">
        <v>523</v>
      </c>
      <c r="E205" s="682" t="s">
        <v>580</v>
      </c>
      <c r="F205" s="683" t="s">
        <v>581</v>
      </c>
      <c r="G205" s="684" t="s">
        <v>308</v>
      </c>
      <c r="H205" s="685">
        <v>1</v>
      </c>
      <c r="I205" s="383"/>
      <c r="J205" s="383">
        <f>ROUND(I205*H205,2)</f>
        <v>0</v>
      </c>
      <c r="K205" s="414"/>
      <c r="L205" s="318"/>
      <c r="M205" s="384" t="s">
        <v>810</v>
      </c>
      <c r="N205" s="385" t="s">
        <v>2977</v>
      </c>
      <c r="O205" s="386">
        <v>0</v>
      </c>
      <c r="P205" s="386">
        <f>O205*H205</f>
        <v>0</v>
      </c>
      <c r="Q205" s="386">
        <v>0</v>
      </c>
      <c r="R205" s="386">
        <f>Q205*H205</f>
        <v>0</v>
      </c>
      <c r="S205" s="386">
        <v>0</v>
      </c>
      <c r="T205" s="386">
        <f>S205*H205</f>
        <v>0</v>
      </c>
      <c r="U205" s="415" t="s">
        <v>810</v>
      </c>
      <c r="AR205" s="388" t="s">
        <v>2292</v>
      </c>
      <c r="AT205" s="388" t="s">
        <v>523</v>
      </c>
      <c r="AU205" s="388" t="s">
        <v>49</v>
      </c>
      <c r="AY205" s="310" t="s">
        <v>2974</v>
      </c>
      <c r="BE205" s="389">
        <f>IF(N205="základní",J205,0)</f>
        <v>0</v>
      </c>
      <c r="BF205" s="389">
        <f>IF(N205="snížená",J205,0)</f>
        <v>0</v>
      </c>
      <c r="BG205" s="389">
        <f>IF(N205="zákl. přenesená",J205,0)</f>
        <v>0</v>
      </c>
      <c r="BH205" s="389">
        <f>IF(N205="sníž. přenesená",J205,0)</f>
        <v>0</v>
      </c>
      <c r="BI205" s="389">
        <f>IF(N205="nulová",J205,0)</f>
        <v>0</v>
      </c>
      <c r="BJ205" s="310" t="s">
        <v>47</v>
      </c>
      <c r="BK205" s="389">
        <f>ROUND(I205*H205,2)</f>
        <v>0</v>
      </c>
      <c r="BL205" s="310" t="s">
        <v>2292</v>
      </c>
      <c r="BM205" s="388" t="s">
        <v>4597</v>
      </c>
    </row>
    <row r="206" spans="2:65" s="317" customFormat="1" ht="12.75" x14ac:dyDescent="0.2">
      <c r="B206" s="634"/>
      <c r="C206" s="635"/>
      <c r="D206" s="686" t="s">
        <v>3104</v>
      </c>
      <c r="E206" s="635"/>
      <c r="F206" s="687" t="s">
        <v>4289</v>
      </c>
      <c r="G206" s="635"/>
      <c r="H206" s="635"/>
      <c r="I206" s="507"/>
      <c r="L206" s="318"/>
      <c r="M206" s="391"/>
      <c r="U206" s="392"/>
      <c r="AT206" s="310" t="s">
        <v>3104</v>
      </c>
      <c r="AU206" s="310" t="s">
        <v>49</v>
      </c>
    </row>
    <row r="207" spans="2:65" s="317" customFormat="1" ht="24.2" customHeight="1" x14ac:dyDescent="0.2">
      <c r="B207" s="634"/>
      <c r="C207" s="681" t="s">
        <v>4287</v>
      </c>
      <c r="D207" s="681" t="s">
        <v>523</v>
      </c>
      <c r="E207" s="682" t="s">
        <v>2091</v>
      </c>
      <c r="F207" s="683" t="s">
        <v>585</v>
      </c>
      <c r="G207" s="684" t="s">
        <v>308</v>
      </c>
      <c r="H207" s="685">
        <v>2</v>
      </c>
      <c r="I207" s="383"/>
      <c r="J207" s="383">
        <f>ROUND(I207*H207,2)</f>
        <v>0</v>
      </c>
      <c r="K207" s="414"/>
      <c r="L207" s="318"/>
      <c r="M207" s="384" t="s">
        <v>810</v>
      </c>
      <c r="N207" s="385" t="s">
        <v>2977</v>
      </c>
      <c r="O207" s="386">
        <v>0</v>
      </c>
      <c r="P207" s="386">
        <f>O207*H207</f>
        <v>0</v>
      </c>
      <c r="Q207" s="386">
        <v>0</v>
      </c>
      <c r="R207" s="386">
        <f>Q207*H207</f>
        <v>0</v>
      </c>
      <c r="S207" s="386">
        <v>0</v>
      </c>
      <c r="T207" s="386">
        <f>S207*H207</f>
        <v>0</v>
      </c>
      <c r="U207" s="415" t="s">
        <v>810</v>
      </c>
      <c r="AR207" s="388" t="s">
        <v>2292</v>
      </c>
      <c r="AT207" s="388" t="s">
        <v>523</v>
      </c>
      <c r="AU207" s="388" t="s">
        <v>49</v>
      </c>
      <c r="AY207" s="310" t="s">
        <v>2974</v>
      </c>
      <c r="BE207" s="389">
        <f>IF(N207="základní",J207,0)</f>
        <v>0</v>
      </c>
      <c r="BF207" s="389">
        <f>IF(N207="snížená",J207,0)</f>
        <v>0</v>
      </c>
      <c r="BG207" s="389">
        <f>IF(N207="zákl. přenesená",J207,0)</f>
        <v>0</v>
      </c>
      <c r="BH207" s="389">
        <f>IF(N207="sníž. přenesená",J207,0)</f>
        <v>0</v>
      </c>
      <c r="BI207" s="389">
        <f>IF(N207="nulová",J207,0)</f>
        <v>0</v>
      </c>
      <c r="BJ207" s="310" t="s">
        <v>47</v>
      </c>
      <c r="BK207" s="389">
        <f>ROUND(I207*H207,2)</f>
        <v>0</v>
      </c>
      <c r="BL207" s="310" t="s">
        <v>2292</v>
      </c>
      <c r="BM207" s="388" t="s">
        <v>4598</v>
      </c>
    </row>
    <row r="208" spans="2:65" s="317" customFormat="1" ht="12.75" x14ac:dyDescent="0.2">
      <c r="B208" s="634"/>
      <c r="C208" s="635"/>
      <c r="D208" s="686" t="s">
        <v>3104</v>
      </c>
      <c r="E208" s="635"/>
      <c r="F208" s="687" t="s">
        <v>4291</v>
      </c>
      <c r="G208" s="635"/>
      <c r="H208" s="635"/>
      <c r="I208" s="507"/>
      <c r="L208" s="318"/>
      <c r="M208" s="391"/>
      <c r="U208" s="392"/>
      <c r="AT208" s="310" t="s">
        <v>3104</v>
      </c>
      <c r="AU208" s="310" t="s">
        <v>49</v>
      </c>
    </row>
    <row r="209" spans="2:65" s="317" customFormat="1" ht="24.2" customHeight="1" x14ac:dyDescent="0.2">
      <c r="B209" s="634"/>
      <c r="C209" s="681" t="s">
        <v>4192</v>
      </c>
      <c r="D209" s="681" t="s">
        <v>523</v>
      </c>
      <c r="E209" s="682" t="s">
        <v>582</v>
      </c>
      <c r="F209" s="683" t="s">
        <v>585</v>
      </c>
      <c r="G209" s="684" t="s">
        <v>308</v>
      </c>
      <c r="H209" s="685">
        <v>1</v>
      </c>
      <c r="I209" s="383"/>
      <c r="J209" s="383">
        <f>ROUND(I209*H209,2)</f>
        <v>0</v>
      </c>
      <c r="K209" s="414"/>
      <c r="L209" s="318"/>
      <c r="M209" s="384" t="s">
        <v>810</v>
      </c>
      <c r="N209" s="385" t="s">
        <v>2977</v>
      </c>
      <c r="O209" s="386">
        <v>0</v>
      </c>
      <c r="P209" s="386">
        <f>O209*H209</f>
        <v>0</v>
      </c>
      <c r="Q209" s="386">
        <v>0</v>
      </c>
      <c r="R209" s="386">
        <f>Q209*H209</f>
        <v>0</v>
      </c>
      <c r="S209" s="386">
        <v>0</v>
      </c>
      <c r="T209" s="386">
        <f>S209*H209</f>
        <v>0</v>
      </c>
      <c r="U209" s="415" t="s">
        <v>810</v>
      </c>
      <c r="AR209" s="388" t="s">
        <v>2292</v>
      </c>
      <c r="AT209" s="388" t="s">
        <v>523</v>
      </c>
      <c r="AU209" s="388" t="s">
        <v>49</v>
      </c>
      <c r="AY209" s="310" t="s">
        <v>2974</v>
      </c>
      <c r="BE209" s="389">
        <f>IF(N209="základní",J209,0)</f>
        <v>0</v>
      </c>
      <c r="BF209" s="389">
        <f>IF(N209="snížená",J209,0)</f>
        <v>0</v>
      </c>
      <c r="BG209" s="389">
        <f>IF(N209="zákl. přenesená",J209,0)</f>
        <v>0</v>
      </c>
      <c r="BH209" s="389">
        <f>IF(N209="sníž. přenesená",J209,0)</f>
        <v>0</v>
      </c>
      <c r="BI209" s="389">
        <f>IF(N209="nulová",J209,0)</f>
        <v>0</v>
      </c>
      <c r="BJ209" s="310" t="s">
        <v>47</v>
      </c>
      <c r="BK209" s="389">
        <f>ROUND(I209*H209,2)</f>
        <v>0</v>
      </c>
      <c r="BL209" s="310" t="s">
        <v>2292</v>
      </c>
      <c r="BM209" s="388" t="s">
        <v>4599</v>
      </c>
    </row>
    <row r="210" spans="2:65" s="317" customFormat="1" ht="12.75" x14ac:dyDescent="0.2">
      <c r="B210" s="634"/>
      <c r="C210" s="635"/>
      <c r="D210" s="686" t="s">
        <v>3104</v>
      </c>
      <c r="E210" s="635"/>
      <c r="F210" s="687" t="s">
        <v>4291</v>
      </c>
      <c r="G210" s="635"/>
      <c r="H210" s="635"/>
      <c r="I210" s="507"/>
      <c r="L210" s="318"/>
      <c r="M210" s="391"/>
      <c r="U210" s="392"/>
      <c r="AT210" s="310" t="s">
        <v>3104</v>
      </c>
      <c r="AU210" s="310" t="s">
        <v>49</v>
      </c>
    </row>
    <row r="211" spans="2:65" s="317" customFormat="1" ht="16.5" customHeight="1" x14ac:dyDescent="0.2">
      <c r="B211" s="634"/>
      <c r="C211" s="681" t="s">
        <v>3811</v>
      </c>
      <c r="D211" s="681" t="s">
        <v>523</v>
      </c>
      <c r="E211" s="682" t="s">
        <v>2092</v>
      </c>
      <c r="F211" s="683" t="s">
        <v>2093</v>
      </c>
      <c r="G211" s="684" t="s">
        <v>308</v>
      </c>
      <c r="H211" s="685">
        <v>1</v>
      </c>
      <c r="I211" s="383"/>
      <c r="J211" s="383">
        <f>ROUND(I211*H211,2)</f>
        <v>0</v>
      </c>
      <c r="K211" s="414"/>
      <c r="L211" s="318"/>
      <c r="M211" s="384" t="s">
        <v>810</v>
      </c>
      <c r="N211" s="385" t="s">
        <v>2977</v>
      </c>
      <c r="O211" s="386">
        <v>0</v>
      </c>
      <c r="P211" s="386">
        <f>O211*H211</f>
        <v>0</v>
      </c>
      <c r="Q211" s="386">
        <v>0</v>
      </c>
      <c r="R211" s="386">
        <f>Q211*H211</f>
        <v>0</v>
      </c>
      <c r="S211" s="386">
        <v>0</v>
      </c>
      <c r="T211" s="386">
        <f>S211*H211</f>
        <v>0</v>
      </c>
      <c r="U211" s="415" t="s">
        <v>810</v>
      </c>
      <c r="AR211" s="388" t="s">
        <v>4086</v>
      </c>
      <c r="AT211" s="388" t="s">
        <v>523</v>
      </c>
      <c r="AU211" s="388" t="s">
        <v>49</v>
      </c>
      <c r="AY211" s="310" t="s">
        <v>2974</v>
      </c>
      <c r="BE211" s="389">
        <f>IF(N211="základní",J211,0)</f>
        <v>0</v>
      </c>
      <c r="BF211" s="389">
        <f>IF(N211="snížená",J211,0)</f>
        <v>0</v>
      </c>
      <c r="BG211" s="389">
        <f>IF(N211="zákl. přenesená",J211,0)</f>
        <v>0</v>
      </c>
      <c r="BH211" s="389">
        <f>IF(N211="sníž. přenesená",J211,0)</f>
        <v>0</v>
      </c>
      <c r="BI211" s="389">
        <f>IF(N211="nulová",J211,0)</f>
        <v>0</v>
      </c>
      <c r="BJ211" s="310" t="s">
        <v>47</v>
      </c>
      <c r="BK211" s="389">
        <f>ROUND(I211*H211,2)</f>
        <v>0</v>
      </c>
      <c r="BL211" s="310" t="s">
        <v>4086</v>
      </c>
      <c r="BM211" s="388" t="s">
        <v>4600</v>
      </c>
    </row>
    <row r="212" spans="2:65" s="317" customFormat="1" ht="12.75" x14ac:dyDescent="0.2">
      <c r="B212" s="634"/>
      <c r="C212" s="635"/>
      <c r="D212" s="686" t="s">
        <v>3104</v>
      </c>
      <c r="E212" s="635"/>
      <c r="F212" s="687" t="s">
        <v>647</v>
      </c>
      <c r="G212" s="635"/>
      <c r="H212" s="635"/>
      <c r="I212" s="507"/>
      <c r="L212" s="318"/>
      <c r="M212" s="391"/>
      <c r="U212" s="392"/>
      <c r="AT212" s="310" t="s">
        <v>3104</v>
      </c>
      <c r="AU212" s="310" t="s">
        <v>49</v>
      </c>
    </row>
    <row r="213" spans="2:65" s="317" customFormat="1" ht="21.75" customHeight="1" x14ac:dyDescent="0.2">
      <c r="B213" s="634"/>
      <c r="C213" s="681" t="s">
        <v>3863</v>
      </c>
      <c r="D213" s="681" t="s">
        <v>523</v>
      </c>
      <c r="E213" s="682" t="s">
        <v>4601</v>
      </c>
      <c r="F213" s="683" t="s">
        <v>4602</v>
      </c>
      <c r="G213" s="684" t="s">
        <v>227</v>
      </c>
      <c r="H213" s="685">
        <v>48</v>
      </c>
      <c r="I213" s="383"/>
      <c r="J213" s="383">
        <f>ROUND(I213*H213,2)</f>
        <v>0</v>
      </c>
      <c r="K213" s="414"/>
      <c r="L213" s="318"/>
      <c r="M213" s="384" t="s">
        <v>810</v>
      </c>
      <c r="N213" s="385" t="s">
        <v>2977</v>
      </c>
      <c r="O213" s="386">
        <v>0.36299999999999999</v>
      </c>
      <c r="P213" s="386">
        <f>O213*H213</f>
        <v>17.423999999999999</v>
      </c>
      <c r="Q213" s="386">
        <v>1.42E-3</v>
      </c>
      <c r="R213" s="386">
        <f>Q213*H213</f>
        <v>6.8159999999999998E-2</v>
      </c>
      <c r="S213" s="386">
        <v>0</v>
      </c>
      <c r="T213" s="386">
        <f>S213*H213</f>
        <v>0</v>
      </c>
      <c r="U213" s="415" t="s">
        <v>810</v>
      </c>
      <c r="AR213" s="388" t="s">
        <v>2292</v>
      </c>
      <c r="AT213" s="388" t="s">
        <v>523</v>
      </c>
      <c r="AU213" s="388" t="s">
        <v>49</v>
      </c>
      <c r="AY213" s="310" t="s">
        <v>2974</v>
      </c>
      <c r="BE213" s="389">
        <f>IF(N213="základní",J213,0)</f>
        <v>0</v>
      </c>
      <c r="BF213" s="389">
        <f>IF(N213="snížená",J213,0)</f>
        <v>0</v>
      </c>
      <c r="BG213" s="389">
        <f>IF(N213="zákl. přenesená",J213,0)</f>
        <v>0</v>
      </c>
      <c r="BH213" s="389">
        <f>IF(N213="sníž. přenesená",J213,0)</f>
        <v>0</v>
      </c>
      <c r="BI213" s="389">
        <f>IF(N213="nulová",J213,0)</f>
        <v>0</v>
      </c>
      <c r="BJ213" s="310" t="s">
        <v>47</v>
      </c>
      <c r="BK213" s="389">
        <f>ROUND(I213*H213,2)</f>
        <v>0</v>
      </c>
      <c r="BL213" s="310" t="s">
        <v>2292</v>
      </c>
      <c r="BM213" s="388" t="s">
        <v>4603</v>
      </c>
    </row>
    <row r="214" spans="2:65" s="317" customFormat="1" ht="12.75" x14ac:dyDescent="0.2">
      <c r="B214" s="634"/>
      <c r="C214" s="635"/>
      <c r="D214" s="686" t="s">
        <v>3104</v>
      </c>
      <c r="E214" s="635"/>
      <c r="F214" s="687" t="s">
        <v>4604</v>
      </c>
      <c r="G214" s="635"/>
      <c r="H214" s="635"/>
      <c r="I214" s="507"/>
      <c r="L214" s="318"/>
      <c r="M214" s="391"/>
      <c r="U214" s="392"/>
      <c r="AT214" s="310" t="s">
        <v>3104</v>
      </c>
      <c r="AU214" s="310" t="s">
        <v>49</v>
      </c>
    </row>
    <row r="215" spans="2:65" s="317" customFormat="1" ht="21.75" customHeight="1" x14ac:dyDescent="0.2">
      <c r="B215" s="634"/>
      <c r="C215" s="681" t="s">
        <v>4024</v>
      </c>
      <c r="D215" s="681" t="s">
        <v>523</v>
      </c>
      <c r="E215" s="682" t="s">
        <v>4605</v>
      </c>
      <c r="F215" s="683" t="s">
        <v>4275</v>
      </c>
      <c r="G215" s="684" t="s">
        <v>227</v>
      </c>
      <c r="H215" s="685">
        <v>17</v>
      </c>
      <c r="I215" s="383"/>
      <c r="J215" s="383">
        <f>ROUND(I215*H215,2)</f>
        <v>0</v>
      </c>
      <c r="K215" s="414"/>
      <c r="L215" s="318"/>
      <c r="M215" s="384" t="s">
        <v>810</v>
      </c>
      <c r="N215" s="385" t="s">
        <v>2977</v>
      </c>
      <c r="O215" s="386">
        <v>0.38300000000000001</v>
      </c>
      <c r="P215" s="386">
        <f>O215*H215</f>
        <v>6.5110000000000001</v>
      </c>
      <c r="Q215" s="386">
        <v>1.97E-3</v>
      </c>
      <c r="R215" s="386">
        <f>Q215*H215</f>
        <v>3.3489999999999999E-2</v>
      </c>
      <c r="S215" s="386">
        <v>0</v>
      </c>
      <c r="T215" s="386">
        <f>S215*H215</f>
        <v>0</v>
      </c>
      <c r="U215" s="415" t="s">
        <v>810</v>
      </c>
      <c r="AR215" s="388" t="s">
        <v>2292</v>
      </c>
      <c r="AT215" s="388" t="s">
        <v>523</v>
      </c>
      <c r="AU215" s="388" t="s">
        <v>49</v>
      </c>
      <c r="AY215" s="310" t="s">
        <v>2974</v>
      </c>
      <c r="BE215" s="389">
        <f>IF(N215="základní",J215,0)</f>
        <v>0</v>
      </c>
      <c r="BF215" s="389">
        <f>IF(N215="snížená",J215,0)</f>
        <v>0</v>
      </c>
      <c r="BG215" s="389">
        <f>IF(N215="zákl. přenesená",J215,0)</f>
        <v>0</v>
      </c>
      <c r="BH215" s="389">
        <f>IF(N215="sníž. přenesená",J215,0)</f>
        <v>0</v>
      </c>
      <c r="BI215" s="389">
        <f>IF(N215="nulová",J215,0)</f>
        <v>0</v>
      </c>
      <c r="BJ215" s="310" t="s">
        <v>47</v>
      </c>
      <c r="BK215" s="389">
        <f>ROUND(I215*H215,2)</f>
        <v>0</v>
      </c>
      <c r="BL215" s="310" t="s">
        <v>2292</v>
      </c>
      <c r="BM215" s="388" t="s">
        <v>4606</v>
      </c>
    </row>
    <row r="216" spans="2:65" s="317" customFormat="1" ht="12.75" x14ac:dyDescent="0.2">
      <c r="B216" s="634"/>
      <c r="C216" s="635"/>
      <c r="D216" s="686" t="s">
        <v>3104</v>
      </c>
      <c r="E216" s="635"/>
      <c r="F216" s="687" t="s">
        <v>586</v>
      </c>
      <c r="G216" s="635"/>
      <c r="H216" s="635"/>
      <c r="I216" s="507"/>
      <c r="L216" s="318"/>
      <c r="M216" s="391"/>
      <c r="U216" s="392"/>
      <c r="AT216" s="310" t="s">
        <v>3104</v>
      </c>
      <c r="AU216" s="310" t="s">
        <v>49</v>
      </c>
    </row>
    <row r="217" spans="2:65" s="317" customFormat="1" ht="21.75" customHeight="1" x14ac:dyDescent="0.2">
      <c r="B217" s="634"/>
      <c r="C217" s="681" t="s">
        <v>4027</v>
      </c>
      <c r="D217" s="681" t="s">
        <v>523</v>
      </c>
      <c r="E217" s="682" t="s">
        <v>4607</v>
      </c>
      <c r="F217" s="683" t="s">
        <v>4277</v>
      </c>
      <c r="G217" s="684" t="s">
        <v>227</v>
      </c>
      <c r="H217" s="685">
        <v>5</v>
      </c>
      <c r="I217" s="383"/>
      <c r="J217" s="383">
        <f>ROUND(I217*H217,2)</f>
        <v>0</v>
      </c>
      <c r="K217" s="414"/>
      <c r="L217" s="318"/>
      <c r="M217" s="384" t="s">
        <v>810</v>
      </c>
      <c r="N217" s="385" t="s">
        <v>2977</v>
      </c>
      <c r="O217" s="386">
        <v>0.40400000000000003</v>
      </c>
      <c r="P217" s="386">
        <f>O217*H217</f>
        <v>2.02</v>
      </c>
      <c r="Q217" s="386">
        <v>3.0400000000000002E-3</v>
      </c>
      <c r="R217" s="386">
        <f>Q217*H217</f>
        <v>1.5200000000000002E-2</v>
      </c>
      <c r="S217" s="386">
        <v>0</v>
      </c>
      <c r="T217" s="386">
        <f>S217*H217</f>
        <v>0</v>
      </c>
      <c r="U217" s="415" t="s">
        <v>810</v>
      </c>
      <c r="AR217" s="388" t="s">
        <v>2292</v>
      </c>
      <c r="AT217" s="388" t="s">
        <v>523</v>
      </c>
      <c r="AU217" s="388" t="s">
        <v>49</v>
      </c>
      <c r="AY217" s="310" t="s">
        <v>2974</v>
      </c>
      <c r="BE217" s="389">
        <f>IF(N217="základní",J217,0)</f>
        <v>0</v>
      </c>
      <c r="BF217" s="389">
        <f>IF(N217="snížená",J217,0)</f>
        <v>0</v>
      </c>
      <c r="BG217" s="389">
        <f>IF(N217="zákl. přenesená",J217,0)</f>
        <v>0</v>
      </c>
      <c r="BH217" s="389">
        <f>IF(N217="sníž. přenesená",J217,0)</f>
        <v>0</v>
      </c>
      <c r="BI217" s="389">
        <f>IF(N217="nulová",J217,0)</f>
        <v>0</v>
      </c>
      <c r="BJ217" s="310" t="s">
        <v>47</v>
      </c>
      <c r="BK217" s="389">
        <f>ROUND(I217*H217,2)</f>
        <v>0</v>
      </c>
      <c r="BL217" s="310" t="s">
        <v>2292</v>
      </c>
      <c r="BM217" s="388" t="s">
        <v>4608</v>
      </c>
    </row>
    <row r="218" spans="2:65" s="317" customFormat="1" ht="12.75" x14ac:dyDescent="0.2">
      <c r="B218" s="634"/>
      <c r="C218" s="635"/>
      <c r="D218" s="686" t="s">
        <v>3104</v>
      </c>
      <c r="E218" s="635"/>
      <c r="F218" s="687" t="s">
        <v>4279</v>
      </c>
      <c r="G218" s="635"/>
      <c r="H218" s="635"/>
      <c r="I218" s="507"/>
      <c r="L218" s="318"/>
      <c r="M218" s="391"/>
      <c r="U218" s="392"/>
      <c r="AT218" s="310" t="s">
        <v>3104</v>
      </c>
      <c r="AU218" s="310" t="s">
        <v>49</v>
      </c>
    </row>
    <row r="219" spans="2:65" s="317" customFormat="1" ht="21.75" customHeight="1" x14ac:dyDescent="0.2">
      <c r="B219" s="634"/>
      <c r="C219" s="681" t="s">
        <v>4030</v>
      </c>
      <c r="D219" s="681" t="s">
        <v>523</v>
      </c>
      <c r="E219" s="682" t="s">
        <v>4609</v>
      </c>
      <c r="F219" s="683" t="s">
        <v>4610</v>
      </c>
      <c r="G219" s="684" t="s">
        <v>227</v>
      </c>
      <c r="H219" s="685">
        <v>9</v>
      </c>
      <c r="I219" s="383"/>
      <c r="J219" s="383">
        <f>ROUND(I219*H219,2)</f>
        <v>0</v>
      </c>
      <c r="K219" s="414"/>
      <c r="L219" s="318"/>
      <c r="M219" s="384" t="s">
        <v>810</v>
      </c>
      <c r="N219" s="385" t="s">
        <v>2977</v>
      </c>
      <c r="O219" s="386">
        <v>0.46600000000000003</v>
      </c>
      <c r="P219" s="386">
        <f>O219*H219</f>
        <v>4.194</v>
      </c>
      <c r="Q219" s="386">
        <v>8.5599999999999999E-3</v>
      </c>
      <c r="R219" s="386">
        <f>Q219*H219</f>
        <v>7.7039999999999997E-2</v>
      </c>
      <c r="S219" s="386">
        <v>0</v>
      </c>
      <c r="T219" s="386">
        <f>S219*H219</f>
        <v>0</v>
      </c>
      <c r="U219" s="415" t="s">
        <v>810</v>
      </c>
      <c r="AR219" s="388" t="s">
        <v>2292</v>
      </c>
      <c r="AT219" s="388" t="s">
        <v>523</v>
      </c>
      <c r="AU219" s="388" t="s">
        <v>49</v>
      </c>
      <c r="AY219" s="310" t="s">
        <v>2974</v>
      </c>
      <c r="BE219" s="389">
        <f>IF(N219="základní",J219,0)</f>
        <v>0</v>
      </c>
      <c r="BF219" s="389">
        <f>IF(N219="snížená",J219,0)</f>
        <v>0</v>
      </c>
      <c r="BG219" s="389">
        <f>IF(N219="zákl. přenesená",J219,0)</f>
        <v>0</v>
      </c>
      <c r="BH219" s="389">
        <f>IF(N219="sníž. přenesená",J219,0)</f>
        <v>0</v>
      </c>
      <c r="BI219" s="389">
        <f>IF(N219="nulová",J219,0)</f>
        <v>0</v>
      </c>
      <c r="BJ219" s="310" t="s">
        <v>47</v>
      </c>
      <c r="BK219" s="389">
        <f>ROUND(I219*H219,2)</f>
        <v>0</v>
      </c>
      <c r="BL219" s="310" t="s">
        <v>2292</v>
      </c>
      <c r="BM219" s="388" t="s">
        <v>4611</v>
      </c>
    </row>
    <row r="220" spans="2:65" s="317" customFormat="1" ht="12.75" x14ac:dyDescent="0.2">
      <c r="B220" s="634"/>
      <c r="C220" s="635"/>
      <c r="D220" s="686" t="s">
        <v>3104</v>
      </c>
      <c r="E220" s="635"/>
      <c r="F220" s="687" t="s">
        <v>4612</v>
      </c>
      <c r="G220" s="635"/>
      <c r="H220" s="635"/>
      <c r="I220" s="507"/>
      <c r="L220" s="318"/>
      <c r="M220" s="391"/>
      <c r="U220" s="392"/>
      <c r="AT220" s="310" t="s">
        <v>3104</v>
      </c>
      <c r="AU220" s="310" t="s">
        <v>49</v>
      </c>
    </row>
    <row r="221" spans="2:65" s="317" customFormat="1" ht="21.75" customHeight="1" x14ac:dyDescent="0.2">
      <c r="B221" s="634"/>
      <c r="C221" s="681" t="s">
        <v>4231</v>
      </c>
      <c r="D221" s="681" t="s">
        <v>523</v>
      </c>
      <c r="E221" s="682" t="s">
        <v>4613</v>
      </c>
      <c r="F221" s="683" t="s">
        <v>4614</v>
      </c>
      <c r="G221" s="684" t="s">
        <v>227</v>
      </c>
      <c r="H221" s="685">
        <v>8</v>
      </c>
      <c r="I221" s="383"/>
      <c r="J221" s="383">
        <f>ROUND(I221*H221,2)</f>
        <v>0</v>
      </c>
      <c r="K221" s="414"/>
      <c r="L221" s="318"/>
      <c r="M221" s="384" t="s">
        <v>810</v>
      </c>
      <c r="N221" s="385" t="s">
        <v>2977</v>
      </c>
      <c r="O221" s="386">
        <v>0.56999999999999995</v>
      </c>
      <c r="P221" s="386">
        <f>O221*H221</f>
        <v>4.5599999999999996</v>
      </c>
      <c r="Q221" s="386">
        <v>1.323E-2</v>
      </c>
      <c r="R221" s="386">
        <f>Q221*H221</f>
        <v>0.10584</v>
      </c>
      <c r="S221" s="386">
        <v>0</v>
      </c>
      <c r="T221" s="386">
        <f>S221*H221</f>
        <v>0</v>
      </c>
      <c r="U221" s="415" t="s">
        <v>810</v>
      </c>
      <c r="AR221" s="388" t="s">
        <v>2292</v>
      </c>
      <c r="AT221" s="388" t="s">
        <v>523</v>
      </c>
      <c r="AU221" s="388" t="s">
        <v>49</v>
      </c>
      <c r="AY221" s="310" t="s">
        <v>2974</v>
      </c>
      <c r="BE221" s="389">
        <f>IF(N221="základní",J221,0)</f>
        <v>0</v>
      </c>
      <c r="BF221" s="389">
        <f>IF(N221="snížená",J221,0)</f>
        <v>0</v>
      </c>
      <c r="BG221" s="389">
        <f>IF(N221="zákl. přenesená",J221,0)</f>
        <v>0</v>
      </c>
      <c r="BH221" s="389">
        <f>IF(N221="sníž. přenesená",J221,0)</f>
        <v>0</v>
      </c>
      <c r="BI221" s="389">
        <f>IF(N221="nulová",J221,0)</f>
        <v>0</v>
      </c>
      <c r="BJ221" s="310" t="s">
        <v>47</v>
      </c>
      <c r="BK221" s="389">
        <f>ROUND(I221*H221,2)</f>
        <v>0</v>
      </c>
      <c r="BL221" s="310" t="s">
        <v>2292</v>
      </c>
      <c r="BM221" s="388" t="s">
        <v>4615</v>
      </c>
    </row>
    <row r="222" spans="2:65" s="317" customFormat="1" ht="12.75" x14ac:dyDescent="0.2">
      <c r="B222" s="634"/>
      <c r="C222" s="635"/>
      <c r="D222" s="686" t="s">
        <v>3104</v>
      </c>
      <c r="E222" s="635"/>
      <c r="F222" s="687" t="s">
        <v>4616</v>
      </c>
      <c r="G222" s="635"/>
      <c r="H222" s="635"/>
      <c r="I222" s="507"/>
      <c r="L222" s="318"/>
      <c r="M222" s="391"/>
      <c r="U222" s="392"/>
      <c r="AT222" s="310" t="s">
        <v>3104</v>
      </c>
      <c r="AU222" s="310" t="s">
        <v>49</v>
      </c>
    </row>
    <row r="223" spans="2:65" s="317" customFormat="1" ht="16.5" customHeight="1" x14ac:dyDescent="0.2">
      <c r="B223" s="634"/>
      <c r="C223" s="681" t="s">
        <v>4075</v>
      </c>
      <c r="D223" s="681" t="s">
        <v>523</v>
      </c>
      <c r="E223" s="682" t="s">
        <v>587</v>
      </c>
      <c r="F223" s="683" t="s">
        <v>1708</v>
      </c>
      <c r="G223" s="684" t="s">
        <v>227</v>
      </c>
      <c r="H223" s="685">
        <v>100</v>
      </c>
      <c r="I223" s="383"/>
      <c r="J223" s="383">
        <f>ROUND(I223*H223,2)</f>
        <v>0</v>
      </c>
      <c r="K223" s="414"/>
      <c r="L223" s="318"/>
      <c r="M223" s="384" t="s">
        <v>810</v>
      </c>
      <c r="N223" s="385" t="s">
        <v>2977</v>
      </c>
      <c r="O223" s="386">
        <v>0.82699999999999996</v>
      </c>
      <c r="P223" s="386">
        <f>O223*H223</f>
        <v>82.699999999999989</v>
      </c>
      <c r="Q223" s="386">
        <v>2.0100000000000001E-3</v>
      </c>
      <c r="R223" s="386">
        <f>Q223*H223</f>
        <v>0.20100000000000001</v>
      </c>
      <c r="S223" s="386">
        <v>0</v>
      </c>
      <c r="T223" s="386">
        <f>S223*H223</f>
        <v>0</v>
      </c>
      <c r="U223" s="415" t="s">
        <v>810</v>
      </c>
      <c r="AR223" s="388" t="s">
        <v>2292</v>
      </c>
      <c r="AT223" s="388" t="s">
        <v>523</v>
      </c>
      <c r="AU223" s="388" t="s">
        <v>49</v>
      </c>
      <c r="AY223" s="310" t="s">
        <v>2974</v>
      </c>
      <c r="BE223" s="389">
        <f>IF(N223="základní",J223,0)</f>
        <v>0</v>
      </c>
      <c r="BF223" s="389">
        <f>IF(N223="snížená",J223,0)</f>
        <v>0</v>
      </c>
      <c r="BG223" s="389">
        <f>IF(N223="zákl. přenesená",J223,0)</f>
        <v>0</v>
      </c>
      <c r="BH223" s="389">
        <f>IF(N223="sníž. přenesená",J223,0)</f>
        <v>0</v>
      </c>
      <c r="BI223" s="389">
        <f>IF(N223="nulová",J223,0)</f>
        <v>0</v>
      </c>
      <c r="BJ223" s="310" t="s">
        <v>47</v>
      </c>
      <c r="BK223" s="389">
        <f>ROUND(I223*H223,2)</f>
        <v>0</v>
      </c>
      <c r="BL223" s="310" t="s">
        <v>2292</v>
      </c>
      <c r="BM223" s="388" t="s">
        <v>4617</v>
      </c>
    </row>
    <row r="224" spans="2:65" s="317" customFormat="1" ht="12.75" x14ac:dyDescent="0.2">
      <c r="B224" s="634"/>
      <c r="C224" s="635"/>
      <c r="D224" s="686" t="s">
        <v>3104</v>
      </c>
      <c r="E224" s="635"/>
      <c r="F224" s="687" t="s">
        <v>588</v>
      </c>
      <c r="G224" s="635"/>
      <c r="H224" s="635"/>
      <c r="I224" s="507"/>
      <c r="L224" s="318"/>
      <c r="M224" s="391"/>
      <c r="U224" s="392"/>
      <c r="AT224" s="310" t="s">
        <v>3104</v>
      </c>
      <c r="AU224" s="310" t="s">
        <v>49</v>
      </c>
    </row>
    <row r="225" spans="2:65" s="317" customFormat="1" ht="12.75" x14ac:dyDescent="0.2">
      <c r="B225" s="634"/>
      <c r="C225" s="635"/>
      <c r="D225" s="688" t="s">
        <v>3813</v>
      </c>
      <c r="E225" s="635"/>
      <c r="F225" s="501" t="s">
        <v>3890</v>
      </c>
      <c r="G225" s="635"/>
      <c r="H225" s="635"/>
      <c r="I225" s="507"/>
      <c r="L225" s="318"/>
      <c r="M225" s="391"/>
      <c r="U225" s="392"/>
      <c r="AT225" s="310" t="s">
        <v>3813</v>
      </c>
      <c r="AU225" s="310" t="s">
        <v>49</v>
      </c>
    </row>
    <row r="226" spans="2:65" s="317" customFormat="1" ht="16.5" customHeight="1" x14ac:dyDescent="0.2">
      <c r="B226" s="634"/>
      <c r="C226" s="681" t="s">
        <v>3852</v>
      </c>
      <c r="D226" s="681" t="s">
        <v>523</v>
      </c>
      <c r="E226" s="682" t="s">
        <v>568</v>
      </c>
      <c r="F226" s="683" t="s">
        <v>4618</v>
      </c>
      <c r="G226" s="684" t="s">
        <v>810</v>
      </c>
      <c r="H226" s="685">
        <v>90</v>
      </c>
      <c r="I226" s="383"/>
      <c r="J226" s="383">
        <f>ROUND(I226*H226,2)</f>
        <v>0</v>
      </c>
      <c r="K226" s="414"/>
      <c r="L226" s="318"/>
      <c r="M226" s="384" t="s">
        <v>810</v>
      </c>
      <c r="N226" s="385" t="s">
        <v>2977</v>
      </c>
      <c r="O226" s="386">
        <v>0</v>
      </c>
      <c r="P226" s="386">
        <f>O226*H226</f>
        <v>0</v>
      </c>
      <c r="Q226" s="386">
        <v>0</v>
      </c>
      <c r="R226" s="386">
        <f>Q226*H226</f>
        <v>0</v>
      </c>
      <c r="S226" s="386">
        <v>0</v>
      </c>
      <c r="T226" s="386">
        <f>S226*H226</f>
        <v>0</v>
      </c>
      <c r="U226" s="415" t="s">
        <v>810</v>
      </c>
      <c r="AR226" s="388" t="s">
        <v>2292</v>
      </c>
      <c r="AT226" s="388" t="s">
        <v>523</v>
      </c>
      <c r="AU226" s="388" t="s">
        <v>49</v>
      </c>
      <c r="AY226" s="310" t="s">
        <v>2974</v>
      </c>
      <c r="BE226" s="389">
        <f>IF(N226="základní",J226,0)</f>
        <v>0</v>
      </c>
      <c r="BF226" s="389">
        <f>IF(N226="snížená",J226,0)</f>
        <v>0</v>
      </c>
      <c r="BG226" s="389">
        <f>IF(N226="zákl. přenesená",J226,0)</f>
        <v>0</v>
      </c>
      <c r="BH226" s="389">
        <f>IF(N226="sníž. přenesená",J226,0)</f>
        <v>0</v>
      </c>
      <c r="BI226" s="389">
        <f>IF(N226="nulová",J226,0)</f>
        <v>0</v>
      </c>
      <c r="BJ226" s="310" t="s">
        <v>47</v>
      </c>
      <c r="BK226" s="389">
        <f>ROUND(I226*H226,2)</f>
        <v>0</v>
      </c>
      <c r="BL226" s="310" t="s">
        <v>2292</v>
      </c>
      <c r="BM226" s="388" t="s">
        <v>4619</v>
      </c>
    </row>
    <row r="227" spans="2:65" s="317" customFormat="1" ht="12.75" x14ac:dyDescent="0.2">
      <c r="B227" s="634"/>
      <c r="C227" s="635"/>
      <c r="D227" s="686" t="s">
        <v>3104</v>
      </c>
      <c r="E227" s="635"/>
      <c r="F227" s="687" t="s">
        <v>4618</v>
      </c>
      <c r="G227" s="635"/>
      <c r="H227" s="635"/>
      <c r="I227" s="507"/>
      <c r="L227" s="318"/>
      <c r="M227" s="391"/>
      <c r="U227" s="392"/>
      <c r="AT227" s="310" t="s">
        <v>3104</v>
      </c>
      <c r="AU227" s="310" t="s">
        <v>49</v>
      </c>
    </row>
    <row r="228" spans="2:65" s="317" customFormat="1" ht="16.5" customHeight="1" x14ac:dyDescent="0.2">
      <c r="B228" s="634"/>
      <c r="C228" s="681" t="s">
        <v>4000</v>
      </c>
      <c r="D228" s="681" t="s">
        <v>523</v>
      </c>
      <c r="E228" s="682" t="s">
        <v>1710</v>
      </c>
      <c r="F228" s="683" t="s">
        <v>1711</v>
      </c>
      <c r="G228" s="684" t="s">
        <v>227</v>
      </c>
      <c r="H228" s="685">
        <v>15</v>
      </c>
      <c r="I228" s="383"/>
      <c r="J228" s="383">
        <f>ROUND(I228*H228,2)</f>
        <v>0</v>
      </c>
      <c r="K228" s="414"/>
      <c r="L228" s="318"/>
      <c r="M228" s="384" t="s">
        <v>810</v>
      </c>
      <c r="N228" s="385" t="s">
        <v>2977</v>
      </c>
      <c r="O228" s="386">
        <v>0.83199999999999996</v>
      </c>
      <c r="P228" s="386">
        <f>O228*H228</f>
        <v>12.479999999999999</v>
      </c>
      <c r="Q228" s="386">
        <v>2.2399999999999998E-3</v>
      </c>
      <c r="R228" s="386">
        <f>Q228*H228</f>
        <v>3.3599999999999998E-2</v>
      </c>
      <c r="S228" s="386">
        <v>0</v>
      </c>
      <c r="T228" s="386">
        <f>S228*H228</f>
        <v>0</v>
      </c>
      <c r="U228" s="415" t="s">
        <v>810</v>
      </c>
      <c r="AR228" s="388" t="s">
        <v>2292</v>
      </c>
      <c r="AT228" s="388" t="s">
        <v>523</v>
      </c>
      <c r="AU228" s="388" t="s">
        <v>49</v>
      </c>
      <c r="AY228" s="310" t="s">
        <v>2974</v>
      </c>
      <c r="BE228" s="389">
        <f>IF(N228="základní",J228,0)</f>
        <v>0</v>
      </c>
      <c r="BF228" s="389">
        <f>IF(N228="snížená",J228,0)</f>
        <v>0</v>
      </c>
      <c r="BG228" s="389">
        <f>IF(N228="zákl. přenesená",J228,0)</f>
        <v>0</v>
      </c>
      <c r="BH228" s="389">
        <f>IF(N228="sníž. přenesená",J228,0)</f>
        <v>0</v>
      </c>
      <c r="BI228" s="389">
        <f>IF(N228="nulová",J228,0)</f>
        <v>0</v>
      </c>
      <c r="BJ228" s="310" t="s">
        <v>47</v>
      </c>
      <c r="BK228" s="389">
        <f>ROUND(I228*H228,2)</f>
        <v>0</v>
      </c>
      <c r="BL228" s="310" t="s">
        <v>2292</v>
      </c>
      <c r="BM228" s="388" t="s">
        <v>4620</v>
      </c>
    </row>
    <row r="229" spans="2:65" s="317" customFormat="1" ht="12.75" x14ac:dyDescent="0.2">
      <c r="B229" s="634"/>
      <c r="C229" s="635"/>
      <c r="D229" s="686" t="s">
        <v>3104</v>
      </c>
      <c r="E229" s="635"/>
      <c r="F229" s="687" t="s">
        <v>3885</v>
      </c>
      <c r="G229" s="635"/>
      <c r="H229" s="635"/>
      <c r="I229" s="507"/>
      <c r="L229" s="318"/>
      <c r="M229" s="391"/>
      <c r="U229" s="392"/>
      <c r="AT229" s="310" t="s">
        <v>3104</v>
      </c>
      <c r="AU229" s="310" t="s">
        <v>49</v>
      </c>
    </row>
    <row r="230" spans="2:65" s="317" customFormat="1" ht="12.75" x14ac:dyDescent="0.2">
      <c r="B230" s="634"/>
      <c r="C230" s="635"/>
      <c r="D230" s="688" t="s">
        <v>3813</v>
      </c>
      <c r="E230" s="635"/>
      <c r="F230" s="501" t="s">
        <v>4295</v>
      </c>
      <c r="G230" s="635"/>
      <c r="H230" s="635"/>
      <c r="I230" s="507"/>
      <c r="L230" s="318"/>
      <c r="M230" s="391"/>
      <c r="U230" s="392"/>
      <c r="AT230" s="310" t="s">
        <v>3813</v>
      </c>
      <c r="AU230" s="310" t="s">
        <v>49</v>
      </c>
    </row>
    <row r="231" spans="2:65" s="317" customFormat="1" ht="16.5" customHeight="1" x14ac:dyDescent="0.2">
      <c r="B231" s="634"/>
      <c r="C231" s="681" t="s">
        <v>4078</v>
      </c>
      <c r="D231" s="681" t="s">
        <v>523</v>
      </c>
      <c r="E231" s="682" t="s">
        <v>589</v>
      </c>
      <c r="F231" s="683" t="s">
        <v>1709</v>
      </c>
      <c r="G231" s="684" t="s">
        <v>227</v>
      </c>
      <c r="H231" s="685">
        <v>30</v>
      </c>
      <c r="I231" s="383"/>
      <c r="J231" s="383">
        <f>ROUND(I231*H231,2)</f>
        <v>0</v>
      </c>
      <c r="K231" s="414"/>
      <c r="L231" s="318"/>
      <c r="M231" s="384" t="s">
        <v>810</v>
      </c>
      <c r="N231" s="385" t="s">
        <v>2977</v>
      </c>
      <c r="O231" s="386">
        <v>0.72799999999999998</v>
      </c>
      <c r="P231" s="386">
        <f>O231*H231</f>
        <v>21.84</v>
      </c>
      <c r="Q231" s="386">
        <v>4.8000000000000001E-4</v>
      </c>
      <c r="R231" s="386">
        <f>Q231*H231</f>
        <v>1.44E-2</v>
      </c>
      <c r="S231" s="386">
        <v>0</v>
      </c>
      <c r="T231" s="386">
        <f>S231*H231</f>
        <v>0</v>
      </c>
      <c r="U231" s="415" t="s">
        <v>810</v>
      </c>
      <c r="AR231" s="388" t="s">
        <v>2292</v>
      </c>
      <c r="AT231" s="388" t="s">
        <v>523</v>
      </c>
      <c r="AU231" s="388" t="s">
        <v>49</v>
      </c>
      <c r="AY231" s="310" t="s">
        <v>2974</v>
      </c>
      <c r="BE231" s="389">
        <f>IF(N231="základní",J231,0)</f>
        <v>0</v>
      </c>
      <c r="BF231" s="389">
        <f>IF(N231="snížená",J231,0)</f>
        <v>0</v>
      </c>
      <c r="BG231" s="389">
        <f>IF(N231="zákl. přenesená",J231,0)</f>
        <v>0</v>
      </c>
      <c r="BH231" s="389">
        <f>IF(N231="sníž. přenesená",J231,0)</f>
        <v>0</v>
      </c>
      <c r="BI231" s="389">
        <f>IF(N231="nulová",J231,0)</f>
        <v>0</v>
      </c>
      <c r="BJ231" s="310" t="s">
        <v>47</v>
      </c>
      <c r="BK231" s="389">
        <f>ROUND(I231*H231,2)</f>
        <v>0</v>
      </c>
      <c r="BL231" s="310" t="s">
        <v>2292</v>
      </c>
      <c r="BM231" s="388" t="s">
        <v>4621</v>
      </c>
    </row>
    <row r="232" spans="2:65" s="317" customFormat="1" ht="12.75" x14ac:dyDescent="0.2">
      <c r="B232" s="634"/>
      <c r="C232" s="635"/>
      <c r="D232" s="686" t="s">
        <v>3104</v>
      </c>
      <c r="E232" s="635"/>
      <c r="F232" s="687" t="s">
        <v>590</v>
      </c>
      <c r="G232" s="635"/>
      <c r="H232" s="635"/>
      <c r="I232" s="507"/>
      <c r="L232" s="318"/>
      <c r="M232" s="391"/>
      <c r="U232" s="392"/>
      <c r="AT232" s="310" t="s">
        <v>3104</v>
      </c>
      <c r="AU232" s="310" t="s">
        <v>49</v>
      </c>
    </row>
    <row r="233" spans="2:65" s="317" customFormat="1" ht="12.75" x14ac:dyDescent="0.2">
      <c r="B233" s="634"/>
      <c r="C233" s="635"/>
      <c r="D233" s="688" t="s">
        <v>3813</v>
      </c>
      <c r="E233" s="635"/>
      <c r="F233" s="501" t="s">
        <v>3892</v>
      </c>
      <c r="G233" s="635"/>
      <c r="H233" s="635"/>
      <c r="I233" s="507"/>
      <c r="L233" s="318"/>
      <c r="M233" s="391"/>
      <c r="U233" s="392"/>
      <c r="AT233" s="310" t="s">
        <v>3813</v>
      </c>
      <c r="AU233" s="310" t="s">
        <v>49</v>
      </c>
    </row>
    <row r="234" spans="2:65" s="317" customFormat="1" ht="16.5" customHeight="1" x14ac:dyDescent="0.2">
      <c r="B234" s="634"/>
      <c r="C234" s="681" t="s">
        <v>4003</v>
      </c>
      <c r="D234" s="681" t="s">
        <v>523</v>
      </c>
      <c r="E234" s="682" t="s">
        <v>597</v>
      </c>
      <c r="F234" s="683" t="s">
        <v>1712</v>
      </c>
      <c r="G234" s="684" t="s">
        <v>101</v>
      </c>
      <c r="H234" s="685">
        <v>33</v>
      </c>
      <c r="I234" s="383"/>
      <c r="J234" s="383">
        <f>ROUND(I234*H234,2)</f>
        <v>0</v>
      </c>
      <c r="K234" s="414"/>
      <c r="L234" s="318"/>
      <c r="M234" s="384" t="s">
        <v>810</v>
      </c>
      <c r="N234" s="385" t="s">
        <v>2977</v>
      </c>
      <c r="O234" s="386">
        <v>0.17399999999999999</v>
      </c>
      <c r="P234" s="386">
        <f>O234*H234</f>
        <v>5.742</v>
      </c>
      <c r="Q234" s="386">
        <v>0</v>
      </c>
      <c r="R234" s="386">
        <f>Q234*H234</f>
        <v>0</v>
      </c>
      <c r="S234" s="386">
        <v>0</v>
      </c>
      <c r="T234" s="386">
        <f>S234*H234</f>
        <v>0</v>
      </c>
      <c r="U234" s="415" t="s">
        <v>810</v>
      </c>
      <c r="AR234" s="388" t="s">
        <v>2292</v>
      </c>
      <c r="AT234" s="388" t="s">
        <v>523</v>
      </c>
      <c r="AU234" s="388" t="s">
        <v>49</v>
      </c>
      <c r="AY234" s="310" t="s">
        <v>2974</v>
      </c>
      <c r="BE234" s="389">
        <f>IF(N234="základní",J234,0)</f>
        <v>0</v>
      </c>
      <c r="BF234" s="389">
        <f>IF(N234="snížená",J234,0)</f>
        <v>0</v>
      </c>
      <c r="BG234" s="389">
        <f>IF(N234="zákl. přenesená",J234,0)</f>
        <v>0</v>
      </c>
      <c r="BH234" s="389">
        <f>IF(N234="sníž. přenesená",J234,0)</f>
        <v>0</v>
      </c>
      <c r="BI234" s="389">
        <f>IF(N234="nulová",J234,0)</f>
        <v>0</v>
      </c>
      <c r="BJ234" s="310" t="s">
        <v>47</v>
      </c>
      <c r="BK234" s="389">
        <f>ROUND(I234*H234,2)</f>
        <v>0</v>
      </c>
      <c r="BL234" s="310" t="s">
        <v>2292</v>
      </c>
      <c r="BM234" s="388" t="s">
        <v>4622</v>
      </c>
    </row>
    <row r="235" spans="2:65" s="317" customFormat="1" ht="19.5" x14ac:dyDescent="0.2">
      <c r="B235" s="634"/>
      <c r="C235" s="635"/>
      <c r="D235" s="686" t="s">
        <v>3104</v>
      </c>
      <c r="E235" s="635"/>
      <c r="F235" s="687" t="s">
        <v>598</v>
      </c>
      <c r="G235" s="635"/>
      <c r="H235" s="635"/>
      <c r="I235" s="507"/>
      <c r="L235" s="318"/>
      <c r="M235" s="391"/>
      <c r="U235" s="392"/>
      <c r="AT235" s="310" t="s">
        <v>3104</v>
      </c>
      <c r="AU235" s="310" t="s">
        <v>49</v>
      </c>
    </row>
    <row r="236" spans="2:65" s="317" customFormat="1" ht="12.75" x14ac:dyDescent="0.2">
      <c r="B236" s="634"/>
      <c r="C236" s="635"/>
      <c r="D236" s="688" t="s">
        <v>3813</v>
      </c>
      <c r="E236" s="635"/>
      <c r="F236" s="501" t="s">
        <v>3903</v>
      </c>
      <c r="G236" s="635"/>
      <c r="H236" s="635"/>
      <c r="I236" s="507"/>
      <c r="L236" s="318"/>
      <c r="M236" s="391"/>
      <c r="U236" s="392"/>
      <c r="AT236" s="310" t="s">
        <v>3813</v>
      </c>
      <c r="AU236" s="310" t="s">
        <v>49</v>
      </c>
    </row>
    <row r="237" spans="2:65" s="317" customFormat="1" ht="21.75" customHeight="1" x14ac:dyDescent="0.2">
      <c r="B237" s="634"/>
      <c r="C237" s="681" t="s">
        <v>4084</v>
      </c>
      <c r="D237" s="681" t="s">
        <v>523</v>
      </c>
      <c r="E237" s="682" t="s">
        <v>599</v>
      </c>
      <c r="F237" s="683" t="s">
        <v>1713</v>
      </c>
      <c r="G237" s="684" t="s">
        <v>101</v>
      </c>
      <c r="H237" s="685">
        <v>12</v>
      </c>
      <c r="I237" s="383"/>
      <c r="J237" s="383">
        <f>ROUND(I237*H237,2)</f>
        <v>0</v>
      </c>
      <c r="K237" s="414"/>
      <c r="L237" s="318"/>
      <c r="M237" s="384" t="s">
        <v>810</v>
      </c>
      <c r="N237" s="385" t="s">
        <v>2977</v>
      </c>
      <c r="O237" s="386">
        <v>0.25900000000000001</v>
      </c>
      <c r="P237" s="386">
        <f>O237*H237</f>
        <v>3.1080000000000001</v>
      </c>
      <c r="Q237" s="386">
        <v>0</v>
      </c>
      <c r="R237" s="386">
        <f>Q237*H237</f>
        <v>0</v>
      </c>
      <c r="S237" s="386">
        <v>0</v>
      </c>
      <c r="T237" s="386">
        <f>S237*H237</f>
        <v>0</v>
      </c>
      <c r="U237" s="415" t="s">
        <v>810</v>
      </c>
      <c r="AR237" s="388" t="s">
        <v>2292</v>
      </c>
      <c r="AT237" s="388" t="s">
        <v>523</v>
      </c>
      <c r="AU237" s="388" t="s">
        <v>49</v>
      </c>
      <c r="AY237" s="310" t="s">
        <v>2974</v>
      </c>
      <c r="BE237" s="389">
        <f>IF(N237="základní",J237,0)</f>
        <v>0</v>
      </c>
      <c r="BF237" s="389">
        <f>IF(N237="snížená",J237,0)</f>
        <v>0</v>
      </c>
      <c r="BG237" s="389">
        <f>IF(N237="zákl. přenesená",J237,0)</f>
        <v>0</v>
      </c>
      <c r="BH237" s="389">
        <f>IF(N237="sníž. přenesená",J237,0)</f>
        <v>0</v>
      </c>
      <c r="BI237" s="389">
        <f>IF(N237="nulová",J237,0)</f>
        <v>0</v>
      </c>
      <c r="BJ237" s="310" t="s">
        <v>47</v>
      </c>
      <c r="BK237" s="389">
        <f>ROUND(I237*H237,2)</f>
        <v>0</v>
      </c>
      <c r="BL237" s="310" t="s">
        <v>2292</v>
      </c>
      <c r="BM237" s="388" t="s">
        <v>4623</v>
      </c>
    </row>
    <row r="238" spans="2:65" s="317" customFormat="1" ht="19.5" x14ac:dyDescent="0.2">
      <c r="B238" s="634"/>
      <c r="C238" s="635"/>
      <c r="D238" s="686" t="s">
        <v>3104</v>
      </c>
      <c r="E238" s="635"/>
      <c r="F238" s="687" t="s">
        <v>600</v>
      </c>
      <c r="G238" s="635"/>
      <c r="H238" s="635"/>
      <c r="I238" s="507"/>
      <c r="L238" s="318"/>
      <c r="M238" s="391"/>
      <c r="U238" s="392"/>
      <c r="AT238" s="310" t="s">
        <v>3104</v>
      </c>
      <c r="AU238" s="310" t="s">
        <v>49</v>
      </c>
    </row>
    <row r="239" spans="2:65" s="317" customFormat="1" ht="12.75" x14ac:dyDescent="0.2">
      <c r="B239" s="634"/>
      <c r="C239" s="635"/>
      <c r="D239" s="688" t="s">
        <v>3813</v>
      </c>
      <c r="E239" s="635"/>
      <c r="F239" s="501" t="s">
        <v>3906</v>
      </c>
      <c r="G239" s="635"/>
      <c r="H239" s="635"/>
      <c r="I239" s="507"/>
      <c r="L239" s="318"/>
      <c r="M239" s="391"/>
      <c r="U239" s="392"/>
      <c r="AT239" s="310" t="s">
        <v>3813</v>
      </c>
      <c r="AU239" s="310" t="s">
        <v>49</v>
      </c>
    </row>
    <row r="240" spans="2:65" s="317" customFormat="1" ht="24.2" customHeight="1" x14ac:dyDescent="0.2">
      <c r="B240" s="634"/>
      <c r="C240" s="681" t="s">
        <v>2577</v>
      </c>
      <c r="D240" s="681" t="s">
        <v>523</v>
      </c>
      <c r="E240" s="682" t="s">
        <v>3908</v>
      </c>
      <c r="F240" s="683" t="s">
        <v>4280</v>
      </c>
      <c r="G240" s="684" t="s">
        <v>101</v>
      </c>
      <c r="H240" s="685">
        <v>2</v>
      </c>
      <c r="I240" s="383"/>
      <c r="J240" s="383">
        <f>ROUND(I240*H240,2)</f>
        <v>0</v>
      </c>
      <c r="K240" s="414"/>
      <c r="L240" s="318"/>
      <c r="M240" s="384" t="s">
        <v>810</v>
      </c>
      <c r="N240" s="385" t="s">
        <v>2977</v>
      </c>
      <c r="O240" s="386">
        <v>0.46500000000000002</v>
      </c>
      <c r="P240" s="386">
        <f>O240*H240</f>
        <v>0.93</v>
      </c>
      <c r="Q240" s="386">
        <v>1.01E-3</v>
      </c>
      <c r="R240" s="386">
        <f>Q240*H240</f>
        <v>2.0200000000000001E-3</v>
      </c>
      <c r="S240" s="386">
        <v>0</v>
      </c>
      <c r="T240" s="386">
        <f>S240*H240</f>
        <v>0</v>
      </c>
      <c r="U240" s="415" t="s">
        <v>810</v>
      </c>
      <c r="AR240" s="388" t="s">
        <v>2292</v>
      </c>
      <c r="AT240" s="388" t="s">
        <v>523</v>
      </c>
      <c r="AU240" s="388" t="s">
        <v>49</v>
      </c>
      <c r="AY240" s="310" t="s">
        <v>2974</v>
      </c>
      <c r="BE240" s="389">
        <f>IF(N240="základní",J240,0)</f>
        <v>0</v>
      </c>
      <c r="BF240" s="389">
        <f>IF(N240="snížená",J240,0)</f>
        <v>0</v>
      </c>
      <c r="BG240" s="389">
        <f>IF(N240="zákl. přenesená",J240,0)</f>
        <v>0</v>
      </c>
      <c r="BH240" s="389">
        <f>IF(N240="sníž. přenesená",J240,0)</f>
        <v>0</v>
      </c>
      <c r="BI240" s="389">
        <f>IF(N240="nulová",J240,0)</f>
        <v>0</v>
      </c>
      <c r="BJ240" s="310" t="s">
        <v>47</v>
      </c>
      <c r="BK240" s="389">
        <f>ROUND(I240*H240,2)</f>
        <v>0</v>
      </c>
      <c r="BL240" s="310" t="s">
        <v>2292</v>
      </c>
      <c r="BM240" s="388" t="s">
        <v>4624</v>
      </c>
    </row>
    <row r="241" spans="2:65" s="317" customFormat="1" ht="19.5" x14ac:dyDescent="0.2">
      <c r="B241" s="634"/>
      <c r="C241" s="635"/>
      <c r="D241" s="686" t="s">
        <v>3104</v>
      </c>
      <c r="E241" s="635"/>
      <c r="F241" s="687" t="s">
        <v>3909</v>
      </c>
      <c r="G241" s="635"/>
      <c r="H241" s="635"/>
      <c r="I241" s="507"/>
      <c r="L241" s="318"/>
      <c r="M241" s="391"/>
      <c r="U241" s="392"/>
      <c r="AT241" s="310" t="s">
        <v>3104</v>
      </c>
      <c r="AU241" s="310" t="s">
        <v>49</v>
      </c>
    </row>
    <row r="242" spans="2:65" s="317" customFormat="1" ht="12.75" x14ac:dyDescent="0.2">
      <c r="B242" s="634"/>
      <c r="C242" s="635"/>
      <c r="D242" s="688" t="s">
        <v>3813</v>
      </c>
      <c r="E242" s="635"/>
      <c r="F242" s="501" t="s">
        <v>4282</v>
      </c>
      <c r="G242" s="635"/>
      <c r="H242" s="635"/>
      <c r="I242" s="507"/>
      <c r="L242" s="318"/>
      <c r="M242" s="391"/>
      <c r="U242" s="392"/>
      <c r="AT242" s="310" t="s">
        <v>3813</v>
      </c>
      <c r="AU242" s="310" t="s">
        <v>49</v>
      </c>
    </row>
    <row r="243" spans="2:65" s="317" customFormat="1" ht="37.9" customHeight="1" x14ac:dyDescent="0.2">
      <c r="B243" s="634"/>
      <c r="C243" s="681" t="s">
        <v>4006</v>
      </c>
      <c r="D243" s="681" t="s">
        <v>523</v>
      </c>
      <c r="E243" s="682" t="s">
        <v>1714</v>
      </c>
      <c r="F243" s="683" t="s">
        <v>1715</v>
      </c>
      <c r="G243" s="684" t="s">
        <v>101</v>
      </c>
      <c r="H243" s="685">
        <v>4</v>
      </c>
      <c r="I243" s="383"/>
      <c r="J243" s="383">
        <f>ROUND(I243*H243,2)</f>
        <v>0</v>
      </c>
      <c r="K243" s="414"/>
      <c r="L243" s="318"/>
      <c r="M243" s="384" t="s">
        <v>810</v>
      </c>
      <c r="N243" s="385" t="s">
        <v>2977</v>
      </c>
      <c r="O243" s="386">
        <v>0.46500000000000002</v>
      </c>
      <c r="P243" s="386">
        <f>O243*H243</f>
        <v>1.86</v>
      </c>
      <c r="Q243" s="386">
        <v>1.1199999999999999E-3</v>
      </c>
      <c r="R243" s="386">
        <f>Q243*H243</f>
        <v>4.4799999999999996E-3</v>
      </c>
      <c r="S243" s="386">
        <v>0</v>
      </c>
      <c r="T243" s="386">
        <f>S243*H243</f>
        <v>0</v>
      </c>
      <c r="U243" s="415" t="s">
        <v>810</v>
      </c>
      <c r="AR243" s="388" t="s">
        <v>2292</v>
      </c>
      <c r="AT243" s="388" t="s">
        <v>523</v>
      </c>
      <c r="AU243" s="388" t="s">
        <v>49</v>
      </c>
      <c r="AY243" s="310" t="s">
        <v>2974</v>
      </c>
      <c r="BE243" s="389">
        <f>IF(N243="základní",J243,0)</f>
        <v>0</v>
      </c>
      <c r="BF243" s="389">
        <f>IF(N243="snížená",J243,0)</f>
        <v>0</v>
      </c>
      <c r="BG243" s="389">
        <f>IF(N243="zákl. přenesená",J243,0)</f>
        <v>0</v>
      </c>
      <c r="BH243" s="389">
        <f>IF(N243="sníž. přenesená",J243,0)</f>
        <v>0</v>
      </c>
      <c r="BI243" s="389">
        <f>IF(N243="nulová",J243,0)</f>
        <v>0</v>
      </c>
      <c r="BJ243" s="310" t="s">
        <v>47</v>
      </c>
      <c r="BK243" s="389">
        <f>ROUND(I243*H243,2)</f>
        <v>0</v>
      </c>
      <c r="BL243" s="310" t="s">
        <v>2292</v>
      </c>
      <c r="BM243" s="388" t="s">
        <v>4625</v>
      </c>
    </row>
    <row r="244" spans="2:65" s="317" customFormat="1" ht="19.5" x14ac:dyDescent="0.2">
      <c r="B244" s="634"/>
      <c r="C244" s="635"/>
      <c r="D244" s="686" t="s">
        <v>3104</v>
      </c>
      <c r="E244" s="635"/>
      <c r="F244" s="687" t="s">
        <v>4299</v>
      </c>
      <c r="G244" s="635"/>
      <c r="H244" s="635"/>
      <c r="I244" s="507"/>
      <c r="L244" s="318"/>
      <c r="M244" s="391"/>
      <c r="U244" s="392"/>
      <c r="AT244" s="310" t="s">
        <v>3104</v>
      </c>
      <c r="AU244" s="310" t="s">
        <v>49</v>
      </c>
    </row>
    <row r="245" spans="2:65" s="317" customFormat="1" ht="12.75" x14ac:dyDescent="0.2">
      <c r="B245" s="634"/>
      <c r="C245" s="635"/>
      <c r="D245" s="688" t="s">
        <v>3813</v>
      </c>
      <c r="E245" s="635"/>
      <c r="F245" s="501" t="s">
        <v>4300</v>
      </c>
      <c r="G245" s="635"/>
      <c r="H245" s="635"/>
      <c r="I245" s="507"/>
      <c r="L245" s="318"/>
      <c r="M245" s="391"/>
      <c r="U245" s="392"/>
      <c r="AT245" s="310" t="s">
        <v>3813</v>
      </c>
      <c r="AU245" s="310" t="s">
        <v>49</v>
      </c>
    </row>
    <row r="246" spans="2:65" s="317" customFormat="1" ht="16.5" customHeight="1" x14ac:dyDescent="0.2">
      <c r="B246" s="634"/>
      <c r="C246" s="689" t="s">
        <v>4009</v>
      </c>
      <c r="D246" s="689" t="s">
        <v>565</v>
      </c>
      <c r="E246" s="690" t="s">
        <v>1716</v>
      </c>
      <c r="F246" s="691" t="s">
        <v>1717</v>
      </c>
      <c r="G246" s="692" t="s">
        <v>1718</v>
      </c>
      <c r="H246" s="693">
        <v>4</v>
      </c>
      <c r="I246" s="394"/>
      <c r="J246" s="394">
        <f>ROUND(I246*H246,2)</f>
        <v>0</v>
      </c>
      <c r="K246" s="418"/>
      <c r="L246" s="395"/>
      <c r="M246" s="396" t="s">
        <v>810</v>
      </c>
      <c r="N246" s="397" t="s">
        <v>2977</v>
      </c>
      <c r="O246" s="386">
        <v>0</v>
      </c>
      <c r="P246" s="386">
        <f>O246*H246</f>
        <v>0</v>
      </c>
      <c r="Q246" s="386">
        <v>2.0999999999999999E-3</v>
      </c>
      <c r="R246" s="386">
        <f>Q246*H246</f>
        <v>8.3999999999999995E-3</v>
      </c>
      <c r="S246" s="386">
        <v>0</v>
      </c>
      <c r="T246" s="386">
        <f>S246*H246</f>
        <v>0</v>
      </c>
      <c r="U246" s="415" t="s">
        <v>810</v>
      </c>
      <c r="AR246" s="388" t="s">
        <v>3018</v>
      </c>
      <c r="AT246" s="388" t="s">
        <v>565</v>
      </c>
      <c r="AU246" s="388" t="s">
        <v>49</v>
      </c>
      <c r="AY246" s="310" t="s">
        <v>2974</v>
      </c>
      <c r="BE246" s="389">
        <f>IF(N246="základní",J246,0)</f>
        <v>0</v>
      </c>
      <c r="BF246" s="389">
        <f>IF(N246="snížená",J246,0)</f>
        <v>0</v>
      </c>
      <c r="BG246" s="389">
        <f>IF(N246="zákl. přenesená",J246,0)</f>
        <v>0</v>
      </c>
      <c r="BH246" s="389">
        <f>IF(N246="sníž. přenesená",J246,0)</f>
        <v>0</v>
      </c>
      <c r="BI246" s="389">
        <f>IF(N246="nulová",J246,0)</f>
        <v>0</v>
      </c>
      <c r="BJ246" s="310" t="s">
        <v>47</v>
      </c>
      <c r="BK246" s="389">
        <f>ROUND(I246*H246,2)</f>
        <v>0</v>
      </c>
      <c r="BL246" s="310" t="s">
        <v>2292</v>
      </c>
      <c r="BM246" s="388" t="s">
        <v>4626</v>
      </c>
    </row>
    <row r="247" spans="2:65" s="317" customFormat="1" ht="12.75" x14ac:dyDescent="0.2">
      <c r="B247" s="634"/>
      <c r="C247" s="635"/>
      <c r="D247" s="686" t="s">
        <v>3104</v>
      </c>
      <c r="E247" s="635"/>
      <c r="F247" s="687" t="s">
        <v>1717</v>
      </c>
      <c r="G247" s="635"/>
      <c r="H247" s="635"/>
      <c r="I247" s="507"/>
      <c r="L247" s="318"/>
      <c r="M247" s="391"/>
      <c r="U247" s="392"/>
      <c r="AT247" s="310" t="s">
        <v>3104</v>
      </c>
      <c r="AU247" s="310" t="s">
        <v>49</v>
      </c>
    </row>
    <row r="248" spans="2:65" s="317" customFormat="1" ht="16.5" customHeight="1" x14ac:dyDescent="0.2">
      <c r="B248" s="634"/>
      <c r="C248" s="681" t="s">
        <v>3842</v>
      </c>
      <c r="D248" s="681" t="s">
        <v>523</v>
      </c>
      <c r="E248" s="682" t="s">
        <v>1719</v>
      </c>
      <c r="F248" s="683" t="s">
        <v>1720</v>
      </c>
      <c r="G248" s="684" t="s">
        <v>101</v>
      </c>
      <c r="H248" s="685">
        <v>5</v>
      </c>
      <c r="I248" s="383"/>
      <c r="J248" s="383">
        <f>ROUND(I248*H248,2)</f>
        <v>0</v>
      </c>
      <c r="K248" s="414"/>
      <c r="L248" s="318"/>
      <c r="M248" s="384" t="s">
        <v>810</v>
      </c>
      <c r="N248" s="385" t="s">
        <v>2977</v>
      </c>
      <c r="O248" s="386">
        <v>0.17499999999999999</v>
      </c>
      <c r="P248" s="386">
        <f>O248*H248</f>
        <v>0.875</v>
      </c>
      <c r="Q248" s="386">
        <v>8.0000000000000007E-5</v>
      </c>
      <c r="R248" s="386">
        <f>Q248*H248</f>
        <v>4.0000000000000002E-4</v>
      </c>
      <c r="S248" s="386">
        <v>0</v>
      </c>
      <c r="T248" s="386">
        <f>S248*H248</f>
        <v>0</v>
      </c>
      <c r="U248" s="415" t="s">
        <v>810</v>
      </c>
      <c r="AR248" s="388" t="s">
        <v>2292</v>
      </c>
      <c r="AT248" s="388" t="s">
        <v>523</v>
      </c>
      <c r="AU248" s="388" t="s">
        <v>49</v>
      </c>
      <c r="AY248" s="310" t="s">
        <v>2974</v>
      </c>
      <c r="BE248" s="389">
        <f>IF(N248="základní",J248,0)</f>
        <v>0</v>
      </c>
      <c r="BF248" s="389">
        <f>IF(N248="snížená",J248,0)</f>
        <v>0</v>
      </c>
      <c r="BG248" s="389">
        <f>IF(N248="zákl. přenesená",J248,0)</f>
        <v>0</v>
      </c>
      <c r="BH248" s="389">
        <f>IF(N248="sníž. přenesená",J248,0)</f>
        <v>0</v>
      </c>
      <c r="BI248" s="389">
        <f>IF(N248="nulová",J248,0)</f>
        <v>0</v>
      </c>
      <c r="BJ248" s="310" t="s">
        <v>47</v>
      </c>
      <c r="BK248" s="389">
        <f>ROUND(I248*H248,2)</f>
        <v>0</v>
      </c>
      <c r="BL248" s="310" t="s">
        <v>2292</v>
      </c>
      <c r="BM248" s="388" t="s">
        <v>4627</v>
      </c>
    </row>
    <row r="249" spans="2:65" s="317" customFormat="1" ht="12.75" x14ac:dyDescent="0.2">
      <c r="B249" s="634"/>
      <c r="C249" s="635"/>
      <c r="D249" s="686" t="s">
        <v>3104</v>
      </c>
      <c r="E249" s="635"/>
      <c r="F249" s="687" t="s">
        <v>4303</v>
      </c>
      <c r="G249" s="635"/>
      <c r="H249" s="635"/>
      <c r="I249" s="507"/>
      <c r="L249" s="318"/>
      <c r="M249" s="391"/>
      <c r="U249" s="392"/>
      <c r="AT249" s="310" t="s">
        <v>3104</v>
      </c>
      <c r="AU249" s="310" t="s">
        <v>49</v>
      </c>
    </row>
    <row r="250" spans="2:65" s="317" customFormat="1" ht="12.75" x14ac:dyDescent="0.2">
      <c r="B250" s="634"/>
      <c r="C250" s="635"/>
      <c r="D250" s="688" t="s">
        <v>3813</v>
      </c>
      <c r="E250" s="635"/>
      <c r="F250" s="501" t="s">
        <v>4304</v>
      </c>
      <c r="G250" s="635"/>
      <c r="H250" s="635"/>
      <c r="I250" s="507"/>
      <c r="L250" s="318"/>
      <c r="M250" s="391"/>
      <c r="U250" s="392"/>
      <c r="AT250" s="310" t="s">
        <v>3813</v>
      </c>
      <c r="AU250" s="310" t="s">
        <v>49</v>
      </c>
    </row>
    <row r="251" spans="2:65" s="317" customFormat="1" ht="16.5" customHeight="1" x14ac:dyDescent="0.2">
      <c r="B251" s="634"/>
      <c r="C251" s="681" t="s">
        <v>3846</v>
      </c>
      <c r="D251" s="681" t="s">
        <v>523</v>
      </c>
      <c r="E251" s="682" t="s">
        <v>601</v>
      </c>
      <c r="F251" s="683" t="s">
        <v>1721</v>
      </c>
      <c r="G251" s="684" t="s">
        <v>101</v>
      </c>
      <c r="H251" s="685">
        <v>6</v>
      </c>
      <c r="I251" s="383"/>
      <c r="J251" s="383">
        <f>ROUND(I251*H251,2)</f>
        <v>0</v>
      </c>
      <c r="K251" s="414"/>
      <c r="L251" s="318"/>
      <c r="M251" s="384" t="s">
        <v>810</v>
      </c>
      <c r="N251" s="385" t="s">
        <v>2977</v>
      </c>
      <c r="O251" s="386">
        <v>0.17699999999999999</v>
      </c>
      <c r="P251" s="386">
        <f>O251*H251</f>
        <v>1.0619999999999998</v>
      </c>
      <c r="Q251" s="386">
        <v>2.9E-4</v>
      </c>
      <c r="R251" s="386">
        <f>Q251*H251</f>
        <v>1.74E-3</v>
      </c>
      <c r="S251" s="386">
        <v>0</v>
      </c>
      <c r="T251" s="386">
        <f>S251*H251</f>
        <v>0</v>
      </c>
      <c r="U251" s="415" t="s">
        <v>810</v>
      </c>
      <c r="AR251" s="388" t="s">
        <v>2292</v>
      </c>
      <c r="AT251" s="388" t="s">
        <v>523</v>
      </c>
      <c r="AU251" s="388" t="s">
        <v>49</v>
      </c>
      <c r="AY251" s="310" t="s">
        <v>2974</v>
      </c>
      <c r="BE251" s="389">
        <f>IF(N251="základní",J251,0)</f>
        <v>0</v>
      </c>
      <c r="BF251" s="389">
        <f>IF(N251="snížená",J251,0)</f>
        <v>0</v>
      </c>
      <c r="BG251" s="389">
        <f>IF(N251="zákl. přenesená",J251,0)</f>
        <v>0</v>
      </c>
      <c r="BH251" s="389">
        <f>IF(N251="sníž. přenesená",J251,0)</f>
        <v>0</v>
      </c>
      <c r="BI251" s="389">
        <f>IF(N251="nulová",J251,0)</f>
        <v>0</v>
      </c>
      <c r="BJ251" s="310" t="s">
        <v>47</v>
      </c>
      <c r="BK251" s="389">
        <f>ROUND(I251*H251,2)</f>
        <v>0</v>
      </c>
      <c r="BL251" s="310" t="s">
        <v>2292</v>
      </c>
      <c r="BM251" s="388" t="s">
        <v>4628</v>
      </c>
    </row>
    <row r="252" spans="2:65" s="317" customFormat="1" ht="12.75" x14ac:dyDescent="0.2">
      <c r="B252" s="634"/>
      <c r="C252" s="635"/>
      <c r="D252" s="686" t="s">
        <v>3104</v>
      </c>
      <c r="E252" s="635"/>
      <c r="F252" s="687" t="s">
        <v>602</v>
      </c>
      <c r="G252" s="635"/>
      <c r="H252" s="635"/>
      <c r="I252" s="507"/>
      <c r="L252" s="318"/>
      <c r="M252" s="391"/>
      <c r="U252" s="392"/>
      <c r="AT252" s="310" t="s">
        <v>3104</v>
      </c>
      <c r="AU252" s="310" t="s">
        <v>49</v>
      </c>
    </row>
    <row r="253" spans="2:65" s="317" customFormat="1" ht="12.75" x14ac:dyDescent="0.2">
      <c r="B253" s="634"/>
      <c r="C253" s="635"/>
      <c r="D253" s="688" t="s">
        <v>3813</v>
      </c>
      <c r="E253" s="635"/>
      <c r="F253" s="501" t="s">
        <v>3914</v>
      </c>
      <c r="G253" s="635"/>
      <c r="H253" s="635"/>
      <c r="I253" s="507"/>
      <c r="L253" s="318"/>
      <c r="M253" s="391"/>
      <c r="U253" s="392"/>
      <c r="AT253" s="310" t="s">
        <v>3813</v>
      </c>
      <c r="AU253" s="310" t="s">
        <v>49</v>
      </c>
    </row>
    <row r="254" spans="2:65" s="317" customFormat="1" ht="24.2" customHeight="1" x14ac:dyDescent="0.2">
      <c r="B254" s="634"/>
      <c r="C254" s="681" t="s">
        <v>4179</v>
      </c>
      <c r="D254" s="681" t="s">
        <v>523</v>
      </c>
      <c r="E254" s="682" t="s">
        <v>4629</v>
      </c>
      <c r="F254" s="683" t="s">
        <v>4630</v>
      </c>
      <c r="G254" s="684" t="s">
        <v>101</v>
      </c>
      <c r="H254" s="685">
        <v>1</v>
      </c>
      <c r="I254" s="383"/>
      <c r="J254" s="383">
        <f>ROUND(I254*H254,2)</f>
        <v>0</v>
      </c>
      <c r="K254" s="414"/>
      <c r="L254" s="318"/>
      <c r="M254" s="384" t="s">
        <v>810</v>
      </c>
      <c r="N254" s="385" t="s">
        <v>2977</v>
      </c>
      <c r="O254" s="386">
        <v>0.113</v>
      </c>
      <c r="P254" s="386">
        <f>O254*H254</f>
        <v>0.113</v>
      </c>
      <c r="Q254" s="386">
        <v>1.7000000000000001E-4</v>
      </c>
      <c r="R254" s="386">
        <f>Q254*H254</f>
        <v>1.7000000000000001E-4</v>
      </c>
      <c r="S254" s="386">
        <v>0</v>
      </c>
      <c r="T254" s="386">
        <f>S254*H254</f>
        <v>0</v>
      </c>
      <c r="U254" s="415" t="s">
        <v>810</v>
      </c>
      <c r="AR254" s="388" t="s">
        <v>2292</v>
      </c>
      <c r="AT254" s="388" t="s">
        <v>523</v>
      </c>
      <c r="AU254" s="388" t="s">
        <v>49</v>
      </c>
      <c r="AY254" s="310" t="s">
        <v>2974</v>
      </c>
      <c r="BE254" s="389">
        <f>IF(N254="základní",J254,0)</f>
        <v>0</v>
      </c>
      <c r="BF254" s="389">
        <f>IF(N254="snížená",J254,0)</f>
        <v>0</v>
      </c>
      <c r="BG254" s="389">
        <f>IF(N254="zákl. přenesená",J254,0)</f>
        <v>0</v>
      </c>
      <c r="BH254" s="389">
        <f>IF(N254="sníž. přenesená",J254,0)</f>
        <v>0</v>
      </c>
      <c r="BI254" s="389">
        <f>IF(N254="nulová",J254,0)</f>
        <v>0</v>
      </c>
      <c r="BJ254" s="310" t="s">
        <v>47</v>
      </c>
      <c r="BK254" s="389">
        <f>ROUND(I254*H254,2)</f>
        <v>0</v>
      </c>
      <c r="BL254" s="310" t="s">
        <v>2292</v>
      </c>
      <c r="BM254" s="388" t="s">
        <v>4631</v>
      </c>
    </row>
    <row r="255" spans="2:65" s="317" customFormat="1" ht="12.75" x14ac:dyDescent="0.2">
      <c r="B255" s="634"/>
      <c r="C255" s="635"/>
      <c r="D255" s="686" t="s">
        <v>3104</v>
      </c>
      <c r="E255" s="635"/>
      <c r="F255" s="687" t="s">
        <v>4632</v>
      </c>
      <c r="G255" s="635"/>
      <c r="H255" s="635"/>
      <c r="I255" s="507"/>
      <c r="L255" s="318"/>
      <c r="M255" s="391"/>
      <c r="U255" s="392"/>
      <c r="AT255" s="310" t="s">
        <v>3104</v>
      </c>
      <c r="AU255" s="310" t="s">
        <v>49</v>
      </c>
    </row>
    <row r="256" spans="2:65" s="317" customFormat="1" ht="12.75" x14ac:dyDescent="0.2">
      <c r="B256" s="634"/>
      <c r="C256" s="635"/>
      <c r="D256" s="688" t="s">
        <v>3813</v>
      </c>
      <c r="E256" s="635"/>
      <c r="F256" s="501" t="s">
        <v>4633</v>
      </c>
      <c r="G256" s="635"/>
      <c r="H256" s="635"/>
      <c r="I256" s="507"/>
      <c r="L256" s="318"/>
      <c r="M256" s="391"/>
      <c r="U256" s="392"/>
      <c r="AT256" s="310" t="s">
        <v>3813</v>
      </c>
      <c r="AU256" s="310" t="s">
        <v>49</v>
      </c>
    </row>
    <row r="257" spans="2:65" s="317" customFormat="1" ht="24.2" customHeight="1" x14ac:dyDescent="0.2">
      <c r="B257" s="634"/>
      <c r="C257" s="681" t="s">
        <v>4305</v>
      </c>
      <c r="D257" s="681" t="s">
        <v>523</v>
      </c>
      <c r="E257" s="682" t="s">
        <v>603</v>
      </c>
      <c r="F257" s="683" t="s">
        <v>1722</v>
      </c>
      <c r="G257" s="684" t="s">
        <v>152</v>
      </c>
      <c r="H257" s="685">
        <v>0.56599999999999995</v>
      </c>
      <c r="I257" s="383"/>
      <c r="J257" s="383">
        <f>ROUND(I257*H257,2)</f>
        <v>0</v>
      </c>
      <c r="K257" s="414"/>
      <c r="L257" s="318"/>
      <c r="M257" s="384" t="s">
        <v>810</v>
      </c>
      <c r="N257" s="385" t="s">
        <v>2977</v>
      </c>
      <c r="O257" s="386">
        <v>1.5229999999999999</v>
      </c>
      <c r="P257" s="386">
        <f>O257*H257</f>
        <v>0.86201799999999984</v>
      </c>
      <c r="Q257" s="386">
        <v>0</v>
      </c>
      <c r="R257" s="386">
        <f>Q257*H257</f>
        <v>0</v>
      </c>
      <c r="S257" s="386">
        <v>0</v>
      </c>
      <c r="T257" s="386">
        <f>S257*H257</f>
        <v>0</v>
      </c>
      <c r="U257" s="415" t="s">
        <v>810</v>
      </c>
      <c r="AR257" s="388" t="s">
        <v>2292</v>
      </c>
      <c r="AT257" s="388" t="s">
        <v>523</v>
      </c>
      <c r="AU257" s="388" t="s">
        <v>49</v>
      </c>
      <c r="AY257" s="310" t="s">
        <v>2974</v>
      </c>
      <c r="BE257" s="389">
        <f>IF(N257="základní",J257,0)</f>
        <v>0</v>
      </c>
      <c r="BF257" s="389">
        <f>IF(N257="snížená",J257,0)</f>
        <v>0</v>
      </c>
      <c r="BG257" s="389">
        <f>IF(N257="zákl. přenesená",J257,0)</f>
        <v>0</v>
      </c>
      <c r="BH257" s="389">
        <f>IF(N257="sníž. přenesená",J257,0)</f>
        <v>0</v>
      </c>
      <c r="BI257" s="389">
        <f>IF(N257="nulová",J257,0)</f>
        <v>0</v>
      </c>
      <c r="BJ257" s="310" t="s">
        <v>47</v>
      </c>
      <c r="BK257" s="389">
        <f>ROUND(I257*H257,2)</f>
        <v>0</v>
      </c>
      <c r="BL257" s="310" t="s">
        <v>2292</v>
      </c>
      <c r="BM257" s="388" t="s">
        <v>4634</v>
      </c>
    </row>
    <row r="258" spans="2:65" s="317" customFormat="1" ht="29.25" x14ac:dyDescent="0.2">
      <c r="B258" s="634"/>
      <c r="C258" s="635"/>
      <c r="D258" s="686" t="s">
        <v>3104</v>
      </c>
      <c r="E258" s="635"/>
      <c r="F258" s="687" t="s">
        <v>604</v>
      </c>
      <c r="G258" s="635"/>
      <c r="H258" s="635"/>
      <c r="I258" s="507"/>
      <c r="L258" s="318"/>
      <c r="M258" s="391"/>
      <c r="U258" s="392"/>
      <c r="AT258" s="310" t="s">
        <v>3104</v>
      </c>
      <c r="AU258" s="310" t="s">
        <v>49</v>
      </c>
    </row>
    <row r="259" spans="2:65" s="317" customFormat="1" ht="12.75" x14ac:dyDescent="0.2">
      <c r="B259" s="634"/>
      <c r="C259" s="635"/>
      <c r="D259" s="688" t="s">
        <v>3813</v>
      </c>
      <c r="E259" s="635"/>
      <c r="F259" s="501" t="s">
        <v>3917</v>
      </c>
      <c r="G259" s="635"/>
      <c r="H259" s="635"/>
      <c r="I259" s="507"/>
      <c r="L259" s="318"/>
      <c r="M259" s="391"/>
      <c r="U259" s="392"/>
      <c r="AT259" s="310" t="s">
        <v>3813</v>
      </c>
      <c r="AU259" s="310" t="s">
        <v>49</v>
      </c>
    </row>
    <row r="260" spans="2:65" s="369" customFormat="1" ht="22.9" customHeight="1" x14ac:dyDescent="0.2">
      <c r="B260" s="676"/>
      <c r="C260" s="677"/>
      <c r="D260" s="678" t="s">
        <v>521</v>
      </c>
      <c r="E260" s="680" t="s">
        <v>605</v>
      </c>
      <c r="F260" s="680" t="s">
        <v>606</v>
      </c>
      <c r="G260" s="677"/>
      <c r="H260" s="677"/>
      <c r="I260" s="508"/>
      <c r="J260" s="380">
        <f>BK260</f>
        <v>0</v>
      </c>
      <c r="L260" s="370"/>
      <c r="M260" s="374"/>
      <c r="P260" s="375">
        <f>SUM(P261:P314)</f>
        <v>486.96936600000004</v>
      </c>
      <c r="R260" s="375">
        <f>SUM(R261:R314)</f>
        <v>1.0086400000000002</v>
      </c>
      <c r="T260" s="375">
        <f>SUM(T261:T314)</f>
        <v>1.546</v>
      </c>
      <c r="U260" s="413"/>
      <c r="AR260" s="371" t="s">
        <v>49</v>
      </c>
      <c r="AT260" s="377" t="s">
        <v>521</v>
      </c>
      <c r="AU260" s="377" t="s">
        <v>47</v>
      </c>
      <c r="AY260" s="371" t="s">
        <v>2974</v>
      </c>
      <c r="BK260" s="378">
        <f>SUM(BK261:BK314)</f>
        <v>0</v>
      </c>
    </row>
    <row r="261" spans="2:65" s="317" customFormat="1" ht="24.2" customHeight="1" x14ac:dyDescent="0.2">
      <c r="B261" s="634"/>
      <c r="C261" s="681" t="s">
        <v>4015</v>
      </c>
      <c r="D261" s="681" t="s">
        <v>523</v>
      </c>
      <c r="E261" s="682" t="s">
        <v>607</v>
      </c>
      <c r="F261" s="683" t="s">
        <v>1723</v>
      </c>
      <c r="G261" s="684" t="s">
        <v>227</v>
      </c>
      <c r="H261" s="685">
        <v>180</v>
      </c>
      <c r="I261" s="383"/>
      <c r="J261" s="383">
        <f>ROUND(I261*H261,2)</f>
        <v>0</v>
      </c>
      <c r="K261" s="414"/>
      <c r="L261" s="318"/>
      <c r="M261" s="384" t="s">
        <v>810</v>
      </c>
      <c r="N261" s="385" t="s">
        <v>2977</v>
      </c>
      <c r="O261" s="386">
        <v>0.17299999999999999</v>
      </c>
      <c r="P261" s="386">
        <f>O261*H261</f>
        <v>31.139999999999997</v>
      </c>
      <c r="Q261" s="386">
        <v>0</v>
      </c>
      <c r="R261" s="386">
        <f>Q261*H261</f>
        <v>0</v>
      </c>
      <c r="S261" s="386">
        <v>2.1299999999999999E-3</v>
      </c>
      <c r="T261" s="386">
        <f>S261*H261</f>
        <v>0.38339999999999996</v>
      </c>
      <c r="U261" s="415" t="s">
        <v>810</v>
      </c>
      <c r="AR261" s="388" t="s">
        <v>2292</v>
      </c>
      <c r="AT261" s="388" t="s">
        <v>523</v>
      </c>
      <c r="AU261" s="388" t="s">
        <v>49</v>
      </c>
      <c r="AY261" s="310" t="s">
        <v>2974</v>
      </c>
      <c r="BE261" s="389">
        <f>IF(N261="základní",J261,0)</f>
        <v>0</v>
      </c>
      <c r="BF261" s="389">
        <f>IF(N261="snížená",J261,0)</f>
        <v>0</v>
      </c>
      <c r="BG261" s="389">
        <f>IF(N261="zákl. přenesená",J261,0)</f>
        <v>0</v>
      </c>
      <c r="BH261" s="389">
        <f>IF(N261="sníž. přenesená",J261,0)</f>
        <v>0</v>
      </c>
      <c r="BI261" s="389">
        <f>IF(N261="nulová",J261,0)</f>
        <v>0</v>
      </c>
      <c r="BJ261" s="310" t="s">
        <v>47</v>
      </c>
      <c r="BK261" s="389">
        <f>ROUND(I261*H261,2)</f>
        <v>0</v>
      </c>
      <c r="BL261" s="310" t="s">
        <v>2292</v>
      </c>
      <c r="BM261" s="388" t="s">
        <v>4635</v>
      </c>
    </row>
    <row r="262" spans="2:65" s="317" customFormat="1" ht="19.5" x14ac:dyDescent="0.2">
      <c r="B262" s="634"/>
      <c r="C262" s="635"/>
      <c r="D262" s="686" t="s">
        <v>3104</v>
      </c>
      <c r="E262" s="635"/>
      <c r="F262" s="687" t="s">
        <v>608</v>
      </c>
      <c r="G262" s="635"/>
      <c r="H262" s="635"/>
      <c r="I262" s="507"/>
      <c r="L262" s="318"/>
      <c r="M262" s="391"/>
      <c r="U262" s="392"/>
      <c r="AT262" s="310" t="s">
        <v>3104</v>
      </c>
      <c r="AU262" s="310" t="s">
        <v>49</v>
      </c>
    </row>
    <row r="263" spans="2:65" s="317" customFormat="1" ht="12.75" x14ac:dyDescent="0.2">
      <c r="B263" s="634"/>
      <c r="C263" s="635"/>
      <c r="D263" s="688" t="s">
        <v>3813</v>
      </c>
      <c r="E263" s="635"/>
      <c r="F263" s="501" t="s">
        <v>3920</v>
      </c>
      <c r="G263" s="635"/>
      <c r="H263" s="635"/>
      <c r="I263" s="507"/>
      <c r="L263" s="318"/>
      <c r="M263" s="391"/>
      <c r="U263" s="392"/>
      <c r="AT263" s="310" t="s">
        <v>3813</v>
      </c>
      <c r="AU263" s="310" t="s">
        <v>49</v>
      </c>
    </row>
    <row r="264" spans="2:65" s="317" customFormat="1" ht="24.2" customHeight="1" x14ac:dyDescent="0.2">
      <c r="B264" s="634"/>
      <c r="C264" s="681" t="s">
        <v>4018</v>
      </c>
      <c r="D264" s="681" t="s">
        <v>523</v>
      </c>
      <c r="E264" s="682" t="s">
        <v>609</v>
      </c>
      <c r="F264" s="683" t="s">
        <v>1724</v>
      </c>
      <c r="G264" s="684" t="s">
        <v>227</v>
      </c>
      <c r="H264" s="685">
        <v>180</v>
      </c>
      <c r="I264" s="383"/>
      <c r="J264" s="383">
        <f>ROUND(I264*H264,2)</f>
        <v>0</v>
      </c>
      <c r="K264" s="414"/>
      <c r="L264" s="318"/>
      <c r="M264" s="384" t="s">
        <v>810</v>
      </c>
      <c r="N264" s="385" t="s">
        <v>2977</v>
      </c>
      <c r="O264" s="386">
        <v>0.20399999999999999</v>
      </c>
      <c r="P264" s="386">
        <f>O264*H264</f>
        <v>36.72</v>
      </c>
      <c r="Q264" s="386">
        <v>0</v>
      </c>
      <c r="R264" s="386">
        <f>Q264*H264</f>
        <v>0</v>
      </c>
      <c r="S264" s="386">
        <v>4.9699999999999996E-3</v>
      </c>
      <c r="T264" s="386">
        <f>S264*H264</f>
        <v>0.89459999999999995</v>
      </c>
      <c r="U264" s="415" t="s">
        <v>810</v>
      </c>
      <c r="AR264" s="388" t="s">
        <v>2292</v>
      </c>
      <c r="AT264" s="388" t="s">
        <v>523</v>
      </c>
      <c r="AU264" s="388" t="s">
        <v>49</v>
      </c>
      <c r="AY264" s="310" t="s">
        <v>2974</v>
      </c>
      <c r="BE264" s="389">
        <f>IF(N264="základní",J264,0)</f>
        <v>0</v>
      </c>
      <c r="BF264" s="389">
        <f>IF(N264="snížená",J264,0)</f>
        <v>0</v>
      </c>
      <c r="BG264" s="389">
        <f>IF(N264="zákl. přenesená",J264,0)</f>
        <v>0</v>
      </c>
      <c r="BH264" s="389">
        <f>IF(N264="sníž. přenesená",J264,0)</f>
        <v>0</v>
      </c>
      <c r="BI264" s="389">
        <f>IF(N264="nulová",J264,0)</f>
        <v>0</v>
      </c>
      <c r="BJ264" s="310" t="s">
        <v>47</v>
      </c>
      <c r="BK264" s="389">
        <f>ROUND(I264*H264,2)</f>
        <v>0</v>
      </c>
      <c r="BL264" s="310" t="s">
        <v>2292</v>
      </c>
      <c r="BM264" s="388" t="s">
        <v>4636</v>
      </c>
    </row>
    <row r="265" spans="2:65" s="317" customFormat="1" ht="19.5" x14ac:dyDescent="0.2">
      <c r="B265" s="634"/>
      <c r="C265" s="635"/>
      <c r="D265" s="686" t="s">
        <v>3104</v>
      </c>
      <c r="E265" s="635"/>
      <c r="F265" s="687" t="s">
        <v>610</v>
      </c>
      <c r="G265" s="635"/>
      <c r="H265" s="635"/>
      <c r="I265" s="507"/>
      <c r="L265" s="318"/>
      <c r="M265" s="391"/>
      <c r="U265" s="392"/>
      <c r="AT265" s="310" t="s">
        <v>3104</v>
      </c>
      <c r="AU265" s="310" t="s">
        <v>49</v>
      </c>
    </row>
    <row r="266" spans="2:65" s="317" customFormat="1" ht="12.75" x14ac:dyDescent="0.2">
      <c r="B266" s="634"/>
      <c r="C266" s="635"/>
      <c r="D266" s="688" t="s">
        <v>3813</v>
      </c>
      <c r="E266" s="635"/>
      <c r="F266" s="501" t="s">
        <v>3923</v>
      </c>
      <c r="G266" s="635"/>
      <c r="H266" s="635"/>
      <c r="I266" s="507"/>
      <c r="L266" s="318"/>
      <c r="M266" s="391"/>
      <c r="U266" s="392"/>
      <c r="AT266" s="310" t="s">
        <v>3813</v>
      </c>
      <c r="AU266" s="310" t="s">
        <v>49</v>
      </c>
    </row>
    <row r="267" spans="2:65" s="317" customFormat="1" ht="24.2" customHeight="1" x14ac:dyDescent="0.2">
      <c r="B267" s="634"/>
      <c r="C267" s="681" t="s">
        <v>4309</v>
      </c>
      <c r="D267" s="681" t="s">
        <v>523</v>
      </c>
      <c r="E267" s="682" t="s">
        <v>611</v>
      </c>
      <c r="F267" s="683" t="s">
        <v>1725</v>
      </c>
      <c r="G267" s="684" t="s">
        <v>227</v>
      </c>
      <c r="H267" s="685">
        <v>40</v>
      </c>
      <c r="I267" s="383"/>
      <c r="J267" s="383">
        <f>ROUND(I267*H267,2)</f>
        <v>0</v>
      </c>
      <c r="K267" s="414"/>
      <c r="L267" s="318"/>
      <c r="M267" s="384" t="s">
        <v>810</v>
      </c>
      <c r="N267" s="385" t="s">
        <v>2977</v>
      </c>
      <c r="O267" s="386">
        <v>0.23899999999999999</v>
      </c>
      <c r="P267" s="386">
        <f>O267*H267</f>
        <v>9.5599999999999987</v>
      </c>
      <c r="Q267" s="386">
        <v>0</v>
      </c>
      <c r="R267" s="386">
        <f>Q267*H267</f>
        <v>0</v>
      </c>
      <c r="S267" s="386">
        <v>6.7000000000000002E-3</v>
      </c>
      <c r="T267" s="386">
        <f>S267*H267</f>
        <v>0.26800000000000002</v>
      </c>
      <c r="U267" s="415" t="s">
        <v>810</v>
      </c>
      <c r="AR267" s="388" t="s">
        <v>2292</v>
      </c>
      <c r="AT267" s="388" t="s">
        <v>523</v>
      </c>
      <c r="AU267" s="388" t="s">
        <v>49</v>
      </c>
      <c r="AY267" s="310" t="s">
        <v>2974</v>
      </c>
      <c r="BE267" s="389">
        <f>IF(N267="základní",J267,0)</f>
        <v>0</v>
      </c>
      <c r="BF267" s="389">
        <f>IF(N267="snížená",J267,0)</f>
        <v>0</v>
      </c>
      <c r="BG267" s="389">
        <f>IF(N267="zákl. přenesená",J267,0)</f>
        <v>0</v>
      </c>
      <c r="BH267" s="389">
        <f>IF(N267="sníž. přenesená",J267,0)</f>
        <v>0</v>
      </c>
      <c r="BI267" s="389">
        <f>IF(N267="nulová",J267,0)</f>
        <v>0</v>
      </c>
      <c r="BJ267" s="310" t="s">
        <v>47</v>
      </c>
      <c r="BK267" s="389">
        <f>ROUND(I267*H267,2)</f>
        <v>0</v>
      </c>
      <c r="BL267" s="310" t="s">
        <v>2292</v>
      </c>
      <c r="BM267" s="388" t="s">
        <v>4637</v>
      </c>
    </row>
    <row r="268" spans="2:65" s="317" customFormat="1" ht="19.5" x14ac:dyDescent="0.2">
      <c r="B268" s="634"/>
      <c r="C268" s="635"/>
      <c r="D268" s="686" t="s">
        <v>3104</v>
      </c>
      <c r="E268" s="635"/>
      <c r="F268" s="687" t="s">
        <v>612</v>
      </c>
      <c r="G268" s="635"/>
      <c r="H268" s="635"/>
      <c r="I268" s="507"/>
      <c r="L268" s="318"/>
      <c r="M268" s="391"/>
      <c r="U268" s="392"/>
      <c r="AT268" s="310" t="s">
        <v>3104</v>
      </c>
      <c r="AU268" s="310" t="s">
        <v>49</v>
      </c>
    </row>
    <row r="269" spans="2:65" s="317" customFormat="1" ht="12.75" x14ac:dyDescent="0.2">
      <c r="B269" s="634"/>
      <c r="C269" s="635"/>
      <c r="D269" s="688" t="s">
        <v>3813</v>
      </c>
      <c r="E269" s="635"/>
      <c r="F269" s="501" t="s">
        <v>3926</v>
      </c>
      <c r="G269" s="635"/>
      <c r="H269" s="635"/>
      <c r="I269" s="507"/>
      <c r="L269" s="318"/>
      <c r="M269" s="391"/>
      <c r="U269" s="392"/>
      <c r="AT269" s="310" t="s">
        <v>3813</v>
      </c>
      <c r="AU269" s="310" t="s">
        <v>49</v>
      </c>
    </row>
    <row r="270" spans="2:65" s="317" customFormat="1" ht="24.2" customHeight="1" x14ac:dyDescent="0.2">
      <c r="B270" s="634"/>
      <c r="C270" s="681" t="s">
        <v>4311</v>
      </c>
      <c r="D270" s="681" t="s">
        <v>523</v>
      </c>
      <c r="E270" s="682" t="s">
        <v>615</v>
      </c>
      <c r="F270" s="683" t="s">
        <v>1726</v>
      </c>
      <c r="G270" s="684" t="s">
        <v>227</v>
      </c>
      <c r="H270" s="685">
        <v>248</v>
      </c>
      <c r="I270" s="383"/>
      <c r="J270" s="383">
        <f>ROUND(I270*H270,2)</f>
        <v>0</v>
      </c>
      <c r="K270" s="414"/>
      <c r="L270" s="318"/>
      <c r="M270" s="384" t="s">
        <v>810</v>
      </c>
      <c r="N270" s="385" t="s">
        <v>2977</v>
      </c>
      <c r="O270" s="386">
        <v>0.52900000000000003</v>
      </c>
      <c r="P270" s="386">
        <f>O270*H270</f>
        <v>131.19200000000001</v>
      </c>
      <c r="Q270" s="386">
        <v>9.7999999999999997E-4</v>
      </c>
      <c r="R270" s="386">
        <f>Q270*H270</f>
        <v>0.24303999999999998</v>
      </c>
      <c r="S270" s="386">
        <v>0</v>
      </c>
      <c r="T270" s="386">
        <f>S270*H270</f>
        <v>0</v>
      </c>
      <c r="U270" s="415" t="s">
        <v>810</v>
      </c>
      <c r="AR270" s="388" t="s">
        <v>2292</v>
      </c>
      <c r="AT270" s="388" t="s">
        <v>523</v>
      </c>
      <c r="AU270" s="388" t="s">
        <v>49</v>
      </c>
      <c r="AY270" s="310" t="s">
        <v>2974</v>
      </c>
      <c r="BE270" s="389">
        <f>IF(N270="základní",J270,0)</f>
        <v>0</v>
      </c>
      <c r="BF270" s="389">
        <f>IF(N270="snížená",J270,0)</f>
        <v>0</v>
      </c>
      <c r="BG270" s="389">
        <f>IF(N270="zákl. přenesená",J270,0)</f>
        <v>0</v>
      </c>
      <c r="BH270" s="389">
        <f>IF(N270="sníž. přenesená",J270,0)</f>
        <v>0</v>
      </c>
      <c r="BI270" s="389">
        <f>IF(N270="nulová",J270,0)</f>
        <v>0</v>
      </c>
      <c r="BJ270" s="310" t="s">
        <v>47</v>
      </c>
      <c r="BK270" s="389">
        <f>ROUND(I270*H270,2)</f>
        <v>0</v>
      </c>
      <c r="BL270" s="310" t="s">
        <v>2292</v>
      </c>
      <c r="BM270" s="388" t="s">
        <v>4638</v>
      </c>
    </row>
    <row r="271" spans="2:65" s="317" customFormat="1" ht="19.5" x14ac:dyDescent="0.2">
      <c r="B271" s="634"/>
      <c r="C271" s="635"/>
      <c r="D271" s="686" t="s">
        <v>3104</v>
      </c>
      <c r="E271" s="635"/>
      <c r="F271" s="687" t="s">
        <v>616</v>
      </c>
      <c r="G271" s="635"/>
      <c r="H271" s="635"/>
      <c r="I271" s="507"/>
      <c r="L271" s="318"/>
      <c r="M271" s="391"/>
      <c r="U271" s="392"/>
      <c r="AT271" s="310" t="s">
        <v>3104</v>
      </c>
      <c r="AU271" s="310" t="s">
        <v>49</v>
      </c>
    </row>
    <row r="272" spans="2:65" s="317" customFormat="1" ht="12.75" x14ac:dyDescent="0.2">
      <c r="B272" s="634"/>
      <c r="C272" s="635"/>
      <c r="D272" s="688" t="s">
        <v>3813</v>
      </c>
      <c r="E272" s="635"/>
      <c r="F272" s="501" t="s">
        <v>3930</v>
      </c>
      <c r="G272" s="635"/>
      <c r="H272" s="635"/>
      <c r="I272" s="507"/>
      <c r="L272" s="318"/>
      <c r="M272" s="391"/>
      <c r="U272" s="392"/>
      <c r="AT272" s="310" t="s">
        <v>3813</v>
      </c>
      <c r="AU272" s="310" t="s">
        <v>49</v>
      </c>
    </row>
    <row r="273" spans="2:65" s="317" customFormat="1" ht="24.2" customHeight="1" x14ac:dyDescent="0.2">
      <c r="B273" s="634"/>
      <c r="C273" s="681" t="s">
        <v>4106</v>
      </c>
      <c r="D273" s="681" t="s">
        <v>523</v>
      </c>
      <c r="E273" s="682" t="s">
        <v>617</v>
      </c>
      <c r="F273" s="683" t="s">
        <v>1727</v>
      </c>
      <c r="G273" s="684" t="s">
        <v>227</v>
      </c>
      <c r="H273" s="685">
        <v>35</v>
      </c>
      <c r="I273" s="383"/>
      <c r="J273" s="383">
        <f>ROUND(I273*H273,2)</f>
        <v>0</v>
      </c>
      <c r="K273" s="414"/>
      <c r="L273" s="318"/>
      <c r="M273" s="384" t="s">
        <v>810</v>
      </c>
      <c r="N273" s="385" t="s">
        <v>2977</v>
      </c>
      <c r="O273" s="386">
        <v>0.61599999999999999</v>
      </c>
      <c r="P273" s="386">
        <f>O273*H273</f>
        <v>21.56</v>
      </c>
      <c r="Q273" s="386">
        <v>1.2600000000000001E-3</v>
      </c>
      <c r="R273" s="386">
        <f>Q273*H273</f>
        <v>4.41E-2</v>
      </c>
      <c r="S273" s="386">
        <v>0</v>
      </c>
      <c r="T273" s="386">
        <f>S273*H273</f>
        <v>0</v>
      </c>
      <c r="U273" s="415" t="s">
        <v>810</v>
      </c>
      <c r="AR273" s="388" t="s">
        <v>2292</v>
      </c>
      <c r="AT273" s="388" t="s">
        <v>523</v>
      </c>
      <c r="AU273" s="388" t="s">
        <v>49</v>
      </c>
      <c r="AY273" s="310" t="s">
        <v>2974</v>
      </c>
      <c r="BE273" s="389">
        <f>IF(N273="základní",J273,0)</f>
        <v>0</v>
      </c>
      <c r="BF273" s="389">
        <f>IF(N273="snížená",J273,0)</f>
        <v>0</v>
      </c>
      <c r="BG273" s="389">
        <f>IF(N273="zákl. přenesená",J273,0)</f>
        <v>0</v>
      </c>
      <c r="BH273" s="389">
        <f>IF(N273="sníž. přenesená",J273,0)</f>
        <v>0</v>
      </c>
      <c r="BI273" s="389">
        <f>IF(N273="nulová",J273,0)</f>
        <v>0</v>
      </c>
      <c r="BJ273" s="310" t="s">
        <v>47</v>
      </c>
      <c r="BK273" s="389">
        <f>ROUND(I273*H273,2)</f>
        <v>0</v>
      </c>
      <c r="BL273" s="310" t="s">
        <v>2292</v>
      </c>
      <c r="BM273" s="388" t="s">
        <v>4639</v>
      </c>
    </row>
    <row r="274" spans="2:65" s="317" customFormat="1" ht="19.5" x14ac:dyDescent="0.2">
      <c r="B274" s="634"/>
      <c r="C274" s="635"/>
      <c r="D274" s="686" t="s">
        <v>3104</v>
      </c>
      <c r="E274" s="635"/>
      <c r="F274" s="687" t="s">
        <v>618</v>
      </c>
      <c r="G274" s="635"/>
      <c r="H274" s="635"/>
      <c r="I274" s="507"/>
      <c r="L274" s="318"/>
      <c r="M274" s="391"/>
      <c r="U274" s="392"/>
      <c r="AT274" s="310" t="s">
        <v>3104</v>
      </c>
      <c r="AU274" s="310" t="s">
        <v>49</v>
      </c>
    </row>
    <row r="275" spans="2:65" s="317" customFormat="1" ht="12.75" x14ac:dyDescent="0.2">
      <c r="B275" s="634"/>
      <c r="C275" s="635"/>
      <c r="D275" s="688" t="s">
        <v>3813</v>
      </c>
      <c r="E275" s="635"/>
      <c r="F275" s="501" t="s">
        <v>3932</v>
      </c>
      <c r="G275" s="635"/>
      <c r="H275" s="635"/>
      <c r="I275" s="507"/>
      <c r="L275" s="318"/>
      <c r="M275" s="391"/>
      <c r="U275" s="392"/>
      <c r="AT275" s="310" t="s">
        <v>3813</v>
      </c>
      <c r="AU275" s="310" t="s">
        <v>49</v>
      </c>
    </row>
    <row r="276" spans="2:65" s="317" customFormat="1" ht="24.2" customHeight="1" x14ac:dyDescent="0.2">
      <c r="B276" s="634"/>
      <c r="C276" s="681" t="s">
        <v>4108</v>
      </c>
      <c r="D276" s="681" t="s">
        <v>523</v>
      </c>
      <c r="E276" s="682" t="s">
        <v>619</v>
      </c>
      <c r="F276" s="683" t="s">
        <v>1728</v>
      </c>
      <c r="G276" s="684" t="s">
        <v>227</v>
      </c>
      <c r="H276" s="685">
        <v>70</v>
      </c>
      <c r="I276" s="383"/>
      <c r="J276" s="383">
        <f>ROUND(I276*H276,2)</f>
        <v>0</v>
      </c>
      <c r="K276" s="414"/>
      <c r="L276" s="318"/>
      <c r="M276" s="384" t="s">
        <v>810</v>
      </c>
      <c r="N276" s="385" t="s">
        <v>2977</v>
      </c>
      <c r="O276" s="386">
        <v>0.69599999999999995</v>
      </c>
      <c r="P276" s="386">
        <f>O276*H276</f>
        <v>48.72</v>
      </c>
      <c r="Q276" s="386">
        <v>1.5299999999999999E-3</v>
      </c>
      <c r="R276" s="386">
        <f>Q276*H276</f>
        <v>0.10709999999999999</v>
      </c>
      <c r="S276" s="386">
        <v>0</v>
      </c>
      <c r="T276" s="386">
        <f>S276*H276</f>
        <v>0</v>
      </c>
      <c r="U276" s="415" t="s">
        <v>810</v>
      </c>
      <c r="AR276" s="388" t="s">
        <v>2292</v>
      </c>
      <c r="AT276" s="388" t="s">
        <v>523</v>
      </c>
      <c r="AU276" s="388" t="s">
        <v>49</v>
      </c>
      <c r="AY276" s="310" t="s">
        <v>2974</v>
      </c>
      <c r="BE276" s="389">
        <f>IF(N276="základní",J276,0)</f>
        <v>0</v>
      </c>
      <c r="BF276" s="389">
        <f>IF(N276="snížená",J276,0)</f>
        <v>0</v>
      </c>
      <c r="BG276" s="389">
        <f>IF(N276="zákl. přenesená",J276,0)</f>
        <v>0</v>
      </c>
      <c r="BH276" s="389">
        <f>IF(N276="sníž. přenesená",J276,0)</f>
        <v>0</v>
      </c>
      <c r="BI276" s="389">
        <f>IF(N276="nulová",J276,0)</f>
        <v>0</v>
      </c>
      <c r="BJ276" s="310" t="s">
        <v>47</v>
      </c>
      <c r="BK276" s="389">
        <f>ROUND(I276*H276,2)</f>
        <v>0</v>
      </c>
      <c r="BL276" s="310" t="s">
        <v>2292</v>
      </c>
      <c r="BM276" s="388" t="s">
        <v>4640</v>
      </c>
    </row>
    <row r="277" spans="2:65" s="317" customFormat="1" ht="19.5" x14ac:dyDescent="0.2">
      <c r="B277" s="634"/>
      <c r="C277" s="635"/>
      <c r="D277" s="686" t="s">
        <v>3104</v>
      </c>
      <c r="E277" s="635"/>
      <c r="F277" s="687" t="s">
        <v>620</v>
      </c>
      <c r="G277" s="635"/>
      <c r="H277" s="635"/>
      <c r="I277" s="507"/>
      <c r="L277" s="318"/>
      <c r="M277" s="391"/>
      <c r="U277" s="392"/>
      <c r="AT277" s="310" t="s">
        <v>3104</v>
      </c>
      <c r="AU277" s="310" t="s">
        <v>49</v>
      </c>
    </row>
    <row r="278" spans="2:65" s="317" customFormat="1" ht="12.75" x14ac:dyDescent="0.2">
      <c r="B278" s="634"/>
      <c r="C278" s="635"/>
      <c r="D278" s="688" t="s">
        <v>3813</v>
      </c>
      <c r="E278" s="635"/>
      <c r="F278" s="501" t="s">
        <v>3934</v>
      </c>
      <c r="G278" s="635"/>
      <c r="H278" s="635"/>
      <c r="I278" s="507"/>
      <c r="L278" s="318"/>
      <c r="M278" s="391"/>
      <c r="U278" s="392"/>
      <c r="AT278" s="310" t="s">
        <v>3813</v>
      </c>
      <c r="AU278" s="310" t="s">
        <v>49</v>
      </c>
    </row>
    <row r="279" spans="2:65" s="317" customFormat="1" ht="24.2" customHeight="1" x14ac:dyDescent="0.2">
      <c r="B279" s="634"/>
      <c r="C279" s="681" t="s">
        <v>4315</v>
      </c>
      <c r="D279" s="681" t="s">
        <v>523</v>
      </c>
      <c r="E279" s="682" t="s">
        <v>621</v>
      </c>
      <c r="F279" s="683" t="s">
        <v>1729</v>
      </c>
      <c r="G279" s="684" t="s">
        <v>227</v>
      </c>
      <c r="H279" s="685">
        <v>85</v>
      </c>
      <c r="I279" s="383"/>
      <c r="J279" s="383">
        <f>ROUND(I279*H279,2)</f>
        <v>0</v>
      </c>
      <c r="K279" s="414"/>
      <c r="L279" s="318"/>
      <c r="M279" s="384" t="s">
        <v>810</v>
      </c>
      <c r="N279" s="385" t="s">
        <v>2977</v>
      </c>
      <c r="O279" s="386">
        <v>0.74299999999999999</v>
      </c>
      <c r="P279" s="386">
        <f>O279*H279</f>
        <v>63.155000000000001</v>
      </c>
      <c r="Q279" s="386">
        <v>2.8400000000000001E-3</v>
      </c>
      <c r="R279" s="386">
        <f>Q279*H279</f>
        <v>0.2414</v>
      </c>
      <c r="S279" s="386">
        <v>0</v>
      </c>
      <c r="T279" s="386">
        <f>S279*H279</f>
        <v>0</v>
      </c>
      <c r="U279" s="415" t="s">
        <v>810</v>
      </c>
      <c r="AR279" s="388" t="s">
        <v>2292</v>
      </c>
      <c r="AT279" s="388" t="s">
        <v>523</v>
      </c>
      <c r="AU279" s="388" t="s">
        <v>49</v>
      </c>
      <c r="AY279" s="310" t="s">
        <v>2974</v>
      </c>
      <c r="BE279" s="389">
        <f>IF(N279="základní",J279,0)</f>
        <v>0</v>
      </c>
      <c r="BF279" s="389">
        <f>IF(N279="snížená",J279,0)</f>
        <v>0</v>
      </c>
      <c r="BG279" s="389">
        <f>IF(N279="zákl. přenesená",J279,0)</f>
        <v>0</v>
      </c>
      <c r="BH279" s="389">
        <f>IF(N279="sníž. přenesená",J279,0)</f>
        <v>0</v>
      </c>
      <c r="BI279" s="389">
        <f>IF(N279="nulová",J279,0)</f>
        <v>0</v>
      </c>
      <c r="BJ279" s="310" t="s">
        <v>47</v>
      </c>
      <c r="BK279" s="389">
        <f>ROUND(I279*H279,2)</f>
        <v>0</v>
      </c>
      <c r="BL279" s="310" t="s">
        <v>2292</v>
      </c>
      <c r="BM279" s="388" t="s">
        <v>4641</v>
      </c>
    </row>
    <row r="280" spans="2:65" s="317" customFormat="1" ht="19.5" x14ac:dyDescent="0.2">
      <c r="B280" s="634"/>
      <c r="C280" s="635"/>
      <c r="D280" s="686" t="s">
        <v>3104</v>
      </c>
      <c r="E280" s="635"/>
      <c r="F280" s="687" t="s">
        <v>622</v>
      </c>
      <c r="G280" s="635"/>
      <c r="H280" s="635"/>
      <c r="I280" s="507"/>
      <c r="L280" s="318"/>
      <c r="M280" s="391"/>
      <c r="U280" s="392"/>
      <c r="AT280" s="310" t="s">
        <v>3104</v>
      </c>
      <c r="AU280" s="310" t="s">
        <v>49</v>
      </c>
    </row>
    <row r="281" spans="2:65" s="317" customFormat="1" ht="12.75" x14ac:dyDescent="0.2">
      <c r="B281" s="634"/>
      <c r="C281" s="635"/>
      <c r="D281" s="688" t="s">
        <v>3813</v>
      </c>
      <c r="E281" s="635"/>
      <c r="F281" s="501" t="s">
        <v>3936</v>
      </c>
      <c r="G281" s="635"/>
      <c r="H281" s="635"/>
      <c r="I281" s="507"/>
      <c r="L281" s="318"/>
      <c r="M281" s="391"/>
      <c r="U281" s="392"/>
      <c r="AT281" s="310" t="s">
        <v>3813</v>
      </c>
      <c r="AU281" s="310" t="s">
        <v>49</v>
      </c>
    </row>
    <row r="282" spans="2:65" s="317" customFormat="1" ht="24.2" customHeight="1" x14ac:dyDescent="0.2">
      <c r="B282" s="634"/>
      <c r="C282" s="681" t="s">
        <v>4317</v>
      </c>
      <c r="D282" s="681" t="s">
        <v>523</v>
      </c>
      <c r="E282" s="682" t="s">
        <v>1730</v>
      </c>
      <c r="F282" s="683" t="s">
        <v>1731</v>
      </c>
      <c r="G282" s="684" t="s">
        <v>227</v>
      </c>
      <c r="H282" s="685">
        <v>50</v>
      </c>
      <c r="I282" s="383"/>
      <c r="J282" s="383">
        <f>ROUND(I282*H282,2)</f>
        <v>0</v>
      </c>
      <c r="K282" s="414"/>
      <c r="L282" s="318"/>
      <c r="M282" s="384" t="s">
        <v>810</v>
      </c>
      <c r="N282" s="385" t="s">
        <v>2977</v>
      </c>
      <c r="O282" s="386">
        <v>0.78900000000000003</v>
      </c>
      <c r="P282" s="386">
        <f>O282*H282</f>
        <v>39.450000000000003</v>
      </c>
      <c r="Q282" s="386">
        <v>3.7299999999999998E-3</v>
      </c>
      <c r="R282" s="386">
        <f>Q282*H282</f>
        <v>0.1865</v>
      </c>
      <c r="S282" s="386">
        <v>0</v>
      </c>
      <c r="T282" s="386">
        <f>S282*H282</f>
        <v>0</v>
      </c>
      <c r="U282" s="415" t="s">
        <v>810</v>
      </c>
      <c r="AR282" s="388" t="s">
        <v>2292</v>
      </c>
      <c r="AT282" s="388" t="s">
        <v>523</v>
      </c>
      <c r="AU282" s="388" t="s">
        <v>49</v>
      </c>
      <c r="AY282" s="310" t="s">
        <v>2974</v>
      </c>
      <c r="BE282" s="389">
        <f>IF(N282="základní",J282,0)</f>
        <v>0</v>
      </c>
      <c r="BF282" s="389">
        <f>IF(N282="snížená",J282,0)</f>
        <v>0</v>
      </c>
      <c r="BG282" s="389">
        <f>IF(N282="zákl. přenesená",J282,0)</f>
        <v>0</v>
      </c>
      <c r="BH282" s="389">
        <f>IF(N282="sníž. přenesená",J282,0)</f>
        <v>0</v>
      </c>
      <c r="BI282" s="389">
        <f>IF(N282="nulová",J282,0)</f>
        <v>0</v>
      </c>
      <c r="BJ282" s="310" t="s">
        <v>47</v>
      </c>
      <c r="BK282" s="389">
        <f>ROUND(I282*H282,2)</f>
        <v>0</v>
      </c>
      <c r="BL282" s="310" t="s">
        <v>2292</v>
      </c>
      <c r="BM282" s="388" t="s">
        <v>4642</v>
      </c>
    </row>
    <row r="283" spans="2:65" s="317" customFormat="1" ht="19.5" x14ac:dyDescent="0.2">
      <c r="B283" s="634"/>
      <c r="C283" s="635"/>
      <c r="D283" s="686" t="s">
        <v>3104</v>
      </c>
      <c r="E283" s="635"/>
      <c r="F283" s="687" t="s">
        <v>4321</v>
      </c>
      <c r="G283" s="635"/>
      <c r="H283" s="635"/>
      <c r="I283" s="507"/>
      <c r="L283" s="318"/>
      <c r="M283" s="391"/>
      <c r="U283" s="392"/>
      <c r="AT283" s="310" t="s">
        <v>3104</v>
      </c>
      <c r="AU283" s="310" t="s">
        <v>49</v>
      </c>
    </row>
    <row r="284" spans="2:65" s="317" customFormat="1" ht="12.75" x14ac:dyDescent="0.2">
      <c r="B284" s="634"/>
      <c r="C284" s="635"/>
      <c r="D284" s="688" t="s">
        <v>3813</v>
      </c>
      <c r="E284" s="635"/>
      <c r="F284" s="501" t="s">
        <v>4322</v>
      </c>
      <c r="G284" s="635"/>
      <c r="H284" s="635"/>
      <c r="I284" s="507"/>
      <c r="L284" s="318"/>
      <c r="M284" s="391"/>
      <c r="U284" s="392"/>
      <c r="AT284" s="310" t="s">
        <v>3813</v>
      </c>
      <c r="AU284" s="310" t="s">
        <v>49</v>
      </c>
    </row>
    <row r="285" spans="2:65" s="317" customFormat="1" ht="24.2" customHeight="1" x14ac:dyDescent="0.2">
      <c r="B285" s="634"/>
      <c r="C285" s="681" t="s">
        <v>4319</v>
      </c>
      <c r="D285" s="681" t="s">
        <v>523</v>
      </c>
      <c r="E285" s="682" t="s">
        <v>1732</v>
      </c>
      <c r="F285" s="683" t="s">
        <v>1733</v>
      </c>
      <c r="G285" s="684" t="s">
        <v>227</v>
      </c>
      <c r="H285" s="685">
        <v>20</v>
      </c>
      <c r="I285" s="383"/>
      <c r="J285" s="383">
        <f>ROUND(I285*H285,2)</f>
        <v>0</v>
      </c>
      <c r="K285" s="414"/>
      <c r="L285" s="318"/>
      <c r="M285" s="384" t="s">
        <v>810</v>
      </c>
      <c r="N285" s="385" t="s">
        <v>2977</v>
      </c>
      <c r="O285" s="386">
        <v>0.81399999999999995</v>
      </c>
      <c r="P285" s="386">
        <f>O285*H285</f>
        <v>16.279999999999998</v>
      </c>
      <c r="Q285" s="386">
        <v>6.3E-3</v>
      </c>
      <c r="R285" s="386">
        <f>Q285*H285</f>
        <v>0.126</v>
      </c>
      <c r="S285" s="386">
        <v>0</v>
      </c>
      <c r="T285" s="386">
        <f>S285*H285</f>
        <v>0</v>
      </c>
      <c r="U285" s="415" t="s">
        <v>810</v>
      </c>
      <c r="AR285" s="388" t="s">
        <v>2292</v>
      </c>
      <c r="AT285" s="388" t="s">
        <v>523</v>
      </c>
      <c r="AU285" s="388" t="s">
        <v>49</v>
      </c>
      <c r="AY285" s="310" t="s">
        <v>2974</v>
      </c>
      <c r="BE285" s="389">
        <f>IF(N285="základní",J285,0)</f>
        <v>0</v>
      </c>
      <c r="BF285" s="389">
        <f>IF(N285="snížená",J285,0)</f>
        <v>0</v>
      </c>
      <c r="BG285" s="389">
        <f>IF(N285="zákl. přenesená",J285,0)</f>
        <v>0</v>
      </c>
      <c r="BH285" s="389">
        <f>IF(N285="sníž. přenesená",J285,0)</f>
        <v>0</v>
      </c>
      <c r="BI285" s="389">
        <f>IF(N285="nulová",J285,0)</f>
        <v>0</v>
      </c>
      <c r="BJ285" s="310" t="s">
        <v>47</v>
      </c>
      <c r="BK285" s="389">
        <f>ROUND(I285*H285,2)</f>
        <v>0</v>
      </c>
      <c r="BL285" s="310" t="s">
        <v>2292</v>
      </c>
      <c r="BM285" s="388" t="s">
        <v>4643</v>
      </c>
    </row>
    <row r="286" spans="2:65" s="317" customFormat="1" ht="19.5" x14ac:dyDescent="0.2">
      <c r="B286" s="634"/>
      <c r="C286" s="635"/>
      <c r="D286" s="686" t="s">
        <v>3104</v>
      </c>
      <c r="E286" s="635"/>
      <c r="F286" s="687" t="s">
        <v>4325</v>
      </c>
      <c r="G286" s="635"/>
      <c r="H286" s="635"/>
      <c r="I286" s="507"/>
      <c r="L286" s="318"/>
      <c r="M286" s="391"/>
      <c r="U286" s="392"/>
      <c r="AT286" s="310" t="s">
        <v>3104</v>
      </c>
      <c r="AU286" s="310" t="s">
        <v>49</v>
      </c>
    </row>
    <row r="287" spans="2:65" s="317" customFormat="1" ht="12.75" x14ac:dyDescent="0.2">
      <c r="B287" s="634"/>
      <c r="C287" s="635"/>
      <c r="D287" s="688" t="s">
        <v>3813</v>
      </c>
      <c r="E287" s="635"/>
      <c r="F287" s="501" t="s">
        <v>4326</v>
      </c>
      <c r="G287" s="635"/>
      <c r="H287" s="635"/>
      <c r="I287" s="507"/>
      <c r="L287" s="318"/>
      <c r="M287" s="391"/>
      <c r="U287" s="392"/>
      <c r="AT287" s="310" t="s">
        <v>3813</v>
      </c>
      <c r="AU287" s="310" t="s">
        <v>49</v>
      </c>
    </row>
    <row r="288" spans="2:65" s="317" customFormat="1" ht="37.9" customHeight="1" x14ac:dyDescent="0.2">
      <c r="B288" s="634"/>
      <c r="C288" s="681" t="s">
        <v>4323</v>
      </c>
      <c r="D288" s="681" t="s">
        <v>523</v>
      </c>
      <c r="E288" s="682" t="s">
        <v>623</v>
      </c>
      <c r="F288" s="683" t="s">
        <v>1734</v>
      </c>
      <c r="G288" s="684" t="s">
        <v>227</v>
      </c>
      <c r="H288" s="685">
        <v>248</v>
      </c>
      <c r="I288" s="383"/>
      <c r="J288" s="383">
        <f>ROUND(I288*H288,2)</f>
        <v>0</v>
      </c>
      <c r="K288" s="414"/>
      <c r="L288" s="318"/>
      <c r="M288" s="384" t="s">
        <v>810</v>
      </c>
      <c r="N288" s="385" t="s">
        <v>2977</v>
      </c>
      <c r="O288" s="386">
        <v>0.106</v>
      </c>
      <c r="P288" s="386">
        <f>O288*H288</f>
        <v>26.288</v>
      </c>
      <c r="Q288" s="386">
        <v>6.9999999999999994E-5</v>
      </c>
      <c r="R288" s="386">
        <f>Q288*H288</f>
        <v>1.7359999999999997E-2</v>
      </c>
      <c r="S288" s="386">
        <v>0</v>
      </c>
      <c r="T288" s="386">
        <f>S288*H288</f>
        <v>0</v>
      </c>
      <c r="U288" s="415" t="s">
        <v>810</v>
      </c>
      <c r="AR288" s="388" t="s">
        <v>2292</v>
      </c>
      <c r="AT288" s="388" t="s">
        <v>523</v>
      </c>
      <c r="AU288" s="388" t="s">
        <v>49</v>
      </c>
      <c r="AY288" s="310" t="s">
        <v>2974</v>
      </c>
      <c r="BE288" s="389">
        <f>IF(N288="základní",J288,0)</f>
        <v>0</v>
      </c>
      <c r="BF288" s="389">
        <f>IF(N288="snížená",J288,0)</f>
        <v>0</v>
      </c>
      <c r="BG288" s="389">
        <f>IF(N288="zákl. přenesená",J288,0)</f>
        <v>0</v>
      </c>
      <c r="BH288" s="389">
        <f>IF(N288="sníž. přenesená",J288,0)</f>
        <v>0</v>
      </c>
      <c r="BI288" s="389">
        <f>IF(N288="nulová",J288,0)</f>
        <v>0</v>
      </c>
      <c r="BJ288" s="310" t="s">
        <v>47</v>
      </c>
      <c r="BK288" s="389">
        <f>ROUND(I288*H288,2)</f>
        <v>0</v>
      </c>
      <c r="BL288" s="310" t="s">
        <v>2292</v>
      </c>
      <c r="BM288" s="388" t="s">
        <v>4644</v>
      </c>
    </row>
    <row r="289" spans="2:65" s="317" customFormat="1" ht="29.25" x14ac:dyDescent="0.2">
      <c r="B289" s="634"/>
      <c r="C289" s="635"/>
      <c r="D289" s="686" t="s">
        <v>3104</v>
      </c>
      <c r="E289" s="635"/>
      <c r="F289" s="687" t="s">
        <v>624</v>
      </c>
      <c r="G289" s="635"/>
      <c r="H289" s="635"/>
      <c r="I289" s="507"/>
      <c r="L289" s="318"/>
      <c r="M289" s="391"/>
      <c r="U289" s="392"/>
      <c r="AT289" s="310" t="s">
        <v>3104</v>
      </c>
      <c r="AU289" s="310" t="s">
        <v>49</v>
      </c>
    </row>
    <row r="290" spans="2:65" s="317" customFormat="1" ht="12.75" x14ac:dyDescent="0.2">
      <c r="B290" s="634"/>
      <c r="C290" s="635"/>
      <c r="D290" s="688" t="s">
        <v>3813</v>
      </c>
      <c r="E290" s="635"/>
      <c r="F290" s="501" t="s">
        <v>3939</v>
      </c>
      <c r="G290" s="635"/>
      <c r="H290" s="635"/>
      <c r="I290" s="507"/>
      <c r="L290" s="318"/>
      <c r="M290" s="391"/>
      <c r="U290" s="392"/>
      <c r="AT290" s="310" t="s">
        <v>3813</v>
      </c>
      <c r="AU290" s="310" t="s">
        <v>49</v>
      </c>
    </row>
    <row r="291" spans="2:65" s="317" customFormat="1" ht="37.9" customHeight="1" x14ac:dyDescent="0.2">
      <c r="B291" s="634"/>
      <c r="C291" s="681" t="s">
        <v>3978</v>
      </c>
      <c r="D291" s="681" t="s">
        <v>523</v>
      </c>
      <c r="E291" s="682" t="s">
        <v>625</v>
      </c>
      <c r="F291" s="683" t="s">
        <v>1735</v>
      </c>
      <c r="G291" s="684" t="s">
        <v>227</v>
      </c>
      <c r="H291" s="685">
        <v>190</v>
      </c>
      <c r="I291" s="383"/>
      <c r="J291" s="383">
        <f>ROUND(I291*H291,2)</f>
        <v>0</v>
      </c>
      <c r="K291" s="414"/>
      <c r="L291" s="318"/>
      <c r="M291" s="384" t="s">
        <v>810</v>
      </c>
      <c r="N291" s="385" t="s">
        <v>2977</v>
      </c>
      <c r="O291" s="386">
        <v>0.106</v>
      </c>
      <c r="P291" s="386">
        <f>O291*H291</f>
        <v>20.14</v>
      </c>
      <c r="Q291" s="386">
        <v>9.0000000000000006E-5</v>
      </c>
      <c r="R291" s="386">
        <f>Q291*H291</f>
        <v>1.7100000000000001E-2</v>
      </c>
      <c r="S291" s="386">
        <v>0</v>
      </c>
      <c r="T291" s="386">
        <f>S291*H291</f>
        <v>0</v>
      </c>
      <c r="U291" s="415" t="s">
        <v>810</v>
      </c>
      <c r="AR291" s="388" t="s">
        <v>2292</v>
      </c>
      <c r="AT291" s="388" t="s">
        <v>523</v>
      </c>
      <c r="AU291" s="388" t="s">
        <v>49</v>
      </c>
      <c r="AY291" s="310" t="s">
        <v>2974</v>
      </c>
      <c r="BE291" s="389">
        <f>IF(N291="základní",J291,0)</f>
        <v>0</v>
      </c>
      <c r="BF291" s="389">
        <f>IF(N291="snížená",J291,0)</f>
        <v>0</v>
      </c>
      <c r="BG291" s="389">
        <f>IF(N291="zákl. přenesená",J291,0)</f>
        <v>0</v>
      </c>
      <c r="BH291" s="389">
        <f>IF(N291="sníž. přenesená",J291,0)</f>
        <v>0</v>
      </c>
      <c r="BI291" s="389">
        <f>IF(N291="nulová",J291,0)</f>
        <v>0</v>
      </c>
      <c r="BJ291" s="310" t="s">
        <v>47</v>
      </c>
      <c r="BK291" s="389">
        <f>ROUND(I291*H291,2)</f>
        <v>0</v>
      </c>
      <c r="BL291" s="310" t="s">
        <v>2292</v>
      </c>
      <c r="BM291" s="388" t="s">
        <v>4645</v>
      </c>
    </row>
    <row r="292" spans="2:65" s="317" customFormat="1" ht="29.25" x14ac:dyDescent="0.2">
      <c r="B292" s="634"/>
      <c r="C292" s="635"/>
      <c r="D292" s="686" t="s">
        <v>3104</v>
      </c>
      <c r="E292" s="635"/>
      <c r="F292" s="687" t="s">
        <v>626</v>
      </c>
      <c r="G292" s="635"/>
      <c r="H292" s="635"/>
      <c r="I292" s="507"/>
      <c r="L292" s="318"/>
      <c r="M292" s="391"/>
      <c r="U292" s="392"/>
      <c r="AT292" s="310" t="s">
        <v>3104</v>
      </c>
      <c r="AU292" s="310" t="s">
        <v>49</v>
      </c>
    </row>
    <row r="293" spans="2:65" s="317" customFormat="1" ht="12.75" x14ac:dyDescent="0.2">
      <c r="B293" s="634"/>
      <c r="C293" s="635"/>
      <c r="D293" s="688" t="s">
        <v>3813</v>
      </c>
      <c r="E293" s="635"/>
      <c r="F293" s="501" t="s">
        <v>3942</v>
      </c>
      <c r="G293" s="635"/>
      <c r="H293" s="635"/>
      <c r="I293" s="507"/>
      <c r="L293" s="318"/>
      <c r="M293" s="391"/>
      <c r="U293" s="392"/>
      <c r="AT293" s="310" t="s">
        <v>3813</v>
      </c>
      <c r="AU293" s="310" t="s">
        <v>49</v>
      </c>
    </row>
    <row r="294" spans="2:65" s="317" customFormat="1" ht="37.9" customHeight="1" x14ac:dyDescent="0.2">
      <c r="B294" s="634"/>
      <c r="C294" s="681" t="s">
        <v>3997</v>
      </c>
      <c r="D294" s="681" t="s">
        <v>523</v>
      </c>
      <c r="E294" s="682" t="s">
        <v>1736</v>
      </c>
      <c r="F294" s="683" t="s">
        <v>1737</v>
      </c>
      <c r="G294" s="684" t="s">
        <v>227</v>
      </c>
      <c r="H294" s="685">
        <v>70</v>
      </c>
      <c r="I294" s="383"/>
      <c r="J294" s="383">
        <f>ROUND(I294*H294,2)</f>
        <v>0</v>
      </c>
      <c r="K294" s="414"/>
      <c r="L294" s="318"/>
      <c r="M294" s="384" t="s">
        <v>810</v>
      </c>
      <c r="N294" s="385" t="s">
        <v>2977</v>
      </c>
      <c r="O294" s="386">
        <v>0.106</v>
      </c>
      <c r="P294" s="386">
        <f>O294*H294</f>
        <v>7.42</v>
      </c>
      <c r="Q294" s="386">
        <v>1.2E-4</v>
      </c>
      <c r="R294" s="386">
        <f>Q294*H294</f>
        <v>8.3999999999999995E-3</v>
      </c>
      <c r="S294" s="386">
        <v>0</v>
      </c>
      <c r="T294" s="386">
        <f>S294*H294</f>
        <v>0</v>
      </c>
      <c r="U294" s="415" t="s">
        <v>810</v>
      </c>
      <c r="AR294" s="388" t="s">
        <v>2292</v>
      </c>
      <c r="AT294" s="388" t="s">
        <v>523</v>
      </c>
      <c r="AU294" s="388" t="s">
        <v>49</v>
      </c>
      <c r="AY294" s="310" t="s">
        <v>2974</v>
      </c>
      <c r="BE294" s="389">
        <f>IF(N294="základní",J294,0)</f>
        <v>0</v>
      </c>
      <c r="BF294" s="389">
        <f>IF(N294="snížená",J294,0)</f>
        <v>0</v>
      </c>
      <c r="BG294" s="389">
        <f>IF(N294="zákl. přenesená",J294,0)</f>
        <v>0</v>
      </c>
      <c r="BH294" s="389">
        <f>IF(N294="sníž. přenesená",J294,0)</f>
        <v>0</v>
      </c>
      <c r="BI294" s="389">
        <f>IF(N294="nulová",J294,0)</f>
        <v>0</v>
      </c>
      <c r="BJ294" s="310" t="s">
        <v>47</v>
      </c>
      <c r="BK294" s="389">
        <f>ROUND(I294*H294,2)</f>
        <v>0</v>
      </c>
      <c r="BL294" s="310" t="s">
        <v>2292</v>
      </c>
      <c r="BM294" s="388" t="s">
        <v>4646</v>
      </c>
    </row>
    <row r="295" spans="2:65" s="317" customFormat="1" ht="29.25" x14ac:dyDescent="0.2">
      <c r="B295" s="634"/>
      <c r="C295" s="635"/>
      <c r="D295" s="686" t="s">
        <v>3104</v>
      </c>
      <c r="E295" s="635"/>
      <c r="F295" s="687" t="s">
        <v>4330</v>
      </c>
      <c r="G295" s="635"/>
      <c r="H295" s="635"/>
      <c r="I295" s="507"/>
      <c r="L295" s="318"/>
      <c r="M295" s="391"/>
      <c r="U295" s="392"/>
      <c r="AT295" s="310" t="s">
        <v>3104</v>
      </c>
      <c r="AU295" s="310" t="s">
        <v>49</v>
      </c>
    </row>
    <row r="296" spans="2:65" s="317" customFormat="1" ht="12.75" x14ac:dyDescent="0.2">
      <c r="B296" s="634"/>
      <c r="C296" s="635"/>
      <c r="D296" s="688" t="s">
        <v>3813</v>
      </c>
      <c r="E296" s="635"/>
      <c r="F296" s="501" t="s">
        <v>4331</v>
      </c>
      <c r="G296" s="635"/>
      <c r="H296" s="635"/>
      <c r="I296" s="507"/>
      <c r="L296" s="318"/>
      <c r="M296" s="391"/>
      <c r="U296" s="392"/>
      <c r="AT296" s="310" t="s">
        <v>3813</v>
      </c>
      <c r="AU296" s="310" t="s">
        <v>49</v>
      </c>
    </row>
    <row r="297" spans="2:65" s="317" customFormat="1" ht="16.5" customHeight="1" x14ac:dyDescent="0.2">
      <c r="B297" s="634"/>
      <c r="C297" s="681" t="s">
        <v>4021</v>
      </c>
      <c r="D297" s="681" t="s">
        <v>523</v>
      </c>
      <c r="E297" s="682" t="s">
        <v>627</v>
      </c>
      <c r="F297" s="683" t="s">
        <v>1738</v>
      </c>
      <c r="G297" s="684" t="s">
        <v>101</v>
      </c>
      <c r="H297" s="685">
        <v>70</v>
      </c>
      <c r="I297" s="383"/>
      <c r="J297" s="383">
        <f>ROUND(I297*H297,2)</f>
        <v>0</v>
      </c>
      <c r="K297" s="414"/>
      <c r="L297" s="318"/>
      <c r="M297" s="384" t="s">
        <v>810</v>
      </c>
      <c r="N297" s="385" t="s">
        <v>2977</v>
      </c>
      <c r="O297" s="386">
        <v>0.42499999999999999</v>
      </c>
      <c r="P297" s="386">
        <f>O297*H297</f>
        <v>29.75</v>
      </c>
      <c r="Q297" s="386">
        <v>0</v>
      </c>
      <c r="R297" s="386">
        <f>Q297*H297</f>
        <v>0</v>
      </c>
      <c r="S297" s="386">
        <v>0</v>
      </c>
      <c r="T297" s="386">
        <f>S297*H297</f>
        <v>0</v>
      </c>
      <c r="U297" s="415" t="s">
        <v>810</v>
      </c>
      <c r="AR297" s="388" t="s">
        <v>2292</v>
      </c>
      <c r="AT297" s="388" t="s">
        <v>523</v>
      </c>
      <c r="AU297" s="388" t="s">
        <v>49</v>
      </c>
      <c r="AY297" s="310" t="s">
        <v>2974</v>
      </c>
      <c r="BE297" s="389">
        <f>IF(N297="základní",J297,0)</f>
        <v>0</v>
      </c>
      <c r="BF297" s="389">
        <f>IF(N297="snížená",J297,0)</f>
        <v>0</v>
      </c>
      <c r="BG297" s="389">
        <f>IF(N297="zákl. přenesená",J297,0)</f>
        <v>0</v>
      </c>
      <c r="BH297" s="389">
        <f>IF(N297="sníž. přenesená",J297,0)</f>
        <v>0</v>
      </c>
      <c r="BI297" s="389">
        <f>IF(N297="nulová",J297,0)</f>
        <v>0</v>
      </c>
      <c r="BJ297" s="310" t="s">
        <v>47</v>
      </c>
      <c r="BK297" s="389">
        <f>ROUND(I297*H297,2)</f>
        <v>0</v>
      </c>
      <c r="BL297" s="310" t="s">
        <v>2292</v>
      </c>
      <c r="BM297" s="388" t="s">
        <v>4647</v>
      </c>
    </row>
    <row r="298" spans="2:65" s="317" customFormat="1" ht="12.75" x14ac:dyDescent="0.2">
      <c r="B298" s="634"/>
      <c r="C298" s="635"/>
      <c r="D298" s="686" t="s">
        <v>3104</v>
      </c>
      <c r="E298" s="635"/>
      <c r="F298" s="687" t="s">
        <v>628</v>
      </c>
      <c r="G298" s="635"/>
      <c r="H298" s="635"/>
      <c r="I298" s="507"/>
      <c r="L298" s="318"/>
      <c r="M298" s="391"/>
      <c r="U298" s="392"/>
      <c r="AT298" s="310" t="s">
        <v>3104</v>
      </c>
      <c r="AU298" s="310" t="s">
        <v>49</v>
      </c>
    </row>
    <row r="299" spans="2:65" s="317" customFormat="1" ht="12.75" x14ac:dyDescent="0.2">
      <c r="B299" s="634"/>
      <c r="C299" s="635"/>
      <c r="D299" s="688" t="s">
        <v>3813</v>
      </c>
      <c r="E299" s="635"/>
      <c r="F299" s="501" t="s">
        <v>3945</v>
      </c>
      <c r="G299" s="635"/>
      <c r="H299" s="635"/>
      <c r="I299" s="507"/>
      <c r="L299" s="318"/>
      <c r="M299" s="391"/>
      <c r="U299" s="392"/>
      <c r="AT299" s="310" t="s">
        <v>3813</v>
      </c>
      <c r="AU299" s="310" t="s">
        <v>49</v>
      </c>
    </row>
    <row r="300" spans="2:65" s="317" customFormat="1" ht="24.2" customHeight="1" x14ac:dyDescent="0.2">
      <c r="B300" s="634"/>
      <c r="C300" s="681" t="s">
        <v>3865</v>
      </c>
      <c r="D300" s="681" t="s">
        <v>523</v>
      </c>
      <c r="E300" s="682" t="s">
        <v>629</v>
      </c>
      <c r="F300" s="683" t="s">
        <v>1739</v>
      </c>
      <c r="G300" s="684" t="s">
        <v>101</v>
      </c>
      <c r="H300" s="685">
        <v>1</v>
      </c>
      <c r="I300" s="383"/>
      <c r="J300" s="383">
        <f>ROUND(I300*H300,2)</f>
        <v>0</v>
      </c>
      <c r="K300" s="414"/>
      <c r="L300" s="318"/>
      <c r="M300" s="384" t="s">
        <v>810</v>
      </c>
      <c r="N300" s="385" t="s">
        <v>2977</v>
      </c>
      <c r="O300" s="386">
        <v>0.16500000000000001</v>
      </c>
      <c r="P300" s="386">
        <f>O300*H300</f>
        <v>0.16500000000000001</v>
      </c>
      <c r="Q300" s="386">
        <v>0</v>
      </c>
      <c r="R300" s="386">
        <f>Q300*H300</f>
        <v>0</v>
      </c>
      <c r="S300" s="386">
        <v>0</v>
      </c>
      <c r="T300" s="386">
        <f>S300*H300</f>
        <v>0</v>
      </c>
      <c r="U300" s="415" t="s">
        <v>810</v>
      </c>
      <c r="AR300" s="388" t="s">
        <v>2292</v>
      </c>
      <c r="AT300" s="388" t="s">
        <v>523</v>
      </c>
      <c r="AU300" s="388" t="s">
        <v>49</v>
      </c>
      <c r="AY300" s="310" t="s">
        <v>2974</v>
      </c>
      <c r="BE300" s="389">
        <f>IF(N300="základní",J300,0)</f>
        <v>0</v>
      </c>
      <c r="BF300" s="389">
        <f>IF(N300="snížená",J300,0)</f>
        <v>0</v>
      </c>
      <c r="BG300" s="389">
        <f>IF(N300="zákl. přenesená",J300,0)</f>
        <v>0</v>
      </c>
      <c r="BH300" s="389">
        <f>IF(N300="sníž. přenesená",J300,0)</f>
        <v>0</v>
      </c>
      <c r="BI300" s="389">
        <f>IF(N300="nulová",J300,0)</f>
        <v>0</v>
      </c>
      <c r="BJ300" s="310" t="s">
        <v>47</v>
      </c>
      <c r="BK300" s="389">
        <f>ROUND(I300*H300,2)</f>
        <v>0</v>
      </c>
      <c r="BL300" s="310" t="s">
        <v>2292</v>
      </c>
      <c r="BM300" s="388" t="s">
        <v>4648</v>
      </c>
    </row>
    <row r="301" spans="2:65" s="317" customFormat="1" ht="19.5" x14ac:dyDescent="0.2">
      <c r="B301" s="634"/>
      <c r="C301" s="635"/>
      <c r="D301" s="686" t="s">
        <v>3104</v>
      </c>
      <c r="E301" s="635"/>
      <c r="F301" s="687" t="s">
        <v>630</v>
      </c>
      <c r="G301" s="635"/>
      <c r="H301" s="635"/>
      <c r="I301" s="507"/>
      <c r="L301" s="318"/>
      <c r="M301" s="391"/>
      <c r="U301" s="392"/>
      <c r="AT301" s="310" t="s">
        <v>3104</v>
      </c>
      <c r="AU301" s="310" t="s">
        <v>49</v>
      </c>
    </row>
    <row r="302" spans="2:65" s="317" customFormat="1" ht="12.75" x14ac:dyDescent="0.2">
      <c r="B302" s="634"/>
      <c r="C302" s="635"/>
      <c r="D302" s="688" t="s">
        <v>3813</v>
      </c>
      <c r="E302" s="635"/>
      <c r="F302" s="501" t="s">
        <v>3948</v>
      </c>
      <c r="G302" s="635"/>
      <c r="H302" s="635"/>
      <c r="I302" s="507"/>
      <c r="L302" s="318"/>
      <c r="M302" s="391"/>
      <c r="U302" s="392"/>
      <c r="AT302" s="310" t="s">
        <v>3813</v>
      </c>
      <c r="AU302" s="310" t="s">
        <v>49</v>
      </c>
    </row>
    <row r="303" spans="2:65" s="317" customFormat="1" ht="16.5" customHeight="1" x14ac:dyDescent="0.2">
      <c r="B303" s="634"/>
      <c r="C303" s="681" t="s">
        <v>4219</v>
      </c>
      <c r="D303" s="681" t="s">
        <v>523</v>
      </c>
      <c r="E303" s="682" t="s">
        <v>635</v>
      </c>
      <c r="F303" s="683" t="s">
        <v>1740</v>
      </c>
      <c r="G303" s="684" t="s">
        <v>101</v>
      </c>
      <c r="H303" s="685">
        <v>14</v>
      </c>
      <c r="I303" s="383"/>
      <c r="J303" s="383">
        <f>ROUND(I303*H303,2)</f>
        <v>0</v>
      </c>
      <c r="K303" s="414"/>
      <c r="L303" s="318"/>
      <c r="M303" s="384" t="s">
        <v>810</v>
      </c>
      <c r="N303" s="385" t="s">
        <v>2977</v>
      </c>
      <c r="O303" s="386">
        <v>0.20399999999999999</v>
      </c>
      <c r="P303" s="386">
        <f>O303*H303</f>
        <v>2.8559999999999999</v>
      </c>
      <c r="Q303" s="386">
        <v>7.6000000000000004E-4</v>
      </c>
      <c r="R303" s="386">
        <f>Q303*H303</f>
        <v>1.064E-2</v>
      </c>
      <c r="S303" s="386">
        <v>0</v>
      </c>
      <c r="T303" s="386">
        <f>S303*H303</f>
        <v>0</v>
      </c>
      <c r="U303" s="415" t="s">
        <v>810</v>
      </c>
      <c r="AR303" s="388" t="s">
        <v>2292</v>
      </c>
      <c r="AT303" s="388" t="s">
        <v>523</v>
      </c>
      <c r="AU303" s="388" t="s">
        <v>49</v>
      </c>
      <c r="AY303" s="310" t="s">
        <v>2974</v>
      </c>
      <c r="BE303" s="389">
        <f>IF(N303="základní",J303,0)</f>
        <v>0</v>
      </c>
      <c r="BF303" s="389">
        <f>IF(N303="snížená",J303,0)</f>
        <v>0</v>
      </c>
      <c r="BG303" s="389">
        <f>IF(N303="zákl. přenesená",J303,0)</f>
        <v>0</v>
      </c>
      <c r="BH303" s="389">
        <f>IF(N303="sníž. přenesená",J303,0)</f>
        <v>0</v>
      </c>
      <c r="BI303" s="389">
        <f>IF(N303="nulová",J303,0)</f>
        <v>0</v>
      </c>
      <c r="BJ303" s="310" t="s">
        <v>47</v>
      </c>
      <c r="BK303" s="389">
        <f>ROUND(I303*H303,2)</f>
        <v>0</v>
      </c>
      <c r="BL303" s="310" t="s">
        <v>2292</v>
      </c>
      <c r="BM303" s="388" t="s">
        <v>4649</v>
      </c>
    </row>
    <row r="304" spans="2:65" s="317" customFormat="1" ht="12.75" x14ac:dyDescent="0.2">
      <c r="B304" s="634"/>
      <c r="C304" s="635"/>
      <c r="D304" s="686" t="s">
        <v>3104</v>
      </c>
      <c r="E304" s="635"/>
      <c r="F304" s="687" t="s">
        <v>636</v>
      </c>
      <c r="G304" s="635"/>
      <c r="H304" s="635"/>
      <c r="I304" s="507"/>
      <c r="L304" s="318"/>
      <c r="M304" s="391"/>
      <c r="U304" s="392"/>
      <c r="AT304" s="310" t="s">
        <v>3104</v>
      </c>
      <c r="AU304" s="310" t="s">
        <v>49</v>
      </c>
    </row>
    <row r="305" spans="2:65" s="317" customFormat="1" ht="12.75" x14ac:dyDescent="0.2">
      <c r="B305" s="634"/>
      <c r="C305" s="635"/>
      <c r="D305" s="688" t="s">
        <v>3813</v>
      </c>
      <c r="E305" s="635"/>
      <c r="F305" s="501" t="s">
        <v>3961</v>
      </c>
      <c r="G305" s="635"/>
      <c r="H305" s="635"/>
      <c r="I305" s="507"/>
      <c r="L305" s="318"/>
      <c r="M305" s="391"/>
      <c r="U305" s="392"/>
      <c r="AT305" s="310" t="s">
        <v>3813</v>
      </c>
      <c r="AU305" s="310" t="s">
        <v>49</v>
      </c>
    </row>
    <row r="306" spans="2:65" s="317" customFormat="1" ht="16.5" customHeight="1" x14ac:dyDescent="0.2">
      <c r="B306" s="634"/>
      <c r="C306" s="681" t="s">
        <v>4176</v>
      </c>
      <c r="D306" s="681" t="s">
        <v>523</v>
      </c>
      <c r="E306" s="682" t="s">
        <v>640</v>
      </c>
      <c r="F306" s="683" t="s">
        <v>1742</v>
      </c>
      <c r="G306" s="684" t="s">
        <v>101</v>
      </c>
      <c r="H306" s="685">
        <v>1</v>
      </c>
      <c r="I306" s="383"/>
      <c r="J306" s="383">
        <f>ROUND(I306*H306,2)</f>
        <v>0</v>
      </c>
      <c r="K306" s="414"/>
      <c r="L306" s="318"/>
      <c r="M306" s="384" t="s">
        <v>810</v>
      </c>
      <c r="N306" s="385" t="s">
        <v>2977</v>
      </c>
      <c r="O306" s="386">
        <v>0.26600000000000001</v>
      </c>
      <c r="P306" s="386">
        <f>O306*H306</f>
        <v>0.26600000000000001</v>
      </c>
      <c r="Q306" s="386">
        <v>1.3600000000000001E-3</v>
      </c>
      <c r="R306" s="386">
        <f>Q306*H306</f>
        <v>1.3600000000000001E-3</v>
      </c>
      <c r="S306" s="386">
        <v>0</v>
      </c>
      <c r="T306" s="386">
        <f>S306*H306</f>
        <v>0</v>
      </c>
      <c r="U306" s="415" t="s">
        <v>810</v>
      </c>
      <c r="AR306" s="388" t="s">
        <v>2292</v>
      </c>
      <c r="AT306" s="388" t="s">
        <v>523</v>
      </c>
      <c r="AU306" s="388" t="s">
        <v>49</v>
      </c>
      <c r="AY306" s="310" t="s">
        <v>2974</v>
      </c>
      <c r="BE306" s="389">
        <f>IF(N306="základní",J306,0)</f>
        <v>0</v>
      </c>
      <c r="BF306" s="389">
        <f>IF(N306="snížená",J306,0)</f>
        <v>0</v>
      </c>
      <c r="BG306" s="389">
        <f>IF(N306="zákl. přenesená",J306,0)</f>
        <v>0</v>
      </c>
      <c r="BH306" s="389">
        <f>IF(N306="sníž. přenesená",J306,0)</f>
        <v>0</v>
      </c>
      <c r="BI306" s="389">
        <f>IF(N306="nulová",J306,0)</f>
        <v>0</v>
      </c>
      <c r="BJ306" s="310" t="s">
        <v>47</v>
      </c>
      <c r="BK306" s="389">
        <f>ROUND(I306*H306,2)</f>
        <v>0</v>
      </c>
      <c r="BL306" s="310" t="s">
        <v>2292</v>
      </c>
      <c r="BM306" s="388" t="s">
        <v>4650</v>
      </c>
    </row>
    <row r="307" spans="2:65" s="317" customFormat="1" ht="12.75" x14ac:dyDescent="0.2">
      <c r="B307" s="634"/>
      <c r="C307" s="635"/>
      <c r="D307" s="686" t="s">
        <v>3104</v>
      </c>
      <c r="E307" s="635"/>
      <c r="F307" s="687" t="s">
        <v>641</v>
      </c>
      <c r="G307" s="635"/>
      <c r="H307" s="635"/>
      <c r="I307" s="507"/>
      <c r="L307" s="318"/>
      <c r="M307" s="391"/>
      <c r="U307" s="392"/>
      <c r="AT307" s="310" t="s">
        <v>3104</v>
      </c>
      <c r="AU307" s="310" t="s">
        <v>49</v>
      </c>
    </row>
    <row r="308" spans="2:65" s="317" customFormat="1" ht="12.75" x14ac:dyDescent="0.2">
      <c r="B308" s="634"/>
      <c r="C308" s="635"/>
      <c r="D308" s="688" t="s">
        <v>3813</v>
      </c>
      <c r="E308" s="635"/>
      <c r="F308" s="501" t="s">
        <v>3964</v>
      </c>
      <c r="G308" s="635"/>
      <c r="H308" s="635"/>
      <c r="I308" s="507"/>
      <c r="L308" s="318"/>
      <c r="M308" s="391"/>
      <c r="U308" s="392"/>
      <c r="AT308" s="310" t="s">
        <v>3813</v>
      </c>
      <c r="AU308" s="310" t="s">
        <v>49</v>
      </c>
    </row>
    <row r="309" spans="2:65" s="317" customFormat="1" ht="16.5" customHeight="1" x14ac:dyDescent="0.2">
      <c r="B309" s="634"/>
      <c r="C309" s="681" t="s">
        <v>4217</v>
      </c>
      <c r="D309" s="681" t="s">
        <v>523</v>
      </c>
      <c r="E309" s="682" t="s">
        <v>3966</v>
      </c>
      <c r="F309" s="683" t="s">
        <v>4337</v>
      </c>
      <c r="G309" s="684" t="s">
        <v>101</v>
      </c>
      <c r="H309" s="685">
        <v>3</v>
      </c>
      <c r="I309" s="383"/>
      <c r="J309" s="383">
        <f>ROUND(I309*H309,2)</f>
        <v>0</v>
      </c>
      <c r="K309" s="414"/>
      <c r="L309" s="318"/>
      <c r="M309" s="384" t="s">
        <v>810</v>
      </c>
      <c r="N309" s="385" t="s">
        <v>2977</v>
      </c>
      <c r="O309" s="386">
        <v>0.307</v>
      </c>
      <c r="P309" s="386">
        <f>O309*H309</f>
        <v>0.92100000000000004</v>
      </c>
      <c r="Q309" s="386">
        <v>1.8799999999999999E-3</v>
      </c>
      <c r="R309" s="386">
        <f>Q309*H309</f>
        <v>5.64E-3</v>
      </c>
      <c r="S309" s="386">
        <v>0</v>
      </c>
      <c r="T309" s="386">
        <f>S309*H309</f>
        <v>0</v>
      </c>
      <c r="U309" s="415" t="s">
        <v>810</v>
      </c>
      <c r="AR309" s="388" t="s">
        <v>2292</v>
      </c>
      <c r="AT309" s="388" t="s">
        <v>523</v>
      </c>
      <c r="AU309" s="388" t="s">
        <v>49</v>
      </c>
      <c r="AY309" s="310" t="s">
        <v>2974</v>
      </c>
      <c r="BE309" s="389">
        <f>IF(N309="základní",J309,0)</f>
        <v>0</v>
      </c>
      <c r="BF309" s="389">
        <f>IF(N309="snížená",J309,0)</f>
        <v>0</v>
      </c>
      <c r="BG309" s="389">
        <f>IF(N309="zákl. přenesená",J309,0)</f>
        <v>0</v>
      </c>
      <c r="BH309" s="389">
        <f>IF(N309="sníž. přenesená",J309,0)</f>
        <v>0</v>
      </c>
      <c r="BI309" s="389">
        <f>IF(N309="nulová",J309,0)</f>
        <v>0</v>
      </c>
      <c r="BJ309" s="310" t="s">
        <v>47</v>
      </c>
      <c r="BK309" s="389">
        <f>ROUND(I309*H309,2)</f>
        <v>0</v>
      </c>
      <c r="BL309" s="310" t="s">
        <v>2292</v>
      </c>
      <c r="BM309" s="388" t="s">
        <v>4651</v>
      </c>
    </row>
    <row r="310" spans="2:65" s="317" customFormat="1" ht="12.75" x14ac:dyDescent="0.2">
      <c r="B310" s="634"/>
      <c r="C310" s="635"/>
      <c r="D310" s="686" t="s">
        <v>3104</v>
      </c>
      <c r="E310" s="635"/>
      <c r="F310" s="687" t="s">
        <v>3967</v>
      </c>
      <c r="G310" s="635"/>
      <c r="H310" s="635"/>
      <c r="I310" s="507"/>
      <c r="L310" s="318"/>
      <c r="M310" s="391"/>
      <c r="U310" s="392"/>
      <c r="AT310" s="310" t="s">
        <v>3104</v>
      </c>
      <c r="AU310" s="310" t="s">
        <v>49</v>
      </c>
    </row>
    <row r="311" spans="2:65" s="317" customFormat="1" ht="12.75" x14ac:dyDescent="0.2">
      <c r="B311" s="634"/>
      <c r="C311" s="635"/>
      <c r="D311" s="688" t="s">
        <v>3813</v>
      </c>
      <c r="E311" s="635"/>
      <c r="F311" s="501" t="s">
        <v>4339</v>
      </c>
      <c r="G311" s="635"/>
      <c r="H311" s="635"/>
      <c r="I311" s="507"/>
      <c r="L311" s="318"/>
      <c r="M311" s="391"/>
      <c r="U311" s="392"/>
      <c r="AT311" s="310" t="s">
        <v>3813</v>
      </c>
      <c r="AU311" s="310" t="s">
        <v>49</v>
      </c>
    </row>
    <row r="312" spans="2:65" s="317" customFormat="1" ht="24.2" customHeight="1" x14ac:dyDescent="0.2">
      <c r="B312" s="634"/>
      <c r="C312" s="681" t="s">
        <v>3867</v>
      </c>
      <c r="D312" s="681" t="s">
        <v>523</v>
      </c>
      <c r="E312" s="682" t="s">
        <v>642</v>
      </c>
      <c r="F312" s="683" t="s">
        <v>1743</v>
      </c>
      <c r="G312" s="684" t="s">
        <v>152</v>
      </c>
      <c r="H312" s="685">
        <v>1.0089999999999999</v>
      </c>
      <c r="I312" s="383"/>
      <c r="J312" s="383">
        <f>ROUND(I312*H312,2)</f>
        <v>0</v>
      </c>
      <c r="K312" s="414"/>
      <c r="L312" s="318"/>
      <c r="M312" s="384" t="s">
        <v>810</v>
      </c>
      <c r="N312" s="385" t="s">
        <v>2977</v>
      </c>
      <c r="O312" s="386">
        <v>1.3740000000000001</v>
      </c>
      <c r="P312" s="386">
        <f>O312*H312</f>
        <v>1.386366</v>
      </c>
      <c r="Q312" s="386">
        <v>0</v>
      </c>
      <c r="R312" s="386">
        <f>Q312*H312</f>
        <v>0</v>
      </c>
      <c r="S312" s="386">
        <v>0</v>
      </c>
      <c r="T312" s="386">
        <f>S312*H312</f>
        <v>0</v>
      </c>
      <c r="U312" s="415" t="s">
        <v>810</v>
      </c>
      <c r="AR312" s="388" t="s">
        <v>2292</v>
      </c>
      <c r="AT312" s="388" t="s">
        <v>523</v>
      </c>
      <c r="AU312" s="388" t="s">
        <v>49</v>
      </c>
      <c r="AY312" s="310" t="s">
        <v>2974</v>
      </c>
      <c r="BE312" s="389">
        <f>IF(N312="základní",J312,0)</f>
        <v>0</v>
      </c>
      <c r="BF312" s="389">
        <f>IF(N312="snížená",J312,0)</f>
        <v>0</v>
      </c>
      <c r="BG312" s="389">
        <f>IF(N312="zákl. přenesená",J312,0)</f>
        <v>0</v>
      </c>
      <c r="BH312" s="389">
        <f>IF(N312="sníž. přenesená",J312,0)</f>
        <v>0</v>
      </c>
      <c r="BI312" s="389">
        <f>IF(N312="nulová",J312,0)</f>
        <v>0</v>
      </c>
      <c r="BJ312" s="310" t="s">
        <v>47</v>
      </c>
      <c r="BK312" s="389">
        <f>ROUND(I312*H312,2)</f>
        <v>0</v>
      </c>
      <c r="BL312" s="310" t="s">
        <v>2292</v>
      </c>
      <c r="BM312" s="388" t="s">
        <v>4652</v>
      </c>
    </row>
    <row r="313" spans="2:65" s="317" customFormat="1" ht="29.25" x14ac:dyDescent="0.2">
      <c r="B313" s="634"/>
      <c r="C313" s="635"/>
      <c r="D313" s="686" t="s">
        <v>3104</v>
      </c>
      <c r="E313" s="635"/>
      <c r="F313" s="687" t="s">
        <v>643</v>
      </c>
      <c r="G313" s="635"/>
      <c r="H313" s="635"/>
      <c r="I313" s="507"/>
      <c r="L313" s="318"/>
      <c r="M313" s="391"/>
      <c r="U313" s="392"/>
      <c r="AT313" s="310" t="s">
        <v>3104</v>
      </c>
      <c r="AU313" s="310" t="s">
        <v>49</v>
      </c>
    </row>
    <row r="314" spans="2:65" s="317" customFormat="1" ht="12.75" x14ac:dyDescent="0.2">
      <c r="B314" s="634"/>
      <c r="C314" s="635"/>
      <c r="D314" s="688" t="s">
        <v>3813</v>
      </c>
      <c r="E314" s="635"/>
      <c r="F314" s="501" t="s">
        <v>3972</v>
      </c>
      <c r="G314" s="635"/>
      <c r="H314" s="635"/>
      <c r="I314" s="507"/>
      <c r="L314" s="318"/>
      <c r="M314" s="391"/>
      <c r="U314" s="392"/>
      <c r="AT314" s="310" t="s">
        <v>3813</v>
      </c>
      <c r="AU314" s="310" t="s">
        <v>49</v>
      </c>
    </row>
    <row r="315" spans="2:65" s="369" customFormat="1" ht="22.9" customHeight="1" x14ac:dyDescent="0.2">
      <c r="B315" s="676"/>
      <c r="C315" s="677"/>
      <c r="D315" s="678" t="s">
        <v>521</v>
      </c>
      <c r="E315" s="680" t="s">
        <v>1744</v>
      </c>
      <c r="F315" s="680" t="s">
        <v>1745</v>
      </c>
      <c r="G315" s="677"/>
      <c r="H315" s="677"/>
      <c r="I315" s="508"/>
      <c r="J315" s="380">
        <f>BK315</f>
        <v>0</v>
      </c>
      <c r="L315" s="370"/>
      <c r="M315" s="374"/>
      <c r="P315" s="375">
        <f>SUM(P316:P318)</f>
        <v>1.1779999999999999</v>
      </c>
      <c r="R315" s="375">
        <f>SUM(R316:R318)</f>
        <v>3.7000000000000002E-3</v>
      </c>
      <c r="T315" s="375">
        <f>SUM(T316:T318)</f>
        <v>0</v>
      </c>
      <c r="U315" s="413"/>
      <c r="AR315" s="371" t="s">
        <v>49</v>
      </c>
      <c r="AT315" s="377" t="s">
        <v>521</v>
      </c>
      <c r="AU315" s="377" t="s">
        <v>47</v>
      </c>
      <c r="AY315" s="371" t="s">
        <v>2974</v>
      </c>
      <c r="BK315" s="378">
        <f>SUM(BK316:BK318)</f>
        <v>0</v>
      </c>
    </row>
    <row r="316" spans="2:65" s="317" customFormat="1" ht="24.2" customHeight="1" x14ac:dyDescent="0.2">
      <c r="B316" s="634"/>
      <c r="C316" s="681" t="s">
        <v>2089</v>
      </c>
      <c r="D316" s="681" t="s">
        <v>523</v>
      </c>
      <c r="E316" s="682" t="s">
        <v>1746</v>
      </c>
      <c r="F316" s="683" t="s">
        <v>1747</v>
      </c>
      <c r="G316" s="684" t="s">
        <v>227</v>
      </c>
      <c r="H316" s="685">
        <v>2</v>
      </c>
      <c r="I316" s="383"/>
      <c r="J316" s="383">
        <f>ROUND(I316*H316,2)</f>
        <v>0</v>
      </c>
      <c r="K316" s="414"/>
      <c r="L316" s="318"/>
      <c r="M316" s="384" t="s">
        <v>810</v>
      </c>
      <c r="N316" s="385" t="s">
        <v>2977</v>
      </c>
      <c r="O316" s="386">
        <v>0.58899999999999997</v>
      </c>
      <c r="P316" s="386">
        <f>O316*H316</f>
        <v>1.1779999999999999</v>
      </c>
      <c r="Q316" s="386">
        <v>1.8500000000000001E-3</v>
      </c>
      <c r="R316" s="386">
        <f>Q316*H316</f>
        <v>3.7000000000000002E-3</v>
      </c>
      <c r="S316" s="386">
        <v>0</v>
      </c>
      <c r="T316" s="386">
        <f>S316*H316</f>
        <v>0</v>
      </c>
      <c r="U316" s="415" t="s">
        <v>810</v>
      </c>
      <c r="AR316" s="388" t="s">
        <v>2292</v>
      </c>
      <c r="AT316" s="388" t="s">
        <v>523</v>
      </c>
      <c r="AU316" s="388" t="s">
        <v>49</v>
      </c>
      <c r="AY316" s="310" t="s">
        <v>2974</v>
      </c>
      <c r="BE316" s="389">
        <f>IF(N316="základní",J316,0)</f>
        <v>0</v>
      </c>
      <c r="BF316" s="389">
        <f>IF(N316="snížená",J316,0)</f>
        <v>0</v>
      </c>
      <c r="BG316" s="389">
        <f>IF(N316="zákl. přenesená",J316,0)</f>
        <v>0</v>
      </c>
      <c r="BH316" s="389">
        <f>IF(N316="sníž. přenesená",J316,0)</f>
        <v>0</v>
      </c>
      <c r="BI316" s="389">
        <f>IF(N316="nulová",J316,0)</f>
        <v>0</v>
      </c>
      <c r="BJ316" s="310" t="s">
        <v>47</v>
      </c>
      <c r="BK316" s="389">
        <f>ROUND(I316*H316,2)</f>
        <v>0</v>
      </c>
      <c r="BL316" s="310" t="s">
        <v>2292</v>
      </c>
      <c r="BM316" s="388" t="s">
        <v>4653</v>
      </c>
    </row>
    <row r="317" spans="2:65" s="317" customFormat="1" ht="19.5" x14ac:dyDescent="0.2">
      <c r="B317" s="634"/>
      <c r="C317" s="635"/>
      <c r="D317" s="686" t="s">
        <v>3104</v>
      </c>
      <c r="E317" s="635"/>
      <c r="F317" s="687" t="s">
        <v>4347</v>
      </c>
      <c r="G317" s="635"/>
      <c r="H317" s="635"/>
      <c r="I317" s="507"/>
      <c r="L317" s="318"/>
      <c r="M317" s="391"/>
      <c r="U317" s="392"/>
      <c r="AT317" s="310" t="s">
        <v>3104</v>
      </c>
      <c r="AU317" s="310" t="s">
        <v>49</v>
      </c>
    </row>
    <row r="318" spans="2:65" s="317" customFormat="1" ht="12.75" x14ac:dyDescent="0.2">
      <c r="B318" s="634"/>
      <c r="C318" s="635"/>
      <c r="D318" s="688" t="s">
        <v>3813</v>
      </c>
      <c r="E318" s="635"/>
      <c r="F318" s="501" t="s">
        <v>4348</v>
      </c>
      <c r="G318" s="635"/>
      <c r="H318" s="635"/>
      <c r="I318" s="507"/>
      <c r="L318" s="318"/>
      <c r="M318" s="391"/>
      <c r="U318" s="392"/>
      <c r="AT318" s="310" t="s">
        <v>3813</v>
      </c>
      <c r="AU318" s="310" t="s">
        <v>49</v>
      </c>
    </row>
    <row r="319" spans="2:65" s="369" customFormat="1" ht="22.9" customHeight="1" x14ac:dyDescent="0.2">
      <c r="B319" s="676"/>
      <c r="C319" s="677"/>
      <c r="D319" s="678" t="s">
        <v>521</v>
      </c>
      <c r="E319" s="680" t="s">
        <v>644</v>
      </c>
      <c r="F319" s="680" t="s">
        <v>645</v>
      </c>
      <c r="G319" s="677"/>
      <c r="H319" s="677"/>
      <c r="I319" s="508"/>
      <c r="J319" s="380">
        <f>BK319</f>
        <v>0</v>
      </c>
      <c r="L319" s="370"/>
      <c r="M319" s="374"/>
      <c r="P319" s="375">
        <f>SUM(P320:P384)</f>
        <v>69.666277000000008</v>
      </c>
      <c r="R319" s="375">
        <f>SUM(R320:R384)</f>
        <v>0.62664999999999982</v>
      </c>
      <c r="T319" s="375">
        <f>SUM(T320:T384)</f>
        <v>0.74547999999999992</v>
      </c>
      <c r="U319" s="413"/>
      <c r="AR319" s="371" t="s">
        <v>49</v>
      </c>
      <c r="AT319" s="377" t="s">
        <v>521</v>
      </c>
      <c r="AU319" s="377" t="s">
        <v>47</v>
      </c>
      <c r="AY319" s="371" t="s">
        <v>2974</v>
      </c>
      <c r="BK319" s="378">
        <f>SUM(BK320:BK384)</f>
        <v>0</v>
      </c>
    </row>
    <row r="320" spans="2:65" s="317" customFormat="1" ht="24.2" customHeight="1" x14ac:dyDescent="0.2">
      <c r="B320" s="634"/>
      <c r="C320" s="681" t="s">
        <v>4234</v>
      </c>
      <c r="D320" s="681" t="s">
        <v>523</v>
      </c>
      <c r="E320" s="682" t="s">
        <v>4349</v>
      </c>
      <c r="F320" s="683" t="s">
        <v>3975</v>
      </c>
      <c r="G320" s="684" t="s">
        <v>810</v>
      </c>
      <c r="H320" s="685">
        <v>60</v>
      </c>
      <c r="I320" s="383"/>
      <c r="J320" s="383">
        <f>ROUND(I320*H320,2)</f>
        <v>0</v>
      </c>
      <c r="K320" s="414"/>
      <c r="L320" s="318"/>
      <c r="M320" s="384" t="s">
        <v>810</v>
      </c>
      <c r="N320" s="385" t="s">
        <v>2977</v>
      </c>
      <c r="O320" s="386">
        <v>0</v>
      </c>
      <c r="P320" s="386">
        <f>O320*H320</f>
        <v>0</v>
      </c>
      <c r="Q320" s="386">
        <v>0</v>
      </c>
      <c r="R320" s="386">
        <f>Q320*H320</f>
        <v>0</v>
      </c>
      <c r="S320" s="386">
        <v>0</v>
      </c>
      <c r="T320" s="386">
        <f>S320*H320</f>
        <v>0</v>
      </c>
      <c r="U320" s="415" t="s">
        <v>810</v>
      </c>
      <c r="AR320" s="388" t="s">
        <v>2292</v>
      </c>
      <c r="AT320" s="388" t="s">
        <v>523</v>
      </c>
      <c r="AU320" s="388" t="s">
        <v>49</v>
      </c>
      <c r="AY320" s="310" t="s">
        <v>2974</v>
      </c>
      <c r="BE320" s="389">
        <f>IF(N320="základní",J320,0)</f>
        <v>0</v>
      </c>
      <c r="BF320" s="389">
        <f>IF(N320="snížená",J320,0)</f>
        <v>0</v>
      </c>
      <c r="BG320" s="389">
        <f>IF(N320="zákl. přenesená",J320,0)</f>
        <v>0</v>
      </c>
      <c r="BH320" s="389">
        <f>IF(N320="sníž. přenesená",J320,0)</f>
        <v>0</v>
      </c>
      <c r="BI320" s="389">
        <f>IF(N320="nulová",J320,0)</f>
        <v>0</v>
      </c>
      <c r="BJ320" s="310" t="s">
        <v>47</v>
      </c>
      <c r="BK320" s="389">
        <f>ROUND(I320*H320,2)</f>
        <v>0</v>
      </c>
      <c r="BL320" s="310" t="s">
        <v>2292</v>
      </c>
      <c r="BM320" s="388" t="s">
        <v>4654</v>
      </c>
    </row>
    <row r="321" spans="2:65" s="317" customFormat="1" ht="12.75" x14ac:dyDescent="0.2">
      <c r="B321" s="634"/>
      <c r="C321" s="635"/>
      <c r="D321" s="686" t="s">
        <v>3104</v>
      </c>
      <c r="E321" s="635"/>
      <c r="F321" s="687" t="s">
        <v>4618</v>
      </c>
      <c r="G321" s="635"/>
      <c r="H321" s="635"/>
      <c r="I321" s="507"/>
      <c r="L321" s="318"/>
      <c r="M321" s="391"/>
      <c r="U321" s="392"/>
      <c r="AT321" s="310" t="s">
        <v>3104</v>
      </c>
      <c r="AU321" s="310" t="s">
        <v>49</v>
      </c>
    </row>
    <row r="322" spans="2:65" s="317" customFormat="1" ht="16.5" customHeight="1" x14ac:dyDescent="0.2">
      <c r="B322" s="634"/>
      <c r="C322" s="681" t="s">
        <v>3869</v>
      </c>
      <c r="D322" s="681" t="s">
        <v>523</v>
      </c>
      <c r="E322" s="682" t="s">
        <v>646</v>
      </c>
      <c r="F322" s="683" t="s">
        <v>647</v>
      </c>
      <c r="G322" s="684" t="s">
        <v>308</v>
      </c>
      <c r="H322" s="685">
        <v>5</v>
      </c>
      <c r="I322" s="383"/>
      <c r="J322" s="383">
        <f>ROUND(I322*H322,2)</f>
        <v>0</v>
      </c>
      <c r="K322" s="414"/>
      <c r="L322" s="318"/>
      <c r="M322" s="384" t="s">
        <v>810</v>
      </c>
      <c r="N322" s="385" t="s">
        <v>2977</v>
      </c>
      <c r="O322" s="386">
        <v>0</v>
      </c>
      <c r="P322" s="386">
        <f>O322*H322</f>
        <v>0</v>
      </c>
      <c r="Q322" s="386">
        <v>0</v>
      </c>
      <c r="R322" s="386">
        <f>Q322*H322</f>
        <v>0</v>
      </c>
      <c r="S322" s="386">
        <v>0</v>
      </c>
      <c r="T322" s="386">
        <f>S322*H322</f>
        <v>0</v>
      </c>
      <c r="U322" s="415" t="s">
        <v>810</v>
      </c>
      <c r="AR322" s="388" t="s">
        <v>2292</v>
      </c>
      <c r="AT322" s="388" t="s">
        <v>523</v>
      </c>
      <c r="AU322" s="388" t="s">
        <v>49</v>
      </c>
      <c r="AY322" s="310" t="s">
        <v>2974</v>
      </c>
      <c r="BE322" s="389">
        <f>IF(N322="základní",J322,0)</f>
        <v>0</v>
      </c>
      <c r="BF322" s="389">
        <f>IF(N322="snížená",J322,0)</f>
        <v>0</v>
      </c>
      <c r="BG322" s="389">
        <f>IF(N322="zákl. přenesená",J322,0)</f>
        <v>0</v>
      </c>
      <c r="BH322" s="389">
        <f>IF(N322="sníž. přenesená",J322,0)</f>
        <v>0</v>
      </c>
      <c r="BI322" s="389">
        <f>IF(N322="nulová",J322,0)</f>
        <v>0</v>
      </c>
      <c r="BJ322" s="310" t="s">
        <v>47</v>
      </c>
      <c r="BK322" s="389">
        <f>ROUND(I322*H322,2)</f>
        <v>0</v>
      </c>
      <c r="BL322" s="310" t="s">
        <v>2292</v>
      </c>
      <c r="BM322" s="388" t="s">
        <v>4655</v>
      </c>
    </row>
    <row r="323" spans="2:65" s="317" customFormat="1" ht="12.75" x14ac:dyDescent="0.2">
      <c r="B323" s="634"/>
      <c r="C323" s="635"/>
      <c r="D323" s="686" t="s">
        <v>3104</v>
      </c>
      <c r="E323" s="635"/>
      <c r="F323" s="687" t="s">
        <v>647</v>
      </c>
      <c r="G323" s="635"/>
      <c r="H323" s="635"/>
      <c r="I323" s="507"/>
      <c r="L323" s="318"/>
      <c r="M323" s="391"/>
      <c r="U323" s="392"/>
      <c r="AT323" s="310" t="s">
        <v>3104</v>
      </c>
      <c r="AU323" s="310" t="s">
        <v>49</v>
      </c>
    </row>
    <row r="324" spans="2:65" s="317" customFormat="1" ht="24.2" customHeight="1" x14ac:dyDescent="0.2">
      <c r="B324" s="634"/>
      <c r="C324" s="681" t="s">
        <v>3871</v>
      </c>
      <c r="D324" s="681" t="s">
        <v>523</v>
      </c>
      <c r="E324" s="682" t="s">
        <v>648</v>
      </c>
      <c r="F324" s="683" t="s">
        <v>649</v>
      </c>
      <c r="G324" s="684" t="s">
        <v>308</v>
      </c>
      <c r="H324" s="685">
        <v>2</v>
      </c>
      <c r="I324" s="383"/>
      <c r="J324" s="383">
        <f>ROUND(I324*H324,2)</f>
        <v>0</v>
      </c>
      <c r="K324" s="414"/>
      <c r="L324" s="318"/>
      <c r="M324" s="384" t="s">
        <v>810</v>
      </c>
      <c r="N324" s="385" t="s">
        <v>2977</v>
      </c>
      <c r="O324" s="386">
        <v>0</v>
      </c>
      <c r="P324" s="386">
        <f>O324*H324</f>
        <v>0</v>
      </c>
      <c r="Q324" s="386">
        <v>0</v>
      </c>
      <c r="R324" s="386">
        <f>Q324*H324</f>
        <v>0</v>
      </c>
      <c r="S324" s="386">
        <v>0</v>
      </c>
      <c r="T324" s="386">
        <f>S324*H324</f>
        <v>0</v>
      </c>
      <c r="U324" s="415" t="s">
        <v>810</v>
      </c>
      <c r="AR324" s="388" t="s">
        <v>2292</v>
      </c>
      <c r="AT324" s="388" t="s">
        <v>523</v>
      </c>
      <c r="AU324" s="388" t="s">
        <v>49</v>
      </c>
      <c r="AY324" s="310" t="s">
        <v>2974</v>
      </c>
      <c r="BE324" s="389">
        <f>IF(N324="základní",J324,0)</f>
        <v>0</v>
      </c>
      <c r="BF324" s="389">
        <f>IF(N324="snížená",J324,0)</f>
        <v>0</v>
      </c>
      <c r="BG324" s="389">
        <f>IF(N324="zákl. přenesená",J324,0)</f>
        <v>0</v>
      </c>
      <c r="BH324" s="389">
        <f>IF(N324="sníž. přenesená",J324,0)</f>
        <v>0</v>
      </c>
      <c r="BI324" s="389">
        <f>IF(N324="nulová",J324,0)</f>
        <v>0</v>
      </c>
      <c r="BJ324" s="310" t="s">
        <v>47</v>
      </c>
      <c r="BK324" s="389">
        <f>ROUND(I324*H324,2)</f>
        <v>0</v>
      </c>
      <c r="BL324" s="310" t="s">
        <v>2292</v>
      </c>
      <c r="BM324" s="388" t="s">
        <v>4656</v>
      </c>
    </row>
    <row r="325" spans="2:65" s="317" customFormat="1" ht="19.5" x14ac:dyDescent="0.2">
      <c r="B325" s="634"/>
      <c r="C325" s="635"/>
      <c r="D325" s="686" t="s">
        <v>3104</v>
      </c>
      <c r="E325" s="635"/>
      <c r="F325" s="687" t="s">
        <v>649</v>
      </c>
      <c r="G325" s="635"/>
      <c r="H325" s="635"/>
      <c r="I325" s="507"/>
      <c r="L325" s="318"/>
      <c r="M325" s="391"/>
      <c r="U325" s="392"/>
      <c r="AT325" s="310" t="s">
        <v>3104</v>
      </c>
      <c r="AU325" s="310" t="s">
        <v>49</v>
      </c>
    </row>
    <row r="326" spans="2:65" s="317" customFormat="1" ht="16.5" customHeight="1" x14ac:dyDescent="0.2">
      <c r="B326" s="634"/>
      <c r="C326" s="681" t="s">
        <v>4137</v>
      </c>
      <c r="D326" s="681" t="s">
        <v>523</v>
      </c>
      <c r="E326" s="682" t="s">
        <v>650</v>
      </c>
      <c r="F326" s="683" t="s">
        <v>1748</v>
      </c>
      <c r="G326" s="684" t="s">
        <v>99</v>
      </c>
      <c r="H326" s="685">
        <v>10</v>
      </c>
      <c r="I326" s="383"/>
      <c r="J326" s="383">
        <f>ROUND(I326*H326,2)</f>
        <v>0</v>
      </c>
      <c r="K326" s="414"/>
      <c r="L326" s="318"/>
      <c r="M326" s="384" t="s">
        <v>810</v>
      </c>
      <c r="N326" s="385" t="s">
        <v>2977</v>
      </c>
      <c r="O326" s="386">
        <v>0.54800000000000004</v>
      </c>
      <c r="P326" s="386">
        <f>O326*H326</f>
        <v>5.48</v>
      </c>
      <c r="Q326" s="386">
        <v>0</v>
      </c>
      <c r="R326" s="386">
        <f>Q326*H326</f>
        <v>0</v>
      </c>
      <c r="S326" s="386">
        <v>1.933E-2</v>
      </c>
      <c r="T326" s="386">
        <f>S326*H326</f>
        <v>0.1933</v>
      </c>
      <c r="U326" s="415" t="s">
        <v>810</v>
      </c>
      <c r="AR326" s="388" t="s">
        <v>2292</v>
      </c>
      <c r="AT326" s="388" t="s">
        <v>523</v>
      </c>
      <c r="AU326" s="388" t="s">
        <v>49</v>
      </c>
      <c r="AY326" s="310" t="s">
        <v>2974</v>
      </c>
      <c r="BE326" s="389">
        <f>IF(N326="základní",J326,0)</f>
        <v>0</v>
      </c>
      <c r="BF326" s="389">
        <f>IF(N326="snížená",J326,0)</f>
        <v>0</v>
      </c>
      <c r="BG326" s="389">
        <f>IF(N326="zákl. přenesená",J326,0)</f>
        <v>0</v>
      </c>
      <c r="BH326" s="389">
        <f>IF(N326="sníž. přenesená",J326,0)</f>
        <v>0</v>
      </c>
      <c r="BI326" s="389">
        <f>IF(N326="nulová",J326,0)</f>
        <v>0</v>
      </c>
      <c r="BJ326" s="310" t="s">
        <v>47</v>
      </c>
      <c r="BK326" s="389">
        <f>ROUND(I326*H326,2)</f>
        <v>0</v>
      </c>
      <c r="BL326" s="310" t="s">
        <v>2292</v>
      </c>
      <c r="BM326" s="388" t="s">
        <v>4657</v>
      </c>
    </row>
    <row r="327" spans="2:65" s="317" customFormat="1" ht="19.5" x14ac:dyDescent="0.2">
      <c r="B327" s="634"/>
      <c r="C327" s="635"/>
      <c r="D327" s="686" t="s">
        <v>3104</v>
      </c>
      <c r="E327" s="635"/>
      <c r="F327" s="687" t="s">
        <v>651</v>
      </c>
      <c r="G327" s="635"/>
      <c r="H327" s="635"/>
      <c r="I327" s="507"/>
      <c r="L327" s="318"/>
      <c r="M327" s="391"/>
      <c r="U327" s="392"/>
      <c r="AT327" s="310" t="s">
        <v>3104</v>
      </c>
      <c r="AU327" s="310" t="s">
        <v>49</v>
      </c>
    </row>
    <row r="328" spans="2:65" s="317" customFormat="1" ht="12.75" x14ac:dyDescent="0.2">
      <c r="B328" s="634"/>
      <c r="C328" s="635"/>
      <c r="D328" s="688" t="s">
        <v>3813</v>
      </c>
      <c r="E328" s="635"/>
      <c r="F328" s="501" t="s">
        <v>3981</v>
      </c>
      <c r="G328" s="635"/>
      <c r="H328" s="635"/>
      <c r="I328" s="507"/>
      <c r="L328" s="318"/>
      <c r="M328" s="391"/>
      <c r="U328" s="392"/>
      <c r="AT328" s="310" t="s">
        <v>3813</v>
      </c>
      <c r="AU328" s="310" t="s">
        <v>49</v>
      </c>
    </row>
    <row r="329" spans="2:65" s="317" customFormat="1" ht="16.5" customHeight="1" x14ac:dyDescent="0.2">
      <c r="B329" s="634"/>
      <c r="C329" s="681" t="s">
        <v>3873</v>
      </c>
      <c r="D329" s="681" t="s">
        <v>523</v>
      </c>
      <c r="E329" s="682" t="s">
        <v>652</v>
      </c>
      <c r="F329" s="683" t="s">
        <v>1749</v>
      </c>
      <c r="G329" s="684" t="s">
        <v>99</v>
      </c>
      <c r="H329" s="685">
        <v>8</v>
      </c>
      <c r="I329" s="383"/>
      <c r="J329" s="383">
        <f>ROUND(I329*H329,2)</f>
        <v>0</v>
      </c>
      <c r="K329" s="414"/>
      <c r="L329" s="318"/>
      <c r="M329" s="384" t="s">
        <v>810</v>
      </c>
      <c r="N329" s="385" t="s">
        <v>2977</v>
      </c>
      <c r="O329" s="386">
        <v>0.5</v>
      </c>
      <c r="P329" s="386">
        <f>O329*H329</f>
        <v>4</v>
      </c>
      <c r="Q329" s="386">
        <v>2.0300000000000001E-3</v>
      </c>
      <c r="R329" s="386">
        <f>Q329*H329</f>
        <v>1.6240000000000001E-2</v>
      </c>
      <c r="S329" s="386">
        <v>0</v>
      </c>
      <c r="T329" s="386">
        <f>S329*H329</f>
        <v>0</v>
      </c>
      <c r="U329" s="415" t="s">
        <v>810</v>
      </c>
      <c r="AR329" s="388" t="s">
        <v>2292</v>
      </c>
      <c r="AT329" s="388" t="s">
        <v>523</v>
      </c>
      <c r="AU329" s="388" t="s">
        <v>49</v>
      </c>
      <c r="AY329" s="310" t="s">
        <v>2974</v>
      </c>
      <c r="BE329" s="389">
        <f>IF(N329="základní",J329,0)</f>
        <v>0</v>
      </c>
      <c r="BF329" s="389">
        <f>IF(N329="snížená",J329,0)</f>
        <v>0</v>
      </c>
      <c r="BG329" s="389">
        <f>IF(N329="zákl. přenesená",J329,0)</f>
        <v>0</v>
      </c>
      <c r="BH329" s="389">
        <f>IF(N329="sníž. přenesená",J329,0)</f>
        <v>0</v>
      </c>
      <c r="BI329" s="389">
        <f>IF(N329="nulová",J329,0)</f>
        <v>0</v>
      </c>
      <c r="BJ329" s="310" t="s">
        <v>47</v>
      </c>
      <c r="BK329" s="389">
        <f>ROUND(I329*H329,2)</f>
        <v>0</v>
      </c>
      <c r="BL329" s="310" t="s">
        <v>2292</v>
      </c>
      <c r="BM329" s="388" t="s">
        <v>4658</v>
      </c>
    </row>
    <row r="330" spans="2:65" s="317" customFormat="1" ht="12.75" x14ac:dyDescent="0.2">
      <c r="B330" s="634"/>
      <c r="C330" s="635"/>
      <c r="D330" s="686" t="s">
        <v>3104</v>
      </c>
      <c r="E330" s="635"/>
      <c r="F330" s="687" t="s">
        <v>653</v>
      </c>
      <c r="G330" s="635"/>
      <c r="H330" s="635"/>
      <c r="I330" s="507"/>
      <c r="L330" s="318"/>
      <c r="M330" s="391"/>
      <c r="U330" s="392"/>
      <c r="AT330" s="310" t="s">
        <v>3104</v>
      </c>
      <c r="AU330" s="310" t="s">
        <v>49</v>
      </c>
    </row>
    <row r="331" spans="2:65" s="317" customFormat="1" ht="12.75" x14ac:dyDescent="0.2">
      <c r="B331" s="634"/>
      <c r="C331" s="635"/>
      <c r="D331" s="688" t="s">
        <v>3813</v>
      </c>
      <c r="E331" s="635"/>
      <c r="F331" s="501" t="s">
        <v>3983</v>
      </c>
      <c r="G331" s="635"/>
      <c r="H331" s="635"/>
      <c r="I331" s="507"/>
      <c r="L331" s="318"/>
      <c r="M331" s="391"/>
      <c r="U331" s="392"/>
      <c r="AT331" s="310" t="s">
        <v>3813</v>
      </c>
      <c r="AU331" s="310" t="s">
        <v>49</v>
      </c>
    </row>
    <row r="332" spans="2:65" s="317" customFormat="1" ht="21.75" customHeight="1" x14ac:dyDescent="0.2">
      <c r="B332" s="634"/>
      <c r="C332" s="681" t="s">
        <v>3875</v>
      </c>
      <c r="D332" s="681" t="s">
        <v>523</v>
      </c>
      <c r="E332" s="682" t="s">
        <v>654</v>
      </c>
      <c r="F332" s="683" t="s">
        <v>1750</v>
      </c>
      <c r="G332" s="684" t="s">
        <v>101</v>
      </c>
      <c r="H332" s="685">
        <v>8</v>
      </c>
      <c r="I332" s="383"/>
      <c r="J332" s="383">
        <f>ROUND(I332*H332,2)</f>
        <v>0</v>
      </c>
      <c r="K332" s="414"/>
      <c r="L332" s="318"/>
      <c r="M332" s="384" t="s">
        <v>810</v>
      </c>
      <c r="N332" s="385" t="s">
        <v>2977</v>
      </c>
      <c r="O332" s="386">
        <v>0.81599999999999995</v>
      </c>
      <c r="P332" s="386">
        <f>O332*H332</f>
        <v>6.5279999999999996</v>
      </c>
      <c r="Q332" s="386">
        <v>1.1900000000000001E-3</v>
      </c>
      <c r="R332" s="386">
        <f>Q332*H332</f>
        <v>9.5200000000000007E-3</v>
      </c>
      <c r="S332" s="386">
        <v>0</v>
      </c>
      <c r="T332" s="386">
        <f>S332*H332</f>
        <v>0</v>
      </c>
      <c r="U332" s="415" t="s">
        <v>810</v>
      </c>
      <c r="AR332" s="388" t="s">
        <v>2292</v>
      </c>
      <c r="AT332" s="388" t="s">
        <v>523</v>
      </c>
      <c r="AU332" s="388" t="s">
        <v>49</v>
      </c>
      <c r="AY332" s="310" t="s">
        <v>2974</v>
      </c>
      <c r="BE332" s="389">
        <f>IF(N332="základní",J332,0)</f>
        <v>0</v>
      </c>
      <c r="BF332" s="389">
        <f>IF(N332="snížená",J332,0)</f>
        <v>0</v>
      </c>
      <c r="BG332" s="389">
        <f>IF(N332="zákl. přenesená",J332,0)</f>
        <v>0</v>
      </c>
      <c r="BH332" s="389">
        <f>IF(N332="sníž. přenesená",J332,0)</f>
        <v>0</v>
      </c>
      <c r="BI332" s="389">
        <f>IF(N332="nulová",J332,0)</f>
        <v>0</v>
      </c>
      <c r="BJ332" s="310" t="s">
        <v>47</v>
      </c>
      <c r="BK332" s="389">
        <f>ROUND(I332*H332,2)</f>
        <v>0</v>
      </c>
      <c r="BL332" s="310" t="s">
        <v>2292</v>
      </c>
      <c r="BM332" s="388" t="s">
        <v>4659</v>
      </c>
    </row>
    <row r="333" spans="2:65" s="317" customFormat="1" ht="19.5" x14ac:dyDescent="0.2">
      <c r="B333" s="634"/>
      <c r="C333" s="635"/>
      <c r="D333" s="686" t="s">
        <v>3104</v>
      </c>
      <c r="E333" s="635"/>
      <c r="F333" s="687" t="s">
        <v>655</v>
      </c>
      <c r="G333" s="635"/>
      <c r="H333" s="635"/>
      <c r="I333" s="507"/>
      <c r="L333" s="318"/>
      <c r="M333" s="391"/>
      <c r="U333" s="392"/>
      <c r="AT333" s="310" t="s">
        <v>3104</v>
      </c>
      <c r="AU333" s="310" t="s">
        <v>49</v>
      </c>
    </row>
    <row r="334" spans="2:65" s="317" customFormat="1" ht="12.75" x14ac:dyDescent="0.2">
      <c r="B334" s="634"/>
      <c r="C334" s="635"/>
      <c r="D334" s="688" t="s">
        <v>3813</v>
      </c>
      <c r="E334" s="635"/>
      <c r="F334" s="501" t="s">
        <v>3985</v>
      </c>
      <c r="G334" s="635"/>
      <c r="H334" s="635"/>
      <c r="I334" s="507"/>
      <c r="L334" s="318"/>
      <c r="M334" s="391"/>
      <c r="U334" s="392"/>
      <c r="AT334" s="310" t="s">
        <v>3813</v>
      </c>
      <c r="AU334" s="310" t="s">
        <v>49</v>
      </c>
    </row>
    <row r="335" spans="2:65" s="317" customFormat="1" ht="24.2" customHeight="1" x14ac:dyDescent="0.2">
      <c r="B335" s="634"/>
      <c r="C335" s="689" t="s">
        <v>3877</v>
      </c>
      <c r="D335" s="689" t="s">
        <v>565</v>
      </c>
      <c r="E335" s="690" t="s">
        <v>656</v>
      </c>
      <c r="F335" s="691" t="s">
        <v>657</v>
      </c>
      <c r="G335" s="692" t="s">
        <v>101</v>
      </c>
      <c r="H335" s="693">
        <v>2</v>
      </c>
      <c r="I335" s="394"/>
      <c r="J335" s="394">
        <f>ROUND(I335*H335,2)</f>
        <v>0</v>
      </c>
      <c r="K335" s="418"/>
      <c r="L335" s="395"/>
      <c r="M335" s="396" t="s">
        <v>810</v>
      </c>
      <c r="N335" s="397" t="s">
        <v>2977</v>
      </c>
      <c r="O335" s="386">
        <v>0</v>
      </c>
      <c r="P335" s="386">
        <f>O335*H335</f>
        <v>0</v>
      </c>
      <c r="Q335" s="386">
        <v>2.1899999999999999E-2</v>
      </c>
      <c r="R335" s="386">
        <f>Q335*H335</f>
        <v>4.3799999999999999E-2</v>
      </c>
      <c r="S335" s="386">
        <v>0</v>
      </c>
      <c r="T335" s="386">
        <f>S335*H335</f>
        <v>0</v>
      </c>
      <c r="U335" s="415" t="s">
        <v>810</v>
      </c>
      <c r="AR335" s="388" t="s">
        <v>3018</v>
      </c>
      <c r="AT335" s="388" t="s">
        <v>565</v>
      </c>
      <c r="AU335" s="388" t="s">
        <v>49</v>
      </c>
      <c r="AY335" s="310" t="s">
        <v>2974</v>
      </c>
      <c r="BE335" s="389">
        <f>IF(N335="základní",J335,0)</f>
        <v>0</v>
      </c>
      <c r="BF335" s="389">
        <f>IF(N335="snížená",J335,0)</f>
        <v>0</v>
      </c>
      <c r="BG335" s="389">
        <f>IF(N335="zákl. přenesená",J335,0)</f>
        <v>0</v>
      </c>
      <c r="BH335" s="389">
        <f>IF(N335="sníž. přenesená",J335,0)</f>
        <v>0</v>
      </c>
      <c r="BI335" s="389">
        <f>IF(N335="nulová",J335,0)</f>
        <v>0</v>
      </c>
      <c r="BJ335" s="310" t="s">
        <v>47</v>
      </c>
      <c r="BK335" s="389">
        <f>ROUND(I335*H335,2)</f>
        <v>0</v>
      </c>
      <c r="BL335" s="310" t="s">
        <v>2292</v>
      </c>
      <c r="BM335" s="388" t="s">
        <v>4660</v>
      </c>
    </row>
    <row r="336" spans="2:65" s="317" customFormat="1" ht="19.5" x14ac:dyDescent="0.2">
      <c r="B336" s="634"/>
      <c r="C336" s="635"/>
      <c r="D336" s="686" t="s">
        <v>3104</v>
      </c>
      <c r="E336" s="635"/>
      <c r="F336" s="687" t="s">
        <v>657</v>
      </c>
      <c r="G336" s="635"/>
      <c r="H336" s="635"/>
      <c r="I336" s="507"/>
      <c r="L336" s="318"/>
      <c r="M336" s="391"/>
      <c r="U336" s="392"/>
      <c r="AT336" s="310" t="s">
        <v>3104</v>
      </c>
      <c r="AU336" s="310" t="s">
        <v>49</v>
      </c>
    </row>
    <row r="337" spans="2:65" s="317" customFormat="1" ht="24.2" customHeight="1" x14ac:dyDescent="0.2">
      <c r="B337" s="634"/>
      <c r="C337" s="689" t="s">
        <v>4117</v>
      </c>
      <c r="D337" s="689" t="s">
        <v>565</v>
      </c>
      <c r="E337" s="690" t="s">
        <v>658</v>
      </c>
      <c r="F337" s="691" t="s">
        <v>659</v>
      </c>
      <c r="G337" s="692" t="s">
        <v>101</v>
      </c>
      <c r="H337" s="693">
        <v>6</v>
      </c>
      <c r="I337" s="394"/>
      <c r="J337" s="394">
        <f>ROUND(I337*H337,2)</f>
        <v>0</v>
      </c>
      <c r="K337" s="418"/>
      <c r="L337" s="395"/>
      <c r="M337" s="396" t="s">
        <v>810</v>
      </c>
      <c r="N337" s="397" t="s">
        <v>2977</v>
      </c>
      <c r="O337" s="386">
        <v>0</v>
      </c>
      <c r="P337" s="386">
        <f>O337*H337</f>
        <v>0</v>
      </c>
      <c r="Q337" s="386">
        <v>1.4999999999999999E-2</v>
      </c>
      <c r="R337" s="386">
        <f>Q337*H337</f>
        <v>0.09</v>
      </c>
      <c r="S337" s="386">
        <v>0</v>
      </c>
      <c r="T337" s="386">
        <f>S337*H337</f>
        <v>0</v>
      </c>
      <c r="U337" s="415" t="s">
        <v>810</v>
      </c>
      <c r="AR337" s="388" t="s">
        <v>3018</v>
      </c>
      <c r="AT337" s="388" t="s">
        <v>565</v>
      </c>
      <c r="AU337" s="388" t="s">
        <v>49</v>
      </c>
      <c r="AY337" s="310" t="s">
        <v>2974</v>
      </c>
      <c r="BE337" s="389">
        <f>IF(N337="základní",J337,0)</f>
        <v>0</v>
      </c>
      <c r="BF337" s="389">
        <f>IF(N337="snížená",J337,0)</f>
        <v>0</v>
      </c>
      <c r="BG337" s="389">
        <f>IF(N337="zákl. přenesená",J337,0)</f>
        <v>0</v>
      </c>
      <c r="BH337" s="389">
        <f>IF(N337="sníž. přenesená",J337,0)</f>
        <v>0</v>
      </c>
      <c r="BI337" s="389">
        <f>IF(N337="nulová",J337,0)</f>
        <v>0</v>
      </c>
      <c r="BJ337" s="310" t="s">
        <v>47</v>
      </c>
      <c r="BK337" s="389">
        <f>ROUND(I337*H337,2)</f>
        <v>0</v>
      </c>
      <c r="BL337" s="310" t="s">
        <v>2292</v>
      </c>
      <c r="BM337" s="388" t="s">
        <v>4661</v>
      </c>
    </row>
    <row r="338" spans="2:65" s="317" customFormat="1" ht="12.75" x14ac:dyDescent="0.2">
      <c r="B338" s="634"/>
      <c r="C338" s="635"/>
      <c r="D338" s="686" t="s">
        <v>3104</v>
      </c>
      <c r="E338" s="635"/>
      <c r="F338" s="687" t="s">
        <v>659</v>
      </c>
      <c r="G338" s="635"/>
      <c r="H338" s="635"/>
      <c r="I338" s="507"/>
      <c r="L338" s="318"/>
      <c r="M338" s="391"/>
      <c r="U338" s="392"/>
      <c r="AT338" s="310" t="s">
        <v>3104</v>
      </c>
      <c r="AU338" s="310" t="s">
        <v>49</v>
      </c>
    </row>
    <row r="339" spans="2:65" s="317" customFormat="1" ht="16.5" customHeight="1" x14ac:dyDescent="0.2">
      <c r="B339" s="634"/>
      <c r="C339" s="681" t="s">
        <v>4120</v>
      </c>
      <c r="D339" s="681" t="s">
        <v>523</v>
      </c>
      <c r="E339" s="682" t="s">
        <v>660</v>
      </c>
      <c r="F339" s="683" t="s">
        <v>1751</v>
      </c>
      <c r="G339" s="684" t="s">
        <v>101</v>
      </c>
      <c r="H339" s="685">
        <v>8</v>
      </c>
      <c r="I339" s="383"/>
      <c r="J339" s="383">
        <f>ROUND(I339*H339,2)</f>
        <v>0</v>
      </c>
      <c r="K339" s="414"/>
      <c r="L339" s="318"/>
      <c r="M339" s="384" t="s">
        <v>810</v>
      </c>
      <c r="N339" s="385" t="s">
        <v>2977</v>
      </c>
      <c r="O339" s="386">
        <v>0.28299999999999997</v>
      </c>
      <c r="P339" s="386">
        <f>O339*H339</f>
        <v>2.2639999999999998</v>
      </c>
      <c r="Q339" s="386">
        <v>0</v>
      </c>
      <c r="R339" s="386">
        <f>Q339*H339</f>
        <v>0</v>
      </c>
      <c r="S339" s="386">
        <v>0</v>
      </c>
      <c r="T339" s="386">
        <f>S339*H339</f>
        <v>0</v>
      </c>
      <c r="U339" s="415" t="s">
        <v>810</v>
      </c>
      <c r="AR339" s="388" t="s">
        <v>2292</v>
      </c>
      <c r="AT339" s="388" t="s">
        <v>523</v>
      </c>
      <c r="AU339" s="388" t="s">
        <v>49</v>
      </c>
      <c r="AY339" s="310" t="s">
        <v>2974</v>
      </c>
      <c r="BE339" s="389">
        <f>IF(N339="základní",J339,0)</f>
        <v>0</v>
      </c>
      <c r="BF339" s="389">
        <f>IF(N339="snížená",J339,0)</f>
        <v>0</v>
      </c>
      <c r="BG339" s="389">
        <f>IF(N339="zákl. přenesená",J339,0)</f>
        <v>0</v>
      </c>
      <c r="BH339" s="389">
        <f>IF(N339="sníž. přenesená",J339,0)</f>
        <v>0</v>
      </c>
      <c r="BI339" s="389">
        <f>IF(N339="nulová",J339,0)</f>
        <v>0</v>
      </c>
      <c r="BJ339" s="310" t="s">
        <v>47</v>
      </c>
      <c r="BK339" s="389">
        <f>ROUND(I339*H339,2)</f>
        <v>0</v>
      </c>
      <c r="BL339" s="310" t="s">
        <v>2292</v>
      </c>
      <c r="BM339" s="388" t="s">
        <v>4662</v>
      </c>
    </row>
    <row r="340" spans="2:65" s="317" customFormat="1" ht="12.75" x14ac:dyDescent="0.2">
      <c r="B340" s="634"/>
      <c r="C340" s="635"/>
      <c r="D340" s="686" t="s">
        <v>3104</v>
      </c>
      <c r="E340" s="635"/>
      <c r="F340" s="687" t="s">
        <v>661</v>
      </c>
      <c r="G340" s="635"/>
      <c r="H340" s="635"/>
      <c r="I340" s="507"/>
      <c r="L340" s="318"/>
      <c r="M340" s="391"/>
      <c r="U340" s="392"/>
      <c r="AT340" s="310" t="s">
        <v>3104</v>
      </c>
      <c r="AU340" s="310" t="s">
        <v>49</v>
      </c>
    </row>
    <row r="341" spans="2:65" s="317" customFormat="1" ht="12.75" x14ac:dyDescent="0.2">
      <c r="B341" s="634"/>
      <c r="C341" s="635"/>
      <c r="D341" s="688" t="s">
        <v>3813</v>
      </c>
      <c r="E341" s="635"/>
      <c r="F341" s="501" t="s">
        <v>3989</v>
      </c>
      <c r="G341" s="635"/>
      <c r="H341" s="635"/>
      <c r="I341" s="507"/>
      <c r="L341" s="318"/>
      <c r="M341" s="391"/>
      <c r="U341" s="392"/>
      <c r="AT341" s="310" t="s">
        <v>3813</v>
      </c>
      <c r="AU341" s="310" t="s">
        <v>49</v>
      </c>
    </row>
    <row r="342" spans="2:65" s="317" customFormat="1" ht="16.5" customHeight="1" x14ac:dyDescent="0.2">
      <c r="B342" s="634"/>
      <c r="C342" s="689" t="s">
        <v>3879</v>
      </c>
      <c r="D342" s="689" t="s">
        <v>565</v>
      </c>
      <c r="E342" s="690" t="s">
        <v>662</v>
      </c>
      <c r="F342" s="691" t="s">
        <v>663</v>
      </c>
      <c r="G342" s="692" t="s">
        <v>101</v>
      </c>
      <c r="H342" s="693">
        <v>8</v>
      </c>
      <c r="I342" s="394"/>
      <c r="J342" s="394">
        <f>ROUND(I342*H342,2)</f>
        <v>0</v>
      </c>
      <c r="K342" s="418"/>
      <c r="L342" s="395"/>
      <c r="M342" s="396" t="s">
        <v>810</v>
      </c>
      <c r="N342" s="397" t="s">
        <v>2977</v>
      </c>
      <c r="O342" s="386">
        <v>0</v>
      </c>
      <c r="P342" s="386">
        <f>O342*H342</f>
        <v>0</v>
      </c>
      <c r="Q342" s="386">
        <v>1.2800000000000001E-3</v>
      </c>
      <c r="R342" s="386">
        <f>Q342*H342</f>
        <v>1.0240000000000001E-2</v>
      </c>
      <c r="S342" s="386">
        <v>0</v>
      </c>
      <c r="T342" s="386">
        <f>S342*H342</f>
        <v>0</v>
      </c>
      <c r="U342" s="415" t="s">
        <v>810</v>
      </c>
      <c r="AR342" s="388" t="s">
        <v>3018</v>
      </c>
      <c r="AT342" s="388" t="s">
        <v>565</v>
      </c>
      <c r="AU342" s="388" t="s">
        <v>49</v>
      </c>
      <c r="AY342" s="310" t="s">
        <v>2974</v>
      </c>
      <c r="BE342" s="389">
        <f>IF(N342="základní",J342,0)</f>
        <v>0</v>
      </c>
      <c r="BF342" s="389">
        <f>IF(N342="snížená",J342,0)</f>
        <v>0</v>
      </c>
      <c r="BG342" s="389">
        <f>IF(N342="zákl. přenesená",J342,0)</f>
        <v>0</v>
      </c>
      <c r="BH342" s="389">
        <f>IF(N342="sníž. přenesená",J342,0)</f>
        <v>0</v>
      </c>
      <c r="BI342" s="389">
        <f>IF(N342="nulová",J342,0)</f>
        <v>0</v>
      </c>
      <c r="BJ342" s="310" t="s">
        <v>47</v>
      </c>
      <c r="BK342" s="389">
        <f>ROUND(I342*H342,2)</f>
        <v>0</v>
      </c>
      <c r="BL342" s="310" t="s">
        <v>2292</v>
      </c>
      <c r="BM342" s="388" t="s">
        <v>4663</v>
      </c>
    </row>
    <row r="343" spans="2:65" s="317" customFormat="1" ht="12.75" x14ac:dyDescent="0.2">
      <c r="B343" s="634"/>
      <c r="C343" s="635"/>
      <c r="D343" s="686" t="s">
        <v>3104</v>
      </c>
      <c r="E343" s="635"/>
      <c r="F343" s="687" t="s">
        <v>663</v>
      </c>
      <c r="G343" s="635"/>
      <c r="H343" s="635"/>
      <c r="I343" s="507"/>
      <c r="L343" s="318"/>
      <c r="M343" s="391"/>
      <c r="U343" s="392"/>
      <c r="AT343" s="310" t="s">
        <v>3104</v>
      </c>
      <c r="AU343" s="310" t="s">
        <v>49</v>
      </c>
    </row>
    <row r="344" spans="2:65" s="317" customFormat="1" ht="24.2" customHeight="1" x14ac:dyDescent="0.2">
      <c r="B344" s="634"/>
      <c r="C344" s="681" t="s">
        <v>4059</v>
      </c>
      <c r="D344" s="681" t="s">
        <v>523</v>
      </c>
      <c r="E344" s="682" t="s">
        <v>664</v>
      </c>
      <c r="F344" s="683" t="s">
        <v>1752</v>
      </c>
      <c r="G344" s="684" t="s">
        <v>99</v>
      </c>
      <c r="H344" s="685">
        <v>8</v>
      </c>
      <c r="I344" s="383"/>
      <c r="J344" s="383">
        <f>ROUND(I344*H344,2)</f>
        <v>0</v>
      </c>
      <c r="K344" s="414"/>
      <c r="L344" s="318"/>
      <c r="M344" s="384" t="s">
        <v>810</v>
      </c>
      <c r="N344" s="385" t="s">
        <v>2977</v>
      </c>
      <c r="O344" s="386">
        <v>0.5</v>
      </c>
      <c r="P344" s="386">
        <f>O344*H344</f>
        <v>4</v>
      </c>
      <c r="Q344" s="386">
        <v>1.6080000000000001E-2</v>
      </c>
      <c r="R344" s="386">
        <f>Q344*H344</f>
        <v>0.12864</v>
      </c>
      <c r="S344" s="386">
        <v>0</v>
      </c>
      <c r="T344" s="386">
        <f>S344*H344</f>
        <v>0</v>
      </c>
      <c r="U344" s="415" t="s">
        <v>810</v>
      </c>
      <c r="AR344" s="388" t="s">
        <v>2292</v>
      </c>
      <c r="AT344" s="388" t="s">
        <v>523</v>
      </c>
      <c r="AU344" s="388" t="s">
        <v>49</v>
      </c>
      <c r="AY344" s="310" t="s">
        <v>2974</v>
      </c>
      <c r="BE344" s="389">
        <f>IF(N344="základní",J344,0)</f>
        <v>0</v>
      </c>
      <c r="BF344" s="389">
        <f>IF(N344="snížená",J344,0)</f>
        <v>0</v>
      </c>
      <c r="BG344" s="389">
        <f>IF(N344="zákl. přenesená",J344,0)</f>
        <v>0</v>
      </c>
      <c r="BH344" s="389">
        <f>IF(N344="sníž. přenesená",J344,0)</f>
        <v>0</v>
      </c>
      <c r="BI344" s="389">
        <f>IF(N344="nulová",J344,0)</f>
        <v>0</v>
      </c>
      <c r="BJ344" s="310" t="s">
        <v>47</v>
      </c>
      <c r="BK344" s="389">
        <f>ROUND(I344*H344,2)</f>
        <v>0</v>
      </c>
      <c r="BL344" s="310" t="s">
        <v>2292</v>
      </c>
      <c r="BM344" s="388" t="s">
        <v>4664</v>
      </c>
    </row>
    <row r="345" spans="2:65" s="317" customFormat="1" ht="19.5" x14ac:dyDescent="0.2">
      <c r="B345" s="634"/>
      <c r="C345" s="635"/>
      <c r="D345" s="686" t="s">
        <v>3104</v>
      </c>
      <c r="E345" s="635"/>
      <c r="F345" s="687" t="s">
        <v>665</v>
      </c>
      <c r="G345" s="635"/>
      <c r="H345" s="635"/>
      <c r="I345" s="507"/>
      <c r="L345" s="318"/>
      <c r="M345" s="391"/>
      <c r="U345" s="392"/>
      <c r="AT345" s="310" t="s">
        <v>3104</v>
      </c>
      <c r="AU345" s="310" t="s">
        <v>49</v>
      </c>
    </row>
    <row r="346" spans="2:65" s="317" customFormat="1" ht="12.75" x14ac:dyDescent="0.2">
      <c r="B346" s="634"/>
      <c r="C346" s="635"/>
      <c r="D346" s="688" t="s">
        <v>3813</v>
      </c>
      <c r="E346" s="635"/>
      <c r="F346" s="501" t="s">
        <v>3992</v>
      </c>
      <c r="G346" s="635"/>
      <c r="H346" s="635"/>
      <c r="I346" s="507"/>
      <c r="L346" s="318"/>
      <c r="M346" s="391"/>
      <c r="U346" s="392"/>
      <c r="AT346" s="310" t="s">
        <v>3813</v>
      </c>
      <c r="AU346" s="310" t="s">
        <v>49</v>
      </c>
    </row>
    <row r="347" spans="2:65" s="317" customFormat="1" ht="24.2" customHeight="1" x14ac:dyDescent="0.2">
      <c r="B347" s="634"/>
      <c r="C347" s="681" t="s">
        <v>3912</v>
      </c>
      <c r="D347" s="681" t="s">
        <v>523</v>
      </c>
      <c r="E347" s="682" t="s">
        <v>2094</v>
      </c>
      <c r="F347" s="683" t="s">
        <v>2095</v>
      </c>
      <c r="G347" s="684" t="s">
        <v>99</v>
      </c>
      <c r="H347" s="685">
        <v>6</v>
      </c>
      <c r="I347" s="383"/>
      <c r="J347" s="383">
        <f>ROUND(I347*H347,2)</f>
        <v>0</v>
      </c>
      <c r="K347" s="414"/>
      <c r="L347" s="318"/>
      <c r="M347" s="384" t="s">
        <v>810</v>
      </c>
      <c r="N347" s="385" t="s">
        <v>2977</v>
      </c>
      <c r="O347" s="386">
        <v>0.40300000000000002</v>
      </c>
      <c r="P347" s="386">
        <f>O347*H347</f>
        <v>2.4180000000000001</v>
      </c>
      <c r="Q347" s="386">
        <v>0</v>
      </c>
      <c r="R347" s="386">
        <f>Q347*H347</f>
        <v>0</v>
      </c>
      <c r="S347" s="386">
        <v>1.72E-2</v>
      </c>
      <c r="T347" s="386">
        <f>S347*H347</f>
        <v>0.1032</v>
      </c>
      <c r="U347" s="415" t="s">
        <v>810</v>
      </c>
      <c r="AR347" s="388" t="s">
        <v>2292</v>
      </c>
      <c r="AT347" s="388" t="s">
        <v>523</v>
      </c>
      <c r="AU347" s="388" t="s">
        <v>49</v>
      </c>
      <c r="AY347" s="310" t="s">
        <v>2974</v>
      </c>
      <c r="BE347" s="389">
        <f>IF(N347="základní",J347,0)</f>
        <v>0</v>
      </c>
      <c r="BF347" s="389">
        <f>IF(N347="snížená",J347,0)</f>
        <v>0</v>
      </c>
      <c r="BG347" s="389">
        <f>IF(N347="zákl. přenesená",J347,0)</f>
        <v>0</v>
      </c>
      <c r="BH347" s="389">
        <f>IF(N347="sníž. přenesená",J347,0)</f>
        <v>0</v>
      </c>
      <c r="BI347" s="389">
        <f>IF(N347="nulová",J347,0)</f>
        <v>0</v>
      </c>
      <c r="BJ347" s="310" t="s">
        <v>47</v>
      </c>
      <c r="BK347" s="389">
        <f>ROUND(I347*H347,2)</f>
        <v>0</v>
      </c>
      <c r="BL347" s="310" t="s">
        <v>2292</v>
      </c>
      <c r="BM347" s="388" t="s">
        <v>4665</v>
      </c>
    </row>
    <row r="348" spans="2:65" s="317" customFormat="1" ht="12.75" x14ac:dyDescent="0.2">
      <c r="B348" s="634"/>
      <c r="C348" s="635"/>
      <c r="D348" s="686" t="s">
        <v>3104</v>
      </c>
      <c r="E348" s="635"/>
      <c r="F348" s="687" t="s">
        <v>4666</v>
      </c>
      <c r="G348" s="635"/>
      <c r="H348" s="635"/>
      <c r="I348" s="507"/>
      <c r="L348" s="318"/>
      <c r="M348" s="391"/>
      <c r="U348" s="392"/>
      <c r="AT348" s="310" t="s">
        <v>3104</v>
      </c>
      <c r="AU348" s="310" t="s">
        <v>49</v>
      </c>
    </row>
    <row r="349" spans="2:65" s="317" customFormat="1" ht="12.75" x14ac:dyDescent="0.2">
      <c r="B349" s="634"/>
      <c r="C349" s="635"/>
      <c r="D349" s="688" t="s">
        <v>3813</v>
      </c>
      <c r="E349" s="635"/>
      <c r="F349" s="501" t="s">
        <v>4667</v>
      </c>
      <c r="G349" s="635"/>
      <c r="H349" s="635"/>
      <c r="I349" s="507"/>
      <c r="L349" s="318"/>
      <c r="M349" s="391"/>
      <c r="U349" s="392"/>
      <c r="AT349" s="310" t="s">
        <v>3813</v>
      </c>
      <c r="AU349" s="310" t="s">
        <v>49</v>
      </c>
    </row>
    <row r="350" spans="2:65" s="317" customFormat="1" ht="16.5" customHeight="1" x14ac:dyDescent="0.2">
      <c r="B350" s="634"/>
      <c r="C350" s="681" t="s">
        <v>3881</v>
      </c>
      <c r="D350" s="681" t="s">
        <v>523</v>
      </c>
      <c r="E350" s="682" t="s">
        <v>666</v>
      </c>
      <c r="F350" s="683" t="s">
        <v>1753</v>
      </c>
      <c r="G350" s="684" t="s">
        <v>99</v>
      </c>
      <c r="H350" s="685">
        <v>13</v>
      </c>
      <c r="I350" s="383"/>
      <c r="J350" s="383">
        <f>ROUND(I350*H350,2)</f>
        <v>0</v>
      </c>
      <c r="K350" s="414"/>
      <c r="L350" s="318"/>
      <c r="M350" s="384" t="s">
        <v>810</v>
      </c>
      <c r="N350" s="385" t="s">
        <v>2977</v>
      </c>
      <c r="O350" s="386">
        <v>0.36199999999999999</v>
      </c>
      <c r="P350" s="386">
        <f>O350*H350</f>
        <v>4.7059999999999995</v>
      </c>
      <c r="Q350" s="386">
        <v>0</v>
      </c>
      <c r="R350" s="386">
        <f>Q350*H350</f>
        <v>0</v>
      </c>
      <c r="S350" s="386">
        <v>1.9460000000000002E-2</v>
      </c>
      <c r="T350" s="386">
        <f>S350*H350</f>
        <v>0.25298000000000004</v>
      </c>
      <c r="U350" s="415" t="s">
        <v>810</v>
      </c>
      <c r="AR350" s="388" t="s">
        <v>2292</v>
      </c>
      <c r="AT350" s="388" t="s">
        <v>523</v>
      </c>
      <c r="AU350" s="388" t="s">
        <v>49</v>
      </c>
      <c r="AY350" s="310" t="s">
        <v>2974</v>
      </c>
      <c r="BE350" s="389">
        <f>IF(N350="základní",J350,0)</f>
        <v>0</v>
      </c>
      <c r="BF350" s="389">
        <f>IF(N350="snížená",J350,0)</f>
        <v>0</v>
      </c>
      <c r="BG350" s="389">
        <f>IF(N350="zákl. přenesená",J350,0)</f>
        <v>0</v>
      </c>
      <c r="BH350" s="389">
        <f>IF(N350="sníž. přenesená",J350,0)</f>
        <v>0</v>
      </c>
      <c r="BI350" s="389">
        <f>IF(N350="nulová",J350,0)</f>
        <v>0</v>
      </c>
      <c r="BJ350" s="310" t="s">
        <v>47</v>
      </c>
      <c r="BK350" s="389">
        <f>ROUND(I350*H350,2)</f>
        <v>0</v>
      </c>
      <c r="BL350" s="310" t="s">
        <v>2292</v>
      </c>
      <c r="BM350" s="388" t="s">
        <v>4668</v>
      </c>
    </row>
    <row r="351" spans="2:65" s="317" customFormat="1" ht="12.75" x14ac:dyDescent="0.2">
      <c r="B351" s="634"/>
      <c r="C351" s="635"/>
      <c r="D351" s="686" t="s">
        <v>3104</v>
      </c>
      <c r="E351" s="635"/>
      <c r="F351" s="687" t="s">
        <v>667</v>
      </c>
      <c r="G351" s="635"/>
      <c r="H351" s="635"/>
      <c r="I351" s="507"/>
      <c r="L351" s="318"/>
      <c r="M351" s="391"/>
      <c r="U351" s="392"/>
      <c r="AT351" s="310" t="s">
        <v>3104</v>
      </c>
      <c r="AU351" s="310" t="s">
        <v>49</v>
      </c>
    </row>
    <row r="352" spans="2:65" s="317" customFormat="1" ht="12.75" x14ac:dyDescent="0.2">
      <c r="B352" s="634"/>
      <c r="C352" s="635"/>
      <c r="D352" s="688" t="s">
        <v>3813</v>
      </c>
      <c r="E352" s="635"/>
      <c r="F352" s="501" t="s">
        <v>3994</v>
      </c>
      <c r="G352" s="635"/>
      <c r="H352" s="635"/>
      <c r="I352" s="507"/>
      <c r="L352" s="318"/>
      <c r="M352" s="391"/>
      <c r="U352" s="392"/>
      <c r="AT352" s="310" t="s">
        <v>3813</v>
      </c>
      <c r="AU352" s="310" t="s">
        <v>49</v>
      </c>
    </row>
    <row r="353" spans="2:65" s="317" customFormat="1" ht="24.2" customHeight="1" x14ac:dyDescent="0.2">
      <c r="B353" s="634"/>
      <c r="C353" s="681" t="s">
        <v>61</v>
      </c>
      <c r="D353" s="681" t="s">
        <v>523</v>
      </c>
      <c r="E353" s="682" t="s">
        <v>4669</v>
      </c>
      <c r="F353" s="683" t="s">
        <v>4670</v>
      </c>
      <c r="G353" s="684" t="s">
        <v>99</v>
      </c>
      <c r="H353" s="685">
        <v>17</v>
      </c>
      <c r="I353" s="383"/>
      <c r="J353" s="383">
        <f>ROUND(I353*H353,2)</f>
        <v>0</v>
      </c>
      <c r="K353" s="414"/>
      <c r="L353" s="318"/>
      <c r="M353" s="384" t="s">
        <v>810</v>
      </c>
      <c r="N353" s="385" t="s">
        <v>2977</v>
      </c>
      <c r="O353" s="386">
        <v>1.1000000000000001</v>
      </c>
      <c r="P353" s="386">
        <f>O353*H353</f>
        <v>18.700000000000003</v>
      </c>
      <c r="Q353" s="386">
        <v>1.047E-2</v>
      </c>
      <c r="R353" s="386">
        <f>Q353*H353</f>
        <v>0.17799000000000001</v>
      </c>
      <c r="S353" s="386">
        <v>0</v>
      </c>
      <c r="T353" s="386">
        <f>S353*H353</f>
        <v>0</v>
      </c>
      <c r="U353" s="415" t="s">
        <v>810</v>
      </c>
      <c r="AR353" s="388" t="s">
        <v>53</v>
      </c>
      <c r="AT353" s="388" t="s">
        <v>523</v>
      </c>
      <c r="AU353" s="388" t="s">
        <v>49</v>
      </c>
      <c r="AY353" s="310" t="s">
        <v>2974</v>
      </c>
      <c r="BE353" s="389">
        <f>IF(N353="základní",J353,0)</f>
        <v>0</v>
      </c>
      <c r="BF353" s="389">
        <f>IF(N353="snížená",J353,0)</f>
        <v>0</v>
      </c>
      <c r="BG353" s="389">
        <f>IF(N353="zákl. přenesená",J353,0)</f>
        <v>0</v>
      </c>
      <c r="BH353" s="389">
        <f>IF(N353="sníž. přenesená",J353,0)</f>
        <v>0</v>
      </c>
      <c r="BI353" s="389">
        <f>IF(N353="nulová",J353,0)</f>
        <v>0</v>
      </c>
      <c r="BJ353" s="310" t="s">
        <v>47</v>
      </c>
      <c r="BK353" s="389">
        <f>ROUND(I353*H353,2)</f>
        <v>0</v>
      </c>
      <c r="BL353" s="310" t="s">
        <v>53</v>
      </c>
      <c r="BM353" s="388" t="s">
        <v>4671</v>
      </c>
    </row>
    <row r="354" spans="2:65" s="317" customFormat="1" ht="19.5" x14ac:dyDescent="0.2">
      <c r="B354" s="634"/>
      <c r="C354" s="635"/>
      <c r="D354" s="686" t="s">
        <v>3104</v>
      </c>
      <c r="E354" s="635"/>
      <c r="F354" s="687" t="s">
        <v>4672</v>
      </c>
      <c r="G354" s="635"/>
      <c r="H354" s="635"/>
      <c r="I354" s="507"/>
      <c r="L354" s="318"/>
      <c r="M354" s="391"/>
      <c r="U354" s="392"/>
      <c r="AT354" s="310" t="s">
        <v>3104</v>
      </c>
      <c r="AU354" s="310" t="s">
        <v>49</v>
      </c>
    </row>
    <row r="355" spans="2:65" s="317" customFormat="1" ht="12.75" x14ac:dyDescent="0.2">
      <c r="B355" s="634"/>
      <c r="C355" s="635"/>
      <c r="D355" s="688" t="s">
        <v>3813</v>
      </c>
      <c r="E355" s="635"/>
      <c r="F355" s="501" t="s">
        <v>4673</v>
      </c>
      <c r="G355" s="635"/>
      <c r="H355" s="635"/>
      <c r="I355" s="507"/>
      <c r="L355" s="318"/>
      <c r="M355" s="391"/>
      <c r="U355" s="392"/>
      <c r="AT355" s="310" t="s">
        <v>3813</v>
      </c>
      <c r="AU355" s="310" t="s">
        <v>49</v>
      </c>
    </row>
    <row r="356" spans="2:65" s="317" customFormat="1" ht="24.2" customHeight="1" x14ac:dyDescent="0.2">
      <c r="B356" s="634"/>
      <c r="C356" s="681" t="s">
        <v>3888</v>
      </c>
      <c r="D356" s="681" t="s">
        <v>523</v>
      </c>
      <c r="E356" s="682" t="s">
        <v>670</v>
      </c>
      <c r="F356" s="683" t="s">
        <v>1755</v>
      </c>
      <c r="G356" s="684" t="s">
        <v>99</v>
      </c>
      <c r="H356" s="685">
        <v>2</v>
      </c>
      <c r="I356" s="383"/>
      <c r="J356" s="383">
        <f>ROUND(I356*H356,2)</f>
        <v>0</v>
      </c>
      <c r="K356" s="414"/>
      <c r="L356" s="318"/>
      <c r="M356" s="384" t="s">
        <v>810</v>
      </c>
      <c r="N356" s="385" t="s">
        <v>2977</v>
      </c>
      <c r="O356" s="386">
        <v>1.1000000000000001</v>
      </c>
      <c r="P356" s="386">
        <f>O356*H356</f>
        <v>2.2000000000000002</v>
      </c>
      <c r="Q356" s="386">
        <v>1.797E-2</v>
      </c>
      <c r="R356" s="386">
        <f>Q356*H356</f>
        <v>3.594E-2</v>
      </c>
      <c r="S356" s="386">
        <v>0</v>
      </c>
      <c r="T356" s="386">
        <f>S356*H356</f>
        <v>0</v>
      </c>
      <c r="U356" s="415" t="s">
        <v>810</v>
      </c>
      <c r="AR356" s="388" t="s">
        <v>2292</v>
      </c>
      <c r="AT356" s="388" t="s">
        <v>523</v>
      </c>
      <c r="AU356" s="388" t="s">
        <v>49</v>
      </c>
      <c r="AY356" s="310" t="s">
        <v>2974</v>
      </c>
      <c r="BE356" s="389">
        <f>IF(N356="základní",J356,0)</f>
        <v>0</v>
      </c>
      <c r="BF356" s="389">
        <f>IF(N356="snížená",J356,0)</f>
        <v>0</v>
      </c>
      <c r="BG356" s="389">
        <f>IF(N356="zákl. přenesená",J356,0)</f>
        <v>0</v>
      </c>
      <c r="BH356" s="389">
        <f>IF(N356="sníž. přenesená",J356,0)</f>
        <v>0</v>
      </c>
      <c r="BI356" s="389">
        <f>IF(N356="nulová",J356,0)</f>
        <v>0</v>
      </c>
      <c r="BJ356" s="310" t="s">
        <v>47</v>
      </c>
      <c r="BK356" s="389">
        <f>ROUND(I356*H356,2)</f>
        <v>0</v>
      </c>
      <c r="BL356" s="310" t="s">
        <v>2292</v>
      </c>
      <c r="BM356" s="388" t="s">
        <v>4674</v>
      </c>
    </row>
    <row r="357" spans="2:65" s="317" customFormat="1" ht="29.25" x14ac:dyDescent="0.2">
      <c r="B357" s="634"/>
      <c r="C357" s="635"/>
      <c r="D357" s="686" t="s">
        <v>3104</v>
      </c>
      <c r="E357" s="635"/>
      <c r="F357" s="687" t="s">
        <v>671</v>
      </c>
      <c r="G357" s="635"/>
      <c r="H357" s="635"/>
      <c r="I357" s="507"/>
      <c r="L357" s="318"/>
      <c r="M357" s="391"/>
      <c r="U357" s="392"/>
      <c r="AT357" s="310" t="s">
        <v>3104</v>
      </c>
      <c r="AU357" s="310" t="s">
        <v>49</v>
      </c>
    </row>
    <row r="358" spans="2:65" s="317" customFormat="1" ht="12.75" x14ac:dyDescent="0.2">
      <c r="B358" s="634"/>
      <c r="C358" s="635"/>
      <c r="D358" s="688" t="s">
        <v>3813</v>
      </c>
      <c r="E358" s="635"/>
      <c r="F358" s="501" t="s">
        <v>3999</v>
      </c>
      <c r="G358" s="635"/>
      <c r="H358" s="635"/>
      <c r="I358" s="507"/>
      <c r="L358" s="318"/>
      <c r="M358" s="391"/>
      <c r="U358" s="392"/>
      <c r="AT358" s="310" t="s">
        <v>3813</v>
      </c>
      <c r="AU358" s="310" t="s">
        <v>49</v>
      </c>
    </row>
    <row r="359" spans="2:65" s="317" customFormat="1" ht="21.75" customHeight="1" x14ac:dyDescent="0.2">
      <c r="B359" s="634"/>
      <c r="C359" s="681" t="s">
        <v>3915</v>
      </c>
      <c r="D359" s="681" t="s">
        <v>523</v>
      </c>
      <c r="E359" s="682" t="s">
        <v>2096</v>
      </c>
      <c r="F359" s="683" t="s">
        <v>2097</v>
      </c>
      <c r="G359" s="684" t="s">
        <v>99</v>
      </c>
      <c r="H359" s="685">
        <v>8</v>
      </c>
      <c r="I359" s="383"/>
      <c r="J359" s="383">
        <f>ROUND(I359*H359,2)</f>
        <v>0</v>
      </c>
      <c r="K359" s="414"/>
      <c r="L359" s="318"/>
      <c r="M359" s="384" t="s">
        <v>810</v>
      </c>
      <c r="N359" s="385" t="s">
        <v>2977</v>
      </c>
      <c r="O359" s="386">
        <v>0.38300000000000001</v>
      </c>
      <c r="P359" s="386">
        <f>O359*H359</f>
        <v>3.0640000000000001</v>
      </c>
      <c r="Q359" s="386">
        <v>0</v>
      </c>
      <c r="R359" s="386">
        <f>Q359*H359</f>
        <v>0</v>
      </c>
      <c r="S359" s="386">
        <v>2.4500000000000001E-2</v>
      </c>
      <c r="T359" s="386">
        <f>S359*H359</f>
        <v>0.19600000000000001</v>
      </c>
      <c r="U359" s="415" t="s">
        <v>810</v>
      </c>
      <c r="AR359" s="388" t="s">
        <v>2292</v>
      </c>
      <c r="AT359" s="388" t="s">
        <v>523</v>
      </c>
      <c r="AU359" s="388" t="s">
        <v>49</v>
      </c>
      <c r="AY359" s="310" t="s">
        <v>2974</v>
      </c>
      <c r="BE359" s="389">
        <f>IF(N359="základní",J359,0)</f>
        <v>0</v>
      </c>
      <c r="BF359" s="389">
        <f>IF(N359="snížená",J359,0)</f>
        <v>0</v>
      </c>
      <c r="BG359" s="389">
        <f>IF(N359="zákl. přenesená",J359,0)</f>
        <v>0</v>
      </c>
      <c r="BH359" s="389">
        <f>IF(N359="sníž. přenesená",J359,0)</f>
        <v>0</v>
      </c>
      <c r="BI359" s="389">
        <f>IF(N359="nulová",J359,0)</f>
        <v>0</v>
      </c>
      <c r="BJ359" s="310" t="s">
        <v>47</v>
      </c>
      <c r="BK359" s="389">
        <f>ROUND(I359*H359,2)</f>
        <v>0</v>
      </c>
      <c r="BL359" s="310" t="s">
        <v>2292</v>
      </c>
      <c r="BM359" s="388" t="s">
        <v>4675</v>
      </c>
    </row>
    <row r="360" spans="2:65" s="317" customFormat="1" ht="19.5" x14ac:dyDescent="0.2">
      <c r="B360" s="634"/>
      <c r="C360" s="635"/>
      <c r="D360" s="686" t="s">
        <v>3104</v>
      </c>
      <c r="E360" s="635"/>
      <c r="F360" s="687" t="s">
        <v>4676</v>
      </c>
      <c r="G360" s="635"/>
      <c r="H360" s="635"/>
      <c r="I360" s="507"/>
      <c r="L360" s="318"/>
      <c r="M360" s="391"/>
      <c r="U360" s="392"/>
      <c r="AT360" s="310" t="s">
        <v>3104</v>
      </c>
      <c r="AU360" s="310" t="s">
        <v>49</v>
      </c>
    </row>
    <row r="361" spans="2:65" s="317" customFormat="1" ht="12.75" x14ac:dyDescent="0.2">
      <c r="B361" s="634"/>
      <c r="C361" s="635"/>
      <c r="D361" s="688" t="s">
        <v>3813</v>
      </c>
      <c r="E361" s="635"/>
      <c r="F361" s="501" t="s">
        <v>4677</v>
      </c>
      <c r="G361" s="635"/>
      <c r="H361" s="635"/>
      <c r="I361" s="507"/>
      <c r="L361" s="318"/>
      <c r="M361" s="391"/>
      <c r="U361" s="392"/>
      <c r="AT361" s="310" t="s">
        <v>3813</v>
      </c>
      <c r="AU361" s="310" t="s">
        <v>49</v>
      </c>
    </row>
    <row r="362" spans="2:65" s="317" customFormat="1" ht="24.2" customHeight="1" x14ac:dyDescent="0.2">
      <c r="B362" s="634"/>
      <c r="C362" s="681" t="s">
        <v>3038</v>
      </c>
      <c r="D362" s="681" t="s">
        <v>523</v>
      </c>
      <c r="E362" s="682" t="s">
        <v>672</v>
      </c>
      <c r="F362" s="683" t="s">
        <v>1756</v>
      </c>
      <c r="G362" s="684" t="s">
        <v>99</v>
      </c>
      <c r="H362" s="685">
        <v>2</v>
      </c>
      <c r="I362" s="383"/>
      <c r="J362" s="383">
        <f>ROUND(I362*H362,2)</f>
        <v>0</v>
      </c>
      <c r="K362" s="414"/>
      <c r="L362" s="318"/>
      <c r="M362" s="384" t="s">
        <v>810</v>
      </c>
      <c r="N362" s="385" t="s">
        <v>2977</v>
      </c>
      <c r="O362" s="386">
        <v>0.25</v>
      </c>
      <c r="P362" s="386">
        <f>O362*H362</f>
        <v>0.5</v>
      </c>
      <c r="Q362" s="386">
        <v>7.5000000000000002E-4</v>
      </c>
      <c r="R362" s="386">
        <f>Q362*H362</f>
        <v>1.5E-3</v>
      </c>
      <c r="S362" s="386">
        <v>0</v>
      </c>
      <c r="T362" s="386">
        <f>S362*H362</f>
        <v>0</v>
      </c>
      <c r="U362" s="415" t="s">
        <v>810</v>
      </c>
      <c r="AR362" s="388" t="s">
        <v>2292</v>
      </c>
      <c r="AT362" s="388" t="s">
        <v>523</v>
      </c>
      <c r="AU362" s="388" t="s">
        <v>49</v>
      </c>
      <c r="AY362" s="310" t="s">
        <v>2974</v>
      </c>
      <c r="BE362" s="389">
        <f>IF(N362="základní",J362,0)</f>
        <v>0</v>
      </c>
      <c r="BF362" s="389">
        <f>IF(N362="snížená",J362,0)</f>
        <v>0</v>
      </c>
      <c r="BG362" s="389">
        <f>IF(N362="zákl. přenesená",J362,0)</f>
        <v>0</v>
      </c>
      <c r="BH362" s="389">
        <f>IF(N362="sníž. přenesená",J362,0)</f>
        <v>0</v>
      </c>
      <c r="BI362" s="389">
        <f>IF(N362="nulová",J362,0)</f>
        <v>0</v>
      </c>
      <c r="BJ362" s="310" t="s">
        <v>47</v>
      </c>
      <c r="BK362" s="389">
        <f>ROUND(I362*H362,2)</f>
        <v>0</v>
      </c>
      <c r="BL362" s="310" t="s">
        <v>2292</v>
      </c>
      <c r="BM362" s="388" t="s">
        <v>4678</v>
      </c>
    </row>
    <row r="363" spans="2:65" s="317" customFormat="1" ht="19.5" x14ac:dyDescent="0.2">
      <c r="B363" s="634"/>
      <c r="C363" s="635"/>
      <c r="D363" s="686" t="s">
        <v>3104</v>
      </c>
      <c r="E363" s="635"/>
      <c r="F363" s="687" t="s">
        <v>673</v>
      </c>
      <c r="G363" s="635"/>
      <c r="H363" s="635"/>
      <c r="I363" s="507"/>
      <c r="L363" s="318"/>
      <c r="M363" s="391"/>
      <c r="U363" s="392"/>
      <c r="AT363" s="310" t="s">
        <v>3104</v>
      </c>
      <c r="AU363" s="310" t="s">
        <v>49</v>
      </c>
    </row>
    <row r="364" spans="2:65" s="317" customFormat="1" ht="12.75" x14ac:dyDescent="0.2">
      <c r="B364" s="634"/>
      <c r="C364" s="635"/>
      <c r="D364" s="688" t="s">
        <v>3813</v>
      </c>
      <c r="E364" s="635"/>
      <c r="F364" s="501" t="s">
        <v>4002</v>
      </c>
      <c r="G364" s="635"/>
      <c r="H364" s="635"/>
      <c r="I364" s="507"/>
      <c r="L364" s="318"/>
      <c r="M364" s="391"/>
      <c r="U364" s="392"/>
      <c r="AT364" s="310" t="s">
        <v>3813</v>
      </c>
      <c r="AU364" s="310" t="s">
        <v>49</v>
      </c>
    </row>
    <row r="365" spans="2:65" s="317" customFormat="1" ht="24.2" customHeight="1" x14ac:dyDescent="0.2">
      <c r="B365" s="634"/>
      <c r="C365" s="681" t="s">
        <v>3893</v>
      </c>
      <c r="D365" s="681" t="s">
        <v>523</v>
      </c>
      <c r="E365" s="682" t="s">
        <v>674</v>
      </c>
      <c r="F365" s="683" t="s">
        <v>1757</v>
      </c>
      <c r="G365" s="684" t="s">
        <v>99</v>
      </c>
      <c r="H365" s="685">
        <v>2</v>
      </c>
      <c r="I365" s="383"/>
      <c r="J365" s="383">
        <f>ROUND(I365*H365,2)</f>
        <v>0</v>
      </c>
      <c r="K365" s="414"/>
      <c r="L365" s="318"/>
      <c r="M365" s="384" t="s">
        <v>810</v>
      </c>
      <c r="N365" s="385" t="s">
        <v>2977</v>
      </c>
      <c r="O365" s="386">
        <v>0.25</v>
      </c>
      <c r="P365" s="386">
        <f>O365*H365</f>
        <v>0.5</v>
      </c>
      <c r="Q365" s="386">
        <v>7.5000000000000002E-4</v>
      </c>
      <c r="R365" s="386">
        <f>Q365*H365</f>
        <v>1.5E-3</v>
      </c>
      <c r="S365" s="386">
        <v>0</v>
      </c>
      <c r="T365" s="386">
        <f>S365*H365</f>
        <v>0</v>
      </c>
      <c r="U365" s="415" t="s">
        <v>810</v>
      </c>
      <c r="AR365" s="388" t="s">
        <v>2292</v>
      </c>
      <c r="AT365" s="388" t="s">
        <v>523</v>
      </c>
      <c r="AU365" s="388" t="s">
        <v>49</v>
      </c>
      <c r="AY365" s="310" t="s">
        <v>2974</v>
      </c>
      <c r="BE365" s="389">
        <f>IF(N365="základní",J365,0)</f>
        <v>0</v>
      </c>
      <c r="BF365" s="389">
        <f>IF(N365="snížená",J365,0)</f>
        <v>0</v>
      </c>
      <c r="BG365" s="389">
        <f>IF(N365="zákl. přenesená",J365,0)</f>
        <v>0</v>
      </c>
      <c r="BH365" s="389">
        <f>IF(N365="sníž. přenesená",J365,0)</f>
        <v>0</v>
      </c>
      <c r="BI365" s="389">
        <f>IF(N365="nulová",J365,0)</f>
        <v>0</v>
      </c>
      <c r="BJ365" s="310" t="s">
        <v>47</v>
      </c>
      <c r="BK365" s="389">
        <f>ROUND(I365*H365,2)</f>
        <v>0</v>
      </c>
      <c r="BL365" s="310" t="s">
        <v>2292</v>
      </c>
      <c r="BM365" s="388" t="s">
        <v>4679</v>
      </c>
    </row>
    <row r="366" spans="2:65" s="317" customFormat="1" ht="19.5" x14ac:dyDescent="0.2">
      <c r="B366" s="634"/>
      <c r="C366" s="635"/>
      <c r="D366" s="686" t="s">
        <v>3104</v>
      </c>
      <c r="E366" s="635"/>
      <c r="F366" s="687" t="s">
        <v>675</v>
      </c>
      <c r="G366" s="635"/>
      <c r="H366" s="635"/>
      <c r="I366" s="507"/>
      <c r="L366" s="318"/>
      <c r="M366" s="391"/>
      <c r="U366" s="392"/>
      <c r="AT366" s="310" t="s">
        <v>3104</v>
      </c>
      <c r="AU366" s="310" t="s">
        <v>49</v>
      </c>
    </row>
    <row r="367" spans="2:65" s="317" customFormat="1" ht="12.75" x14ac:dyDescent="0.2">
      <c r="B367" s="634"/>
      <c r="C367" s="635"/>
      <c r="D367" s="688" t="s">
        <v>3813</v>
      </c>
      <c r="E367" s="635"/>
      <c r="F367" s="501" t="s">
        <v>4005</v>
      </c>
      <c r="G367" s="635"/>
      <c r="H367" s="635"/>
      <c r="I367" s="507"/>
      <c r="L367" s="318"/>
      <c r="M367" s="391"/>
      <c r="U367" s="392"/>
      <c r="AT367" s="310" t="s">
        <v>3813</v>
      </c>
      <c r="AU367" s="310" t="s">
        <v>49</v>
      </c>
    </row>
    <row r="368" spans="2:65" s="317" customFormat="1" ht="24.2" customHeight="1" x14ac:dyDescent="0.2">
      <c r="B368" s="634"/>
      <c r="C368" s="681" t="s">
        <v>3904</v>
      </c>
      <c r="D368" s="681" t="s">
        <v>523</v>
      </c>
      <c r="E368" s="682" t="s">
        <v>680</v>
      </c>
      <c r="F368" s="683" t="s">
        <v>1759</v>
      </c>
      <c r="G368" s="684" t="s">
        <v>99</v>
      </c>
      <c r="H368" s="685">
        <v>3</v>
      </c>
      <c r="I368" s="383"/>
      <c r="J368" s="383">
        <f>ROUND(I368*H368,2)</f>
        <v>0</v>
      </c>
      <c r="K368" s="414"/>
      <c r="L368" s="318"/>
      <c r="M368" s="384" t="s">
        <v>810</v>
      </c>
      <c r="N368" s="385" t="s">
        <v>2977</v>
      </c>
      <c r="O368" s="386">
        <v>1.5</v>
      </c>
      <c r="P368" s="386">
        <f>O368*H368</f>
        <v>4.5</v>
      </c>
      <c r="Q368" s="386">
        <v>1.8689999999999998E-2</v>
      </c>
      <c r="R368" s="386">
        <f>Q368*H368</f>
        <v>5.6069999999999995E-2</v>
      </c>
      <c r="S368" s="386">
        <v>0</v>
      </c>
      <c r="T368" s="386">
        <f>S368*H368</f>
        <v>0</v>
      </c>
      <c r="U368" s="415" t="s">
        <v>810</v>
      </c>
      <c r="AR368" s="388" t="s">
        <v>2292</v>
      </c>
      <c r="AT368" s="388" t="s">
        <v>523</v>
      </c>
      <c r="AU368" s="388" t="s">
        <v>49</v>
      </c>
      <c r="AY368" s="310" t="s">
        <v>2974</v>
      </c>
      <c r="BE368" s="389">
        <f>IF(N368="základní",J368,0)</f>
        <v>0</v>
      </c>
      <c r="BF368" s="389">
        <f>IF(N368="snížená",J368,0)</f>
        <v>0</v>
      </c>
      <c r="BG368" s="389">
        <f>IF(N368="zákl. přenesená",J368,0)</f>
        <v>0</v>
      </c>
      <c r="BH368" s="389">
        <f>IF(N368="sníž. přenesená",J368,0)</f>
        <v>0</v>
      </c>
      <c r="BI368" s="389">
        <f>IF(N368="nulová",J368,0)</f>
        <v>0</v>
      </c>
      <c r="BJ368" s="310" t="s">
        <v>47</v>
      </c>
      <c r="BK368" s="389">
        <f>ROUND(I368*H368,2)</f>
        <v>0</v>
      </c>
      <c r="BL368" s="310" t="s">
        <v>2292</v>
      </c>
      <c r="BM368" s="388" t="s">
        <v>4680</v>
      </c>
    </row>
    <row r="369" spans="2:65" s="317" customFormat="1" ht="19.5" x14ac:dyDescent="0.2">
      <c r="B369" s="634"/>
      <c r="C369" s="635"/>
      <c r="D369" s="686" t="s">
        <v>3104</v>
      </c>
      <c r="E369" s="635"/>
      <c r="F369" s="687" t="s">
        <v>681</v>
      </c>
      <c r="G369" s="635"/>
      <c r="H369" s="635"/>
      <c r="I369" s="507"/>
      <c r="L369" s="318"/>
      <c r="M369" s="391"/>
      <c r="U369" s="392"/>
      <c r="AT369" s="310" t="s">
        <v>3104</v>
      </c>
      <c r="AU369" s="310" t="s">
        <v>49</v>
      </c>
    </row>
    <row r="370" spans="2:65" s="317" customFormat="1" ht="12.75" x14ac:dyDescent="0.2">
      <c r="B370" s="634"/>
      <c r="C370" s="635"/>
      <c r="D370" s="688" t="s">
        <v>3813</v>
      </c>
      <c r="E370" s="635"/>
      <c r="F370" s="501" t="s">
        <v>4012</v>
      </c>
      <c r="G370" s="635"/>
      <c r="H370" s="635"/>
      <c r="I370" s="507"/>
      <c r="L370" s="318"/>
      <c r="M370" s="391"/>
      <c r="U370" s="392"/>
      <c r="AT370" s="310" t="s">
        <v>3813</v>
      </c>
      <c r="AU370" s="310" t="s">
        <v>49</v>
      </c>
    </row>
    <row r="371" spans="2:65" s="317" customFormat="1" ht="16.5" customHeight="1" x14ac:dyDescent="0.2">
      <c r="B371" s="634"/>
      <c r="C371" s="681" t="s">
        <v>4364</v>
      </c>
      <c r="D371" s="681" t="s">
        <v>523</v>
      </c>
      <c r="E371" s="682" t="s">
        <v>682</v>
      </c>
      <c r="F371" s="683" t="s">
        <v>683</v>
      </c>
      <c r="G371" s="684" t="s">
        <v>308</v>
      </c>
      <c r="H371" s="685">
        <v>58</v>
      </c>
      <c r="I371" s="383"/>
      <c r="J371" s="383">
        <f>ROUND(I371*H371,2)</f>
        <v>0</v>
      </c>
      <c r="K371" s="414"/>
      <c r="L371" s="318"/>
      <c r="M371" s="384" t="s">
        <v>810</v>
      </c>
      <c r="N371" s="385" t="s">
        <v>2977</v>
      </c>
      <c r="O371" s="386">
        <v>0</v>
      </c>
      <c r="P371" s="386">
        <f>O371*H371</f>
        <v>0</v>
      </c>
      <c r="Q371" s="386">
        <v>0</v>
      </c>
      <c r="R371" s="386">
        <f>Q371*H371</f>
        <v>0</v>
      </c>
      <c r="S371" s="386">
        <v>0</v>
      </c>
      <c r="T371" s="386">
        <f>S371*H371</f>
        <v>0</v>
      </c>
      <c r="U371" s="415" t="s">
        <v>810</v>
      </c>
      <c r="AR371" s="388" t="s">
        <v>2292</v>
      </c>
      <c r="AT371" s="388" t="s">
        <v>523</v>
      </c>
      <c r="AU371" s="388" t="s">
        <v>49</v>
      </c>
      <c r="AY371" s="310" t="s">
        <v>2974</v>
      </c>
      <c r="BE371" s="389">
        <f>IF(N371="základní",J371,0)</f>
        <v>0</v>
      </c>
      <c r="BF371" s="389">
        <f>IF(N371="snížená",J371,0)</f>
        <v>0</v>
      </c>
      <c r="BG371" s="389">
        <f>IF(N371="zákl. přenesená",J371,0)</f>
        <v>0</v>
      </c>
      <c r="BH371" s="389">
        <f>IF(N371="sníž. přenesená",J371,0)</f>
        <v>0</v>
      </c>
      <c r="BI371" s="389">
        <f>IF(N371="nulová",J371,0)</f>
        <v>0</v>
      </c>
      <c r="BJ371" s="310" t="s">
        <v>47</v>
      </c>
      <c r="BK371" s="389">
        <f>ROUND(I371*H371,2)</f>
        <v>0</v>
      </c>
      <c r="BL371" s="310" t="s">
        <v>2292</v>
      </c>
      <c r="BM371" s="388" t="s">
        <v>4681</v>
      </c>
    </row>
    <row r="372" spans="2:65" s="317" customFormat="1" ht="12.75" x14ac:dyDescent="0.2">
      <c r="B372" s="634"/>
      <c r="C372" s="635"/>
      <c r="D372" s="686" t="s">
        <v>3104</v>
      </c>
      <c r="E372" s="635"/>
      <c r="F372" s="687" t="s">
        <v>683</v>
      </c>
      <c r="G372" s="635"/>
      <c r="H372" s="635"/>
      <c r="I372" s="507"/>
      <c r="L372" s="318"/>
      <c r="M372" s="391"/>
      <c r="U372" s="392"/>
      <c r="AT372" s="310" t="s">
        <v>3104</v>
      </c>
      <c r="AU372" s="310" t="s">
        <v>49</v>
      </c>
    </row>
    <row r="373" spans="2:65" s="317" customFormat="1" ht="24.2" customHeight="1" x14ac:dyDescent="0.2">
      <c r="B373" s="634"/>
      <c r="C373" s="681" t="s">
        <v>4366</v>
      </c>
      <c r="D373" s="681" t="s">
        <v>523</v>
      </c>
      <c r="E373" s="682" t="s">
        <v>684</v>
      </c>
      <c r="F373" s="683" t="s">
        <v>1760</v>
      </c>
      <c r="G373" s="684" t="s">
        <v>99</v>
      </c>
      <c r="H373" s="685">
        <v>3</v>
      </c>
      <c r="I373" s="383"/>
      <c r="J373" s="383">
        <f>ROUND(I373*H373,2)</f>
        <v>0</v>
      </c>
      <c r="K373" s="414"/>
      <c r="L373" s="318"/>
      <c r="M373" s="384" t="s">
        <v>810</v>
      </c>
      <c r="N373" s="385" t="s">
        <v>2977</v>
      </c>
      <c r="O373" s="386">
        <v>0.2</v>
      </c>
      <c r="P373" s="386">
        <f>O373*H373</f>
        <v>0.60000000000000009</v>
      </c>
      <c r="Q373" s="386">
        <v>1.8E-3</v>
      </c>
      <c r="R373" s="386">
        <f>Q373*H373</f>
        <v>5.4000000000000003E-3</v>
      </c>
      <c r="S373" s="386">
        <v>0</v>
      </c>
      <c r="T373" s="386">
        <f>S373*H373</f>
        <v>0</v>
      </c>
      <c r="U373" s="415" t="s">
        <v>810</v>
      </c>
      <c r="AR373" s="388" t="s">
        <v>2292</v>
      </c>
      <c r="AT373" s="388" t="s">
        <v>523</v>
      </c>
      <c r="AU373" s="388" t="s">
        <v>49</v>
      </c>
      <c r="AY373" s="310" t="s">
        <v>2974</v>
      </c>
      <c r="BE373" s="389">
        <f>IF(N373="základní",J373,0)</f>
        <v>0</v>
      </c>
      <c r="BF373" s="389">
        <f>IF(N373="snížená",J373,0)</f>
        <v>0</v>
      </c>
      <c r="BG373" s="389">
        <f>IF(N373="zákl. přenesená",J373,0)</f>
        <v>0</v>
      </c>
      <c r="BH373" s="389">
        <f>IF(N373="sníž. přenesená",J373,0)</f>
        <v>0</v>
      </c>
      <c r="BI373" s="389">
        <f>IF(N373="nulová",J373,0)</f>
        <v>0</v>
      </c>
      <c r="BJ373" s="310" t="s">
        <v>47</v>
      </c>
      <c r="BK373" s="389">
        <f>ROUND(I373*H373,2)</f>
        <v>0</v>
      </c>
      <c r="BL373" s="310" t="s">
        <v>2292</v>
      </c>
      <c r="BM373" s="388" t="s">
        <v>4682</v>
      </c>
    </row>
    <row r="374" spans="2:65" s="317" customFormat="1" ht="19.5" x14ac:dyDescent="0.2">
      <c r="B374" s="634"/>
      <c r="C374" s="635"/>
      <c r="D374" s="686" t="s">
        <v>3104</v>
      </c>
      <c r="E374" s="635"/>
      <c r="F374" s="687" t="s">
        <v>685</v>
      </c>
      <c r="G374" s="635"/>
      <c r="H374" s="635"/>
      <c r="I374" s="507"/>
      <c r="L374" s="318"/>
      <c r="M374" s="391"/>
      <c r="U374" s="392"/>
      <c r="AT374" s="310" t="s">
        <v>3104</v>
      </c>
      <c r="AU374" s="310" t="s">
        <v>49</v>
      </c>
    </row>
    <row r="375" spans="2:65" s="317" customFormat="1" ht="12.75" x14ac:dyDescent="0.2">
      <c r="B375" s="634"/>
      <c r="C375" s="635"/>
      <c r="D375" s="688" t="s">
        <v>3813</v>
      </c>
      <c r="E375" s="635"/>
      <c r="F375" s="501" t="s">
        <v>4017</v>
      </c>
      <c r="G375" s="635"/>
      <c r="H375" s="635"/>
      <c r="I375" s="507"/>
      <c r="L375" s="318"/>
      <c r="M375" s="391"/>
      <c r="U375" s="392"/>
      <c r="AT375" s="310" t="s">
        <v>3813</v>
      </c>
      <c r="AU375" s="310" t="s">
        <v>49</v>
      </c>
    </row>
    <row r="376" spans="2:65" s="317" customFormat="1" ht="24.2" customHeight="1" x14ac:dyDescent="0.2">
      <c r="B376" s="634"/>
      <c r="C376" s="681" t="s">
        <v>2924</v>
      </c>
      <c r="D376" s="681" t="s">
        <v>523</v>
      </c>
      <c r="E376" s="682" t="s">
        <v>686</v>
      </c>
      <c r="F376" s="683" t="s">
        <v>1761</v>
      </c>
      <c r="G376" s="684" t="s">
        <v>99</v>
      </c>
      <c r="H376" s="685">
        <v>19</v>
      </c>
      <c r="I376" s="383"/>
      <c r="J376" s="383">
        <f>ROUND(I376*H376,2)</f>
        <v>0</v>
      </c>
      <c r="K376" s="414"/>
      <c r="L376" s="318"/>
      <c r="M376" s="384" t="s">
        <v>810</v>
      </c>
      <c r="N376" s="385" t="s">
        <v>2977</v>
      </c>
      <c r="O376" s="386">
        <v>0.25</v>
      </c>
      <c r="P376" s="386">
        <f>O376*H376</f>
        <v>4.75</v>
      </c>
      <c r="Q376" s="386">
        <v>2.5400000000000002E-3</v>
      </c>
      <c r="R376" s="386">
        <f>Q376*H376</f>
        <v>4.8260000000000004E-2</v>
      </c>
      <c r="S376" s="386">
        <v>0</v>
      </c>
      <c r="T376" s="386">
        <f>S376*H376</f>
        <v>0</v>
      </c>
      <c r="U376" s="415" t="s">
        <v>810</v>
      </c>
      <c r="AR376" s="388" t="s">
        <v>2292</v>
      </c>
      <c r="AT376" s="388" t="s">
        <v>523</v>
      </c>
      <c r="AU376" s="388" t="s">
        <v>49</v>
      </c>
      <c r="AY376" s="310" t="s">
        <v>2974</v>
      </c>
      <c r="BE376" s="389">
        <f>IF(N376="základní",J376,0)</f>
        <v>0</v>
      </c>
      <c r="BF376" s="389">
        <f>IF(N376="snížená",J376,0)</f>
        <v>0</v>
      </c>
      <c r="BG376" s="389">
        <f>IF(N376="zákl. přenesená",J376,0)</f>
        <v>0</v>
      </c>
      <c r="BH376" s="389">
        <f>IF(N376="sníž. přenesená",J376,0)</f>
        <v>0</v>
      </c>
      <c r="BI376" s="389">
        <f>IF(N376="nulová",J376,0)</f>
        <v>0</v>
      </c>
      <c r="BJ376" s="310" t="s">
        <v>47</v>
      </c>
      <c r="BK376" s="389">
        <f>ROUND(I376*H376,2)</f>
        <v>0</v>
      </c>
      <c r="BL376" s="310" t="s">
        <v>2292</v>
      </c>
      <c r="BM376" s="388" t="s">
        <v>4683</v>
      </c>
    </row>
    <row r="377" spans="2:65" s="317" customFormat="1" ht="19.5" x14ac:dyDescent="0.2">
      <c r="B377" s="634"/>
      <c r="C377" s="635"/>
      <c r="D377" s="686" t="s">
        <v>3104</v>
      </c>
      <c r="E377" s="635"/>
      <c r="F377" s="687" t="s">
        <v>687</v>
      </c>
      <c r="G377" s="635"/>
      <c r="H377" s="635"/>
      <c r="I377" s="507"/>
      <c r="L377" s="318"/>
      <c r="M377" s="391"/>
      <c r="U377" s="392"/>
      <c r="AT377" s="310" t="s">
        <v>3104</v>
      </c>
      <c r="AU377" s="310" t="s">
        <v>49</v>
      </c>
    </row>
    <row r="378" spans="2:65" s="317" customFormat="1" ht="12.75" x14ac:dyDescent="0.2">
      <c r="B378" s="634"/>
      <c r="C378" s="635"/>
      <c r="D378" s="688" t="s">
        <v>3813</v>
      </c>
      <c r="E378" s="635"/>
      <c r="F378" s="501" t="s">
        <v>4020</v>
      </c>
      <c r="G378" s="635"/>
      <c r="H378" s="635"/>
      <c r="I378" s="507"/>
      <c r="L378" s="318"/>
      <c r="M378" s="391"/>
      <c r="U378" s="392"/>
      <c r="AT378" s="310" t="s">
        <v>3813</v>
      </c>
      <c r="AU378" s="310" t="s">
        <v>49</v>
      </c>
    </row>
    <row r="379" spans="2:65" s="317" customFormat="1" ht="16.5" customHeight="1" x14ac:dyDescent="0.2">
      <c r="B379" s="634"/>
      <c r="C379" s="681" t="s">
        <v>4198</v>
      </c>
      <c r="D379" s="681" t="s">
        <v>523</v>
      </c>
      <c r="E379" s="682" t="s">
        <v>2098</v>
      </c>
      <c r="F379" s="683" t="s">
        <v>2099</v>
      </c>
      <c r="G379" s="684" t="s">
        <v>101</v>
      </c>
      <c r="H379" s="685">
        <v>5</v>
      </c>
      <c r="I379" s="383"/>
      <c r="J379" s="383">
        <f>ROUND(I379*H379,2)</f>
        <v>0</v>
      </c>
      <c r="K379" s="414"/>
      <c r="L379" s="318"/>
      <c r="M379" s="384" t="s">
        <v>810</v>
      </c>
      <c r="N379" s="385" t="s">
        <v>2977</v>
      </c>
      <c r="O379" s="386">
        <v>0.95</v>
      </c>
      <c r="P379" s="386">
        <f>O379*H379</f>
        <v>4.75</v>
      </c>
      <c r="Q379" s="386">
        <v>3.1E-4</v>
      </c>
      <c r="R379" s="386">
        <f>Q379*H379</f>
        <v>1.5499999999999999E-3</v>
      </c>
      <c r="S379" s="386">
        <v>0</v>
      </c>
      <c r="T379" s="386">
        <f>S379*H379</f>
        <v>0</v>
      </c>
      <c r="U379" s="415" t="s">
        <v>810</v>
      </c>
      <c r="AR379" s="388" t="s">
        <v>2292</v>
      </c>
      <c r="AT379" s="388" t="s">
        <v>523</v>
      </c>
      <c r="AU379" s="388" t="s">
        <v>49</v>
      </c>
      <c r="AY379" s="310" t="s">
        <v>2974</v>
      </c>
      <c r="BE379" s="389">
        <f>IF(N379="základní",J379,0)</f>
        <v>0</v>
      </c>
      <c r="BF379" s="389">
        <f>IF(N379="snížená",J379,0)</f>
        <v>0</v>
      </c>
      <c r="BG379" s="389">
        <f>IF(N379="zákl. přenesená",J379,0)</f>
        <v>0</v>
      </c>
      <c r="BH379" s="389">
        <f>IF(N379="sníž. přenesená",J379,0)</f>
        <v>0</v>
      </c>
      <c r="BI379" s="389">
        <f>IF(N379="nulová",J379,0)</f>
        <v>0</v>
      </c>
      <c r="BJ379" s="310" t="s">
        <v>47</v>
      </c>
      <c r="BK379" s="389">
        <f>ROUND(I379*H379,2)</f>
        <v>0</v>
      </c>
      <c r="BL379" s="310" t="s">
        <v>2292</v>
      </c>
      <c r="BM379" s="388" t="s">
        <v>4684</v>
      </c>
    </row>
    <row r="380" spans="2:65" s="317" customFormat="1" ht="12.75" x14ac:dyDescent="0.2">
      <c r="B380" s="634"/>
      <c r="C380" s="635"/>
      <c r="D380" s="686" t="s">
        <v>3104</v>
      </c>
      <c r="E380" s="635"/>
      <c r="F380" s="687" t="s">
        <v>2099</v>
      </c>
      <c r="G380" s="635"/>
      <c r="H380" s="635"/>
      <c r="I380" s="507"/>
      <c r="L380" s="318"/>
      <c r="M380" s="391"/>
      <c r="U380" s="392"/>
      <c r="AT380" s="310" t="s">
        <v>3104</v>
      </c>
      <c r="AU380" s="310" t="s">
        <v>49</v>
      </c>
    </row>
    <row r="381" spans="2:65" s="317" customFormat="1" ht="12.75" x14ac:dyDescent="0.2">
      <c r="B381" s="634"/>
      <c r="C381" s="635"/>
      <c r="D381" s="688" t="s">
        <v>3813</v>
      </c>
      <c r="E381" s="635"/>
      <c r="F381" s="501" t="s">
        <v>4685</v>
      </c>
      <c r="G381" s="635"/>
      <c r="H381" s="635"/>
      <c r="I381" s="507"/>
      <c r="L381" s="318"/>
      <c r="M381" s="391"/>
      <c r="U381" s="392"/>
      <c r="AT381" s="310" t="s">
        <v>3813</v>
      </c>
      <c r="AU381" s="310" t="s">
        <v>49</v>
      </c>
    </row>
    <row r="382" spans="2:65" s="317" customFormat="1" ht="24.2" customHeight="1" x14ac:dyDescent="0.2">
      <c r="B382" s="634"/>
      <c r="C382" s="681" t="s">
        <v>4171</v>
      </c>
      <c r="D382" s="681" t="s">
        <v>523</v>
      </c>
      <c r="E382" s="682" t="s">
        <v>688</v>
      </c>
      <c r="F382" s="683" t="s">
        <v>1762</v>
      </c>
      <c r="G382" s="684" t="s">
        <v>152</v>
      </c>
      <c r="H382" s="685">
        <v>0.44900000000000001</v>
      </c>
      <c r="I382" s="383"/>
      <c r="J382" s="383">
        <f>ROUND(I382*H382,2)</f>
        <v>0</v>
      </c>
      <c r="K382" s="414"/>
      <c r="L382" s="318"/>
      <c r="M382" s="384" t="s">
        <v>810</v>
      </c>
      <c r="N382" s="385" t="s">
        <v>2977</v>
      </c>
      <c r="O382" s="386">
        <v>1.573</v>
      </c>
      <c r="P382" s="386">
        <f>O382*H382</f>
        <v>0.70627700000000004</v>
      </c>
      <c r="Q382" s="386">
        <v>0</v>
      </c>
      <c r="R382" s="386">
        <f>Q382*H382</f>
        <v>0</v>
      </c>
      <c r="S382" s="386">
        <v>0</v>
      </c>
      <c r="T382" s="386">
        <f>S382*H382</f>
        <v>0</v>
      </c>
      <c r="U382" s="415" t="s">
        <v>810</v>
      </c>
      <c r="AR382" s="388" t="s">
        <v>2292</v>
      </c>
      <c r="AT382" s="388" t="s">
        <v>523</v>
      </c>
      <c r="AU382" s="388" t="s">
        <v>49</v>
      </c>
      <c r="AY382" s="310" t="s">
        <v>2974</v>
      </c>
      <c r="BE382" s="389">
        <f>IF(N382="základní",J382,0)</f>
        <v>0</v>
      </c>
      <c r="BF382" s="389">
        <f>IF(N382="snížená",J382,0)</f>
        <v>0</v>
      </c>
      <c r="BG382" s="389">
        <f>IF(N382="zákl. přenesená",J382,0)</f>
        <v>0</v>
      </c>
      <c r="BH382" s="389">
        <f>IF(N382="sníž. přenesená",J382,0)</f>
        <v>0</v>
      </c>
      <c r="BI382" s="389">
        <f>IF(N382="nulová",J382,0)</f>
        <v>0</v>
      </c>
      <c r="BJ382" s="310" t="s">
        <v>47</v>
      </c>
      <c r="BK382" s="389">
        <f>ROUND(I382*H382,2)</f>
        <v>0</v>
      </c>
      <c r="BL382" s="310" t="s">
        <v>2292</v>
      </c>
      <c r="BM382" s="388" t="s">
        <v>4686</v>
      </c>
    </row>
    <row r="383" spans="2:65" s="317" customFormat="1" ht="29.25" x14ac:dyDescent="0.2">
      <c r="B383" s="634"/>
      <c r="C383" s="635"/>
      <c r="D383" s="686" t="s">
        <v>3104</v>
      </c>
      <c r="E383" s="635"/>
      <c r="F383" s="687" t="s">
        <v>689</v>
      </c>
      <c r="G383" s="635"/>
      <c r="H383" s="635"/>
      <c r="I383" s="507"/>
      <c r="L383" s="318"/>
      <c r="M383" s="391"/>
      <c r="U383" s="392"/>
      <c r="AT383" s="310" t="s">
        <v>3104</v>
      </c>
      <c r="AU383" s="310" t="s">
        <v>49</v>
      </c>
    </row>
    <row r="384" spans="2:65" s="317" customFormat="1" ht="12.75" x14ac:dyDescent="0.2">
      <c r="B384" s="634"/>
      <c r="C384" s="635"/>
      <c r="D384" s="688" t="s">
        <v>3813</v>
      </c>
      <c r="E384" s="635"/>
      <c r="F384" s="501" t="s">
        <v>4023</v>
      </c>
      <c r="G384" s="635"/>
      <c r="H384" s="635"/>
      <c r="I384" s="507"/>
      <c r="L384" s="318"/>
      <c r="M384" s="391"/>
      <c r="U384" s="392"/>
      <c r="AT384" s="310" t="s">
        <v>3813</v>
      </c>
      <c r="AU384" s="310" t="s">
        <v>49</v>
      </c>
    </row>
    <row r="385" spans="2:65" s="369" customFormat="1" ht="22.9" customHeight="1" x14ac:dyDescent="0.2">
      <c r="B385" s="676"/>
      <c r="C385" s="677"/>
      <c r="D385" s="678" t="s">
        <v>521</v>
      </c>
      <c r="E385" s="680" t="s">
        <v>690</v>
      </c>
      <c r="F385" s="680" t="s">
        <v>691</v>
      </c>
      <c r="G385" s="677"/>
      <c r="H385" s="677"/>
      <c r="I385" s="508"/>
      <c r="J385" s="380">
        <f>BK385</f>
        <v>0</v>
      </c>
      <c r="L385" s="370"/>
      <c r="M385" s="374"/>
      <c r="P385" s="375">
        <f>SUM(P386:P394)</f>
        <v>20.325800000000001</v>
      </c>
      <c r="R385" s="375">
        <f>SUM(R386:R394)</f>
        <v>0.13520000000000001</v>
      </c>
      <c r="T385" s="375">
        <f>SUM(T386:T394)</f>
        <v>0</v>
      </c>
      <c r="U385" s="413"/>
      <c r="AR385" s="371" t="s">
        <v>49</v>
      </c>
      <c r="AT385" s="377" t="s">
        <v>521</v>
      </c>
      <c r="AU385" s="377" t="s">
        <v>47</v>
      </c>
      <c r="AY385" s="371" t="s">
        <v>2974</v>
      </c>
      <c r="BK385" s="378">
        <f>SUM(BK386:BK394)</f>
        <v>0</v>
      </c>
    </row>
    <row r="386" spans="2:65" s="317" customFormat="1" ht="33" customHeight="1" x14ac:dyDescent="0.2">
      <c r="B386" s="634"/>
      <c r="C386" s="681" t="s">
        <v>4103</v>
      </c>
      <c r="D386" s="681" t="s">
        <v>523</v>
      </c>
      <c r="E386" s="682" t="s">
        <v>692</v>
      </c>
      <c r="F386" s="683" t="s">
        <v>1763</v>
      </c>
      <c r="G386" s="684" t="s">
        <v>99</v>
      </c>
      <c r="H386" s="685">
        <v>6</v>
      </c>
      <c r="I386" s="383"/>
      <c r="J386" s="383">
        <f>ROUND(I386*H386,2)</f>
        <v>0</v>
      </c>
      <c r="K386" s="414"/>
      <c r="L386" s="318"/>
      <c r="M386" s="384" t="s">
        <v>810</v>
      </c>
      <c r="N386" s="385" t="s">
        <v>2977</v>
      </c>
      <c r="O386" s="386">
        <v>2.5</v>
      </c>
      <c r="P386" s="386">
        <f>O386*H386</f>
        <v>15</v>
      </c>
      <c r="Q386" s="386">
        <v>1.6650000000000002E-2</v>
      </c>
      <c r="R386" s="386">
        <f>Q386*H386</f>
        <v>9.9900000000000017E-2</v>
      </c>
      <c r="S386" s="386">
        <v>0</v>
      </c>
      <c r="T386" s="386">
        <f>S386*H386</f>
        <v>0</v>
      </c>
      <c r="U386" s="415" t="s">
        <v>810</v>
      </c>
      <c r="AR386" s="388" t="s">
        <v>2292</v>
      </c>
      <c r="AT386" s="388" t="s">
        <v>523</v>
      </c>
      <c r="AU386" s="388" t="s">
        <v>49</v>
      </c>
      <c r="AY386" s="310" t="s">
        <v>2974</v>
      </c>
      <c r="BE386" s="389">
        <f>IF(N386="základní",J386,0)</f>
        <v>0</v>
      </c>
      <c r="BF386" s="389">
        <f>IF(N386="snížená",J386,0)</f>
        <v>0</v>
      </c>
      <c r="BG386" s="389">
        <f>IF(N386="zákl. přenesená",J386,0)</f>
        <v>0</v>
      </c>
      <c r="BH386" s="389">
        <f>IF(N386="sníž. přenesená",J386,0)</f>
        <v>0</v>
      </c>
      <c r="BI386" s="389">
        <f>IF(N386="nulová",J386,0)</f>
        <v>0</v>
      </c>
      <c r="BJ386" s="310" t="s">
        <v>47</v>
      </c>
      <c r="BK386" s="389">
        <f>ROUND(I386*H386,2)</f>
        <v>0</v>
      </c>
      <c r="BL386" s="310" t="s">
        <v>2292</v>
      </c>
      <c r="BM386" s="388" t="s">
        <v>4687</v>
      </c>
    </row>
    <row r="387" spans="2:65" s="317" customFormat="1" ht="29.25" x14ac:dyDescent="0.2">
      <c r="B387" s="634"/>
      <c r="C387" s="635"/>
      <c r="D387" s="686" t="s">
        <v>3104</v>
      </c>
      <c r="E387" s="635"/>
      <c r="F387" s="687" t="s">
        <v>693</v>
      </c>
      <c r="G387" s="635"/>
      <c r="H387" s="635"/>
      <c r="I387" s="507"/>
      <c r="L387" s="318"/>
      <c r="M387" s="391"/>
      <c r="U387" s="392"/>
      <c r="AT387" s="310" t="s">
        <v>3104</v>
      </c>
      <c r="AU387" s="310" t="s">
        <v>49</v>
      </c>
    </row>
    <row r="388" spans="2:65" s="317" customFormat="1" ht="12.75" x14ac:dyDescent="0.2">
      <c r="B388" s="634"/>
      <c r="C388" s="635"/>
      <c r="D388" s="688" t="s">
        <v>3813</v>
      </c>
      <c r="E388" s="635"/>
      <c r="F388" s="501" t="s">
        <v>4026</v>
      </c>
      <c r="G388" s="635"/>
      <c r="H388" s="635"/>
      <c r="I388" s="507"/>
      <c r="L388" s="318"/>
      <c r="M388" s="391"/>
      <c r="U388" s="392"/>
      <c r="AT388" s="310" t="s">
        <v>3813</v>
      </c>
      <c r="AU388" s="310" t="s">
        <v>49</v>
      </c>
    </row>
    <row r="389" spans="2:65" s="317" customFormat="1" ht="33" customHeight="1" x14ac:dyDescent="0.2">
      <c r="B389" s="634"/>
      <c r="C389" s="681" t="s">
        <v>4112</v>
      </c>
      <c r="D389" s="681" t="s">
        <v>523</v>
      </c>
      <c r="E389" s="682" t="s">
        <v>694</v>
      </c>
      <c r="F389" s="683" t="s">
        <v>1764</v>
      </c>
      <c r="G389" s="684" t="s">
        <v>99</v>
      </c>
      <c r="H389" s="685">
        <v>2</v>
      </c>
      <c r="I389" s="383"/>
      <c r="J389" s="383">
        <f>ROUND(I389*H389,2)</f>
        <v>0</v>
      </c>
      <c r="K389" s="414"/>
      <c r="L389" s="318"/>
      <c r="M389" s="384" t="s">
        <v>810</v>
      </c>
      <c r="N389" s="385" t="s">
        <v>2977</v>
      </c>
      <c r="O389" s="386">
        <v>2.5</v>
      </c>
      <c r="P389" s="386">
        <f>O389*H389</f>
        <v>5</v>
      </c>
      <c r="Q389" s="386">
        <v>1.7649999999999999E-2</v>
      </c>
      <c r="R389" s="386">
        <f>Q389*H389</f>
        <v>3.5299999999999998E-2</v>
      </c>
      <c r="S389" s="386">
        <v>0</v>
      </c>
      <c r="T389" s="386">
        <f>S389*H389</f>
        <v>0</v>
      </c>
      <c r="U389" s="415" t="s">
        <v>810</v>
      </c>
      <c r="AR389" s="388" t="s">
        <v>2292</v>
      </c>
      <c r="AT389" s="388" t="s">
        <v>523</v>
      </c>
      <c r="AU389" s="388" t="s">
        <v>49</v>
      </c>
      <c r="AY389" s="310" t="s">
        <v>2974</v>
      </c>
      <c r="BE389" s="389">
        <f>IF(N389="základní",J389,0)</f>
        <v>0</v>
      </c>
      <c r="BF389" s="389">
        <f>IF(N389="snížená",J389,0)</f>
        <v>0</v>
      </c>
      <c r="BG389" s="389">
        <f>IF(N389="zákl. přenesená",J389,0)</f>
        <v>0</v>
      </c>
      <c r="BH389" s="389">
        <f>IF(N389="sníž. přenesená",J389,0)</f>
        <v>0</v>
      </c>
      <c r="BI389" s="389">
        <f>IF(N389="nulová",J389,0)</f>
        <v>0</v>
      </c>
      <c r="BJ389" s="310" t="s">
        <v>47</v>
      </c>
      <c r="BK389" s="389">
        <f>ROUND(I389*H389,2)</f>
        <v>0</v>
      </c>
      <c r="BL389" s="310" t="s">
        <v>2292</v>
      </c>
      <c r="BM389" s="388" t="s">
        <v>4688</v>
      </c>
    </row>
    <row r="390" spans="2:65" s="317" customFormat="1" ht="29.25" x14ac:dyDescent="0.2">
      <c r="B390" s="634"/>
      <c r="C390" s="635"/>
      <c r="D390" s="686" t="s">
        <v>3104</v>
      </c>
      <c r="E390" s="635"/>
      <c r="F390" s="687" t="s">
        <v>695</v>
      </c>
      <c r="G390" s="635"/>
      <c r="H390" s="635"/>
      <c r="I390" s="507"/>
      <c r="L390" s="318"/>
      <c r="M390" s="391"/>
      <c r="U390" s="392"/>
      <c r="AT390" s="310" t="s">
        <v>3104</v>
      </c>
      <c r="AU390" s="310" t="s">
        <v>49</v>
      </c>
    </row>
    <row r="391" spans="2:65" s="317" customFormat="1" ht="12.75" x14ac:dyDescent="0.2">
      <c r="B391" s="634"/>
      <c r="C391" s="635"/>
      <c r="D391" s="688" t="s">
        <v>3813</v>
      </c>
      <c r="E391" s="635"/>
      <c r="F391" s="501" t="s">
        <v>4029</v>
      </c>
      <c r="G391" s="635"/>
      <c r="H391" s="635"/>
      <c r="I391" s="507"/>
      <c r="L391" s="318"/>
      <c r="M391" s="391"/>
      <c r="U391" s="392"/>
      <c r="AT391" s="310" t="s">
        <v>3813</v>
      </c>
      <c r="AU391" s="310" t="s">
        <v>49</v>
      </c>
    </row>
    <row r="392" spans="2:65" s="317" customFormat="1" ht="24.2" customHeight="1" x14ac:dyDescent="0.2">
      <c r="B392" s="634"/>
      <c r="C392" s="681" t="s">
        <v>4100</v>
      </c>
      <c r="D392" s="681" t="s">
        <v>523</v>
      </c>
      <c r="E392" s="682" t="s">
        <v>696</v>
      </c>
      <c r="F392" s="683" t="s">
        <v>1765</v>
      </c>
      <c r="G392" s="684" t="s">
        <v>152</v>
      </c>
      <c r="H392" s="685">
        <v>0.2</v>
      </c>
      <c r="I392" s="383"/>
      <c r="J392" s="383">
        <f>ROUND(I392*H392,2)</f>
        <v>0</v>
      </c>
      <c r="K392" s="414"/>
      <c r="L392" s="318"/>
      <c r="M392" s="384" t="s">
        <v>810</v>
      </c>
      <c r="N392" s="385" t="s">
        <v>2977</v>
      </c>
      <c r="O392" s="386">
        <v>1.629</v>
      </c>
      <c r="P392" s="386">
        <f>O392*H392</f>
        <v>0.32580000000000003</v>
      </c>
      <c r="Q392" s="386">
        <v>0</v>
      </c>
      <c r="R392" s="386">
        <f>Q392*H392</f>
        <v>0</v>
      </c>
      <c r="S392" s="386">
        <v>0</v>
      </c>
      <c r="T392" s="386">
        <f>S392*H392</f>
        <v>0</v>
      </c>
      <c r="U392" s="415" t="s">
        <v>810</v>
      </c>
      <c r="AR392" s="388" t="s">
        <v>2292</v>
      </c>
      <c r="AT392" s="388" t="s">
        <v>523</v>
      </c>
      <c r="AU392" s="388" t="s">
        <v>49</v>
      </c>
      <c r="AY392" s="310" t="s">
        <v>2974</v>
      </c>
      <c r="BE392" s="389">
        <f>IF(N392="základní",J392,0)</f>
        <v>0</v>
      </c>
      <c r="BF392" s="389">
        <f>IF(N392="snížená",J392,0)</f>
        <v>0</v>
      </c>
      <c r="BG392" s="389">
        <f>IF(N392="zákl. přenesená",J392,0)</f>
        <v>0</v>
      </c>
      <c r="BH392" s="389">
        <f>IF(N392="sníž. přenesená",J392,0)</f>
        <v>0</v>
      </c>
      <c r="BI392" s="389">
        <f>IF(N392="nulová",J392,0)</f>
        <v>0</v>
      </c>
      <c r="BJ392" s="310" t="s">
        <v>47</v>
      </c>
      <c r="BK392" s="389">
        <f>ROUND(I392*H392,2)</f>
        <v>0</v>
      </c>
      <c r="BL392" s="310" t="s">
        <v>2292</v>
      </c>
      <c r="BM392" s="388" t="s">
        <v>4689</v>
      </c>
    </row>
    <row r="393" spans="2:65" s="317" customFormat="1" ht="29.25" x14ac:dyDescent="0.2">
      <c r="B393" s="634"/>
      <c r="C393" s="635"/>
      <c r="D393" s="686" t="s">
        <v>3104</v>
      </c>
      <c r="E393" s="635"/>
      <c r="F393" s="687" t="s">
        <v>697</v>
      </c>
      <c r="G393" s="635"/>
      <c r="H393" s="635"/>
      <c r="I393" s="507"/>
      <c r="L393" s="318"/>
      <c r="M393" s="391"/>
      <c r="U393" s="392"/>
      <c r="AT393" s="310" t="s">
        <v>3104</v>
      </c>
      <c r="AU393" s="310" t="s">
        <v>49</v>
      </c>
    </row>
    <row r="394" spans="2:65" s="317" customFormat="1" ht="12.75" x14ac:dyDescent="0.2">
      <c r="B394" s="634"/>
      <c r="C394" s="635"/>
      <c r="D394" s="688" t="s">
        <v>3813</v>
      </c>
      <c r="E394" s="635"/>
      <c r="F394" s="501" t="s">
        <v>4032</v>
      </c>
      <c r="G394" s="635"/>
      <c r="H394" s="635"/>
      <c r="I394" s="507"/>
      <c r="L394" s="318"/>
      <c r="M394" s="391"/>
      <c r="U394" s="392"/>
      <c r="AT394" s="310" t="s">
        <v>3813</v>
      </c>
      <c r="AU394" s="310" t="s">
        <v>49</v>
      </c>
    </row>
    <row r="395" spans="2:65" s="369" customFormat="1" ht="22.9" customHeight="1" x14ac:dyDescent="0.2">
      <c r="B395" s="676"/>
      <c r="C395" s="677"/>
      <c r="D395" s="678" t="s">
        <v>521</v>
      </c>
      <c r="E395" s="680" t="s">
        <v>698</v>
      </c>
      <c r="F395" s="680" t="s">
        <v>699</v>
      </c>
      <c r="G395" s="677"/>
      <c r="H395" s="677"/>
      <c r="I395" s="508"/>
      <c r="J395" s="380">
        <f>BK395</f>
        <v>0</v>
      </c>
      <c r="L395" s="370"/>
      <c r="M395" s="374"/>
      <c r="P395" s="375">
        <f>SUM(P396:P398)</f>
        <v>0.76</v>
      </c>
      <c r="R395" s="375">
        <f>SUM(R396:R398)</f>
        <v>0</v>
      </c>
      <c r="T395" s="375">
        <f>SUM(T396:T398)</f>
        <v>0.03</v>
      </c>
      <c r="U395" s="413"/>
      <c r="AR395" s="371" t="s">
        <v>49</v>
      </c>
      <c r="AT395" s="377" t="s">
        <v>521</v>
      </c>
      <c r="AU395" s="377" t="s">
        <v>47</v>
      </c>
      <c r="AY395" s="371" t="s">
        <v>2974</v>
      </c>
      <c r="BK395" s="378">
        <f>SUM(BK396:BK398)</f>
        <v>0</v>
      </c>
    </row>
    <row r="396" spans="2:65" s="317" customFormat="1" ht="24.2" customHeight="1" x14ac:dyDescent="0.2">
      <c r="B396" s="634"/>
      <c r="C396" s="681" t="s">
        <v>4162</v>
      </c>
      <c r="D396" s="681" t="s">
        <v>523</v>
      </c>
      <c r="E396" s="682" t="s">
        <v>700</v>
      </c>
      <c r="F396" s="683" t="s">
        <v>1766</v>
      </c>
      <c r="G396" s="684" t="s">
        <v>101</v>
      </c>
      <c r="H396" s="685">
        <v>5</v>
      </c>
      <c r="I396" s="383"/>
      <c r="J396" s="383">
        <f>ROUND(I396*H396,2)</f>
        <v>0</v>
      </c>
      <c r="K396" s="414"/>
      <c r="L396" s="318"/>
      <c r="M396" s="384" t="s">
        <v>810</v>
      </c>
      <c r="N396" s="385" t="s">
        <v>2977</v>
      </c>
      <c r="O396" s="386">
        <v>0.152</v>
      </c>
      <c r="P396" s="386">
        <f>O396*H396</f>
        <v>0.76</v>
      </c>
      <c r="Q396" s="386">
        <v>0</v>
      </c>
      <c r="R396" s="386">
        <f>Q396*H396</f>
        <v>0</v>
      </c>
      <c r="S396" s="386">
        <v>6.0000000000000001E-3</v>
      </c>
      <c r="T396" s="386">
        <f>S396*H396</f>
        <v>0.03</v>
      </c>
      <c r="U396" s="415" t="s">
        <v>810</v>
      </c>
      <c r="AR396" s="388" t="s">
        <v>2292</v>
      </c>
      <c r="AT396" s="388" t="s">
        <v>523</v>
      </c>
      <c r="AU396" s="388" t="s">
        <v>49</v>
      </c>
      <c r="AY396" s="310" t="s">
        <v>2974</v>
      </c>
      <c r="BE396" s="389">
        <f>IF(N396="základní",J396,0)</f>
        <v>0</v>
      </c>
      <c r="BF396" s="389">
        <f>IF(N396="snížená",J396,0)</f>
        <v>0</v>
      </c>
      <c r="BG396" s="389">
        <f>IF(N396="zákl. přenesená",J396,0)</f>
        <v>0</v>
      </c>
      <c r="BH396" s="389">
        <f>IF(N396="sníž. přenesená",J396,0)</f>
        <v>0</v>
      </c>
      <c r="BI396" s="389">
        <f>IF(N396="nulová",J396,0)</f>
        <v>0</v>
      </c>
      <c r="BJ396" s="310" t="s">
        <v>47</v>
      </c>
      <c r="BK396" s="389">
        <f>ROUND(I396*H396,2)</f>
        <v>0</v>
      </c>
      <c r="BL396" s="310" t="s">
        <v>2292</v>
      </c>
      <c r="BM396" s="388" t="s">
        <v>4690</v>
      </c>
    </row>
    <row r="397" spans="2:65" s="317" customFormat="1" ht="29.25" x14ac:dyDescent="0.2">
      <c r="B397" s="634"/>
      <c r="C397" s="635"/>
      <c r="D397" s="686" t="s">
        <v>3104</v>
      </c>
      <c r="E397" s="635"/>
      <c r="F397" s="687" t="s">
        <v>701</v>
      </c>
      <c r="G397" s="635"/>
      <c r="H397" s="635"/>
      <c r="I397" s="507"/>
      <c r="L397" s="318"/>
      <c r="M397" s="391"/>
      <c r="U397" s="392"/>
      <c r="AT397" s="310" t="s">
        <v>3104</v>
      </c>
      <c r="AU397" s="310" t="s">
        <v>49</v>
      </c>
    </row>
    <row r="398" spans="2:65" s="317" customFormat="1" ht="12.75" x14ac:dyDescent="0.2">
      <c r="B398" s="634"/>
      <c r="C398" s="635"/>
      <c r="D398" s="688" t="s">
        <v>3813</v>
      </c>
      <c r="E398" s="635"/>
      <c r="F398" s="501" t="s">
        <v>4035</v>
      </c>
      <c r="G398" s="635"/>
      <c r="H398" s="635"/>
      <c r="I398" s="507"/>
      <c r="L398" s="318"/>
      <c r="M398" s="391"/>
      <c r="U398" s="392"/>
      <c r="AT398" s="310" t="s">
        <v>3813</v>
      </c>
      <c r="AU398" s="310" t="s">
        <v>49</v>
      </c>
    </row>
    <row r="399" spans="2:65" s="369" customFormat="1" ht="25.9" customHeight="1" x14ac:dyDescent="0.2">
      <c r="B399" s="676"/>
      <c r="C399" s="677"/>
      <c r="D399" s="678" t="s">
        <v>521</v>
      </c>
      <c r="E399" s="679" t="s">
        <v>2100</v>
      </c>
      <c r="F399" s="679" t="s">
        <v>2101</v>
      </c>
      <c r="G399" s="677"/>
      <c r="H399" s="677"/>
      <c r="I399" s="508"/>
      <c r="J399" s="373">
        <f>BK399</f>
        <v>0</v>
      </c>
      <c r="L399" s="370"/>
      <c r="M399" s="374"/>
      <c r="P399" s="375">
        <f>P400</f>
        <v>0</v>
      </c>
      <c r="R399" s="375">
        <f>R400</f>
        <v>0</v>
      </c>
      <c r="T399" s="375">
        <f>T400</f>
        <v>0</v>
      </c>
      <c r="U399" s="413"/>
      <c r="AR399" s="371" t="s">
        <v>53</v>
      </c>
      <c r="AT399" s="377" t="s">
        <v>521</v>
      </c>
      <c r="AU399" s="377" t="s">
        <v>2973</v>
      </c>
      <c r="AY399" s="371" t="s">
        <v>2974</v>
      </c>
      <c r="BK399" s="378">
        <f>BK400</f>
        <v>0</v>
      </c>
    </row>
    <row r="400" spans="2:65" s="369" customFormat="1" ht="22.9" customHeight="1" x14ac:dyDescent="0.2">
      <c r="B400" s="676"/>
      <c r="C400" s="677"/>
      <c r="D400" s="678" t="s">
        <v>521</v>
      </c>
      <c r="E400" s="680" t="s">
        <v>2102</v>
      </c>
      <c r="F400" s="680" t="s">
        <v>2103</v>
      </c>
      <c r="G400" s="677"/>
      <c r="H400" s="677"/>
      <c r="I400" s="508"/>
      <c r="J400" s="380">
        <f>BK400</f>
        <v>0</v>
      </c>
      <c r="L400" s="370"/>
      <c r="M400" s="419"/>
      <c r="N400" s="420"/>
      <c r="O400" s="420"/>
      <c r="P400" s="421">
        <v>0</v>
      </c>
      <c r="Q400" s="420"/>
      <c r="R400" s="421">
        <v>0</v>
      </c>
      <c r="S400" s="420"/>
      <c r="T400" s="421">
        <v>0</v>
      </c>
      <c r="U400" s="422"/>
      <c r="AR400" s="371" t="s">
        <v>53</v>
      </c>
      <c r="AT400" s="377" t="s">
        <v>521</v>
      </c>
      <c r="AU400" s="377" t="s">
        <v>47</v>
      </c>
      <c r="AY400" s="371" t="s">
        <v>2974</v>
      </c>
      <c r="BK400" s="378">
        <v>0</v>
      </c>
    </row>
    <row r="401" spans="2:12" s="317" customFormat="1" ht="6.95" customHeight="1" x14ac:dyDescent="0.2">
      <c r="B401" s="658"/>
      <c r="C401" s="659"/>
      <c r="D401" s="659"/>
      <c r="E401" s="659"/>
      <c r="F401" s="659"/>
      <c r="G401" s="659"/>
      <c r="H401" s="659"/>
      <c r="I401" s="531"/>
      <c r="J401" s="339"/>
      <c r="K401" s="339"/>
      <c r="L401" s="318"/>
    </row>
  </sheetData>
  <mergeCells count="9">
    <mergeCell ref="E87:H87"/>
    <mergeCell ref="E123:H123"/>
    <mergeCell ref="E125:H125"/>
    <mergeCell ref="L2:V2"/>
    <mergeCell ref="E7:H7"/>
    <mergeCell ref="E9:H9"/>
    <mergeCell ref="E18:H18"/>
    <mergeCell ref="E27:H27"/>
    <mergeCell ref="E85:H85"/>
  </mergeCells>
  <hyperlinks>
    <hyperlink ref="F138" r:id="rId1" xr:uid="{2A707B4F-2061-47CF-938F-39A492A29A0D}"/>
    <hyperlink ref="F141" r:id="rId2" xr:uid="{418BEB71-4E8F-4675-A74E-7559F5CC49DA}"/>
    <hyperlink ref="F145" r:id="rId3" xr:uid="{95A66BC7-4508-4D0F-9789-4E68F5B61E3A}"/>
    <hyperlink ref="F149" r:id="rId4" xr:uid="{CDFABF9E-EEA9-479B-ABDA-136F7CBF9F6C}"/>
    <hyperlink ref="F152" r:id="rId5" xr:uid="{EE18BF98-A786-4AB5-8876-492C223A3714}"/>
    <hyperlink ref="F156" r:id="rId6" xr:uid="{B4E3A92B-43AE-4421-BC08-0A9ACFA61B4E}"/>
    <hyperlink ref="F160" r:id="rId7" xr:uid="{92374713-831F-412F-A466-02E0E3C123A8}"/>
    <hyperlink ref="F163" r:id="rId8" xr:uid="{CDA640EB-44FA-4427-A723-DF4F87A4AAE4}"/>
    <hyperlink ref="F166" r:id="rId9" xr:uid="{EF95D635-ABF2-4819-8361-EBDE2330F1AF}"/>
    <hyperlink ref="F169" r:id="rId10" xr:uid="{C6FC1658-08F0-4DD8-B66B-762BCC1BEF87}"/>
    <hyperlink ref="F172" r:id="rId11" xr:uid="{D6DE158C-0403-4B0E-9D08-F7A931801021}"/>
    <hyperlink ref="F176" r:id="rId12" xr:uid="{AA06FA68-598D-477B-B11C-77F0F8658EF5}"/>
    <hyperlink ref="F179" r:id="rId13" xr:uid="{528162C6-F9FF-4CC9-BBA2-761C2C331765}"/>
    <hyperlink ref="F182" r:id="rId14" xr:uid="{35C6AB07-F8BC-4A55-ADAB-A7923B8AA497}"/>
    <hyperlink ref="F185" r:id="rId15" xr:uid="{666736B9-215E-4C14-AEA2-B736BDF201EE}"/>
    <hyperlink ref="F188" r:id="rId16" xr:uid="{0DD85063-06A7-47C6-A9F7-BD416FF56207}"/>
    <hyperlink ref="F195" r:id="rId17" xr:uid="{ECCC03B1-F7DC-47AC-94C8-A0FD9237D6D0}"/>
    <hyperlink ref="F225" r:id="rId18" xr:uid="{11120E3E-AE8A-4000-9C5A-5DEB733BE742}"/>
    <hyperlink ref="F230" r:id="rId19" xr:uid="{40C554B8-C47A-4605-9D79-CCD21B2A7288}"/>
    <hyperlink ref="F233" r:id="rId20" xr:uid="{D93139CA-6610-4F16-9C32-476715626B59}"/>
    <hyperlink ref="F236" r:id="rId21" xr:uid="{D60074DC-3C3F-4221-A0BA-0A42CDD0AB8C}"/>
    <hyperlink ref="F239" r:id="rId22" xr:uid="{22BD6CEE-8EF0-4CBC-B926-60C2C7952B09}"/>
    <hyperlink ref="F242" r:id="rId23" xr:uid="{76F5034D-C523-4984-9160-034196E8F506}"/>
    <hyperlink ref="F245" r:id="rId24" xr:uid="{85A0D2F5-5978-4181-8938-A7977B8AFAB3}"/>
    <hyperlink ref="F250" r:id="rId25" xr:uid="{344B13FB-6A58-4238-A55E-D41DC60319D1}"/>
    <hyperlink ref="F253" r:id="rId26" xr:uid="{C3FD3331-66C6-4414-8D81-73CDB28DA290}"/>
    <hyperlink ref="F256" r:id="rId27" xr:uid="{319DBEF8-AE49-4A6F-AC27-97D94EA99A71}"/>
    <hyperlink ref="F259" r:id="rId28" xr:uid="{309FC25E-1420-44AF-B471-E1374A2E6F21}"/>
    <hyperlink ref="F263" r:id="rId29" xr:uid="{DEA6BB1C-0F94-4416-BC02-1ED85D75873F}"/>
    <hyperlink ref="F266" r:id="rId30" xr:uid="{D7FFAFA5-A1EF-43B9-9F0B-B41A3569A675}"/>
    <hyperlink ref="F269" r:id="rId31" xr:uid="{92D5CD25-4BCA-404E-864E-39437360C624}"/>
    <hyperlink ref="F272" r:id="rId32" xr:uid="{FE1A9F23-4152-4771-AB47-6ED5CADFC1D4}"/>
    <hyperlink ref="F275" r:id="rId33" xr:uid="{175EEC82-462D-4E3B-9629-D0E0678573A7}"/>
    <hyperlink ref="F278" r:id="rId34" xr:uid="{42A3CB9D-EDE7-4C17-B5B7-79F85F6AED6D}"/>
    <hyperlink ref="F281" r:id="rId35" xr:uid="{8E47E709-BB30-4E62-BE77-C5AF6B2965DB}"/>
    <hyperlink ref="F284" r:id="rId36" xr:uid="{B8C0C047-55F1-4DDD-A9CC-B1C64A11BF99}"/>
    <hyperlink ref="F287" r:id="rId37" xr:uid="{4F3DE506-272C-4A3D-8265-47592107DE01}"/>
    <hyperlink ref="F290" r:id="rId38" xr:uid="{6018C208-A819-4197-B899-F5CEA3B8C3AC}"/>
    <hyperlink ref="F293" r:id="rId39" xr:uid="{96994EAE-3191-47D4-9455-F26EEC36BAE7}"/>
    <hyperlink ref="F296" r:id="rId40" xr:uid="{C3B8DC27-40EE-4718-B201-4D40C2F061CE}"/>
    <hyperlink ref="F299" r:id="rId41" xr:uid="{BE6B7248-1841-4A43-B79E-67729E3E7E76}"/>
    <hyperlink ref="F302" r:id="rId42" xr:uid="{04DAC471-1651-4069-B491-59F7606D46F1}"/>
    <hyperlink ref="F305" r:id="rId43" xr:uid="{B29F0044-0267-43CA-ABC7-825804EE3FB3}"/>
    <hyperlink ref="F308" r:id="rId44" xr:uid="{DC08A67E-18D2-48B7-A0AF-5992DB5BEE67}"/>
    <hyperlink ref="F311" r:id="rId45" xr:uid="{801D58C8-660A-4779-B27E-9B3725C8A793}"/>
    <hyperlink ref="F314" r:id="rId46" xr:uid="{3AC8F06C-0883-467A-B237-3A2A16076B13}"/>
    <hyperlink ref="F318" r:id="rId47" xr:uid="{C1C7E591-3949-47C2-8D76-91BE48E932DB}"/>
    <hyperlink ref="F328" r:id="rId48" xr:uid="{D6861090-95D1-486E-9091-DA317772BFDE}"/>
    <hyperlink ref="F331" r:id="rId49" xr:uid="{5EA1CD2A-7731-461A-8445-78809E9113CA}"/>
    <hyperlink ref="F334" r:id="rId50" xr:uid="{DC1DF337-DE44-4F64-9C33-2B70181D70DA}"/>
    <hyperlink ref="F341" r:id="rId51" xr:uid="{E400BCD2-822F-48B3-AD43-64341654C127}"/>
    <hyperlink ref="F346" r:id="rId52" xr:uid="{27D24C8B-76EB-4AFA-9F22-6E0A2BF28425}"/>
    <hyperlink ref="F349" r:id="rId53" xr:uid="{168C3BC1-628D-4316-AB08-1FFA9A8A0B11}"/>
    <hyperlink ref="F352" r:id="rId54" xr:uid="{7B57275A-FFF3-4B18-B9DC-A115B5CE3EA7}"/>
    <hyperlink ref="F355" r:id="rId55" xr:uid="{BD3E73A0-A7DC-4847-A080-1D0C58E54850}"/>
    <hyperlink ref="F358" r:id="rId56" xr:uid="{89A212D1-8EFB-4CFB-922C-FBE2F38CBAD3}"/>
    <hyperlink ref="F361" r:id="rId57" xr:uid="{CDEE0A1E-364F-4B45-A197-544602A009FF}"/>
    <hyperlink ref="F364" r:id="rId58" xr:uid="{D8BF3A96-9BAE-4FA3-9535-0792F8B5D6BD}"/>
    <hyperlink ref="F367" r:id="rId59" xr:uid="{7F75E016-02A7-4061-80D7-BE396DDFB21C}"/>
    <hyperlink ref="F370" r:id="rId60" xr:uid="{7AB48D22-D0B2-46FB-A70F-4E1F61898127}"/>
    <hyperlink ref="F375" r:id="rId61" xr:uid="{33CBD9EC-A57A-41BE-B4BD-3B835960413F}"/>
    <hyperlink ref="F378" r:id="rId62" xr:uid="{00800D6C-F777-481C-B923-5B7F3EAC2CAC}"/>
    <hyperlink ref="F381" r:id="rId63" xr:uid="{0D7B53A6-CD96-4F3A-BEA9-C47031163B52}"/>
    <hyperlink ref="F384" r:id="rId64" xr:uid="{4BB42A7E-1477-4941-93B4-87EC7850A19A}"/>
    <hyperlink ref="F388" r:id="rId65" xr:uid="{7E04E8B8-35FB-4BBA-8C50-48DCEC560D31}"/>
    <hyperlink ref="F391" r:id="rId66" xr:uid="{DE9D0E31-583F-448D-B3C6-62D7FA353D68}"/>
    <hyperlink ref="F394" r:id="rId67" xr:uid="{0096AB40-05A7-43A7-A120-3E155994E644}"/>
    <hyperlink ref="F398" r:id="rId68" xr:uid="{9FEE0E13-6877-404E-83A9-4A54204FC2DE}"/>
  </hyperlinks>
  <pageMargins left="0.2" right="0.2" top="0.2" bottom="0.2" header="0.3" footer="0.3"/>
  <pageSetup paperSize="9" orientation="landscape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8CD7FE-A920-4333-878E-85C1CEB603F5}">
  <sheetPr codeName="Sheet19">
    <outlinePr summaryBelow="0"/>
  </sheetPr>
  <dimension ref="B1:BM290"/>
  <sheetViews>
    <sheetView showGridLines="0" topLeftCell="A113" workbookViewId="0">
      <selection activeCell="J116" sqref="J116"/>
    </sheetView>
  </sheetViews>
  <sheetFormatPr defaultRowHeight="15" customHeight="1" x14ac:dyDescent="0.2"/>
  <cols>
    <col min="1" max="1" width="7.140625" customWidth="1"/>
    <col min="2" max="2" width="1" style="626" customWidth="1"/>
    <col min="3" max="3" width="3.5703125" style="626" customWidth="1"/>
    <col min="4" max="4" width="3.7109375" style="626" customWidth="1"/>
    <col min="5" max="5" width="14.7109375" style="626" customWidth="1"/>
    <col min="6" max="6" width="43.5703125" style="626" customWidth="1"/>
    <col min="7" max="7" width="6.42578125" style="626" customWidth="1"/>
    <col min="8" max="8" width="12" style="626" customWidth="1"/>
    <col min="9" max="9" width="13.5703125" style="486" customWidth="1"/>
    <col min="10" max="10" width="19.140625" customWidth="1"/>
    <col min="11" max="11" width="19.140625" hidden="1" customWidth="1"/>
    <col min="12" max="12" width="8" customWidth="1"/>
    <col min="13" max="13" width="9.28515625" hidden="1" customWidth="1"/>
    <col min="15" max="21" width="12.140625" hidden="1" customWidth="1"/>
    <col min="22" max="22" width="10.5703125" customWidth="1"/>
    <col min="23" max="23" width="14" customWidth="1"/>
    <col min="24" max="24" width="10.5703125" customWidth="1"/>
    <col min="25" max="25" width="12.85546875" customWidth="1"/>
    <col min="26" max="26" width="9.42578125" customWidth="1"/>
    <col min="27" max="27" width="12.85546875" customWidth="1"/>
    <col min="28" max="28" width="14" customWidth="1"/>
    <col min="29" max="29" width="9.42578125" customWidth="1"/>
    <col min="30" max="30" width="12.85546875" customWidth="1"/>
    <col min="31" max="31" width="14" customWidth="1"/>
  </cols>
  <sheetData>
    <row r="1" spans="2:46" ht="12.75" x14ac:dyDescent="0.2"/>
    <row r="2" spans="2:46" ht="36.950000000000003" customHeight="1" x14ac:dyDescent="0.2">
      <c r="L2" s="593" t="s">
        <v>3759</v>
      </c>
      <c r="M2" s="594"/>
      <c r="N2" s="594"/>
      <c r="O2" s="594"/>
      <c r="P2" s="594"/>
      <c r="Q2" s="594"/>
      <c r="R2" s="594"/>
      <c r="S2" s="594"/>
      <c r="T2" s="594"/>
      <c r="U2" s="594"/>
      <c r="V2" s="594"/>
      <c r="AT2" s="310" t="s">
        <v>4691</v>
      </c>
    </row>
    <row r="3" spans="2:46" ht="6.95" hidden="1" customHeight="1" x14ac:dyDescent="0.2">
      <c r="B3" s="627"/>
      <c r="C3" s="628"/>
      <c r="D3" s="628"/>
      <c r="E3" s="628"/>
      <c r="F3" s="628"/>
      <c r="G3" s="628"/>
      <c r="H3" s="628"/>
      <c r="I3" s="524"/>
      <c r="J3" s="312"/>
      <c r="K3" s="312"/>
      <c r="L3" s="313"/>
      <c r="AT3" s="310" t="s">
        <v>49</v>
      </c>
    </row>
    <row r="4" spans="2:46" ht="24.95" hidden="1" customHeight="1" x14ac:dyDescent="0.2">
      <c r="B4" s="629"/>
      <c r="D4" s="630" t="s">
        <v>3761</v>
      </c>
      <c r="L4" s="313"/>
      <c r="M4" s="315" t="s">
        <v>3762</v>
      </c>
      <c r="AT4" s="310" t="s">
        <v>3763</v>
      </c>
    </row>
    <row r="5" spans="2:46" ht="6.95" hidden="1" customHeight="1" x14ac:dyDescent="0.2">
      <c r="B5" s="629"/>
      <c r="L5" s="313"/>
    </row>
    <row r="6" spans="2:46" ht="12" hidden="1" customHeight="1" x14ac:dyDescent="0.2">
      <c r="B6" s="629"/>
      <c r="D6" s="631" t="s">
        <v>2</v>
      </c>
      <c r="L6" s="313"/>
    </row>
    <row r="7" spans="2:46" ht="16.5" hidden="1" customHeight="1" x14ac:dyDescent="0.2">
      <c r="B7" s="629"/>
      <c r="E7" s="632" t="s">
        <v>5242</v>
      </c>
      <c r="F7" s="633"/>
      <c r="G7" s="633"/>
      <c r="H7" s="633"/>
      <c r="L7" s="313"/>
    </row>
    <row r="8" spans="2:46" s="317" customFormat="1" ht="12" hidden="1" customHeight="1" x14ac:dyDescent="0.2">
      <c r="B8" s="634"/>
      <c r="C8" s="635"/>
      <c r="D8" s="631" t="s">
        <v>3764</v>
      </c>
      <c r="E8" s="635"/>
      <c r="F8" s="635"/>
      <c r="G8" s="635"/>
      <c r="H8" s="635"/>
      <c r="I8" s="507"/>
      <c r="L8" s="318"/>
    </row>
    <row r="9" spans="2:46" s="317" customFormat="1" ht="16.5" hidden="1" customHeight="1" x14ac:dyDescent="0.2">
      <c r="B9" s="634"/>
      <c r="C9" s="635"/>
      <c r="D9" s="635"/>
      <c r="E9" s="636" t="s">
        <v>4692</v>
      </c>
      <c r="F9" s="637"/>
      <c r="G9" s="637"/>
      <c r="H9" s="637"/>
      <c r="I9" s="507"/>
      <c r="L9" s="318"/>
    </row>
    <row r="10" spans="2:46" s="317" customFormat="1" ht="12.75" hidden="1" x14ac:dyDescent="0.2">
      <c r="B10" s="634"/>
      <c r="C10" s="635"/>
      <c r="D10" s="635"/>
      <c r="E10" s="635"/>
      <c r="F10" s="635"/>
      <c r="G10" s="635"/>
      <c r="H10" s="635"/>
      <c r="I10" s="507"/>
      <c r="L10" s="318"/>
    </row>
    <row r="11" spans="2:46" s="317" customFormat="1" ht="12" hidden="1" customHeight="1" x14ac:dyDescent="0.2">
      <c r="B11" s="634"/>
      <c r="C11" s="635"/>
      <c r="D11" s="631" t="s">
        <v>3766</v>
      </c>
      <c r="E11" s="635"/>
      <c r="F11" s="638" t="s">
        <v>810</v>
      </c>
      <c r="G11" s="635"/>
      <c r="H11" s="635"/>
      <c r="I11" s="525" t="s">
        <v>3767</v>
      </c>
      <c r="J11" s="319" t="s">
        <v>810</v>
      </c>
      <c r="L11" s="318"/>
    </row>
    <row r="12" spans="2:46" s="317" customFormat="1" ht="12" hidden="1" customHeight="1" x14ac:dyDescent="0.2">
      <c r="B12" s="634"/>
      <c r="C12" s="635"/>
      <c r="D12" s="631" t="s">
        <v>3768</v>
      </c>
      <c r="E12" s="635"/>
      <c r="F12" s="638" t="s">
        <v>520</v>
      </c>
      <c r="G12" s="635"/>
      <c r="H12" s="635"/>
      <c r="I12" s="525" t="s">
        <v>3769</v>
      </c>
      <c r="J12" s="320" t="s">
        <v>5243</v>
      </c>
      <c r="L12" s="318"/>
    </row>
    <row r="13" spans="2:46" s="317" customFormat="1" ht="10.9" hidden="1" customHeight="1" x14ac:dyDescent="0.2">
      <c r="B13" s="634"/>
      <c r="C13" s="635"/>
      <c r="D13" s="635"/>
      <c r="E13" s="635"/>
      <c r="F13" s="635"/>
      <c r="G13" s="635"/>
      <c r="H13" s="635"/>
      <c r="I13" s="507"/>
      <c r="L13" s="318"/>
    </row>
    <row r="14" spans="2:46" s="317" customFormat="1" ht="12" hidden="1" customHeight="1" x14ac:dyDescent="0.2">
      <c r="B14" s="634"/>
      <c r="C14" s="635"/>
      <c r="D14" s="631" t="s">
        <v>3770</v>
      </c>
      <c r="E14" s="635"/>
      <c r="F14" s="635"/>
      <c r="G14" s="635"/>
      <c r="H14" s="635"/>
      <c r="I14" s="525" t="s">
        <v>3771</v>
      </c>
      <c r="J14" s="319" t="s">
        <v>810</v>
      </c>
      <c r="L14" s="318"/>
    </row>
    <row r="15" spans="2:46" s="317" customFormat="1" ht="18" hidden="1" customHeight="1" x14ac:dyDescent="0.2">
      <c r="B15" s="634"/>
      <c r="C15" s="635"/>
      <c r="D15" s="635"/>
      <c r="E15" s="638" t="s">
        <v>520</v>
      </c>
      <c r="F15" s="635"/>
      <c r="G15" s="635"/>
      <c r="H15" s="635"/>
      <c r="I15" s="525" t="s">
        <v>7</v>
      </c>
      <c r="J15" s="319" t="s">
        <v>810</v>
      </c>
      <c r="L15" s="318"/>
    </row>
    <row r="16" spans="2:46" s="317" customFormat="1" ht="6.95" hidden="1" customHeight="1" x14ac:dyDescent="0.2">
      <c r="B16" s="634"/>
      <c r="C16" s="635"/>
      <c r="D16" s="635"/>
      <c r="E16" s="635"/>
      <c r="F16" s="635"/>
      <c r="G16" s="635"/>
      <c r="H16" s="635"/>
      <c r="I16" s="507"/>
      <c r="L16" s="318"/>
    </row>
    <row r="17" spans="2:12" s="317" customFormat="1" ht="12" hidden="1" customHeight="1" x14ac:dyDescent="0.2">
      <c r="B17" s="634"/>
      <c r="C17" s="635"/>
      <c r="D17" s="631" t="s">
        <v>9</v>
      </c>
      <c r="E17" s="635"/>
      <c r="F17" s="635"/>
      <c r="G17" s="635"/>
      <c r="H17" s="635"/>
      <c r="I17" s="525" t="s">
        <v>3771</v>
      </c>
      <c r="J17" s="319" t="s">
        <v>810</v>
      </c>
      <c r="L17" s="318"/>
    </row>
    <row r="18" spans="2:12" s="317" customFormat="1" ht="18" hidden="1" customHeight="1" x14ac:dyDescent="0.2">
      <c r="B18" s="634"/>
      <c r="C18" s="635"/>
      <c r="D18" s="635"/>
      <c r="E18" s="639" t="s">
        <v>520</v>
      </c>
      <c r="F18" s="639"/>
      <c r="G18" s="639"/>
      <c r="H18" s="639"/>
      <c r="I18" s="525" t="s">
        <v>7</v>
      </c>
      <c r="J18" s="319" t="s">
        <v>810</v>
      </c>
      <c r="L18" s="318"/>
    </row>
    <row r="19" spans="2:12" s="317" customFormat="1" ht="6.95" hidden="1" customHeight="1" x14ac:dyDescent="0.2">
      <c r="B19" s="634"/>
      <c r="C19" s="635"/>
      <c r="D19" s="635"/>
      <c r="E19" s="635"/>
      <c r="F19" s="635"/>
      <c r="G19" s="635"/>
      <c r="H19" s="635"/>
      <c r="I19" s="507"/>
      <c r="L19" s="318"/>
    </row>
    <row r="20" spans="2:12" s="317" customFormat="1" ht="12" hidden="1" customHeight="1" x14ac:dyDescent="0.2">
      <c r="B20" s="634"/>
      <c r="C20" s="635"/>
      <c r="D20" s="631" t="s">
        <v>8</v>
      </c>
      <c r="E20" s="635"/>
      <c r="F20" s="635"/>
      <c r="G20" s="635"/>
      <c r="H20" s="635"/>
      <c r="I20" s="525" t="s">
        <v>3771</v>
      </c>
      <c r="J20" s="319" t="s">
        <v>810</v>
      </c>
      <c r="L20" s="318"/>
    </row>
    <row r="21" spans="2:12" s="317" customFormat="1" ht="18" hidden="1" customHeight="1" x14ac:dyDescent="0.2">
      <c r="B21" s="634"/>
      <c r="C21" s="635"/>
      <c r="D21" s="635"/>
      <c r="E21" s="638" t="s">
        <v>520</v>
      </c>
      <c r="F21" s="635"/>
      <c r="G21" s="635"/>
      <c r="H21" s="635"/>
      <c r="I21" s="525" t="s">
        <v>7</v>
      </c>
      <c r="J21" s="319" t="s">
        <v>810</v>
      </c>
      <c r="L21" s="318"/>
    </row>
    <row r="22" spans="2:12" s="317" customFormat="1" ht="6.95" hidden="1" customHeight="1" x14ac:dyDescent="0.2">
      <c r="B22" s="634"/>
      <c r="C22" s="635"/>
      <c r="D22" s="635"/>
      <c r="E22" s="635"/>
      <c r="F22" s="635"/>
      <c r="G22" s="635"/>
      <c r="H22" s="635"/>
      <c r="I22" s="507"/>
      <c r="L22" s="318"/>
    </row>
    <row r="23" spans="2:12" s="317" customFormat="1" ht="12" hidden="1" customHeight="1" x14ac:dyDescent="0.2">
      <c r="B23" s="634"/>
      <c r="C23" s="635"/>
      <c r="D23" s="631" t="s">
        <v>3772</v>
      </c>
      <c r="E23" s="635"/>
      <c r="F23" s="635"/>
      <c r="G23" s="635"/>
      <c r="H23" s="635"/>
      <c r="I23" s="525" t="s">
        <v>3771</v>
      </c>
      <c r="J23" s="319" t="s">
        <v>810</v>
      </c>
      <c r="L23" s="318"/>
    </row>
    <row r="24" spans="2:12" s="317" customFormat="1" ht="18" hidden="1" customHeight="1" x14ac:dyDescent="0.2">
      <c r="B24" s="634"/>
      <c r="C24" s="635"/>
      <c r="D24" s="635"/>
      <c r="E24" s="638" t="s">
        <v>520</v>
      </c>
      <c r="F24" s="635"/>
      <c r="G24" s="635"/>
      <c r="H24" s="635"/>
      <c r="I24" s="525" t="s">
        <v>7</v>
      </c>
      <c r="J24" s="319" t="s">
        <v>810</v>
      </c>
      <c r="L24" s="318"/>
    </row>
    <row r="25" spans="2:12" s="317" customFormat="1" ht="6.95" hidden="1" customHeight="1" x14ac:dyDescent="0.2">
      <c r="B25" s="634"/>
      <c r="C25" s="635"/>
      <c r="D25" s="635"/>
      <c r="E25" s="635"/>
      <c r="F25" s="635"/>
      <c r="G25" s="635"/>
      <c r="H25" s="635"/>
      <c r="I25" s="507"/>
      <c r="L25" s="318"/>
    </row>
    <row r="26" spans="2:12" s="317" customFormat="1" ht="12" hidden="1" customHeight="1" x14ac:dyDescent="0.2">
      <c r="B26" s="634"/>
      <c r="C26" s="635"/>
      <c r="D26" s="631" t="s">
        <v>3773</v>
      </c>
      <c r="E26" s="635"/>
      <c r="F26" s="635"/>
      <c r="G26" s="635"/>
      <c r="H26" s="635"/>
      <c r="I26" s="507"/>
      <c r="L26" s="318"/>
    </row>
    <row r="27" spans="2:12" s="321" customFormat="1" ht="16.5" hidden="1" customHeight="1" x14ac:dyDescent="0.2">
      <c r="B27" s="640"/>
      <c r="C27" s="641"/>
      <c r="D27" s="641"/>
      <c r="E27" s="642" t="s">
        <v>810</v>
      </c>
      <c r="F27" s="642"/>
      <c r="G27" s="642"/>
      <c r="H27" s="642"/>
      <c r="I27" s="526"/>
      <c r="L27" s="322"/>
    </row>
    <row r="28" spans="2:12" s="317" customFormat="1" ht="6.95" hidden="1" customHeight="1" x14ac:dyDescent="0.2">
      <c r="B28" s="634"/>
      <c r="C28" s="635"/>
      <c r="D28" s="635"/>
      <c r="E28" s="635"/>
      <c r="F28" s="635"/>
      <c r="G28" s="635"/>
      <c r="H28" s="635"/>
      <c r="I28" s="507"/>
      <c r="L28" s="318"/>
    </row>
    <row r="29" spans="2:12" s="317" customFormat="1" ht="6.95" hidden="1" customHeight="1" x14ac:dyDescent="0.2">
      <c r="B29" s="634"/>
      <c r="C29" s="635"/>
      <c r="D29" s="643"/>
      <c r="E29" s="643"/>
      <c r="F29" s="643"/>
      <c r="G29" s="643"/>
      <c r="H29" s="643"/>
      <c r="I29" s="527"/>
      <c r="J29" s="324"/>
      <c r="K29" s="324"/>
      <c r="L29" s="318"/>
    </row>
    <row r="30" spans="2:12" s="317" customFormat="1" ht="25.35" hidden="1" customHeight="1" x14ac:dyDescent="0.2">
      <c r="B30" s="634"/>
      <c r="C30" s="635"/>
      <c r="D30" s="644" t="s">
        <v>3774</v>
      </c>
      <c r="E30" s="635"/>
      <c r="F30" s="635"/>
      <c r="G30" s="635"/>
      <c r="H30" s="635"/>
      <c r="I30" s="507"/>
      <c r="J30" s="326">
        <f>ROUND(J127, 2)</f>
        <v>0</v>
      </c>
      <c r="L30" s="318"/>
    </row>
    <row r="31" spans="2:12" s="317" customFormat="1" ht="6.95" hidden="1" customHeight="1" x14ac:dyDescent="0.2">
      <c r="B31" s="634"/>
      <c r="C31" s="635"/>
      <c r="D31" s="643"/>
      <c r="E31" s="643"/>
      <c r="F31" s="643"/>
      <c r="G31" s="643"/>
      <c r="H31" s="643"/>
      <c r="I31" s="527"/>
      <c r="J31" s="324"/>
      <c r="K31" s="324"/>
      <c r="L31" s="318"/>
    </row>
    <row r="32" spans="2:12" s="317" customFormat="1" ht="14.45" hidden="1" customHeight="1" x14ac:dyDescent="0.2">
      <c r="B32" s="634"/>
      <c r="C32" s="635"/>
      <c r="D32" s="635"/>
      <c r="E32" s="635"/>
      <c r="F32" s="645" t="s">
        <v>3775</v>
      </c>
      <c r="G32" s="635"/>
      <c r="H32" s="635"/>
      <c r="I32" s="528" t="s">
        <v>3776</v>
      </c>
      <c r="J32" s="327" t="s">
        <v>3777</v>
      </c>
      <c r="L32" s="318"/>
    </row>
    <row r="33" spans="2:12" s="317" customFormat="1" ht="14.45" hidden="1" customHeight="1" x14ac:dyDescent="0.2">
      <c r="B33" s="634"/>
      <c r="C33" s="635"/>
      <c r="D33" s="646" t="s">
        <v>111</v>
      </c>
      <c r="E33" s="631" t="s">
        <v>2977</v>
      </c>
      <c r="F33" s="647">
        <f>ROUND((SUM(BE127:BE289)),  2)</f>
        <v>0</v>
      </c>
      <c r="G33" s="635"/>
      <c r="H33" s="635"/>
      <c r="I33" s="529">
        <v>0.21</v>
      </c>
      <c r="J33" s="329">
        <f>ROUND(((SUM(BE127:BE289))*I33),  2)</f>
        <v>0</v>
      </c>
      <c r="L33" s="318"/>
    </row>
    <row r="34" spans="2:12" s="317" customFormat="1" ht="14.45" hidden="1" customHeight="1" x14ac:dyDescent="0.2">
      <c r="B34" s="634"/>
      <c r="C34" s="635"/>
      <c r="D34" s="635"/>
      <c r="E34" s="631" t="s">
        <v>3778</v>
      </c>
      <c r="F34" s="647">
        <f>ROUND((SUM(BF127:BF289)),  2)</f>
        <v>0</v>
      </c>
      <c r="G34" s="635"/>
      <c r="H34" s="635"/>
      <c r="I34" s="529">
        <v>0.15</v>
      </c>
      <c r="J34" s="329">
        <f>ROUND(((SUM(BF127:BF289))*I34),  2)</f>
        <v>0</v>
      </c>
      <c r="L34" s="318"/>
    </row>
    <row r="35" spans="2:12" s="317" customFormat="1" ht="14.45" hidden="1" customHeight="1" x14ac:dyDescent="0.2">
      <c r="B35" s="634"/>
      <c r="C35" s="635"/>
      <c r="D35" s="635"/>
      <c r="E35" s="631" t="s">
        <v>3779</v>
      </c>
      <c r="F35" s="647">
        <f>ROUND((SUM(BG127:BG289)),  2)</f>
        <v>0</v>
      </c>
      <c r="G35" s="635"/>
      <c r="H35" s="635"/>
      <c r="I35" s="529">
        <v>0.21</v>
      </c>
      <c r="J35" s="329">
        <f>0</f>
        <v>0</v>
      </c>
      <c r="L35" s="318"/>
    </row>
    <row r="36" spans="2:12" s="317" customFormat="1" ht="14.45" hidden="1" customHeight="1" x14ac:dyDescent="0.2">
      <c r="B36" s="634"/>
      <c r="C36" s="635"/>
      <c r="D36" s="635"/>
      <c r="E36" s="631" t="s">
        <v>3780</v>
      </c>
      <c r="F36" s="647">
        <f>ROUND((SUM(BH127:BH289)),  2)</f>
        <v>0</v>
      </c>
      <c r="G36" s="635"/>
      <c r="H36" s="635"/>
      <c r="I36" s="529">
        <v>0.15</v>
      </c>
      <c r="J36" s="329">
        <f>0</f>
        <v>0</v>
      </c>
      <c r="L36" s="318"/>
    </row>
    <row r="37" spans="2:12" s="317" customFormat="1" ht="14.45" hidden="1" customHeight="1" x14ac:dyDescent="0.2">
      <c r="B37" s="634"/>
      <c r="C37" s="635"/>
      <c r="D37" s="635"/>
      <c r="E37" s="631" t="s">
        <v>3781</v>
      </c>
      <c r="F37" s="647">
        <f>ROUND((SUM(BI127:BI289)),  2)</f>
        <v>0</v>
      </c>
      <c r="G37" s="635"/>
      <c r="H37" s="635"/>
      <c r="I37" s="529">
        <v>0</v>
      </c>
      <c r="J37" s="329">
        <f>0</f>
        <v>0</v>
      </c>
      <c r="L37" s="318"/>
    </row>
    <row r="38" spans="2:12" s="317" customFormat="1" ht="6.95" hidden="1" customHeight="1" x14ac:dyDescent="0.2">
      <c r="B38" s="634"/>
      <c r="C38" s="635"/>
      <c r="D38" s="635"/>
      <c r="E38" s="635"/>
      <c r="F38" s="635"/>
      <c r="G38" s="635"/>
      <c r="H38" s="635"/>
      <c r="I38" s="507"/>
      <c r="L38" s="318"/>
    </row>
    <row r="39" spans="2:12" s="317" customFormat="1" ht="25.35" hidden="1" customHeight="1" x14ac:dyDescent="0.2">
      <c r="B39" s="634"/>
      <c r="C39" s="648"/>
      <c r="D39" s="649" t="s">
        <v>112</v>
      </c>
      <c r="E39" s="650"/>
      <c r="F39" s="650"/>
      <c r="G39" s="651" t="s">
        <v>21</v>
      </c>
      <c r="H39" s="652" t="s">
        <v>20</v>
      </c>
      <c r="I39" s="530"/>
      <c r="J39" s="336">
        <f>SUM(J30:J37)</f>
        <v>0</v>
      </c>
      <c r="K39" s="337"/>
      <c r="L39" s="318"/>
    </row>
    <row r="40" spans="2:12" s="317" customFormat="1" ht="14.45" hidden="1" customHeight="1" x14ac:dyDescent="0.2">
      <c r="B40" s="634"/>
      <c r="C40" s="635"/>
      <c r="D40" s="635"/>
      <c r="E40" s="635"/>
      <c r="F40" s="635"/>
      <c r="G40" s="635"/>
      <c r="H40" s="635"/>
      <c r="I40" s="507"/>
      <c r="L40" s="318"/>
    </row>
    <row r="41" spans="2:12" ht="14.45" hidden="1" customHeight="1" x14ac:dyDescent="0.2">
      <c r="B41" s="629"/>
      <c r="L41" s="313"/>
    </row>
    <row r="42" spans="2:12" ht="14.45" hidden="1" customHeight="1" x14ac:dyDescent="0.2">
      <c r="B42" s="629"/>
      <c r="L42" s="313"/>
    </row>
    <row r="43" spans="2:12" ht="14.45" hidden="1" customHeight="1" x14ac:dyDescent="0.2">
      <c r="B43" s="629"/>
      <c r="L43" s="313"/>
    </row>
    <row r="44" spans="2:12" ht="14.45" hidden="1" customHeight="1" x14ac:dyDescent="0.2">
      <c r="B44" s="629"/>
      <c r="L44" s="313"/>
    </row>
    <row r="45" spans="2:12" ht="14.45" hidden="1" customHeight="1" x14ac:dyDescent="0.2">
      <c r="B45" s="629"/>
      <c r="L45" s="313"/>
    </row>
    <row r="46" spans="2:12" ht="14.45" hidden="1" customHeight="1" x14ac:dyDescent="0.2">
      <c r="B46" s="629"/>
      <c r="L46" s="313"/>
    </row>
    <row r="47" spans="2:12" ht="14.45" hidden="1" customHeight="1" x14ac:dyDescent="0.2">
      <c r="B47" s="629"/>
      <c r="L47" s="313"/>
    </row>
    <row r="48" spans="2:12" ht="14.45" hidden="1" customHeight="1" x14ac:dyDescent="0.2">
      <c r="B48" s="629"/>
      <c r="L48" s="313"/>
    </row>
    <row r="49" spans="2:12" ht="14.45" hidden="1" customHeight="1" x14ac:dyDescent="0.2">
      <c r="B49" s="629"/>
      <c r="L49" s="313"/>
    </row>
    <row r="50" spans="2:12" s="317" customFormat="1" ht="14.45" hidden="1" customHeight="1" x14ac:dyDescent="0.2">
      <c r="B50" s="634"/>
      <c r="C50" s="635"/>
      <c r="D50" s="653" t="s">
        <v>4242</v>
      </c>
      <c r="E50" s="654"/>
      <c r="F50" s="654"/>
      <c r="G50" s="653" t="s">
        <v>4243</v>
      </c>
      <c r="H50" s="654"/>
      <c r="I50" s="537"/>
      <c r="J50" s="406"/>
      <c r="K50" s="406"/>
      <c r="L50" s="318"/>
    </row>
    <row r="51" spans="2:12" ht="12.75" hidden="1" x14ac:dyDescent="0.2">
      <c r="B51" s="629"/>
      <c r="L51" s="313"/>
    </row>
    <row r="52" spans="2:12" ht="12.75" hidden="1" x14ac:dyDescent="0.2">
      <c r="B52" s="629"/>
      <c r="L52" s="313"/>
    </row>
    <row r="53" spans="2:12" ht="12.75" hidden="1" x14ac:dyDescent="0.2">
      <c r="B53" s="629"/>
      <c r="L53" s="313"/>
    </row>
    <row r="54" spans="2:12" ht="12.75" hidden="1" x14ac:dyDescent="0.2">
      <c r="B54" s="629"/>
      <c r="L54" s="313"/>
    </row>
    <row r="55" spans="2:12" ht="12.75" hidden="1" x14ac:dyDescent="0.2">
      <c r="B55" s="629"/>
      <c r="L55" s="313"/>
    </row>
    <row r="56" spans="2:12" ht="12.75" hidden="1" x14ac:dyDescent="0.2">
      <c r="B56" s="629"/>
      <c r="L56" s="313"/>
    </row>
    <row r="57" spans="2:12" ht="12.75" hidden="1" x14ac:dyDescent="0.2">
      <c r="B57" s="629"/>
      <c r="L57" s="313"/>
    </row>
    <row r="58" spans="2:12" ht="12.75" hidden="1" x14ac:dyDescent="0.2">
      <c r="B58" s="629"/>
      <c r="L58" s="313"/>
    </row>
    <row r="59" spans="2:12" ht="12.75" hidden="1" x14ac:dyDescent="0.2">
      <c r="B59" s="629"/>
      <c r="L59" s="313"/>
    </row>
    <row r="60" spans="2:12" ht="12.75" hidden="1" x14ac:dyDescent="0.2">
      <c r="B60" s="629"/>
      <c r="L60" s="313"/>
    </row>
    <row r="61" spans="2:12" s="317" customFormat="1" ht="12.75" hidden="1" x14ac:dyDescent="0.2">
      <c r="B61" s="634"/>
      <c r="C61" s="635"/>
      <c r="D61" s="655" t="s">
        <v>4244</v>
      </c>
      <c r="E61" s="656"/>
      <c r="F61" s="657" t="s">
        <v>4245</v>
      </c>
      <c r="G61" s="655" t="s">
        <v>4244</v>
      </c>
      <c r="H61" s="656"/>
      <c r="I61" s="538"/>
      <c r="J61" s="410" t="s">
        <v>4245</v>
      </c>
      <c r="K61" s="408"/>
      <c r="L61" s="318"/>
    </row>
    <row r="62" spans="2:12" ht="12.75" hidden="1" x14ac:dyDescent="0.2">
      <c r="B62" s="629"/>
      <c r="L62" s="313"/>
    </row>
    <row r="63" spans="2:12" ht="12.75" hidden="1" x14ac:dyDescent="0.2">
      <c r="B63" s="629"/>
      <c r="L63" s="313"/>
    </row>
    <row r="64" spans="2:12" ht="12.75" hidden="1" x14ac:dyDescent="0.2">
      <c r="B64" s="629"/>
      <c r="L64" s="313"/>
    </row>
    <row r="65" spans="2:12" s="317" customFormat="1" ht="12.75" hidden="1" x14ac:dyDescent="0.2">
      <c r="B65" s="634"/>
      <c r="C65" s="635"/>
      <c r="D65" s="653" t="s">
        <v>4246</v>
      </c>
      <c r="E65" s="654"/>
      <c r="F65" s="654"/>
      <c r="G65" s="653" t="s">
        <v>4247</v>
      </c>
      <c r="H65" s="654"/>
      <c r="I65" s="537"/>
      <c r="J65" s="406"/>
      <c r="K65" s="406"/>
      <c r="L65" s="318"/>
    </row>
    <row r="66" spans="2:12" ht="12.75" hidden="1" x14ac:dyDescent="0.2">
      <c r="B66" s="629"/>
      <c r="L66" s="313"/>
    </row>
    <row r="67" spans="2:12" ht="12.75" hidden="1" x14ac:dyDescent="0.2">
      <c r="B67" s="629"/>
      <c r="L67" s="313"/>
    </row>
    <row r="68" spans="2:12" ht="12.75" hidden="1" x14ac:dyDescent="0.2">
      <c r="B68" s="629"/>
      <c r="L68" s="313"/>
    </row>
    <row r="69" spans="2:12" ht="12.75" hidden="1" x14ac:dyDescent="0.2">
      <c r="B69" s="629"/>
      <c r="L69" s="313"/>
    </row>
    <row r="70" spans="2:12" ht="12.75" hidden="1" x14ac:dyDescent="0.2">
      <c r="B70" s="629"/>
      <c r="L70" s="313"/>
    </row>
    <row r="71" spans="2:12" ht="12.75" hidden="1" x14ac:dyDescent="0.2">
      <c r="B71" s="629"/>
      <c r="L71" s="313"/>
    </row>
    <row r="72" spans="2:12" ht="12.75" hidden="1" x14ac:dyDescent="0.2">
      <c r="B72" s="629"/>
      <c r="L72" s="313"/>
    </row>
    <row r="73" spans="2:12" ht="12.75" hidden="1" x14ac:dyDescent="0.2">
      <c r="B73" s="629"/>
      <c r="L73" s="313"/>
    </row>
    <row r="74" spans="2:12" ht="12.75" hidden="1" x14ac:dyDescent="0.2">
      <c r="B74" s="629"/>
      <c r="L74" s="313"/>
    </row>
    <row r="75" spans="2:12" ht="12.75" hidden="1" x14ac:dyDescent="0.2">
      <c r="B75" s="629"/>
      <c r="L75" s="313"/>
    </row>
    <row r="76" spans="2:12" s="317" customFormat="1" ht="12.75" hidden="1" x14ac:dyDescent="0.2">
      <c r="B76" s="634"/>
      <c r="C76" s="635"/>
      <c r="D76" s="655" t="s">
        <v>4244</v>
      </c>
      <c r="E76" s="656"/>
      <c r="F76" s="657" t="s">
        <v>4245</v>
      </c>
      <c r="G76" s="655" t="s">
        <v>4244</v>
      </c>
      <c r="H76" s="656"/>
      <c r="I76" s="538"/>
      <c r="J76" s="410" t="s">
        <v>4245</v>
      </c>
      <c r="K76" s="408"/>
      <c r="L76" s="318"/>
    </row>
    <row r="77" spans="2:12" s="317" customFormat="1" ht="14.45" hidden="1" customHeight="1" x14ac:dyDescent="0.2">
      <c r="B77" s="658"/>
      <c r="C77" s="659"/>
      <c r="D77" s="659"/>
      <c r="E77" s="659"/>
      <c r="F77" s="659"/>
      <c r="G77" s="659"/>
      <c r="H77" s="659"/>
      <c r="I77" s="531"/>
      <c r="J77" s="339"/>
      <c r="K77" s="339"/>
      <c r="L77" s="318"/>
    </row>
    <row r="78" spans="2:12" ht="12.75" hidden="1" x14ac:dyDescent="0.2"/>
    <row r="79" spans="2:12" ht="12.75" hidden="1" x14ac:dyDescent="0.2"/>
    <row r="80" spans="2:12" ht="12.75" hidden="1" x14ac:dyDescent="0.2"/>
    <row r="81" spans="2:47" s="317" customFormat="1" ht="6.95" hidden="1" customHeight="1" x14ac:dyDescent="0.2">
      <c r="B81" s="660"/>
      <c r="C81" s="661"/>
      <c r="D81" s="661"/>
      <c r="E81" s="661"/>
      <c r="F81" s="661"/>
      <c r="G81" s="661"/>
      <c r="H81" s="661"/>
      <c r="I81" s="532"/>
      <c r="J81" s="341"/>
      <c r="K81" s="341"/>
      <c r="L81" s="318"/>
    </row>
    <row r="82" spans="2:47" s="317" customFormat="1" ht="24.95" hidden="1" customHeight="1" x14ac:dyDescent="0.2">
      <c r="B82" s="634"/>
      <c r="C82" s="630" t="s">
        <v>3782</v>
      </c>
      <c r="D82" s="635"/>
      <c r="E82" s="635"/>
      <c r="F82" s="635"/>
      <c r="G82" s="635"/>
      <c r="H82" s="635"/>
      <c r="I82" s="507"/>
      <c r="L82" s="318"/>
    </row>
    <row r="83" spans="2:47" s="317" customFormat="1" ht="6.95" hidden="1" customHeight="1" x14ac:dyDescent="0.2">
      <c r="B83" s="634"/>
      <c r="C83" s="635"/>
      <c r="D83" s="635"/>
      <c r="E83" s="635"/>
      <c r="F83" s="635"/>
      <c r="G83" s="635"/>
      <c r="H83" s="635"/>
      <c r="I83" s="507"/>
      <c r="L83" s="318"/>
    </row>
    <row r="84" spans="2:47" s="317" customFormat="1" ht="12" hidden="1" customHeight="1" x14ac:dyDescent="0.2">
      <c r="B84" s="634"/>
      <c r="C84" s="631" t="s">
        <v>2</v>
      </c>
      <c r="D84" s="635"/>
      <c r="E84" s="635"/>
      <c r="F84" s="635"/>
      <c r="G84" s="635"/>
      <c r="H84" s="635"/>
      <c r="I84" s="507"/>
      <c r="L84" s="318"/>
    </row>
    <row r="85" spans="2:47" s="317" customFormat="1" ht="16.5" hidden="1" customHeight="1" x14ac:dyDescent="0.2">
      <c r="B85" s="634"/>
      <c r="C85" s="635"/>
      <c r="D85" s="635"/>
      <c r="E85" s="632" t="str">
        <f>E7</f>
        <v>CTIV Kyjov - SO03 Přístavba</v>
      </c>
      <c r="F85" s="633"/>
      <c r="G85" s="633"/>
      <c r="H85" s="633"/>
      <c r="I85" s="507"/>
      <c r="L85" s="318"/>
    </row>
    <row r="86" spans="2:47" s="317" customFormat="1" ht="12" hidden="1" customHeight="1" x14ac:dyDescent="0.2">
      <c r="B86" s="634"/>
      <c r="C86" s="631" t="s">
        <v>3764</v>
      </c>
      <c r="D86" s="635"/>
      <c r="E86" s="635"/>
      <c r="F86" s="635"/>
      <c r="G86" s="635"/>
      <c r="H86" s="635"/>
      <c r="I86" s="507"/>
      <c r="L86" s="318"/>
    </row>
    <row r="87" spans="2:47" s="317" customFormat="1" ht="16.5" hidden="1" customHeight="1" x14ac:dyDescent="0.2">
      <c r="B87" s="634"/>
      <c r="C87" s="635"/>
      <c r="D87" s="635"/>
      <c r="E87" s="636" t="str">
        <f>E9</f>
        <v>D.103.05 - Ústřední_vytápění</v>
      </c>
      <c r="F87" s="637"/>
      <c r="G87" s="637"/>
      <c r="H87" s="637"/>
      <c r="I87" s="507"/>
      <c r="L87" s="318"/>
    </row>
    <row r="88" spans="2:47" s="317" customFormat="1" ht="6.95" hidden="1" customHeight="1" x14ac:dyDescent="0.2">
      <c r="B88" s="634"/>
      <c r="C88" s="635"/>
      <c r="D88" s="635"/>
      <c r="E88" s="635"/>
      <c r="F88" s="635"/>
      <c r="G88" s="635"/>
      <c r="H88" s="635"/>
      <c r="I88" s="507"/>
      <c r="L88" s="318"/>
    </row>
    <row r="89" spans="2:47" s="317" customFormat="1" ht="12" hidden="1" customHeight="1" x14ac:dyDescent="0.2">
      <c r="B89" s="634"/>
      <c r="C89" s="631" t="s">
        <v>3768</v>
      </c>
      <c r="D89" s="635"/>
      <c r="E89" s="635"/>
      <c r="F89" s="638" t="str">
        <f>F12</f>
        <v xml:space="preserve"> </v>
      </c>
      <c r="G89" s="635"/>
      <c r="H89" s="635"/>
      <c r="I89" s="525" t="s">
        <v>3769</v>
      </c>
      <c r="J89" s="320" t="str">
        <f>IF(J12="","",J12)</f>
        <v>11. 12. 2023</v>
      </c>
      <c r="L89" s="318"/>
    </row>
    <row r="90" spans="2:47" s="317" customFormat="1" ht="6.95" hidden="1" customHeight="1" x14ac:dyDescent="0.2">
      <c r="B90" s="634"/>
      <c r="C90" s="635"/>
      <c r="D90" s="635"/>
      <c r="E90" s="635"/>
      <c r="F90" s="635"/>
      <c r="G90" s="635"/>
      <c r="H90" s="635"/>
      <c r="I90" s="507"/>
      <c r="L90" s="318"/>
    </row>
    <row r="91" spans="2:47" s="317" customFormat="1" ht="15.2" hidden="1" customHeight="1" x14ac:dyDescent="0.2">
      <c r="B91" s="634"/>
      <c r="C91" s="631" t="s">
        <v>3770</v>
      </c>
      <c r="D91" s="635"/>
      <c r="E91" s="635"/>
      <c r="F91" s="638" t="str">
        <f>E15</f>
        <v xml:space="preserve"> </v>
      </c>
      <c r="G91" s="635"/>
      <c r="H91" s="635"/>
      <c r="I91" s="525" t="s">
        <v>8</v>
      </c>
      <c r="J91" s="323" t="str">
        <f>E21</f>
        <v xml:space="preserve"> </v>
      </c>
      <c r="L91" s="318"/>
    </row>
    <row r="92" spans="2:47" s="317" customFormat="1" ht="15.2" hidden="1" customHeight="1" x14ac:dyDescent="0.2">
      <c r="B92" s="634"/>
      <c r="C92" s="631" t="s">
        <v>9</v>
      </c>
      <c r="D92" s="635"/>
      <c r="E92" s="635"/>
      <c r="F92" s="638" t="str">
        <f>IF(E18="","",E18)</f>
        <v xml:space="preserve"> </v>
      </c>
      <c r="G92" s="635"/>
      <c r="H92" s="635"/>
      <c r="I92" s="525" t="s">
        <v>3772</v>
      </c>
      <c r="J92" s="323" t="str">
        <f>E24</f>
        <v xml:space="preserve"> </v>
      </c>
      <c r="L92" s="318"/>
    </row>
    <row r="93" spans="2:47" s="317" customFormat="1" ht="10.35" hidden="1" customHeight="1" x14ac:dyDescent="0.2">
      <c r="B93" s="634"/>
      <c r="C93" s="635"/>
      <c r="D93" s="635"/>
      <c r="E93" s="635"/>
      <c r="F93" s="635"/>
      <c r="G93" s="635"/>
      <c r="H93" s="635"/>
      <c r="I93" s="507"/>
      <c r="L93" s="318"/>
    </row>
    <row r="94" spans="2:47" s="317" customFormat="1" ht="29.25" hidden="1" customHeight="1" x14ac:dyDescent="0.2">
      <c r="B94" s="634"/>
      <c r="C94" s="662" t="s">
        <v>3783</v>
      </c>
      <c r="D94" s="648"/>
      <c r="E94" s="648"/>
      <c r="F94" s="648"/>
      <c r="G94" s="648"/>
      <c r="H94" s="648"/>
      <c r="I94" s="533"/>
      <c r="J94" s="343" t="s">
        <v>3784</v>
      </c>
      <c r="K94" s="331"/>
      <c r="L94" s="318"/>
    </row>
    <row r="95" spans="2:47" s="317" customFormat="1" ht="10.35" hidden="1" customHeight="1" x14ac:dyDescent="0.2">
      <c r="B95" s="634"/>
      <c r="C95" s="635"/>
      <c r="D95" s="635"/>
      <c r="E95" s="635"/>
      <c r="F95" s="635"/>
      <c r="G95" s="635"/>
      <c r="H95" s="635"/>
      <c r="I95" s="507"/>
      <c r="L95" s="318"/>
    </row>
    <row r="96" spans="2:47" s="317" customFormat="1" ht="22.9" hidden="1" customHeight="1" x14ac:dyDescent="0.2">
      <c r="B96" s="634"/>
      <c r="C96" s="663" t="s">
        <v>4248</v>
      </c>
      <c r="D96" s="635"/>
      <c r="E96" s="635"/>
      <c r="F96" s="635"/>
      <c r="G96" s="635"/>
      <c r="H96" s="635"/>
      <c r="I96" s="507"/>
      <c r="J96" s="326">
        <f>J127</f>
        <v>0</v>
      </c>
      <c r="L96" s="318"/>
      <c r="AU96" s="310" t="s">
        <v>2972</v>
      </c>
    </row>
    <row r="97" spans="2:12" s="345" customFormat="1" ht="24.95" hidden="1" customHeight="1" x14ac:dyDescent="0.2">
      <c r="B97" s="664"/>
      <c r="C97" s="665"/>
      <c r="D97" s="666" t="s">
        <v>3786</v>
      </c>
      <c r="E97" s="667"/>
      <c r="F97" s="667"/>
      <c r="G97" s="667"/>
      <c r="H97" s="667"/>
      <c r="I97" s="534"/>
      <c r="J97" s="349">
        <f>J128</f>
        <v>0</v>
      </c>
      <c r="L97" s="346"/>
    </row>
    <row r="98" spans="2:12" s="350" customFormat="1" ht="19.899999999999999" hidden="1" customHeight="1" x14ac:dyDescent="0.2">
      <c r="B98" s="668"/>
      <c r="C98" s="669"/>
      <c r="D98" s="670" t="s">
        <v>3789</v>
      </c>
      <c r="E98" s="671"/>
      <c r="F98" s="671"/>
      <c r="G98" s="671"/>
      <c r="H98" s="671"/>
      <c r="I98" s="535"/>
      <c r="J98" s="354">
        <f>J129</f>
        <v>0</v>
      </c>
      <c r="L98" s="351"/>
    </row>
    <row r="99" spans="2:12" s="350" customFormat="1" ht="19.899999999999999" hidden="1" customHeight="1" x14ac:dyDescent="0.2">
      <c r="B99" s="668"/>
      <c r="C99" s="669"/>
      <c r="D99" s="670" t="s">
        <v>3791</v>
      </c>
      <c r="E99" s="671"/>
      <c r="F99" s="671"/>
      <c r="G99" s="671"/>
      <c r="H99" s="671"/>
      <c r="I99" s="535"/>
      <c r="J99" s="354">
        <f>J136</f>
        <v>0</v>
      </c>
      <c r="L99" s="351"/>
    </row>
    <row r="100" spans="2:12" s="350" customFormat="1" ht="19.899999999999999" hidden="1" customHeight="1" x14ac:dyDescent="0.2">
      <c r="B100" s="668"/>
      <c r="C100" s="669"/>
      <c r="D100" s="670" t="s">
        <v>3792</v>
      </c>
      <c r="E100" s="671"/>
      <c r="F100" s="671"/>
      <c r="G100" s="671"/>
      <c r="H100" s="671"/>
      <c r="I100" s="535"/>
      <c r="J100" s="354">
        <f>J149</f>
        <v>0</v>
      </c>
      <c r="L100" s="351"/>
    </row>
    <row r="101" spans="2:12" s="350" customFormat="1" ht="19.899999999999999" hidden="1" customHeight="1" x14ac:dyDescent="0.2">
      <c r="B101" s="668"/>
      <c r="C101" s="669"/>
      <c r="D101" s="670" t="s">
        <v>4038</v>
      </c>
      <c r="E101" s="671"/>
      <c r="F101" s="671"/>
      <c r="G101" s="671"/>
      <c r="H101" s="671"/>
      <c r="I101" s="535"/>
      <c r="J101" s="354">
        <f>J167</f>
        <v>0</v>
      </c>
      <c r="L101" s="351"/>
    </row>
    <row r="102" spans="2:12" s="345" customFormat="1" ht="24.95" hidden="1" customHeight="1" x14ac:dyDescent="0.2">
      <c r="B102" s="664"/>
      <c r="C102" s="665"/>
      <c r="D102" s="666" t="s">
        <v>3793</v>
      </c>
      <c r="E102" s="667"/>
      <c r="F102" s="667"/>
      <c r="G102" s="667"/>
      <c r="H102" s="667"/>
      <c r="I102" s="534"/>
      <c r="J102" s="349">
        <f>J171</f>
        <v>0</v>
      </c>
      <c r="L102" s="346"/>
    </row>
    <row r="103" spans="2:12" s="350" customFormat="1" ht="19.899999999999999" hidden="1" customHeight="1" x14ac:dyDescent="0.2">
      <c r="B103" s="668"/>
      <c r="C103" s="669"/>
      <c r="D103" s="670" t="s">
        <v>3794</v>
      </c>
      <c r="E103" s="671"/>
      <c r="F103" s="671"/>
      <c r="G103" s="671"/>
      <c r="H103" s="671"/>
      <c r="I103" s="535"/>
      <c r="J103" s="354">
        <f>J172</f>
        <v>0</v>
      </c>
      <c r="L103" s="351"/>
    </row>
    <row r="104" spans="2:12" s="350" customFormat="1" ht="19.899999999999999" hidden="1" customHeight="1" x14ac:dyDescent="0.2">
      <c r="B104" s="668"/>
      <c r="C104" s="669"/>
      <c r="D104" s="670" t="s">
        <v>4039</v>
      </c>
      <c r="E104" s="671"/>
      <c r="F104" s="671"/>
      <c r="G104" s="671"/>
      <c r="H104" s="671"/>
      <c r="I104" s="535"/>
      <c r="J104" s="354">
        <f>J176</f>
        <v>0</v>
      </c>
      <c r="L104" s="351"/>
    </row>
    <row r="105" spans="2:12" s="350" customFormat="1" ht="19.899999999999999" hidden="1" customHeight="1" x14ac:dyDescent="0.2">
      <c r="B105" s="668"/>
      <c r="C105" s="669"/>
      <c r="D105" s="670" t="s">
        <v>4040</v>
      </c>
      <c r="E105" s="671"/>
      <c r="F105" s="671"/>
      <c r="G105" s="671"/>
      <c r="H105" s="671"/>
      <c r="I105" s="535"/>
      <c r="J105" s="354">
        <f>J211</f>
        <v>0</v>
      </c>
      <c r="L105" s="351"/>
    </row>
    <row r="106" spans="2:12" s="350" customFormat="1" ht="19.899999999999999" hidden="1" customHeight="1" x14ac:dyDescent="0.2">
      <c r="B106" s="668"/>
      <c r="C106" s="669"/>
      <c r="D106" s="670" t="s">
        <v>4041</v>
      </c>
      <c r="E106" s="671"/>
      <c r="F106" s="671"/>
      <c r="G106" s="671"/>
      <c r="H106" s="671"/>
      <c r="I106" s="535"/>
      <c r="J106" s="354">
        <f>J239</f>
        <v>0</v>
      </c>
      <c r="L106" s="351"/>
    </row>
    <row r="107" spans="2:12" s="345" customFormat="1" ht="24.95" hidden="1" customHeight="1" x14ac:dyDescent="0.2">
      <c r="B107" s="664"/>
      <c r="C107" s="665"/>
      <c r="D107" s="666" t="s">
        <v>4042</v>
      </c>
      <c r="E107" s="667"/>
      <c r="F107" s="667"/>
      <c r="G107" s="667"/>
      <c r="H107" s="667"/>
      <c r="I107" s="534"/>
      <c r="J107" s="349">
        <f>J286</f>
        <v>0</v>
      </c>
      <c r="L107" s="346"/>
    </row>
    <row r="108" spans="2:12" s="317" customFormat="1" ht="21.75" hidden="1" customHeight="1" x14ac:dyDescent="0.2">
      <c r="B108" s="634"/>
      <c r="C108" s="635"/>
      <c r="D108" s="635"/>
      <c r="E108" s="635"/>
      <c r="F108" s="635"/>
      <c r="G108" s="635"/>
      <c r="H108" s="635"/>
      <c r="I108" s="507"/>
      <c r="L108" s="318"/>
    </row>
    <row r="109" spans="2:12" s="317" customFormat="1" ht="6.95" hidden="1" customHeight="1" x14ac:dyDescent="0.2">
      <c r="B109" s="658"/>
      <c r="C109" s="659"/>
      <c r="D109" s="659"/>
      <c r="E109" s="659"/>
      <c r="F109" s="659"/>
      <c r="G109" s="659"/>
      <c r="H109" s="659"/>
      <c r="I109" s="531"/>
      <c r="J109" s="339"/>
      <c r="K109" s="339"/>
      <c r="L109" s="318"/>
    </row>
    <row r="110" spans="2:12" ht="12.75" hidden="1" x14ac:dyDescent="0.2"/>
    <row r="111" spans="2:12" ht="12.75" hidden="1" x14ac:dyDescent="0.2"/>
    <row r="112" spans="2:12" ht="12.75" hidden="1" x14ac:dyDescent="0.2"/>
    <row r="113" spans="2:63" s="317" customFormat="1" ht="6.95" customHeight="1" x14ac:dyDescent="0.2">
      <c r="B113" s="660"/>
      <c r="C113" s="661"/>
      <c r="D113" s="661"/>
      <c r="E113" s="661"/>
      <c r="F113" s="661"/>
      <c r="G113" s="661"/>
      <c r="H113" s="661"/>
      <c r="I113" s="532"/>
      <c r="J113" s="341"/>
      <c r="K113" s="341"/>
      <c r="L113" s="318"/>
    </row>
    <row r="114" spans="2:63" s="317" customFormat="1" ht="24.95" customHeight="1" x14ac:dyDescent="0.2">
      <c r="B114" s="634"/>
      <c r="C114" s="630" t="s">
        <v>3800</v>
      </c>
      <c r="D114" s="635"/>
      <c r="E114" s="635"/>
      <c r="F114" s="635"/>
      <c r="G114" s="635"/>
      <c r="H114" s="635"/>
      <c r="I114" s="507"/>
      <c r="L114" s="318"/>
    </row>
    <row r="115" spans="2:63" s="317" customFormat="1" ht="6.95" customHeight="1" x14ac:dyDescent="0.2">
      <c r="B115" s="634"/>
      <c r="C115" s="635"/>
      <c r="D115" s="635"/>
      <c r="E115" s="635"/>
      <c r="F115" s="635"/>
      <c r="G115" s="635"/>
      <c r="H115" s="635"/>
      <c r="I115" s="507"/>
      <c r="L115" s="318"/>
    </row>
    <row r="116" spans="2:63" s="317" customFormat="1" ht="12" customHeight="1" x14ac:dyDescent="0.2">
      <c r="B116" s="634"/>
      <c r="C116" s="631" t="s">
        <v>2</v>
      </c>
      <c r="D116" s="635"/>
      <c r="E116" s="635"/>
      <c r="F116" s="635"/>
      <c r="G116" s="635"/>
      <c r="H116" s="635"/>
      <c r="I116" s="507"/>
      <c r="L116" s="318"/>
    </row>
    <row r="117" spans="2:63" s="317" customFormat="1" ht="16.5" customHeight="1" x14ac:dyDescent="0.2">
      <c r="B117" s="634"/>
      <c r="C117" s="635"/>
      <c r="D117" s="635"/>
      <c r="E117" s="632" t="str">
        <f>E7</f>
        <v>CTIV Kyjov - SO03 Přístavba</v>
      </c>
      <c r="F117" s="633"/>
      <c r="G117" s="633"/>
      <c r="H117" s="633"/>
      <c r="I117" s="507"/>
      <c r="L117" s="318"/>
    </row>
    <row r="118" spans="2:63" s="317" customFormat="1" ht="12" customHeight="1" x14ac:dyDescent="0.2">
      <c r="B118" s="634"/>
      <c r="C118" s="631" t="s">
        <v>3764</v>
      </c>
      <c r="D118" s="635"/>
      <c r="E118" s="635"/>
      <c r="F118" s="635"/>
      <c r="G118" s="635"/>
      <c r="H118" s="635"/>
      <c r="I118" s="507"/>
      <c r="L118" s="318"/>
    </row>
    <row r="119" spans="2:63" s="317" customFormat="1" ht="16.5" customHeight="1" x14ac:dyDescent="0.2">
      <c r="B119" s="634"/>
      <c r="C119" s="635"/>
      <c r="D119" s="635"/>
      <c r="E119" s="636" t="str">
        <f>E9</f>
        <v>D.103.05 - Ústřední_vytápění</v>
      </c>
      <c r="F119" s="637"/>
      <c r="G119" s="637"/>
      <c r="H119" s="637"/>
      <c r="I119" s="507"/>
      <c r="L119" s="318"/>
    </row>
    <row r="120" spans="2:63" s="317" customFormat="1" ht="6.95" customHeight="1" x14ac:dyDescent="0.2">
      <c r="B120" s="634"/>
      <c r="C120" s="635"/>
      <c r="D120" s="635"/>
      <c r="E120" s="635"/>
      <c r="F120" s="635"/>
      <c r="G120" s="635"/>
      <c r="H120" s="635"/>
      <c r="I120" s="507"/>
      <c r="L120" s="318"/>
    </row>
    <row r="121" spans="2:63" s="317" customFormat="1" ht="12" customHeight="1" x14ac:dyDescent="0.2">
      <c r="B121" s="634"/>
      <c r="C121" s="631" t="s">
        <v>3768</v>
      </c>
      <c r="D121" s="635"/>
      <c r="E121" s="635"/>
      <c r="F121" s="638" t="str">
        <f>F12</f>
        <v xml:space="preserve"> </v>
      </c>
      <c r="G121" s="635"/>
      <c r="H121" s="635"/>
      <c r="I121" s="525" t="s">
        <v>3769</v>
      </c>
      <c r="J121" s="320" t="str">
        <f>IF(J12="","",J12)</f>
        <v>11. 12. 2023</v>
      </c>
      <c r="L121" s="318"/>
    </row>
    <row r="122" spans="2:63" s="317" customFormat="1" ht="6.95" customHeight="1" x14ac:dyDescent="0.2">
      <c r="B122" s="634"/>
      <c r="C122" s="635"/>
      <c r="D122" s="635"/>
      <c r="E122" s="635"/>
      <c r="F122" s="635"/>
      <c r="G122" s="635"/>
      <c r="H122" s="635"/>
      <c r="I122" s="507"/>
      <c r="L122" s="318"/>
    </row>
    <row r="123" spans="2:63" s="317" customFormat="1" ht="15.2" customHeight="1" x14ac:dyDescent="0.2">
      <c r="B123" s="634"/>
      <c r="C123" s="631" t="s">
        <v>3770</v>
      </c>
      <c r="D123" s="635"/>
      <c r="E123" s="635"/>
      <c r="F123" s="638" t="str">
        <f>E15</f>
        <v xml:space="preserve"> </v>
      </c>
      <c r="G123" s="635"/>
      <c r="H123" s="635"/>
      <c r="I123" s="525" t="s">
        <v>8</v>
      </c>
      <c r="J123" s="323" t="str">
        <f>E21</f>
        <v xml:space="preserve"> </v>
      </c>
      <c r="L123" s="318"/>
    </row>
    <row r="124" spans="2:63" s="317" customFormat="1" ht="15.2" customHeight="1" x14ac:dyDescent="0.2">
      <c r="B124" s="634"/>
      <c r="C124" s="631" t="s">
        <v>9</v>
      </c>
      <c r="D124" s="635"/>
      <c r="E124" s="635"/>
      <c r="F124" s="638" t="str">
        <f>IF(E18="","",E18)</f>
        <v xml:space="preserve"> </v>
      </c>
      <c r="G124" s="635"/>
      <c r="H124" s="635"/>
      <c r="I124" s="525" t="s">
        <v>3772</v>
      </c>
      <c r="J124" s="323" t="str">
        <f>E24</f>
        <v xml:space="preserve"> </v>
      </c>
      <c r="L124" s="318"/>
    </row>
    <row r="125" spans="2:63" s="317" customFormat="1" ht="10.35" customHeight="1" x14ac:dyDescent="0.2">
      <c r="B125" s="634"/>
      <c r="C125" s="635"/>
      <c r="D125" s="635"/>
      <c r="E125" s="635"/>
      <c r="F125" s="635"/>
      <c r="G125" s="635"/>
      <c r="H125" s="635"/>
      <c r="I125" s="507"/>
      <c r="L125" s="318"/>
    </row>
    <row r="126" spans="2:63" s="355" customFormat="1" ht="29.25" customHeight="1" x14ac:dyDescent="0.2">
      <c r="B126" s="672"/>
      <c r="C126" s="673" t="s">
        <v>3801</v>
      </c>
      <c r="D126" s="674" t="s">
        <v>3802</v>
      </c>
      <c r="E126" s="674" t="s">
        <v>3803</v>
      </c>
      <c r="F126" s="674" t="s">
        <v>1688</v>
      </c>
      <c r="G126" s="674" t="s">
        <v>96</v>
      </c>
      <c r="H126" s="674" t="s">
        <v>97</v>
      </c>
      <c r="I126" s="536" t="s">
        <v>3804</v>
      </c>
      <c r="J126" s="359" t="s">
        <v>3784</v>
      </c>
      <c r="K126" s="411" t="s">
        <v>519</v>
      </c>
      <c r="L126" s="356"/>
      <c r="M126" s="360" t="s">
        <v>810</v>
      </c>
      <c r="N126" s="361" t="s">
        <v>111</v>
      </c>
      <c r="O126" s="361" t="s">
        <v>3805</v>
      </c>
      <c r="P126" s="361" t="s">
        <v>3806</v>
      </c>
      <c r="Q126" s="361" t="s">
        <v>3807</v>
      </c>
      <c r="R126" s="361" t="s">
        <v>3808</v>
      </c>
      <c r="S126" s="361" t="s">
        <v>3809</v>
      </c>
      <c r="T126" s="361" t="s">
        <v>3810</v>
      </c>
      <c r="U126" s="362" t="s">
        <v>122</v>
      </c>
    </row>
    <row r="127" spans="2:63" s="317" customFormat="1" ht="22.9" customHeight="1" x14ac:dyDescent="0.25">
      <c r="B127" s="634"/>
      <c r="C127" s="675" t="s">
        <v>2971</v>
      </c>
      <c r="D127" s="635"/>
      <c r="E127" s="635"/>
      <c r="F127" s="635"/>
      <c r="G127" s="635"/>
      <c r="H127" s="635"/>
      <c r="I127" s="507"/>
      <c r="J127" s="364">
        <f>BK127</f>
        <v>0</v>
      </c>
      <c r="L127" s="318"/>
      <c r="M127" s="365"/>
      <c r="N127" s="324"/>
      <c r="O127" s="324"/>
      <c r="P127" s="366">
        <f>P128+P171+P286</f>
        <v>758.23545100000001</v>
      </c>
      <c r="Q127" s="324"/>
      <c r="R127" s="366">
        <f>R128+R171+R286</f>
        <v>8.9594699999999996</v>
      </c>
      <c r="S127" s="324"/>
      <c r="T127" s="366">
        <f>T128+T171+T286</f>
        <v>12.606399999999999</v>
      </c>
      <c r="U127" s="412"/>
      <c r="AT127" s="310" t="s">
        <v>521</v>
      </c>
      <c r="AU127" s="310" t="s">
        <v>2972</v>
      </c>
      <c r="BK127" s="368">
        <f>BK128+BK171+BK286</f>
        <v>0</v>
      </c>
    </row>
    <row r="128" spans="2:63" s="369" customFormat="1" ht="25.9" customHeight="1" x14ac:dyDescent="0.2">
      <c r="B128" s="676"/>
      <c r="C128" s="677"/>
      <c r="D128" s="678" t="s">
        <v>521</v>
      </c>
      <c r="E128" s="679" t="s">
        <v>13</v>
      </c>
      <c r="F128" s="679" t="s">
        <v>522</v>
      </c>
      <c r="G128" s="677"/>
      <c r="H128" s="677"/>
      <c r="I128" s="508"/>
      <c r="J128" s="373">
        <f>BK128</f>
        <v>0</v>
      </c>
      <c r="L128" s="370"/>
      <c r="M128" s="374"/>
      <c r="P128" s="375">
        <f>P129+P136+P149+P167</f>
        <v>356.60081500000001</v>
      </c>
      <c r="R128" s="375">
        <f>R129+R136+R149+R167</f>
        <v>6.6618599999999999</v>
      </c>
      <c r="T128" s="375">
        <f>T129+T136+T149+T167</f>
        <v>9.363999999999999</v>
      </c>
      <c r="U128" s="413"/>
      <c r="AR128" s="371" t="s">
        <v>47</v>
      </c>
      <c r="AT128" s="377" t="s">
        <v>521</v>
      </c>
      <c r="AU128" s="377" t="s">
        <v>2973</v>
      </c>
      <c r="AY128" s="371" t="s">
        <v>2974</v>
      </c>
      <c r="BK128" s="378">
        <f>BK129+BK136+BK149+BK167</f>
        <v>0</v>
      </c>
    </row>
    <row r="129" spans="2:65" s="369" customFormat="1" ht="22.9" customHeight="1" x14ac:dyDescent="0.2">
      <c r="B129" s="676"/>
      <c r="C129" s="677"/>
      <c r="D129" s="678" t="s">
        <v>521</v>
      </c>
      <c r="E129" s="680" t="s">
        <v>57</v>
      </c>
      <c r="F129" s="680" t="s">
        <v>532</v>
      </c>
      <c r="G129" s="677"/>
      <c r="H129" s="677"/>
      <c r="I129" s="508"/>
      <c r="J129" s="380">
        <f>BK129</f>
        <v>0</v>
      </c>
      <c r="L129" s="370"/>
      <c r="M129" s="374"/>
      <c r="P129" s="375">
        <f>SUM(P130:P135)</f>
        <v>130.86599999999999</v>
      </c>
      <c r="R129" s="375">
        <f>SUM(R130:R135)</f>
        <v>6.6618599999999999</v>
      </c>
      <c r="T129" s="375">
        <f>SUM(T130:T135)</f>
        <v>0</v>
      </c>
      <c r="U129" s="413"/>
      <c r="AR129" s="371" t="s">
        <v>47</v>
      </c>
      <c r="AT129" s="377" t="s">
        <v>521</v>
      </c>
      <c r="AU129" s="377" t="s">
        <v>47</v>
      </c>
      <c r="AY129" s="371" t="s">
        <v>2974</v>
      </c>
      <c r="BK129" s="378">
        <f>SUM(BK130:BK135)</f>
        <v>0</v>
      </c>
    </row>
    <row r="130" spans="2:65" s="317" customFormat="1" ht="21.75" customHeight="1" x14ac:dyDescent="0.2">
      <c r="B130" s="634"/>
      <c r="C130" s="681" t="s">
        <v>47</v>
      </c>
      <c r="D130" s="681" t="s">
        <v>523</v>
      </c>
      <c r="E130" s="682" t="s">
        <v>533</v>
      </c>
      <c r="F130" s="683" t="s">
        <v>1692</v>
      </c>
      <c r="G130" s="684" t="s">
        <v>160</v>
      </c>
      <c r="H130" s="685">
        <v>99</v>
      </c>
      <c r="I130" s="383"/>
      <c r="J130" s="383">
        <f>ROUND(I130*H130,2)</f>
        <v>0</v>
      </c>
      <c r="K130" s="414"/>
      <c r="L130" s="318"/>
      <c r="M130" s="384" t="s">
        <v>810</v>
      </c>
      <c r="N130" s="385" t="s">
        <v>2977</v>
      </c>
      <c r="O130" s="386">
        <v>0.624</v>
      </c>
      <c r="P130" s="386">
        <f>O130*H130</f>
        <v>61.776000000000003</v>
      </c>
      <c r="Q130" s="386">
        <v>0.04</v>
      </c>
      <c r="R130" s="386">
        <f>Q130*H130</f>
        <v>3.96</v>
      </c>
      <c r="S130" s="386">
        <v>0</v>
      </c>
      <c r="T130" s="386">
        <f>S130*H130</f>
        <v>0</v>
      </c>
      <c r="U130" s="415" t="s">
        <v>810</v>
      </c>
      <c r="AR130" s="388" t="s">
        <v>53</v>
      </c>
      <c r="AT130" s="388" t="s">
        <v>523</v>
      </c>
      <c r="AU130" s="388" t="s">
        <v>49</v>
      </c>
      <c r="AY130" s="310" t="s">
        <v>2974</v>
      </c>
      <c r="BE130" s="389">
        <f>IF(N130="základní",J130,0)</f>
        <v>0</v>
      </c>
      <c r="BF130" s="389">
        <f>IF(N130="snížená",J130,0)</f>
        <v>0</v>
      </c>
      <c r="BG130" s="389">
        <f>IF(N130="zákl. přenesená",J130,0)</f>
        <v>0</v>
      </c>
      <c r="BH130" s="389">
        <f>IF(N130="sníž. přenesená",J130,0)</f>
        <v>0</v>
      </c>
      <c r="BI130" s="389">
        <f>IF(N130="nulová",J130,0)</f>
        <v>0</v>
      </c>
      <c r="BJ130" s="310" t="s">
        <v>47</v>
      </c>
      <c r="BK130" s="389">
        <f>ROUND(I130*H130,2)</f>
        <v>0</v>
      </c>
      <c r="BL130" s="310" t="s">
        <v>53</v>
      </c>
      <c r="BM130" s="388" t="s">
        <v>4693</v>
      </c>
    </row>
    <row r="131" spans="2:65" s="317" customFormat="1" ht="12.75" x14ac:dyDescent="0.2">
      <c r="B131" s="634"/>
      <c r="C131" s="635"/>
      <c r="D131" s="686" t="s">
        <v>3104</v>
      </c>
      <c r="E131" s="635"/>
      <c r="F131" s="687" t="s">
        <v>534</v>
      </c>
      <c r="G131" s="635"/>
      <c r="H131" s="635"/>
      <c r="I131" s="507"/>
      <c r="L131" s="318"/>
      <c r="M131" s="391"/>
      <c r="U131" s="392"/>
      <c r="AT131" s="310" t="s">
        <v>3104</v>
      </c>
      <c r="AU131" s="310" t="s">
        <v>49</v>
      </c>
    </row>
    <row r="132" spans="2:65" s="317" customFormat="1" ht="12.75" x14ac:dyDescent="0.2">
      <c r="B132" s="634"/>
      <c r="C132" s="635"/>
      <c r="D132" s="688" t="s">
        <v>3813</v>
      </c>
      <c r="E132" s="635"/>
      <c r="F132" s="501" t="s">
        <v>3825</v>
      </c>
      <c r="G132" s="635"/>
      <c r="H132" s="635"/>
      <c r="I132" s="507"/>
      <c r="L132" s="318"/>
      <c r="M132" s="391"/>
      <c r="U132" s="392"/>
      <c r="AT132" s="310" t="s">
        <v>3813</v>
      </c>
      <c r="AU132" s="310" t="s">
        <v>49</v>
      </c>
    </row>
    <row r="133" spans="2:65" s="317" customFormat="1" ht="24.2" customHeight="1" x14ac:dyDescent="0.2">
      <c r="B133" s="634"/>
      <c r="C133" s="681" t="s">
        <v>49</v>
      </c>
      <c r="D133" s="681" t="s">
        <v>523</v>
      </c>
      <c r="E133" s="682" t="s">
        <v>535</v>
      </c>
      <c r="F133" s="683" t="s">
        <v>1693</v>
      </c>
      <c r="G133" s="684" t="s">
        <v>160</v>
      </c>
      <c r="H133" s="685">
        <v>147</v>
      </c>
      <c r="I133" s="383"/>
      <c r="J133" s="383">
        <f>ROUND(I133*H133,2)</f>
        <v>0</v>
      </c>
      <c r="K133" s="414"/>
      <c r="L133" s="318"/>
      <c r="M133" s="384" t="s">
        <v>810</v>
      </c>
      <c r="N133" s="385" t="s">
        <v>2977</v>
      </c>
      <c r="O133" s="386">
        <v>0.47</v>
      </c>
      <c r="P133" s="386">
        <f>O133*H133</f>
        <v>69.089999999999989</v>
      </c>
      <c r="Q133" s="386">
        <v>1.8380000000000001E-2</v>
      </c>
      <c r="R133" s="386">
        <f>Q133*H133</f>
        <v>2.7018599999999999</v>
      </c>
      <c r="S133" s="386">
        <v>0</v>
      </c>
      <c r="T133" s="386">
        <f>S133*H133</f>
        <v>0</v>
      </c>
      <c r="U133" s="415" t="s">
        <v>810</v>
      </c>
      <c r="AR133" s="388" t="s">
        <v>53</v>
      </c>
      <c r="AT133" s="388" t="s">
        <v>523</v>
      </c>
      <c r="AU133" s="388" t="s">
        <v>49</v>
      </c>
      <c r="AY133" s="310" t="s">
        <v>2974</v>
      </c>
      <c r="BE133" s="389">
        <f>IF(N133="základní",J133,0)</f>
        <v>0</v>
      </c>
      <c r="BF133" s="389">
        <f>IF(N133="snížená",J133,0)</f>
        <v>0</v>
      </c>
      <c r="BG133" s="389">
        <f>IF(N133="zákl. přenesená",J133,0)</f>
        <v>0</v>
      </c>
      <c r="BH133" s="389">
        <f>IF(N133="sníž. přenesená",J133,0)</f>
        <v>0</v>
      </c>
      <c r="BI133" s="389">
        <f>IF(N133="nulová",J133,0)</f>
        <v>0</v>
      </c>
      <c r="BJ133" s="310" t="s">
        <v>47</v>
      </c>
      <c r="BK133" s="389">
        <f>ROUND(I133*H133,2)</f>
        <v>0</v>
      </c>
      <c r="BL133" s="310" t="s">
        <v>53</v>
      </c>
      <c r="BM133" s="388" t="s">
        <v>4694</v>
      </c>
    </row>
    <row r="134" spans="2:65" s="317" customFormat="1" ht="29.25" x14ac:dyDescent="0.2">
      <c r="B134" s="634"/>
      <c r="C134" s="635"/>
      <c r="D134" s="686" t="s">
        <v>3104</v>
      </c>
      <c r="E134" s="635"/>
      <c r="F134" s="687" t="s">
        <v>536</v>
      </c>
      <c r="G134" s="635"/>
      <c r="H134" s="635"/>
      <c r="I134" s="507"/>
      <c r="L134" s="318"/>
      <c r="M134" s="391"/>
      <c r="U134" s="392"/>
      <c r="AT134" s="310" t="s">
        <v>3104</v>
      </c>
      <c r="AU134" s="310" t="s">
        <v>49</v>
      </c>
    </row>
    <row r="135" spans="2:65" s="317" customFormat="1" ht="12.75" x14ac:dyDescent="0.2">
      <c r="B135" s="634"/>
      <c r="C135" s="635"/>
      <c r="D135" s="688" t="s">
        <v>3813</v>
      </c>
      <c r="E135" s="635"/>
      <c r="F135" s="501" t="s">
        <v>3829</v>
      </c>
      <c r="G135" s="635"/>
      <c r="H135" s="635"/>
      <c r="I135" s="507"/>
      <c r="L135" s="318"/>
      <c r="M135" s="391"/>
      <c r="U135" s="392"/>
      <c r="AT135" s="310" t="s">
        <v>3813</v>
      </c>
      <c r="AU135" s="310" t="s">
        <v>49</v>
      </c>
    </row>
    <row r="136" spans="2:65" s="369" customFormat="1" ht="22.9" customHeight="1" x14ac:dyDescent="0.2">
      <c r="B136" s="676"/>
      <c r="C136" s="677"/>
      <c r="D136" s="678" t="s">
        <v>521</v>
      </c>
      <c r="E136" s="680" t="s">
        <v>59</v>
      </c>
      <c r="F136" s="680" t="s">
        <v>541</v>
      </c>
      <c r="G136" s="677"/>
      <c r="H136" s="677"/>
      <c r="I136" s="508"/>
      <c r="J136" s="380">
        <f>BK136</f>
        <v>0</v>
      </c>
      <c r="L136" s="370"/>
      <c r="M136" s="374"/>
      <c r="P136" s="375">
        <f>SUM(P137:P148)</f>
        <v>162.77100000000002</v>
      </c>
      <c r="R136" s="375">
        <f>SUM(R137:R148)</f>
        <v>0</v>
      </c>
      <c r="T136" s="375">
        <f>SUM(T137:T148)</f>
        <v>9.363999999999999</v>
      </c>
      <c r="U136" s="413"/>
      <c r="AR136" s="371" t="s">
        <v>47</v>
      </c>
      <c r="AT136" s="377" t="s">
        <v>521</v>
      </c>
      <c r="AU136" s="377" t="s">
        <v>47</v>
      </c>
      <c r="AY136" s="371" t="s">
        <v>2974</v>
      </c>
      <c r="BK136" s="378">
        <f>SUM(BK137:BK148)</f>
        <v>0</v>
      </c>
    </row>
    <row r="137" spans="2:65" s="317" customFormat="1" ht="24.2" customHeight="1" x14ac:dyDescent="0.2">
      <c r="B137" s="634"/>
      <c r="C137" s="681" t="s">
        <v>3997</v>
      </c>
      <c r="D137" s="681" t="s">
        <v>523</v>
      </c>
      <c r="E137" s="682" t="s">
        <v>1044</v>
      </c>
      <c r="F137" s="683" t="s">
        <v>2104</v>
      </c>
      <c r="G137" s="684" t="s">
        <v>101</v>
      </c>
      <c r="H137" s="685">
        <v>10</v>
      </c>
      <c r="I137" s="383"/>
      <c r="J137" s="383">
        <f>ROUND(I137*H137,2)</f>
        <v>0</v>
      </c>
      <c r="K137" s="414"/>
      <c r="L137" s="318"/>
      <c r="M137" s="384" t="s">
        <v>810</v>
      </c>
      <c r="N137" s="385" t="s">
        <v>2977</v>
      </c>
      <c r="O137" s="386">
        <v>0.21299999999999999</v>
      </c>
      <c r="P137" s="386">
        <f>O137*H137</f>
        <v>2.13</v>
      </c>
      <c r="Q137" s="386">
        <v>0</v>
      </c>
      <c r="R137" s="386">
        <f>Q137*H137</f>
        <v>0</v>
      </c>
      <c r="S137" s="386">
        <v>2.5000000000000001E-2</v>
      </c>
      <c r="T137" s="386">
        <f>S137*H137</f>
        <v>0.25</v>
      </c>
      <c r="U137" s="415" t="s">
        <v>810</v>
      </c>
      <c r="AR137" s="388" t="s">
        <v>53</v>
      </c>
      <c r="AT137" s="388" t="s">
        <v>523</v>
      </c>
      <c r="AU137" s="388" t="s">
        <v>49</v>
      </c>
      <c r="AY137" s="310" t="s">
        <v>2974</v>
      </c>
      <c r="BE137" s="389">
        <f>IF(N137="základní",J137,0)</f>
        <v>0</v>
      </c>
      <c r="BF137" s="389">
        <f>IF(N137="snížená",J137,0)</f>
        <v>0</v>
      </c>
      <c r="BG137" s="389">
        <f>IF(N137="zákl. přenesená",J137,0)</f>
        <v>0</v>
      </c>
      <c r="BH137" s="389">
        <f>IF(N137="sníž. přenesená",J137,0)</f>
        <v>0</v>
      </c>
      <c r="BI137" s="389">
        <f>IF(N137="nulová",J137,0)</f>
        <v>0</v>
      </c>
      <c r="BJ137" s="310" t="s">
        <v>47</v>
      </c>
      <c r="BK137" s="389">
        <f>ROUND(I137*H137,2)</f>
        <v>0</v>
      </c>
      <c r="BL137" s="310" t="s">
        <v>53</v>
      </c>
      <c r="BM137" s="388" t="s">
        <v>4695</v>
      </c>
    </row>
    <row r="138" spans="2:65" s="317" customFormat="1" ht="29.25" x14ac:dyDescent="0.2">
      <c r="B138" s="634"/>
      <c r="C138" s="635"/>
      <c r="D138" s="686" t="s">
        <v>3104</v>
      </c>
      <c r="E138" s="635"/>
      <c r="F138" s="687" t="s">
        <v>1045</v>
      </c>
      <c r="G138" s="635"/>
      <c r="H138" s="635"/>
      <c r="I138" s="507"/>
      <c r="L138" s="318"/>
      <c r="M138" s="391"/>
      <c r="U138" s="392"/>
      <c r="AT138" s="310" t="s">
        <v>3104</v>
      </c>
      <c r="AU138" s="310" t="s">
        <v>49</v>
      </c>
    </row>
    <row r="139" spans="2:65" s="317" customFormat="1" ht="12.75" x14ac:dyDescent="0.2">
      <c r="B139" s="634"/>
      <c r="C139" s="635"/>
      <c r="D139" s="688" t="s">
        <v>3813</v>
      </c>
      <c r="E139" s="635"/>
      <c r="F139" s="501" t="s">
        <v>4696</v>
      </c>
      <c r="G139" s="635"/>
      <c r="H139" s="635"/>
      <c r="I139" s="507"/>
      <c r="L139" s="318"/>
      <c r="M139" s="391"/>
      <c r="U139" s="392"/>
      <c r="AT139" s="310" t="s">
        <v>3813</v>
      </c>
      <c r="AU139" s="310" t="s">
        <v>49</v>
      </c>
    </row>
    <row r="140" spans="2:65" s="317" customFormat="1" ht="24.2" customHeight="1" x14ac:dyDescent="0.2">
      <c r="B140" s="634"/>
      <c r="C140" s="681" t="s">
        <v>51</v>
      </c>
      <c r="D140" s="681" t="s">
        <v>523</v>
      </c>
      <c r="E140" s="682" t="s">
        <v>702</v>
      </c>
      <c r="F140" s="683" t="s">
        <v>1767</v>
      </c>
      <c r="G140" s="684" t="s">
        <v>101</v>
      </c>
      <c r="H140" s="685">
        <v>9</v>
      </c>
      <c r="I140" s="383"/>
      <c r="J140" s="383">
        <f>ROUND(I140*H140,2)</f>
        <v>0</v>
      </c>
      <c r="K140" s="414"/>
      <c r="L140" s="318"/>
      <c r="M140" s="384" t="s">
        <v>810</v>
      </c>
      <c r="N140" s="385" t="s">
        <v>2977</v>
      </c>
      <c r="O140" s="386">
        <v>0.38100000000000001</v>
      </c>
      <c r="P140" s="386">
        <f>O140*H140</f>
        <v>3.4290000000000003</v>
      </c>
      <c r="Q140" s="386">
        <v>0</v>
      </c>
      <c r="R140" s="386">
        <f>Q140*H140</f>
        <v>0</v>
      </c>
      <c r="S140" s="386">
        <v>5.3999999999999999E-2</v>
      </c>
      <c r="T140" s="386">
        <f>S140*H140</f>
        <v>0.48599999999999999</v>
      </c>
      <c r="U140" s="415" t="s">
        <v>810</v>
      </c>
      <c r="AR140" s="388" t="s">
        <v>53</v>
      </c>
      <c r="AT140" s="388" t="s">
        <v>523</v>
      </c>
      <c r="AU140" s="388" t="s">
        <v>49</v>
      </c>
      <c r="AY140" s="310" t="s">
        <v>2974</v>
      </c>
      <c r="BE140" s="389">
        <f>IF(N140="základní",J140,0)</f>
        <v>0</v>
      </c>
      <c r="BF140" s="389">
        <f>IF(N140="snížená",J140,0)</f>
        <v>0</v>
      </c>
      <c r="BG140" s="389">
        <f>IF(N140="zákl. přenesená",J140,0)</f>
        <v>0</v>
      </c>
      <c r="BH140" s="389">
        <f>IF(N140="sníž. přenesená",J140,0)</f>
        <v>0</v>
      </c>
      <c r="BI140" s="389">
        <f>IF(N140="nulová",J140,0)</f>
        <v>0</v>
      </c>
      <c r="BJ140" s="310" t="s">
        <v>47</v>
      </c>
      <c r="BK140" s="389">
        <f>ROUND(I140*H140,2)</f>
        <v>0</v>
      </c>
      <c r="BL140" s="310" t="s">
        <v>53</v>
      </c>
      <c r="BM140" s="388" t="s">
        <v>4697</v>
      </c>
    </row>
    <row r="141" spans="2:65" s="317" customFormat="1" ht="29.25" x14ac:dyDescent="0.2">
      <c r="B141" s="634"/>
      <c r="C141" s="635"/>
      <c r="D141" s="686" t="s">
        <v>3104</v>
      </c>
      <c r="E141" s="635"/>
      <c r="F141" s="687" t="s">
        <v>703</v>
      </c>
      <c r="G141" s="635"/>
      <c r="H141" s="635"/>
      <c r="I141" s="507"/>
      <c r="L141" s="318"/>
      <c r="M141" s="391"/>
      <c r="U141" s="392"/>
      <c r="AT141" s="310" t="s">
        <v>3104</v>
      </c>
      <c r="AU141" s="310" t="s">
        <v>49</v>
      </c>
    </row>
    <row r="142" spans="2:65" s="317" customFormat="1" ht="12.75" x14ac:dyDescent="0.2">
      <c r="B142" s="634"/>
      <c r="C142" s="635"/>
      <c r="D142" s="688" t="s">
        <v>3813</v>
      </c>
      <c r="E142" s="635"/>
      <c r="F142" s="501" t="s">
        <v>4047</v>
      </c>
      <c r="G142" s="635"/>
      <c r="H142" s="635"/>
      <c r="I142" s="507"/>
      <c r="L142" s="318"/>
      <c r="M142" s="391"/>
      <c r="U142" s="392"/>
      <c r="AT142" s="310" t="s">
        <v>3813</v>
      </c>
      <c r="AU142" s="310" t="s">
        <v>49</v>
      </c>
    </row>
    <row r="143" spans="2:65" s="317" customFormat="1" ht="24.2" customHeight="1" x14ac:dyDescent="0.2">
      <c r="B143" s="634"/>
      <c r="C143" s="681" t="s">
        <v>53</v>
      </c>
      <c r="D143" s="681" t="s">
        <v>523</v>
      </c>
      <c r="E143" s="682" t="s">
        <v>1768</v>
      </c>
      <c r="F143" s="683" t="s">
        <v>1769</v>
      </c>
      <c r="G143" s="684" t="s">
        <v>101</v>
      </c>
      <c r="H143" s="685">
        <v>12</v>
      </c>
      <c r="I143" s="383"/>
      <c r="J143" s="383">
        <f>ROUND(I143*H143,2)</f>
        <v>0</v>
      </c>
      <c r="K143" s="414"/>
      <c r="L143" s="318"/>
      <c r="M143" s="384" t="s">
        <v>810</v>
      </c>
      <c r="N143" s="385" t="s">
        <v>2977</v>
      </c>
      <c r="O143" s="386">
        <v>0.84599999999999997</v>
      </c>
      <c r="P143" s="386">
        <f>O143*H143</f>
        <v>10.151999999999999</v>
      </c>
      <c r="Q143" s="386">
        <v>0</v>
      </c>
      <c r="R143" s="386">
        <f>Q143*H143</f>
        <v>0</v>
      </c>
      <c r="S143" s="386">
        <v>7.3999999999999996E-2</v>
      </c>
      <c r="T143" s="386">
        <f>S143*H143</f>
        <v>0.8879999999999999</v>
      </c>
      <c r="U143" s="415" t="s">
        <v>810</v>
      </c>
      <c r="AR143" s="388" t="s">
        <v>53</v>
      </c>
      <c r="AT143" s="388" t="s">
        <v>523</v>
      </c>
      <c r="AU143" s="388" t="s">
        <v>49</v>
      </c>
      <c r="AY143" s="310" t="s">
        <v>2974</v>
      </c>
      <c r="BE143" s="389">
        <f>IF(N143="základní",J143,0)</f>
        <v>0</v>
      </c>
      <c r="BF143" s="389">
        <f>IF(N143="snížená",J143,0)</f>
        <v>0</v>
      </c>
      <c r="BG143" s="389">
        <f>IF(N143="zákl. přenesená",J143,0)</f>
        <v>0</v>
      </c>
      <c r="BH143" s="389">
        <f>IF(N143="sníž. přenesená",J143,0)</f>
        <v>0</v>
      </c>
      <c r="BI143" s="389">
        <f>IF(N143="nulová",J143,0)</f>
        <v>0</v>
      </c>
      <c r="BJ143" s="310" t="s">
        <v>47</v>
      </c>
      <c r="BK143" s="389">
        <f>ROUND(I143*H143,2)</f>
        <v>0</v>
      </c>
      <c r="BL143" s="310" t="s">
        <v>53</v>
      </c>
      <c r="BM143" s="388" t="s">
        <v>4698</v>
      </c>
    </row>
    <row r="144" spans="2:65" s="317" customFormat="1" ht="29.25" x14ac:dyDescent="0.2">
      <c r="B144" s="634"/>
      <c r="C144" s="635"/>
      <c r="D144" s="686" t="s">
        <v>3104</v>
      </c>
      <c r="E144" s="635"/>
      <c r="F144" s="687" t="s">
        <v>4386</v>
      </c>
      <c r="G144" s="635"/>
      <c r="H144" s="635"/>
      <c r="I144" s="507"/>
      <c r="L144" s="318"/>
      <c r="M144" s="391"/>
      <c r="U144" s="392"/>
      <c r="AT144" s="310" t="s">
        <v>3104</v>
      </c>
      <c r="AU144" s="310" t="s">
        <v>49</v>
      </c>
    </row>
    <row r="145" spans="2:65" s="317" customFormat="1" ht="12.75" x14ac:dyDescent="0.2">
      <c r="B145" s="634"/>
      <c r="C145" s="635"/>
      <c r="D145" s="688" t="s">
        <v>3813</v>
      </c>
      <c r="E145" s="635"/>
      <c r="F145" s="501" t="s">
        <v>4387</v>
      </c>
      <c r="G145" s="635"/>
      <c r="H145" s="635"/>
      <c r="I145" s="507"/>
      <c r="L145" s="318"/>
      <c r="M145" s="391"/>
      <c r="U145" s="392"/>
      <c r="AT145" s="310" t="s">
        <v>3813</v>
      </c>
      <c r="AU145" s="310" t="s">
        <v>49</v>
      </c>
    </row>
    <row r="146" spans="2:65" s="317" customFormat="1" ht="24.2" customHeight="1" x14ac:dyDescent="0.2">
      <c r="B146" s="634"/>
      <c r="C146" s="681" t="s">
        <v>55</v>
      </c>
      <c r="D146" s="681" t="s">
        <v>523</v>
      </c>
      <c r="E146" s="682" t="s">
        <v>544</v>
      </c>
      <c r="F146" s="683" t="s">
        <v>1700</v>
      </c>
      <c r="G146" s="684" t="s">
        <v>227</v>
      </c>
      <c r="H146" s="685">
        <v>430</v>
      </c>
      <c r="I146" s="383"/>
      <c r="J146" s="383">
        <f>ROUND(I146*H146,2)</f>
        <v>0</v>
      </c>
      <c r="K146" s="414"/>
      <c r="L146" s="318"/>
      <c r="M146" s="384" t="s">
        <v>810</v>
      </c>
      <c r="N146" s="385" t="s">
        <v>2977</v>
      </c>
      <c r="O146" s="386">
        <v>0.34200000000000003</v>
      </c>
      <c r="P146" s="386">
        <f>O146*H146</f>
        <v>147.06</v>
      </c>
      <c r="Q146" s="386">
        <v>0</v>
      </c>
      <c r="R146" s="386">
        <f>Q146*H146</f>
        <v>0</v>
      </c>
      <c r="S146" s="386">
        <v>1.7999999999999999E-2</v>
      </c>
      <c r="T146" s="386">
        <f>S146*H146</f>
        <v>7.7399999999999993</v>
      </c>
      <c r="U146" s="415" t="s">
        <v>810</v>
      </c>
      <c r="AR146" s="388" t="s">
        <v>53</v>
      </c>
      <c r="AT146" s="388" t="s">
        <v>523</v>
      </c>
      <c r="AU146" s="388" t="s">
        <v>49</v>
      </c>
      <c r="AY146" s="310" t="s">
        <v>2974</v>
      </c>
      <c r="BE146" s="389">
        <f>IF(N146="základní",J146,0)</f>
        <v>0</v>
      </c>
      <c r="BF146" s="389">
        <f>IF(N146="snížená",J146,0)</f>
        <v>0</v>
      </c>
      <c r="BG146" s="389">
        <f>IF(N146="zákl. přenesená",J146,0)</f>
        <v>0</v>
      </c>
      <c r="BH146" s="389">
        <f>IF(N146="sníž. přenesená",J146,0)</f>
        <v>0</v>
      </c>
      <c r="BI146" s="389">
        <f>IF(N146="nulová",J146,0)</f>
        <v>0</v>
      </c>
      <c r="BJ146" s="310" t="s">
        <v>47</v>
      </c>
      <c r="BK146" s="389">
        <f>ROUND(I146*H146,2)</f>
        <v>0</v>
      </c>
      <c r="BL146" s="310" t="s">
        <v>53</v>
      </c>
      <c r="BM146" s="388" t="s">
        <v>4699</v>
      </c>
    </row>
    <row r="147" spans="2:65" s="317" customFormat="1" ht="19.5" x14ac:dyDescent="0.2">
      <c r="B147" s="634"/>
      <c r="C147" s="635"/>
      <c r="D147" s="686" t="s">
        <v>3104</v>
      </c>
      <c r="E147" s="635"/>
      <c r="F147" s="687" t="s">
        <v>704</v>
      </c>
      <c r="G147" s="635"/>
      <c r="H147" s="635"/>
      <c r="I147" s="507"/>
      <c r="L147" s="318"/>
      <c r="M147" s="391"/>
      <c r="U147" s="392"/>
      <c r="AT147" s="310" t="s">
        <v>3104</v>
      </c>
      <c r="AU147" s="310" t="s">
        <v>49</v>
      </c>
    </row>
    <row r="148" spans="2:65" s="317" customFormat="1" ht="12.75" x14ac:dyDescent="0.2">
      <c r="B148" s="634"/>
      <c r="C148" s="635"/>
      <c r="D148" s="688" t="s">
        <v>3813</v>
      </c>
      <c r="E148" s="635"/>
      <c r="F148" s="501" t="s">
        <v>4049</v>
      </c>
      <c r="G148" s="635"/>
      <c r="H148" s="635"/>
      <c r="I148" s="507"/>
      <c r="L148" s="318"/>
      <c r="M148" s="391"/>
      <c r="U148" s="392"/>
      <c r="AT148" s="310" t="s">
        <v>3813</v>
      </c>
      <c r="AU148" s="310" t="s">
        <v>49</v>
      </c>
    </row>
    <row r="149" spans="2:65" s="369" customFormat="1" ht="22.9" customHeight="1" x14ac:dyDescent="0.2">
      <c r="B149" s="676"/>
      <c r="C149" s="677"/>
      <c r="D149" s="678" t="s">
        <v>521</v>
      </c>
      <c r="E149" s="680" t="s">
        <v>548</v>
      </c>
      <c r="F149" s="680" t="s">
        <v>549</v>
      </c>
      <c r="G149" s="677"/>
      <c r="H149" s="677"/>
      <c r="I149" s="508"/>
      <c r="J149" s="380">
        <f>BK149</f>
        <v>0</v>
      </c>
      <c r="L149" s="370"/>
      <c r="M149" s="374"/>
      <c r="P149" s="375">
        <f>SUM(P150:P166)</f>
        <v>43.821935000000003</v>
      </c>
      <c r="R149" s="375">
        <f>SUM(R150:R166)</f>
        <v>0</v>
      </c>
      <c r="T149" s="375">
        <f>SUM(T150:T166)</f>
        <v>0</v>
      </c>
      <c r="U149" s="413"/>
      <c r="AR149" s="371" t="s">
        <v>47</v>
      </c>
      <c r="AT149" s="377" t="s">
        <v>521</v>
      </c>
      <c r="AU149" s="377" t="s">
        <v>47</v>
      </c>
      <c r="AY149" s="371" t="s">
        <v>2974</v>
      </c>
      <c r="BK149" s="378">
        <f>SUM(BK150:BK166)</f>
        <v>0</v>
      </c>
    </row>
    <row r="150" spans="2:65" s="317" customFormat="1" ht="16.5" customHeight="1" x14ac:dyDescent="0.2">
      <c r="B150" s="634"/>
      <c r="C150" s="681" t="s">
        <v>57</v>
      </c>
      <c r="D150" s="681" t="s">
        <v>523</v>
      </c>
      <c r="E150" s="682" t="s">
        <v>550</v>
      </c>
      <c r="F150" s="683" t="s">
        <v>1702</v>
      </c>
      <c r="G150" s="684" t="s">
        <v>152</v>
      </c>
      <c r="H150" s="685">
        <v>8.1590000000000007</v>
      </c>
      <c r="I150" s="383"/>
      <c r="J150" s="383">
        <f>ROUND(I150*H150,2)</f>
        <v>0</v>
      </c>
      <c r="K150" s="414"/>
      <c r="L150" s="318"/>
      <c r="M150" s="384" t="s">
        <v>810</v>
      </c>
      <c r="N150" s="385" t="s">
        <v>2977</v>
      </c>
      <c r="O150" s="386">
        <v>0.13600000000000001</v>
      </c>
      <c r="P150" s="386">
        <f>O150*H150</f>
        <v>1.1096240000000002</v>
      </c>
      <c r="Q150" s="386">
        <v>0</v>
      </c>
      <c r="R150" s="386">
        <f>Q150*H150</f>
        <v>0</v>
      </c>
      <c r="S150" s="386">
        <v>0</v>
      </c>
      <c r="T150" s="386">
        <f>S150*H150</f>
        <v>0</v>
      </c>
      <c r="U150" s="415" t="s">
        <v>810</v>
      </c>
      <c r="AR150" s="388" t="s">
        <v>53</v>
      </c>
      <c r="AT150" s="388" t="s">
        <v>523</v>
      </c>
      <c r="AU150" s="388" t="s">
        <v>49</v>
      </c>
      <c r="AY150" s="310" t="s">
        <v>2974</v>
      </c>
      <c r="BE150" s="389">
        <f>IF(N150="základní",J150,0)</f>
        <v>0</v>
      </c>
      <c r="BF150" s="389">
        <f>IF(N150="snížená",J150,0)</f>
        <v>0</v>
      </c>
      <c r="BG150" s="389">
        <f>IF(N150="zákl. přenesená",J150,0)</f>
        <v>0</v>
      </c>
      <c r="BH150" s="389">
        <f>IF(N150="sníž. přenesená",J150,0)</f>
        <v>0</v>
      </c>
      <c r="BI150" s="389">
        <f>IF(N150="nulová",J150,0)</f>
        <v>0</v>
      </c>
      <c r="BJ150" s="310" t="s">
        <v>47</v>
      </c>
      <c r="BK150" s="389">
        <f>ROUND(I150*H150,2)</f>
        <v>0</v>
      </c>
      <c r="BL150" s="310" t="s">
        <v>53</v>
      </c>
      <c r="BM150" s="388" t="s">
        <v>4700</v>
      </c>
    </row>
    <row r="151" spans="2:65" s="317" customFormat="1" ht="19.5" x14ac:dyDescent="0.2">
      <c r="B151" s="634"/>
      <c r="C151" s="635"/>
      <c r="D151" s="686" t="s">
        <v>3104</v>
      </c>
      <c r="E151" s="635"/>
      <c r="F151" s="687" t="s">
        <v>551</v>
      </c>
      <c r="G151" s="635"/>
      <c r="H151" s="635"/>
      <c r="I151" s="507"/>
      <c r="L151" s="318"/>
      <c r="M151" s="391"/>
      <c r="U151" s="392"/>
      <c r="AT151" s="310" t="s">
        <v>3104</v>
      </c>
      <c r="AU151" s="310" t="s">
        <v>49</v>
      </c>
    </row>
    <row r="152" spans="2:65" s="317" customFormat="1" ht="12.75" x14ac:dyDescent="0.2">
      <c r="B152" s="634"/>
      <c r="C152" s="635"/>
      <c r="D152" s="688" t="s">
        <v>3813</v>
      </c>
      <c r="E152" s="635"/>
      <c r="F152" s="501" t="s">
        <v>3845</v>
      </c>
      <c r="G152" s="635"/>
      <c r="H152" s="635"/>
      <c r="I152" s="507"/>
      <c r="L152" s="318"/>
      <c r="M152" s="391"/>
      <c r="U152" s="392"/>
      <c r="AT152" s="310" t="s">
        <v>3813</v>
      </c>
      <c r="AU152" s="310" t="s">
        <v>49</v>
      </c>
    </row>
    <row r="153" spans="2:65" s="317" customFormat="1" ht="33" customHeight="1" x14ac:dyDescent="0.2">
      <c r="B153" s="634"/>
      <c r="C153" s="681" t="s">
        <v>2994</v>
      </c>
      <c r="D153" s="681" t="s">
        <v>523</v>
      </c>
      <c r="E153" s="682" t="s">
        <v>552</v>
      </c>
      <c r="F153" s="683" t="s">
        <v>1703</v>
      </c>
      <c r="G153" s="684" t="s">
        <v>152</v>
      </c>
      <c r="H153" s="685">
        <v>8.1590000000000007</v>
      </c>
      <c r="I153" s="383"/>
      <c r="J153" s="383">
        <f>ROUND(I153*H153,2)</f>
        <v>0</v>
      </c>
      <c r="K153" s="414"/>
      <c r="L153" s="318"/>
      <c r="M153" s="384" t="s">
        <v>810</v>
      </c>
      <c r="N153" s="385" t="s">
        <v>2977</v>
      </c>
      <c r="O153" s="386">
        <v>3.89</v>
      </c>
      <c r="P153" s="386">
        <f>O153*H153</f>
        <v>31.738510000000005</v>
      </c>
      <c r="Q153" s="386">
        <v>0</v>
      </c>
      <c r="R153" s="386">
        <f>Q153*H153</f>
        <v>0</v>
      </c>
      <c r="S153" s="386">
        <v>0</v>
      </c>
      <c r="T153" s="386">
        <f>S153*H153</f>
        <v>0</v>
      </c>
      <c r="U153" s="415" t="s">
        <v>810</v>
      </c>
      <c r="AR153" s="388" t="s">
        <v>53</v>
      </c>
      <c r="AT153" s="388" t="s">
        <v>523</v>
      </c>
      <c r="AU153" s="388" t="s">
        <v>49</v>
      </c>
      <c r="AY153" s="310" t="s">
        <v>2974</v>
      </c>
      <c r="BE153" s="389">
        <f>IF(N153="základní",J153,0)</f>
        <v>0</v>
      </c>
      <c r="BF153" s="389">
        <f>IF(N153="snížená",J153,0)</f>
        <v>0</v>
      </c>
      <c r="BG153" s="389">
        <f>IF(N153="zákl. přenesená",J153,0)</f>
        <v>0</v>
      </c>
      <c r="BH153" s="389">
        <f>IF(N153="sníž. přenesená",J153,0)</f>
        <v>0</v>
      </c>
      <c r="BI153" s="389">
        <f>IF(N153="nulová",J153,0)</f>
        <v>0</v>
      </c>
      <c r="BJ153" s="310" t="s">
        <v>47</v>
      </c>
      <c r="BK153" s="389">
        <f>ROUND(I153*H153,2)</f>
        <v>0</v>
      </c>
      <c r="BL153" s="310" t="s">
        <v>53</v>
      </c>
      <c r="BM153" s="388" t="s">
        <v>4701</v>
      </c>
    </row>
    <row r="154" spans="2:65" s="317" customFormat="1" ht="29.25" x14ac:dyDescent="0.2">
      <c r="B154" s="634"/>
      <c r="C154" s="635"/>
      <c r="D154" s="686" t="s">
        <v>3104</v>
      </c>
      <c r="E154" s="635"/>
      <c r="F154" s="687" t="s">
        <v>553</v>
      </c>
      <c r="G154" s="635"/>
      <c r="H154" s="635"/>
      <c r="I154" s="507"/>
      <c r="L154" s="318"/>
      <c r="M154" s="391"/>
      <c r="U154" s="392"/>
      <c r="AT154" s="310" t="s">
        <v>3104</v>
      </c>
      <c r="AU154" s="310" t="s">
        <v>49</v>
      </c>
    </row>
    <row r="155" spans="2:65" s="317" customFormat="1" ht="12.75" x14ac:dyDescent="0.2">
      <c r="B155" s="634"/>
      <c r="C155" s="635"/>
      <c r="D155" s="688" t="s">
        <v>3813</v>
      </c>
      <c r="E155" s="635"/>
      <c r="F155" s="501" t="s">
        <v>3848</v>
      </c>
      <c r="G155" s="635"/>
      <c r="H155" s="635"/>
      <c r="I155" s="507"/>
      <c r="L155" s="318"/>
      <c r="M155" s="391"/>
      <c r="U155" s="392"/>
      <c r="AT155" s="310" t="s">
        <v>3813</v>
      </c>
      <c r="AU155" s="310" t="s">
        <v>49</v>
      </c>
    </row>
    <row r="156" spans="2:65" s="317" customFormat="1" ht="33" customHeight="1" x14ac:dyDescent="0.2">
      <c r="B156" s="634"/>
      <c r="C156" s="681" t="s">
        <v>537</v>
      </c>
      <c r="D156" s="681" t="s">
        <v>523</v>
      </c>
      <c r="E156" s="682" t="s">
        <v>554</v>
      </c>
      <c r="F156" s="683" t="s">
        <v>1704</v>
      </c>
      <c r="G156" s="684" t="s">
        <v>152</v>
      </c>
      <c r="H156" s="685">
        <v>32.636000000000003</v>
      </c>
      <c r="I156" s="383"/>
      <c r="J156" s="383">
        <f>ROUND(I156*H156,2)</f>
        <v>0</v>
      </c>
      <c r="K156" s="414"/>
      <c r="L156" s="318"/>
      <c r="M156" s="384" t="s">
        <v>810</v>
      </c>
      <c r="N156" s="385" t="s">
        <v>2977</v>
      </c>
      <c r="O156" s="386">
        <v>0.26</v>
      </c>
      <c r="P156" s="386">
        <f>O156*H156</f>
        <v>8.4853600000000018</v>
      </c>
      <c r="Q156" s="386">
        <v>0</v>
      </c>
      <c r="R156" s="386">
        <f>Q156*H156</f>
        <v>0</v>
      </c>
      <c r="S156" s="386">
        <v>0</v>
      </c>
      <c r="T156" s="386">
        <f>S156*H156</f>
        <v>0</v>
      </c>
      <c r="U156" s="415" t="s">
        <v>810</v>
      </c>
      <c r="AR156" s="388" t="s">
        <v>53</v>
      </c>
      <c r="AT156" s="388" t="s">
        <v>523</v>
      </c>
      <c r="AU156" s="388" t="s">
        <v>49</v>
      </c>
      <c r="AY156" s="310" t="s">
        <v>2974</v>
      </c>
      <c r="BE156" s="389">
        <f>IF(N156="základní",J156,0)</f>
        <v>0</v>
      </c>
      <c r="BF156" s="389">
        <f>IF(N156="snížená",J156,0)</f>
        <v>0</v>
      </c>
      <c r="BG156" s="389">
        <f>IF(N156="zákl. přenesená",J156,0)</f>
        <v>0</v>
      </c>
      <c r="BH156" s="389">
        <f>IF(N156="sníž. přenesená",J156,0)</f>
        <v>0</v>
      </c>
      <c r="BI156" s="389">
        <f>IF(N156="nulová",J156,0)</f>
        <v>0</v>
      </c>
      <c r="BJ156" s="310" t="s">
        <v>47</v>
      </c>
      <c r="BK156" s="389">
        <f>ROUND(I156*H156,2)</f>
        <v>0</v>
      </c>
      <c r="BL156" s="310" t="s">
        <v>53</v>
      </c>
      <c r="BM156" s="388" t="s">
        <v>4702</v>
      </c>
    </row>
    <row r="157" spans="2:65" s="317" customFormat="1" ht="39" x14ac:dyDescent="0.2">
      <c r="B157" s="634"/>
      <c r="C157" s="635"/>
      <c r="D157" s="686" t="s">
        <v>3104</v>
      </c>
      <c r="E157" s="635"/>
      <c r="F157" s="687" t="s">
        <v>555</v>
      </c>
      <c r="G157" s="635"/>
      <c r="H157" s="635"/>
      <c r="I157" s="507"/>
      <c r="L157" s="318"/>
      <c r="M157" s="391"/>
      <c r="U157" s="392"/>
      <c r="AT157" s="310" t="s">
        <v>3104</v>
      </c>
      <c r="AU157" s="310" t="s">
        <v>49</v>
      </c>
    </row>
    <row r="158" spans="2:65" s="317" customFormat="1" ht="12.75" x14ac:dyDescent="0.2">
      <c r="B158" s="634"/>
      <c r="C158" s="635"/>
      <c r="D158" s="688" t="s">
        <v>3813</v>
      </c>
      <c r="E158" s="635"/>
      <c r="F158" s="501" t="s">
        <v>3851</v>
      </c>
      <c r="G158" s="635"/>
      <c r="H158" s="635"/>
      <c r="I158" s="507"/>
      <c r="L158" s="318"/>
      <c r="M158" s="391"/>
      <c r="U158" s="392"/>
      <c r="AT158" s="310" t="s">
        <v>3813</v>
      </c>
      <c r="AU158" s="310" t="s">
        <v>49</v>
      </c>
    </row>
    <row r="159" spans="2:65" s="317" customFormat="1" ht="24.2" customHeight="1" x14ac:dyDescent="0.2">
      <c r="B159" s="634"/>
      <c r="C159" s="681" t="s">
        <v>59</v>
      </c>
      <c r="D159" s="681" t="s">
        <v>523</v>
      </c>
      <c r="E159" s="682" t="s">
        <v>556</v>
      </c>
      <c r="F159" s="683" t="s">
        <v>1705</v>
      </c>
      <c r="G159" s="684" t="s">
        <v>152</v>
      </c>
      <c r="H159" s="685">
        <v>8.1590000000000007</v>
      </c>
      <c r="I159" s="383"/>
      <c r="J159" s="383">
        <f>ROUND(I159*H159,2)</f>
        <v>0</v>
      </c>
      <c r="K159" s="414"/>
      <c r="L159" s="318"/>
      <c r="M159" s="384" t="s">
        <v>810</v>
      </c>
      <c r="N159" s="385" t="s">
        <v>2977</v>
      </c>
      <c r="O159" s="386">
        <v>0.125</v>
      </c>
      <c r="P159" s="386">
        <f>O159*H159</f>
        <v>1.0198750000000001</v>
      </c>
      <c r="Q159" s="386">
        <v>0</v>
      </c>
      <c r="R159" s="386">
        <f>Q159*H159</f>
        <v>0</v>
      </c>
      <c r="S159" s="386">
        <v>0</v>
      </c>
      <c r="T159" s="386">
        <f>S159*H159</f>
        <v>0</v>
      </c>
      <c r="U159" s="415" t="s">
        <v>810</v>
      </c>
      <c r="AR159" s="388" t="s">
        <v>53</v>
      </c>
      <c r="AT159" s="388" t="s">
        <v>523</v>
      </c>
      <c r="AU159" s="388" t="s">
        <v>49</v>
      </c>
      <c r="AY159" s="310" t="s">
        <v>2974</v>
      </c>
      <c r="BE159" s="389">
        <f>IF(N159="základní",J159,0)</f>
        <v>0</v>
      </c>
      <c r="BF159" s="389">
        <f>IF(N159="snížená",J159,0)</f>
        <v>0</v>
      </c>
      <c r="BG159" s="389">
        <f>IF(N159="zákl. přenesená",J159,0)</f>
        <v>0</v>
      </c>
      <c r="BH159" s="389">
        <f>IF(N159="sníž. přenesená",J159,0)</f>
        <v>0</v>
      </c>
      <c r="BI159" s="389">
        <f>IF(N159="nulová",J159,0)</f>
        <v>0</v>
      </c>
      <c r="BJ159" s="310" t="s">
        <v>47</v>
      </c>
      <c r="BK159" s="389">
        <f>ROUND(I159*H159,2)</f>
        <v>0</v>
      </c>
      <c r="BL159" s="310" t="s">
        <v>53</v>
      </c>
      <c r="BM159" s="388" t="s">
        <v>4703</v>
      </c>
    </row>
    <row r="160" spans="2:65" s="317" customFormat="1" ht="19.5" x14ac:dyDescent="0.2">
      <c r="B160" s="634"/>
      <c r="C160" s="635"/>
      <c r="D160" s="686" t="s">
        <v>3104</v>
      </c>
      <c r="E160" s="635"/>
      <c r="F160" s="687" t="s">
        <v>557</v>
      </c>
      <c r="G160" s="635"/>
      <c r="H160" s="635"/>
      <c r="I160" s="507"/>
      <c r="L160" s="318"/>
      <c r="M160" s="391"/>
      <c r="U160" s="392"/>
      <c r="AT160" s="310" t="s">
        <v>3104</v>
      </c>
      <c r="AU160" s="310" t="s">
        <v>49</v>
      </c>
    </row>
    <row r="161" spans="2:65" s="317" customFormat="1" ht="12.75" x14ac:dyDescent="0.2">
      <c r="B161" s="634"/>
      <c r="C161" s="635"/>
      <c r="D161" s="688" t="s">
        <v>3813</v>
      </c>
      <c r="E161" s="635"/>
      <c r="F161" s="501" t="s">
        <v>3855</v>
      </c>
      <c r="G161" s="635"/>
      <c r="H161" s="635"/>
      <c r="I161" s="507"/>
      <c r="L161" s="318"/>
      <c r="M161" s="391"/>
      <c r="U161" s="392"/>
      <c r="AT161" s="310" t="s">
        <v>3813</v>
      </c>
      <c r="AU161" s="310" t="s">
        <v>49</v>
      </c>
    </row>
    <row r="162" spans="2:65" s="317" customFormat="1" ht="24.2" customHeight="1" x14ac:dyDescent="0.2">
      <c r="B162" s="634"/>
      <c r="C162" s="681" t="s">
        <v>478</v>
      </c>
      <c r="D162" s="681" t="s">
        <v>523</v>
      </c>
      <c r="E162" s="682" t="s">
        <v>558</v>
      </c>
      <c r="F162" s="683" t="s">
        <v>1706</v>
      </c>
      <c r="G162" s="684" t="s">
        <v>152</v>
      </c>
      <c r="H162" s="685">
        <v>244.761</v>
      </c>
      <c r="I162" s="383"/>
      <c r="J162" s="383">
        <f>ROUND(I162*H162,2)</f>
        <v>0</v>
      </c>
      <c r="K162" s="414"/>
      <c r="L162" s="318"/>
      <c r="M162" s="384" t="s">
        <v>810</v>
      </c>
      <c r="N162" s="385" t="s">
        <v>2977</v>
      </c>
      <c r="O162" s="386">
        <v>6.0000000000000001E-3</v>
      </c>
      <c r="P162" s="386">
        <f>O162*H162</f>
        <v>1.468566</v>
      </c>
      <c r="Q162" s="386">
        <v>0</v>
      </c>
      <c r="R162" s="386">
        <f>Q162*H162</f>
        <v>0</v>
      </c>
      <c r="S162" s="386">
        <v>0</v>
      </c>
      <c r="T162" s="386">
        <f>S162*H162</f>
        <v>0</v>
      </c>
      <c r="U162" s="415" t="s">
        <v>810</v>
      </c>
      <c r="AR162" s="388" t="s">
        <v>53</v>
      </c>
      <c r="AT162" s="388" t="s">
        <v>523</v>
      </c>
      <c r="AU162" s="388" t="s">
        <v>49</v>
      </c>
      <c r="AY162" s="310" t="s">
        <v>2974</v>
      </c>
      <c r="BE162" s="389">
        <f>IF(N162="základní",J162,0)</f>
        <v>0</v>
      </c>
      <c r="BF162" s="389">
        <f>IF(N162="snížená",J162,0)</f>
        <v>0</v>
      </c>
      <c r="BG162" s="389">
        <f>IF(N162="zákl. přenesená",J162,0)</f>
        <v>0</v>
      </c>
      <c r="BH162" s="389">
        <f>IF(N162="sníž. přenesená",J162,0)</f>
        <v>0</v>
      </c>
      <c r="BI162" s="389">
        <f>IF(N162="nulová",J162,0)</f>
        <v>0</v>
      </c>
      <c r="BJ162" s="310" t="s">
        <v>47</v>
      </c>
      <c r="BK162" s="389">
        <f>ROUND(I162*H162,2)</f>
        <v>0</v>
      </c>
      <c r="BL162" s="310" t="s">
        <v>53</v>
      </c>
      <c r="BM162" s="388" t="s">
        <v>4704</v>
      </c>
    </row>
    <row r="163" spans="2:65" s="317" customFormat="1" ht="29.25" x14ac:dyDescent="0.2">
      <c r="B163" s="634"/>
      <c r="C163" s="635"/>
      <c r="D163" s="686" t="s">
        <v>3104</v>
      </c>
      <c r="E163" s="635"/>
      <c r="F163" s="687" t="s">
        <v>559</v>
      </c>
      <c r="G163" s="635"/>
      <c r="H163" s="635"/>
      <c r="I163" s="507"/>
      <c r="L163" s="318"/>
      <c r="M163" s="391"/>
      <c r="U163" s="392"/>
      <c r="AT163" s="310" t="s">
        <v>3104</v>
      </c>
      <c r="AU163" s="310" t="s">
        <v>49</v>
      </c>
    </row>
    <row r="164" spans="2:65" s="317" customFormat="1" ht="12.75" x14ac:dyDescent="0.2">
      <c r="B164" s="634"/>
      <c r="C164" s="635"/>
      <c r="D164" s="688" t="s">
        <v>3813</v>
      </c>
      <c r="E164" s="635"/>
      <c r="F164" s="501" t="s">
        <v>3859</v>
      </c>
      <c r="G164" s="635"/>
      <c r="H164" s="635"/>
      <c r="I164" s="507"/>
      <c r="L164" s="318"/>
      <c r="M164" s="391"/>
      <c r="U164" s="392"/>
      <c r="AT164" s="310" t="s">
        <v>3813</v>
      </c>
      <c r="AU164" s="310" t="s">
        <v>49</v>
      </c>
    </row>
    <row r="165" spans="2:65" s="317" customFormat="1" ht="21.75" customHeight="1" x14ac:dyDescent="0.2">
      <c r="B165" s="634"/>
      <c r="C165" s="681" t="s">
        <v>2288</v>
      </c>
      <c r="D165" s="681" t="s">
        <v>523</v>
      </c>
      <c r="E165" s="682" t="s">
        <v>560</v>
      </c>
      <c r="F165" s="683" t="s">
        <v>561</v>
      </c>
      <c r="G165" s="684" t="s">
        <v>152</v>
      </c>
      <c r="H165" s="685">
        <v>8.1590000000000007</v>
      </c>
      <c r="I165" s="383"/>
      <c r="J165" s="383">
        <f>ROUND(I165*H165,2)</f>
        <v>0</v>
      </c>
      <c r="K165" s="414"/>
      <c r="L165" s="318"/>
      <c r="M165" s="384" t="s">
        <v>810</v>
      </c>
      <c r="N165" s="385" t="s">
        <v>2977</v>
      </c>
      <c r="O165" s="386">
        <v>0</v>
      </c>
      <c r="P165" s="386">
        <f>O165*H165</f>
        <v>0</v>
      </c>
      <c r="Q165" s="386">
        <v>0</v>
      </c>
      <c r="R165" s="386">
        <f>Q165*H165</f>
        <v>0</v>
      </c>
      <c r="S165" s="386">
        <v>0</v>
      </c>
      <c r="T165" s="386">
        <f>S165*H165</f>
        <v>0</v>
      </c>
      <c r="U165" s="415" t="s">
        <v>810</v>
      </c>
      <c r="AR165" s="388" t="s">
        <v>53</v>
      </c>
      <c r="AT165" s="388" t="s">
        <v>523</v>
      </c>
      <c r="AU165" s="388" t="s">
        <v>49</v>
      </c>
      <c r="AY165" s="310" t="s">
        <v>2974</v>
      </c>
      <c r="BE165" s="389">
        <f>IF(N165="základní",J165,0)</f>
        <v>0</v>
      </c>
      <c r="BF165" s="389">
        <f>IF(N165="snížená",J165,0)</f>
        <v>0</v>
      </c>
      <c r="BG165" s="389">
        <f>IF(N165="zákl. přenesená",J165,0)</f>
        <v>0</v>
      </c>
      <c r="BH165" s="389">
        <f>IF(N165="sníž. přenesená",J165,0)</f>
        <v>0</v>
      </c>
      <c r="BI165" s="389">
        <f>IF(N165="nulová",J165,0)</f>
        <v>0</v>
      </c>
      <c r="BJ165" s="310" t="s">
        <v>47</v>
      </c>
      <c r="BK165" s="389">
        <f>ROUND(I165*H165,2)</f>
        <v>0</v>
      </c>
      <c r="BL165" s="310" t="s">
        <v>53</v>
      </c>
      <c r="BM165" s="388" t="s">
        <v>4705</v>
      </c>
    </row>
    <row r="166" spans="2:65" s="317" customFormat="1" ht="12.75" x14ac:dyDescent="0.2">
      <c r="B166" s="634"/>
      <c r="C166" s="635"/>
      <c r="D166" s="686" t="s">
        <v>3104</v>
      </c>
      <c r="E166" s="635"/>
      <c r="F166" s="687" t="s">
        <v>561</v>
      </c>
      <c r="G166" s="635"/>
      <c r="H166" s="635"/>
      <c r="I166" s="507"/>
      <c r="L166" s="318"/>
      <c r="M166" s="391"/>
      <c r="U166" s="392"/>
      <c r="AT166" s="310" t="s">
        <v>3104</v>
      </c>
      <c r="AU166" s="310" t="s">
        <v>49</v>
      </c>
    </row>
    <row r="167" spans="2:65" s="369" customFormat="1" ht="22.9" customHeight="1" x14ac:dyDescent="0.2">
      <c r="B167" s="676"/>
      <c r="C167" s="677"/>
      <c r="D167" s="678" t="s">
        <v>521</v>
      </c>
      <c r="E167" s="680" t="s">
        <v>705</v>
      </c>
      <c r="F167" s="680" t="s">
        <v>346</v>
      </c>
      <c r="G167" s="677"/>
      <c r="H167" s="677"/>
      <c r="I167" s="508"/>
      <c r="J167" s="380">
        <f>BK167</f>
        <v>0</v>
      </c>
      <c r="L167" s="370"/>
      <c r="M167" s="374"/>
      <c r="P167" s="375">
        <f>SUM(P168:P170)</f>
        <v>19.14188</v>
      </c>
      <c r="R167" s="375">
        <f>SUM(R168:R170)</f>
        <v>0</v>
      </c>
      <c r="T167" s="375">
        <f>SUM(T168:T170)</f>
        <v>0</v>
      </c>
      <c r="U167" s="413"/>
      <c r="AR167" s="371" t="s">
        <v>47</v>
      </c>
      <c r="AT167" s="377" t="s">
        <v>521</v>
      </c>
      <c r="AU167" s="377" t="s">
        <v>47</v>
      </c>
      <c r="AY167" s="371" t="s">
        <v>2974</v>
      </c>
      <c r="BK167" s="378">
        <f>SUM(BK168:BK170)</f>
        <v>0</v>
      </c>
    </row>
    <row r="168" spans="2:65" s="317" customFormat="1" ht="16.5" customHeight="1" x14ac:dyDescent="0.2">
      <c r="B168" s="634"/>
      <c r="C168" s="681" t="s">
        <v>2289</v>
      </c>
      <c r="D168" s="681" t="s">
        <v>523</v>
      </c>
      <c r="E168" s="682" t="s">
        <v>706</v>
      </c>
      <c r="F168" s="683" t="s">
        <v>1770</v>
      </c>
      <c r="G168" s="684" t="s">
        <v>152</v>
      </c>
      <c r="H168" s="685">
        <v>6.665</v>
      </c>
      <c r="I168" s="383"/>
      <c r="J168" s="383">
        <f>ROUND(I168*H168,2)</f>
        <v>0</v>
      </c>
      <c r="K168" s="414"/>
      <c r="L168" s="318"/>
      <c r="M168" s="384" t="s">
        <v>810</v>
      </c>
      <c r="N168" s="385" t="s">
        <v>2977</v>
      </c>
      <c r="O168" s="386">
        <v>2.8719999999999999</v>
      </c>
      <c r="P168" s="386">
        <f>O168*H168</f>
        <v>19.14188</v>
      </c>
      <c r="Q168" s="386">
        <v>0</v>
      </c>
      <c r="R168" s="386">
        <f>Q168*H168</f>
        <v>0</v>
      </c>
      <c r="S168" s="386">
        <v>0</v>
      </c>
      <c r="T168" s="386">
        <f>S168*H168</f>
        <v>0</v>
      </c>
      <c r="U168" s="415" t="s">
        <v>810</v>
      </c>
      <c r="AR168" s="388" t="s">
        <v>53</v>
      </c>
      <c r="AT168" s="388" t="s">
        <v>523</v>
      </c>
      <c r="AU168" s="388" t="s">
        <v>49</v>
      </c>
      <c r="AY168" s="310" t="s">
        <v>2974</v>
      </c>
      <c r="BE168" s="389">
        <f>IF(N168="základní",J168,0)</f>
        <v>0</v>
      </c>
      <c r="BF168" s="389">
        <f>IF(N168="snížená",J168,0)</f>
        <v>0</v>
      </c>
      <c r="BG168" s="389">
        <f>IF(N168="zákl. přenesená",J168,0)</f>
        <v>0</v>
      </c>
      <c r="BH168" s="389">
        <f>IF(N168="sníž. přenesená",J168,0)</f>
        <v>0</v>
      </c>
      <c r="BI168" s="389">
        <f>IF(N168="nulová",J168,0)</f>
        <v>0</v>
      </c>
      <c r="BJ168" s="310" t="s">
        <v>47</v>
      </c>
      <c r="BK168" s="389">
        <f>ROUND(I168*H168,2)</f>
        <v>0</v>
      </c>
      <c r="BL168" s="310" t="s">
        <v>53</v>
      </c>
      <c r="BM168" s="388" t="s">
        <v>4706</v>
      </c>
    </row>
    <row r="169" spans="2:65" s="317" customFormat="1" ht="12.75" x14ac:dyDescent="0.2">
      <c r="B169" s="634"/>
      <c r="C169" s="635"/>
      <c r="D169" s="686" t="s">
        <v>3104</v>
      </c>
      <c r="E169" s="635"/>
      <c r="F169" s="687" t="s">
        <v>707</v>
      </c>
      <c r="G169" s="635"/>
      <c r="H169" s="635"/>
      <c r="I169" s="507"/>
      <c r="L169" s="318"/>
      <c r="M169" s="391"/>
      <c r="U169" s="392"/>
      <c r="AT169" s="310" t="s">
        <v>3104</v>
      </c>
      <c r="AU169" s="310" t="s">
        <v>49</v>
      </c>
    </row>
    <row r="170" spans="2:65" s="317" customFormat="1" ht="12.75" x14ac:dyDescent="0.2">
      <c r="B170" s="634"/>
      <c r="C170" s="635"/>
      <c r="D170" s="688" t="s">
        <v>3813</v>
      </c>
      <c r="E170" s="635"/>
      <c r="F170" s="501" t="s">
        <v>4058</v>
      </c>
      <c r="G170" s="635"/>
      <c r="H170" s="635"/>
      <c r="I170" s="507"/>
      <c r="L170" s="318"/>
      <c r="M170" s="391"/>
      <c r="U170" s="392"/>
      <c r="AT170" s="310" t="s">
        <v>3813</v>
      </c>
      <c r="AU170" s="310" t="s">
        <v>49</v>
      </c>
    </row>
    <row r="171" spans="2:65" s="369" customFormat="1" ht="25.9" customHeight="1" x14ac:dyDescent="0.2">
      <c r="B171" s="676"/>
      <c r="C171" s="677"/>
      <c r="D171" s="678" t="s">
        <v>521</v>
      </c>
      <c r="E171" s="679" t="s">
        <v>14</v>
      </c>
      <c r="F171" s="679" t="s">
        <v>562</v>
      </c>
      <c r="G171" s="677"/>
      <c r="H171" s="677"/>
      <c r="I171" s="508"/>
      <c r="J171" s="373">
        <f>BK171</f>
        <v>0</v>
      </c>
      <c r="L171" s="370"/>
      <c r="M171" s="374"/>
      <c r="P171" s="375">
        <f>P172+P176+P211+P239</f>
        <v>377.634636</v>
      </c>
      <c r="R171" s="375">
        <f>R172+R176+R211+R239</f>
        <v>2.2976100000000002</v>
      </c>
      <c r="T171" s="375">
        <f>T172+T176+T211+T239</f>
        <v>3.2423999999999999</v>
      </c>
      <c r="U171" s="413"/>
      <c r="AR171" s="371" t="s">
        <v>49</v>
      </c>
      <c r="AT171" s="377" t="s">
        <v>521</v>
      </c>
      <c r="AU171" s="377" t="s">
        <v>2973</v>
      </c>
      <c r="AY171" s="371" t="s">
        <v>2974</v>
      </c>
      <c r="BK171" s="378">
        <f>BK172+BK176+BK211+BK239</f>
        <v>0</v>
      </c>
    </row>
    <row r="172" spans="2:65" s="369" customFormat="1" ht="22.9" customHeight="1" x14ac:dyDescent="0.2">
      <c r="B172" s="676"/>
      <c r="C172" s="677"/>
      <c r="D172" s="678" t="s">
        <v>521</v>
      </c>
      <c r="E172" s="680" t="s">
        <v>65</v>
      </c>
      <c r="F172" s="680" t="s">
        <v>66</v>
      </c>
      <c r="G172" s="677"/>
      <c r="H172" s="677"/>
      <c r="I172" s="508"/>
      <c r="J172" s="380">
        <f>BK172</f>
        <v>0</v>
      </c>
      <c r="L172" s="370"/>
      <c r="M172" s="374"/>
      <c r="P172" s="375">
        <f>SUM(P173:P175)</f>
        <v>0.13762000000000002</v>
      </c>
      <c r="R172" s="375">
        <f>SUM(R173:R175)</f>
        <v>0</v>
      </c>
      <c r="T172" s="375">
        <f>SUM(T173:T175)</f>
        <v>0</v>
      </c>
      <c r="U172" s="413"/>
      <c r="AR172" s="371" t="s">
        <v>49</v>
      </c>
      <c r="AT172" s="377" t="s">
        <v>521</v>
      </c>
      <c r="AU172" s="377" t="s">
        <v>47</v>
      </c>
      <c r="AY172" s="371" t="s">
        <v>2974</v>
      </c>
      <c r="BK172" s="378">
        <f>SUM(BK173:BK175)</f>
        <v>0</v>
      </c>
    </row>
    <row r="173" spans="2:65" s="317" customFormat="1" ht="24.2" customHeight="1" x14ac:dyDescent="0.2">
      <c r="B173" s="634"/>
      <c r="C173" s="681" t="s">
        <v>2290</v>
      </c>
      <c r="D173" s="681" t="s">
        <v>523</v>
      </c>
      <c r="E173" s="682" t="s">
        <v>1771</v>
      </c>
      <c r="F173" s="683" t="s">
        <v>1772</v>
      </c>
      <c r="G173" s="684" t="s">
        <v>152</v>
      </c>
      <c r="H173" s="685">
        <v>7.0000000000000007E-2</v>
      </c>
      <c r="I173" s="383"/>
      <c r="J173" s="383">
        <f>ROUND(I173*H173,2)</f>
        <v>0</v>
      </c>
      <c r="K173" s="414"/>
      <c r="L173" s="318"/>
      <c r="M173" s="384" t="s">
        <v>810</v>
      </c>
      <c r="N173" s="385" t="s">
        <v>2977</v>
      </c>
      <c r="O173" s="386">
        <v>1.966</v>
      </c>
      <c r="P173" s="386">
        <f>O173*H173</f>
        <v>0.13762000000000002</v>
      </c>
      <c r="Q173" s="386">
        <v>0</v>
      </c>
      <c r="R173" s="386">
        <f>Q173*H173</f>
        <v>0</v>
      </c>
      <c r="S173" s="386">
        <v>0</v>
      </c>
      <c r="T173" s="386">
        <f>S173*H173</f>
        <v>0</v>
      </c>
      <c r="U173" s="415" t="s">
        <v>810</v>
      </c>
      <c r="AR173" s="388" t="s">
        <v>2292</v>
      </c>
      <c r="AT173" s="388" t="s">
        <v>523</v>
      </c>
      <c r="AU173" s="388" t="s">
        <v>49</v>
      </c>
      <c r="AY173" s="310" t="s">
        <v>2974</v>
      </c>
      <c r="BE173" s="389">
        <f>IF(N173="základní",J173,0)</f>
        <v>0</v>
      </c>
      <c r="BF173" s="389">
        <f>IF(N173="snížená",J173,0)</f>
        <v>0</v>
      </c>
      <c r="BG173" s="389">
        <f>IF(N173="zákl. přenesená",J173,0)</f>
        <v>0</v>
      </c>
      <c r="BH173" s="389">
        <f>IF(N173="sníž. přenesená",J173,0)</f>
        <v>0</v>
      </c>
      <c r="BI173" s="389">
        <f>IF(N173="nulová",J173,0)</f>
        <v>0</v>
      </c>
      <c r="BJ173" s="310" t="s">
        <v>47</v>
      </c>
      <c r="BK173" s="389">
        <f>ROUND(I173*H173,2)</f>
        <v>0</v>
      </c>
      <c r="BL173" s="310" t="s">
        <v>2292</v>
      </c>
      <c r="BM173" s="388" t="s">
        <v>4707</v>
      </c>
    </row>
    <row r="174" spans="2:65" s="317" customFormat="1" ht="29.25" x14ac:dyDescent="0.2">
      <c r="B174" s="634"/>
      <c r="C174" s="635"/>
      <c r="D174" s="686" t="s">
        <v>3104</v>
      </c>
      <c r="E174" s="635"/>
      <c r="F174" s="687" t="s">
        <v>4397</v>
      </c>
      <c r="G174" s="635"/>
      <c r="H174" s="635"/>
      <c r="I174" s="507"/>
      <c r="L174" s="318"/>
      <c r="M174" s="391"/>
      <c r="U174" s="392"/>
      <c r="AT174" s="310" t="s">
        <v>3104</v>
      </c>
      <c r="AU174" s="310" t="s">
        <v>49</v>
      </c>
    </row>
    <row r="175" spans="2:65" s="317" customFormat="1" ht="12.75" x14ac:dyDescent="0.2">
      <c r="B175" s="634"/>
      <c r="C175" s="635"/>
      <c r="D175" s="688" t="s">
        <v>3813</v>
      </c>
      <c r="E175" s="635"/>
      <c r="F175" s="501" t="s">
        <v>4398</v>
      </c>
      <c r="G175" s="635"/>
      <c r="H175" s="635"/>
      <c r="I175" s="507"/>
      <c r="L175" s="318"/>
      <c r="M175" s="391"/>
      <c r="U175" s="392"/>
      <c r="AT175" s="310" t="s">
        <v>3813</v>
      </c>
      <c r="AU175" s="310" t="s">
        <v>49</v>
      </c>
    </row>
    <row r="176" spans="2:65" s="369" customFormat="1" ht="22.9" customHeight="1" x14ac:dyDescent="0.2">
      <c r="B176" s="676"/>
      <c r="C176" s="677"/>
      <c r="D176" s="678" t="s">
        <v>521</v>
      </c>
      <c r="E176" s="680" t="s">
        <v>710</v>
      </c>
      <c r="F176" s="680" t="s">
        <v>711</v>
      </c>
      <c r="G176" s="677"/>
      <c r="H176" s="677"/>
      <c r="I176" s="508"/>
      <c r="J176" s="380">
        <f>BK176</f>
        <v>0</v>
      </c>
      <c r="L176" s="370"/>
      <c r="M176" s="374"/>
      <c r="P176" s="375">
        <f>SUM(P177:P210)</f>
        <v>296.12917799999997</v>
      </c>
      <c r="R176" s="375">
        <f>SUM(R177:R210)</f>
        <v>0.64638000000000007</v>
      </c>
      <c r="T176" s="375">
        <f>SUM(T177:T210)</f>
        <v>1.3944000000000001</v>
      </c>
      <c r="U176" s="413"/>
      <c r="AR176" s="371" t="s">
        <v>49</v>
      </c>
      <c r="AT176" s="377" t="s">
        <v>521</v>
      </c>
      <c r="AU176" s="377" t="s">
        <v>47</v>
      </c>
      <c r="AY176" s="371" t="s">
        <v>2974</v>
      </c>
      <c r="BK176" s="378">
        <f>SUM(BK177:BK210)</f>
        <v>0</v>
      </c>
    </row>
    <row r="177" spans="2:65" s="317" customFormat="1" ht="21.75" customHeight="1" x14ac:dyDescent="0.2">
      <c r="B177" s="634"/>
      <c r="C177" s="681" t="s">
        <v>4021</v>
      </c>
      <c r="D177" s="681" t="s">
        <v>523</v>
      </c>
      <c r="E177" s="682" t="s">
        <v>1785</v>
      </c>
      <c r="F177" s="683" t="s">
        <v>1786</v>
      </c>
      <c r="G177" s="684" t="s">
        <v>227</v>
      </c>
      <c r="H177" s="685">
        <v>180</v>
      </c>
      <c r="I177" s="383"/>
      <c r="J177" s="383">
        <f>ROUND(I177*H177,2)</f>
        <v>0</v>
      </c>
      <c r="K177" s="414"/>
      <c r="L177" s="318"/>
      <c r="M177" s="384" t="s">
        <v>810</v>
      </c>
      <c r="N177" s="385" t="s">
        <v>2977</v>
      </c>
      <c r="O177" s="386">
        <v>5.0999999999999997E-2</v>
      </c>
      <c r="P177" s="386">
        <f>O177*H177</f>
        <v>9.18</v>
      </c>
      <c r="Q177" s="386">
        <v>2.0000000000000002E-5</v>
      </c>
      <c r="R177" s="386">
        <f>Q177*H177</f>
        <v>3.6000000000000003E-3</v>
      </c>
      <c r="S177" s="386">
        <v>1E-3</v>
      </c>
      <c r="T177" s="386">
        <f>S177*H177</f>
        <v>0.18</v>
      </c>
      <c r="U177" s="415" t="s">
        <v>810</v>
      </c>
      <c r="AR177" s="388" t="s">
        <v>53</v>
      </c>
      <c r="AT177" s="388" t="s">
        <v>523</v>
      </c>
      <c r="AU177" s="388" t="s">
        <v>49</v>
      </c>
      <c r="AY177" s="310" t="s">
        <v>2974</v>
      </c>
      <c r="BE177" s="389">
        <f>IF(N177="základní",J177,0)</f>
        <v>0</v>
      </c>
      <c r="BF177" s="389">
        <f>IF(N177="snížená",J177,0)</f>
        <v>0</v>
      </c>
      <c r="BG177" s="389">
        <f>IF(N177="zákl. přenesená",J177,0)</f>
        <v>0</v>
      </c>
      <c r="BH177" s="389">
        <f>IF(N177="sníž. přenesená",J177,0)</f>
        <v>0</v>
      </c>
      <c r="BI177" s="389">
        <f>IF(N177="nulová",J177,0)</f>
        <v>0</v>
      </c>
      <c r="BJ177" s="310" t="s">
        <v>47</v>
      </c>
      <c r="BK177" s="389">
        <f>ROUND(I177*H177,2)</f>
        <v>0</v>
      </c>
      <c r="BL177" s="310" t="s">
        <v>53</v>
      </c>
      <c r="BM177" s="388" t="s">
        <v>4708</v>
      </c>
    </row>
    <row r="178" spans="2:65" s="317" customFormat="1" ht="12.75" x14ac:dyDescent="0.2">
      <c r="B178" s="634"/>
      <c r="C178" s="635"/>
      <c r="D178" s="686" t="s">
        <v>3104</v>
      </c>
      <c r="E178" s="635"/>
      <c r="F178" s="687" t="s">
        <v>4415</v>
      </c>
      <c r="G178" s="635"/>
      <c r="H178" s="635"/>
      <c r="I178" s="507"/>
      <c r="L178" s="318"/>
      <c r="M178" s="391"/>
      <c r="U178" s="392"/>
      <c r="AT178" s="310" t="s">
        <v>3104</v>
      </c>
      <c r="AU178" s="310" t="s">
        <v>49</v>
      </c>
    </row>
    <row r="179" spans="2:65" s="317" customFormat="1" ht="12.75" x14ac:dyDescent="0.2">
      <c r="B179" s="634"/>
      <c r="C179" s="635"/>
      <c r="D179" s="688" t="s">
        <v>3813</v>
      </c>
      <c r="E179" s="635"/>
      <c r="F179" s="501" t="s">
        <v>4416</v>
      </c>
      <c r="G179" s="635"/>
      <c r="H179" s="635"/>
      <c r="I179" s="507"/>
      <c r="L179" s="318"/>
      <c r="M179" s="391"/>
      <c r="U179" s="392"/>
      <c r="AT179" s="310" t="s">
        <v>3813</v>
      </c>
      <c r="AU179" s="310" t="s">
        <v>49</v>
      </c>
    </row>
    <row r="180" spans="2:65" s="317" customFormat="1" ht="24.2" customHeight="1" x14ac:dyDescent="0.2">
      <c r="B180" s="634"/>
      <c r="C180" s="681" t="s">
        <v>3865</v>
      </c>
      <c r="D180" s="681" t="s">
        <v>523</v>
      </c>
      <c r="E180" s="682" t="s">
        <v>1787</v>
      </c>
      <c r="F180" s="683" t="s">
        <v>1788</v>
      </c>
      <c r="G180" s="684" t="s">
        <v>227</v>
      </c>
      <c r="H180" s="685">
        <v>180</v>
      </c>
      <c r="I180" s="383"/>
      <c r="J180" s="383">
        <f>ROUND(I180*H180,2)</f>
        <v>0</v>
      </c>
      <c r="K180" s="414"/>
      <c r="L180" s="318"/>
      <c r="M180" s="384" t="s">
        <v>810</v>
      </c>
      <c r="N180" s="385" t="s">
        <v>2977</v>
      </c>
      <c r="O180" s="386">
        <v>5.2999999999999999E-2</v>
      </c>
      <c r="P180" s="386">
        <f>O180*H180</f>
        <v>9.5399999999999991</v>
      </c>
      <c r="Q180" s="386">
        <v>2.0000000000000002E-5</v>
      </c>
      <c r="R180" s="386">
        <f>Q180*H180</f>
        <v>3.6000000000000003E-3</v>
      </c>
      <c r="S180" s="386">
        <v>3.2000000000000002E-3</v>
      </c>
      <c r="T180" s="386">
        <f>S180*H180</f>
        <v>0.57600000000000007</v>
      </c>
      <c r="U180" s="415" t="s">
        <v>810</v>
      </c>
      <c r="AR180" s="388" t="s">
        <v>2292</v>
      </c>
      <c r="AT180" s="388" t="s">
        <v>523</v>
      </c>
      <c r="AU180" s="388" t="s">
        <v>49</v>
      </c>
      <c r="AY180" s="310" t="s">
        <v>2974</v>
      </c>
      <c r="BE180" s="389">
        <f>IF(N180="základní",J180,0)</f>
        <v>0</v>
      </c>
      <c r="BF180" s="389">
        <f>IF(N180="snížená",J180,0)</f>
        <v>0</v>
      </c>
      <c r="BG180" s="389">
        <f>IF(N180="zákl. přenesená",J180,0)</f>
        <v>0</v>
      </c>
      <c r="BH180" s="389">
        <f>IF(N180="sníž. přenesená",J180,0)</f>
        <v>0</v>
      </c>
      <c r="BI180" s="389">
        <f>IF(N180="nulová",J180,0)</f>
        <v>0</v>
      </c>
      <c r="BJ180" s="310" t="s">
        <v>47</v>
      </c>
      <c r="BK180" s="389">
        <f>ROUND(I180*H180,2)</f>
        <v>0</v>
      </c>
      <c r="BL180" s="310" t="s">
        <v>2292</v>
      </c>
      <c r="BM180" s="388" t="s">
        <v>4709</v>
      </c>
    </row>
    <row r="181" spans="2:65" s="317" customFormat="1" ht="12.75" x14ac:dyDescent="0.2">
      <c r="B181" s="634"/>
      <c r="C181" s="635"/>
      <c r="D181" s="686" t="s">
        <v>3104</v>
      </c>
      <c r="E181" s="635"/>
      <c r="F181" s="687" t="s">
        <v>4418</v>
      </c>
      <c r="G181" s="635"/>
      <c r="H181" s="635"/>
      <c r="I181" s="507"/>
      <c r="L181" s="318"/>
      <c r="M181" s="391"/>
      <c r="U181" s="392"/>
      <c r="AT181" s="310" t="s">
        <v>3104</v>
      </c>
      <c r="AU181" s="310" t="s">
        <v>49</v>
      </c>
    </row>
    <row r="182" spans="2:65" s="317" customFormat="1" ht="12.75" x14ac:dyDescent="0.2">
      <c r="B182" s="634"/>
      <c r="C182" s="635"/>
      <c r="D182" s="688" t="s">
        <v>3813</v>
      </c>
      <c r="E182" s="635"/>
      <c r="F182" s="501" t="s">
        <v>4419</v>
      </c>
      <c r="G182" s="635"/>
      <c r="H182" s="635"/>
      <c r="I182" s="507"/>
      <c r="L182" s="318"/>
      <c r="M182" s="391"/>
      <c r="U182" s="392"/>
      <c r="AT182" s="310" t="s">
        <v>3813</v>
      </c>
      <c r="AU182" s="310" t="s">
        <v>49</v>
      </c>
    </row>
    <row r="183" spans="2:65" s="317" customFormat="1" ht="24.2" customHeight="1" x14ac:dyDescent="0.2">
      <c r="B183" s="634"/>
      <c r="C183" s="681" t="s">
        <v>3867</v>
      </c>
      <c r="D183" s="681" t="s">
        <v>523</v>
      </c>
      <c r="E183" s="682" t="s">
        <v>1789</v>
      </c>
      <c r="F183" s="683" t="s">
        <v>1790</v>
      </c>
      <c r="G183" s="684" t="s">
        <v>227</v>
      </c>
      <c r="H183" s="685">
        <v>120</v>
      </c>
      <c r="I183" s="383"/>
      <c r="J183" s="383">
        <f>ROUND(I183*H183,2)</f>
        <v>0</v>
      </c>
      <c r="K183" s="414"/>
      <c r="L183" s="318"/>
      <c r="M183" s="384" t="s">
        <v>810</v>
      </c>
      <c r="N183" s="385" t="s">
        <v>2977</v>
      </c>
      <c r="O183" s="386">
        <v>0.10299999999999999</v>
      </c>
      <c r="P183" s="386">
        <f>O183*H183</f>
        <v>12.36</v>
      </c>
      <c r="Q183" s="386">
        <v>5.0000000000000002E-5</v>
      </c>
      <c r="R183" s="386">
        <f>Q183*H183</f>
        <v>6.0000000000000001E-3</v>
      </c>
      <c r="S183" s="386">
        <v>5.3200000000000001E-3</v>
      </c>
      <c r="T183" s="386">
        <f>S183*H183</f>
        <v>0.63839999999999997</v>
      </c>
      <c r="U183" s="415" t="s">
        <v>810</v>
      </c>
      <c r="AR183" s="388" t="s">
        <v>2292</v>
      </c>
      <c r="AT183" s="388" t="s">
        <v>523</v>
      </c>
      <c r="AU183" s="388" t="s">
        <v>49</v>
      </c>
      <c r="AY183" s="310" t="s">
        <v>2974</v>
      </c>
      <c r="BE183" s="389">
        <f>IF(N183="základní",J183,0)</f>
        <v>0</v>
      </c>
      <c r="BF183" s="389">
        <f>IF(N183="snížená",J183,0)</f>
        <v>0</v>
      </c>
      <c r="BG183" s="389">
        <f>IF(N183="zákl. přenesená",J183,0)</f>
        <v>0</v>
      </c>
      <c r="BH183" s="389">
        <f>IF(N183="sníž. přenesená",J183,0)</f>
        <v>0</v>
      </c>
      <c r="BI183" s="389">
        <f>IF(N183="nulová",J183,0)</f>
        <v>0</v>
      </c>
      <c r="BJ183" s="310" t="s">
        <v>47</v>
      </c>
      <c r="BK183" s="389">
        <f>ROUND(I183*H183,2)</f>
        <v>0</v>
      </c>
      <c r="BL183" s="310" t="s">
        <v>2292</v>
      </c>
      <c r="BM183" s="388" t="s">
        <v>4710</v>
      </c>
    </row>
    <row r="184" spans="2:65" s="317" customFormat="1" ht="12.75" x14ac:dyDescent="0.2">
      <c r="B184" s="634"/>
      <c r="C184" s="635"/>
      <c r="D184" s="686" t="s">
        <v>3104</v>
      </c>
      <c r="E184" s="635"/>
      <c r="F184" s="687" t="s">
        <v>4421</v>
      </c>
      <c r="G184" s="635"/>
      <c r="H184" s="635"/>
      <c r="I184" s="507"/>
      <c r="L184" s="318"/>
      <c r="M184" s="391"/>
      <c r="U184" s="392"/>
      <c r="AT184" s="310" t="s">
        <v>3104</v>
      </c>
      <c r="AU184" s="310" t="s">
        <v>49</v>
      </c>
    </row>
    <row r="185" spans="2:65" s="317" customFormat="1" ht="12.75" x14ac:dyDescent="0.2">
      <c r="B185" s="634"/>
      <c r="C185" s="635"/>
      <c r="D185" s="688" t="s">
        <v>3813</v>
      </c>
      <c r="E185" s="635"/>
      <c r="F185" s="501" t="s">
        <v>4422</v>
      </c>
      <c r="G185" s="635"/>
      <c r="H185" s="635"/>
      <c r="I185" s="507"/>
      <c r="L185" s="318"/>
      <c r="M185" s="391"/>
      <c r="U185" s="392"/>
      <c r="AT185" s="310" t="s">
        <v>3813</v>
      </c>
      <c r="AU185" s="310" t="s">
        <v>49</v>
      </c>
    </row>
    <row r="186" spans="2:65" s="317" customFormat="1" ht="24.2" customHeight="1" x14ac:dyDescent="0.2">
      <c r="B186" s="634"/>
      <c r="C186" s="681" t="s">
        <v>4089</v>
      </c>
      <c r="D186" s="681" t="s">
        <v>523</v>
      </c>
      <c r="E186" s="682" t="s">
        <v>4711</v>
      </c>
      <c r="F186" s="683" t="s">
        <v>4712</v>
      </c>
      <c r="G186" s="684" t="s">
        <v>227</v>
      </c>
      <c r="H186" s="685">
        <v>42</v>
      </c>
      <c r="I186" s="383"/>
      <c r="J186" s="383">
        <f>ROUND(I186*H186,2)</f>
        <v>0</v>
      </c>
      <c r="K186" s="414"/>
      <c r="L186" s="318"/>
      <c r="M186" s="384" t="s">
        <v>810</v>
      </c>
      <c r="N186" s="385" t="s">
        <v>2977</v>
      </c>
      <c r="O186" s="386">
        <v>0.51600000000000001</v>
      </c>
      <c r="P186" s="386">
        <f>O186*H186</f>
        <v>21.672000000000001</v>
      </c>
      <c r="Q186" s="386">
        <v>4.3400000000000001E-3</v>
      </c>
      <c r="R186" s="386">
        <f>Q186*H186</f>
        <v>0.18228</v>
      </c>
      <c r="S186" s="386">
        <v>0</v>
      </c>
      <c r="T186" s="386">
        <f>S186*H186</f>
        <v>0</v>
      </c>
      <c r="U186" s="415" t="s">
        <v>810</v>
      </c>
      <c r="AR186" s="388" t="s">
        <v>2292</v>
      </c>
      <c r="AT186" s="388" t="s">
        <v>523</v>
      </c>
      <c r="AU186" s="388" t="s">
        <v>49</v>
      </c>
      <c r="AY186" s="310" t="s">
        <v>2974</v>
      </c>
      <c r="BE186" s="389">
        <f>IF(N186="základní",J186,0)</f>
        <v>0</v>
      </c>
      <c r="BF186" s="389">
        <f>IF(N186="snížená",J186,0)</f>
        <v>0</v>
      </c>
      <c r="BG186" s="389">
        <f>IF(N186="zákl. přenesená",J186,0)</f>
        <v>0</v>
      </c>
      <c r="BH186" s="389">
        <f>IF(N186="sníž. přenesená",J186,0)</f>
        <v>0</v>
      </c>
      <c r="BI186" s="389">
        <f>IF(N186="nulová",J186,0)</f>
        <v>0</v>
      </c>
      <c r="BJ186" s="310" t="s">
        <v>47</v>
      </c>
      <c r="BK186" s="389">
        <f>ROUND(I186*H186,2)</f>
        <v>0</v>
      </c>
      <c r="BL186" s="310" t="s">
        <v>2292</v>
      </c>
      <c r="BM186" s="388" t="s">
        <v>4713</v>
      </c>
    </row>
    <row r="187" spans="2:65" s="317" customFormat="1" ht="29.25" x14ac:dyDescent="0.2">
      <c r="B187" s="634"/>
      <c r="C187" s="635"/>
      <c r="D187" s="686" t="s">
        <v>3104</v>
      </c>
      <c r="E187" s="635"/>
      <c r="F187" s="687" t="s">
        <v>4714</v>
      </c>
      <c r="G187" s="635"/>
      <c r="H187" s="635"/>
      <c r="I187" s="507"/>
      <c r="L187" s="318"/>
      <c r="M187" s="391"/>
      <c r="U187" s="392"/>
      <c r="AT187" s="310" t="s">
        <v>3104</v>
      </c>
      <c r="AU187" s="310" t="s">
        <v>49</v>
      </c>
    </row>
    <row r="188" spans="2:65" s="317" customFormat="1" ht="12.75" x14ac:dyDescent="0.2">
      <c r="B188" s="634"/>
      <c r="C188" s="635"/>
      <c r="D188" s="688" t="s">
        <v>3813</v>
      </c>
      <c r="E188" s="635"/>
      <c r="F188" s="501" t="s">
        <v>4715</v>
      </c>
      <c r="G188" s="635"/>
      <c r="H188" s="635"/>
      <c r="I188" s="507"/>
      <c r="L188" s="318"/>
      <c r="M188" s="391"/>
      <c r="U188" s="392"/>
      <c r="AT188" s="310" t="s">
        <v>3813</v>
      </c>
      <c r="AU188" s="310" t="s">
        <v>49</v>
      </c>
    </row>
    <row r="189" spans="2:65" s="317" customFormat="1" ht="24.2" customHeight="1" x14ac:dyDescent="0.2">
      <c r="B189" s="634"/>
      <c r="C189" s="681" t="s">
        <v>3888</v>
      </c>
      <c r="D189" s="681" t="s">
        <v>523</v>
      </c>
      <c r="E189" s="682" t="s">
        <v>4716</v>
      </c>
      <c r="F189" s="683" t="s">
        <v>4717</v>
      </c>
      <c r="G189" s="684" t="s">
        <v>227</v>
      </c>
      <c r="H189" s="685">
        <v>180</v>
      </c>
      <c r="I189" s="383"/>
      <c r="J189" s="383">
        <f>ROUND(I189*H189,2)</f>
        <v>0</v>
      </c>
      <c r="K189" s="414"/>
      <c r="L189" s="318"/>
      <c r="M189" s="384" t="s">
        <v>810</v>
      </c>
      <c r="N189" s="385" t="s">
        <v>2977</v>
      </c>
      <c r="O189" s="386">
        <v>0.41099999999999998</v>
      </c>
      <c r="P189" s="386">
        <f>O189*H189</f>
        <v>73.97999999999999</v>
      </c>
      <c r="Q189" s="386">
        <v>4.6999999999999999E-4</v>
      </c>
      <c r="R189" s="386">
        <f>Q189*H189</f>
        <v>8.4599999999999995E-2</v>
      </c>
      <c r="S189" s="386">
        <v>0</v>
      </c>
      <c r="T189" s="386">
        <f>S189*H189</f>
        <v>0</v>
      </c>
      <c r="U189" s="415" t="s">
        <v>810</v>
      </c>
      <c r="AR189" s="388" t="s">
        <v>2292</v>
      </c>
      <c r="AT189" s="388" t="s">
        <v>523</v>
      </c>
      <c r="AU189" s="388" t="s">
        <v>49</v>
      </c>
      <c r="AY189" s="310" t="s">
        <v>2974</v>
      </c>
      <c r="BE189" s="389">
        <f>IF(N189="základní",J189,0)</f>
        <v>0</v>
      </c>
      <c r="BF189" s="389">
        <f>IF(N189="snížená",J189,0)</f>
        <v>0</v>
      </c>
      <c r="BG189" s="389">
        <f>IF(N189="zákl. přenesená",J189,0)</f>
        <v>0</v>
      </c>
      <c r="BH189" s="389">
        <f>IF(N189="sníž. přenesená",J189,0)</f>
        <v>0</v>
      </c>
      <c r="BI189" s="389">
        <f>IF(N189="nulová",J189,0)</f>
        <v>0</v>
      </c>
      <c r="BJ189" s="310" t="s">
        <v>47</v>
      </c>
      <c r="BK189" s="389">
        <f>ROUND(I189*H189,2)</f>
        <v>0</v>
      </c>
      <c r="BL189" s="310" t="s">
        <v>2292</v>
      </c>
      <c r="BM189" s="388" t="s">
        <v>4718</v>
      </c>
    </row>
    <row r="190" spans="2:65" s="317" customFormat="1" ht="19.5" x14ac:dyDescent="0.2">
      <c r="B190" s="634"/>
      <c r="C190" s="635"/>
      <c r="D190" s="686" t="s">
        <v>3104</v>
      </c>
      <c r="E190" s="635"/>
      <c r="F190" s="687" t="s">
        <v>4719</v>
      </c>
      <c r="G190" s="635"/>
      <c r="H190" s="635"/>
      <c r="I190" s="507"/>
      <c r="L190" s="318"/>
      <c r="M190" s="391"/>
      <c r="U190" s="392"/>
      <c r="AT190" s="310" t="s">
        <v>3104</v>
      </c>
      <c r="AU190" s="310" t="s">
        <v>49</v>
      </c>
    </row>
    <row r="191" spans="2:65" s="317" customFormat="1" ht="12.75" x14ac:dyDescent="0.2">
      <c r="B191" s="634"/>
      <c r="C191" s="635"/>
      <c r="D191" s="688" t="s">
        <v>3813</v>
      </c>
      <c r="E191" s="635"/>
      <c r="F191" s="501" t="s">
        <v>4720</v>
      </c>
      <c r="G191" s="635"/>
      <c r="H191" s="635"/>
      <c r="I191" s="507"/>
      <c r="L191" s="318"/>
      <c r="M191" s="391"/>
      <c r="U191" s="392"/>
      <c r="AT191" s="310" t="s">
        <v>3813</v>
      </c>
      <c r="AU191" s="310" t="s">
        <v>49</v>
      </c>
    </row>
    <row r="192" spans="2:65" s="317" customFormat="1" ht="24.2" customHeight="1" x14ac:dyDescent="0.2">
      <c r="B192" s="634"/>
      <c r="C192" s="681" t="s">
        <v>3038</v>
      </c>
      <c r="D192" s="681" t="s">
        <v>523</v>
      </c>
      <c r="E192" s="682" t="s">
        <v>4721</v>
      </c>
      <c r="F192" s="683" t="s">
        <v>4722</v>
      </c>
      <c r="G192" s="684" t="s">
        <v>227</v>
      </c>
      <c r="H192" s="685">
        <v>90</v>
      </c>
      <c r="I192" s="383"/>
      <c r="J192" s="383">
        <f>ROUND(I192*H192,2)</f>
        <v>0</v>
      </c>
      <c r="K192" s="414"/>
      <c r="L192" s="318"/>
      <c r="M192" s="384" t="s">
        <v>810</v>
      </c>
      <c r="N192" s="385" t="s">
        <v>2977</v>
      </c>
      <c r="O192" s="386">
        <v>0.42099999999999999</v>
      </c>
      <c r="P192" s="386">
        <f>O192*H192</f>
        <v>37.89</v>
      </c>
      <c r="Q192" s="386">
        <v>5.8E-4</v>
      </c>
      <c r="R192" s="386">
        <f>Q192*H192</f>
        <v>5.2200000000000003E-2</v>
      </c>
      <c r="S192" s="386">
        <v>0</v>
      </c>
      <c r="T192" s="386">
        <f>S192*H192</f>
        <v>0</v>
      </c>
      <c r="U192" s="415" t="s">
        <v>810</v>
      </c>
      <c r="AR192" s="388" t="s">
        <v>2292</v>
      </c>
      <c r="AT192" s="388" t="s">
        <v>523</v>
      </c>
      <c r="AU192" s="388" t="s">
        <v>49</v>
      </c>
      <c r="AY192" s="310" t="s">
        <v>2974</v>
      </c>
      <c r="BE192" s="389">
        <f>IF(N192="základní",J192,0)</f>
        <v>0</v>
      </c>
      <c r="BF192" s="389">
        <f>IF(N192="snížená",J192,0)</f>
        <v>0</v>
      </c>
      <c r="BG192" s="389">
        <f>IF(N192="zákl. přenesená",J192,0)</f>
        <v>0</v>
      </c>
      <c r="BH192" s="389">
        <f>IF(N192="sníž. přenesená",J192,0)</f>
        <v>0</v>
      </c>
      <c r="BI192" s="389">
        <f>IF(N192="nulová",J192,0)</f>
        <v>0</v>
      </c>
      <c r="BJ192" s="310" t="s">
        <v>47</v>
      </c>
      <c r="BK192" s="389">
        <f>ROUND(I192*H192,2)</f>
        <v>0</v>
      </c>
      <c r="BL192" s="310" t="s">
        <v>2292</v>
      </c>
      <c r="BM192" s="388" t="s">
        <v>4723</v>
      </c>
    </row>
    <row r="193" spans="2:65" s="317" customFormat="1" ht="19.5" x14ac:dyDescent="0.2">
      <c r="B193" s="634"/>
      <c r="C193" s="635"/>
      <c r="D193" s="686" t="s">
        <v>3104</v>
      </c>
      <c r="E193" s="635"/>
      <c r="F193" s="687" t="s">
        <v>4724</v>
      </c>
      <c r="G193" s="635"/>
      <c r="H193" s="635"/>
      <c r="I193" s="507"/>
      <c r="L193" s="318"/>
      <c r="M193" s="391"/>
      <c r="U193" s="392"/>
      <c r="AT193" s="310" t="s">
        <v>3104</v>
      </c>
      <c r="AU193" s="310" t="s">
        <v>49</v>
      </c>
    </row>
    <row r="194" spans="2:65" s="317" customFormat="1" ht="12.75" x14ac:dyDescent="0.2">
      <c r="B194" s="634"/>
      <c r="C194" s="635"/>
      <c r="D194" s="688" t="s">
        <v>3813</v>
      </c>
      <c r="E194" s="635"/>
      <c r="F194" s="501" t="s">
        <v>4725</v>
      </c>
      <c r="G194" s="635"/>
      <c r="H194" s="635"/>
      <c r="I194" s="507"/>
      <c r="L194" s="318"/>
      <c r="M194" s="391"/>
      <c r="U194" s="392"/>
      <c r="AT194" s="310" t="s">
        <v>3813</v>
      </c>
      <c r="AU194" s="310" t="s">
        <v>49</v>
      </c>
    </row>
    <row r="195" spans="2:65" s="317" customFormat="1" ht="24.2" customHeight="1" x14ac:dyDescent="0.2">
      <c r="B195" s="634"/>
      <c r="C195" s="681" t="s">
        <v>3893</v>
      </c>
      <c r="D195" s="681" t="s">
        <v>523</v>
      </c>
      <c r="E195" s="682" t="s">
        <v>4726</v>
      </c>
      <c r="F195" s="683" t="s">
        <v>4727</v>
      </c>
      <c r="G195" s="684" t="s">
        <v>227</v>
      </c>
      <c r="H195" s="685">
        <v>150</v>
      </c>
      <c r="I195" s="383"/>
      <c r="J195" s="383">
        <f>ROUND(I195*H195,2)</f>
        <v>0</v>
      </c>
      <c r="K195" s="414"/>
      <c r="L195" s="318"/>
      <c r="M195" s="384" t="s">
        <v>810</v>
      </c>
      <c r="N195" s="385" t="s">
        <v>2977</v>
      </c>
      <c r="O195" s="386">
        <v>0.44</v>
      </c>
      <c r="P195" s="386">
        <f>O195*H195</f>
        <v>66</v>
      </c>
      <c r="Q195" s="386">
        <v>1.5900000000000001E-3</v>
      </c>
      <c r="R195" s="386">
        <f>Q195*H195</f>
        <v>0.23850000000000002</v>
      </c>
      <c r="S195" s="386">
        <v>0</v>
      </c>
      <c r="T195" s="386">
        <f>S195*H195</f>
        <v>0</v>
      </c>
      <c r="U195" s="415" t="s">
        <v>810</v>
      </c>
      <c r="AR195" s="388" t="s">
        <v>2292</v>
      </c>
      <c r="AT195" s="388" t="s">
        <v>523</v>
      </c>
      <c r="AU195" s="388" t="s">
        <v>49</v>
      </c>
      <c r="AY195" s="310" t="s">
        <v>2974</v>
      </c>
      <c r="BE195" s="389">
        <f>IF(N195="základní",J195,0)</f>
        <v>0</v>
      </c>
      <c r="BF195" s="389">
        <f>IF(N195="snížená",J195,0)</f>
        <v>0</v>
      </c>
      <c r="BG195" s="389">
        <f>IF(N195="zákl. přenesená",J195,0)</f>
        <v>0</v>
      </c>
      <c r="BH195" s="389">
        <f>IF(N195="sníž. přenesená",J195,0)</f>
        <v>0</v>
      </c>
      <c r="BI195" s="389">
        <f>IF(N195="nulová",J195,0)</f>
        <v>0</v>
      </c>
      <c r="BJ195" s="310" t="s">
        <v>47</v>
      </c>
      <c r="BK195" s="389">
        <f>ROUND(I195*H195,2)</f>
        <v>0</v>
      </c>
      <c r="BL195" s="310" t="s">
        <v>2292</v>
      </c>
      <c r="BM195" s="388" t="s">
        <v>4728</v>
      </c>
    </row>
    <row r="196" spans="2:65" s="317" customFormat="1" ht="19.5" x14ac:dyDescent="0.2">
      <c r="B196" s="634"/>
      <c r="C196" s="635"/>
      <c r="D196" s="686" t="s">
        <v>3104</v>
      </c>
      <c r="E196" s="635"/>
      <c r="F196" s="687" t="s">
        <v>4729</v>
      </c>
      <c r="G196" s="635"/>
      <c r="H196" s="635"/>
      <c r="I196" s="507"/>
      <c r="L196" s="318"/>
      <c r="M196" s="391"/>
      <c r="U196" s="392"/>
      <c r="AT196" s="310" t="s">
        <v>3104</v>
      </c>
      <c r="AU196" s="310" t="s">
        <v>49</v>
      </c>
    </row>
    <row r="197" spans="2:65" s="317" customFormat="1" ht="12.75" x14ac:dyDescent="0.2">
      <c r="B197" s="634"/>
      <c r="C197" s="635"/>
      <c r="D197" s="688" t="s">
        <v>3813</v>
      </c>
      <c r="E197" s="635"/>
      <c r="F197" s="501" t="s">
        <v>4730</v>
      </c>
      <c r="G197" s="635"/>
      <c r="H197" s="635"/>
      <c r="I197" s="507"/>
      <c r="L197" s="318"/>
      <c r="M197" s="391"/>
      <c r="U197" s="392"/>
      <c r="AT197" s="310" t="s">
        <v>3813</v>
      </c>
      <c r="AU197" s="310" t="s">
        <v>49</v>
      </c>
    </row>
    <row r="198" spans="2:65" s="317" customFormat="1" ht="16.5" customHeight="1" x14ac:dyDescent="0.2">
      <c r="B198" s="634"/>
      <c r="C198" s="681" t="s">
        <v>4238</v>
      </c>
      <c r="D198" s="681" t="s">
        <v>523</v>
      </c>
      <c r="E198" s="682" t="s">
        <v>722</v>
      </c>
      <c r="F198" s="683" t="s">
        <v>1791</v>
      </c>
      <c r="G198" s="684" t="s">
        <v>227</v>
      </c>
      <c r="H198" s="685">
        <v>420</v>
      </c>
      <c r="I198" s="383"/>
      <c r="J198" s="383">
        <f>ROUND(I198*H198,2)</f>
        <v>0</v>
      </c>
      <c r="K198" s="414"/>
      <c r="L198" s="318"/>
      <c r="M198" s="384" t="s">
        <v>810</v>
      </c>
      <c r="N198" s="385" t="s">
        <v>2977</v>
      </c>
      <c r="O198" s="386">
        <v>3.7999999999999999E-2</v>
      </c>
      <c r="P198" s="386">
        <f>O198*H198</f>
        <v>15.959999999999999</v>
      </c>
      <c r="Q198" s="386">
        <v>0</v>
      </c>
      <c r="R198" s="386">
        <f>Q198*H198</f>
        <v>0</v>
      </c>
      <c r="S198" s="386">
        <v>0</v>
      </c>
      <c r="T198" s="386">
        <f>S198*H198</f>
        <v>0</v>
      </c>
      <c r="U198" s="415" t="s">
        <v>810</v>
      </c>
      <c r="AR198" s="388" t="s">
        <v>2292</v>
      </c>
      <c r="AT198" s="388" t="s">
        <v>523</v>
      </c>
      <c r="AU198" s="388" t="s">
        <v>49</v>
      </c>
      <c r="AY198" s="310" t="s">
        <v>2974</v>
      </c>
      <c r="BE198" s="389">
        <f>IF(N198="základní",J198,0)</f>
        <v>0</v>
      </c>
      <c r="BF198" s="389">
        <f>IF(N198="snížená",J198,0)</f>
        <v>0</v>
      </c>
      <c r="BG198" s="389">
        <f>IF(N198="zákl. přenesená",J198,0)</f>
        <v>0</v>
      </c>
      <c r="BH198" s="389">
        <f>IF(N198="sníž. přenesená",J198,0)</f>
        <v>0</v>
      </c>
      <c r="BI198" s="389">
        <f>IF(N198="nulová",J198,0)</f>
        <v>0</v>
      </c>
      <c r="BJ198" s="310" t="s">
        <v>47</v>
      </c>
      <c r="BK198" s="389">
        <f>ROUND(I198*H198,2)</f>
        <v>0</v>
      </c>
      <c r="BL198" s="310" t="s">
        <v>2292</v>
      </c>
      <c r="BM198" s="388" t="s">
        <v>4731</v>
      </c>
    </row>
    <row r="199" spans="2:65" s="317" customFormat="1" ht="12.75" x14ac:dyDescent="0.2">
      <c r="B199" s="634"/>
      <c r="C199" s="635"/>
      <c r="D199" s="686" t="s">
        <v>3104</v>
      </c>
      <c r="E199" s="635"/>
      <c r="F199" s="687" t="s">
        <v>723</v>
      </c>
      <c r="G199" s="635"/>
      <c r="H199" s="635"/>
      <c r="I199" s="507"/>
      <c r="L199" s="318"/>
      <c r="M199" s="391"/>
      <c r="U199" s="392"/>
      <c r="AT199" s="310" t="s">
        <v>3104</v>
      </c>
      <c r="AU199" s="310" t="s">
        <v>49</v>
      </c>
    </row>
    <row r="200" spans="2:65" s="317" customFormat="1" ht="12.75" x14ac:dyDescent="0.2">
      <c r="B200" s="634"/>
      <c r="C200" s="635"/>
      <c r="D200" s="688" t="s">
        <v>3813</v>
      </c>
      <c r="E200" s="635"/>
      <c r="F200" s="501" t="s">
        <v>4074</v>
      </c>
      <c r="G200" s="635"/>
      <c r="H200" s="635"/>
      <c r="I200" s="507"/>
      <c r="L200" s="318"/>
      <c r="M200" s="391"/>
      <c r="U200" s="392"/>
      <c r="AT200" s="310" t="s">
        <v>3813</v>
      </c>
      <c r="AU200" s="310" t="s">
        <v>49</v>
      </c>
    </row>
    <row r="201" spans="2:65" s="317" customFormat="1" ht="37.9" customHeight="1" x14ac:dyDescent="0.2">
      <c r="B201" s="634"/>
      <c r="C201" s="681" t="s">
        <v>3901</v>
      </c>
      <c r="D201" s="681" t="s">
        <v>523</v>
      </c>
      <c r="E201" s="682" t="s">
        <v>4443</v>
      </c>
      <c r="F201" s="683" t="s">
        <v>4444</v>
      </c>
      <c r="G201" s="684" t="s">
        <v>227</v>
      </c>
      <c r="H201" s="685">
        <v>420</v>
      </c>
      <c r="I201" s="383"/>
      <c r="J201" s="383">
        <f>ROUND(I201*H201,2)</f>
        <v>0</v>
      </c>
      <c r="K201" s="414"/>
      <c r="L201" s="318"/>
      <c r="M201" s="384" t="s">
        <v>810</v>
      </c>
      <c r="N201" s="385" t="s">
        <v>2977</v>
      </c>
      <c r="O201" s="386">
        <v>0.113</v>
      </c>
      <c r="P201" s="386">
        <f>O201*H201</f>
        <v>47.46</v>
      </c>
      <c r="Q201" s="386">
        <v>1.6000000000000001E-4</v>
      </c>
      <c r="R201" s="386">
        <f>Q201*H201</f>
        <v>6.720000000000001E-2</v>
      </c>
      <c r="S201" s="386">
        <v>0</v>
      </c>
      <c r="T201" s="386">
        <f>S201*H201</f>
        <v>0</v>
      </c>
      <c r="U201" s="415" t="s">
        <v>810</v>
      </c>
      <c r="AR201" s="388" t="s">
        <v>2292</v>
      </c>
      <c r="AT201" s="388" t="s">
        <v>523</v>
      </c>
      <c r="AU201" s="388" t="s">
        <v>49</v>
      </c>
      <c r="AY201" s="310" t="s">
        <v>2974</v>
      </c>
      <c r="BE201" s="389">
        <f>IF(N201="základní",J201,0)</f>
        <v>0</v>
      </c>
      <c r="BF201" s="389">
        <f>IF(N201="snížená",J201,0)</f>
        <v>0</v>
      </c>
      <c r="BG201" s="389">
        <f>IF(N201="zákl. přenesená",J201,0)</f>
        <v>0</v>
      </c>
      <c r="BH201" s="389">
        <f>IF(N201="sníž. přenesená",J201,0)</f>
        <v>0</v>
      </c>
      <c r="BI201" s="389">
        <f>IF(N201="nulová",J201,0)</f>
        <v>0</v>
      </c>
      <c r="BJ201" s="310" t="s">
        <v>47</v>
      </c>
      <c r="BK201" s="389">
        <f>ROUND(I201*H201,2)</f>
        <v>0</v>
      </c>
      <c r="BL201" s="310" t="s">
        <v>2292</v>
      </c>
      <c r="BM201" s="388" t="s">
        <v>4732</v>
      </c>
    </row>
    <row r="202" spans="2:65" s="317" customFormat="1" ht="29.25" x14ac:dyDescent="0.2">
      <c r="B202" s="634"/>
      <c r="C202" s="635"/>
      <c r="D202" s="686" t="s">
        <v>3104</v>
      </c>
      <c r="E202" s="635"/>
      <c r="F202" s="687" t="s">
        <v>4446</v>
      </c>
      <c r="G202" s="635"/>
      <c r="H202" s="635"/>
      <c r="I202" s="507"/>
      <c r="L202" s="318"/>
      <c r="M202" s="391"/>
      <c r="U202" s="392"/>
      <c r="AT202" s="310" t="s">
        <v>3104</v>
      </c>
      <c r="AU202" s="310" t="s">
        <v>49</v>
      </c>
    </row>
    <row r="203" spans="2:65" s="317" customFormat="1" ht="12.75" x14ac:dyDescent="0.2">
      <c r="B203" s="634"/>
      <c r="C203" s="635"/>
      <c r="D203" s="688" t="s">
        <v>3813</v>
      </c>
      <c r="E203" s="635"/>
      <c r="F203" s="501" t="s">
        <v>4447</v>
      </c>
      <c r="G203" s="635"/>
      <c r="H203" s="635"/>
      <c r="I203" s="507"/>
      <c r="L203" s="318"/>
      <c r="M203" s="391"/>
      <c r="U203" s="392"/>
      <c r="AT203" s="310" t="s">
        <v>3813</v>
      </c>
      <c r="AU203" s="310" t="s">
        <v>49</v>
      </c>
    </row>
    <row r="204" spans="2:65" s="317" customFormat="1" ht="16.5" customHeight="1" x14ac:dyDescent="0.2">
      <c r="B204" s="634"/>
      <c r="C204" s="689" t="s">
        <v>3904</v>
      </c>
      <c r="D204" s="689" t="s">
        <v>565</v>
      </c>
      <c r="E204" s="690" t="s">
        <v>730</v>
      </c>
      <c r="F204" s="691" t="s">
        <v>731</v>
      </c>
      <c r="G204" s="692" t="s">
        <v>101</v>
      </c>
      <c r="H204" s="693">
        <v>21</v>
      </c>
      <c r="I204" s="394"/>
      <c r="J204" s="394">
        <f>ROUND(I204*H204,2)</f>
        <v>0</v>
      </c>
      <c r="K204" s="418"/>
      <c r="L204" s="395"/>
      <c r="M204" s="396" t="s">
        <v>810</v>
      </c>
      <c r="N204" s="397" t="s">
        <v>2977</v>
      </c>
      <c r="O204" s="386">
        <v>0</v>
      </c>
      <c r="P204" s="386">
        <f>O204*H204</f>
        <v>0</v>
      </c>
      <c r="Q204" s="386">
        <v>4.0000000000000002E-4</v>
      </c>
      <c r="R204" s="386">
        <f>Q204*H204</f>
        <v>8.4000000000000012E-3</v>
      </c>
      <c r="S204" s="386">
        <v>0</v>
      </c>
      <c r="T204" s="386">
        <f>S204*H204</f>
        <v>0</v>
      </c>
      <c r="U204" s="415" t="s">
        <v>810</v>
      </c>
      <c r="AR204" s="388" t="s">
        <v>3018</v>
      </c>
      <c r="AT204" s="388" t="s">
        <v>565</v>
      </c>
      <c r="AU204" s="388" t="s">
        <v>49</v>
      </c>
      <c r="AY204" s="310" t="s">
        <v>2974</v>
      </c>
      <c r="BE204" s="389">
        <f>IF(N204="základní",J204,0)</f>
        <v>0</v>
      </c>
      <c r="BF204" s="389">
        <f>IF(N204="snížená",J204,0)</f>
        <v>0</v>
      </c>
      <c r="BG204" s="389">
        <f>IF(N204="zákl. přenesená",J204,0)</f>
        <v>0</v>
      </c>
      <c r="BH204" s="389">
        <f>IF(N204="sníž. přenesená",J204,0)</f>
        <v>0</v>
      </c>
      <c r="BI204" s="389">
        <f>IF(N204="nulová",J204,0)</f>
        <v>0</v>
      </c>
      <c r="BJ204" s="310" t="s">
        <v>47</v>
      </c>
      <c r="BK204" s="389">
        <f>ROUND(I204*H204,2)</f>
        <v>0</v>
      </c>
      <c r="BL204" s="310" t="s">
        <v>2292</v>
      </c>
      <c r="BM204" s="388" t="s">
        <v>4733</v>
      </c>
    </row>
    <row r="205" spans="2:65" s="317" customFormat="1" ht="12.75" x14ac:dyDescent="0.2">
      <c r="B205" s="634"/>
      <c r="C205" s="635"/>
      <c r="D205" s="686" t="s">
        <v>3104</v>
      </c>
      <c r="E205" s="635"/>
      <c r="F205" s="687" t="s">
        <v>731</v>
      </c>
      <c r="G205" s="635"/>
      <c r="H205" s="635"/>
      <c r="I205" s="507"/>
      <c r="L205" s="318"/>
      <c r="M205" s="391"/>
      <c r="U205" s="392"/>
      <c r="AT205" s="310" t="s">
        <v>3104</v>
      </c>
      <c r="AU205" s="310" t="s">
        <v>49</v>
      </c>
    </row>
    <row r="206" spans="2:65" s="317" customFormat="1" ht="16.5" customHeight="1" x14ac:dyDescent="0.2">
      <c r="B206" s="634"/>
      <c r="C206" s="689" t="s">
        <v>4364</v>
      </c>
      <c r="D206" s="689" t="s">
        <v>565</v>
      </c>
      <c r="E206" s="690" t="s">
        <v>732</v>
      </c>
      <c r="F206" s="691" t="s">
        <v>733</v>
      </c>
      <c r="G206" s="692" t="s">
        <v>101</v>
      </c>
      <c r="H206" s="693">
        <v>2100</v>
      </c>
      <c r="I206" s="394"/>
      <c r="J206" s="394">
        <f>ROUND(I206*H206,2)</f>
        <v>0</v>
      </c>
      <c r="K206" s="418"/>
      <c r="L206" s="395"/>
      <c r="M206" s="396" t="s">
        <v>810</v>
      </c>
      <c r="N206" s="397" t="s">
        <v>2977</v>
      </c>
      <c r="O206" s="386">
        <v>0</v>
      </c>
      <c r="P206" s="386">
        <f>O206*H206</f>
        <v>0</v>
      </c>
      <c r="Q206" s="386">
        <v>0</v>
      </c>
      <c r="R206" s="386">
        <f>Q206*H206</f>
        <v>0</v>
      </c>
      <c r="S206" s="386">
        <v>0</v>
      </c>
      <c r="T206" s="386">
        <f>S206*H206</f>
        <v>0</v>
      </c>
      <c r="U206" s="415" t="s">
        <v>810</v>
      </c>
      <c r="AR206" s="388" t="s">
        <v>3018</v>
      </c>
      <c r="AT206" s="388" t="s">
        <v>565</v>
      </c>
      <c r="AU206" s="388" t="s">
        <v>49</v>
      </c>
      <c r="AY206" s="310" t="s">
        <v>2974</v>
      </c>
      <c r="BE206" s="389">
        <f>IF(N206="základní",J206,0)</f>
        <v>0</v>
      </c>
      <c r="BF206" s="389">
        <f>IF(N206="snížená",J206,0)</f>
        <v>0</v>
      </c>
      <c r="BG206" s="389">
        <f>IF(N206="zákl. přenesená",J206,0)</f>
        <v>0</v>
      </c>
      <c r="BH206" s="389">
        <f>IF(N206="sníž. přenesená",J206,0)</f>
        <v>0</v>
      </c>
      <c r="BI206" s="389">
        <f>IF(N206="nulová",J206,0)</f>
        <v>0</v>
      </c>
      <c r="BJ206" s="310" t="s">
        <v>47</v>
      </c>
      <c r="BK206" s="389">
        <f>ROUND(I206*H206,2)</f>
        <v>0</v>
      </c>
      <c r="BL206" s="310" t="s">
        <v>2292</v>
      </c>
      <c r="BM206" s="388" t="s">
        <v>4734</v>
      </c>
    </row>
    <row r="207" spans="2:65" s="317" customFormat="1" ht="12.75" x14ac:dyDescent="0.2">
      <c r="B207" s="634"/>
      <c r="C207" s="635"/>
      <c r="D207" s="686" t="s">
        <v>3104</v>
      </c>
      <c r="E207" s="635"/>
      <c r="F207" s="687" t="s">
        <v>733</v>
      </c>
      <c r="G207" s="635"/>
      <c r="H207" s="635"/>
      <c r="I207" s="507"/>
      <c r="L207" s="318"/>
      <c r="M207" s="391"/>
      <c r="U207" s="392"/>
      <c r="AT207" s="310" t="s">
        <v>3104</v>
      </c>
      <c r="AU207" s="310" t="s">
        <v>49</v>
      </c>
    </row>
    <row r="208" spans="2:65" s="317" customFormat="1" ht="24.2" customHeight="1" x14ac:dyDescent="0.2">
      <c r="B208" s="634"/>
      <c r="C208" s="681" t="s">
        <v>2297</v>
      </c>
      <c r="D208" s="681" t="s">
        <v>523</v>
      </c>
      <c r="E208" s="682" t="s">
        <v>735</v>
      </c>
      <c r="F208" s="683" t="s">
        <v>1792</v>
      </c>
      <c r="G208" s="684" t="s">
        <v>152</v>
      </c>
      <c r="H208" s="685">
        <v>0.64300000000000002</v>
      </c>
      <c r="I208" s="383"/>
      <c r="J208" s="383">
        <f>ROUND(I208*H208,2)</f>
        <v>0</v>
      </c>
      <c r="K208" s="414"/>
      <c r="L208" s="318"/>
      <c r="M208" s="384" t="s">
        <v>810</v>
      </c>
      <c r="N208" s="385" t="s">
        <v>2977</v>
      </c>
      <c r="O208" s="386">
        <v>3.246</v>
      </c>
      <c r="P208" s="386">
        <f>O208*H208</f>
        <v>2.0871780000000002</v>
      </c>
      <c r="Q208" s="386">
        <v>0</v>
      </c>
      <c r="R208" s="386">
        <f>Q208*H208</f>
        <v>0</v>
      </c>
      <c r="S208" s="386">
        <v>0</v>
      </c>
      <c r="T208" s="386">
        <f>S208*H208</f>
        <v>0</v>
      </c>
      <c r="U208" s="415" t="s">
        <v>810</v>
      </c>
      <c r="AR208" s="388" t="s">
        <v>4086</v>
      </c>
      <c r="AT208" s="388" t="s">
        <v>523</v>
      </c>
      <c r="AU208" s="388" t="s">
        <v>49</v>
      </c>
      <c r="AY208" s="310" t="s">
        <v>2974</v>
      </c>
      <c r="BE208" s="389">
        <f>IF(N208="základní",J208,0)</f>
        <v>0</v>
      </c>
      <c r="BF208" s="389">
        <f>IF(N208="snížená",J208,0)</f>
        <v>0</v>
      </c>
      <c r="BG208" s="389">
        <f>IF(N208="zákl. přenesená",J208,0)</f>
        <v>0</v>
      </c>
      <c r="BH208" s="389">
        <f>IF(N208="sníž. přenesená",J208,0)</f>
        <v>0</v>
      </c>
      <c r="BI208" s="389">
        <f>IF(N208="nulová",J208,0)</f>
        <v>0</v>
      </c>
      <c r="BJ208" s="310" t="s">
        <v>47</v>
      </c>
      <c r="BK208" s="389">
        <f>ROUND(I208*H208,2)</f>
        <v>0</v>
      </c>
      <c r="BL208" s="310" t="s">
        <v>4086</v>
      </c>
      <c r="BM208" s="388" t="s">
        <v>4735</v>
      </c>
    </row>
    <row r="209" spans="2:65" s="317" customFormat="1" ht="29.25" x14ac:dyDescent="0.2">
      <c r="B209" s="634"/>
      <c r="C209" s="635"/>
      <c r="D209" s="686" t="s">
        <v>3104</v>
      </c>
      <c r="E209" s="635"/>
      <c r="F209" s="687" t="s">
        <v>736</v>
      </c>
      <c r="G209" s="635"/>
      <c r="H209" s="635"/>
      <c r="I209" s="507"/>
      <c r="L209" s="318"/>
      <c r="M209" s="391"/>
      <c r="U209" s="392"/>
      <c r="AT209" s="310" t="s">
        <v>3104</v>
      </c>
      <c r="AU209" s="310" t="s">
        <v>49</v>
      </c>
    </row>
    <row r="210" spans="2:65" s="317" customFormat="1" ht="12.75" x14ac:dyDescent="0.2">
      <c r="B210" s="634"/>
      <c r="C210" s="635"/>
      <c r="D210" s="688" t="s">
        <v>3813</v>
      </c>
      <c r="E210" s="635"/>
      <c r="F210" s="501" t="s">
        <v>4088</v>
      </c>
      <c r="G210" s="635"/>
      <c r="H210" s="635"/>
      <c r="I210" s="507"/>
      <c r="L210" s="318"/>
      <c r="M210" s="391"/>
      <c r="U210" s="392"/>
      <c r="AT210" s="310" t="s">
        <v>3813</v>
      </c>
      <c r="AU210" s="310" t="s">
        <v>49</v>
      </c>
    </row>
    <row r="211" spans="2:65" s="369" customFormat="1" ht="22.9" customHeight="1" x14ac:dyDescent="0.2">
      <c r="B211" s="676"/>
      <c r="C211" s="677"/>
      <c r="D211" s="678" t="s">
        <v>521</v>
      </c>
      <c r="E211" s="680" t="s">
        <v>737</v>
      </c>
      <c r="F211" s="680" t="s">
        <v>738</v>
      </c>
      <c r="G211" s="677"/>
      <c r="H211" s="677"/>
      <c r="I211" s="508"/>
      <c r="J211" s="380">
        <f>BK211</f>
        <v>0</v>
      </c>
      <c r="L211" s="370"/>
      <c r="M211" s="374"/>
      <c r="P211" s="375">
        <f>SUM(P212:P238)</f>
        <v>51.174167999999995</v>
      </c>
      <c r="R211" s="375">
        <f>SUM(R212:R238)</f>
        <v>7.4150000000000008E-2</v>
      </c>
      <c r="T211" s="375">
        <f>SUM(T212:T238)</f>
        <v>0.42</v>
      </c>
      <c r="U211" s="413"/>
      <c r="AR211" s="371" t="s">
        <v>49</v>
      </c>
      <c r="AT211" s="377" t="s">
        <v>521</v>
      </c>
      <c r="AU211" s="377" t="s">
        <v>47</v>
      </c>
      <c r="AY211" s="371" t="s">
        <v>2974</v>
      </c>
      <c r="BK211" s="378">
        <f>SUM(BK212:BK238)</f>
        <v>0</v>
      </c>
    </row>
    <row r="212" spans="2:65" s="317" customFormat="1" ht="24.2" customHeight="1" x14ac:dyDescent="0.2">
      <c r="B212" s="634"/>
      <c r="C212" s="681" t="s">
        <v>3869</v>
      </c>
      <c r="D212" s="681" t="s">
        <v>523</v>
      </c>
      <c r="E212" s="682" t="s">
        <v>1793</v>
      </c>
      <c r="F212" s="683" t="s">
        <v>1794</v>
      </c>
      <c r="G212" s="684" t="s">
        <v>101</v>
      </c>
      <c r="H212" s="685">
        <v>30</v>
      </c>
      <c r="I212" s="383"/>
      <c r="J212" s="383">
        <f>ROUND(I212*H212,2)</f>
        <v>0</v>
      </c>
      <c r="K212" s="414"/>
      <c r="L212" s="318"/>
      <c r="M212" s="384" t="s">
        <v>810</v>
      </c>
      <c r="N212" s="385" t="s">
        <v>2977</v>
      </c>
      <c r="O212" s="386">
        <v>0.52</v>
      </c>
      <c r="P212" s="386">
        <f>O212*H212</f>
        <v>15.600000000000001</v>
      </c>
      <c r="Q212" s="386">
        <v>2.0000000000000002E-5</v>
      </c>
      <c r="R212" s="386">
        <f>Q212*H212</f>
        <v>6.0000000000000006E-4</v>
      </c>
      <c r="S212" s="386">
        <v>1.4E-2</v>
      </c>
      <c r="T212" s="386">
        <f>S212*H212</f>
        <v>0.42</v>
      </c>
      <c r="U212" s="415" t="s">
        <v>810</v>
      </c>
      <c r="AR212" s="388" t="s">
        <v>2292</v>
      </c>
      <c r="AT212" s="388" t="s">
        <v>523</v>
      </c>
      <c r="AU212" s="388" t="s">
        <v>49</v>
      </c>
      <c r="AY212" s="310" t="s">
        <v>2974</v>
      </c>
      <c r="BE212" s="389">
        <f>IF(N212="základní",J212,0)</f>
        <v>0</v>
      </c>
      <c r="BF212" s="389">
        <f>IF(N212="snížená",J212,0)</f>
        <v>0</v>
      </c>
      <c r="BG212" s="389">
        <f>IF(N212="zákl. přenesená",J212,0)</f>
        <v>0</v>
      </c>
      <c r="BH212" s="389">
        <f>IF(N212="sníž. přenesená",J212,0)</f>
        <v>0</v>
      </c>
      <c r="BI212" s="389">
        <f>IF(N212="nulová",J212,0)</f>
        <v>0</v>
      </c>
      <c r="BJ212" s="310" t="s">
        <v>47</v>
      </c>
      <c r="BK212" s="389">
        <f>ROUND(I212*H212,2)</f>
        <v>0</v>
      </c>
      <c r="BL212" s="310" t="s">
        <v>2292</v>
      </c>
      <c r="BM212" s="388" t="s">
        <v>4736</v>
      </c>
    </row>
    <row r="213" spans="2:65" s="317" customFormat="1" ht="12.75" x14ac:dyDescent="0.2">
      <c r="B213" s="634"/>
      <c r="C213" s="635"/>
      <c r="D213" s="686" t="s">
        <v>3104</v>
      </c>
      <c r="E213" s="635"/>
      <c r="F213" s="687" t="s">
        <v>4452</v>
      </c>
      <c r="G213" s="635"/>
      <c r="H213" s="635"/>
      <c r="I213" s="507"/>
      <c r="L213" s="318"/>
      <c r="M213" s="391"/>
      <c r="U213" s="392"/>
      <c r="AT213" s="310" t="s">
        <v>3104</v>
      </c>
      <c r="AU213" s="310" t="s">
        <v>49</v>
      </c>
    </row>
    <row r="214" spans="2:65" s="317" customFormat="1" ht="12.75" x14ac:dyDescent="0.2">
      <c r="B214" s="634"/>
      <c r="C214" s="635"/>
      <c r="D214" s="688" t="s">
        <v>3813</v>
      </c>
      <c r="E214" s="635"/>
      <c r="F214" s="501" t="s">
        <v>4453</v>
      </c>
      <c r="G214" s="635"/>
      <c r="H214" s="635"/>
      <c r="I214" s="507"/>
      <c r="L214" s="318"/>
      <c r="M214" s="391"/>
      <c r="U214" s="392"/>
      <c r="AT214" s="310" t="s">
        <v>3813</v>
      </c>
      <c r="AU214" s="310" t="s">
        <v>49</v>
      </c>
    </row>
    <row r="215" spans="2:65" s="317" customFormat="1" ht="24.2" customHeight="1" x14ac:dyDescent="0.2">
      <c r="B215" s="634"/>
      <c r="C215" s="681" t="s">
        <v>3050</v>
      </c>
      <c r="D215" s="681" t="s">
        <v>523</v>
      </c>
      <c r="E215" s="682" t="s">
        <v>739</v>
      </c>
      <c r="F215" s="683" t="s">
        <v>1795</v>
      </c>
      <c r="G215" s="684" t="s">
        <v>101</v>
      </c>
      <c r="H215" s="685">
        <v>41</v>
      </c>
      <c r="I215" s="383"/>
      <c r="J215" s="383">
        <f>ROUND(I215*H215,2)</f>
        <v>0</v>
      </c>
      <c r="K215" s="414"/>
      <c r="L215" s="318"/>
      <c r="M215" s="384" t="s">
        <v>810</v>
      </c>
      <c r="N215" s="385" t="s">
        <v>2977</v>
      </c>
      <c r="O215" s="386">
        <v>0.15</v>
      </c>
      <c r="P215" s="386">
        <f>O215*H215</f>
        <v>6.1499999999999995</v>
      </c>
      <c r="Q215" s="386">
        <v>2.2000000000000001E-4</v>
      </c>
      <c r="R215" s="386">
        <f>Q215*H215</f>
        <v>9.0200000000000002E-3</v>
      </c>
      <c r="S215" s="386">
        <v>0</v>
      </c>
      <c r="T215" s="386">
        <f>S215*H215</f>
        <v>0</v>
      </c>
      <c r="U215" s="415" t="s">
        <v>810</v>
      </c>
      <c r="AR215" s="388" t="s">
        <v>2292</v>
      </c>
      <c r="AT215" s="388" t="s">
        <v>523</v>
      </c>
      <c r="AU215" s="388" t="s">
        <v>49</v>
      </c>
      <c r="AY215" s="310" t="s">
        <v>2974</v>
      </c>
      <c r="BE215" s="389">
        <f>IF(N215="základní",J215,0)</f>
        <v>0</v>
      </c>
      <c r="BF215" s="389">
        <f>IF(N215="snížená",J215,0)</f>
        <v>0</v>
      </c>
      <c r="BG215" s="389">
        <f>IF(N215="zákl. přenesená",J215,0)</f>
        <v>0</v>
      </c>
      <c r="BH215" s="389">
        <f>IF(N215="sníž. přenesená",J215,0)</f>
        <v>0</v>
      </c>
      <c r="BI215" s="389">
        <f>IF(N215="nulová",J215,0)</f>
        <v>0</v>
      </c>
      <c r="BJ215" s="310" t="s">
        <v>47</v>
      </c>
      <c r="BK215" s="389">
        <f>ROUND(I215*H215,2)</f>
        <v>0</v>
      </c>
      <c r="BL215" s="310" t="s">
        <v>2292</v>
      </c>
      <c r="BM215" s="388" t="s">
        <v>4737</v>
      </c>
    </row>
    <row r="216" spans="2:65" s="317" customFormat="1" ht="19.5" x14ac:dyDescent="0.2">
      <c r="B216" s="634"/>
      <c r="C216" s="635"/>
      <c r="D216" s="686" t="s">
        <v>3104</v>
      </c>
      <c r="E216" s="635"/>
      <c r="F216" s="687" t="s">
        <v>740</v>
      </c>
      <c r="G216" s="635"/>
      <c r="H216" s="635"/>
      <c r="I216" s="507"/>
      <c r="L216" s="318"/>
      <c r="M216" s="391"/>
      <c r="U216" s="392"/>
      <c r="AT216" s="310" t="s">
        <v>3104</v>
      </c>
      <c r="AU216" s="310" t="s">
        <v>49</v>
      </c>
    </row>
    <row r="217" spans="2:65" s="317" customFormat="1" ht="12.75" x14ac:dyDescent="0.2">
      <c r="B217" s="634"/>
      <c r="C217" s="635"/>
      <c r="D217" s="688" t="s">
        <v>3813</v>
      </c>
      <c r="E217" s="635"/>
      <c r="F217" s="501" t="s">
        <v>4091</v>
      </c>
      <c r="G217" s="635"/>
      <c r="H217" s="635"/>
      <c r="I217" s="507"/>
      <c r="L217" s="318"/>
      <c r="M217" s="391"/>
      <c r="U217" s="392"/>
      <c r="AT217" s="310" t="s">
        <v>3813</v>
      </c>
      <c r="AU217" s="310" t="s">
        <v>49</v>
      </c>
    </row>
    <row r="218" spans="2:65" s="317" customFormat="1" ht="24.2" customHeight="1" x14ac:dyDescent="0.2">
      <c r="B218" s="634"/>
      <c r="C218" s="681" t="s">
        <v>4072</v>
      </c>
      <c r="D218" s="681" t="s">
        <v>523</v>
      </c>
      <c r="E218" s="682" t="s">
        <v>741</v>
      </c>
      <c r="F218" s="683" t="s">
        <v>1796</v>
      </c>
      <c r="G218" s="684" t="s">
        <v>101</v>
      </c>
      <c r="H218" s="685">
        <v>41</v>
      </c>
      <c r="I218" s="383"/>
      <c r="J218" s="383">
        <f>ROUND(I218*H218,2)</f>
        <v>0</v>
      </c>
      <c r="K218" s="414"/>
      <c r="L218" s="318"/>
      <c r="M218" s="384" t="s">
        <v>810</v>
      </c>
      <c r="N218" s="385" t="s">
        <v>2977</v>
      </c>
      <c r="O218" s="386">
        <v>0.15</v>
      </c>
      <c r="P218" s="386">
        <f>O218*H218</f>
        <v>6.1499999999999995</v>
      </c>
      <c r="Q218" s="386">
        <v>2.5999999999999998E-4</v>
      </c>
      <c r="R218" s="386">
        <f>Q218*H218</f>
        <v>1.0659999999999999E-2</v>
      </c>
      <c r="S218" s="386">
        <v>0</v>
      </c>
      <c r="T218" s="386">
        <f>S218*H218</f>
        <v>0</v>
      </c>
      <c r="U218" s="415" t="s">
        <v>810</v>
      </c>
      <c r="AR218" s="388" t="s">
        <v>2292</v>
      </c>
      <c r="AT218" s="388" t="s">
        <v>523</v>
      </c>
      <c r="AU218" s="388" t="s">
        <v>49</v>
      </c>
      <c r="AY218" s="310" t="s">
        <v>2974</v>
      </c>
      <c r="BE218" s="389">
        <f>IF(N218="základní",J218,0)</f>
        <v>0</v>
      </c>
      <c r="BF218" s="389">
        <f>IF(N218="snížená",J218,0)</f>
        <v>0</v>
      </c>
      <c r="BG218" s="389">
        <f>IF(N218="zákl. přenesená",J218,0)</f>
        <v>0</v>
      </c>
      <c r="BH218" s="389">
        <f>IF(N218="sníž. přenesená",J218,0)</f>
        <v>0</v>
      </c>
      <c r="BI218" s="389">
        <f>IF(N218="nulová",J218,0)</f>
        <v>0</v>
      </c>
      <c r="BJ218" s="310" t="s">
        <v>47</v>
      </c>
      <c r="BK218" s="389">
        <f>ROUND(I218*H218,2)</f>
        <v>0</v>
      </c>
      <c r="BL218" s="310" t="s">
        <v>2292</v>
      </c>
      <c r="BM218" s="388" t="s">
        <v>4738</v>
      </c>
    </row>
    <row r="219" spans="2:65" s="317" customFormat="1" ht="19.5" x14ac:dyDescent="0.2">
      <c r="B219" s="634"/>
      <c r="C219" s="635"/>
      <c r="D219" s="686" t="s">
        <v>3104</v>
      </c>
      <c r="E219" s="635"/>
      <c r="F219" s="687" t="s">
        <v>742</v>
      </c>
      <c r="G219" s="635"/>
      <c r="H219" s="635"/>
      <c r="I219" s="507"/>
      <c r="L219" s="318"/>
      <c r="M219" s="391"/>
      <c r="U219" s="392"/>
      <c r="AT219" s="310" t="s">
        <v>3104</v>
      </c>
      <c r="AU219" s="310" t="s">
        <v>49</v>
      </c>
    </row>
    <row r="220" spans="2:65" s="317" customFormat="1" ht="12.75" x14ac:dyDescent="0.2">
      <c r="B220" s="634"/>
      <c r="C220" s="635"/>
      <c r="D220" s="688" t="s">
        <v>3813</v>
      </c>
      <c r="E220" s="635"/>
      <c r="F220" s="501" t="s">
        <v>4093</v>
      </c>
      <c r="G220" s="635"/>
      <c r="H220" s="635"/>
      <c r="I220" s="507"/>
      <c r="L220" s="318"/>
      <c r="M220" s="391"/>
      <c r="U220" s="392"/>
      <c r="AT220" s="310" t="s">
        <v>3813</v>
      </c>
      <c r="AU220" s="310" t="s">
        <v>49</v>
      </c>
    </row>
    <row r="221" spans="2:65" s="317" customFormat="1" ht="24.2" customHeight="1" x14ac:dyDescent="0.2">
      <c r="B221" s="634"/>
      <c r="C221" s="681" t="s">
        <v>4287</v>
      </c>
      <c r="D221" s="681" t="s">
        <v>523</v>
      </c>
      <c r="E221" s="682" t="s">
        <v>743</v>
      </c>
      <c r="F221" s="683" t="s">
        <v>1797</v>
      </c>
      <c r="G221" s="684" t="s">
        <v>101</v>
      </c>
      <c r="H221" s="685">
        <v>41</v>
      </c>
      <c r="I221" s="383"/>
      <c r="J221" s="383">
        <f>ROUND(I221*H221,2)</f>
        <v>0</v>
      </c>
      <c r="K221" s="414"/>
      <c r="L221" s="318"/>
      <c r="M221" s="384" t="s">
        <v>810</v>
      </c>
      <c r="N221" s="385" t="s">
        <v>2977</v>
      </c>
      <c r="O221" s="386">
        <v>0.19500000000000001</v>
      </c>
      <c r="P221" s="386">
        <f>O221*H221</f>
        <v>7.9950000000000001</v>
      </c>
      <c r="Q221" s="386">
        <v>3.6999999999999999E-4</v>
      </c>
      <c r="R221" s="386">
        <f>Q221*H221</f>
        <v>1.5169999999999999E-2</v>
      </c>
      <c r="S221" s="386">
        <v>0</v>
      </c>
      <c r="T221" s="386">
        <f>S221*H221</f>
        <v>0</v>
      </c>
      <c r="U221" s="415" t="s">
        <v>810</v>
      </c>
      <c r="AR221" s="388" t="s">
        <v>2292</v>
      </c>
      <c r="AT221" s="388" t="s">
        <v>523</v>
      </c>
      <c r="AU221" s="388" t="s">
        <v>49</v>
      </c>
      <c r="AY221" s="310" t="s">
        <v>2974</v>
      </c>
      <c r="BE221" s="389">
        <f>IF(N221="základní",J221,0)</f>
        <v>0</v>
      </c>
      <c r="BF221" s="389">
        <f>IF(N221="snížená",J221,0)</f>
        <v>0</v>
      </c>
      <c r="BG221" s="389">
        <f>IF(N221="zákl. přenesená",J221,0)</f>
        <v>0</v>
      </c>
      <c r="BH221" s="389">
        <f>IF(N221="sníž. přenesená",J221,0)</f>
        <v>0</v>
      </c>
      <c r="BI221" s="389">
        <f>IF(N221="nulová",J221,0)</f>
        <v>0</v>
      </c>
      <c r="BJ221" s="310" t="s">
        <v>47</v>
      </c>
      <c r="BK221" s="389">
        <f>ROUND(I221*H221,2)</f>
        <v>0</v>
      </c>
      <c r="BL221" s="310" t="s">
        <v>2292</v>
      </c>
      <c r="BM221" s="388" t="s">
        <v>4739</v>
      </c>
    </row>
    <row r="222" spans="2:65" s="317" customFormat="1" ht="19.5" x14ac:dyDescent="0.2">
      <c r="B222" s="634"/>
      <c r="C222" s="635"/>
      <c r="D222" s="686" t="s">
        <v>3104</v>
      </c>
      <c r="E222" s="635"/>
      <c r="F222" s="687" t="s">
        <v>744</v>
      </c>
      <c r="G222" s="635"/>
      <c r="H222" s="635"/>
      <c r="I222" s="507"/>
      <c r="L222" s="318"/>
      <c r="M222" s="391"/>
      <c r="U222" s="392"/>
      <c r="AT222" s="310" t="s">
        <v>3104</v>
      </c>
      <c r="AU222" s="310" t="s">
        <v>49</v>
      </c>
    </row>
    <row r="223" spans="2:65" s="317" customFormat="1" ht="12.75" x14ac:dyDescent="0.2">
      <c r="B223" s="634"/>
      <c r="C223" s="635"/>
      <c r="D223" s="688" t="s">
        <v>3813</v>
      </c>
      <c r="E223" s="635"/>
      <c r="F223" s="501" t="s">
        <v>4095</v>
      </c>
      <c r="G223" s="635"/>
      <c r="H223" s="635"/>
      <c r="I223" s="507"/>
      <c r="L223" s="318"/>
      <c r="M223" s="391"/>
      <c r="U223" s="392"/>
      <c r="AT223" s="310" t="s">
        <v>3813</v>
      </c>
      <c r="AU223" s="310" t="s">
        <v>49</v>
      </c>
    </row>
    <row r="224" spans="2:65" s="317" customFormat="1" ht="21.75" customHeight="1" x14ac:dyDescent="0.2">
      <c r="B224" s="634"/>
      <c r="C224" s="681" t="s">
        <v>4075</v>
      </c>
      <c r="D224" s="681" t="s">
        <v>523</v>
      </c>
      <c r="E224" s="682" t="s">
        <v>745</v>
      </c>
      <c r="F224" s="683" t="s">
        <v>1798</v>
      </c>
      <c r="G224" s="684" t="s">
        <v>101</v>
      </c>
      <c r="H224" s="685">
        <v>82</v>
      </c>
      <c r="I224" s="383"/>
      <c r="J224" s="383">
        <f>ROUND(I224*H224,2)</f>
        <v>0</v>
      </c>
      <c r="K224" s="414"/>
      <c r="L224" s="318"/>
      <c r="M224" s="384" t="s">
        <v>810</v>
      </c>
      <c r="N224" s="385" t="s">
        <v>2977</v>
      </c>
      <c r="O224" s="386">
        <v>8.2000000000000003E-2</v>
      </c>
      <c r="P224" s="386">
        <f>O224*H224</f>
        <v>6.7240000000000002</v>
      </c>
      <c r="Q224" s="386">
        <v>2.5000000000000001E-4</v>
      </c>
      <c r="R224" s="386">
        <f>Q224*H224</f>
        <v>2.0500000000000001E-2</v>
      </c>
      <c r="S224" s="386">
        <v>0</v>
      </c>
      <c r="T224" s="386">
        <f>S224*H224</f>
        <v>0</v>
      </c>
      <c r="U224" s="415" t="s">
        <v>810</v>
      </c>
      <c r="AR224" s="388" t="s">
        <v>2292</v>
      </c>
      <c r="AT224" s="388" t="s">
        <v>523</v>
      </c>
      <c r="AU224" s="388" t="s">
        <v>49</v>
      </c>
      <c r="AY224" s="310" t="s">
        <v>2974</v>
      </c>
      <c r="BE224" s="389">
        <f>IF(N224="základní",J224,0)</f>
        <v>0</v>
      </c>
      <c r="BF224" s="389">
        <f>IF(N224="snížená",J224,0)</f>
        <v>0</v>
      </c>
      <c r="BG224" s="389">
        <f>IF(N224="zákl. přenesená",J224,0)</f>
        <v>0</v>
      </c>
      <c r="BH224" s="389">
        <f>IF(N224="sníž. přenesená",J224,0)</f>
        <v>0</v>
      </c>
      <c r="BI224" s="389">
        <f>IF(N224="nulová",J224,0)</f>
        <v>0</v>
      </c>
      <c r="BJ224" s="310" t="s">
        <v>47</v>
      </c>
      <c r="BK224" s="389">
        <f>ROUND(I224*H224,2)</f>
        <v>0</v>
      </c>
      <c r="BL224" s="310" t="s">
        <v>2292</v>
      </c>
      <c r="BM224" s="388" t="s">
        <v>4740</v>
      </c>
    </row>
    <row r="225" spans="2:65" s="317" customFormat="1" ht="12.75" x14ac:dyDescent="0.2">
      <c r="B225" s="634"/>
      <c r="C225" s="635"/>
      <c r="D225" s="686" t="s">
        <v>3104</v>
      </c>
      <c r="E225" s="635"/>
      <c r="F225" s="687" t="s">
        <v>746</v>
      </c>
      <c r="G225" s="635"/>
      <c r="H225" s="635"/>
      <c r="I225" s="507"/>
      <c r="L225" s="318"/>
      <c r="M225" s="391"/>
      <c r="U225" s="392"/>
      <c r="AT225" s="310" t="s">
        <v>3104</v>
      </c>
      <c r="AU225" s="310" t="s">
        <v>49</v>
      </c>
    </row>
    <row r="226" spans="2:65" s="317" customFormat="1" ht="12.75" x14ac:dyDescent="0.2">
      <c r="B226" s="634"/>
      <c r="C226" s="635"/>
      <c r="D226" s="688" t="s">
        <v>3813</v>
      </c>
      <c r="E226" s="635"/>
      <c r="F226" s="501" t="s">
        <v>4097</v>
      </c>
      <c r="G226" s="635"/>
      <c r="H226" s="635"/>
      <c r="I226" s="507"/>
      <c r="L226" s="318"/>
      <c r="M226" s="391"/>
      <c r="U226" s="392"/>
      <c r="AT226" s="310" t="s">
        <v>3813</v>
      </c>
      <c r="AU226" s="310" t="s">
        <v>49</v>
      </c>
    </row>
    <row r="227" spans="2:65" s="317" customFormat="1" ht="24.2" customHeight="1" x14ac:dyDescent="0.2">
      <c r="B227" s="634"/>
      <c r="C227" s="681" t="s">
        <v>4078</v>
      </c>
      <c r="D227" s="681" t="s">
        <v>523</v>
      </c>
      <c r="E227" s="682" t="s">
        <v>747</v>
      </c>
      <c r="F227" s="683" t="s">
        <v>1799</v>
      </c>
      <c r="G227" s="684" t="s">
        <v>101</v>
      </c>
      <c r="H227" s="685">
        <v>41</v>
      </c>
      <c r="I227" s="383"/>
      <c r="J227" s="383">
        <f>ROUND(I227*H227,2)</f>
        <v>0</v>
      </c>
      <c r="K227" s="414"/>
      <c r="L227" s="318"/>
      <c r="M227" s="384" t="s">
        <v>810</v>
      </c>
      <c r="N227" s="385" t="s">
        <v>2977</v>
      </c>
      <c r="O227" s="386">
        <v>0.11</v>
      </c>
      <c r="P227" s="386">
        <f>O227*H227</f>
        <v>4.51</v>
      </c>
      <c r="Q227" s="386">
        <v>2.4000000000000001E-4</v>
      </c>
      <c r="R227" s="386">
        <f>Q227*H227</f>
        <v>9.8399999999999998E-3</v>
      </c>
      <c r="S227" s="386">
        <v>0</v>
      </c>
      <c r="T227" s="386">
        <f>S227*H227</f>
        <v>0</v>
      </c>
      <c r="U227" s="415" t="s">
        <v>810</v>
      </c>
      <c r="AR227" s="388" t="s">
        <v>2292</v>
      </c>
      <c r="AT227" s="388" t="s">
        <v>523</v>
      </c>
      <c r="AU227" s="388" t="s">
        <v>49</v>
      </c>
      <c r="AY227" s="310" t="s">
        <v>2974</v>
      </c>
      <c r="BE227" s="389">
        <f>IF(N227="základní",J227,0)</f>
        <v>0</v>
      </c>
      <c r="BF227" s="389">
        <f>IF(N227="snížená",J227,0)</f>
        <v>0</v>
      </c>
      <c r="BG227" s="389">
        <f>IF(N227="zákl. přenesená",J227,0)</f>
        <v>0</v>
      </c>
      <c r="BH227" s="389">
        <f>IF(N227="sníž. přenesená",J227,0)</f>
        <v>0</v>
      </c>
      <c r="BI227" s="389">
        <f>IF(N227="nulová",J227,0)</f>
        <v>0</v>
      </c>
      <c r="BJ227" s="310" t="s">
        <v>47</v>
      </c>
      <c r="BK227" s="389">
        <f>ROUND(I227*H227,2)</f>
        <v>0</v>
      </c>
      <c r="BL227" s="310" t="s">
        <v>2292</v>
      </c>
      <c r="BM227" s="388" t="s">
        <v>4741</v>
      </c>
    </row>
    <row r="228" spans="2:65" s="317" customFormat="1" ht="12.75" x14ac:dyDescent="0.2">
      <c r="B228" s="634"/>
      <c r="C228" s="635"/>
      <c r="D228" s="686" t="s">
        <v>3104</v>
      </c>
      <c r="E228" s="635"/>
      <c r="F228" s="687" t="s">
        <v>748</v>
      </c>
      <c r="G228" s="635"/>
      <c r="H228" s="635"/>
      <c r="I228" s="507"/>
      <c r="L228" s="318"/>
      <c r="M228" s="391"/>
      <c r="U228" s="392"/>
      <c r="AT228" s="310" t="s">
        <v>3104</v>
      </c>
      <c r="AU228" s="310" t="s">
        <v>49</v>
      </c>
    </row>
    <row r="229" spans="2:65" s="317" customFormat="1" ht="12.75" x14ac:dyDescent="0.2">
      <c r="B229" s="634"/>
      <c r="C229" s="635"/>
      <c r="D229" s="688" t="s">
        <v>3813</v>
      </c>
      <c r="E229" s="635"/>
      <c r="F229" s="501" t="s">
        <v>4099</v>
      </c>
      <c r="G229" s="635"/>
      <c r="H229" s="635"/>
      <c r="I229" s="507"/>
      <c r="L229" s="318"/>
      <c r="M229" s="391"/>
      <c r="U229" s="392"/>
      <c r="AT229" s="310" t="s">
        <v>3813</v>
      </c>
      <c r="AU229" s="310" t="s">
        <v>49</v>
      </c>
    </row>
    <row r="230" spans="2:65" s="317" customFormat="1" ht="21.75" customHeight="1" x14ac:dyDescent="0.2">
      <c r="B230" s="634"/>
      <c r="C230" s="681" t="s">
        <v>4366</v>
      </c>
      <c r="D230" s="681" t="s">
        <v>523</v>
      </c>
      <c r="E230" s="682" t="s">
        <v>749</v>
      </c>
      <c r="F230" s="683" t="s">
        <v>1800</v>
      </c>
      <c r="G230" s="684" t="s">
        <v>101</v>
      </c>
      <c r="H230" s="685">
        <v>4</v>
      </c>
      <c r="I230" s="383"/>
      <c r="J230" s="383">
        <f>ROUND(I230*H230,2)</f>
        <v>0</v>
      </c>
      <c r="K230" s="414"/>
      <c r="L230" s="318"/>
      <c r="M230" s="384" t="s">
        <v>810</v>
      </c>
      <c r="N230" s="385" t="s">
        <v>2977</v>
      </c>
      <c r="O230" s="386">
        <v>0.2</v>
      </c>
      <c r="P230" s="386">
        <f>O230*H230</f>
        <v>0.8</v>
      </c>
      <c r="Q230" s="386">
        <v>3.4000000000000002E-4</v>
      </c>
      <c r="R230" s="386">
        <f>Q230*H230</f>
        <v>1.3600000000000001E-3</v>
      </c>
      <c r="S230" s="386">
        <v>0</v>
      </c>
      <c r="T230" s="386">
        <f>S230*H230</f>
        <v>0</v>
      </c>
      <c r="U230" s="415" t="s">
        <v>810</v>
      </c>
      <c r="AR230" s="388" t="s">
        <v>2292</v>
      </c>
      <c r="AT230" s="388" t="s">
        <v>523</v>
      </c>
      <c r="AU230" s="388" t="s">
        <v>49</v>
      </c>
      <c r="AY230" s="310" t="s">
        <v>2974</v>
      </c>
      <c r="BE230" s="389">
        <f>IF(N230="základní",J230,0)</f>
        <v>0</v>
      </c>
      <c r="BF230" s="389">
        <f>IF(N230="snížená",J230,0)</f>
        <v>0</v>
      </c>
      <c r="BG230" s="389">
        <f>IF(N230="zákl. přenesená",J230,0)</f>
        <v>0</v>
      </c>
      <c r="BH230" s="389">
        <f>IF(N230="sníž. přenesená",J230,0)</f>
        <v>0</v>
      </c>
      <c r="BI230" s="389">
        <f>IF(N230="nulová",J230,0)</f>
        <v>0</v>
      </c>
      <c r="BJ230" s="310" t="s">
        <v>47</v>
      </c>
      <c r="BK230" s="389">
        <f>ROUND(I230*H230,2)</f>
        <v>0</v>
      </c>
      <c r="BL230" s="310" t="s">
        <v>2292</v>
      </c>
      <c r="BM230" s="388" t="s">
        <v>4742</v>
      </c>
    </row>
    <row r="231" spans="2:65" s="317" customFormat="1" ht="19.5" x14ac:dyDescent="0.2">
      <c r="B231" s="634"/>
      <c r="C231" s="635"/>
      <c r="D231" s="686" t="s">
        <v>3104</v>
      </c>
      <c r="E231" s="635"/>
      <c r="F231" s="687" t="s">
        <v>750</v>
      </c>
      <c r="G231" s="635"/>
      <c r="H231" s="635"/>
      <c r="I231" s="507"/>
      <c r="L231" s="318"/>
      <c r="M231" s="391"/>
      <c r="U231" s="392"/>
      <c r="AT231" s="310" t="s">
        <v>3104</v>
      </c>
      <c r="AU231" s="310" t="s">
        <v>49</v>
      </c>
    </row>
    <row r="232" spans="2:65" s="317" customFormat="1" ht="12.75" x14ac:dyDescent="0.2">
      <c r="B232" s="634"/>
      <c r="C232" s="635"/>
      <c r="D232" s="688" t="s">
        <v>3813</v>
      </c>
      <c r="E232" s="635"/>
      <c r="F232" s="501" t="s">
        <v>4470</v>
      </c>
      <c r="G232" s="635"/>
      <c r="H232" s="635"/>
      <c r="I232" s="507"/>
      <c r="L232" s="318"/>
      <c r="M232" s="391"/>
      <c r="U232" s="392"/>
      <c r="AT232" s="310" t="s">
        <v>3813</v>
      </c>
      <c r="AU232" s="310" t="s">
        <v>49</v>
      </c>
    </row>
    <row r="233" spans="2:65" s="317" customFormat="1" ht="21.75" customHeight="1" x14ac:dyDescent="0.2">
      <c r="B233" s="634"/>
      <c r="C233" s="681" t="s">
        <v>2924</v>
      </c>
      <c r="D233" s="681" t="s">
        <v>523</v>
      </c>
      <c r="E233" s="682" t="s">
        <v>751</v>
      </c>
      <c r="F233" s="683" t="s">
        <v>1801</v>
      </c>
      <c r="G233" s="684" t="s">
        <v>101</v>
      </c>
      <c r="H233" s="685">
        <v>14</v>
      </c>
      <c r="I233" s="383"/>
      <c r="J233" s="383">
        <f>ROUND(I233*H233,2)</f>
        <v>0</v>
      </c>
      <c r="K233" s="414"/>
      <c r="L233" s="318"/>
      <c r="M233" s="384" t="s">
        <v>810</v>
      </c>
      <c r="N233" s="385" t="s">
        <v>2977</v>
      </c>
      <c r="O233" s="386">
        <v>0.22</v>
      </c>
      <c r="P233" s="386">
        <f>O233*H233</f>
        <v>3.08</v>
      </c>
      <c r="Q233" s="386">
        <v>5.0000000000000001E-4</v>
      </c>
      <c r="R233" s="386">
        <f>Q233*H233</f>
        <v>7.0000000000000001E-3</v>
      </c>
      <c r="S233" s="386">
        <v>0</v>
      </c>
      <c r="T233" s="386">
        <f>S233*H233</f>
        <v>0</v>
      </c>
      <c r="U233" s="415" t="s">
        <v>810</v>
      </c>
      <c r="AR233" s="388" t="s">
        <v>2292</v>
      </c>
      <c r="AT233" s="388" t="s">
        <v>523</v>
      </c>
      <c r="AU233" s="388" t="s">
        <v>49</v>
      </c>
      <c r="AY233" s="310" t="s">
        <v>2974</v>
      </c>
      <c r="BE233" s="389">
        <f>IF(N233="základní",J233,0)</f>
        <v>0</v>
      </c>
      <c r="BF233" s="389">
        <f>IF(N233="snížená",J233,0)</f>
        <v>0</v>
      </c>
      <c r="BG233" s="389">
        <f>IF(N233="zákl. přenesená",J233,0)</f>
        <v>0</v>
      </c>
      <c r="BH233" s="389">
        <f>IF(N233="sníž. přenesená",J233,0)</f>
        <v>0</v>
      </c>
      <c r="BI233" s="389">
        <f>IF(N233="nulová",J233,0)</f>
        <v>0</v>
      </c>
      <c r="BJ233" s="310" t="s">
        <v>47</v>
      </c>
      <c r="BK233" s="389">
        <f>ROUND(I233*H233,2)</f>
        <v>0</v>
      </c>
      <c r="BL233" s="310" t="s">
        <v>2292</v>
      </c>
      <c r="BM233" s="388" t="s">
        <v>4743</v>
      </c>
    </row>
    <row r="234" spans="2:65" s="317" customFormat="1" ht="19.5" x14ac:dyDescent="0.2">
      <c r="B234" s="634"/>
      <c r="C234" s="635"/>
      <c r="D234" s="686" t="s">
        <v>3104</v>
      </c>
      <c r="E234" s="635"/>
      <c r="F234" s="687" t="s">
        <v>752</v>
      </c>
      <c r="G234" s="635"/>
      <c r="H234" s="635"/>
      <c r="I234" s="507"/>
      <c r="L234" s="318"/>
      <c r="M234" s="391"/>
      <c r="U234" s="392"/>
      <c r="AT234" s="310" t="s">
        <v>3104</v>
      </c>
      <c r="AU234" s="310" t="s">
        <v>49</v>
      </c>
    </row>
    <row r="235" spans="2:65" s="317" customFormat="1" ht="12.75" x14ac:dyDescent="0.2">
      <c r="B235" s="634"/>
      <c r="C235" s="635"/>
      <c r="D235" s="688" t="s">
        <v>3813</v>
      </c>
      <c r="E235" s="635"/>
      <c r="F235" s="501" t="s">
        <v>4472</v>
      </c>
      <c r="G235" s="635"/>
      <c r="H235" s="635"/>
      <c r="I235" s="507"/>
      <c r="L235" s="318"/>
      <c r="M235" s="391"/>
      <c r="U235" s="392"/>
      <c r="AT235" s="310" t="s">
        <v>3813</v>
      </c>
      <c r="AU235" s="310" t="s">
        <v>49</v>
      </c>
    </row>
    <row r="236" spans="2:65" s="317" customFormat="1" ht="24.2" customHeight="1" x14ac:dyDescent="0.2">
      <c r="B236" s="634"/>
      <c r="C236" s="681" t="s">
        <v>4000</v>
      </c>
      <c r="D236" s="681" t="s">
        <v>523</v>
      </c>
      <c r="E236" s="682" t="s">
        <v>755</v>
      </c>
      <c r="F236" s="683" t="s">
        <v>1803</v>
      </c>
      <c r="G236" s="684" t="s">
        <v>152</v>
      </c>
      <c r="H236" s="685">
        <v>7.3999999999999996E-2</v>
      </c>
      <c r="I236" s="383"/>
      <c r="J236" s="383">
        <f>ROUND(I236*H236,2)</f>
        <v>0</v>
      </c>
      <c r="K236" s="414"/>
      <c r="L236" s="318"/>
      <c r="M236" s="384" t="s">
        <v>810</v>
      </c>
      <c r="N236" s="385" t="s">
        <v>2977</v>
      </c>
      <c r="O236" s="386">
        <v>2.2320000000000002</v>
      </c>
      <c r="P236" s="386">
        <f>O236*H236</f>
        <v>0.16516800000000001</v>
      </c>
      <c r="Q236" s="386">
        <v>0</v>
      </c>
      <c r="R236" s="386">
        <f>Q236*H236</f>
        <v>0</v>
      </c>
      <c r="S236" s="386">
        <v>0</v>
      </c>
      <c r="T236" s="386">
        <f>S236*H236</f>
        <v>0</v>
      </c>
      <c r="U236" s="415" t="s">
        <v>810</v>
      </c>
      <c r="AR236" s="388" t="s">
        <v>2292</v>
      </c>
      <c r="AT236" s="388" t="s">
        <v>523</v>
      </c>
      <c r="AU236" s="388" t="s">
        <v>49</v>
      </c>
      <c r="AY236" s="310" t="s">
        <v>2974</v>
      </c>
      <c r="BE236" s="389">
        <f>IF(N236="základní",J236,0)</f>
        <v>0</v>
      </c>
      <c r="BF236" s="389">
        <f>IF(N236="snížená",J236,0)</f>
        <v>0</v>
      </c>
      <c r="BG236" s="389">
        <f>IF(N236="zákl. přenesená",J236,0)</f>
        <v>0</v>
      </c>
      <c r="BH236" s="389">
        <f>IF(N236="sníž. přenesená",J236,0)</f>
        <v>0</v>
      </c>
      <c r="BI236" s="389">
        <f>IF(N236="nulová",J236,0)</f>
        <v>0</v>
      </c>
      <c r="BJ236" s="310" t="s">
        <v>47</v>
      </c>
      <c r="BK236" s="389">
        <f>ROUND(I236*H236,2)</f>
        <v>0</v>
      </c>
      <c r="BL236" s="310" t="s">
        <v>2292</v>
      </c>
      <c r="BM236" s="388" t="s">
        <v>4744</v>
      </c>
    </row>
    <row r="237" spans="2:65" s="317" customFormat="1" ht="29.25" x14ac:dyDescent="0.2">
      <c r="B237" s="634"/>
      <c r="C237" s="635"/>
      <c r="D237" s="686" t="s">
        <v>3104</v>
      </c>
      <c r="E237" s="635"/>
      <c r="F237" s="687" t="s">
        <v>756</v>
      </c>
      <c r="G237" s="635"/>
      <c r="H237" s="635"/>
      <c r="I237" s="507"/>
      <c r="L237" s="318"/>
      <c r="M237" s="391"/>
      <c r="U237" s="392"/>
      <c r="AT237" s="310" t="s">
        <v>3104</v>
      </c>
      <c r="AU237" s="310" t="s">
        <v>49</v>
      </c>
    </row>
    <row r="238" spans="2:65" s="317" customFormat="1" ht="12.75" x14ac:dyDescent="0.2">
      <c r="B238" s="634"/>
      <c r="C238" s="635"/>
      <c r="D238" s="688" t="s">
        <v>3813</v>
      </c>
      <c r="E238" s="635"/>
      <c r="F238" s="501" t="s">
        <v>4105</v>
      </c>
      <c r="G238" s="635"/>
      <c r="H238" s="635"/>
      <c r="I238" s="507"/>
      <c r="L238" s="318"/>
      <c r="M238" s="391"/>
      <c r="U238" s="392"/>
      <c r="AT238" s="310" t="s">
        <v>3813</v>
      </c>
      <c r="AU238" s="310" t="s">
        <v>49</v>
      </c>
    </row>
    <row r="239" spans="2:65" s="369" customFormat="1" ht="22.9" customHeight="1" x14ac:dyDescent="0.2">
      <c r="B239" s="676"/>
      <c r="C239" s="677"/>
      <c r="D239" s="678" t="s">
        <v>521</v>
      </c>
      <c r="E239" s="680" t="s">
        <v>757</v>
      </c>
      <c r="F239" s="680" t="s">
        <v>758</v>
      </c>
      <c r="G239" s="677"/>
      <c r="H239" s="677"/>
      <c r="I239" s="508"/>
      <c r="J239" s="380">
        <f>BK239</f>
        <v>0</v>
      </c>
      <c r="L239" s="370"/>
      <c r="M239" s="374"/>
      <c r="P239" s="375">
        <f>SUM(P240:P285)</f>
        <v>30.193670000000004</v>
      </c>
      <c r="R239" s="375">
        <f>SUM(R240:R285)</f>
        <v>1.57708</v>
      </c>
      <c r="T239" s="375">
        <f>SUM(T240:T285)</f>
        <v>1.4280000000000002</v>
      </c>
      <c r="U239" s="413"/>
      <c r="AR239" s="371" t="s">
        <v>49</v>
      </c>
      <c r="AT239" s="377" t="s">
        <v>521</v>
      </c>
      <c r="AU239" s="377" t="s">
        <v>47</v>
      </c>
      <c r="AY239" s="371" t="s">
        <v>2974</v>
      </c>
      <c r="BK239" s="378">
        <f>SUM(BK240:BK285)</f>
        <v>0</v>
      </c>
    </row>
    <row r="240" spans="2:65" s="317" customFormat="1" ht="16.5" customHeight="1" x14ac:dyDescent="0.2">
      <c r="B240" s="634"/>
      <c r="C240" s="681" t="s">
        <v>4003</v>
      </c>
      <c r="D240" s="681" t="s">
        <v>523</v>
      </c>
      <c r="E240" s="682" t="s">
        <v>759</v>
      </c>
      <c r="F240" s="683" t="s">
        <v>760</v>
      </c>
      <c r="G240" s="684" t="s">
        <v>308</v>
      </c>
      <c r="H240" s="685">
        <v>1</v>
      </c>
      <c r="I240" s="383"/>
      <c r="J240" s="383">
        <f>ROUND(I240*H240,2)</f>
        <v>0</v>
      </c>
      <c r="K240" s="414"/>
      <c r="L240" s="318"/>
      <c r="M240" s="384" t="s">
        <v>810</v>
      </c>
      <c r="N240" s="385" t="s">
        <v>2977</v>
      </c>
      <c r="O240" s="386">
        <v>0</v>
      </c>
      <c r="P240" s="386">
        <f>O240*H240</f>
        <v>0</v>
      </c>
      <c r="Q240" s="386">
        <v>0</v>
      </c>
      <c r="R240" s="386">
        <f>Q240*H240</f>
        <v>0</v>
      </c>
      <c r="S240" s="386">
        <v>0</v>
      </c>
      <c r="T240" s="386">
        <f>S240*H240</f>
        <v>0</v>
      </c>
      <c r="U240" s="415" t="s">
        <v>810</v>
      </c>
      <c r="AR240" s="388" t="s">
        <v>2292</v>
      </c>
      <c r="AT240" s="388" t="s">
        <v>523</v>
      </c>
      <c r="AU240" s="388" t="s">
        <v>49</v>
      </c>
      <c r="AY240" s="310" t="s">
        <v>2974</v>
      </c>
      <c r="BE240" s="389">
        <f>IF(N240="základní",J240,0)</f>
        <v>0</v>
      </c>
      <c r="BF240" s="389">
        <f>IF(N240="snížená",J240,0)</f>
        <v>0</v>
      </c>
      <c r="BG240" s="389">
        <f>IF(N240="zákl. přenesená",J240,0)</f>
        <v>0</v>
      </c>
      <c r="BH240" s="389">
        <f>IF(N240="sníž. přenesená",J240,0)</f>
        <v>0</v>
      </c>
      <c r="BI240" s="389">
        <f>IF(N240="nulová",J240,0)</f>
        <v>0</v>
      </c>
      <c r="BJ240" s="310" t="s">
        <v>47</v>
      </c>
      <c r="BK240" s="389">
        <f>ROUND(I240*H240,2)</f>
        <v>0</v>
      </c>
      <c r="BL240" s="310" t="s">
        <v>2292</v>
      </c>
      <c r="BM240" s="388" t="s">
        <v>4745</v>
      </c>
    </row>
    <row r="241" spans="2:65" s="317" customFormat="1" ht="12.75" x14ac:dyDescent="0.2">
      <c r="B241" s="634"/>
      <c r="C241" s="635"/>
      <c r="D241" s="686" t="s">
        <v>3104</v>
      </c>
      <c r="E241" s="635"/>
      <c r="F241" s="687" t="s">
        <v>760</v>
      </c>
      <c r="G241" s="635"/>
      <c r="H241" s="635"/>
      <c r="I241" s="507"/>
      <c r="L241" s="318"/>
      <c r="M241" s="391"/>
      <c r="U241" s="392"/>
      <c r="AT241" s="310" t="s">
        <v>3104</v>
      </c>
      <c r="AU241" s="310" t="s">
        <v>49</v>
      </c>
    </row>
    <row r="242" spans="2:65" s="317" customFormat="1" ht="24.2" customHeight="1" x14ac:dyDescent="0.2">
      <c r="B242" s="634"/>
      <c r="C242" s="681" t="s">
        <v>4084</v>
      </c>
      <c r="D242" s="681" t="s">
        <v>523</v>
      </c>
      <c r="E242" s="682" t="s">
        <v>761</v>
      </c>
      <c r="F242" s="683" t="s">
        <v>1804</v>
      </c>
      <c r="G242" s="684" t="s">
        <v>101</v>
      </c>
      <c r="H242" s="685">
        <v>36</v>
      </c>
      <c r="I242" s="383"/>
      <c r="J242" s="383">
        <f>ROUND(I242*H242,2)</f>
        <v>0</v>
      </c>
      <c r="K242" s="414"/>
      <c r="L242" s="318"/>
      <c r="M242" s="384" t="s">
        <v>810</v>
      </c>
      <c r="N242" s="385" t="s">
        <v>2977</v>
      </c>
      <c r="O242" s="386">
        <v>0.26800000000000002</v>
      </c>
      <c r="P242" s="386">
        <f>O242*H242</f>
        <v>9.6479999999999997</v>
      </c>
      <c r="Q242" s="386">
        <v>0</v>
      </c>
      <c r="R242" s="386">
        <f>Q242*H242</f>
        <v>0</v>
      </c>
      <c r="S242" s="386">
        <v>0</v>
      </c>
      <c r="T242" s="386">
        <f>S242*H242</f>
        <v>0</v>
      </c>
      <c r="U242" s="415" t="s">
        <v>810</v>
      </c>
      <c r="AR242" s="388" t="s">
        <v>2292</v>
      </c>
      <c r="AT242" s="388" t="s">
        <v>523</v>
      </c>
      <c r="AU242" s="388" t="s">
        <v>49</v>
      </c>
      <c r="AY242" s="310" t="s">
        <v>2974</v>
      </c>
      <c r="BE242" s="389">
        <f>IF(N242="základní",J242,0)</f>
        <v>0</v>
      </c>
      <c r="BF242" s="389">
        <f>IF(N242="snížená",J242,0)</f>
        <v>0</v>
      </c>
      <c r="BG242" s="389">
        <f>IF(N242="zákl. přenesená",J242,0)</f>
        <v>0</v>
      </c>
      <c r="BH242" s="389">
        <f>IF(N242="sníž. přenesená",J242,0)</f>
        <v>0</v>
      </c>
      <c r="BI242" s="389">
        <f>IF(N242="nulová",J242,0)</f>
        <v>0</v>
      </c>
      <c r="BJ242" s="310" t="s">
        <v>47</v>
      </c>
      <c r="BK242" s="389">
        <f>ROUND(I242*H242,2)</f>
        <v>0</v>
      </c>
      <c r="BL242" s="310" t="s">
        <v>2292</v>
      </c>
      <c r="BM242" s="388" t="s">
        <v>4746</v>
      </c>
    </row>
    <row r="243" spans="2:65" s="317" customFormat="1" ht="19.5" x14ac:dyDescent="0.2">
      <c r="B243" s="634"/>
      <c r="C243" s="635"/>
      <c r="D243" s="686" t="s">
        <v>3104</v>
      </c>
      <c r="E243" s="635"/>
      <c r="F243" s="687" t="s">
        <v>762</v>
      </c>
      <c r="G243" s="635"/>
      <c r="H243" s="635"/>
      <c r="I243" s="507"/>
      <c r="L243" s="318"/>
      <c r="M243" s="391"/>
      <c r="U243" s="392"/>
      <c r="AT243" s="310" t="s">
        <v>3104</v>
      </c>
      <c r="AU243" s="310" t="s">
        <v>49</v>
      </c>
    </row>
    <row r="244" spans="2:65" s="317" customFormat="1" ht="12.75" x14ac:dyDescent="0.2">
      <c r="B244" s="634"/>
      <c r="C244" s="635"/>
      <c r="D244" s="688" t="s">
        <v>3813</v>
      </c>
      <c r="E244" s="635"/>
      <c r="F244" s="501" t="s">
        <v>4111</v>
      </c>
      <c r="G244" s="635"/>
      <c r="H244" s="635"/>
      <c r="I244" s="507"/>
      <c r="L244" s="318"/>
      <c r="M244" s="391"/>
      <c r="U244" s="392"/>
      <c r="AT244" s="310" t="s">
        <v>3813</v>
      </c>
      <c r="AU244" s="310" t="s">
        <v>49</v>
      </c>
    </row>
    <row r="245" spans="2:65" s="317" customFormat="1" ht="16.5" customHeight="1" x14ac:dyDescent="0.2">
      <c r="B245" s="634"/>
      <c r="C245" s="681" t="s">
        <v>2089</v>
      </c>
      <c r="D245" s="681" t="s">
        <v>523</v>
      </c>
      <c r="E245" s="682" t="s">
        <v>1805</v>
      </c>
      <c r="F245" s="683" t="s">
        <v>1806</v>
      </c>
      <c r="G245" s="684" t="s">
        <v>160</v>
      </c>
      <c r="H245" s="685">
        <v>60</v>
      </c>
      <c r="I245" s="383"/>
      <c r="J245" s="383">
        <f>ROUND(I245*H245,2)</f>
        <v>0</v>
      </c>
      <c r="K245" s="414"/>
      <c r="L245" s="318"/>
      <c r="M245" s="384" t="s">
        <v>810</v>
      </c>
      <c r="N245" s="385" t="s">
        <v>2977</v>
      </c>
      <c r="O245" s="386">
        <v>8.2000000000000003E-2</v>
      </c>
      <c r="P245" s="386">
        <f>O245*H245</f>
        <v>4.92</v>
      </c>
      <c r="Q245" s="386">
        <v>0</v>
      </c>
      <c r="R245" s="386">
        <f>Q245*H245</f>
        <v>0</v>
      </c>
      <c r="S245" s="386">
        <v>2.3800000000000002E-2</v>
      </c>
      <c r="T245" s="386">
        <f>S245*H245</f>
        <v>1.4280000000000002</v>
      </c>
      <c r="U245" s="415" t="s">
        <v>810</v>
      </c>
      <c r="AR245" s="388" t="s">
        <v>2292</v>
      </c>
      <c r="AT245" s="388" t="s">
        <v>523</v>
      </c>
      <c r="AU245" s="388" t="s">
        <v>49</v>
      </c>
      <c r="AY245" s="310" t="s">
        <v>2974</v>
      </c>
      <c r="BE245" s="389">
        <f>IF(N245="základní",J245,0)</f>
        <v>0</v>
      </c>
      <c r="BF245" s="389">
        <f>IF(N245="snížená",J245,0)</f>
        <v>0</v>
      </c>
      <c r="BG245" s="389">
        <f>IF(N245="zákl. přenesená",J245,0)</f>
        <v>0</v>
      </c>
      <c r="BH245" s="389">
        <f>IF(N245="sníž. přenesená",J245,0)</f>
        <v>0</v>
      </c>
      <c r="BI245" s="389">
        <f>IF(N245="nulová",J245,0)</f>
        <v>0</v>
      </c>
      <c r="BJ245" s="310" t="s">
        <v>47</v>
      </c>
      <c r="BK245" s="389">
        <f>ROUND(I245*H245,2)</f>
        <v>0</v>
      </c>
      <c r="BL245" s="310" t="s">
        <v>2292</v>
      </c>
      <c r="BM245" s="388" t="s">
        <v>4747</v>
      </c>
    </row>
    <row r="246" spans="2:65" s="317" customFormat="1" ht="12.75" x14ac:dyDescent="0.2">
      <c r="B246" s="634"/>
      <c r="C246" s="635"/>
      <c r="D246" s="686" t="s">
        <v>3104</v>
      </c>
      <c r="E246" s="635"/>
      <c r="F246" s="687" t="s">
        <v>4478</v>
      </c>
      <c r="G246" s="635"/>
      <c r="H246" s="635"/>
      <c r="I246" s="507"/>
      <c r="L246" s="318"/>
      <c r="M246" s="391"/>
      <c r="U246" s="392"/>
      <c r="AT246" s="310" t="s">
        <v>3104</v>
      </c>
      <c r="AU246" s="310" t="s">
        <v>49</v>
      </c>
    </row>
    <row r="247" spans="2:65" s="317" customFormat="1" ht="12.75" x14ac:dyDescent="0.2">
      <c r="B247" s="634"/>
      <c r="C247" s="635"/>
      <c r="D247" s="688" t="s">
        <v>3813</v>
      </c>
      <c r="E247" s="635"/>
      <c r="F247" s="501" t="s">
        <v>4479</v>
      </c>
      <c r="G247" s="635"/>
      <c r="H247" s="635"/>
      <c r="I247" s="507"/>
      <c r="L247" s="318"/>
      <c r="M247" s="391"/>
      <c r="U247" s="392"/>
      <c r="AT247" s="310" t="s">
        <v>3813</v>
      </c>
      <c r="AU247" s="310" t="s">
        <v>49</v>
      </c>
    </row>
    <row r="248" spans="2:65" s="317" customFormat="1" ht="33" customHeight="1" x14ac:dyDescent="0.2">
      <c r="B248" s="634"/>
      <c r="C248" s="681" t="s">
        <v>4319</v>
      </c>
      <c r="D248" s="681" t="s">
        <v>523</v>
      </c>
      <c r="E248" s="682" t="s">
        <v>771</v>
      </c>
      <c r="F248" s="683" t="s">
        <v>2105</v>
      </c>
      <c r="G248" s="684" t="s">
        <v>101</v>
      </c>
      <c r="H248" s="685">
        <v>1</v>
      </c>
      <c r="I248" s="383"/>
      <c r="J248" s="383">
        <f>ROUND(I248*H248,2)</f>
        <v>0</v>
      </c>
      <c r="K248" s="414"/>
      <c r="L248" s="318"/>
      <c r="M248" s="384" t="s">
        <v>810</v>
      </c>
      <c r="N248" s="385" t="s">
        <v>2977</v>
      </c>
      <c r="O248" s="386">
        <v>0.251</v>
      </c>
      <c r="P248" s="386">
        <f>O248*H248</f>
        <v>0.251</v>
      </c>
      <c r="Q248" s="386">
        <v>1.8499999999999999E-2</v>
      </c>
      <c r="R248" s="386">
        <f>Q248*H248</f>
        <v>1.8499999999999999E-2</v>
      </c>
      <c r="S248" s="386">
        <v>0</v>
      </c>
      <c r="T248" s="386">
        <f>S248*H248</f>
        <v>0</v>
      </c>
      <c r="U248" s="415" t="s">
        <v>810</v>
      </c>
      <c r="AR248" s="388" t="s">
        <v>2292</v>
      </c>
      <c r="AT248" s="388" t="s">
        <v>523</v>
      </c>
      <c r="AU248" s="388" t="s">
        <v>49</v>
      </c>
      <c r="AY248" s="310" t="s">
        <v>2974</v>
      </c>
      <c r="BE248" s="389">
        <f>IF(N248="základní",J248,0)</f>
        <v>0</v>
      </c>
      <c r="BF248" s="389">
        <f>IF(N248="snížená",J248,0)</f>
        <v>0</v>
      </c>
      <c r="BG248" s="389">
        <f>IF(N248="zákl. přenesená",J248,0)</f>
        <v>0</v>
      </c>
      <c r="BH248" s="389">
        <f>IF(N248="sníž. přenesená",J248,0)</f>
        <v>0</v>
      </c>
      <c r="BI248" s="389">
        <f>IF(N248="nulová",J248,0)</f>
        <v>0</v>
      </c>
      <c r="BJ248" s="310" t="s">
        <v>47</v>
      </c>
      <c r="BK248" s="389">
        <f>ROUND(I248*H248,2)</f>
        <v>0</v>
      </c>
      <c r="BL248" s="310" t="s">
        <v>2292</v>
      </c>
      <c r="BM248" s="388" t="s">
        <v>4748</v>
      </c>
    </row>
    <row r="249" spans="2:65" s="317" customFormat="1" ht="29.25" x14ac:dyDescent="0.2">
      <c r="B249" s="634"/>
      <c r="C249" s="635"/>
      <c r="D249" s="686" t="s">
        <v>3104</v>
      </c>
      <c r="E249" s="635"/>
      <c r="F249" s="687" t="s">
        <v>772</v>
      </c>
      <c r="G249" s="635"/>
      <c r="H249" s="635"/>
      <c r="I249" s="507"/>
      <c r="L249" s="318"/>
      <c r="M249" s="391"/>
      <c r="U249" s="392"/>
      <c r="AT249" s="310" t="s">
        <v>3104</v>
      </c>
      <c r="AU249" s="310" t="s">
        <v>49</v>
      </c>
    </row>
    <row r="250" spans="2:65" s="317" customFormat="1" ht="12.75" x14ac:dyDescent="0.2">
      <c r="B250" s="634"/>
      <c r="C250" s="635"/>
      <c r="D250" s="688" t="s">
        <v>3813</v>
      </c>
      <c r="E250" s="635"/>
      <c r="F250" s="501" t="s">
        <v>4749</v>
      </c>
      <c r="G250" s="635"/>
      <c r="H250" s="635"/>
      <c r="I250" s="507"/>
      <c r="L250" s="318"/>
      <c r="M250" s="391"/>
      <c r="U250" s="392"/>
      <c r="AT250" s="310" t="s">
        <v>3813</v>
      </c>
      <c r="AU250" s="310" t="s">
        <v>49</v>
      </c>
    </row>
    <row r="251" spans="2:65" s="317" customFormat="1" ht="37.9" customHeight="1" x14ac:dyDescent="0.2">
      <c r="B251" s="634"/>
      <c r="C251" s="681" t="s">
        <v>4009</v>
      </c>
      <c r="D251" s="681" t="s">
        <v>523</v>
      </c>
      <c r="E251" s="682" t="s">
        <v>1808</v>
      </c>
      <c r="F251" s="683" t="s">
        <v>1809</v>
      </c>
      <c r="G251" s="684" t="s">
        <v>101</v>
      </c>
      <c r="H251" s="685">
        <v>1</v>
      </c>
      <c r="I251" s="383"/>
      <c r="J251" s="383">
        <f>ROUND(I251*H251,2)</f>
        <v>0</v>
      </c>
      <c r="K251" s="414"/>
      <c r="L251" s="318"/>
      <c r="M251" s="384" t="s">
        <v>810</v>
      </c>
      <c r="N251" s="385" t="s">
        <v>2977</v>
      </c>
      <c r="O251" s="386">
        <v>0.27</v>
      </c>
      <c r="P251" s="386">
        <f>O251*H251</f>
        <v>0.27</v>
      </c>
      <c r="Q251" s="386">
        <v>2.5020000000000001E-2</v>
      </c>
      <c r="R251" s="386">
        <f>Q251*H251</f>
        <v>2.5020000000000001E-2</v>
      </c>
      <c r="S251" s="386">
        <v>0</v>
      </c>
      <c r="T251" s="386">
        <f>S251*H251</f>
        <v>0</v>
      </c>
      <c r="U251" s="415" t="s">
        <v>810</v>
      </c>
      <c r="AR251" s="388" t="s">
        <v>2292</v>
      </c>
      <c r="AT251" s="388" t="s">
        <v>523</v>
      </c>
      <c r="AU251" s="388" t="s">
        <v>49</v>
      </c>
      <c r="AY251" s="310" t="s">
        <v>2974</v>
      </c>
      <c r="BE251" s="389">
        <f>IF(N251="základní",J251,0)</f>
        <v>0</v>
      </c>
      <c r="BF251" s="389">
        <f>IF(N251="snížená",J251,0)</f>
        <v>0</v>
      </c>
      <c r="BG251" s="389">
        <f>IF(N251="zákl. přenesená",J251,0)</f>
        <v>0</v>
      </c>
      <c r="BH251" s="389">
        <f>IF(N251="sníž. přenesená",J251,0)</f>
        <v>0</v>
      </c>
      <c r="BI251" s="389">
        <f>IF(N251="nulová",J251,0)</f>
        <v>0</v>
      </c>
      <c r="BJ251" s="310" t="s">
        <v>47</v>
      </c>
      <c r="BK251" s="389">
        <f>ROUND(I251*H251,2)</f>
        <v>0</v>
      </c>
      <c r="BL251" s="310" t="s">
        <v>2292</v>
      </c>
      <c r="BM251" s="388" t="s">
        <v>4750</v>
      </c>
    </row>
    <row r="252" spans="2:65" s="317" customFormat="1" ht="29.25" x14ac:dyDescent="0.2">
      <c r="B252" s="634"/>
      <c r="C252" s="635"/>
      <c r="D252" s="686" t="s">
        <v>3104</v>
      </c>
      <c r="E252" s="635"/>
      <c r="F252" s="687" t="s">
        <v>4482</v>
      </c>
      <c r="G252" s="635"/>
      <c r="H252" s="635"/>
      <c r="I252" s="507"/>
      <c r="L252" s="318"/>
      <c r="M252" s="391"/>
      <c r="U252" s="392"/>
      <c r="AT252" s="310" t="s">
        <v>3104</v>
      </c>
      <c r="AU252" s="310" t="s">
        <v>49</v>
      </c>
    </row>
    <row r="253" spans="2:65" s="317" customFormat="1" ht="12.75" x14ac:dyDescent="0.2">
      <c r="B253" s="634"/>
      <c r="C253" s="635"/>
      <c r="D253" s="688" t="s">
        <v>3813</v>
      </c>
      <c r="E253" s="635"/>
      <c r="F253" s="501" t="s">
        <v>4483</v>
      </c>
      <c r="G253" s="635"/>
      <c r="H253" s="635"/>
      <c r="I253" s="507"/>
      <c r="L253" s="318"/>
      <c r="M253" s="391"/>
      <c r="U253" s="392"/>
      <c r="AT253" s="310" t="s">
        <v>3813</v>
      </c>
      <c r="AU253" s="310" t="s">
        <v>49</v>
      </c>
    </row>
    <row r="254" spans="2:65" s="317" customFormat="1" ht="37.9" customHeight="1" x14ac:dyDescent="0.2">
      <c r="B254" s="634"/>
      <c r="C254" s="681" t="s">
        <v>3018</v>
      </c>
      <c r="D254" s="681" t="s">
        <v>523</v>
      </c>
      <c r="E254" s="682" t="s">
        <v>775</v>
      </c>
      <c r="F254" s="683" t="s">
        <v>1810</v>
      </c>
      <c r="G254" s="684" t="s">
        <v>101</v>
      </c>
      <c r="H254" s="685">
        <v>1</v>
      </c>
      <c r="I254" s="383"/>
      <c r="J254" s="383">
        <f>ROUND(I254*H254,2)</f>
        <v>0</v>
      </c>
      <c r="K254" s="414"/>
      <c r="L254" s="318"/>
      <c r="M254" s="384" t="s">
        <v>810</v>
      </c>
      <c r="N254" s="385" t="s">
        <v>2977</v>
      </c>
      <c r="O254" s="386">
        <v>0.28199999999999997</v>
      </c>
      <c r="P254" s="386">
        <f>O254*H254</f>
        <v>0.28199999999999997</v>
      </c>
      <c r="Q254" s="386">
        <v>2.828E-2</v>
      </c>
      <c r="R254" s="386">
        <f>Q254*H254</f>
        <v>2.828E-2</v>
      </c>
      <c r="S254" s="386">
        <v>0</v>
      </c>
      <c r="T254" s="386">
        <f>S254*H254</f>
        <v>0</v>
      </c>
      <c r="U254" s="415" t="s">
        <v>810</v>
      </c>
      <c r="AR254" s="388" t="s">
        <v>2292</v>
      </c>
      <c r="AT254" s="388" t="s">
        <v>523</v>
      </c>
      <c r="AU254" s="388" t="s">
        <v>49</v>
      </c>
      <c r="AY254" s="310" t="s">
        <v>2974</v>
      </c>
      <c r="BE254" s="389">
        <f>IF(N254="základní",J254,0)</f>
        <v>0</v>
      </c>
      <c r="BF254" s="389">
        <f>IF(N254="snížená",J254,0)</f>
        <v>0</v>
      </c>
      <c r="BG254" s="389">
        <f>IF(N254="zákl. přenesená",J254,0)</f>
        <v>0</v>
      </c>
      <c r="BH254" s="389">
        <f>IF(N254="sníž. přenesená",J254,0)</f>
        <v>0</v>
      </c>
      <c r="BI254" s="389">
        <f>IF(N254="nulová",J254,0)</f>
        <v>0</v>
      </c>
      <c r="BJ254" s="310" t="s">
        <v>47</v>
      </c>
      <c r="BK254" s="389">
        <f>ROUND(I254*H254,2)</f>
        <v>0</v>
      </c>
      <c r="BL254" s="310" t="s">
        <v>2292</v>
      </c>
      <c r="BM254" s="388" t="s">
        <v>4751</v>
      </c>
    </row>
    <row r="255" spans="2:65" s="317" customFormat="1" ht="29.25" x14ac:dyDescent="0.2">
      <c r="B255" s="634"/>
      <c r="C255" s="635"/>
      <c r="D255" s="686" t="s">
        <v>3104</v>
      </c>
      <c r="E255" s="635"/>
      <c r="F255" s="687" t="s">
        <v>776</v>
      </c>
      <c r="G255" s="635"/>
      <c r="H255" s="635"/>
      <c r="I255" s="507"/>
      <c r="L255" s="318"/>
      <c r="M255" s="391"/>
      <c r="U255" s="392"/>
      <c r="AT255" s="310" t="s">
        <v>3104</v>
      </c>
      <c r="AU255" s="310" t="s">
        <v>49</v>
      </c>
    </row>
    <row r="256" spans="2:65" s="317" customFormat="1" ht="12.75" x14ac:dyDescent="0.2">
      <c r="B256" s="634"/>
      <c r="C256" s="635"/>
      <c r="D256" s="688" t="s">
        <v>3813</v>
      </c>
      <c r="E256" s="635"/>
      <c r="F256" s="501" t="s">
        <v>4128</v>
      </c>
      <c r="G256" s="635"/>
      <c r="H256" s="635"/>
      <c r="I256" s="507"/>
      <c r="L256" s="318"/>
      <c r="M256" s="391"/>
      <c r="U256" s="392"/>
      <c r="AT256" s="310" t="s">
        <v>3813</v>
      </c>
      <c r="AU256" s="310" t="s">
        <v>49</v>
      </c>
    </row>
    <row r="257" spans="2:65" s="317" customFormat="1" ht="37.9" customHeight="1" x14ac:dyDescent="0.2">
      <c r="B257" s="634"/>
      <c r="C257" s="681" t="s">
        <v>4013</v>
      </c>
      <c r="D257" s="681" t="s">
        <v>523</v>
      </c>
      <c r="E257" s="682" t="s">
        <v>777</v>
      </c>
      <c r="F257" s="683" t="s">
        <v>1811</v>
      </c>
      <c r="G257" s="684" t="s">
        <v>101</v>
      </c>
      <c r="H257" s="685">
        <v>4</v>
      </c>
      <c r="I257" s="383"/>
      <c r="J257" s="383">
        <f>ROUND(I257*H257,2)</f>
        <v>0</v>
      </c>
      <c r="K257" s="414"/>
      <c r="L257" s="318"/>
      <c r="M257" s="384" t="s">
        <v>810</v>
      </c>
      <c r="N257" s="385" t="s">
        <v>2977</v>
      </c>
      <c r="O257" s="386">
        <v>0.28999999999999998</v>
      </c>
      <c r="P257" s="386">
        <f>O257*H257</f>
        <v>1.1599999999999999</v>
      </c>
      <c r="Q257" s="386">
        <v>3.1539999999999999E-2</v>
      </c>
      <c r="R257" s="386">
        <f>Q257*H257</f>
        <v>0.12615999999999999</v>
      </c>
      <c r="S257" s="386">
        <v>0</v>
      </c>
      <c r="T257" s="386">
        <f>S257*H257</f>
        <v>0</v>
      </c>
      <c r="U257" s="415" t="s">
        <v>810</v>
      </c>
      <c r="AR257" s="388" t="s">
        <v>2292</v>
      </c>
      <c r="AT257" s="388" t="s">
        <v>523</v>
      </c>
      <c r="AU257" s="388" t="s">
        <v>49</v>
      </c>
      <c r="AY257" s="310" t="s">
        <v>2974</v>
      </c>
      <c r="BE257" s="389">
        <f>IF(N257="základní",J257,0)</f>
        <v>0</v>
      </c>
      <c r="BF257" s="389">
        <f>IF(N257="snížená",J257,0)</f>
        <v>0</v>
      </c>
      <c r="BG257" s="389">
        <f>IF(N257="zákl. přenesená",J257,0)</f>
        <v>0</v>
      </c>
      <c r="BH257" s="389">
        <f>IF(N257="sníž. přenesená",J257,0)</f>
        <v>0</v>
      </c>
      <c r="BI257" s="389">
        <f>IF(N257="nulová",J257,0)</f>
        <v>0</v>
      </c>
      <c r="BJ257" s="310" t="s">
        <v>47</v>
      </c>
      <c r="BK257" s="389">
        <f>ROUND(I257*H257,2)</f>
        <v>0</v>
      </c>
      <c r="BL257" s="310" t="s">
        <v>2292</v>
      </c>
      <c r="BM257" s="388" t="s">
        <v>4752</v>
      </c>
    </row>
    <row r="258" spans="2:65" s="317" customFormat="1" ht="29.25" x14ac:dyDescent="0.2">
      <c r="B258" s="634"/>
      <c r="C258" s="635"/>
      <c r="D258" s="686" t="s">
        <v>3104</v>
      </c>
      <c r="E258" s="635"/>
      <c r="F258" s="687" t="s">
        <v>778</v>
      </c>
      <c r="G258" s="635"/>
      <c r="H258" s="635"/>
      <c r="I258" s="507"/>
      <c r="L258" s="318"/>
      <c r="M258" s="391"/>
      <c r="U258" s="392"/>
      <c r="AT258" s="310" t="s">
        <v>3104</v>
      </c>
      <c r="AU258" s="310" t="s">
        <v>49</v>
      </c>
    </row>
    <row r="259" spans="2:65" s="317" customFormat="1" ht="12.75" x14ac:dyDescent="0.2">
      <c r="B259" s="634"/>
      <c r="C259" s="635"/>
      <c r="D259" s="688" t="s">
        <v>3813</v>
      </c>
      <c r="E259" s="635"/>
      <c r="F259" s="501" t="s">
        <v>4130</v>
      </c>
      <c r="G259" s="635"/>
      <c r="H259" s="635"/>
      <c r="I259" s="507"/>
      <c r="L259" s="318"/>
      <c r="M259" s="391"/>
      <c r="U259" s="392"/>
      <c r="AT259" s="310" t="s">
        <v>3813</v>
      </c>
      <c r="AU259" s="310" t="s">
        <v>49</v>
      </c>
    </row>
    <row r="260" spans="2:65" s="317" customFormat="1" ht="37.9" customHeight="1" x14ac:dyDescent="0.2">
      <c r="B260" s="634"/>
      <c r="C260" s="681" t="s">
        <v>4305</v>
      </c>
      <c r="D260" s="681" t="s">
        <v>523</v>
      </c>
      <c r="E260" s="682" t="s">
        <v>1812</v>
      </c>
      <c r="F260" s="683" t="s">
        <v>1813</v>
      </c>
      <c r="G260" s="684" t="s">
        <v>101</v>
      </c>
      <c r="H260" s="685">
        <v>1</v>
      </c>
      <c r="I260" s="383"/>
      <c r="J260" s="383">
        <f>ROUND(I260*H260,2)</f>
        <v>0</v>
      </c>
      <c r="K260" s="414"/>
      <c r="L260" s="318"/>
      <c r="M260" s="384" t="s">
        <v>810</v>
      </c>
      <c r="N260" s="385" t="s">
        <v>2977</v>
      </c>
      <c r="O260" s="386">
        <v>0.3</v>
      </c>
      <c r="P260" s="386">
        <f>O260*H260</f>
        <v>0.3</v>
      </c>
      <c r="Q260" s="386">
        <v>3.4799999999999998E-2</v>
      </c>
      <c r="R260" s="386">
        <f>Q260*H260</f>
        <v>3.4799999999999998E-2</v>
      </c>
      <c r="S260" s="386">
        <v>0</v>
      </c>
      <c r="T260" s="386">
        <f>S260*H260</f>
        <v>0</v>
      </c>
      <c r="U260" s="415" t="s">
        <v>810</v>
      </c>
      <c r="AR260" s="388" t="s">
        <v>2292</v>
      </c>
      <c r="AT260" s="388" t="s">
        <v>523</v>
      </c>
      <c r="AU260" s="388" t="s">
        <v>49</v>
      </c>
      <c r="AY260" s="310" t="s">
        <v>2974</v>
      </c>
      <c r="BE260" s="389">
        <f>IF(N260="základní",J260,0)</f>
        <v>0</v>
      </c>
      <c r="BF260" s="389">
        <f>IF(N260="snížená",J260,0)</f>
        <v>0</v>
      </c>
      <c r="BG260" s="389">
        <f>IF(N260="zákl. přenesená",J260,0)</f>
        <v>0</v>
      </c>
      <c r="BH260" s="389">
        <f>IF(N260="sníž. přenesená",J260,0)</f>
        <v>0</v>
      </c>
      <c r="BI260" s="389">
        <f>IF(N260="nulová",J260,0)</f>
        <v>0</v>
      </c>
      <c r="BJ260" s="310" t="s">
        <v>47</v>
      </c>
      <c r="BK260" s="389">
        <f>ROUND(I260*H260,2)</f>
        <v>0</v>
      </c>
      <c r="BL260" s="310" t="s">
        <v>2292</v>
      </c>
      <c r="BM260" s="388" t="s">
        <v>4753</v>
      </c>
    </row>
    <row r="261" spans="2:65" s="317" customFormat="1" ht="29.25" x14ac:dyDescent="0.2">
      <c r="B261" s="634"/>
      <c r="C261" s="635"/>
      <c r="D261" s="686" t="s">
        <v>3104</v>
      </c>
      <c r="E261" s="635"/>
      <c r="F261" s="687" t="s">
        <v>4487</v>
      </c>
      <c r="G261" s="635"/>
      <c r="H261" s="635"/>
      <c r="I261" s="507"/>
      <c r="L261" s="318"/>
      <c r="M261" s="391"/>
      <c r="U261" s="392"/>
      <c r="AT261" s="310" t="s">
        <v>3104</v>
      </c>
      <c r="AU261" s="310" t="s">
        <v>49</v>
      </c>
    </row>
    <row r="262" spans="2:65" s="317" customFormat="1" ht="12.75" x14ac:dyDescent="0.2">
      <c r="B262" s="634"/>
      <c r="C262" s="635"/>
      <c r="D262" s="688" t="s">
        <v>3813</v>
      </c>
      <c r="E262" s="635"/>
      <c r="F262" s="501" t="s">
        <v>4488</v>
      </c>
      <c r="G262" s="635"/>
      <c r="H262" s="635"/>
      <c r="I262" s="507"/>
      <c r="L262" s="318"/>
      <c r="M262" s="391"/>
      <c r="U262" s="392"/>
      <c r="AT262" s="310" t="s">
        <v>3813</v>
      </c>
      <c r="AU262" s="310" t="s">
        <v>49</v>
      </c>
    </row>
    <row r="263" spans="2:65" s="317" customFormat="1" ht="37.9" customHeight="1" x14ac:dyDescent="0.2">
      <c r="B263" s="634"/>
      <c r="C263" s="681" t="s">
        <v>4015</v>
      </c>
      <c r="D263" s="681" t="s">
        <v>523</v>
      </c>
      <c r="E263" s="682" t="s">
        <v>779</v>
      </c>
      <c r="F263" s="683" t="s">
        <v>1814</v>
      </c>
      <c r="G263" s="684" t="s">
        <v>101</v>
      </c>
      <c r="H263" s="685">
        <v>5</v>
      </c>
      <c r="I263" s="383"/>
      <c r="J263" s="383">
        <f>ROUND(I263*H263,2)</f>
        <v>0</v>
      </c>
      <c r="K263" s="414"/>
      <c r="L263" s="318"/>
      <c r="M263" s="384" t="s">
        <v>810</v>
      </c>
      <c r="N263" s="385" t="s">
        <v>2977</v>
      </c>
      <c r="O263" s="386">
        <v>0.307</v>
      </c>
      <c r="P263" s="386">
        <f>O263*H263</f>
        <v>1.5349999999999999</v>
      </c>
      <c r="Q263" s="386">
        <v>3.7199999999999997E-2</v>
      </c>
      <c r="R263" s="386">
        <f>Q263*H263</f>
        <v>0.186</v>
      </c>
      <c r="S263" s="386">
        <v>0</v>
      </c>
      <c r="T263" s="386">
        <f>S263*H263</f>
        <v>0</v>
      </c>
      <c r="U263" s="415" t="s">
        <v>810</v>
      </c>
      <c r="AR263" s="388" t="s">
        <v>2292</v>
      </c>
      <c r="AT263" s="388" t="s">
        <v>523</v>
      </c>
      <c r="AU263" s="388" t="s">
        <v>49</v>
      </c>
      <c r="AY263" s="310" t="s">
        <v>2974</v>
      </c>
      <c r="BE263" s="389">
        <f>IF(N263="základní",J263,0)</f>
        <v>0</v>
      </c>
      <c r="BF263" s="389">
        <f>IF(N263="snížená",J263,0)</f>
        <v>0</v>
      </c>
      <c r="BG263" s="389">
        <f>IF(N263="zákl. přenesená",J263,0)</f>
        <v>0</v>
      </c>
      <c r="BH263" s="389">
        <f>IF(N263="sníž. přenesená",J263,0)</f>
        <v>0</v>
      </c>
      <c r="BI263" s="389">
        <f>IF(N263="nulová",J263,0)</f>
        <v>0</v>
      </c>
      <c r="BJ263" s="310" t="s">
        <v>47</v>
      </c>
      <c r="BK263" s="389">
        <f>ROUND(I263*H263,2)</f>
        <v>0</v>
      </c>
      <c r="BL263" s="310" t="s">
        <v>2292</v>
      </c>
      <c r="BM263" s="388" t="s">
        <v>4754</v>
      </c>
    </row>
    <row r="264" spans="2:65" s="317" customFormat="1" ht="29.25" x14ac:dyDescent="0.2">
      <c r="B264" s="634"/>
      <c r="C264" s="635"/>
      <c r="D264" s="686" t="s">
        <v>3104</v>
      </c>
      <c r="E264" s="635"/>
      <c r="F264" s="687" t="s">
        <v>780</v>
      </c>
      <c r="G264" s="635"/>
      <c r="H264" s="635"/>
      <c r="I264" s="507"/>
      <c r="L264" s="318"/>
      <c r="M264" s="391"/>
      <c r="U264" s="392"/>
      <c r="AT264" s="310" t="s">
        <v>3104</v>
      </c>
      <c r="AU264" s="310" t="s">
        <v>49</v>
      </c>
    </row>
    <row r="265" spans="2:65" s="317" customFormat="1" ht="12.75" x14ac:dyDescent="0.2">
      <c r="B265" s="634"/>
      <c r="C265" s="635"/>
      <c r="D265" s="688" t="s">
        <v>3813</v>
      </c>
      <c r="E265" s="635"/>
      <c r="F265" s="501" t="s">
        <v>4132</v>
      </c>
      <c r="G265" s="635"/>
      <c r="H265" s="635"/>
      <c r="I265" s="507"/>
      <c r="L265" s="318"/>
      <c r="M265" s="391"/>
      <c r="U265" s="392"/>
      <c r="AT265" s="310" t="s">
        <v>3813</v>
      </c>
      <c r="AU265" s="310" t="s">
        <v>49</v>
      </c>
    </row>
    <row r="266" spans="2:65" s="317" customFormat="1" ht="37.9" customHeight="1" x14ac:dyDescent="0.2">
      <c r="B266" s="634"/>
      <c r="C266" s="681" t="s">
        <v>4018</v>
      </c>
      <c r="D266" s="681" t="s">
        <v>523</v>
      </c>
      <c r="E266" s="682" t="s">
        <v>1815</v>
      </c>
      <c r="F266" s="683" t="s">
        <v>1816</v>
      </c>
      <c r="G266" s="684" t="s">
        <v>101</v>
      </c>
      <c r="H266" s="685">
        <v>3</v>
      </c>
      <c r="I266" s="383"/>
      <c r="J266" s="383">
        <f>ROUND(I266*H266,2)</f>
        <v>0</v>
      </c>
      <c r="K266" s="414"/>
      <c r="L266" s="318"/>
      <c r="M266" s="384" t="s">
        <v>810</v>
      </c>
      <c r="N266" s="385" t="s">
        <v>2977</v>
      </c>
      <c r="O266" s="386">
        <v>0.31900000000000001</v>
      </c>
      <c r="P266" s="386">
        <f>O266*H266</f>
        <v>0.95700000000000007</v>
      </c>
      <c r="Q266" s="386">
        <v>4.1320000000000003E-2</v>
      </c>
      <c r="R266" s="386">
        <f>Q266*H266</f>
        <v>0.12396000000000001</v>
      </c>
      <c r="S266" s="386">
        <v>0</v>
      </c>
      <c r="T266" s="386">
        <f>S266*H266</f>
        <v>0</v>
      </c>
      <c r="U266" s="415" t="s">
        <v>810</v>
      </c>
      <c r="AR266" s="388" t="s">
        <v>2292</v>
      </c>
      <c r="AT266" s="388" t="s">
        <v>523</v>
      </c>
      <c r="AU266" s="388" t="s">
        <v>49</v>
      </c>
      <c r="AY266" s="310" t="s">
        <v>2974</v>
      </c>
      <c r="BE266" s="389">
        <f>IF(N266="základní",J266,0)</f>
        <v>0</v>
      </c>
      <c r="BF266" s="389">
        <f>IF(N266="snížená",J266,0)</f>
        <v>0</v>
      </c>
      <c r="BG266" s="389">
        <f>IF(N266="zákl. přenesená",J266,0)</f>
        <v>0</v>
      </c>
      <c r="BH266" s="389">
        <f>IF(N266="sníž. přenesená",J266,0)</f>
        <v>0</v>
      </c>
      <c r="BI266" s="389">
        <f>IF(N266="nulová",J266,0)</f>
        <v>0</v>
      </c>
      <c r="BJ266" s="310" t="s">
        <v>47</v>
      </c>
      <c r="BK266" s="389">
        <f>ROUND(I266*H266,2)</f>
        <v>0</v>
      </c>
      <c r="BL266" s="310" t="s">
        <v>2292</v>
      </c>
      <c r="BM266" s="388" t="s">
        <v>4755</v>
      </c>
    </row>
    <row r="267" spans="2:65" s="317" customFormat="1" ht="29.25" x14ac:dyDescent="0.2">
      <c r="B267" s="634"/>
      <c r="C267" s="635"/>
      <c r="D267" s="686" t="s">
        <v>3104</v>
      </c>
      <c r="E267" s="635"/>
      <c r="F267" s="687" t="s">
        <v>4491</v>
      </c>
      <c r="G267" s="635"/>
      <c r="H267" s="635"/>
      <c r="I267" s="507"/>
      <c r="L267" s="318"/>
      <c r="M267" s="391"/>
      <c r="U267" s="392"/>
      <c r="AT267" s="310" t="s">
        <v>3104</v>
      </c>
      <c r="AU267" s="310" t="s">
        <v>49</v>
      </c>
    </row>
    <row r="268" spans="2:65" s="317" customFormat="1" ht="12.75" x14ac:dyDescent="0.2">
      <c r="B268" s="634"/>
      <c r="C268" s="635"/>
      <c r="D268" s="688" t="s">
        <v>3813</v>
      </c>
      <c r="E268" s="635"/>
      <c r="F268" s="501" t="s">
        <v>4492</v>
      </c>
      <c r="G268" s="635"/>
      <c r="H268" s="635"/>
      <c r="I268" s="507"/>
      <c r="L268" s="318"/>
      <c r="M268" s="391"/>
      <c r="U268" s="392"/>
      <c r="AT268" s="310" t="s">
        <v>3813</v>
      </c>
      <c r="AU268" s="310" t="s">
        <v>49</v>
      </c>
    </row>
    <row r="269" spans="2:65" s="317" customFormat="1" ht="37.9" customHeight="1" x14ac:dyDescent="0.2">
      <c r="B269" s="634"/>
      <c r="C269" s="681" t="s">
        <v>4309</v>
      </c>
      <c r="D269" s="681" t="s">
        <v>523</v>
      </c>
      <c r="E269" s="682" t="s">
        <v>781</v>
      </c>
      <c r="F269" s="683" t="s">
        <v>1817</v>
      </c>
      <c r="G269" s="684" t="s">
        <v>101</v>
      </c>
      <c r="H269" s="685">
        <v>7</v>
      </c>
      <c r="I269" s="383"/>
      <c r="J269" s="383">
        <f>ROUND(I269*H269,2)</f>
        <v>0</v>
      </c>
      <c r="K269" s="414"/>
      <c r="L269" s="318"/>
      <c r="M269" s="384" t="s">
        <v>810</v>
      </c>
      <c r="N269" s="385" t="s">
        <v>2977</v>
      </c>
      <c r="O269" s="386">
        <v>0.33900000000000002</v>
      </c>
      <c r="P269" s="386">
        <f>O269*H269</f>
        <v>2.3730000000000002</v>
      </c>
      <c r="Q269" s="386">
        <v>4.7840000000000001E-2</v>
      </c>
      <c r="R269" s="386">
        <f>Q269*H269</f>
        <v>0.33488000000000001</v>
      </c>
      <c r="S269" s="386">
        <v>0</v>
      </c>
      <c r="T269" s="386">
        <f>S269*H269</f>
        <v>0</v>
      </c>
      <c r="U269" s="415" t="s">
        <v>810</v>
      </c>
      <c r="AR269" s="388" t="s">
        <v>2292</v>
      </c>
      <c r="AT269" s="388" t="s">
        <v>523</v>
      </c>
      <c r="AU269" s="388" t="s">
        <v>49</v>
      </c>
      <c r="AY269" s="310" t="s">
        <v>2974</v>
      </c>
      <c r="BE269" s="389">
        <f>IF(N269="základní",J269,0)</f>
        <v>0</v>
      </c>
      <c r="BF269" s="389">
        <f>IF(N269="snížená",J269,0)</f>
        <v>0</v>
      </c>
      <c r="BG269" s="389">
        <f>IF(N269="zákl. přenesená",J269,0)</f>
        <v>0</v>
      </c>
      <c r="BH269" s="389">
        <f>IF(N269="sníž. přenesená",J269,0)</f>
        <v>0</v>
      </c>
      <c r="BI269" s="389">
        <f>IF(N269="nulová",J269,0)</f>
        <v>0</v>
      </c>
      <c r="BJ269" s="310" t="s">
        <v>47</v>
      </c>
      <c r="BK269" s="389">
        <f>ROUND(I269*H269,2)</f>
        <v>0</v>
      </c>
      <c r="BL269" s="310" t="s">
        <v>2292</v>
      </c>
      <c r="BM269" s="388" t="s">
        <v>4756</v>
      </c>
    </row>
    <row r="270" spans="2:65" s="317" customFormat="1" ht="29.25" x14ac:dyDescent="0.2">
      <c r="B270" s="634"/>
      <c r="C270" s="635"/>
      <c r="D270" s="686" t="s">
        <v>3104</v>
      </c>
      <c r="E270" s="635"/>
      <c r="F270" s="687" t="s">
        <v>782</v>
      </c>
      <c r="G270" s="635"/>
      <c r="H270" s="635"/>
      <c r="I270" s="507"/>
      <c r="L270" s="318"/>
      <c r="M270" s="391"/>
      <c r="U270" s="392"/>
      <c r="AT270" s="310" t="s">
        <v>3104</v>
      </c>
      <c r="AU270" s="310" t="s">
        <v>49</v>
      </c>
    </row>
    <row r="271" spans="2:65" s="317" customFormat="1" ht="12.75" x14ac:dyDescent="0.2">
      <c r="B271" s="634"/>
      <c r="C271" s="635"/>
      <c r="D271" s="688" t="s">
        <v>3813</v>
      </c>
      <c r="E271" s="635"/>
      <c r="F271" s="501" t="s">
        <v>4134</v>
      </c>
      <c r="G271" s="635"/>
      <c r="H271" s="635"/>
      <c r="I271" s="507"/>
      <c r="L271" s="318"/>
      <c r="M271" s="391"/>
      <c r="U271" s="392"/>
      <c r="AT271" s="310" t="s">
        <v>3813</v>
      </c>
      <c r="AU271" s="310" t="s">
        <v>49</v>
      </c>
    </row>
    <row r="272" spans="2:65" s="317" customFormat="1" ht="37.9" customHeight="1" x14ac:dyDescent="0.2">
      <c r="B272" s="634"/>
      <c r="C272" s="681" t="s">
        <v>4311</v>
      </c>
      <c r="D272" s="681" t="s">
        <v>523</v>
      </c>
      <c r="E272" s="682" t="s">
        <v>1818</v>
      </c>
      <c r="F272" s="683" t="s">
        <v>1819</v>
      </c>
      <c r="G272" s="684" t="s">
        <v>101</v>
      </c>
      <c r="H272" s="685">
        <v>3</v>
      </c>
      <c r="I272" s="383"/>
      <c r="J272" s="383">
        <f>ROUND(I272*H272,2)</f>
        <v>0</v>
      </c>
      <c r="K272" s="414"/>
      <c r="L272" s="318"/>
      <c r="M272" s="384" t="s">
        <v>810</v>
      </c>
      <c r="N272" s="385" t="s">
        <v>2977</v>
      </c>
      <c r="O272" s="386">
        <v>0.35899999999999999</v>
      </c>
      <c r="P272" s="386">
        <f>O272*H272</f>
        <v>1.077</v>
      </c>
      <c r="Q272" s="386">
        <v>5.4359999999999999E-2</v>
      </c>
      <c r="R272" s="386">
        <f>Q272*H272</f>
        <v>0.16308</v>
      </c>
      <c r="S272" s="386">
        <v>0</v>
      </c>
      <c r="T272" s="386">
        <f>S272*H272</f>
        <v>0</v>
      </c>
      <c r="U272" s="415" t="s">
        <v>810</v>
      </c>
      <c r="AR272" s="388" t="s">
        <v>2292</v>
      </c>
      <c r="AT272" s="388" t="s">
        <v>523</v>
      </c>
      <c r="AU272" s="388" t="s">
        <v>49</v>
      </c>
      <c r="AY272" s="310" t="s">
        <v>2974</v>
      </c>
      <c r="BE272" s="389">
        <f>IF(N272="základní",J272,0)</f>
        <v>0</v>
      </c>
      <c r="BF272" s="389">
        <f>IF(N272="snížená",J272,0)</f>
        <v>0</v>
      </c>
      <c r="BG272" s="389">
        <f>IF(N272="zákl. přenesená",J272,0)</f>
        <v>0</v>
      </c>
      <c r="BH272" s="389">
        <f>IF(N272="sníž. přenesená",J272,0)</f>
        <v>0</v>
      </c>
      <c r="BI272" s="389">
        <f>IF(N272="nulová",J272,0)</f>
        <v>0</v>
      </c>
      <c r="BJ272" s="310" t="s">
        <v>47</v>
      </c>
      <c r="BK272" s="389">
        <f>ROUND(I272*H272,2)</f>
        <v>0</v>
      </c>
      <c r="BL272" s="310" t="s">
        <v>2292</v>
      </c>
      <c r="BM272" s="388" t="s">
        <v>4757</v>
      </c>
    </row>
    <row r="273" spans="2:65" s="317" customFormat="1" ht="29.25" x14ac:dyDescent="0.2">
      <c r="B273" s="634"/>
      <c r="C273" s="635"/>
      <c r="D273" s="686" t="s">
        <v>3104</v>
      </c>
      <c r="E273" s="635"/>
      <c r="F273" s="687" t="s">
        <v>4495</v>
      </c>
      <c r="G273" s="635"/>
      <c r="H273" s="635"/>
      <c r="I273" s="507"/>
      <c r="L273" s="318"/>
      <c r="M273" s="391"/>
      <c r="U273" s="392"/>
      <c r="AT273" s="310" t="s">
        <v>3104</v>
      </c>
      <c r="AU273" s="310" t="s">
        <v>49</v>
      </c>
    </row>
    <row r="274" spans="2:65" s="317" customFormat="1" ht="12.75" x14ac:dyDescent="0.2">
      <c r="B274" s="634"/>
      <c r="C274" s="635"/>
      <c r="D274" s="688" t="s">
        <v>3813</v>
      </c>
      <c r="E274" s="635"/>
      <c r="F274" s="501" t="s">
        <v>4496</v>
      </c>
      <c r="G274" s="635"/>
      <c r="H274" s="635"/>
      <c r="I274" s="507"/>
      <c r="L274" s="318"/>
      <c r="M274" s="391"/>
      <c r="U274" s="392"/>
      <c r="AT274" s="310" t="s">
        <v>3813</v>
      </c>
      <c r="AU274" s="310" t="s">
        <v>49</v>
      </c>
    </row>
    <row r="275" spans="2:65" s="317" customFormat="1" ht="37.9" customHeight="1" x14ac:dyDescent="0.2">
      <c r="B275" s="634"/>
      <c r="C275" s="681" t="s">
        <v>4106</v>
      </c>
      <c r="D275" s="681" t="s">
        <v>523</v>
      </c>
      <c r="E275" s="682" t="s">
        <v>783</v>
      </c>
      <c r="F275" s="683" t="s">
        <v>1820</v>
      </c>
      <c r="G275" s="684" t="s">
        <v>101</v>
      </c>
      <c r="H275" s="685">
        <v>5</v>
      </c>
      <c r="I275" s="383"/>
      <c r="J275" s="383">
        <f>ROUND(I275*H275,2)</f>
        <v>0</v>
      </c>
      <c r="K275" s="414"/>
      <c r="L275" s="318"/>
      <c r="M275" s="384" t="s">
        <v>810</v>
      </c>
      <c r="N275" s="385" t="s">
        <v>2977</v>
      </c>
      <c r="O275" s="386">
        <v>0.378</v>
      </c>
      <c r="P275" s="386">
        <f>O275*H275</f>
        <v>1.8900000000000001</v>
      </c>
      <c r="Q275" s="386">
        <v>6.198E-2</v>
      </c>
      <c r="R275" s="386">
        <f>Q275*H275</f>
        <v>0.30990000000000001</v>
      </c>
      <c r="S275" s="386">
        <v>0</v>
      </c>
      <c r="T275" s="386">
        <f>S275*H275</f>
        <v>0</v>
      </c>
      <c r="U275" s="415" t="s">
        <v>810</v>
      </c>
      <c r="AR275" s="388" t="s">
        <v>2292</v>
      </c>
      <c r="AT275" s="388" t="s">
        <v>523</v>
      </c>
      <c r="AU275" s="388" t="s">
        <v>49</v>
      </c>
      <c r="AY275" s="310" t="s">
        <v>2974</v>
      </c>
      <c r="BE275" s="389">
        <f>IF(N275="základní",J275,0)</f>
        <v>0</v>
      </c>
      <c r="BF275" s="389">
        <f>IF(N275="snížená",J275,0)</f>
        <v>0</v>
      </c>
      <c r="BG275" s="389">
        <f>IF(N275="zákl. přenesená",J275,0)</f>
        <v>0</v>
      </c>
      <c r="BH275" s="389">
        <f>IF(N275="sníž. přenesená",J275,0)</f>
        <v>0</v>
      </c>
      <c r="BI275" s="389">
        <f>IF(N275="nulová",J275,0)</f>
        <v>0</v>
      </c>
      <c r="BJ275" s="310" t="s">
        <v>47</v>
      </c>
      <c r="BK275" s="389">
        <f>ROUND(I275*H275,2)</f>
        <v>0</v>
      </c>
      <c r="BL275" s="310" t="s">
        <v>2292</v>
      </c>
      <c r="BM275" s="388" t="s">
        <v>4758</v>
      </c>
    </row>
    <row r="276" spans="2:65" s="317" customFormat="1" ht="29.25" x14ac:dyDescent="0.2">
      <c r="B276" s="634"/>
      <c r="C276" s="635"/>
      <c r="D276" s="686" t="s">
        <v>3104</v>
      </c>
      <c r="E276" s="635"/>
      <c r="F276" s="687" t="s">
        <v>784</v>
      </c>
      <c r="G276" s="635"/>
      <c r="H276" s="635"/>
      <c r="I276" s="507"/>
      <c r="L276" s="318"/>
      <c r="M276" s="391"/>
      <c r="U276" s="392"/>
      <c r="AT276" s="310" t="s">
        <v>3104</v>
      </c>
      <c r="AU276" s="310" t="s">
        <v>49</v>
      </c>
    </row>
    <row r="277" spans="2:65" s="317" customFormat="1" ht="12.75" x14ac:dyDescent="0.2">
      <c r="B277" s="634"/>
      <c r="C277" s="635"/>
      <c r="D277" s="688" t="s">
        <v>3813</v>
      </c>
      <c r="E277" s="635"/>
      <c r="F277" s="501" t="s">
        <v>4136</v>
      </c>
      <c r="G277" s="635"/>
      <c r="H277" s="635"/>
      <c r="I277" s="507"/>
      <c r="L277" s="318"/>
      <c r="M277" s="391"/>
      <c r="U277" s="392"/>
      <c r="AT277" s="310" t="s">
        <v>3813</v>
      </c>
      <c r="AU277" s="310" t="s">
        <v>49</v>
      </c>
    </row>
    <row r="278" spans="2:65" s="317" customFormat="1" ht="37.9" customHeight="1" x14ac:dyDescent="0.2">
      <c r="B278" s="634"/>
      <c r="C278" s="681" t="s">
        <v>4323</v>
      </c>
      <c r="D278" s="681" t="s">
        <v>523</v>
      </c>
      <c r="E278" s="682" t="s">
        <v>2108</v>
      </c>
      <c r="F278" s="683" t="s">
        <v>2109</v>
      </c>
      <c r="G278" s="684" t="s">
        <v>101</v>
      </c>
      <c r="H278" s="685">
        <v>3</v>
      </c>
      <c r="I278" s="383"/>
      <c r="J278" s="383">
        <f>ROUND(I278*H278,2)</f>
        <v>0</v>
      </c>
      <c r="K278" s="414"/>
      <c r="L278" s="318"/>
      <c r="M278" s="384" t="s">
        <v>810</v>
      </c>
      <c r="N278" s="385" t="s">
        <v>2977</v>
      </c>
      <c r="O278" s="386">
        <v>0.41899999999999998</v>
      </c>
      <c r="P278" s="386">
        <f>O278*H278</f>
        <v>1.2569999999999999</v>
      </c>
      <c r="Q278" s="386">
        <v>7.5499999999999998E-2</v>
      </c>
      <c r="R278" s="386">
        <f>Q278*H278</f>
        <v>0.22649999999999998</v>
      </c>
      <c r="S278" s="386">
        <v>0</v>
      </c>
      <c r="T278" s="386">
        <f>S278*H278</f>
        <v>0</v>
      </c>
      <c r="U278" s="415" t="s">
        <v>810</v>
      </c>
      <c r="AR278" s="388" t="s">
        <v>2292</v>
      </c>
      <c r="AT278" s="388" t="s">
        <v>523</v>
      </c>
      <c r="AU278" s="388" t="s">
        <v>49</v>
      </c>
      <c r="AY278" s="310" t="s">
        <v>2974</v>
      </c>
      <c r="BE278" s="389">
        <f>IF(N278="základní",J278,0)</f>
        <v>0</v>
      </c>
      <c r="BF278" s="389">
        <f>IF(N278="snížená",J278,0)</f>
        <v>0</v>
      </c>
      <c r="BG278" s="389">
        <f>IF(N278="zákl. přenesená",J278,0)</f>
        <v>0</v>
      </c>
      <c r="BH278" s="389">
        <f>IF(N278="sníž. přenesená",J278,0)</f>
        <v>0</v>
      </c>
      <c r="BI278" s="389">
        <f>IF(N278="nulová",J278,0)</f>
        <v>0</v>
      </c>
      <c r="BJ278" s="310" t="s">
        <v>47</v>
      </c>
      <c r="BK278" s="389">
        <f>ROUND(I278*H278,2)</f>
        <v>0</v>
      </c>
      <c r="BL278" s="310" t="s">
        <v>2292</v>
      </c>
      <c r="BM278" s="388" t="s">
        <v>4759</v>
      </c>
    </row>
    <row r="279" spans="2:65" s="317" customFormat="1" ht="29.25" x14ac:dyDescent="0.2">
      <c r="B279" s="634"/>
      <c r="C279" s="635"/>
      <c r="D279" s="686" t="s">
        <v>3104</v>
      </c>
      <c r="E279" s="635"/>
      <c r="F279" s="687" t="s">
        <v>4760</v>
      </c>
      <c r="G279" s="635"/>
      <c r="H279" s="635"/>
      <c r="I279" s="507"/>
      <c r="L279" s="318"/>
      <c r="M279" s="391"/>
      <c r="U279" s="392"/>
      <c r="AT279" s="310" t="s">
        <v>3104</v>
      </c>
      <c r="AU279" s="310" t="s">
        <v>49</v>
      </c>
    </row>
    <row r="280" spans="2:65" s="317" customFormat="1" ht="12.75" x14ac:dyDescent="0.2">
      <c r="B280" s="634"/>
      <c r="C280" s="635"/>
      <c r="D280" s="688" t="s">
        <v>3813</v>
      </c>
      <c r="E280" s="635"/>
      <c r="F280" s="501" t="s">
        <v>4761</v>
      </c>
      <c r="G280" s="635"/>
      <c r="H280" s="635"/>
      <c r="I280" s="507"/>
      <c r="L280" s="318"/>
      <c r="M280" s="391"/>
      <c r="U280" s="392"/>
      <c r="AT280" s="310" t="s">
        <v>3813</v>
      </c>
      <c r="AU280" s="310" t="s">
        <v>49</v>
      </c>
    </row>
    <row r="281" spans="2:65" s="317" customFormat="1" ht="37.9" customHeight="1" x14ac:dyDescent="0.2">
      <c r="B281" s="634"/>
      <c r="C281" s="681" t="s">
        <v>4103</v>
      </c>
      <c r="D281" s="681" t="s">
        <v>523</v>
      </c>
      <c r="E281" s="682" t="s">
        <v>4762</v>
      </c>
      <c r="F281" s="683" t="s">
        <v>4763</v>
      </c>
      <c r="G281" s="684" t="s">
        <v>101</v>
      </c>
      <c r="H281" s="685">
        <v>2</v>
      </c>
      <c r="I281" s="383"/>
      <c r="J281" s="383">
        <f>ROUND(I281*H281,2)</f>
        <v>0</v>
      </c>
      <c r="K281" s="414"/>
      <c r="L281" s="318"/>
      <c r="M281" s="384" t="s">
        <v>810</v>
      </c>
      <c r="N281" s="385" t="s">
        <v>2977</v>
      </c>
      <c r="O281" s="386">
        <v>0</v>
      </c>
      <c r="P281" s="386">
        <f>O281*H281</f>
        <v>0</v>
      </c>
      <c r="Q281" s="386">
        <v>0</v>
      </c>
      <c r="R281" s="386">
        <f>Q281*H281</f>
        <v>0</v>
      </c>
      <c r="S281" s="386">
        <v>0</v>
      </c>
      <c r="T281" s="386">
        <f>S281*H281</f>
        <v>0</v>
      </c>
      <c r="U281" s="415" t="s">
        <v>810</v>
      </c>
      <c r="AR281" s="388" t="s">
        <v>2292</v>
      </c>
      <c r="AT281" s="388" t="s">
        <v>523</v>
      </c>
      <c r="AU281" s="388" t="s">
        <v>49</v>
      </c>
      <c r="AY281" s="310" t="s">
        <v>2974</v>
      </c>
      <c r="BE281" s="389">
        <f>IF(N281="základní",J281,0)</f>
        <v>0</v>
      </c>
      <c r="BF281" s="389">
        <f>IF(N281="snížená",J281,0)</f>
        <v>0</v>
      </c>
      <c r="BG281" s="389">
        <f>IF(N281="zákl. přenesená",J281,0)</f>
        <v>0</v>
      </c>
      <c r="BH281" s="389">
        <f>IF(N281="sníž. přenesená",J281,0)</f>
        <v>0</v>
      </c>
      <c r="BI281" s="389">
        <f>IF(N281="nulová",J281,0)</f>
        <v>0</v>
      </c>
      <c r="BJ281" s="310" t="s">
        <v>47</v>
      </c>
      <c r="BK281" s="389">
        <f>ROUND(I281*H281,2)</f>
        <v>0</v>
      </c>
      <c r="BL281" s="310" t="s">
        <v>2292</v>
      </c>
      <c r="BM281" s="388" t="s">
        <v>4764</v>
      </c>
    </row>
    <row r="282" spans="2:65" s="317" customFormat="1" ht="19.5" x14ac:dyDescent="0.2">
      <c r="B282" s="634"/>
      <c r="C282" s="635"/>
      <c r="D282" s="686" t="s">
        <v>3104</v>
      </c>
      <c r="E282" s="635"/>
      <c r="F282" s="687" t="s">
        <v>4763</v>
      </c>
      <c r="G282" s="635"/>
      <c r="H282" s="635"/>
      <c r="I282" s="507"/>
      <c r="L282" s="318"/>
      <c r="M282" s="391"/>
      <c r="U282" s="392"/>
      <c r="AT282" s="310" t="s">
        <v>3104</v>
      </c>
      <c r="AU282" s="310" t="s">
        <v>49</v>
      </c>
    </row>
    <row r="283" spans="2:65" s="317" customFormat="1" ht="24.2" customHeight="1" x14ac:dyDescent="0.2">
      <c r="B283" s="634"/>
      <c r="C283" s="681" t="s">
        <v>4315</v>
      </c>
      <c r="D283" s="681" t="s">
        <v>523</v>
      </c>
      <c r="E283" s="682" t="s">
        <v>787</v>
      </c>
      <c r="F283" s="683" t="s">
        <v>1823</v>
      </c>
      <c r="G283" s="684" t="s">
        <v>152</v>
      </c>
      <c r="H283" s="685">
        <v>1.577</v>
      </c>
      <c r="I283" s="383"/>
      <c r="J283" s="383">
        <f>ROUND(I283*H283,2)</f>
        <v>0</v>
      </c>
      <c r="K283" s="414"/>
      <c r="L283" s="318"/>
      <c r="M283" s="384" t="s">
        <v>810</v>
      </c>
      <c r="N283" s="385" t="s">
        <v>2977</v>
      </c>
      <c r="O283" s="386">
        <v>2.71</v>
      </c>
      <c r="P283" s="386">
        <f>O283*H283</f>
        <v>4.2736700000000001</v>
      </c>
      <c r="Q283" s="386">
        <v>0</v>
      </c>
      <c r="R283" s="386">
        <f>Q283*H283</f>
        <v>0</v>
      </c>
      <c r="S283" s="386">
        <v>0</v>
      </c>
      <c r="T283" s="386">
        <f>S283*H283</f>
        <v>0</v>
      </c>
      <c r="U283" s="415" t="s">
        <v>810</v>
      </c>
      <c r="AR283" s="388" t="s">
        <v>2292</v>
      </c>
      <c r="AT283" s="388" t="s">
        <v>523</v>
      </c>
      <c r="AU283" s="388" t="s">
        <v>49</v>
      </c>
      <c r="AY283" s="310" t="s">
        <v>2974</v>
      </c>
      <c r="BE283" s="389">
        <f>IF(N283="základní",J283,0)</f>
        <v>0</v>
      </c>
      <c r="BF283" s="389">
        <f>IF(N283="snížená",J283,0)</f>
        <v>0</v>
      </c>
      <c r="BG283" s="389">
        <f>IF(N283="zákl. přenesená",J283,0)</f>
        <v>0</v>
      </c>
      <c r="BH283" s="389">
        <f>IF(N283="sníž. přenesená",J283,0)</f>
        <v>0</v>
      </c>
      <c r="BI283" s="389">
        <f>IF(N283="nulová",J283,0)</f>
        <v>0</v>
      </c>
      <c r="BJ283" s="310" t="s">
        <v>47</v>
      </c>
      <c r="BK283" s="389">
        <f>ROUND(I283*H283,2)</f>
        <v>0</v>
      </c>
      <c r="BL283" s="310" t="s">
        <v>2292</v>
      </c>
      <c r="BM283" s="388" t="s">
        <v>4765</v>
      </c>
    </row>
    <row r="284" spans="2:65" s="317" customFormat="1" ht="29.25" x14ac:dyDescent="0.2">
      <c r="B284" s="634"/>
      <c r="C284" s="635"/>
      <c r="D284" s="686" t="s">
        <v>3104</v>
      </c>
      <c r="E284" s="635"/>
      <c r="F284" s="687" t="s">
        <v>788</v>
      </c>
      <c r="G284" s="635"/>
      <c r="H284" s="635"/>
      <c r="I284" s="507"/>
      <c r="L284" s="318"/>
      <c r="M284" s="391"/>
      <c r="U284" s="392"/>
      <c r="AT284" s="310" t="s">
        <v>3104</v>
      </c>
      <c r="AU284" s="310" t="s">
        <v>49</v>
      </c>
    </row>
    <row r="285" spans="2:65" s="317" customFormat="1" ht="12.75" x14ac:dyDescent="0.2">
      <c r="B285" s="634"/>
      <c r="C285" s="635"/>
      <c r="D285" s="688" t="s">
        <v>3813</v>
      </c>
      <c r="E285" s="635"/>
      <c r="F285" s="501" t="s">
        <v>4141</v>
      </c>
      <c r="G285" s="635"/>
      <c r="H285" s="635"/>
      <c r="I285" s="507"/>
      <c r="L285" s="318"/>
      <c r="M285" s="391"/>
      <c r="U285" s="392"/>
      <c r="AT285" s="310" t="s">
        <v>3813</v>
      </c>
      <c r="AU285" s="310" t="s">
        <v>49</v>
      </c>
    </row>
    <row r="286" spans="2:65" s="369" customFormat="1" ht="25.9" customHeight="1" x14ac:dyDescent="0.2">
      <c r="B286" s="676"/>
      <c r="C286" s="677"/>
      <c r="D286" s="678" t="s">
        <v>521</v>
      </c>
      <c r="E286" s="679" t="s">
        <v>734</v>
      </c>
      <c r="F286" s="679" t="s">
        <v>789</v>
      </c>
      <c r="G286" s="677"/>
      <c r="H286" s="677"/>
      <c r="I286" s="508"/>
      <c r="J286" s="373">
        <f>BK286</f>
        <v>0</v>
      </c>
      <c r="L286" s="370"/>
      <c r="M286" s="374"/>
      <c r="P286" s="375">
        <f>SUM(P287:P289)</f>
        <v>24</v>
      </c>
      <c r="R286" s="375">
        <f>SUM(R287:R289)</f>
        <v>0</v>
      </c>
      <c r="T286" s="375">
        <f>SUM(T287:T289)</f>
        <v>0</v>
      </c>
      <c r="U286" s="413"/>
      <c r="AR286" s="371" t="s">
        <v>53</v>
      </c>
      <c r="AT286" s="377" t="s">
        <v>521</v>
      </c>
      <c r="AU286" s="377" t="s">
        <v>2973</v>
      </c>
      <c r="AY286" s="371" t="s">
        <v>2974</v>
      </c>
      <c r="BK286" s="378">
        <f>SUM(BK287:BK289)</f>
        <v>0</v>
      </c>
    </row>
    <row r="287" spans="2:65" s="317" customFormat="1" ht="16.5" customHeight="1" x14ac:dyDescent="0.2">
      <c r="B287" s="634"/>
      <c r="C287" s="681" t="s">
        <v>4317</v>
      </c>
      <c r="D287" s="681" t="s">
        <v>523</v>
      </c>
      <c r="E287" s="682" t="s">
        <v>790</v>
      </c>
      <c r="F287" s="683" t="s">
        <v>1824</v>
      </c>
      <c r="G287" s="684" t="s">
        <v>792</v>
      </c>
      <c r="H287" s="685">
        <v>24</v>
      </c>
      <c r="I287" s="383"/>
      <c r="J287" s="383">
        <f>ROUND(I287*H287,2)</f>
        <v>0</v>
      </c>
      <c r="K287" s="414"/>
      <c r="L287" s="318"/>
      <c r="M287" s="384" t="s">
        <v>810</v>
      </c>
      <c r="N287" s="385" t="s">
        <v>2977</v>
      </c>
      <c r="O287" s="386">
        <v>1</v>
      </c>
      <c r="P287" s="386">
        <f>O287*H287</f>
        <v>24</v>
      </c>
      <c r="Q287" s="386">
        <v>0</v>
      </c>
      <c r="R287" s="386">
        <f>Q287*H287</f>
        <v>0</v>
      </c>
      <c r="S287" s="386">
        <v>0</v>
      </c>
      <c r="T287" s="386">
        <f>S287*H287</f>
        <v>0</v>
      </c>
      <c r="U287" s="415" t="s">
        <v>810</v>
      </c>
      <c r="AR287" s="388" t="s">
        <v>4086</v>
      </c>
      <c r="AT287" s="388" t="s">
        <v>523</v>
      </c>
      <c r="AU287" s="388" t="s">
        <v>47</v>
      </c>
      <c r="AY287" s="310" t="s">
        <v>2974</v>
      </c>
      <c r="BE287" s="389">
        <f>IF(N287="základní",J287,0)</f>
        <v>0</v>
      </c>
      <c r="BF287" s="389">
        <f>IF(N287="snížená",J287,0)</f>
        <v>0</v>
      </c>
      <c r="BG287" s="389">
        <f>IF(N287="zákl. přenesená",J287,0)</f>
        <v>0</v>
      </c>
      <c r="BH287" s="389">
        <f>IF(N287="sníž. přenesená",J287,0)</f>
        <v>0</v>
      </c>
      <c r="BI287" s="389">
        <f>IF(N287="nulová",J287,0)</f>
        <v>0</v>
      </c>
      <c r="BJ287" s="310" t="s">
        <v>47</v>
      </c>
      <c r="BK287" s="389">
        <f>ROUND(I287*H287,2)</f>
        <v>0</v>
      </c>
      <c r="BL287" s="310" t="s">
        <v>4086</v>
      </c>
      <c r="BM287" s="388" t="s">
        <v>4766</v>
      </c>
    </row>
    <row r="288" spans="2:65" s="317" customFormat="1" ht="19.5" x14ac:dyDescent="0.2">
      <c r="B288" s="634"/>
      <c r="C288" s="635"/>
      <c r="D288" s="686" t="s">
        <v>3104</v>
      </c>
      <c r="E288" s="635"/>
      <c r="F288" s="687" t="s">
        <v>791</v>
      </c>
      <c r="G288" s="635"/>
      <c r="H288" s="635"/>
      <c r="I288" s="507"/>
      <c r="L288" s="318"/>
      <c r="M288" s="391"/>
      <c r="U288" s="392"/>
      <c r="AT288" s="310" t="s">
        <v>3104</v>
      </c>
      <c r="AU288" s="310" t="s">
        <v>47</v>
      </c>
    </row>
    <row r="289" spans="2:47" s="317" customFormat="1" ht="12.75" x14ac:dyDescent="0.2">
      <c r="B289" s="634"/>
      <c r="C289" s="635"/>
      <c r="D289" s="688" t="s">
        <v>3813</v>
      </c>
      <c r="E289" s="635"/>
      <c r="F289" s="501" t="s">
        <v>4144</v>
      </c>
      <c r="G289" s="635"/>
      <c r="H289" s="635"/>
      <c r="I289" s="507"/>
      <c r="L289" s="318"/>
      <c r="M289" s="398"/>
      <c r="N289" s="399"/>
      <c r="O289" s="399"/>
      <c r="P289" s="399"/>
      <c r="Q289" s="399"/>
      <c r="R289" s="399"/>
      <c r="S289" s="399"/>
      <c r="T289" s="399"/>
      <c r="U289" s="400"/>
      <c r="AT289" s="310" t="s">
        <v>3813</v>
      </c>
      <c r="AU289" s="310" t="s">
        <v>47</v>
      </c>
    </row>
    <row r="290" spans="2:47" s="317" customFormat="1" ht="6.95" customHeight="1" x14ac:dyDescent="0.2">
      <c r="B290" s="658"/>
      <c r="C290" s="659"/>
      <c r="D290" s="659"/>
      <c r="E290" s="659"/>
      <c r="F290" s="659"/>
      <c r="G290" s="659"/>
      <c r="H290" s="659"/>
      <c r="I290" s="531"/>
      <c r="J290" s="339"/>
      <c r="K290" s="339"/>
      <c r="L290" s="318"/>
    </row>
  </sheetData>
  <sheetProtection algorithmName="SHA-512" hashValue="QKLsXJ0+Kjg2tG14hZlS7dW3imV3m+ZourkedRGidUgS2+bS7dfu418ogTuzXE8xsD2+SttXyX94XYfUKnvcMQ==" saltValue="mAEzMB91m8RBgc1BsieK7g==" spinCount="100000" sheet="1" objects="1" scenarios="1"/>
  <mergeCells count="9">
    <mergeCell ref="E87:H87"/>
    <mergeCell ref="E117:H117"/>
    <mergeCell ref="E119:H119"/>
    <mergeCell ref="L2:V2"/>
    <mergeCell ref="E7:H7"/>
    <mergeCell ref="E9:H9"/>
    <mergeCell ref="E18:H18"/>
    <mergeCell ref="E27:H27"/>
    <mergeCell ref="E85:H85"/>
  </mergeCells>
  <hyperlinks>
    <hyperlink ref="F132" r:id="rId1" xr:uid="{A244F9A2-5FE2-4B0C-AD47-4A3620956322}"/>
    <hyperlink ref="F135" r:id="rId2" xr:uid="{E43346DC-7A52-420D-8221-983769A5FEB1}"/>
    <hyperlink ref="F139" r:id="rId3" xr:uid="{F8F21423-A19A-426B-895C-A63BA3E0E8F8}"/>
    <hyperlink ref="F142" r:id="rId4" xr:uid="{6FA8C7AC-757E-4B4D-B4B0-A5F5D59A529C}"/>
    <hyperlink ref="F145" r:id="rId5" xr:uid="{2BCFA5EF-E52C-49EE-9BD3-0981989E1364}"/>
    <hyperlink ref="F148" r:id="rId6" xr:uid="{2A54CB6F-98E6-42E3-A781-66D74481EA68}"/>
    <hyperlink ref="F152" r:id="rId7" xr:uid="{1FFE22EC-94ED-4ABB-B6C1-DC2DB94F5AC5}"/>
    <hyperlink ref="F155" r:id="rId8" xr:uid="{08D840ED-DB4C-43B1-A3A7-7551BC24AF1A}"/>
    <hyperlink ref="F158" r:id="rId9" xr:uid="{311FBFAA-DB73-4585-A614-3B64CA1A2FDB}"/>
    <hyperlink ref="F161" r:id="rId10" xr:uid="{05147A7D-2FC2-4945-8560-4DAB7D52F608}"/>
    <hyperlink ref="F164" r:id="rId11" xr:uid="{7A405830-E715-4837-9019-0C54FBE7078E}"/>
    <hyperlink ref="F170" r:id="rId12" xr:uid="{5B1942C0-0EEF-44B2-B7DF-9796A2AA0D89}"/>
    <hyperlink ref="F175" r:id="rId13" xr:uid="{FD398F1E-845E-4F22-9013-5D8D53C537FF}"/>
    <hyperlink ref="F179" r:id="rId14" xr:uid="{BC46FD5E-A92E-465B-8873-25FFF2786ADA}"/>
    <hyperlink ref="F182" r:id="rId15" xr:uid="{64F4AEF7-B545-4EB1-95FD-55FE16991E9E}"/>
    <hyperlink ref="F185" r:id="rId16" xr:uid="{BAFC802A-AD94-4C76-8CE1-947307A8C42E}"/>
    <hyperlink ref="F188" r:id="rId17" xr:uid="{D462EFA4-BB95-495B-ACBA-EE75F3E090FB}"/>
    <hyperlink ref="F191" r:id="rId18" xr:uid="{643E7405-3034-44C7-A531-75A3E4C0711A}"/>
    <hyperlink ref="F194" r:id="rId19" xr:uid="{1E9C08E2-0A92-412F-B99D-CFC91086DACD}"/>
    <hyperlink ref="F197" r:id="rId20" xr:uid="{49E0A09F-35D7-4CF4-9D73-86F708F69852}"/>
    <hyperlink ref="F200" r:id="rId21" xr:uid="{83A026D6-E1D5-4FD1-A71D-D86BFAB825C1}"/>
    <hyperlink ref="F203" r:id="rId22" xr:uid="{89E62C2D-98E8-4A21-A230-3E0DBA2459DA}"/>
    <hyperlink ref="F210" r:id="rId23" xr:uid="{159E2C37-A73E-47A2-AFEE-25891805B7E0}"/>
    <hyperlink ref="F214" r:id="rId24" xr:uid="{AF49DBAC-DCE5-4E30-8574-86C916D44745}"/>
    <hyperlink ref="F217" r:id="rId25" xr:uid="{0C4208A3-CCFB-4C13-B142-F28AC770333B}"/>
    <hyperlink ref="F220" r:id="rId26" xr:uid="{C089D969-9293-40A4-AC7F-B52ACD201161}"/>
    <hyperlink ref="F223" r:id="rId27" xr:uid="{6F6BFB9B-33DB-4A97-ADF8-908BE584F2D4}"/>
    <hyperlink ref="F226" r:id="rId28" xr:uid="{C6D638D8-2D35-4564-8477-1F131D22D059}"/>
    <hyperlink ref="F229" r:id="rId29" xr:uid="{6929B671-B87A-49DF-8F52-9C89602AEBC0}"/>
    <hyperlink ref="F232" r:id="rId30" xr:uid="{A8D64D5E-5390-4C32-90D2-4108B151D5F5}"/>
    <hyperlink ref="F235" r:id="rId31" xr:uid="{38B23C45-B1E9-4F9C-973A-6E1656D4B533}"/>
    <hyperlink ref="F238" r:id="rId32" xr:uid="{B1F56BBE-7C3E-451E-8A24-3515F834CDD5}"/>
    <hyperlink ref="F244" r:id="rId33" xr:uid="{C44157D2-11AD-4F66-B089-0032EF38A739}"/>
    <hyperlink ref="F247" r:id="rId34" xr:uid="{B7D5BA5C-10CC-40BC-9263-5DDC30058457}"/>
    <hyperlink ref="F250" r:id="rId35" xr:uid="{F0E65196-C7B6-4A4E-8392-AB4BA4AE7F16}"/>
    <hyperlink ref="F253" r:id="rId36" xr:uid="{8C3CB432-1F45-484B-BE14-A1EEBB257FD0}"/>
    <hyperlink ref="F256" r:id="rId37" xr:uid="{49C0BFE3-7D2A-4EDE-8350-8ACE89BB98F9}"/>
    <hyperlink ref="F259" r:id="rId38" xr:uid="{CECF0218-9948-44FB-B338-08008DAFDBF5}"/>
    <hyperlink ref="F262" r:id="rId39" xr:uid="{16BEFBB2-8D5C-471E-92E1-D959558F4166}"/>
    <hyperlink ref="F265" r:id="rId40" xr:uid="{FA68CDD9-5886-48E8-853D-E2C67BC244D3}"/>
    <hyperlink ref="F268" r:id="rId41" xr:uid="{7192F9E4-F56B-4BFF-B915-14E8A31C5D12}"/>
    <hyperlink ref="F271" r:id="rId42" xr:uid="{643FA00B-8087-433B-B433-D4576239BF75}"/>
    <hyperlink ref="F274" r:id="rId43" xr:uid="{789D4FA6-D77E-4C21-A5A8-05498E777BBB}"/>
    <hyperlink ref="F277" r:id="rId44" xr:uid="{6E37C95B-3FEA-430C-A5BF-ED347CC7029D}"/>
    <hyperlink ref="F280" r:id="rId45" xr:uid="{AB0F4FEE-5A5F-43DE-BB7C-ABB6B444EEEB}"/>
    <hyperlink ref="F285" r:id="rId46" xr:uid="{B3CF5325-B6E7-4092-9CF5-75C6FA6DD4B6}"/>
    <hyperlink ref="F289" r:id="rId47" xr:uid="{9917A4CD-8DAF-4426-A3BC-71840CB72FC9}"/>
  </hyperlinks>
  <pageMargins left="0.2" right="0.2" top="0.2" bottom="0.2" header="0.3" footer="0.3"/>
  <pageSetup paperSize="9" orientation="landscape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E46E70-42B1-4766-851C-F1E2F53249AA}">
  <dimension ref="A1:AC4908"/>
  <sheetViews>
    <sheetView topLeftCell="A13" workbookViewId="0">
      <selection activeCell="F25" sqref="F25"/>
    </sheetView>
  </sheetViews>
  <sheetFormatPr defaultColWidth="9.140625" defaultRowHeight="15" x14ac:dyDescent="0.25"/>
  <cols>
    <col min="1" max="1" width="3.42578125" customWidth="1"/>
    <col min="2" max="2" width="12.5703125" style="224" customWidth="1"/>
    <col min="3" max="3" width="63.28515625" style="224" customWidth="1"/>
    <col min="4" max="4" width="4.85546875" customWidth="1"/>
    <col min="5" max="5" width="10.5703125" customWidth="1"/>
    <col min="6" max="6" width="11.42578125" customWidth="1"/>
    <col min="7" max="7" width="12.7109375" customWidth="1"/>
    <col min="8" max="16384" width="9.140625" style="119"/>
  </cols>
  <sheetData>
    <row r="1" spans="1:29" ht="15" customHeight="1" x14ac:dyDescent="0.25">
      <c r="A1" s="598" t="s">
        <v>102</v>
      </c>
      <c r="B1" s="598"/>
      <c r="C1" s="598"/>
      <c r="D1" s="598"/>
      <c r="E1" s="598"/>
      <c r="F1" s="598"/>
      <c r="G1" s="598"/>
    </row>
    <row r="2" spans="1:29" customFormat="1" ht="24.95" customHeight="1" x14ac:dyDescent="0.2">
      <c r="A2" s="273" t="s">
        <v>90</v>
      </c>
      <c r="B2" s="223"/>
      <c r="C2" s="599" t="s">
        <v>4</v>
      </c>
      <c r="D2" s="600"/>
      <c r="E2" s="600"/>
      <c r="F2" s="600"/>
      <c r="G2" s="601"/>
    </row>
    <row r="3" spans="1:29" customFormat="1" ht="24.95" customHeight="1" x14ac:dyDescent="0.2">
      <c r="A3" s="273" t="s">
        <v>91</v>
      </c>
      <c r="B3" s="223"/>
      <c r="C3" s="599" t="s">
        <v>34</v>
      </c>
      <c r="D3" s="600"/>
      <c r="E3" s="600"/>
      <c r="F3" s="600"/>
      <c r="G3" s="601"/>
      <c r="AC3" s="224"/>
    </row>
    <row r="4" spans="1:29" customFormat="1" ht="24.95" customHeight="1" x14ac:dyDescent="0.2">
      <c r="A4" s="274" t="s">
        <v>92</v>
      </c>
      <c r="B4" s="225"/>
      <c r="C4" s="602" t="s">
        <v>3558</v>
      </c>
      <c r="D4" s="603"/>
      <c r="E4" s="603"/>
      <c r="F4" s="603"/>
      <c r="G4" s="604"/>
    </row>
    <row r="5" spans="1:29" ht="15" customHeight="1" x14ac:dyDescent="0.25">
      <c r="D5" s="226"/>
    </row>
    <row r="6" spans="1:29" ht="15" customHeight="1" x14ac:dyDescent="0.25">
      <c r="A6" s="275" t="s">
        <v>93</v>
      </c>
      <c r="B6" s="276" t="s">
        <v>94</v>
      </c>
      <c r="C6" s="276" t="s">
        <v>95</v>
      </c>
      <c r="D6" s="277" t="s">
        <v>96</v>
      </c>
      <c r="E6" s="275" t="s">
        <v>97</v>
      </c>
      <c r="F6" s="278" t="s">
        <v>98</v>
      </c>
      <c r="G6" s="275" t="s">
        <v>12</v>
      </c>
    </row>
    <row r="7" spans="1:29" ht="15" customHeight="1" x14ac:dyDescent="0.25">
      <c r="B7" s="287">
        <v>210010301</v>
      </c>
      <c r="C7" s="287" t="s">
        <v>3536</v>
      </c>
      <c r="D7" s="296" t="s">
        <v>2262</v>
      </c>
      <c r="E7" s="297">
        <v>600</v>
      </c>
      <c r="F7" s="694"/>
      <c r="G7" s="307">
        <f>E7*F7</f>
        <v>0</v>
      </c>
    </row>
    <row r="8" spans="1:29" ht="15" customHeight="1" x14ac:dyDescent="0.25">
      <c r="B8" s="287">
        <v>210110001</v>
      </c>
      <c r="C8" s="287" t="s">
        <v>3537</v>
      </c>
      <c r="D8" s="287" t="s">
        <v>308</v>
      </c>
      <c r="E8" s="297">
        <v>53</v>
      </c>
      <c r="F8" s="694"/>
      <c r="G8" s="307">
        <f t="shared" ref="G8:G71" si="0">E8*F8</f>
        <v>0</v>
      </c>
    </row>
    <row r="9" spans="1:29" ht="15" customHeight="1" x14ac:dyDescent="0.25">
      <c r="B9" s="287">
        <v>210110004</v>
      </c>
      <c r="C9" s="287" t="s">
        <v>794</v>
      </c>
      <c r="D9" s="287" t="s">
        <v>308</v>
      </c>
      <c r="E9" s="297">
        <v>32</v>
      </c>
      <c r="F9" s="694"/>
      <c r="G9" s="307">
        <f t="shared" si="0"/>
        <v>0</v>
      </c>
    </row>
    <row r="10" spans="1:29" ht="15" customHeight="1" x14ac:dyDescent="0.25">
      <c r="B10" s="287">
        <v>210110005</v>
      </c>
      <c r="C10" s="287" t="s">
        <v>795</v>
      </c>
      <c r="D10" s="287" t="s">
        <v>308</v>
      </c>
      <c r="E10" s="297">
        <v>25</v>
      </c>
      <c r="F10" s="694"/>
      <c r="G10" s="307">
        <f t="shared" si="0"/>
        <v>0</v>
      </c>
    </row>
    <row r="11" spans="1:29" ht="15" customHeight="1" x14ac:dyDescent="0.25">
      <c r="B11" s="287">
        <v>210111021</v>
      </c>
      <c r="C11" s="287" t="s">
        <v>796</v>
      </c>
      <c r="D11" s="287" t="s">
        <v>308</v>
      </c>
      <c r="E11" s="297">
        <v>396</v>
      </c>
      <c r="F11" s="694"/>
      <c r="G11" s="307">
        <f t="shared" si="0"/>
        <v>0</v>
      </c>
    </row>
    <row r="12" spans="1:29" ht="15" customHeight="1" x14ac:dyDescent="0.25">
      <c r="B12" s="287">
        <v>210111021</v>
      </c>
      <c r="C12" s="287" t="s">
        <v>796</v>
      </c>
      <c r="D12" s="287" t="s">
        <v>308</v>
      </c>
      <c r="E12" s="297">
        <v>11</v>
      </c>
      <c r="F12" s="694"/>
      <c r="G12" s="307">
        <f t="shared" si="0"/>
        <v>0</v>
      </c>
    </row>
    <row r="13" spans="1:29" ht="15" customHeight="1" x14ac:dyDescent="0.25">
      <c r="B13" s="287">
        <v>210111062</v>
      </c>
      <c r="C13" s="287" t="s">
        <v>3260</v>
      </c>
      <c r="D13" s="287" t="s">
        <v>308</v>
      </c>
      <c r="E13" s="297">
        <v>9</v>
      </c>
      <c r="F13" s="694"/>
      <c r="G13" s="307">
        <f t="shared" si="0"/>
        <v>0</v>
      </c>
    </row>
    <row r="14" spans="1:29" ht="15" customHeight="1" x14ac:dyDescent="0.25">
      <c r="B14" s="287">
        <v>210112503</v>
      </c>
      <c r="C14" s="287" t="s">
        <v>3278</v>
      </c>
      <c r="D14" s="287" t="s">
        <v>308</v>
      </c>
      <c r="E14" s="297">
        <v>4</v>
      </c>
      <c r="F14" s="694"/>
      <c r="G14" s="307">
        <f t="shared" si="0"/>
        <v>0</v>
      </c>
    </row>
    <row r="15" spans="1:29" ht="15" customHeight="1" x14ac:dyDescent="0.25">
      <c r="B15" s="287">
        <v>210112721</v>
      </c>
      <c r="C15" s="287" t="s">
        <v>3279</v>
      </c>
      <c r="D15" s="287" t="s">
        <v>308</v>
      </c>
      <c r="E15" s="297">
        <v>1</v>
      </c>
      <c r="F15" s="694"/>
      <c r="G15" s="307">
        <f t="shared" si="0"/>
        <v>0</v>
      </c>
    </row>
    <row r="16" spans="1:29" ht="15" customHeight="1" x14ac:dyDescent="0.25">
      <c r="B16" s="287">
        <v>210120453</v>
      </c>
      <c r="C16" s="287" t="s">
        <v>797</v>
      </c>
      <c r="D16" s="287" t="s">
        <v>308</v>
      </c>
      <c r="E16" s="297">
        <v>2</v>
      </c>
      <c r="F16" s="694"/>
      <c r="G16" s="307">
        <f t="shared" si="0"/>
        <v>0</v>
      </c>
    </row>
    <row r="17" spans="2:7" ht="15" customHeight="1" x14ac:dyDescent="0.25">
      <c r="B17" s="287">
        <v>210120453</v>
      </c>
      <c r="C17" s="287" t="s">
        <v>797</v>
      </c>
      <c r="D17" s="287" t="s">
        <v>308</v>
      </c>
      <c r="E17" s="297">
        <v>1</v>
      </c>
      <c r="F17" s="694"/>
      <c r="G17" s="307">
        <f t="shared" si="0"/>
        <v>0</v>
      </c>
    </row>
    <row r="18" spans="2:7" ht="15" customHeight="1" x14ac:dyDescent="0.25">
      <c r="B18" s="287">
        <v>210120453</v>
      </c>
      <c r="C18" s="287" t="s">
        <v>797</v>
      </c>
      <c r="D18" s="287" t="s">
        <v>308</v>
      </c>
      <c r="E18" s="297">
        <v>3</v>
      </c>
      <c r="F18" s="694"/>
      <c r="G18" s="307">
        <f t="shared" si="0"/>
        <v>0</v>
      </c>
    </row>
    <row r="19" spans="2:7" ht="15" customHeight="1" x14ac:dyDescent="0.25">
      <c r="B19" s="287">
        <v>210120453</v>
      </c>
      <c r="C19" s="287" t="s">
        <v>797</v>
      </c>
      <c r="D19" s="287" t="s">
        <v>308</v>
      </c>
      <c r="E19" s="297">
        <v>11</v>
      </c>
      <c r="F19" s="694"/>
      <c r="G19" s="307">
        <f t="shared" si="0"/>
        <v>0</v>
      </c>
    </row>
    <row r="20" spans="2:7" ht="15" customHeight="1" x14ac:dyDescent="0.25">
      <c r="B20" s="287">
        <v>210120453</v>
      </c>
      <c r="C20" s="287" t="s">
        <v>797</v>
      </c>
      <c r="D20" s="287" t="s">
        <v>308</v>
      </c>
      <c r="E20" s="297">
        <v>2</v>
      </c>
      <c r="F20" s="694"/>
      <c r="G20" s="307">
        <f t="shared" si="0"/>
        <v>0</v>
      </c>
    </row>
    <row r="21" spans="2:7" ht="15" customHeight="1" x14ac:dyDescent="0.25">
      <c r="B21" s="287">
        <v>210120469</v>
      </c>
      <c r="C21" s="287" t="s">
        <v>798</v>
      </c>
      <c r="D21" s="287" t="s">
        <v>308</v>
      </c>
      <c r="E21" s="297">
        <v>4</v>
      </c>
      <c r="F21" s="694"/>
      <c r="G21" s="307">
        <f t="shared" si="0"/>
        <v>0</v>
      </c>
    </row>
    <row r="22" spans="2:7" ht="15" customHeight="1" x14ac:dyDescent="0.25">
      <c r="B22" s="287">
        <v>210120469</v>
      </c>
      <c r="C22" s="287" t="s">
        <v>798</v>
      </c>
      <c r="D22" s="287" t="s">
        <v>308</v>
      </c>
      <c r="E22" s="297">
        <v>1</v>
      </c>
      <c r="F22" s="694"/>
      <c r="G22" s="307">
        <f t="shared" si="0"/>
        <v>0</v>
      </c>
    </row>
    <row r="23" spans="2:7" ht="15" customHeight="1" x14ac:dyDescent="0.25">
      <c r="B23" s="287">
        <v>210120469</v>
      </c>
      <c r="C23" s="287" t="s">
        <v>798</v>
      </c>
      <c r="D23" s="287" t="s">
        <v>308</v>
      </c>
      <c r="E23" s="297">
        <v>1</v>
      </c>
      <c r="F23" s="694"/>
      <c r="G23" s="307">
        <f t="shared" si="0"/>
        <v>0</v>
      </c>
    </row>
    <row r="24" spans="2:7" ht="15" customHeight="1" x14ac:dyDescent="0.25">
      <c r="B24" s="287">
        <v>210120469</v>
      </c>
      <c r="C24" s="287" t="s">
        <v>798</v>
      </c>
      <c r="D24" s="287" t="s">
        <v>308</v>
      </c>
      <c r="E24" s="297">
        <v>1</v>
      </c>
      <c r="F24" s="694"/>
      <c r="G24" s="307">
        <f t="shared" si="0"/>
        <v>0</v>
      </c>
    </row>
    <row r="25" spans="2:7" ht="15" customHeight="1" x14ac:dyDescent="0.25">
      <c r="B25" s="287">
        <v>210120469</v>
      </c>
      <c r="C25" s="287" t="s">
        <v>798</v>
      </c>
      <c r="D25" s="287" t="s">
        <v>308</v>
      </c>
      <c r="E25" s="297">
        <v>1</v>
      </c>
      <c r="F25" s="694"/>
      <c r="G25" s="307">
        <f t="shared" si="0"/>
        <v>0</v>
      </c>
    </row>
    <row r="26" spans="2:7" ht="15" customHeight="1" x14ac:dyDescent="0.25">
      <c r="B26" s="287">
        <v>210120473</v>
      </c>
      <c r="C26" s="287" t="s">
        <v>3275</v>
      </c>
      <c r="D26" s="287" t="s">
        <v>308</v>
      </c>
      <c r="E26" s="297">
        <v>1</v>
      </c>
      <c r="F26" s="694"/>
      <c r="G26" s="307">
        <f t="shared" si="0"/>
        <v>0</v>
      </c>
    </row>
    <row r="27" spans="2:7" ht="15" customHeight="1" x14ac:dyDescent="0.25">
      <c r="B27" s="287">
        <v>210120473</v>
      </c>
      <c r="C27" s="287" t="s">
        <v>3275</v>
      </c>
      <c r="D27" s="287" t="s">
        <v>308</v>
      </c>
      <c r="E27" s="297">
        <v>1</v>
      </c>
      <c r="F27" s="694"/>
      <c r="G27" s="307">
        <f t="shared" si="0"/>
        <v>0</v>
      </c>
    </row>
    <row r="28" spans="2:7" ht="15" customHeight="1" x14ac:dyDescent="0.25">
      <c r="B28" s="287">
        <v>210121013</v>
      </c>
      <c r="C28" s="287" t="s">
        <v>800</v>
      </c>
      <c r="D28" s="287" t="s">
        <v>308</v>
      </c>
      <c r="E28" s="297">
        <v>1</v>
      </c>
      <c r="F28" s="694"/>
      <c r="G28" s="307">
        <f t="shared" si="0"/>
        <v>0</v>
      </c>
    </row>
    <row r="29" spans="2:7" ht="15" customHeight="1" x14ac:dyDescent="0.25">
      <c r="B29" s="287">
        <v>210121013</v>
      </c>
      <c r="C29" s="287" t="s">
        <v>800</v>
      </c>
      <c r="D29" s="287" t="s">
        <v>308</v>
      </c>
      <c r="E29" s="297">
        <v>1</v>
      </c>
      <c r="F29" s="694"/>
      <c r="G29" s="307">
        <f t="shared" si="0"/>
        <v>0</v>
      </c>
    </row>
    <row r="30" spans="2:7" ht="15" customHeight="1" x14ac:dyDescent="0.25">
      <c r="B30" s="287">
        <v>210121013</v>
      </c>
      <c r="C30" s="287" t="s">
        <v>800</v>
      </c>
      <c r="D30" s="287" t="s">
        <v>308</v>
      </c>
      <c r="E30" s="297">
        <v>1</v>
      </c>
      <c r="F30" s="694"/>
      <c r="G30" s="307">
        <f t="shared" si="0"/>
        <v>0</v>
      </c>
    </row>
    <row r="31" spans="2:7" ht="15" customHeight="1" x14ac:dyDescent="0.25">
      <c r="B31" s="287">
        <v>210121013</v>
      </c>
      <c r="C31" s="287" t="s">
        <v>800</v>
      </c>
      <c r="D31" s="287" t="s">
        <v>308</v>
      </c>
      <c r="E31" s="297">
        <v>18</v>
      </c>
      <c r="F31" s="694"/>
      <c r="G31" s="307">
        <f t="shared" si="0"/>
        <v>0</v>
      </c>
    </row>
    <row r="32" spans="2:7" ht="15" customHeight="1" x14ac:dyDescent="0.25">
      <c r="B32" s="287">
        <v>210121013</v>
      </c>
      <c r="C32" s="287" t="s">
        <v>800</v>
      </c>
      <c r="D32" s="287" t="s">
        <v>308</v>
      </c>
      <c r="E32" s="297">
        <v>10</v>
      </c>
      <c r="F32" s="694"/>
      <c r="G32" s="307">
        <f t="shared" si="0"/>
        <v>0</v>
      </c>
    </row>
    <row r="33" spans="2:7" ht="15" customHeight="1" x14ac:dyDescent="0.25">
      <c r="B33" s="287">
        <v>210121013</v>
      </c>
      <c r="C33" s="287" t="s">
        <v>800</v>
      </c>
      <c r="D33" s="287" t="s">
        <v>308</v>
      </c>
      <c r="E33" s="297">
        <v>10</v>
      </c>
      <c r="F33" s="694"/>
      <c r="G33" s="307">
        <f t="shared" si="0"/>
        <v>0</v>
      </c>
    </row>
    <row r="34" spans="2:7" ht="15" customHeight="1" x14ac:dyDescent="0.25">
      <c r="B34" s="287">
        <v>210121013</v>
      </c>
      <c r="C34" s="287" t="s">
        <v>800</v>
      </c>
      <c r="D34" s="287" t="s">
        <v>308</v>
      </c>
      <c r="E34" s="297">
        <v>21</v>
      </c>
      <c r="F34" s="694"/>
      <c r="G34" s="307">
        <f t="shared" si="0"/>
        <v>0</v>
      </c>
    </row>
    <row r="35" spans="2:7" ht="15" customHeight="1" x14ac:dyDescent="0.25">
      <c r="B35" s="287">
        <v>210121013</v>
      </c>
      <c r="C35" s="287" t="s">
        <v>800</v>
      </c>
      <c r="D35" s="287" t="s">
        <v>308</v>
      </c>
      <c r="E35" s="297">
        <v>18</v>
      </c>
      <c r="F35" s="694"/>
      <c r="G35" s="307">
        <f t="shared" si="0"/>
        <v>0</v>
      </c>
    </row>
    <row r="36" spans="2:7" ht="15" customHeight="1" x14ac:dyDescent="0.25">
      <c r="B36" s="287">
        <v>210121013</v>
      </c>
      <c r="C36" s="287" t="s">
        <v>800</v>
      </c>
      <c r="D36" s="287" t="s">
        <v>308</v>
      </c>
      <c r="E36" s="297">
        <v>27</v>
      </c>
      <c r="F36" s="694"/>
      <c r="G36" s="307">
        <f t="shared" si="0"/>
        <v>0</v>
      </c>
    </row>
    <row r="37" spans="2:7" ht="15" customHeight="1" x14ac:dyDescent="0.25">
      <c r="B37" s="287">
        <v>210121013</v>
      </c>
      <c r="C37" s="287" t="s">
        <v>800</v>
      </c>
      <c r="D37" s="287" t="s">
        <v>308</v>
      </c>
      <c r="E37" s="297">
        <v>11</v>
      </c>
      <c r="F37" s="694"/>
      <c r="G37" s="307">
        <f t="shared" si="0"/>
        <v>0</v>
      </c>
    </row>
    <row r="38" spans="2:7" ht="15" customHeight="1" x14ac:dyDescent="0.25">
      <c r="B38" s="287">
        <v>210121013</v>
      </c>
      <c r="C38" s="287" t="s">
        <v>800</v>
      </c>
      <c r="D38" s="287" t="s">
        <v>308</v>
      </c>
      <c r="E38" s="297">
        <v>12</v>
      </c>
      <c r="F38" s="694"/>
      <c r="G38" s="307">
        <f t="shared" si="0"/>
        <v>0</v>
      </c>
    </row>
    <row r="39" spans="2:7" ht="15" customHeight="1" x14ac:dyDescent="0.25">
      <c r="B39" s="287">
        <v>210121013</v>
      </c>
      <c r="C39" s="287" t="s">
        <v>800</v>
      </c>
      <c r="D39" s="287" t="s">
        <v>308</v>
      </c>
      <c r="E39" s="297">
        <v>31</v>
      </c>
      <c r="F39" s="694"/>
      <c r="G39" s="307">
        <f t="shared" si="0"/>
        <v>0</v>
      </c>
    </row>
    <row r="40" spans="2:7" ht="15" customHeight="1" x14ac:dyDescent="0.25">
      <c r="B40" s="287">
        <v>210121113</v>
      </c>
      <c r="C40" s="287" t="s">
        <v>3274</v>
      </c>
      <c r="D40" s="287" t="s">
        <v>308</v>
      </c>
      <c r="E40" s="297">
        <v>1</v>
      </c>
      <c r="F40" s="694"/>
      <c r="G40" s="307">
        <f t="shared" si="0"/>
        <v>0</v>
      </c>
    </row>
    <row r="41" spans="2:7" ht="15" customHeight="1" x14ac:dyDescent="0.25">
      <c r="B41" s="287">
        <v>210121113</v>
      </c>
      <c r="C41" s="287" t="s">
        <v>3274</v>
      </c>
      <c r="D41" s="287" t="s">
        <v>308</v>
      </c>
      <c r="E41" s="297">
        <v>11</v>
      </c>
      <c r="F41" s="694"/>
      <c r="G41" s="307">
        <f t="shared" si="0"/>
        <v>0</v>
      </c>
    </row>
    <row r="42" spans="2:7" ht="15" customHeight="1" x14ac:dyDescent="0.25">
      <c r="B42" s="287">
        <v>210121113</v>
      </c>
      <c r="C42" s="287" t="s">
        <v>3274</v>
      </c>
      <c r="D42" s="287" t="s">
        <v>308</v>
      </c>
      <c r="E42" s="297">
        <v>2</v>
      </c>
      <c r="F42" s="694"/>
      <c r="G42" s="307">
        <f t="shared" si="0"/>
        <v>0</v>
      </c>
    </row>
    <row r="43" spans="2:7" ht="15" customHeight="1" x14ac:dyDescent="0.25">
      <c r="B43" s="287">
        <v>210122001</v>
      </c>
      <c r="C43" s="287" t="s">
        <v>801</v>
      </c>
      <c r="D43" s="287" t="s">
        <v>308</v>
      </c>
      <c r="E43" s="297">
        <v>1</v>
      </c>
      <c r="F43" s="694"/>
      <c r="G43" s="307">
        <f t="shared" si="0"/>
        <v>0</v>
      </c>
    </row>
    <row r="44" spans="2:7" ht="15" customHeight="1" x14ac:dyDescent="0.25">
      <c r="B44" s="287">
        <v>210122001</v>
      </c>
      <c r="C44" s="287" t="s">
        <v>801</v>
      </c>
      <c r="D44" s="287" t="s">
        <v>308</v>
      </c>
      <c r="E44" s="297">
        <v>1</v>
      </c>
      <c r="F44" s="694"/>
      <c r="G44" s="307">
        <f t="shared" si="0"/>
        <v>0</v>
      </c>
    </row>
    <row r="45" spans="2:7" ht="15" customHeight="1" x14ac:dyDescent="0.25">
      <c r="B45" s="287">
        <v>210122001</v>
      </c>
      <c r="C45" s="287" t="s">
        <v>801</v>
      </c>
      <c r="D45" s="287" t="s">
        <v>308</v>
      </c>
      <c r="E45" s="297">
        <v>1</v>
      </c>
      <c r="F45" s="694"/>
      <c r="G45" s="307">
        <f t="shared" si="0"/>
        <v>0</v>
      </c>
    </row>
    <row r="46" spans="2:7" ht="15" customHeight="1" x14ac:dyDescent="0.25">
      <c r="B46" s="287">
        <v>210122001</v>
      </c>
      <c r="C46" s="287" t="s">
        <v>801</v>
      </c>
      <c r="D46" s="287" t="s">
        <v>308</v>
      </c>
      <c r="E46" s="297">
        <v>1</v>
      </c>
      <c r="F46" s="694"/>
      <c r="G46" s="307">
        <f t="shared" si="0"/>
        <v>0</v>
      </c>
    </row>
    <row r="47" spans="2:7" ht="15" customHeight="1" x14ac:dyDescent="0.25">
      <c r="B47" s="287">
        <v>210192553</v>
      </c>
      <c r="C47" s="287" t="s">
        <v>802</v>
      </c>
      <c r="D47" s="287" t="s">
        <v>308</v>
      </c>
      <c r="E47" s="297">
        <v>6</v>
      </c>
      <c r="F47" s="694"/>
      <c r="G47" s="307">
        <f t="shared" si="0"/>
        <v>0</v>
      </c>
    </row>
    <row r="48" spans="2:7" ht="15" customHeight="1" x14ac:dyDescent="0.25">
      <c r="B48" s="287">
        <v>210800105</v>
      </c>
      <c r="C48" s="287" t="s">
        <v>803</v>
      </c>
      <c r="D48" s="287" t="s">
        <v>227</v>
      </c>
      <c r="E48" s="297">
        <v>600</v>
      </c>
      <c r="F48" s="694"/>
      <c r="G48" s="307">
        <f t="shared" si="0"/>
        <v>0</v>
      </c>
    </row>
    <row r="49" spans="2:7" ht="15" customHeight="1" x14ac:dyDescent="0.25">
      <c r="B49" s="287">
        <v>210800105</v>
      </c>
      <c r="C49" s="287" t="s">
        <v>804</v>
      </c>
      <c r="D49" s="287" t="s">
        <v>227</v>
      </c>
      <c r="E49" s="297">
        <v>2400</v>
      </c>
      <c r="F49" s="694"/>
      <c r="G49" s="307">
        <f t="shared" si="0"/>
        <v>0</v>
      </c>
    </row>
    <row r="50" spans="2:7" ht="15" customHeight="1" x14ac:dyDescent="0.25">
      <c r="B50" s="287">
        <v>210800106</v>
      </c>
      <c r="C50" s="287" t="s">
        <v>805</v>
      </c>
      <c r="D50" s="287" t="s">
        <v>227</v>
      </c>
      <c r="E50" s="297">
        <v>4500</v>
      </c>
      <c r="F50" s="694"/>
      <c r="G50" s="307">
        <f t="shared" si="0"/>
        <v>0</v>
      </c>
    </row>
    <row r="51" spans="2:7" ht="15" customHeight="1" x14ac:dyDescent="0.25">
      <c r="B51" s="287">
        <v>210800114</v>
      </c>
      <c r="C51" s="287" t="s">
        <v>3538</v>
      </c>
      <c r="D51" s="287" t="s">
        <v>227</v>
      </c>
      <c r="E51" s="297">
        <v>10</v>
      </c>
      <c r="F51" s="694"/>
      <c r="G51" s="307">
        <f t="shared" si="0"/>
        <v>0</v>
      </c>
    </row>
    <row r="52" spans="2:7" ht="15" customHeight="1" x14ac:dyDescent="0.25">
      <c r="B52" s="287">
        <v>210800115</v>
      </c>
      <c r="C52" s="287" t="s">
        <v>3259</v>
      </c>
      <c r="D52" s="287" t="s">
        <v>227</v>
      </c>
      <c r="E52" s="297">
        <v>100</v>
      </c>
      <c r="F52" s="694"/>
      <c r="G52" s="307">
        <f t="shared" si="0"/>
        <v>0</v>
      </c>
    </row>
    <row r="53" spans="2:7" ht="15" customHeight="1" x14ac:dyDescent="0.25">
      <c r="B53" s="287">
        <v>210800116</v>
      </c>
      <c r="C53" s="287" t="s">
        <v>806</v>
      </c>
      <c r="D53" s="287" t="s">
        <v>227</v>
      </c>
      <c r="E53" s="297">
        <v>500</v>
      </c>
      <c r="F53" s="694"/>
      <c r="G53" s="307">
        <f t="shared" si="0"/>
        <v>0</v>
      </c>
    </row>
    <row r="54" spans="2:7" ht="15" customHeight="1" x14ac:dyDescent="0.25">
      <c r="B54" s="287">
        <v>210800547</v>
      </c>
      <c r="C54" s="287" t="s">
        <v>807</v>
      </c>
      <c r="D54" s="287" t="s">
        <v>227</v>
      </c>
      <c r="E54" s="297">
        <v>500</v>
      </c>
      <c r="F54" s="694"/>
      <c r="G54" s="307">
        <f t="shared" si="0"/>
        <v>0</v>
      </c>
    </row>
    <row r="55" spans="2:7" ht="15" customHeight="1" x14ac:dyDescent="0.25">
      <c r="B55" s="287">
        <v>210800649</v>
      </c>
      <c r="C55" s="287" t="s">
        <v>3263</v>
      </c>
      <c r="D55" s="287" t="s">
        <v>227</v>
      </c>
      <c r="E55" s="297">
        <v>100</v>
      </c>
      <c r="F55" s="694"/>
      <c r="G55" s="307">
        <f t="shared" si="0"/>
        <v>0</v>
      </c>
    </row>
    <row r="56" spans="2:7" ht="15" customHeight="1" x14ac:dyDescent="0.25">
      <c r="B56" s="287">
        <v>210810312</v>
      </c>
      <c r="C56" s="287" t="s">
        <v>3539</v>
      </c>
      <c r="D56" s="287" t="s">
        <v>227</v>
      </c>
      <c r="E56" s="297">
        <v>15</v>
      </c>
      <c r="F56" s="694"/>
      <c r="G56" s="307">
        <f t="shared" si="0"/>
        <v>0</v>
      </c>
    </row>
    <row r="57" spans="2:7" ht="15" customHeight="1" x14ac:dyDescent="0.25">
      <c r="B57" s="287">
        <v>210810377</v>
      </c>
      <c r="C57" s="287" t="s">
        <v>3540</v>
      </c>
      <c r="D57" s="287" t="s">
        <v>227</v>
      </c>
      <c r="E57" s="297">
        <v>50</v>
      </c>
      <c r="F57" s="694"/>
      <c r="G57" s="307">
        <f t="shared" si="0"/>
        <v>0</v>
      </c>
    </row>
    <row r="58" spans="2:7" ht="15" customHeight="1" x14ac:dyDescent="0.25">
      <c r="B58" s="287">
        <v>215121150</v>
      </c>
      <c r="C58" s="287" t="s">
        <v>809</v>
      </c>
      <c r="D58" s="287" t="s">
        <v>308</v>
      </c>
      <c r="E58" s="297">
        <v>1</v>
      </c>
      <c r="F58" s="694"/>
      <c r="G58" s="307">
        <f t="shared" si="0"/>
        <v>0</v>
      </c>
    </row>
    <row r="59" spans="2:7" ht="15" customHeight="1" x14ac:dyDescent="0.25">
      <c r="B59" s="287">
        <v>215121150</v>
      </c>
      <c r="C59" s="287" t="s">
        <v>809</v>
      </c>
      <c r="D59" s="287" t="s">
        <v>308</v>
      </c>
      <c r="E59" s="297">
        <v>5</v>
      </c>
      <c r="F59" s="694"/>
      <c r="G59" s="307">
        <f t="shared" si="0"/>
        <v>0</v>
      </c>
    </row>
    <row r="60" spans="2:7" ht="15" customHeight="1" x14ac:dyDescent="0.25">
      <c r="B60" s="287">
        <v>215121150</v>
      </c>
      <c r="C60" s="287" t="s">
        <v>809</v>
      </c>
      <c r="D60" s="287" t="s">
        <v>308</v>
      </c>
      <c r="E60" s="297">
        <v>1</v>
      </c>
      <c r="F60" s="694"/>
      <c r="G60" s="307">
        <f t="shared" si="0"/>
        <v>0</v>
      </c>
    </row>
    <row r="61" spans="2:7" ht="15" customHeight="1" x14ac:dyDescent="0.25">
      <c r="B61" s="287">
        <v>215121150</v>
      </c>
      <c r="C61" s="287" t="s">
        <v>809</v>
      </c>
      <c r="D61" s="287" t="s">
        <v>308</v>
      </c>
      <c r="E61" s="297">
        <v>3</v>
      </c>
      <c r="F61" s="694"/>
      <c r="G61" s="307">
        <f t="shared" si="0"/>
        <v>0</v>
      </c>
    </row>
    <row r="62" spans="2:7" ht="15" customHeight="1" x14ac:dyDescent="0.25">
      <c r="B62" s="287">
        <v>215121150</v>
      </c>
      <c r="C62" s="287" t="s">
        <v>809</v>
      </c>
      <c r="D62" s="287" t="s">
        <v>308</v>
      </c>
      <c r="E62" s="297">
        <v>1</v>
      </c>
      <c r="F62" s="694"/>
      <c r="G62" s="307">
        <f t="shared" si="0"/>
        <v>0</v>
      </c>
    </row>
    <row r="63" spans="2:7" ht="15" customHeight="1" x14ac:dyDescent="0.25">
      <c r="B63" s="287">
        <v>215121150</v>
      </c>
      <c r="C63" s="287" t="s">
        <v>809</v>
      </c>
      <c r="D63" s="287" t="s">
        <v>308</v>
      </c>
      <c r="E63" s="297">
        <v>1</v>
      </c>
      <c r="F63" s="694"/>
      <c r="G63" s="307">
        <f t="shared" si="0"/>
        <v>0</v>
      </c>
    </row>
    <row r="64" spans="2:7" ht="15" customHeight="1" x14ac:dyDescent="0.25">
      <c r="B64" s="287">
        <v>215121150</v>
      </c>
      <c r="C64" s="287" t="s">
        <v>809</v>
      </c>
      <c r="D64" s="287" t="s">
        <v>308</v>
      </c>
      <c r="E64" s="297">
        <v>1</v>
      </c>
      <c r="F64" s="694"/>
      <c r="G64" s="307">
        <f t="shared" si="0"/>
        <v>0</v>
      </c>
    </row>
    <row r="65" spans="2:7" ht="15" customHeight="1" x14ac:dyDescent="0.25">
      <c r="B65" s="287">
        <v>215123422</v>
      </c>
      <c r="C65" s="287" t="s">
        <v>3276</v>
      </c>
      <c r="D65" s="287" t="s">
        <v>308</v>
      </c>
      <c r="E65" s="297">
        <v>1</v>
      </c>
      <c r="F65" s="694"/>
      <c r="G65" s="307">
        <f t="shared" si="0"/>
        <v>0</v>
      </c>
    </row>
    <row r="66" spans="2:7" ht="15" customHeight="1" x14ac:dyDescent="0.25">
      <c r="B66" s="287">
        <v>216120701</v>
      </c>
      <c r="C66" s="287" t="s">
        <v>3541</v>
      </c>
      <c r="D66" s="287" t="s">
        <v>308</v>
      </c>
      <c r="E66" s="297">
        <v>1</v>
      </c>
      <c r="F66" s="694"/>
      <c r="G66" s="307">
        <f t="shared" si="0"/>
        <v>0</v>
      </c>
    </row>
    <row r="67" spans="2:7" ht="15" customHeight="1" x14ac:dyDescent="0.25">
      <c r="B67" s="287">
        <v>216120701</v>
      </c>
      <c r="C67" s="287" t="s">
        <v>3541</v>
      </c>
      <c r="D67" s="287" t="s">
        <v>308</v>
      </c>
      <c r="E67" s="297">
        <v>1</v>
      </c>
      <c r="F67" s="694"/>
      <c r="G67" s="307">
        <f t="shared" si="0"/>
        <v>0</v>
      </c>
    </row>
    <row r="68" spans="2:7" ht="15" customHeight="1" x14ac:dyDescent="0.25">
      <c r="B68" s="287">
        <v>216201002</v>
      </c>
      <c r="C68" s="287" t="s">
        <v>3269</v>
      </c>
      <c r="D68" s="287" t="s">
        <v>308</v>
      </c>
      <c r="E68" s="297">
        <v>15</v>
      </c>
      <c r="F68" s="694"/>
      <c r="G68" s="307">
        <f t="shared" si="0"/>
        <v>0</v>
      </c>
    </row>
    <row r="69" spans="2:7" ht="15" customHeight="1" x14ac:dyDescent="0.25">
      <c r="B69" s="287">
        <v>216201003</v>
      </c>
      <c r="C69" s="287" t="s">
        <v>3271</v>
      </c>
      <c r="D69" s="287" t="s">
        <v>308</v>
      </c>
      <c r="E69" s="297">
        <v>20</v>
      </c>
      <c r="F69" s="694"/>
      <c r="G69" s="307">
        <f t="shared" si="0"/>
        <v>0</v>
      </c>
    </row>
    <row r="70" spans="2:7" ht="15" customHeight="1" x14ac:dyDescent="0.25">
      <c r="B70" s="287">
        <v>216201004</v>
      </c>
      <c r="C70" s="287" t="s">
        <v>3268</v>
      </c>
      <c r="D70" s="287" t="s">
        <v>308</v>
      </c>
      <c r="E70" s="297">
        <v>7</v>
      </c>
      <c r="F70" s="694"/>
      <c r="G70" s="307">
        <f t="shared" si="0"/>
        <v>0</v>
      </c>
    </row>
    <row r="71" spans="2:7" ht="15" customHeight="1" x14ac:dyDescent="0.25">
      <c r="B71" s="287">
        <v>216201004</v>
      </c>
      <c r="C71" s="287" t="s">
        <v>3268</v>
      </c>
      <c r="D71" s="287" t="s">
        <v>308</v>
      </c>
      <c r="E71" s="297">
        <v>3</v>
      </c>
      <c r="F71" s="694"/>
      <c r="G71" s="307">
        <f t="shared" si="0"/>
        <v>0</v>
      </c>
    </row>
    <row r="72" spans="2:7" ht="15" customHeight="1" x14ac:dyDescent="0.25">
      <c r="B72" s="287">
        <v>216201004</v>
      </c>
      <c r="C72" s="287" t="s">
        <v>3268</v>
      </c>
      <c r="D72" s="287" t="s">
        <v>308</v>
      </c>
      <c r="E72" s="297">
        <v>53</v>
      </c>
      <c r="F72" s="694"/>
      <c r="G72" s="307">
        <f t="shared" ref="G72:G135" si="1">E72*F72</f>
        <v>0</v>
      </c>
    </row>
    <row r="73" spans="2:7" ht="15" customHeight="1" x14ac:dyDescent="0.25">
      <c r="B73" s="287">
        <v>216201004</v>
      </c>
      <c r="C73" s="287" t="s">
        <v>3268</v>
      </c>
      <c r="D73" s="287" t="s">
        <v>308</v>
      </c>
      <c r="E73" s="297">
        <v>35</v>
      </c>
      <c r="F73" s="694"/>
      <c r="G73" s="307">
        <f t="shared" si="1"/>
        <v>0</v>
      </c>
    </row>
    <row r="74" spans="2:7" ht="15" customHeight="1" x14ac:dyDescent="0.25">
      <c r="B74" s="287">
        <v>216201004</v>
      </c>
      <c r="C74" s="287" t="s">
        <v>3268</v>
      </c>
      <c r="D74" s="287" t="s">
        <v>308</v>
      </c>
      <c r="E74" s="297">
        <v>46</v>
      </c>
      <c r="F74" s="694"/>
      <c r="G74" s="307">
        <f t="shared" si="1"/>
        <v>0</v>
      </c>
    </row>
    <row r="75" spans="2:7" ht="15" customHeight="1" x14ac:dyDescent="0.25">
      <c r="B75" s="287">
        <v>216201006</v>
      </c>
      <c r="C75" s="287" t="s">
        <v>3270</v>
      </c>
      <c r="D75" s="287" t="s">
        <v>308</v>
      </c>
      <c r="E75" s="297">
        <v>6</v>
      </c>
      <c r="F75" s="694"/>
      <c r="G75" s="307">
        <f t="shared" si="1"/>
        <v>0</v>
      </c>
    </row>
    <row r="76" spans="2:7" ht="15" customHeight="1" x14ac:dyDescent="0.25">
      <c r="B76" s="287">
        <v>216201007</v>
      </c>
      <c r="C76" s="287" t="s">
        <v>3272</v>
      </c>
      <c r="D76" s="287" t="s">
        <v>308</v>
      </c>
      <c r="E76" s="297">
        <v>11</v>
      </c>
      <c r="F76" s="694"/>
      <c r="G76" s="307">
        <f t="shared" si="1"/>
        <v>0</v>
      </c>
    </row>
    <row r="77" spans="2:7" ht="15" customHeight="1" x14ac:dyDescent="0.25">
      <c r="B77" s="287">
        <v>216800116</v>
      </c>
      <c r="C77" s="287" t="s">
        <v>3266</v>
      </c>
      <c r="D77" s="287" t="s">
        <v>227</v>
      </c>
      <c r="E77" s="297">
        <v>100</v>
      </c>
      <c r="F77" s="694"/>
      <c r="G77" s="307">
        <f t="shared" si="1"/>
        <v>0</v>
      </c>
    </row>
    <row r="78" spans="2:7" ht="15" customHeight="1" x14ac:dyDescent="0.25">
      <c r="B78" s="287">
        <v>220260028</v>
      </c>
      <c r="C78" s="287" t="s">
        <v>3281</v>
      </c>
      <c r="D78" s="287" t="s">
        <v>308</v>
      </c>
      <c r="E78" s="297">
        <v>6</v>
      </c>
      <c r="F78" s="694"/>
      <c r="G78" s="307">
        <f t="shared" si="1"/>
        <v>0</v>
      </c>
    </row>
    <row r="79" spans="2:7" ht="15" customHeight="1" x14ac:dyDescent="0.25">
      <c r="B79" s="287">
        <v>220521036</v>
      </c>
      <c r="C79" s="287" t="s">
        <v>811</v>
      </c>
      <c r="D79" s="287" t="s">
        <v>308</v>
      </c>
      <c r="E79" s="297">
        <v>6</v>
      </c>
      <c r="F79" s="694"/>
      <c r="G79" s="307">
        <f t="shared" si="1"/>
        <v>0</v>
      </c>
    </row>
    <row r="80" spans="2:7" ht="15" customHeight="1" x14ac:dyDescent="0.25">
      <c r="B80" s="287">
        <v>220521042</v>
      </c>
      <c r="C80" s="287" t="s">
        <v>812</v>
      </c>
      <c r="D80" s="287" t="s">
        <v>308</v>
      </c>
      <c r="E80" s="297">
        <v>150</v>
      </c>
      <c r="F80" s="694"/>
      <c r="G80" s="307">
        <f t="shared" si="1"/>
        <v>0</v>
      </c>
    </row>
    <row r="81" spans="2:7" ht="15" customHeight="1" x14ac:dyDescent="0.25">
      <c r="B81" s="287" t="s">
        <v>3543</v>
      </c>
      <c r="C81" s="287" t="s">
        <v>3544</v>
      </c>
      <c r="D81" s="287" t="s">
        <v>227</v>
      </c>
      <c r="E81" s="297">
        <v>2000</v>
      </c>
      <c r="F81" s="694"/>
      <c r="G81" s="307">
        <f t="shared" si="1"/>
        <v>0</v>
      </c>
    </row>
    <row r="82" spans="2:7" ht="15" customHeight="1" x14ac:dyDescent="0.25">
      <c r="B82" s="298"/>
      <c r="C82" s="287" t="s">
        <v>3561</v>
      </c>
      <c r="D82" s="287" t="s">
        <v>308</v>
      </c>
      <c r="E82" s="297">
        <v>196</v>
      </c>
      <c r="F82" s="694"/>
      <c r="G82" s="307">
        <f t="shared" si="1"/>
        <v>0</v>
      </c>
    </row>
    <row r="83" spans="2:7" ht="15" customHeight="1" x14ac:dyDescent="0.25">
      <c r="B83" s="298"/>
      <c r="C83" s="287" t="s">
        <v>3562</v>
      </c>
      <c r="D83" s="287" t="s">
        <v>308</v>
      </c>
      <c r="E83" s="297">
        <v>110</v>
      </c>
      <c r="F83" s="694"/>
      <c r="G83" s="307">
        <f t="shared" si="1"/>
        <v>0</v>
      </c>
    </row>
    <row r="84" spans="2:7" ht="15" customHeight="1" x14ac:dyDescent="0.25">
      <c r="B84" s="298"/>
      <c r="C84" s="287" t="s">
        <v>3563</v>
      </c>
      <c r="D84" s="287" t="s">
        <v>308</v>
      </c>
      <c r="E84" s="297">
        <v>419</v>
      </c>
      <c r="F84" s="694"/>
      <c r="G84" s="307">
        <f t="shared" si="1"/>
        <v>0</v>
      </c>
    </row>
    <row r="85" spans="2:7" ht="15" customHeight="1" x14ac:dyDescent="0.25">
      <c r="B85" s="287" t="s">
        <v>813</v>
      </c>
      <c r="C85" s="287" t="s">
        <v>814</v>
      </c>
      <c r="D85" s="287" t="s">
        <v>308</v>
      </c>
      <c r="E85" s="297">
        <v>166</v>
      </c>
      <c r="F85" s="694"/>
      <c r="G85" s="307">
        <f t="shared" si="1"/>
        <v>0</v>
      </c>
    </row>
    <row r="86" spans="2:7" ht="15" customHeight="1" x14ac:dyDescent="0.25">
      <c r="B86" s="287" t="s">
        <v>813</v>
      </c>
      <c r="C86" s="287" t="s">
        <v>814</v>
      </c>
      <c r="D86" s="287" t="s">
        <v>308</v>
      </c>
      <c r="E86" s="297">
        <v>147</v>
      </c>
      <c r="F86" s="694"/>
      <c r="G86" s="307">
        <f t="shared" si="1"/>
        <v>0</v>
      </c>
    </row>
    <row r="87" spans="2:7" ht="15" customHeight="1" x14ac:dyDescent="0.25">
      <c r="B87" s="287" t="s">
        <v>813</v>
      </c>
      <c r="C87" s="287" t="s">
        <v>814</v>
      </c>
      <c r="D87" s="287" t="s">
        <v>308</v>
      </c>
      <c r="E87" s="297">
        <v>2</v>
      </c>
      <c r="F87" s="694"/>
      <c r="G87" s="307">
        <f t="shared" si="1"/>
        <v>0</v>
      </c>
    </row>
    <row r="88" spans="2:7" ht="15" customHeight="1" x14ac:dyDescent="0.25">
      <c r="B88" s="287" t="s">
        <v>813</v>
      </c>
      <c r="C88" s="287" t="s">
        <v>814</v>
      </c>
      <c r="D88" s="287" t="s">
        <v>308</v>
      </c>
      <c r="E88" s="297">
        <v>16</v>
      </c>
      <c r="F88" s="694"/>
      <c r="G88" s="307">
        <f t="shared" si="1"/>
        <v>0</v>
      </c>
    </row>
    <row r="89" spans="2:7" ht="15" customHeight="1" x14ac:dyDescent="0.25">
      <c r="B89" s="299"/>
      <c r="C89" s="287" t="s">
        <v>3680</v>
      </c>
      <c r="D89" s="287" t="s">
        <v>308</v>
      </c>
      <c r="E89" s="297">
        <v>4</v>
      </c>
      <c r="F89" s="694"/>
      <c r="G89" s="307">
        <f t="shared" si="1"/>
        <v>0</v>
      </c>
    </row>
    <row r="90" spans="2:7" ht="15" customHeight="1" x14ac:dyDescent="0.25">
      <c r="B90" s="299"/>
      <c r="C90" s="287" t="s">
        <v>3317</v>
      </c>
      <c r="D90" s="287" t="s">
        <v>308</v>
      </c>
      <c r="E90" s="297">
        <v>1</v>
      </c>
      <c r="F90" s="694"/>
      <c r="G90" s="307">
        <f t="shared" si="1"/>
        <v>0</v>
      </c>
    </row>
    <row r="91" spans="2:7" ht="15" customHeight="1" x14ac:dyDescent="0.25">
      <c r="B91" s="299"/>
      <c r="C91" s="287" t="s">
        <v>3290</v>
      </c>
      <c r="D91" s="287" t="s">
        <v>308</v>
      </c>
      <c r="E91" s="297">
        <v>46</v>
      </c>
      <c r="F91" s="694"/>
      <c r="G91" s="307">
        <f t="shared" si="1"/>
        <v>0</v>
      </c>
    </row>
    <row r="92" spans="2:7" ht="15" customHeight="1" x14ac:dyDescent="0.25">
      <c r="B92" s="299"/>
      <c r="C92" s="287" t="s">
        <v>3291</v>
      </c>
      <c r="D92" s="287" t="s">
        <v>308</v>
      </c>
      <c r="E92" s="297">
        <v>53</v>
      </c>
      <c r="F92" s="694"/>
      <c r="G92" s="307">
        <f t="shared" si="1"/>
        <v>0</v>
      </c>
    </row>
    <row r="93" spans="2:7" ht="15" customHeight="1" x14ac:dyDescent="0.25">
      <c r="B93" s="299"/>
      <c r="C93" s="287" t="s">
        <v>3292</v>
      </c>
      <c r="D93" s="287" t="s">
        <v>308</v>
      </c>
      <c r="E93" s="297">
        <v>35</v>
      </c>
      <c r="F93" s="694"/>
      <c r="G93" s="307">
        <f t="shared" si="1"/>
        <v>0</v>
      </c>
    </row>
    <row r="94" spans="2:7" ht="15" customHeight="1" x14ac:dyDescent="0.25">
      <c r="B94" s="299"/>
      <c r="C94" s="287" t="s">
        <v>3293</v>
      </c>
      <c r="D94" s="287" t="s">
        <v>308</v>
      </c>
      <c r="E94" s="297">
        <v>15</v>
      </c>
      <c r="F94" s="694"/>
      <c r="G94" s="307">
        <f t="shared" si="1"/>
        <v>0</v>
      </c>
    </row>
    <row r="95" spans="2:7" ht="15" customHeight="1" x14ac:dyDescent="0.25">
      <c r="B95" s="299"/>
      <c r="C95" s="287" t="s">
        <v>3294</v>
      </c>
      <c r="D95" s="287" t="s">
        <v>308</v>
      </c>
      <c r="E95" s="297">
        <v>6</v>
      </c>
      <c r="F95" s="694"/>
      <c r="G95" s="307">
        <f t="shared" si="1"/>
        <v>0</v>
      </c>
    </row>
    <row r="96" spans="2:7" ht="15" customHeight="1" x14ac:dyDescent="0.25">
      <c r="B96" s="299"/>
      <c r="C96" s="287" t="s">
        <v>3295</v>
      </c>
      <c r="D96" s="287" t="s">
        <v>308</v>
      </c>
      <c r="E96" s="297">
        <v>20</v>
      </c>
      <c r="F96" s="694"/>
      <c r="G96" s="307">
        <f t="shared" si="1"/>
        <v>0</v>
      </c>
    </row>
    <row r="97" spans="2:7" ht="15" customHeight="1" x14ac:dyDescent="0.25">
      <c r="B97" s="299"/>
      <c r="C97" s="287" t="s">
        <v>3297</v>
      </c>
      <c r="D97" s="287" t="s">
        <v>308</v>
      </c>
      <c r="E97" s="297">
        <v>11</v>
      </c>
      <c r="F97" s="694"/>
      <c r="G97" s="307">
        <f t="shared" si="1"/>
        <v>0</v>
      </c>
    </row>
    <row r="98" spans="2:7" ht="15" customHeight="1" x14ac:dyDescent="0.25">
      <c r="B98" s="299"/>
      <c r="C98" s="287" t="s">
        <v>3298</v>
      </c>
      <c r="D98" s="287" t="s">
        <v>308</v>
      </c>
      <c r="E98" s="297">
        <v>3</v>
      </c>
      <c r="F98" s="694"/>
      <c r="G98" s="307">
        <f t="shared" si="1"/>
        <v>0</v>
      </c>
    </row>
    <row r="99" spans="2:7" ht="15" customHeight="1" x14ac:dyDescent="0.25">
      <c r="B99" s="299"/>
      <c r="C99" s="287" t="s">
        <v>3299</v>
      </c>
      <c r="D99" s="287" t="s">
        <v>308</v>
      </c>
      <c r="E99" s="297">
        <v>7</v>
      </c>
      <c r="F99" s="694"/>
      <c r="G99" s="307">
        <f t="shared" si="1"/>
        <v>0</v>
      </c>
    </row>
    <row r="100" spans="2:7" ht="15" customHeight="1" x14ac:dyDescent="0.25">
      <c r="B100" s="299"/>
      <c r="C100" s="287" t="s">
        <v>3303</v>
      </c>
      <c r="D100" s="287" t="s">
        <v>815</v>
      </c>
      <c r="E100" s="297">
        <v>1</v>
      </c>
      <c r="F100" s="694"/>
      <c r="G100" s="307">
        <f t="shared" si="1"/>
        <v>0</v>
      </c>
    </row>
    <row r="101" spans="2:7" ht="15" customHeight="1" x14ac:dyDescent="0.25">
      <c r="B101" s="299"/>
      <c r="C101" s="287" t="s">
        <v>3301</v>
      </c>
      <c r="D101" s="287" t="s">
        <v>815</v>
      </c>
      <c r="E101" s="297">
        <v>1</v>
      </c>
      <c r="F101" s="694"/>
      <c r="G101" s="307">
        <f t="shared" si="1"/>
        <v>0</v>
      </c>
    </row>
    <row r="102" spans="2:7" ht="15" customHeight="1" x14ac:dyDescent="0.25">
      <c r="B102" s="299"/>
      <c r="C102" s="287" t="s">
        <v>3681</v>
      </c>
      <c r="D102" s="287" t="s">
        <v>815</v>
      </c>
      <c r="E102" s="297">
        <v>32</v>
      </c>
      <c r="F102" s="694"/>
      <c r="G102" s="307">
        <f t="shared" si="1"/>
        <v>0</v>
      </c>
    </row>
    <row r="103" spans="2:7" ht="15" customHeight="1" x14ac:dyDescent="0.25">
      <c r="B103" s="299"/>
      <c r="C103" s="287" t="s">
        <v>3595</v>
      </c>
      <c r="D103" s="287" t="s">
        <v>815</v>
      </c>
      <c r="E103" s="297">
        <v>600</v>
      </c>
      <c r="F103" s="694"/>
      <c r="G103" s="307">
        <f t="shared" si="1"/>
        <v>0</v>
      </c>
    </row>
    <row r="104" spans="2:7" ht="15" customHeight="1" x14ac:dyDescent="0.25">
      <c r="B104" s="299"/>
      <c r="C104" s="287" t="s">
        <v>3663</v>
      </c>
      <c r="D104" s="287" t="s">
        <v>815</v>
      </c>
      <c r="E104" s="297">
        <v>600</v>
      </c>
      <c r="F104" s="694"/>
      <c r="G104" s="307">
        <f t="shared" si="1"/>
        <v>0</v>
      </c>
    </row>
    <row r="105" spans="2:7" ht="15" customHeight="1" x14ac:dyDescent="0.25">
      <c r="B105" s="299"/>
      <c r="C105" s="287" t="s">
        <v>816</v>
      </c>
      <c r="D105" s="287" t="s">
        <v>565</v>
      </c>
      <c r="E105" s="297">
        <v>600</v>
      </c>
      <c r="F105" s="694"/>
      <c r="G105" s="307">
        <f t="shared" si="1"/>
        <v>0</v>
      </c>
    </row>
    <row r="106" spans="2:7" ht="15" customHeight="1" x14ac:dyDescent="0.25">
      <c r="B106" s="299"/>
      <c r="C106" s="287" t="s">
        <v>3284</v>
      </c>
      <c r="D106" s="287" t="s">
        <v>565</v>
      </c>
      <c r="E106" s="297">
        <v>100</v>
      </c>
      <c r="F106" s="694"/>
      <c r="G106" s="307">
        <f t="shared" si="1"/>
        <v>0</v>
      </c>
    </row>
    <row r="107" spans="2:7" ht="15" customHeight="1" x14ac:dyDescent="0.25">
      <c r="B107" s="299"/>
      <c r="C107" s="287" t="s">
        <v>817</v>
      </c>
      <c r="D107" s="287" t="s">
        <v>565</v>
      </c>
      <c r="E107" s="297">
        <v>500</v>
      </c>
      <c r="F107" s="694"/>
      <c r="G107" s="307">
        <f t="shared" si="1"/>
        <v>0</v>
      </c>
    </row>
    <row r="108" spans="2:7" ht="15" customHeight="1" x14ac:dyDescent="0.25">
      <c r="B108" s="299"/>
      <c r="C108" s="287" t="s">
        <v>818</v>
      </c>
      <c r="D108" s="287" t="s">
        <v>565</v>
      </c>
      <c r="E108" s="297">
        <v>4500</v>
      </c>
      <c r="F108" s="694"/>
      <c r="G108" s="307">
        <f t="shared" si="1"/>
        <v>0</v>
      </c>
    </row>
    <row r="109" spans="2:7" ht="15" customHeight="1" x14ac:dyDescent="0.25">
      <c r="B109" s="299"/>
      <c r="C109" s="287" t="s">
        <v>3545</v>
      </c>
      <c r="D109" s="287" t="s">
        <v>565</v>
      </c>
      <c r="E109" s="297">
        <v>10</v>
      </c>
      <c r="F109" s="694"/>
      <c r="G109" s="307">
        <f t="shared" si="1"/>
        <v>0</v>
      </c>
    </row>
    <row r="110" spans="2:7" ht="15" customHeight="1" x14ac:dyDescent="0.25">
      <c r="B110" s="299"/>
      <c r="C110" s="287" t="s">
        <v>819</v>
      </c>
      <c r="D110" s="287" t="s">
        <v>565</v>
      </c>
      <c r="E110" s="297">
        <v>500</v>
      </c>
      <c r="F110" s="694"/>
      <c r="G110" s="307">
        <f t="shared" si="1"/>
        <v>0</v>
      </c>
    </row>
    <row r="111" spans="2:7" ht="15" customHeight="1" x14ac:dyDescent="0.25">
      <c r="B111" s="299"/>
      <c r="C111" s="287" t="s">
        <v>3546</v>
      </c>
      <c r="D111" s="287" t="s">
        <v>565</v>
      </c>
      <c r="E111" s="297">
        <v>50</v>
      </c>
      <c r="F111" s="694"/>
      <c r="G111" s="307">
        <f t="shared" si="1"/>
        <v>0</v>
      </c>
    </row>
    <row r="112" spans="2:7" ht="15" customHeight="1" x14ac:dyDescent="0.25">
      <c r="B112" s="299"/>
      <c r="C112" s="287" t="s">
        <v>3286</v>
      </c>
      <c r="D112" s="287" t="s">
        <v>565</v>
      </c>
      <c r="E112" s="297">
        <v>100</v>
      </c>
      <c r="F112" s="694"/>
      <c r="G112" s="307">
        <f t="shared" si="1"/>
        <v>0</v>
      </c>
    </row>
    <row r="113" spans="2:7" ht="15" customHeight="1" x14ac:dyDescent="0.25">
      <c r="B113" s="299"/>
      <c r="C113" s="287" t="s">
        <v>3289</v>
      </c>
      <c r="D113" s="287" t="s">
        <v>565</v>
      </c>
      <c r="E113" s="297">
        <v>100</v>
      </c>
      <c r="F113" s="694"/>
      <c r="G113" s="307">
        <f t="shared" si="1"/>
        <v>0</v>
      </c>
    </row>
    <row r="114" spans="2:7" ht="15" customHeight="1" x14ac:dyDescent="0.25">
      <c r="B114" s="299"/>
      <c r="C114" s="287" t="s">
        <v>820</v>
      </c>
      <c r="D114" s="287" t="s">
        <v>565</v>
      </c>
      <c r="E114" s="297">
        <v>2400</v>
      </c>
      <c r="F114" s="694"/>
      <c r="G114" s="307">
        <f t="shared" si="1"/>
        <v>0</v>
      </c>
    </row>
    <row r="115" spans="2:7" ht="15" customHeight="1" x14ac:dyDescent="0.25">
      <c r="B115" s="299"/>
      <c r="C115" s="287" t="s">
        <v>3653</v>
      </c>
      <c r="D115" s="287" t="s">
        <v>3307</v>
      </c>
      <c r="E115" s="297">
        <v>4</v>
      </c>
      <c r="F115" s="694"/>
      <c r="G115" s="307">
        <f t="shared" si="1"/>
        <v>0</v>
      </c>
    </row>
    <row r="116" spans="2:7" ht="15" customHeight="1" x14ac:dyDescent="0.25">
      <c r="B116" s="299"/>
      <c r="C116" s="287" t="s">
        <v>3653</v>
      </c>
      <c r="D116" s="287" t="s">
        <v>3307</v>
      </c>
      <c r="E116" s="297">
        <v>2</v>
      </c>
      <c r="F116" s="694"/>
      <c r="G116" s="307">
        <f t="shared" si="1"/>
        <v>0</v>
      </c>
    </row>
    <row r="117" spans="2:7" ht="15" customHeight="1" x14ac:dyDescent="0.25">
      <c r="B117" s="299"/>
      <c r="C117" s="287" t="s">
        <v>3653</v>
      </c>
      <c r="D117" s="287" t="s">
        <v>3307</v>
      </c>
      <c r="E117" s="297">
        <v>3</v>
      </c>
      <c r="F117" s="694"/>
      <c r="G117" s="307">
        <f t="shared" si="1"/>
        <v>0</v>
      </c>
    </row>
    <row r="118" spans="2:7" ht="15" customHeight="1" x14ac:dyDescent="0.25">
      <c r="B118" s="299"/>
      <c r="C118" s="287" t="s">
        <v>3653</v>
      </c>
      <c r="D118" s="287" t="s">
        <v>3307</v>
      </c>
      <c r="E118" s="297">
        <v>5</v>
      </c>
      <c r="F118" s="694"/>
      <c r="G118" s="307">
        <f t="shared" si="1"/>
        <v>0</v>
      </c>
    </row>
    <row r="119" spans="2:7" ht="15" customHeight="1" x14ac:dyDescent="0.25">
      <c r="B119" s="299"/>
      <c r="C119" s="287" t="s">
        <v>3653</v>
      </c>
      <c r="D119" s="287" t="s">
        <v>3307</v>
      </c>
      <c r="E119" s="297">
        <v>4</v>
      </c>
      <c r="F119" s="694"/>
      <c r="G119" s="307">
        <f t="shared" si="1"/>
        <v>0</v>
      </c>
    </row>
    <row r="120" spans="2:7" ht="15" customHeight="1" x14ac:dyDescent="0.25">
      <c r="B120" s="299"/>
      <c r="C120" s="287" t="s">
        <v>3653</v>
      </c>
      <c r="D120" s="287" t="s">
        <v>3307</v>
      </c>
      <c r="E120" s="297">
        <v>5</v>
      </c>
      <c r="F120" s="694"/>
      <c r="G120" s="307">
        <f t="shared" si="1"/>
        <v>0</v>
      </c>
    </row>
    <row r="121" spans="2:7" ht="15" customHeight="1" x14ac:dyDescent="0.25">
      <c r="B121" s="299"/>
      <c r="C121" s="287" t="s">
        <v>3654</v>
      </c>
      <c r="D121" s="287" t="s">
        <v>3307</v>
      </c>
      <c r="E121" s="297">
        <v>5</v>
      </c>
      <c r="F121" s="694"/>
      <c r="G121" s="307">
        <f t="shared" si="1"/>
        <v>0</v>
      </c>
    </row>
    <row r="122" spans="2:7" ht="15" customHeight="1" x14ac:dyDescent="0.25">
      <c r="B122" s="299"/>
      <c r="C122" s="287" t="s">
        <v>3654</v>
      </c>
      <c r="D122" s="287" t="s">
        <v>3307</v>
      </c>
      <c r="E122" s="297">
        <v>3</v>
      </c>
      <c r="F122" s="694"/>
      <c r="G122" s="307">
        <f t="shared" si="1"/>
        <v>0</v>
      </c>
    </row>
    <row r="123" spans="2:7" ht="15" customHeight="1" x14ac:dyDescent="0.25">
      <c r="B123" s="299"/>
      <c r="C123" s="287" t="s">
        <v>3654</v>
      </c>
      <c r="D123" s="287" t="s">
        <v>3307</v>
      </c>
      <c r="E123" s="297">
        <v>4</v>
      </c>
      <c r="F123" s="694"/>
      <c r="G123" s="307">
        <f t="shared" si="1"/>
        <v>0</v>
      </c>
    </row>
    <row r="124" spans="2:7" ht="15" customHeight="1" x14ac:dyDescent="0.25">
      <c r="B124" s="299"/>
      <c r="C124" s="287" t="s">
        <v>3654</v>
      </c>
      <c r="D124" s="287" t="s">
        <v>3307</v>
      </c>
      <c r="E124" s="297">
        <v>4</v>
      </c>
      <c r="F124" s="694"/>
      <c r="G124" s="307">
        <f t="shared" si="1"/>
        <v>0</v>
      </c>
    </row>
    <row r="125" spans="2:7" ht="15" customHeight="1" x14ac:dyDescent="0.25">
      <c r="B125" s="299"/>
      <c r="C125" s="287" t="s">
        <v>3654</v>
      </c>
      <c r="D125" s="287" t="s">
        <v>3307</v>
      </c>
      <c r="E125" s="297">
        <v>2</v>
      </c>
      <c r="F125" s="694"/>
      <c r="G125" s="307">
        <f t="shared" si="1"/>
        <v>0</v>
      </c>
    </row>
    <row r="126" spans="2:7" ht="15" customHeight="1" x14ac:dyDescent="0.25">
      <c r="B126" s="299"/>
      <c r="C126" s="287" t="s">
        <v>3312</v>
      </c>
      <c r="D126" s="287" t="s">
        <v>815</v>
      </c>
      <c r="E126" s="297">
        <v>1</v>
      </c>
      <c r="F126" s="694"/>
      <c r="G126" s="307">
        <f t="shared" si="1"/>
        <v>0</v>
      </c>
    </row>
    <row r="127" spans="2:7" ht="15" customHeight="1" x14ac:dyDescent="0.25">
      <c r="B127" s="299"/>
      <c r="C127" s="287" t="s">
        <v>3628</v>
      </c>
      <c r="D127" s="287" t="s">
        <v>815</v>
      </c>
      <c r="E127" s="297">
        <v>1</v>
      </c>
      <c r="F127" s="694"/>
      <c r="G127" s="307">
        <f t="shared" si="1"/>
        <v>0</v>
      </c>
    </row>
    <row r="128" spans="2:7" ht="15" customHeight="1" x14ac:dyDescent="0.25">
      <c r="B128" s="299"/>
      <c r="C128" s="287" t="s">
        <v>3578</v>
      </c>
      <c r="D128" s="287" t="s">
        <v>815</v>
      </c>
      <c r="E128" s="297">
        <v>10</v>
      </c>
      <c r="F128" s="694"/>
      <c r="G128" s="307">
        <f t="shared" si="1"/>
        <v>0</v>
      </c>
    </row>
    <row r="129" spans="2:7" ht="15" customHeight="1" x14ac:dyDescent="0.25">
      <c r="B129" s="299"/>
      <c r="C129" s="287" t="s">
        <v>3578</v>
      </c>
      <c r="D129" s="287" t="s">
        <v>815</v>
      </c>
      <c r="E129" s="297">
        <v>1</v>
      </c>
      <c r="F129" s="694"/>
      <c r="G129" s="307">
        <f t="shared" si="1"/>
        <v>0</v>
      </c>
    </row>
    <row r="130" spans="2:7" ht="15" customHeight="1" x14ac:dyDescent="0.25">
      <c r="B130" s="299"/>
      <c r="C130" s="287" t="s">
        <v>3578</v>
      </c>
      <c r="D130" s="287" t="s">
        <v>815</v>
      </c>
      <c r="E130" s="297">
        <v>12</v>
      </c>
      <c r="F130" s="694"/>
      <c r="G130" s="307">
        <f t="shared" si="1"/>
        <v>0</v>
      </c>
    </row>
    <row r="131" spans="2:7" ht="15" customHeight="1" x14ac:dyDescent="0.25">
      <c r="B131" s="299"/>
      <c r="C131" s="287" t="s">
        <v>3578</v>
      </c>
      <c r="D131" s="287" t="s">
        <v>815</v>
      </c>
      <c r="E131" s="297">
        <v>1</v>
      </c>
      <c r="F131" s="694"/>
      <c r="G131" s="307">
        <f t="shared" si="1"/>
        <v>0</v>
      </c>
    </row>
    <row r="132" spans="2:7" ht="15" customHeight="1" x14ac:dyDescent="0.25">
      <c r="B132" s="299"/>
      <c r="C132" s="287" t="s">
        <v>3578</v>
      </c>
      <c r="D132" s="287" t="s">
        <v>815</v>
      </c>
      <c r="E132" s="297">
        <v>1</v>
      </c>
      <c r="F132" s="694"/>
      <c r="G132" s="307">
        <f t="shared" si="1"/>
        <v>0</v>
      </c>
    </row>
    <row r="133" spans="2:7" ht="15" customHeight="1" x14ac:dyDescent="0.25">
      <c r="B133" s="299"/>
      <c r="C133" s="287" t="s">
        <v>3578</v>
      </c>
      <c r="D133" s="287" t="s">
        <v>815</v>
      </c>
      <c r="E133" s="297">
        <v>18</v>
      </c>
      <c r="F133" s="694"/>
      <c r="G133" s="307">
        <f t="shared" si="1"/>
        <v>0</v>
      </c>
    </row>
    <row r="134" spans="2:7" ht="15" customHeight="1" x14ac:dyDescent="0.25">
      <c r="B134" s="299"/>
      <c r="C134" s="287" t="s">
        <v>3581</v>
      </c>
      <c r="D134" s="287" t="s">
        <v>815</v>
      </c>
      <c r="E134" s="297">
        <v>1</v>
      </c>
      <c r="F134" s="694"/>
      <c r="G134" s="307">
        <f t="shared" si="1"/>
        <v>0</v>
      </c>
    </row>
    <row r="135" spans="2:7" ht="15" customHeight="1" x14ac:dyDescent="0.25">
      <c r="B135" s="299"/>
      <c r="C135" s="287" t="s">
        <v>3581</v>
      </c>
      <c r="D135" s="287" t="s">
        <v>815</v>
      </c>
      <c r="E135" s="297">
        <v>3</v>
      </c>
      <c r="F135" s="694"/>
      <c r="G135" s="307">
        <f t="shared" si="1"/>
        <v>0</v>
      </c>
    </row>
    <row r="136" spans="2:7" ht="15" customHeight="1" x14ac:dyDescent="0.25">
      <c r="B136" s="299"/>
      <c r="C136" s="287" t="s">
        <v>3581</v>
      </c>
      <c r="D136" s="287" t="s">
        <v>815</v>
      </c>
      <c r="E136" s="297">
        <v>1</v>
      </c>
      <c r="F136" s="694"/>
      <c r="G136" s="307">
        <f t="shared" ref="G136:G199" si="2">E136*F136</f>
        <v>0</v>
      </c>
    </row>
    <row r="137" spans="2:7" ht="15" customHeight="1" x14ac:dyDescent="0.25">
      <c r="B137" s="299"/>
      <c r="C137" s="287" t="s">
        <v>3581</v>
      </c>
      <c r="D137" s="287" t="s">
        <v>815</v>
      </c>
      <c r="E137" s="297">
        <v>5</v>
      </c>
      <c r="F137" s="694"/>
      <c r="G137" s="307">
        <f t="shared" si="2"/>
        <v>0</v>
      </c>
    </row>
    <row r="138" spans="2:7" ht="15" customHeight="1" x14ac:dyDescent="0.25">
      <c r="B138" s="299"/>
      <c r="C138" s="287" t="s">
        <v>3581</v>
      </c>
      <c r="D138" s="287" t="s">
        <v>815</v>
      </c>
      <c r="E138" s="297">
        <v>1</v>
      </c>
      <c r="F138" s="694"/>
      <c r="G138" s="307">
        <f t="shared" si="2"/>
        <v>0</v>
      </c>
    </row>
    <row r="139" spans="2:7" ht="15" customHeight="1" x14ac:dyDescent="0.25">
      <c r="B139" s="299"/>
      <c r="C139" s="287" t="s">
        <v>3644</v>
      </c>
      <c r="D139" s="287" t="s">
        <v>815</v>
      </c>
      <c r="E139" s="297">
        <v>1</v>
      </c>
      <c r="F139" s="694"/>
      <c r="G139" s="307">
        <f t="shared" si="2"/>
        <v>0</v>
      </c>
    </row>
    <row r="140" spans="2:7" ht="15" customHeight="1" x14ac:dyDescent="0.25">
      <c r="B140" s="299"/>
      <c r="C140" s="287" t="s">
        <v>3644</v>
      </c>
      <c r="D140" s="287" t="s">
        <v>815</v>
      </c>
      <c r="E140" s="297">
        <v>1</v>
      </c>
      <c r="F140" s="694"/>
      <c r="G140" s="307">
        <f t="shared" si="2"/>
        <v>0</v>
      </c>
    </row>
    <row r="141" spans="2:7" ht="15" customHeight="1" x14ac:dyDescent="0.25">
      <c r="B141" s="299"/>
      <c r="C141" s="287" t="s">
        <v>3582</v>
      </c>
      <c r="D141" s="287" t="s">
        <v>815</v>
      </c>
      <c r="E141" s="297">
        <v>11</v>
      </c>
      <c r="F141" s="694"/>
      <c r="G141" s="307">
        <f t="shared" si="2"/>
        <v>0</v>
      </c>
    </row>
    <row r="142" spans="2:7" ht="15" customHeight="1" x14ac:dyDescent="0.25">
      <c r="B142" s="299"/>
      <c r="C142" s="287" t="s">
        <v>3582</v>
      </c>
      <c r="D142" s="287" t="s">
        <v>815</v>
      </c>
      <c r="E142" s="297">
        <v>2</v>
      </c>
      <c r="F142" s="694"/>
      <c r="G142" s="307">
        <f t="shared" si="2"/>
        <v>0</v>
      </c>
    </row>
    <row r="143" spans="2:7" ht="15" customHeight="1" x14ac:dyDescent="0.25">
      <c r="B143" s="299"/>
      <c r="C143" s="287" t="s">
        <v>3682</v>
      </c>
      <c r="D143" s="287" t="s">
        <v>815</v>
      </c>
      <c r="E143" s="297">
        <v>1</v>
      </c>
      <c r="F143" s="694"/>
      <c r="G143" s="307">
        <f t="shared" si="2"/>
        <v>0</v>
      </c>
    </row>
    <row r="144" spans="2:7" ht="15" customHeight="1" x14ac:dyDescent="0.25">
      <c r="B144" s="299"/>
      <c r="C144" s="287" t="s">
        <v>3647</v>
      </c>
      <c r="D144" s="287" t="s">
        <v>815</v>
      </c>
      <c r="E144" s="297">
        <v>4</v>
      </c>
      <c r="F144" s="694"/>
      <c r="G144" s="307">
        <f t="shared" si="2"/>
        <v>0</v>
      </c>
    </row>
    <row r="145" spans="2:7" ht="15" customHeight="1" x14ac:dyDescent="0.25">
      <c r="B145" s="299"/>
      <c r="C145" s="287" t="s">
        <v>3645</v>
      </c>
      <c r="D145" s="287" t="s">
        <v>815</v>
      </c>
      <c r="E145" s="297">
        <v>2</v>
      </c>
      <c r="F145" s="694"/>
      <c r="G145" s="307">
        <f t="shared" si="2"/>
        <v>0</v>
      </c>
    </row>
    <row r="146" spans="2:7" ht="15" customHeight="1" x14ac:dyDescent="0.25">
      <c r="B146" s="299"/>
      <c r="C146" s="287" t="s">
        <v>3645</v>
      </c>
      <c r="D146" s="287" t="s">
        <v>815</v>
      </c>
      <c r="E146" s="297">
        <v>3</v>
      </c>
      <c r="F146" s="694"/>
      <c r="G146" s="307">
        <f t="shared" si="2"/>
        <v>0</v>
      </c>
    </row>
    <row r="147" spans="2:7" ht="15" customHeight="1" x14ac:dyDescent="0.25">
      <c r="B147" s="299"/>
      <c r="C147" s="287" t="s">
        <v>3643</v>
      </c>
      <c r="D147" s="287" t="s">
        <v>815</v>
      </c>
      <c r="E147" s="297">
        <v>1</v>
      </c>
      <c r="F147" s="694"/>
      <c r="G147" s="307">
        <f t="shared" si="2"/>
        <v>0</v>
      </c>
    </row>
    <row r="148" spans="2:7" ht="15" customHeight="1" x14ac:dyDescent="0.25">
      <c r="B148" s="299"/>
      <c r="C148" s="287" t="s">
        <v>3643</v>
      </c>
      <c r="D148" s="287" t="s">
        <v>815</v>
      </c>
      <c r="E148" s="297">
        <v>11</v>
      </c>
      <c r="F148" s="694"/>
      <c r="G148" s="307">
        <f t="shared" si="2"/>
        <v>0</v>
      </c>
    </row>
    <row r="149" spans="2:7" ht="15" customHeight="1" x14ac:dyDescent="0.25">
      <c r="B149" s="299"/>
      <c r="C149" s="287" t="s">
        <v>3643</v>
      </c>
      <c r="D149" s="287" t="s">
        <v>815</v>
      </c>
      <c r="E149" s="297">
        <v>2</v>
      </c>
      <c r="F149" s="694"/>
      <c r="G149" s="307">
        <f t="shared" si="2"/>
        <v>0</v>
      </c>
    </row>
    <row r="150" spans="2:7" ht="15" customHeight="1" x14ac:dyDescent="0.25">
      <c r="B150" s="285"/>
      <c r="C150" s="287" t="s">
        <v>3579</v>
      </c>
      <c r="D150" s="287" t="s">
        <v>815</v>
      </c>
      <c r="E150" s="297">
        <v>18</v>
      </c>
      <c r="F150" s="694"/>
      <c r="G150" s="307">
        <f t="shared" si="2"/>
        <v>0</v>
      </c>
    </row>
    <row r="151" spans="2:7" ht="15" customHeight="1" x14ac:dyDescent="0.25">
      <c r="B151" s="285"/>
      <c r="C151" s="287" t="s">
        <v>3579</v>
      </c>
      <c r="D151" s="287" t="s">
        <v>815</v>
      </c>
      <c r="E151" s="297">
        <v>31</v>
      </c>
      <c r="F151" s="694"/>
      <c r="G151" s="307">
        <f t="shared" si="2"/>
        <v>0</v>
      </c>
    </row>
    <row r="152" spans="2:7" ht="15" customHeight="1" x14ac:dyDescent="0.25">
      <c r="B152" s="285"/>
      <c r="C152" s="287" t="s">
        <v>3579</v>
      </c>
      <c r="D152" s="287" t="s">
        <v>815</v>
      </c>
      <c r="E152" s="297">
        <v>27</v>
      </c>
      <c r="F152" s="694"/>
      <c r="G152" s="307">
        <f t="shared" si="2"/>
        <v>0</v>
      </c>
    </row>
    <row r="153" spans="2:7" ht="15" customHeight="1" x14ac:dyDescent="0.25">
      <c r="B153" s="285"/>
      <c r="C153" s="287" t="s">
        <v>3579</v>
      </c>
      <c r="D153" s="287" t="s">
        <v>815</v>
      </c>
      <c r="E153" s="297">
        <v>21</v>
      </c>
      <c r="F153" s="694"/>
      <c r="G153" s="307">
        <f t="shared" si="2"/>
        <v>0</v>
      </c>
    </row>
    <row r="154" spans="2:7" ht="15" customHeight="1" x14ac:dyDescent="0.25">
      <c r="B154" s="285"/>
      <c r="C154" s="287" t="s">
        <v>3579</v>
      </c>
      <c r="D154" s="287" t="s">
        <v>815</v>
      </c>
      <c r="E154" s="297">
        <v>11</v>
      </c>
      <c r="F154" s="694"/>
      <c r="G154" s="307">
        <f t="shared" si="2"/>
        <v>0</v>
      </c>
    </row>
    <row r="155" spans="2:7" ht="15" customHeight="1" x14ac:dyDescent="0.25">
      <c r="B155" s="285"/>
      <c r="C155" s="287" t="s">
        <v>3579</v>
      </c>
      <c r="D155" s="287" t="s">
        <v>815</v>
      </c>
      <c r="E155" s="297">
        <v>10</v>
      </c>
      <c r="F155" s="694"/>
      <c r="G155" s="307">
        <f t="shared" si="2"/>
        <v>0</v>
      </c>
    </row>
    <row r="156" spans="2:7" ht="15" customHeight="1" x14ac:dyDescent="0.25">
      <c r="B156" s="285"/>
      <c r="C156" s="287" t="s">
        <v>3683</v>
      </c>
      <c r="D156" s="287" t="s">
        <v>815</v>
      </c>
      <c r="E156" s="297">
        <v>16</v>
      </c>
      <c r="F156" s="694"/>
      <c r="G156" s="307">
        <f t="shared" si="2"/>
        <v>0</v>
      </c>
    </row>
    <row r="157" spans="2:7" ht="15" customHeight="1" x14ac:dyDescent="0.25">
      <c r="B157" s="285"/>
      <c r="C157" s="287" t="s">
        <v>3586</v>
      </c>
      <c r="D157" s="287" t="s">
        <v>815</v>
      </c>
      <c r="E157" s="297">
        <v>1</v>
      </c>
      <c r="F157" s="694"/>
      <c r="G157" s="307">
        <f t="shared" si="2"/>
        <v>0</v>
      </c>
    </row>
    <row r="158" spans="2:7" ht="15" customHeight="1" x14ac:dyDescent="0.25">
      <c r="B158" s="285"/>
      <c r="C158" s="287" t="s">
        <v>3586</v>
      </c>
      <c r="D158" s="287" t="s">
        <v>815</v>
      </c>
      <c r="E158" s="297">
        <v>1</v>
      </c>
      <c r="F158" s="694"/>
      <c r="G158" s="307">
        <f t="shared" si="2"/>
        <v>0</v>
      </c>
    </row>
    <row r="159" spans="2:7" ht="15" customHeight="1" x14ac:dyDescent="0.25">
      <c r="B159" s="285"/>
      <c r="C159" s="287" t="s">
        <v>3586</v>
      </c>
      <c r="D159" s="287" t="s">
        <v>815</v>
      </c>
      <c r="E159" s="297">
        <v>1</v>
      </c>
      <c r="F159" s="694"/>
      <c r="G159" s="307">
        <f t="shared" si="2"/>
        <v>0</v>
      </c>
    </row>
    <row r="160" spans="2:7" ht="15" customHeight="1" x14ac:dyDescent="0.25">
      <c r="B160" s="285"/>
      <c r="C160" s="287" t="s">
        <v>3586</v>
      </c>
      <c r="D160" s="287" t="s">
        <v>815</v>
      </c>
      <c r="E160" s="297">
        <v>1</v>
      </c>
      <c r="F160" s="694"/>
      <c r="G160" s="307">
        <f t="shared" si="2"/>
        <v>0</v>
      </c>
    </row>
    <row r="161" spans="2:7" ht="15" customHeight="1" x14ac:dyDescent="0.25">
      <c r="B161" s="285"/>
      <c r="C161" s="287" t="s">
        <v>3570</v>
      </c>
      <c r="D161" s="287" t="s">
        <v>815</v>
      </c>
      <c r="E161" s="297">
        <v>25</v>
      </c>
      <c r="F161" s="694"/>
      <c r="G161" s="307">
        <f t="shared" si="2"/>
        <v>0</v>
      </c>
    </row>
    <row r="162" spans="2:7" ht="15" customHeight="1" x14ac:dyDescent="0.25">
      <c r="B162" s="285"/>
      <c r="C162" s="287" t="s">
        <v>3568</v>
      </c>
      <c r="D162" s="287" t="s">
        <v>815</v>
      </c>
      <c r="E162" s="297">
        <v>166</v>
      </c>
      <c r="F162" s="694"/>
      <c r="G162" s="307">
        <f t="shared" si="2"/>
        <v>0</v>
      </c>
    </row>
    <row r="163" spans="2:7" ht="15" customHeight="1" x14ac:dyDescent="0.25">
      <c r="B163" s="285"/>
      <c r="C163" s="287" t="s">
        <v>3618</v>
      </c>
      <c r="D163" s="287" t="s">
        <v>815</v>
      </c>
      <c r="E163" s="297">
        <v>53</v>
      </c>
      <c r="F163" s="694"/>
      <c r="G163" s="307">
        <f t="shared" si="2"/>
        <v>0</v>
      </c>
    </row>
    <row r="164" spans="2:7" ht="15" customHeight="1" x14ac:dyDescent="0.25">
      <c r="B164" s="285"/>
      <c r="C164" s="287" t="s">
        <v>3572</v>
      </c>
      <c r="D164" s="287" t="s">
        <v>815</v>
      </c>
      <c r="E164" s="297">
        <v>2</v>
      </c>
      <c r="F164" s="694"/>
      <c r="G164" s="307">
        <f t="shared" si="2"/>
        <v>0</v>
      </c>
    </row>
    <row r="165" spans="2:7" ht="15" customHeight="1" x14ac:dyDescent="0.25">
      <c r="B165" s="285"/>
      <c r="C165" s="287" t="s">
        <v>3684</v>
      </c>
      <c r="D165" s="287" t="s">
        <v>815</v>
      </c>
      <c r="E165" s="297">
        <v>147</v>
      </c>
      <c r="F165" s="694"/>
      <c r="G165" s="307">
        <f t="shared" si="2"/>
        <v>0</v>
      </c>
    </row>
    <row r="166" spans="2:7" ht="15" customHeight="1" x14ac:dyDescent="0.25">
      <c r="B166" s="285"/>
      <c r="C166" s="287" t="s">
        <v>3661</v>
      </c>
      <c r="D166" s="287" t="s">
        <v>815</v>
      </c>
      <c r="E166" s="297">
        <v>6</v>
      </c>
      <c r="F166" s="694"/>
      <c r="G166" s="307">
        <f t="shared" si="2"/>
        <v>0</v>
      </c>
    </row>
    <row r="167" spans="2:7" ht="15" customHeight="1" x14ac:dyDescent="0.25">
      <c r="B167" s="285"/>
      <c r="C167" s="287" t="s">
        <v>3603</v>
      </c>
      <c r="D167" s="287" t="s">
        <v>815</v>
      </c>
      <c r="E167" s="297">
        <v>6</v>
      </c>
      <c r="F167" s="694"/>
      <c r="G167" s="307">
        <f t="shared" si="2"/>
        <v>0</v>
      </c>
    </row>
    <row r="168" spans="2:7" ht="15" customHeight="1" x14ac:dyDescent="0.25">
      <c r="B168" s="285"/>
      <c r="C168" s="287" t="s">
        <v>3573</v>
      </c>
      <c r="D168" s="287" t="s">
        <v>815</v>
      </c>
      <c r="E168" s="297">
        <v>396</v>
      </c>
      <c r="F168" s="694"/>
      <c r="G168" s="307">
        <f t="shared" si="2"/>
        <v>0</v>
      </c>
    </row>
    <row r="169" spans="2:7" ht="15" customHeight="1" x14ac:dyDescent="0.25">
      <c r="B169" s="285"/>
      <c r="C169" s="296" t="s">
        <v>3564</v>
      </c>
      <c r="D169" s="287" t="s">
        <v>815</v>
      </c>
      <c r="E169" s="297">
        <v>11</v>
      </c>
      <c r="F169" s="694"/>
      <c r="G169" s="307">
        <f t="shared" si="2"/>
        <v>0</v>
      </c>
    </row>
    <row r="170" spans="2:7" ht="15" customHeight="1" x14ac:dyDescent="0.25">
      <c r="B170" s="285"/>
      <c r="C170" s="287" t="s">
        <v>3547</v>
      </c>
      <c r="D170" s="287" t="s">
        <v>815</v>
      </c>
      <c r="E170" s="297">
        <v>3</v>
      </c>
      <c r="F170" s="694"/>
      <c r="G170" s="307">
        <f t="shared" si="2"/>
        <v>0</v>
      </c>
    </row>
    <row r="171" spans="2:7" ht="15" customHeight="1" x14ac:dyDescent="0.25">
      <c r="B171" s="285"/>
      <c r="C171" s="287" t="s">
        <v>3313</v>
      </c>
      <c r="D171" s="287" t="s">
        <v>815</v>
      </c>
      <c r="E171" s="297">
        <v>2</v>
      </c>
      <c r="F171" s="694"/>
      <c r="G171" s="307">
        <f t="shared" si="2"/>
        <v>0</v>
      </c>
    </row>
    <row r="172" spans="2:7" ht="15" customHeight="1" x14ac:dyDescent="0.25">
      <c r="B172" s="285"/>
      <c r="C172" s="287" t="s">
        <v>3548</v>
      </c>
      <c r="D172" s="287" t="s">
        <v>815</v>
      </c>
      <c r="E172" s="297">
        <v>5</v>
      </c>
      <c r="F172" s="694"/>
      <c r="G172" s="307">
        <f t="shared" si="2"/>
        <v>0</v>
      </c>
    </row>
    <row r="173" spans="2:7" ht="15" customHeight="1" x14ac:dyDescent="0.25">
      <c r="B173" s="285"/>
      <c r="C173" s="287" t="s">
        <v>3685</v>
      </c>
      <c r="D173" s="287" t="s">
        <v>815</v>
      </c>
      <c r="E173" s="297">
        <v>6</v>
      </c>
      <c r="F173" s="694"/>
      <c r="G173" s="307">
        <f t="shared" si="2"/>
        <v>0</v>
      </c>
    </row>
    <row r="174" spans="2:7" ht="15" customHeight="1" x14ac:dyDescent="0.25">
      <c r="B174" s="285"/>
      <c r="C174" s="287" t="s">
        <v>3685</v>
      </c>
      <c r="D174" s="287" t="s">
        <v>815</v>
      </c>
      <c r="E174" s="297">
        <v>4</v>
      </c>
      <c r="F174" s="694"/>
      <c r="G174" s="307">
        <f t="shared" si="2"/>
        <v>0</v>
      </c>
    </row>
    <row r="175" spans="2:7" ht="15" customHeight="1" x14ac:dyDescent="0.25">
      <c r="B175" s="285"/>
      <c r="C175" s="287" t="s">
        <v>3636</v>
      </c>
      <c r="D175" s="287" t="s">
        <v>815</v>
      </c>
      <c r="E175" s="297">
        <v>7</v>
      </c>
      <c r="F175" s="694"/>
      <c r="G175" s="307">
        <f t="shared" si="2"/>
        <v>0</v>
      </c>
    </row>
    <row r="176" spans="2:7" ht="15" customHeight="1" x14ac:dyDescent="0.25">
      <c r="B176" s="285"/>
      <c r="C176" s="287" t="s">
        <v>3636</v>
      </c>
      <c r="D176" s="287" t="s">
        <v>815</v>
      </c>
      <c r="E176" s="297">
        <v>7</v>
      </c>
      <c r="F176" s="694"/>
      <c r="G176" s="307">
        <f t="shared" si="2"/>
        <v>0</v>
      </c>
    </row>
    <row r="177" spans="2:7" ht="15" customHeight="1" x14ac:dyDescent="0.25">
      <c r="B177" s="285"/>
      <c r="C177" s="287" t="s">
        <v>3686</v>
      </c>
      <c r="D177" s="287" t="s">
        <v>815</v>
      </c>
      <c r="E177" s="297">
        <v>9</v>
      </c>
      <c r="F177" s="694"/>
      <c r="G177" s="307">
        <f t="shared" si="2"/>
        <v>0</v>
      </c>
    </row>
    <row r="178" spans="2:7" ht="15" customHeight="1" x14ac:dyDescent="0.25">
      <c r="B178" s="285"/>
      <c r="C178" s="287" t="s">
        <v>3686</v>
      </c>
      <c r="D178" s="287" t="s">
        <v>815</v>
      </c>
      <c r="E178" s="297">
        <v>7</v>
      </c>
      <c r="F178" s="694"/>
      <c r="G178" s="307">
        <f t="shared" si="2"/>
        <v>0</v>
      </c>
    </row>
    <row r="179" spans="2:7" ht="15" customHeight="1" x14ac:dyDescent="0.25">
      <c r="B179" s="285"/>
      <c r="C179" s="287" t="s">
        <v>3591</v>
      </c>
      <c r="D179" s="287" t="s">
        <v>565</v>
      </c>
      <c r="E179" s="297">
        <v>60</v>
      </c>
      <c r="F179" s="694"/>
      <c r="G179" s="307">
        <f t="shared" si="2"/>
        <v>0</v>
      </c>
    </row>
    <row r="180" spans="2:7" ht="15" customHeight="1" x14ac:dyDescent="0.25">
      <c r="B180" s="285"/>
      <c r="C180" s="287" t="s">
        <v>3590</v>
      </c>
      <c r="D180" s="287" t="s">
        <v>815</v>
      </c>
      <c r="E180" s="297">
        <v>300</v>
      </c>
      <c r="F180" s="694"/>
      <c r="G180" s="307">
        <f t="shared" si="2"/>
        <v>0</v>
      </c>
    </row>
    <row r="181" spans="2:7" ht="15" customHeight="1" x14ac:dyDescent="0.25">
      <c r="B181" s="285"/>
      <c r="C181" s="287" t="s">
        <v>3687</v>
      </c>
      <c r="D181" s="287" t="s">
        <v>815</v>
      </c>
      <c r="E181" s="297">
        <v>9</v>
      </c>
      <c r="F181" s="694"/>
      <c r="G181" s="307">
        <f t="shared" si="2"/>
        <v>0</v>
      </c>
    </row>
    <row r="182" spans="2:7" ht="15" customHeight="1" x14ac:dyDescent="0.25">
      <c r="B182" s="285"/>
      <c r="C182" s="287" t="s">
        <v>3638</v>
      </c>
      <c r="D182" s="287" t="s">
        <v>815</v>
      </c>
      <c r="E182" s="297">
        <v>1</v>
      </c>
      <c r="F182" s="694"/>
      <c r="G182" s="307">
        <f t="shared" si="2"/>
        <v>0</v>
      </c>
    </row>
    <row r="183" spans="2:7" ht="15" customHeight="1" x14ac:dyDescent="0.25">
      <c r="B183" s="285"/>
      <c r="C183" s="287" t="s">
        <v>3649</v>
      </c>
      <c r="D183" s="287" t="s">
        <v>815</v>
      </c>
      <c r="E183" s="297">
        <v>4</v>
      </c>
      <c r="F183" s="694"/>
      <c r="G183" s="307">
        <f t="shared" si="2"/>
        <v>0</v>
      </c>
    </row>
    <row r="184" spans="2:7" ht="15" customHeight="1" x14ac:dyDescent="0.25">
      <c r="B184" s="285"/>
      <c r="C184" s="287" t="s">
        <v>3649</v>
      </c>
      <c r="D184" s="287" t="s">
        <v>815</v>
      </c>
      <c r="E184" s="297">
        <v>6</v>
      </c>
      <c r="F184" s="694"/>
      <c r="G184" s="307">
        <f t="shared" si="2"/>
        <v>0</v>
      </c>
    </row>
    <row r="185" spans="2:7" ht="15" customHeight="1" x14ac:dyDescent="0.25">
      <c r="B185" s="285"/>
      <c r="C185" s="287" t="s">
        <v>3650</v>
      </c>
      <c r="D185" s="287" t="s">
        <v>815</v>
      </c>
      <c r="E185" s="297">
        <v>7</v>
      </c>
      <c r="F185" s="694"/>
      <c r="G185" s="307">
        <f t="shared" si="2"/>
        <v>0</v>
      </c>
    </row>
    <row r="186" spans="2:7" ht="15" customHeight="1" x14ac:dyDescent="0.25">
      <c r="B186" s="285"/>
      <c r="C186" s="287" t="s">
        <v>3650</v>
      </c>
      <c r="D186" s="287" t="s">
        <v>815</v>
      </c>
      <c r="E186" s="297">
        <v>7</v>
      </c>
      <c r="F186" s="694"/>
      <c r="G186" s="307">
        <f t="shared" si="2"/>
        <v>0</v>
      </c>
    </row>
    <row r="187" spans="2:7" ht="15" customHeight="1" x14ac:dyDescent="0.25">
      <c r="B187" s="285"/>
      <c r="C187" s="287" t="s">
        <v>3650</v>
      </c>
      <c r="D187" s="287" t="s">
        <v>815</v>
      </c>
      <c r="E187" s="297">
        <v>7</v>
      </c>
      <c r="F187" s="694"/>
      <c r="G187" s="307">
        <f t="shared" si="2"/>
        <v>0</v>
      </c>
    </row>
    <row r="188" spans="2:7" ht="15" customHeight="1" x14ac:dyDescent="0.25">
      <c r="B188" s="285"/>
      <c r="C188" s="287" t="s">
        <v>3688</v>
      </c>
      <c r="D188" s="287" t="s">
        <v>815</v>
      </c>
      <c r="E188" s="297">
        <v>9</v>
      </c>
      <c r="F188" s="694"/>
      <c r="G188" s="307">
        <f t="shared" si="2"/>
        <v>0</v>
      </c>
    </row>
    <row r="189" spans="2:7" ht="15" customHeight="1" x14ac:dyDescent="0.25">
      <c r="B189" s="285"/>
      <c r="C189" s="287" t="s">
        <v>3593</v>
      </c>
      <c r="D189" s="287" t="s">
        <v>815</v>
      </c>
      <c r="E189" s="297">
        <v>300</v>
      </c>
      <c r="F189" s="694"/>
      <c r="G189" s="307">
        <f t="shared" si="2"/>
        <v>0</v>
      </c>
    </row>
    <row r="190" spans="2:7" ht="15" customHeight="1" x14ac:dyDescent="0.25">
      <c r="B190" s="285"/>
      <c r="C190" s="287" t="s">
        <v>3665</v>
      </c>
      <c r="D190" s="287" t="s">
        <v>565</v>
      </c>
      <c r="E190" s="297">
        <v>63</v>
      </c>
      <c r="F190" s="694"/>
      <c r="G190" s="307">
        <f t="shared" si="2"/>
        <v>0</v>
      </c>
    </row>
    <row r="191" spans="2:7" ht="15" customHeight="1" x14ac:dyDescent="0.25">
      <c r="B191" s="285"/>
      <c r="C191" s="287" t="s">
        <v>3589</v>
      </c>
      <c r="D191" s="287" t="s">
        <v>815</v>
      </c>
      <c r="E191" s="297">
        <v>300</v>
      </c>
      <c r="F191" s="694"/>
      <c r="G191" s="307">
        <f t="shared" si="2"/>
        <v>0</v>
      </c>
    </row>
    <row r="192" spans="2:7" ht="15" customHeight="1" x14ac:dyDescent="0.25">
      <c r="B192" s="285"/>
      <c r="C192" s="287" t="s">
        <v>3549</v>
      </c>
      <c r="D192" s="287" t="s">
        <v>815</v>
      </c>
      <c r="E192" s="297">
        <v>1</v>
      </c>
      <c r="F192" s="694"/>
      <c r="G192" s="307">
        <f t="shared" si="2"/>
        <v>0</v>
      </c>
    </row>
    <row r="193" spans="2:7" ht="15" customHeight="1" x14ac:dyDescent="0.25">
      <c r="B193" s="285"/>
      <c r="C193" s="287" t="s">
        <v>3550</v>
      </c>
      <c r="D193" s="287" t="s">
        <v>815</v>
      </c>
      <c r="E193" s="297">
        <v>1</v>
      </c>
      <c r="F193" s="694"/>
      <c r="G193" s="307">
        <f t="shared" si="2"/>
        <v>0</v>
      </c>
    </row>
    <row r="194" spans="2:7" ht="15" customHeight="1" x14ac:dyDescent="0.25">
      <c r="B194" s="285"/>
      <c r="C194" s="287" t="s">
        <v>3550</v>
      </c>
      <c r="D194" s="287" t="s">
        <v>815</v>
      </c>
      <c r="E194" s="297">
        <v>1</v>
      </c>
      <c r="F194" s="694"/>
      <c r="G194" s="307">
        <f t="shared" si="2"/>
        <v>0</v>
      </c>
    </row>
    <row r="195" spans="2:7" ht="15" customHeight="1" x14ac:dyDescent="0.25">
      <c r="B195" s="285"/>
      <c r="C195" s="287" t="s">
        <v>3308</v>
      </c>
      <c r="D195" s="287" t="s">
        <v>815</v>
      </c>
      <c r="E195" s="297">
        <v>1</v>
      </c>
      <c r="F195" s="694"/>
      <c r="G195" s="307">
        <f t="shared" si="2"/>
        <v>0</v>
      </c>
    </row>
    <row r="196" spans="2:7" ht="15" customHeight="1" x14ac:dyDescent="0.25">
      <c r="B196" s="285"/>
      <c r="C196" s="287" t="s">
        <v>3308</v>
      </c>
      <c r="D196" s="287" t="s">
        <v>815</v>
      </c>
      <c r="E196" s="297">
        <v>1</v>
      </c>
      <c r="F196" s="694"/>
      <c r="G196" s="307">
        <f t="shared" si="2"/>
        <v>0</v>
      </c>
    </row>
    <row r="197" spans="2:7" ht="15" customHeight="1" x14ac:dyDescent="0.25">
      <c r="B197" s="285"/>
      <c r="C197" s="287" t="s">
        <v>3587</v>
      </c>
      <c r="D197" s="287" t="s">
        <v>815</v>
      </c>
      <c r="E197" s="297">
        <v>1</v>
      </c>
      <c r="F197" s="694"/>
      <c r="G197" s="307">
        <f t="shared" si="2"/>
        <v>0</v>
      </c>
    </row>
    <row r="198" spans="2:7" ht="15" customHeight="1" x14ac:dyDescent="0.25">
      <c r="B198" s="285"/>
      <c r="C198" s="287" t="s">
        <v>3587</v>
      </c>
      <c r="D198" s="287" t="s">
        <v>815</v>
      </c>
      <c r="E198" s="297">
        <v>1</v>
      </c>
      <c r="F198" s="694"/>
      <c r="G198" s="307">
        <f t="shared" si="2"/>
        <v>0</v>
      </c>
    </row>
    <row r="199" spans="2:7" ht="15" customHeight="1" x14ac:dyDescent="0.25">
      <c r="B199" s="285"/>
      <c r="C199" s="287" t="s">
        <v>3587</v>
      </c>
      <c r="D199" s="287" t="s">
        <v>815</v>
      </c>
      <c r="E199" s="297">
        <v>1</v>
      </c>
      <c r="F199" s="694"/>
      <c r="G199" s="307">
        <f t="shared" si="2"/>
        <v>0</v>
      </c>
    </row>
    <row r="200" spans="2:7" ht="15" customHeight="1" x14ac:dyDescent="0.25">
      <c r="B200" s="285"/>
      <c r="C200" s="287" t="s">
        <v>3587</v>
      </c>
      <c r="D200" s="287" t="s">
        <v>815</v>
      </c>
      <c r="E200" s="297">
        <v>1</v>
      </c>
      <c r="F200" s="694"/>
      <c r="G200" s="307">
        <f t="shared" ref="G200:G215" si="3">E200*F200</f>
        <v>0</v>
      </c>
    </row>
    <row r="201" spans="2:7" ht="15" customHeight="1" x14ac:dyDescent="0.25">
      <c r="B201" s="285"/>
      <c r="C201" s="287" t="s">
        <v>3659</v>
      </c>
      <c r="D201" s="287" t="s">
        <v>815</v>
      </c>
      <c r="E201" s="297">
        <v>1</v>
      </c>
      <c r="F201" s="694"/>
      <c r="G201" s="307">
        <f t="shared" si="3"/>
        <v>0</v>
      </c>
    </row>
    <row r="202" spans="2:7" ht="15" customHeight="1" x14ac:dyDescent="0.25">
      <c r="B202" s="285"/>
      <c r="C202" s="287" t="s">
        <v>3659</v>
      </c>
      <c r="D202" s="287" t="s">
        <v>815</v>
      </c>
      <c r="E202" s="297">
        <v>1</v>
      </c>
      <c r="F202" s="694"/>
      <c r="G202" s="307">
        <f t="shared" si="3"/>
        <v>0</v>
      </c>
    </row>
    <row r="203" spans="2:7" ht="15" customHeight="1" x14ac:dyDescent="0.25">
      <c r="B203" s="285"/>
      <c r="C203" s="287" t="s">
        <v>3551</v>
      </c>
      <c r="D203" s="287" t="s">
        <v>565</v>
      </c>
      <c r="E203" s="297">
        <v>15</v>
      </c>
      <c r="F203" s="694"/>
      <c r="G203" s="307">
        <f t="shared" si="3"/>
        <v>0</v>
      </c>
    </row>
    <row r="204" spans="2:7" ht="15" customHeight="1" x14ac:dyDescent="0.25">
      <c r="B204" s="285"/>
      <c r="C204" s="287" t="s">
        <v>3689</v>
      </c>
      <c r="D204" s="287" t="s">
        <v>815</v>
      </c>
      <c r="E204" s="297">
        <v>600</v>
      </c>
      <c r="F204" s="694"/>
      <c r="G204" s="307">
        <f t="shared" si="3"/>
        <v>0</v>
      </c>
    </row>
    <row r="205" spans="2:7" ht="15" customHeight="1" x14ac:dyDescent="0.25">
      <c r="B205" s="285"/>
      <c r="C205" s="287" t="s">
        <v>3552</v>
      </c>
      <c r="D205" s="287" t="s">
        <v>815</v>
      </c>
      <c r="E205" s="297">
        <v>4</v>
      </c>
      <c r="F205" s="694"/>
      <c r="G205" s="307">
        <f t="shared" si="3"/>
        <v>0</v>
      </c>
    </row>
    <row r="206" spans="2:7" ht="15" customHeight="1" x14ac:dyDescent="0.25">
      <c r="B206" s="285"/>
      <c r="C206" s="287" t="s">
        <v>3553</v>
      </c>
      <c r="D206" s="287" t="s">
        <v>815</v>
      </c>
      <c r="E206" s="297">
        <v>1</v>
      </c>
      <c r="F206" s="694"/>
      <c r="G206" s="307">
        <f t="shared" si="3"/>
        <v>0</v>
      </c>
    </row>
    <row r="207" spans="2:7" ht="15" customHeight="1" x14ac:dyDescent="0.25">
      <c r="B207" s="285"/>
      <c r="C207" s="287" t="s">
        <v>3690</v>
      </c>
      <c r="D207" s="287" t="s">
        <v>815</v>
      </c>
      <c r="E207" s="297">
        <v>1</v>
      </c>
      <c r="F207" s="694"/>
      <c r="G207" s="307">
        <f t="shared" si="3"/>
        <v>0</v>
      </c>
    </row>
    <row r="208" spans="2:7" ht="15" customHeight="1" x14ac:dyDescent="0.25">
      <c r="B208" s="285"/>
      <c r="C208" s="287" t="s">
        <v>3691</v>
      </c>
      <c r="D208" s="287" t="s">
        <v>815</v>
      </c>
      <c r="E208" s="297">
        <v>1</v>
      </c>
      <c r="F208" s="694"/>
      <c r="G208" s="307">
        <f t="shared" si="3"/>
        <v>0</v>
      </c>
    </row>
    <row r="209" spans="2:7" ht="15" customHeight="1" x14ac:dyDescent="0.25">
      <c r="B209" s="285"/>
      <c r="C209" s="287" t="s">
        <v>3692</v>
      </c>
      <c r="D209" s="287" t="s">
        <v>815</v>
      </c>
      <c r="E209" s="297">
        <v>1</v>
      </c>
      <c r="F209" s="694"/>
      <c r="G209" s="307">
        <f t="shared" si="3"/>
        <v>0</v>
      </c>
    </row>
    <row r="210" spans="2:7" ht="15" customHeight="1" x14ac:dyDescent="0.25">
      <c r="B210" s="285"/>
      <c r="C210" s="287" t="s">
        <v>3692</v>
      </c>
      <c r="D210" s="287" t="s">
        <v>815</v>
      </c>
      <c r="E210" s="297">
        <v>1</v>
      </c>
      <c r="F210" s="694"/>
      <c r="G210" s="307">
        <f t="shared" si="3"/>
        <v>0</v>
      </c>
    </row>
    <row r="211" spans="2:7" ht="15" customHeight="1" x14ac:dyDescent="0.25">
      <c r="B211" s="285"/>
      <c r="C211" s="287" t="s">
        <v>3624</v>
      </c>
      <c r="D211" s="287" t="s">
        <v>815</v>
      </c>
      <c r="E211" s="297">
        <v>2</v>
      </c>
      <c r="F211" s="694"/>
      <c r="G211" s="307">
        <f t="shared" si="3"/>
        <v>0</v>
      </c>
    </row>
    <row r="212" spans="2:7" ht="15" customHeight="1" x14ac:dyDescent="0.25">
      <c r="B212" s="285"/>
      <c r="C212" s="287" t="s">
        <v>3624</v>
      </c>
      <c r="D212" s="287" t="s">
        <v>815</v>
      </c>
      <c r="E212" s="297">
        <v>1</v>
      </c>
      <c r="F212" s="694"/>
      <c r="G212" s="307">
        <f t="shared" si="3"/>
        <v>0</v>
      </c>
    </row>
    <row r="213" spans="2:7" ht="15" customHeight="1" x14ac:dyDescent="0.25">
      <c r="B213" s="285"/>
      <c r="C213" s="287" t="s">
        <v>3624</v>
      </c>
      <c r="D213" s="287" t="s">
        <v>815</v>
      </c>
      <c r="E213" s="297">
        <v>1</v>
      </c>
      <c r="F213" s="694"/>
      <c r="G213" s="307">
        <f t="shared" si="3"/>
        <v>0</v>
      </c>
    </row>
    <row r="214" spans="2:7" ht="15" customHeight="1" x14ac:dyDescent="0.25">
      <c r="B214" s="285"/>
      <c r="C214" s="287" t="s">
        <v>3554</v>
      </c>
      <c r="D214" s="287" t="s">
        <v>815</v>
      </c>
      <c r="E214" s="297">
        <v>1</v>
      </c>
      <c r="F214" s="694"/>
      <c r="G214" s="307">
        <f t="shared" si="3"/>
        <v>0</v>
      </c>
    </row>
    <row r="215" spans="2:7" ht="15" customHeight="1" x14ac:dyDescent="0.25">
      <c r="B215" s="285"/>
      <c r="C215" s="287" t="s">
        <v>3666</v>
      </c>
      <c r="D215" s="287" t="s">
        <v>565</v>
      </c>
      <c r="E215" s="297">
        <v>150</v>
      </c>
      <c r="F215" s="694"/>
      <c r="G215" s="307">
        <f t="shared" si="3"/>
        <v>0</v>
      </c>
    </row>
    <row r="216" spans="2:7" ht="15" customHeight="1" x14ac:dyDescent="0.25">
      <c r="B216" s="290"/>
      <c r="C216" s="597" t="s">
        <v>518</v>
      </c>
      <c r="D216" s="597"/>
      <c r="E216" s="597"/>
      <c r="F216" s="597"/>
      <c r="G216" s="306">
        <f>SUM(G7:G215)</f>
        <v>0</v>
      </c>
    </row>
    <row r="217" spans="2:7" ht="15" customHeight="1" x14ac:dyDescent="0.25">
      <c r="D217" s="226"/>
    </row>
    <row r="218" spans="2:7" ht="15" customHeight="1" x14ac:dyDescent="0.25">
      <c r="D218" s="226"/>
    </row>
    <row r="219" spans="2:7" ht="15" customHeight="1" x14ac:dyDescent="0.25">
      <c r="D219" s="226"/>
    </row>
    <row r="220" spans="2:7" ht="15" customHeight="1" x14ac:dyDescent="0.25">
      <c r="D220" s="226"/>
    </row>
    <row r="221" spans="2:7" ht="15" customHeight="1" x14ac:dyDescent="0.25">
      <c r="D221" s="226"/>
    </row>
    <row r="222" spans="2:7" ht="15" customHeight="1" x14ac:dyDescent="0.25">
      <c r="D222" s="226"/>
    </row>
    <row r="223" spans="2:7" ht="15" customHeight="1" x14ac:dyDescent="0.25">
      <c r="D223" s="226"/>
    </row>
    <row r="224" spans="2:7" ht="15" customHeight="1" x14ac:dyDescent="0.25">
      <c r="D224" s="226"/>
    </row>
    <row r="225" spans="4:4" ht="15" customHeight="1" x14ac:dyDescent="0.25">
      <c r="D225" s="226"/>
    </row>
    <row r="226" spans="4:4" ht="15" customHeight="1" x14ac:dyDescent="0.25">
      <c r="D226" s="226"/>
    </row>
    <row r="227" spans="4:4" ht="15" customHeight="1" x14ac:dyDescent="0.25">
      <c r="D227" s="226"/>
    </row>
    <row r="228" spans="4:4" ht="15" customHeight="1" x14ac:dyDescent="0.25">
      <c r="D228" s="226"/>
    </row>
    <row r="229" spans="4:4" ht="15" customHeight="1" x14ac:dyDescent="0.25">
      <c r="D229" s="226"/>
    </row>
    <row r="230" spans="4:4" ht="15" customHeight="1" x14ac:dyDescent="0.25">
      <c r="D230" s="226"/>
    </row>
    <row r="231" spans="4:4" ht="15" customHeight="1" x14ac:dyDescent="0.25">
      <c r="D231" s="226"/>
    </row>
    <row r="232" spans="4:4" ht="15" customHeight="1" x14ac:dyDescent="0.25">
      <c r="D232" s="226"/>
    </row>
    <row r="233" spans="4:4" ht="15" customHeight="1" x14ac:dyDescent="0.25">
      <c r="D233" s="226"/>
    </row>
    <row r="234" spans="4:4" ht="15" customHeight="1" x14ac:dyDescent="0.25">
      <c r="D234" s="226"/>
    </row>
    <row r="235" spans="4:4" ht="15" customHeight="1" x14ac:dyDescent="0.25">
      <c r="D235" s="226"/>
    </row>
    <row r="236" spans="4:4" ht="15" customHeight="1" x14ac:dyDescent="0.25">
      <c r="D236" s="226"/>
    </row>
    <row r="237" spans="4:4" ht="15" customHeight="1" x14ac:dyDescent="0.25">
      <c r="D237" s="226"/>
    </row>
    <row r="238" spans="4:4" ht="15" customHeight="1" x14ac:dyDescent="0.25">
      <c r="D238" s="226"/>
    </row>
    <row r="239" spans="4:4" ht="15" customHeight="1" x14ac:dyDescent="0.25">
      <c r="D239" s="226"/>
    </row>
    <row r="240" spans="4:4" ht="15" customHeight="1" x14ac:dyDescent="0.25">
      <c r="D240" s="226"/>
    </row>
    <row r="241" spans="4:4" ht="15" customHeight="1" x14ac:dyDescent="0.25">
      <c r="D241" s="226"/>
    </row>
    <row r="242" spans="4:4" ht="15" customHeight="1" x14ac:dyDescent="0.25">
      <c r="D242" s="226"/>
    </row>
    <row r="243" spans="4:4" ht="15" customHeight="1" x14ac:dyDescent="0.25">
      <c r="D243" s="226"/>
    </row>
    <row r="244" spans="4:4" ht="15" customHeight="1" x14ac:dyDescent="0.25">
      <c r="D244" s="226"/>
    </row>
    <row r="245" spans="4:4" ht="15" customHeight="1" x14ac:dyDescent="0.25">
      <c r="D245" s="226"/>
    </row>
    <row r="246" spans="4:4" ht="15" customHeight="1" x14ac:dyDescent="0.25">
      <c r="D246" s="226"/>
    </row>
    <row r="247" spans="4:4" ht="15" customHeight="1" x14ac:dyDescent="0.25">
      <c r="D247" s="226"/>
    </row>
    <row r="248" spans="4:4" ht="15" customHeight="1" x14ac:dyDescent="0.25">
      <c r="D248" s="226"/>
    </row>
    <row r="249" spans="4:4" ht="15" customHeight="1" x14ac:dyDescent="0.25">
      <c r="D249" s="226"/>
    </row>
    <row r="250" spans="4:4" ht="15" customHeight="1" x14ac:dyDescent="0.25">
      <c r="D250" s="226"/>
    </row>
    <row r="251" spans="4:4" ht="15" customHeight="1" x14ac:dyDescent="0.25">
      <c r="D251" s="226"/>
    </row>
    <row r="252" spans="4:4" ht="15" customHeight="1" x14ac:dyDescent="0.25">
      <c r="D252" s="226"/>
    </row>
    <row r="253" spans="4:4" ht="15" customHeight="1" x14ac:dyDescent="0.25">
      <c r="D253" s="226"/>
    </row>
    <row r="254" spans="4:4" ht="15" customHeight="1" x14ac:dyDescent="0.25">
      <c r="D254" s="226"/>
    </row>
    <row r="255" spans="4:4" ht="15" customHeight="1" x14ac:dyDescent="0.25">
      <c r="D255" s="226"/>
    </row>
    <row r="256" spans="4:4" ht="15" customHeight="1" x14ac:dyDescent="0.25">
      <c r="D256" s="226"/>
    </row>
    <row r="257" spans="4:4" ht="15" customHeight="1" x14ac:dyDescent="0.25">
      <c r="D257" s="226"/>
    </row>
    <row r="258" spans="4:4" ht="15" customHeight="1" x14ac:dyDescent="0.25">
      <c r="D258" s="226"/>
    </row>
    <row r="259" spans="4:4" ht="15" customHeight="1" x14ac:dyDescent="0.25">
      <c r="D259" s="226"/>
    </row>
    <row r="260" spans="4:4" ht="15" customHeight="1" x14ac:dyDescent="0.25">
      <c r="D260" s="226"/>
    </row>
    <row r="261" spans="4:4" ht="15" customHeight="1" x14ac:dyDescent="0.25">
      <c r="D261" s="226"/>
    </row>
    <row r="262" spans="4:4" ht="15" customHeight="1" x14ac:dyDescent="0.25">
      <c r="D262" s="226"/>
    </row>
    <row r="263" spans="4:4" ht="15" customHeight="1" x14ac:dyDescent="0.25">
      <c r="D263" s="226"/>
    </row>
    <row r="264" spans="4:4" ht="15" customHeight="1" x14ac:dyDescent="0.25">
      <c r="D264" s="226"/>
    </row>
    <row r="265" spans="4:4" ht="15" customHeight="1" x14ac:dyDescent="0.25">
      <c r="D265" s="226"/>
    </row>
    <row r="266" spans="4:4" ht="15" customHeight="1" x14ac:dyDescent="0.25">
      <c r="D266" s="226"/>
    </row>
    <row r="267" spans="4:4" ht="15" customHeight="1" x14ac:dyDescent="0.25">
      <c r="D267" s="226"/>
    </row>
    <row r="268" spans="4:4" ht="15" customHeight="1" x14ac:dyDescent="0.25">
      <c r="D268" s="226"/>
    </row>
    <row r="269" spans="4:4" ht="15" customHeight="1" x14ac:dyDescent="0.25">
      <c r="D269" s="226"/>
    </row>
    <row r="270" spans="4:4" ht="15" customHeight="1" x14ac:dyDescent="0.25">
      <c r="D270" s="226"/>
    </row>
    <row r="271" spans="4:4" ht="15" customHeight="1" x14ac:dyDescent="0.25">
      <c r="D271" s="226"/>
    </row>
    <row r="272" spans="4:4" ht="15" customHeight="1" x14ac:dyDescent="0.25">
      <c r="D272" s="226"/>
    </row>
    <row r="273" spans="4:4" ht="15" customHeight="1" x14ac:dyDescent="0.25">
      <c r="D273" s="226"/>
    </row>
    <row r="274" spans="4:4" ht="15" customHeight="1" x14ac:dyDescent="0.25">
      <c r="D274" s="226"/>
    </row>
    <row r="275" spans="4:4" ht="15" customHeight="1" x14ac:dyDescent="0.25">
      <c r="D275" s="226"/>
    </row>
    <row r="276" spans="4:4" ht="15" customHeight="1" x14ac:dyDescent="0.25">
      <c r="D276" s="226"/>
    </row>
    <row r="277" spans="4:4" ht="15" customHeight="1" x14ac:dyDescent="0.25">
      <c r="D277" s="226"/>
    </row>
    <row r="278" spans="4:4" ht="15" customHeight="1" x14ac:dyDescent="0.25">
      <c r="D278" s="226"/>
    </row>
    <row r="279" spans="4:4" ht="15" customHeight="1" x14ac:dyDescent="0.25">
      <c r="D279" s="226"/>
    </row>
    <row r="280" spans="4:4" ht="15" customHeight="1" x14ac:dyDescent="0.25">
      <c r="D280" s="226"/>
    </row>
    <row r="281" spans="4:4" ht="15" customHeight="1" x14ac:dyDescent="0.25">
      <c r="D281" s="226"/>
    </row>
    <row r="282" spans="4:4" ht="15" customHeight="1" x14ac:dyDescent="0.25">
      <c r="D282" s="226"/>
    </row>
    <row r="283" spans="4:4" ht="15" customHeight="1" x14ac:dyDescent="0.25">
      <c r="D283" s="226"/>
    </row>
    <row r="284" spans="4:4" ht="15" customHeight="1" x14ac:dyDescent="0.25">
      <c r="D284" s="226"/>
    </row>
    <row r="285" spans="4:4" ht="15" customHeight="1" x14ac:dyDescent="0.25">
      <c r="D285" s="226"/>
    </row>
    <row r="286" spans="4:4" ht="15" customHeight="1" x14ac:dyDescent="0.25">
      <c r="D286" s="226"/>
    </row>
    <row r="287" spans="4:4" ht="15" customHeight="1" x14ac:dyDescent="0.25">
      <c r="D287" s="226"/>
    </row>
    <row r="288" spans="4:4" ht="15" customHeight="1" x14ac:dyDescent="0.25">
      <c r="D288" s="226"/>
    </row>
    <row r="289" spans="4:4" ht="15" customHeight="1" x14ac:dyDescent="0.25">
      <c r="D289" s="226"/>
    </row>
    <row r="290" spans="4:4" ht="15" customHeight="1" x14ac:dyDescent="0.25">
      <c r="D290" s="226"/>
    </row>
    <row r="291" spans="4:4" ht="15" customHeight="1" x14ac:dyDescent="0.25">
      <c r="D291" s="226"/>
    </row>
    <row r="292" spans="4:4" ht="15" customHeight="1" x14ac:dyDescent="0.25">
      <c r="D292" s="226"/>
    </row>
    <row r="293" spans="4:4" ht="15" customHeight="1" x14ac:dyDescent="0.25">
      <c r="D293" s="226"/>
    </row>
    <row r="294" spans="4:4" ht="15" customHeight="1" x14ac:dyDescent="0.25">
      <c r="D294" s="226"/>
    </row>
    <row r="295" spans="4:4" ht="15" customHeight="1" x14ac:dyDescent="0.25">
      <c r="D295" s="226"/>
    </row>
    <row r="296" spans="4:4" ht="15" customHeight="1" x14ac:dyDescent="0.25">
      <c r="D296" s="226"/>
    </row>
    <row r="297" spans="4:4" ht="15" customHeight="1" x14ac:dyDescent="0.25">
      <c r="D297" s="226"/>
    </row>
    <row r="298" spans="4:4" ht="15" customHeight="1" x14ac:dyDescent="0.25">
      <c r="D298" s="226"/>
    </row>
    <row r="299" spans="4:4" ht="15" customHeight="1" x14ac:dyDescent="0.25">
      <c r="D299" s="226"/>
    </row>
    <row r="300" spans="4:4" ht="15" customHeight="1" x14ac:dyDescent="0.25">
      <c r="D300" s="226"/>
    </row>
    <row r="301" spans="4:4" ht="15" customHeight="1" x14ac:dyDescent="0.25">
      <c r="D301" s="226"/>
    </row>
    <row r="302" spans="4:4" ht="15" customHeight="1" x14ac:dyDescent="0.25">
      <c r="D302" s="226"/>
    </row>
    <row r="303" spans="4:4" ht="15" customHeight="1" x14ac:dyDescent="0.25">
      <c r="D303" s="226"/>
    </row>
    <row r="304" spans="4:4" ht="15" customHeight="1" x14ac:dyDescent="0.25">
      <c r="D304" s="226"/>
    </row>
    <row r="305" spans="4:4" ht="15" customHeight="1" x14ac:dyDescent="0.25">
      <c r="D305" s="226"/>
    </row>
    <row r="306" spans="4:4" ht="15" customHeight="1" x14ac:dyDescent="0.25">
      <c r="D306" s="226"/>
    </row>
    <row r="307" spans="4:4" ht="15" customHeight="1" x14ac:dyDescent="0.25">
      <c r="D307" s="226"/>
    </row>
    <row r="308" spans="4:4" ht="15" customHeight="1" x14ac:dyDescent="0.25">
      <c r="D308" s="226"/>
    </row>
    <row r="309" spans="4:4" ht="15" customHeight="1" x14ac:dyDescent="0.25">
      <c r="D309" s="226"/>
    </row>
    <row r="310" spans="4:4" ht="15" customHeight="1" x14ac:dyDescent="0.25">
      <c r="D310" s="226"/>
    </row>
    <row r="311" spans="4:4" ht="15" customHeight="1" x14ac:dyDescent="0.25">
      <c r="D311" s="226"/>
    </row>
    <row r="312" spans="4:4" ht="15" customHeight="1" x14ac:dyDescent="0.25">
      <c r="D312" s="226"/>
    </row>
    <row r="313" spans="4:4" ht="15" customHeight="1" x14ac:dyDescent="0.25">
      <c r="D313" s="226"/>
    </row>
    <row r="314" spans="4:4" ht="15" customHeight="1" x14ac:dyDescent="0.25">
      <c r="D314" s="226"/>
    </row>
    <row r="315" spans="4:4" ht="15" customHeight="1" x14ac:dyDescent="0.25">
      <c r="D315" s="226"/>
    </row>
    <row r="316" spans="4:4" ht="15" customHeight="1" x14ac:dyDescent="0.25">
      <c r="D316" s="226"/>
    </row>
    <row r="317" spans="4:4" ht="15" customHeight="1" x14ac:dyDescent="0.25">
      <c r="D317" s="226"/>
    </row>
    <row r="318" spans="4:4" ht="15" customHeight="1" x14ac:dyDescent="0.25">
      <c r="D318" s="226"/>
    </row>
    <row r="319" spans="4:4" ht="15" customHeight="1" x14ac:dyDescent="0.25">
      <c r="D319" s="226"/>
    </row>
    <row r="320" spans="4:4" ht="15" customHeight="1" x14ac:dyDescent="0.25">
      <c r="D320" s="226"/>
    </row>
    <row r="321" spans="4:4" ht="15" customHeight="1" x14ac:dyDescent="0.25">
      <c r="D321" s="226"/>
    </row>
    <row r="322" spans="4:4" ht="15" customHeight="1" x14ac:dyDescent="0.25">
      <c r="D322" s="226"/>
    </row>
    <row r="323" spans="4:4" ht="15" customHeight="1" x14ac:dyDescent="0.25">
      <c r="D323" s="226"/>
    </row>
    <row r="324" spans="4:4" ht="15" customHeight="1" x14ac:dyDescent="0.25">
      <c r="D324" s="226"/>
    </row>
    <row r="325" spans="4:4" ht="15" customHeight="1" x14ac:dyDescent="0.25">
      <c r="D325" s="226"/>
    </row>
    <row r="326" spans="4:4" ht="15" customHeight="1" x14ac:dyDescent="0.25">
      <c r="D326" s="226"/>
    </row>
    <row r="327" spans="4:4" ht="15" customHeight="1" x14ac:dyDescent="0.25">
      <c r="D327" s="226"/>
    </row>
    <row r="328" spans="4:4" ht="15" customHeight="1" x14ac:dyDescent="0.25">
      <c r="D328" s="226"/>
    </row>
    <row r="329" spans="4:4" ht="15" customHeight="1" x14ac:dyDescent="0.25">
      <c r="D329" s="226"/>
    </row>
    <row r="330" spans="4:4" ht="15" customHeight="1" x14ac:dyDescent="0.25">
      <c r="D330" s="226"/>
    </row>
    <row r="331" spans="4:4" ht="15" customHeight="1" x14ac:dyDescent="0.25">
      <c r="D331" s="226"/>
    </row>
    <row r="332" spans="4:4" ht="15" customHeight="1" x14ac:dyDescent="0.25">
      <c r="D332" s="226"/>
    </row>
    <row r="333" spans="4:4" ht="15" customHeight="1" x14ac:dyDescent="0.25">
      <c r="D333" s="226"/>
    </row>
    <row r="334" spans="4:4" ht="15" customHeight="1" x14ac:dyDescent="0.25">
      <c r="D334" s="226"/>
    </row>
    <row r="335" spans="4:4" ht="15" customHeight="1" x14ac:dyDescent="0.25">
      <c r="D335" s="226"/>
    </row>
    <row r="336" spans="4:4" ht="15" customHeight="1" x14ac:dyDescent="0.25">
      <c r="D336" s="226"/>
    </row>
    <row r="337" spans="4:4" ht="15" customHeight="1" x14ac:dyDescent="0.25">
      <c r="D337" s="226"/>
    </row>
    <row r="338" spans="4:4" ht="15" customHeight="1" x14ac:dyDescent="0.25">
      <c r="D338" s="226"/>
    </row>
    <row r="339" spans="4:4" ht="15" customHeight="1" x14ac:dyDescent="0.25">
      <c r="D339" s="226"/>
    </row>
    <row r="340" spans="4:4" ht="15" customHeight="1" x14ac:dyDescent="0.25">
      <c r="D340" s="226"/>
    </row>
    <row r="341" spans="4:4" ht="15" customHeight="1" x14ac:dyDescent="0.25">
      <c r="D341" s="226"/>
    </row>
    <row r="342" spans="4:4" ht="15" customHeight="1" x14ac:dyDescent="0.25">
      <c r="D342" s="226"/>
    </row>
    <row r="343" spans="4:4" ht="15" customHeight="1" x14ac:dyDescent="0.25">
      <c r="D343" s="226"/>
    </row>
    <row r="344" spans="4:4" ht="15" customHeight="1" x14ac:dyDescent="0.25">
      <c r="D344" s="226"/>
    </row>
    <row r="345" spans="4:4" ht="15" customHeight="1" x14ac:dyDescent="0.25">
      <c r="D345" s="226"/>
    </row>
    <row r="346" spans="4:4" ht="15" customHeight="1" x14ac:dyDescent="0.25">
      <c r="D346" s="226"/>
    </row>
    <row r="347" spans="4:4" ht="15" customHeight="1" x14ac:dyDescent="0.25">
      <c r="D347" s="226"/>
    </row>
    <row r="348" spans="4:4" ht="15" customHeight="1" x14ac:dyDescent="0.25">
      <c r="D348" s="226"/>
    </row>
    <row r="349" spans="4:4" ht="15" customHeight="1" x14ac:dyDescent="0.25">
      <c r="D349" s="226"/>
    </row>
    <row r="350" spans="4:4" ht="15" customHeight="1" x14ac:dyDescent="0.25">
      <c r="D350" s="226"/>
    </row>
    <row r="351" spans="4:4" ht="15" customHeight="1" x14ac:dyDescent="0.25">
      <c r="D351" s="226"/>
    </row>
    <row r="352" spans="4:4" ht="15" customHeight="1" x14ac:dyDescent="0.25">
      <c r="D352" s="226"/>
    </row>
    <row r="353" spans="4:4" ht="15" customHeight="1" x14ac:dyDescent="0.25">
      <c r="D353" s="226"/>
    </row>
    <row r="354" spans="4:4" ht="15" customHeight="1" x14ac:dyDescent="0.25">
      <c r="D354" s="226"/>
    </row>
    <row r="355" spans="4:4" ht="15" customHeight="1" x14ac:dyDescent="0.25">
      <c r="D355" s="226"/>
    </row>
    <row r="356" spans="4:4" ht="15" customHeight="1" x14ac:dyDescent="0.25">
      <c r="D356" s="226"/>
    </row>
    <row r="357" spans="4:4" ht="15" customHeight="1" x14ac:dyDescent="0.25">
      <c r="D357" s="226"/>
    </row>
    <row r="358" spans="4:4" ht="15" customHeight="1" x14ac:dyDescent="0.25">
      <c r="D358" s="226"/>
    </row>
    <row r="359" spans="4:4" ht="15" customHeight="1" x14ac:dyDescent="0.25">
      <c r="D359" s="226"/>
    </row>
    <row r="360" spans="4:4" ht="15" customHeight="1" x14ac:dyDescent="0.25">
      <c r="D360" s="226"/>
    </row>
    <row r="361" spans="4:4" ht="15" customHeight="1" x14ac:dyDescent="0.25">
      <c r="D361" s="226"/>
    </row>
    <row r="362" spans="4:4" ht="15" customHeight="1" x14ac:dyDescent="0.25">
      <c r="D362" s="226"/>
    </row>
    <row r="363" spans="4:4" ht="15" customHeight="1" x14ac:dyDescent="0.25">
      <c r="D363" s="226"/>
    </row>
    <row r="364" spans="4:4" ht="15" customHeight="1" x14ac:dyDescent="0.25">
      <c r="D364" s="226"/>
    </row>
    <row r="365" spans="4:4" ht="15" customHeight="1" x14ac:dyDescent="0.25">
      <c r="D365" s="226"/>
    </row>
    <row r="366" spans="4:4" ht="15" customHeight="1" x14ac:dyDescent="0.25">
      <c r="D366" s="226"/>
    </row>
    <row r="367" spans="4:4" ht="15" customHeight="1" x14ac:dyDescent="0.25">
      <c r="D367" s="226"/>
    </row>
    <row r="368" spans="4:4" ht="15" customHeight="1" x14ac:dyDescent="0.25">
      <c r="D368" s="226"/>
    </row>
    <row r="369" spans="4:4" ht="15" customHeight="1" x14ac:dyDescent="0.25">
      <c r="D369" s="226"/>
    </row>
    <row r="370" spans="4:4" ht="15" customHeight="1" x14ac:dyDescent="0.25">
      <c r="D370" s="226"/>
    </row>
    <row r="371" spans="4:4" ht="15" customHeight="1" x14ac:dyDescent="0.25">
      <c r="D371" s="226"/>
    </row>
    <row r="372" spans="4:4" ht="15" customHeight="1" x14ac:dyDescent="0.25">
      <c r="D372" s="226"/>
    </row>
    <row r="373" spans="4:4" ht="15" customHeight="1" x14ac:dyDescent="0.25">
      <c r="D373" s="226"/>
    </row>
    <row r="374" spans="4:4" ht="15" customHeight="1" x14ac:dyDescent="0.25">
      <c r="D374" s="226"/>
    </row>
    <row r="375" spans="4:4" ht="15" customHeight="1" x14ac:dyDescent="0.25">
      <c r="D375" s="226"/>
    </row>
    <row r="376" spans="4:4" ht="15" customHeight="1" x14ac:dyDescent="0.25">
      <c r="D376" s="226"/>
    </row>
    <row r="377" spans="4:4" ht="15" customHeight="1" x14ac:dyDescent="0.25">
      <c r="D377" s="226"/>
    </row>
    <row r="378" spans="4:4" ht="15" customHeight="1" x14ac:dyDescent="0.25">
      <c r="D378" s="226"/>
    </row>
    <row r="379" spans="4:4" ht="15" customHeight="1" x14ac:dyDescent="0.25">
      <c r="D379" s="226"/>
    </row>
    <row r="380" spans="4:4" ht="15" customHeight="1" x14ac:dyDescent="0.25">
      <c r="D380" s="226"/>
    </row>
    <row r="381" spans="4:4" ht="15" customHeight="1" x14ac:dyDescent="0.25">
      <c r="D381" s="226"/>
    </row>
    <row r="382" spans="4:4" ht="15" customHeight="1" x14ac:dyDescent="0.25">
      <c r="D382" s="226"/>
    </row>
    <row r="383" spans="4:4" ht="15" customHeight="1" x14ac:dyDescent="0.25">
      <c r="D383" s="226"/>
    </row>
    <row r="384" spans="4:4" ht="15" customHeight="1" x14ac:dyDescent="0.25">
      <c r="D384" s="226"/>
    </row>
    <row r="385" spans="4:4" ht="15" customHeight="1" x14ac:dyDescent="0.25">
      <c r="D385" s="226"/>
    </row>
    <row r="386" spans="4:4" ht="15" customHeight="1" x14ac:dyDescent="0.25">
      <c r="D386" s="226"/>
    </row>
    <row r="387" spans="4:4" ht="15" customHeight="1" x14ac:dyDescent="0.25">
      <c r="D387" s="226"/>
    </row>
    <row r="388" spans="4:4" ht="15" customHeight="1" x14ac:dyDescent="0.25">
      <c r="D388" s="226"/>
    </row>
    <row r="389" spans="4:4" ht="15" customHeight="1" x14ac:dyDescent="0.25">
      <c r="D389" s="226"/>
    </row>
    <row r="390" spans="4:4" ht="15" customHeight="1" x14ac:dyDescent="0.25">
      <c r="D390" s="226"/>
    </row>
    <row r="391" spans="4:4" ht="15" customHeight="1" x14ac:dyDescent="0.25">
      <c r="D391" s="226"/>
    </row>
    <row r="392" spans="4:4" ht="15" customHeight="1" x14ac:dyDescent="0.25">
      <c r="D392" s="226"/>
    </row>
    <row r="393" spans="4:4" ht="15" customHeight="1" x14ac:dyDescent="0.25">
      <c r="D393" s="226"/>
    </row>
    <row r="394" spans="4:4" ht="15" customHeight="1" x14ac:dyDescent="0.25">
      <c r="D394" s="226"/>
    </row>
    <row r="395" spans="4:4" ht="15" customHeight="1" x14ac:dyDescent="0.25">
      <c r="D395" s="226"/>
    </row>
    <row r="396" spans="4:4" ht="15" customHeight="1" x14ac:dyDescent="0.25">
      <c r="D396" s="226"/>
    </row>
    <row r="397" spans="4:4" ht="15" customHeight="1" x14ac:dyDescent="0.25">
      <c r="D397" s="226"/>
    </row>
    <row r="398" spans="4:4" ht="15" customHeight="1" x14ac:dyDescent="0.25">
      <c r="D398" s="226"/>
    </row>
    <row r="399" spans="4:4" ht="15" customHeight="1" x14ac:dyDescent="0.25">
      <c r="D399" s="226"/>
    </row>
    <row r="400" spans="4:4" ht="15" customHeight="1" x14ac:dyDescent="0.25">
      <c r="D400" s="226"/>
    </row>
    <row r="401" spans="4:4" ht="15" customHeight="1" x14ac:dyDescent="0.25">
      <c r="D401" s="226"/>
    </row>
    <row r="402" spans="4:4" ht="15" customHeight="1" x14ac:dyDescent="0.25">
      <c r="D402" s="226"/>
    </row>
    <row r="403" spans="4:4" ht="15" customHeight="1" x14ac:dyDescent="0.25">
      <c r="D403" s="226"/>
    </row>
    <row r="404" spans="4:4" ht="15" customHeight="1" x14ac:dyDescent="0.25">
      <c r="D404" s="226"/>
    </row>
    <row r="405" spans="4:4" ht="15" customHeight="1" x14ac:dyDescent="0.25">
      <c r="D405" s="226"/>
    </row>
    <row r="406" spans="4:4" ht="15" customHeight="1" x14ac:dyDescent="0.25">
      <c r="D406" s="226"/>
    </row>
    <row r="407" spans="4:4" ht="15" customHeight="1" x14ac:dyDescent="0.25">
      <c r="D407" s="226"/>
    </row>
    <row r="408" spans="4:4" ht="15" customHeight="1" x14ac:dyDescent="0.25">
      <c r="D408" s="226"/>
    </row>
    <row r="409" spans="4:4" ht="15" customHeight="1" x14ac:dyDescent="0.25">
      <c r="D409" s="226"/>
    </row>
    <row r="410" spans="4:4" ht="15" customHeight="1" x14ac:dyDescent="0.25">
      <c r="D410" s="226"/>
    </row>
    <row r="411" spans="4:4" ht="15" customHeight="1" x14ac:dyDescent="0.25">
      <c r="D411" s="226"/>
    </row>
    <row r="412" spans="4:4" ht="15" customHeight="1" x14ac:dyDescent="0.25">
      <c r="D412" s="226"/>
    </row>
    <row r="413" spans="4:4" ht="15" customHeight="1" x14ac:dyDescent="0.25">
      <c r="D413" s="226"/>
    </row>
    <row r="414" spans="4:4" ht="15" customHeight="1" x14ac:dyDescent="0.25">
      <c r="D414" s="226"/>
    </row>
    <row r="415" spans="4:4" ht="15" customHeight="1" x14ac:dyDescent="0.25">
      <c r="D415" s="226"/>
    </row>
    <row r="416" spans="4:4" ht="15" customHeight="1" x14ac:dyDescent="0.25">
      <c r="D416" s="226"/>
    </row>
    <row r="417" spans="4:4" ht="15" customHeight="1" x14ac:dyDescent="0.25">
      <c r="D417" s="226"/>
    </row>
    <row r="418" spans="4:4" ht="15" customHeight="1" x14ac:dyDescent="0.25">
      <c r="D418" s="226"/>
    </row>
    <row r="419" spans="4:4" ht="15" customHeight="1" x14ac:dyDescent="0.25">
      <c r="D419" s="226"/>
    </row>
    <row r="420" spans="4:4" ht="15" customHeight="1" x14ac:dyDescent="0.25">
      <c r="D420" s="226"/>
    </row>
    <row r="421" spans="4:4" ht="15" customHeight="1" x14ac:dyDescent="0.25">
      <c r="D421" s="226"/>
    </row>
    <row r="422" spans="4:4" ht="15" customHeight="1" x14ac:dyDescent="0.25">
      <c r="D422" s="226"/>
    </row>
    <row r="423" spans="4:4" ht="15" customHeight="1" x14ac:dyDescent="0.25">
      <c r="D423" s="226"/>
    </row>
    <row r="424" spans="4:4" ht="15" customHeight="1" x14ac:dyDescent="0.25">
      <c r="D424" s="226"/>
    </row>
    <row r="425" spans="4:4" ht="15" customHeight="1" x14ac:dyDescent="0.25">
      <c r="D425" s="226"/>
    </row>
    <row r="426" spans="4:4" ht="15" customHeight="1" x14ac:dyDescent="0.25">
      <c r="D426" s="226"/>
    </row>
    <row r="427" spans="4:4" ht="15" customHeight="1" x14ac:dyDescent="0.25">
      <c r="D427" s="226"/>
    </row>
    <row r="428" spans="4:4" ht="15" customHeight="1" x14ac:dyDescent="0.25">
      <c r="D428" s="226"/>
    </row>
    <row r="429" spans="4:4" ht="15" customHeight="1" x14ac:dyDescent="0.25">
      <c r="D429" s="226"/>
    </row>
    <row r="430" spans="4:4" ht="15" customHeight="1" x14ac:dyDescent="0.25">
      <c r="D430" s="226"/>
    </row>
    <row r="431" spans="4:4" ht="15" customHeight="1" x14ac:dyDescent="0.25">
      <c r="D431" s="226"/>
    </row>
    <row r="432" spans="4:4" ht="15" customHeight="1" x14ac:dyDescent="0.25">
      <c r="D432" s="226"/>
    </row>
    <row r="433" spans="4:4" ht="15" customHeight="1" x14ac:dyDescent="0.25">
      <c r="D433" s="226"/>
    </row>
    <row r="434" spans="4:4" ht="15" customHeight="1" x14ac:dyDescent="0.25">
      <c r="D434" s="226"/>
    </row>
    <row r="435" spans="4:4" ht="15" customHeight="1" x14ac:dyDescent="0.25">
      <c r="D435" s="226"/>
    </row>
    <row r="436" spans="4:4" ht="15" customHeight="1" x14ac:dyDescent="0.25">
      <c r="D436" s="226"/>
    </row>
    <row r="437" spans="4:4" ht="15" customHeight="1" x14ac:dyDescent="0.25">
      <c r="D437" s="226"/>
    </row>
    <row r="438" spans="4:4" ht="15" customHeight="1" x14ac:dyDescent="0.25">
      <c r="D438" s="226"/>
    </row>
    <row r="439" spans="4:4" ht="15" customHeight="1" x14ac:dyDescent="0.25">
      <c r="D439" s="226"/>
    </row>
    <row r="440" spans="4:4" ht="15" customHeight="1" x14ac:dyDescent="0.25">
      <c r="D440" s="226"/>
    </row>
    <row r="441" spans="4:4" ht="15" customHeight="1" x14ac:dyDescent="0.25">
      <c r="D441" s="226"/>
    </row>
    <row r="442" spans="4:4" ht="15" customHeight="1" x14ac:dyDescent="0.25">
      <c r="D442" s="226"/>
    </row>
    <row r="443" spans="4:4" ht="15" customHeight="1" x14ac:dyDescent="0.25">
      <c r="D443" s="226"/>
    </row>
    <row r="444" spans="4:4" ht="15" customHeight="1" x14ac:dyDescent="0.25">
      <c r="D444" s="226"/>
    </row>
    <row r="445" spans="4:4" ht="15" customHeight="1" x14ac:dyDescent="0.25">
      <c r="D445" s="226"/>
    </row>
    <row r="446" spans="4:4" ht="15" customHeight="1" x14ac:dyDescent="0.25">
      <c r="D446" s="226"/>
    </row>
    <row r="447" spans="4:4" ht="15" customHeight="1" x14ac:dyDescent="0.25">
      <c r="D447" s="226"/>
    </row>
    <row r="448" spans="4:4" ht="15" customHeight="1" x14ac:dyDescent="0.25">
      <c r="D448" s="226"/>
    </row>
    <row r="449" spans="4:4" ht="15" customHeight="1" x14ac:dyDescent="0.25">
      <c r="D449" s="226"/>
    </row>
    <row r="450" spans="4:4" ht="15" customHeight="1" x14ac:dyDescent="0.25">
      <c r="D450" s="226"/>
    </row>
    <row r="451" spans="4:4" ht="15" customHeight="1" x14ac:dyDescent="0.25">
      <c r="D451" s="226"/>
    </row>
    <row r="452" spans="4:4" ht="15" customHeight="1" x14ac:dyDescent="0.25">
      <c r="D452" s="226"/>
    </row>
    <row r="453" spans="4:4" ht="15" customHeight="1" x14ac:dyDescent="0.25">
      <c r="D453" s="226"/>
    </row>
    <row r="454" spans="4:4" ht="15" customHeight="1" x14ac:dyDescent="0.25">
      <c r="D454" s="226"/>
    </row>
    <row r="455" spans="4:4" ht="15" customHeight="1" x14ac:dyDescent="0.25">
      <c r="D455" s="226"/>
    </row>
    <row r="456" spans="4:4" ht="15" customHeight="1" x14ac:dyDescent="0.25">
      <c r="D456" s="226"/>
    </row>
    <row r="457" spans="4:4" ht="15" customHeight="1" x14ac:dyDescent="0.25">
      <c r="D457" s="226"/>
    </row>
    <row r="458" spans="4:4" ht="15" customHeight="1" x14ac:dyDescent="0.25">
      <c r="D458" s="226"/>
    </row>
    <row r="459" spans="4:4" ht="15" customHeight="1" x14ac:dyDescent="0.25">
      <c r="D459" s="226"/>
    </row>
    <row r="460" spans="4:4" ht="15" customHeight="1" x14ac:dyDescent="0.25">
      <c r="D460" s="226"/>
    </row>
    <row r="461" spans="4:4" ht="15" customHeight="1" x14ac:dyDescent="0.25">
      <c r="D461" s="226"/>
    </row>
    <row r="462" spans="4:4" ht="15" customHeight="1" x14ac:dyDescent="0.25">
      <c r="D462" s="226"/>
    </row>
    <row r="463" spans="4:4" ht="15" customHeight="1" x14ac:dyDescent="0.25">
      <c r="D463" s="226"/>
    </row>
    <row r="464" spans="4:4" ht="15" customHeight="1" x14ac:dyDescent="0.25">
      <c r="D464" s="226"/>
    </row>
    <row r="465" spans="4:4" ht="15" customHeight="1" x14ac:dyDescent="0.25">
      <c r="D465" s="226"/>
    </row>
    <row r="466" spans="4:4" ht="15" customHeight="1" x14ac:dyDescent="0.25">
      <c r="D466" s="226"/>
    </row>
    <row r="467" spans="4:4" ht="15" customHeight="1" x14ac:dyDescent="0.25">
      <c r="D467" s="226"/>
    </row>
    <row r="468" spans="4:4" ht="15" customHeight="1" x14ac:dyDescent="0.25">
      <c r="D468" s="226"/>
    </row>
    <row r="469" spans="4:4" ht="15" customHeight="1" x14ac:dyDescent="0.25">
      <c r="D469" s="226"/>
    </row>
    <row r="470" spans="4:4" ht="15" customHeight="1" x14ac:dyDescent="0.25">
      <c r="D470" s="226"/>
    </row>
    <row r="471" spans="4:4" ht="15" customHeight="1" x14ac:dyDescent="0.25">
      <c r="D471" s="226"/>
    </row>
    <row r="472" spans="4:4" ht="15" customHeight="1" x14ac:dyDescent="0.25">
      <c r="D472" s="226"/>
    </row>
    <row r="473" spans="4:4" ht="15" customHeight="1" x14ac:dyDescent="0.25">
      <c r="D473" s="226"/>
    </row>
    <row r="474" spans="4:4" ht="15" customHeight="1" x14ac:dyDescent="0.25">
      <c r="D474" s="226"/>
    </row>
    <row r="475" spans="4:4" ht="15" customHeight="1" x14ac:dyDescent="0.25">
      <c r="D475" s="226"/>
    </row>
    <row r="476" spans="4:4" ht="15" customHeight="1" x14ac:dyDescent="0.25">
      <c r="D476" s="226"/>
    </row>
    <row r="477" spans="4:4" ht="15" customHeight="1" x14ac:dyDescent="0.25">
      <c r="D477" s="226"/>
    </row>
    <row r="478" spans="4:4" ht="15" customHeight="1" x14ac:dyDescent="0.25">
      <c r="D478" s="226"/>
    </row>
    <row r="479" spans="4:4" ht="15" customHeight="1" x14ac:dyDescent="0.25">
      <c r="D479" s="226"/>
    </row>
    <row r="480" spans="4:4" ht="15" customHeight="1" x14ac:dyDescent="0.25">
      <c r="D480" s="226"/>
    </row>
    <row r="481" spans="4:4" ht="15" customHeight="1" x14ac:dyDescent="0.25">
      <c r="D481" s="226"/>
    </row>
    <row r="482" spans="4:4" ht="15" customHeight="1" x14ac:dyDescent="0.25">
      <c r="D482" s="226"/>
    </row>
    <row r="483" spans="4:4" ht="15" customHeight="1" x14ac:dyDescent="0.25">
      <c r="D483" s="226"/>
    </row>
    <row r="484" spans="4:4" ht="15" customHeight="1" x14ac:dyDescent="0.25">
      <c r="D484" s="226"/>
    </row>
    <row r="485" spans="4:4" ht="15" customHeight="1" x14ac:dyDescent="0.25">
      <c r="D485" s="226"/>
    </row>
    <row r="486" spans="4:4" ht="15" customHeight="1" x14ac:dyDescent="0.25">
      <c r="D486" s="226"/>
    </row>
    <row r="487" spans="4:4" ht="15" customHeight="1" x14ac:dyDescent="0.25">
      <c r="D487" s="226"/>
    </row>
    <row r="488" spans="4:4" ht="15" customHeight="1" x14ac:dyDescent="0.25">
      <c r="D488" s="226"/>
    </row>
    <row r="489" spans="4:4" ht="15" customHeight="1" x14ac:dyDescent="0.25">
      <c r="D489" s="226"/>
    </row>
    <row r="490" spans="4:4" ht="15" customHeight="1" x14ac:dyDescent="0.25">
      <c r="D490" s="226"/>
    </row>
    <row r="491" spans="4:4" ht="15" customHeight="1" x14ac:dyDescent="0.25">
      <c r="D491" s="226"/>
    </row>
    <row r="492" spans="4:4" ht="15" customHeight="1" x14ac:dyDescent="0.25">
      <c r="D492" s="226"/>
    </row>
    <row r="493" spans="4:4" ht="15" customHeight="1" x14ac:dyDescent="0.25">
      <c r="D493" s="226"/>
    </row>
    <row r="494" spans="4:4" ht="15" customHeight="1" x14ac:dyDescent="0.25">
      <c r="D494" s="226"/>
    </row>
    <row r="495" spans="4:4" ht="15" customHeight="1" x14ac:dyDescent="0.25">
      <c r="D495" s="226"/>
    </row>
    <row r="496" spans="4:4" ht="15" customHeight="1" x14ac:dyDescent="0.25">
      <c r="D496" s="226"/>
    </row>
    <row r="497" spans="4:4" ht="15" customHeight="1" x14ac:dyDescent="0.25">
      <c r="D497" s="226"/>
    </row>
    <row r="498" spans="4:4" ht="15" customHeight="1" x14ac:dyDescent="0.25">
      <c r="D498" s="226"/>
    </row>
    <row r="499" spans="4:4" ht="15" customHeight="1" x14ac:dyDescent="0.25">
      <c r="D499" s="226"/>
    </row>
    <row r="500" spans="4:4" ht="15" customHeight="1" x14ac:dyDescent="0.25">
      <c r="D500" s="226"/>
    </row>
    <row r="501" spans="4:4" ht="15" customHeight="1" x14ac:dyDescent="0.25">
      <c r="D501" s="226"/>
    </row>
    <row r="502" spans="4:4" ht="15" customHeight="1" x14ac:dyDescent="0.25">
      <c r="D502" s="226"/>
    </row>
    <row r="503" spans="4:4" ht="15" customHeight="1" x14ac:dyDescent="0.25">
      <c r="D503" s="226"/>
    </row>
    <row r="504" spans="4:4" ht="15" customHeight="1" x14ac:dyDescent="0.25">
      <c r="D504" s="226"/>
    </row>
    <row r="505" spans="4:4" ht="15" customHeight="1" x14ac:dyDescent="0.25">
      <c r="D505" s="226"/>
    </row>
    <row r="506" spans="4:4" ht="15" customHeight="1" x14ac:dyDescent="0.25">
      <c r="D506" s="226"/>
    </row>
    <row r="507" spans="4:4" ht="15" customHeight="1" x14ac:dyDescent="0.25">
      <c r="D507" s="226"/>
    </row>
    <row r="508" spans="4:4" ht="15" customHeight="1" x14ac:dyDescent="0.25">
      <c r="D508" s="226"/>
    </row>
    <row r="509" spans="4:4" ht="15" customHeight="1" x14ac:dyDescent="0.25">
      <c r="D509" s="226"/>
    </row>
    <row r="510" spans="4:4" ht="15" customHeight="1" x14ac:dyDescent="0.25">
      <c r="D510" s="226"/>
    </row>
    <row r="511" spans="4:4" ht="15" customHeight="1" x14ac:dyDescent="0.25">
      <c r="D511" s="226"/>
    </row>
    <row r="512" spans="4:4" ht="15" customHeight="1" x14ac:dyDescent="0.25">
      <c r="D512" s="226"/>
    </row>
    <row r="513" spans="4:4" ht="15" customHeight="1" x14ac:dyDescent="0.25">
      <c r="D513" s="226"/>
    </row>
    <row r="514" spans="4:4" ht="15" customHeight="1" x14ac:dyDescent="0.25">
      <c r="D514" s="226"/>
    </row>
    <row r="515" spans="4:4" ht="15" customHeight="1" x14ac:dyDescent="0.25">
      <c r="D515" s="226"/>
    </row>
    <row r="516" spans="4:4" ht="15" customHeight="1" x14ac:dyDescent="0.25">
      <c r="D516" s="226"/>
    </row>
    <row r="517" spans="4:4" ht="15" customHeight="1" x14ac:dyDescent="0.25">
      <c r="D517" s="226"/>
    </row>
    <row r="518" spans="4:4" ht="15" customHeight="1" x14ac:dyDescent="0.25">
      <c r="D518" s="226"/>
    </row>
    <row r="519" spans="4:4" ht="15" customHeight="1" x14ac:dyDescent="0.25">
      <c r="D519" s="226"/>
    </row>
    <row r="520" spans="4:4" ht="15" customHeight="1" x14ac:dyDescent="0.25">
      <c r="D520" s="226"/>
    </row>
    <row r="521" spans="4:4" ht="15" customHeight="1" x14ac:dyDescent="0.25">
      <c r="D521" s="226"/>
    </row>
    <row r="522" spans="4:4" ht="15" customHeight="1" x14ac:dyDescent="0.25">
      <c r="D522" s="226"/>
    </row>
    <row r="523" spans="4:4" ht="15" customHeight="1" x14ac:dyDescent="0.25">
      <c r="D523" s="226"/>
    </row>
    <row r="524" spans="4:4" ht="15" customHeight="1" x14ac:dyDescent="0.25">
      <c r="D524" s="226"/>
    </row>
    <row r="525" spans="4:4" ht="15" customHeight="1" x14ac:dyDescent="0.25">
      <c r="D525" s="226"/>
    </row>
    <row r="526" spans="4:4" ht="15" customHeight="1" x14ac:dyDescent="0.25">
      <c r="D526" s="226"/>
    </row>
    <row r="527" spans="4:4" ht="15" customHeight="1" x14ac:dyDescent="0.25">
      <c r="D527" s="226"/>
    </row>
    <row r="528" spans="4:4" ht="15" customHeight="1" x14ac:dyDescent="0.25">
      <c r="D528" s="226"/>
    </row>
    <row r="529" spans="4:4" ht="15" customHeight="1" x14ac:dyDescent="0.25">
      <c r="D529" s="226"/>
    </row>
    <row r="530" spans="4:4" ht="15" customHeight="1" x14ac:dyDescent="0.25">
      <c r="D530" s="226"/>
    </row>
    <row r="531" spans="4:4" ht="15" customHeight="1" x14ac:dyDescent="0.25">
      <c r="D531" s="226"/>
    </row>
    <row r="532" spans="4:4" ht="15" customHeight="1" x14ac:dyDescent="0.25">
      <c r="D532" s="226"/>
    </row>
    <row r="533" spans="4:4" ht="15" customHeight="1" x14ac:dyDescent="0.25">
      <c r="D533" s="226"/>
    </row>
    <row r="534" spans="4:4" ht="15" customHeight="1" x14ac:dyDescent="0.25">
      <c r="D534" s="226"/>
    </row>
    <row r="535" spans="4:4" ht="15" customHeight="1" x14ac:dyDescent="0.25">
      <c r="D535" s="226"/>
    </row>
    <row r="536" spans="4:4" ht="15" customHeight="1" x14ac:dyDescent="0.25">
      <c r="D536" s="226"/>
    </row>
    <row r="537" spans="4:4" ht="15" customHeight="1" x14ac:dyDescent="0.25">
      <c r="D537" s="226"/>
    </row>
    <row r="538" spans="4:4" ht="15" customHeight="1" x14ac:dyDescent="0.25">
      <c r="D538" s="226"/>
    </row>
    <row r="539" spans="4:4" ht="15" customHeight="1" x14ac:dyDescent="0.25">
      <c r="D539" s="226"/>
    </row>
    <row r="540" spans="4:4" ht="15" customHeight="1" x14ac:dyDescent="0.25">
      <c r="D540" s="226"/>
    </row>
    <row r="541" spans="4:4" ht="15" customHeight="1" x14ac:dyDescent="0.25">
      <c r="D541" s="226"/>
    </row>
    <row r="542" spans="4:4" ht="15" customHeight="1" x14ac:dyDescent="0.25">
      <c r="D542" s="226"/>
    </row>
    <row r="543" spans="4:4" ht="15" customHeight="1" x14ac:dyDescent="0.25">
      <c r="D543" s="226"/>
    </row>
    <row r="544" spans="4:4" ht="15" customHeight="1" x14ac:dyDescent="0.25">
      <c r="D544" s="226"/>
    </row>
    <row r="545" spans="4:4" ht="15" customHeight="1" x14ac:dyDescent="0.25">
      <c r="D545" s="226"/>
    </row>
    <row r="546" spans="4:4" ht="15" customHeight="1" x14ac:dyDescent="0.25">
      <c r="D546" s="226"/>
    </row>
    <row r="547" spans="4:4" ht="15" customHeight="1" x14ac:dyDescent="0.25">
      <c r="D547" s="226"/>
    </row>
    <row r="548" spans="4:4" ht="15" customHeight="1" x14ac:dyDescent="0.25">
      <c r="D548" s="226"/>
    </row>
    <row r="549" spans="4:4" ht="15" customHeight="1" x14ac:dyDescent="0.25">
      <c r="D549" s="226"/>
    </row>
    <row r="550" spans="4:4" ht="15" customHeight="1" x14ac:dyDescent="0.25">
      <c r="D550" s="226"/>
    </row>
    <row r="551" spans="4:4" ht="15" customHeight="1" x14ac:dyDescent="0.25">
      <c r="D551" s="226"/>
    </row>
    <row r="552" spans="4:4" ht="15" customHeight="1" x14ac:dyDescent="0.25">
      <c r="D552" s="226"/>
    </row>
    <row r="553" spans="4:4" ht="15" customHeight="1" x14ac:dyDescent="0.25">
      <c r="D553" s="226"/>
    </row>
    <row r="554" spans="4:4" ht="15" customHeight="1" x14ac:dyDescent="0.25">
      <c r="D554" s="226"/>
    </row>
    <row r="555" spans="4:4" ht="15" customHeight="1" x14ac:dyDescent="0.25">
      <c r="D555" s="226"/>
    </row>
    <row r="556" spans="4:4" ht="15" customHeight="1" x14ac:dyDescent="0.25">
      <c r="D556" s="226"/>
    </row>
    <row r="557" spans="4:4" ht="15" customHeight="1" x14ac:dyDescent="0.25">
      <c r="D557" s="226"/>
    </row>
    <row r="558" spans="4:4" ht="15" customHeight="1" x14ac:dyDescent="0.25">
      <c r="D558" s="226"/>
    </row>
    <row r="559" spans="4:4" ht="15" customHeight="1" x14ac:dyDescent="0.25">
      <c r="D559" s="226"/>
    </row>
    <row r="560" spans="4:4" ht="15" customHeight="1" x14ac:dyDescent="0.25">
      <c r="D560" s="226"/>
    </row>
    <row r="561" spans="4:4" ht="15" customHeight="1" x14ac:dyDescent="0.25">
      <c r="D561" s="226"/>
    </row>
    <row r="562" spans="4:4" ht="15" customHeight="1" x14ac:dyDescent="0.25">
      <c r="D562" s="226"/>
    </row>
    <row r="563" spans="4:4" ht="15" customHeight="1" x14ac:dyDescent="0.25">
      <c r="D563" s="226"/>
    </row>
    <row r="564" spans="4:4" ht="15" customHeight="1" x14ac:dyDescent="0.25">
      <c r="D564" s="226"/>
    </row>
    <row r="565" spans="4:4" ht="15" customHeight="1" x14ac:dyDescent="0.25">
      <c r="D565" s="226"/>
    </row>
    <row r="566" spans="4:4" ht="15" customHeight="1" x14ac:dyDescent="0.25">
      <c r="D566" s="226"/>
    </row>
    <row r="567" spans="4:4" ht="15" customHeight="1" x14ac:dyDescent="0.25">
      <c r="D567" s="226"/>
    </row>
    <row r="568" spans="4:4" ht="15" customHeight="1" x14ac:dyDescent="0.25">
      <c r="D568" s="226"/>
    </row>
    <row r="569" spans="4:4" ht="15" customHeight="1" x14ac:dyDescent="0.25">
      <c r="D569" s="226"/>
    </row>
    <row r="570" spans="4:4" ht="15" customHeight="1" x14ac:dyDescent="0.25">
      <c r="D570" s="226"/>
    </row>
    <row r="571" spans="4:4" ht="15" customHeight="1" x14ac:dyDescent="0.25">
      <c r="D571" s="226"/>
    </row>
    <row r="572" spans="4:4" ht="15" customHeight="1" x14ac:dyDescent="0.25">
      <c r="D572" s="226"/>
    </row>
    <row r="573" spans="4:4" ht="15" customHeight="1" x14ac:dyDescent="0.25">
      <c r="D573" s="226"/>
    </row>
    <row r="574" spans="4:4" ht="15" customHeight="1" x14ac:dyDescent="0.25">
      <c r="D574" s="226"/>
    </row>
    <row r="575" spans="4:4" ht="15" customHeight="1" x14ac:dyDescent="0.25">
      <c r="D575" s="226"/>
    </row>
    <row r="576" spans="4:4" ht="15" customHeight="1" x14ac:dyDescent="0.25">
      <c r="D576" s="226"/>
    </row>
    <row r="577" spans="4:4" ht="15" customHeight="1" x14ac:dyDescent="0.25">
      <c r="D577" s="226"/>
    </row>
    <row r="578" spans="4:4" ht="15" customHeight="1" x14ac:dyDescent="0.25">
      <c r="D578" s="226"/>
    </row>
    <row r="579" spans="4:4" ht="15" customHeight="1" x14ac:dyDescent="0.25">
      <c r="D579" s="226"/>
    </row>
    <row r="580" spans="4:4" ht="15" customHeight="1" x14ac:dyDescent="0.25">
      <c r="D580" s="226"/>
    </row>
    <row r="581" spans="4:4" ht="15" customHeight="1" x14ac:dyDescent="0.25">
      <c r="D581" s="226"/>
    </row>
    <row r="582" spans="4:4" ht="15" customHeight="1" x14ac:dyDescent="0.25">
      <c r="D582" s="226"/>
    </row>
    <row r="583" spans="4:4" ht="15" customHeight="1" x14ac:dyDescent="0.25">
      <c r="D583" s="226"/>
    </row>
    <row r="584" spans="4:4" ht="15" customHeight="1" x14ac:dyDescent="0.25">
      <c r="D584" s="226"/>
    </row>
    <row r="585" spans="4:4" ht="15" customHeight="1" x14ac:dyDescent="0.25">
      <c r="D585" s="226"/>
    </row>
    <row r="586" spans="4:4" ht="15" customHeight="1" x14ac:dyDescent="0.25">
      <c r="D586" s="226"/>
    </row>
    <row r="587" spans="4:4" ht="15" customHeight="1" x14ac:dyDescent="0.25">
      <c r="D587" s="226"/>
    </row>
    <row r="588" spans="4:4" ht="15" customHeight="1" x14ac:dyDescent="0.25">
      <c r="D588" s="226"/>
    </row>
    <row r="589" spans="4:4" ht="15" customHeight="1" x14ac:dyDescent="0.25">
      <c r="D589" s="226"/>
    </row>
    <row r="590" spans="4:4" ht="15" customHeight="1" x14ac:dyDescent="0.25">
      <c r="D590" s="226"/>
    </row>
    <row r="591" spans="4:4" ht="15" customHeight="1" x14ac:dyDescent="0.25">
      <c r="D591" s="226"/>
    </row>
    <row r="592" spans="4:4" ht="15" customHeight="1" x14ac:dyDescent="0.25">
      <c r="D592" s="226"/>
    </row>
    <row r="593" spans="4:4" ht="15" customHeight="1" x14ac:dyDescent="0.25">
      <c r="D593" s="226"/>
    </row>
    <row r="594" spans="4:4" ht="15" customHeight="1" x14ac:dyDescent="0.25">
      <c r="D594" s="226"/>
    </row>
    <row r="595" spans="4:4" ht="15" customHeight="1" x14ac:dyDescent="0.25">
      <c r="D595" s="226"/>
    </row>
    <row r="596" spans="4:4" ht="15" customHeight="1" x14ac:dyDescent="0.25">
      <c r="D596" s="226"/>
    </row>
    <row r="597" spans="4:4" ht="15" customHeight="1" x14ac:dyDescent="0.25">
      <c r="D597" s="226"/>
    </row>
    <row r="598" spans="4:4" ht="15" customHeight="1" x14ac:dyDescent="0.25">
      <c r="D598" s="226"/>
    </row>
    <row r="599" spans="4:4" ht="15" customHeight="1" x14ac:dyDescent="0.25">
      <c r="D599" s="226"/>
    </row>
    <row r="600" spans="4:4" ht="15" customHeight="1" x14ac:dyDescent="0.25">
      <c r="D600" s="226"/>
    </row>
    <row r="601" spans="4:4" ht="15" customHeight="1" x14ac:dyDescent="0.25">
      <c r="D601" s="226"/>
    </row>
    <row r="602" spans="4:4" ht="15" customHeight="1" x14ac:dyDescent="0.25">
      <c r="D602" s="226"/>
    </row>
    <row r="603" spans="4:4" ht="15" customHeight="1" x14ac:dyDescent="0.25">
      <c r="D603" s="226"/>
    </row>
    <row r="604" spans="4:4" ht="15" customHeight="1" x14ac:dyDescent="0.25">
      <c r="D604" s="226"/>
    </row>
    <row r="605" spans="4:4" ht="15" customHeight="1" x14ac:dyDescent="0.25">
      <c r="D605" s="226"/>
    </row>
    <row r="606" spans="4:4" ht="15" customHeight="1" x14ac:dyDescent="0.25">
      <c r="D606" s="226"/>
    </row>
    <row r="607" spans="4:4" ht="15" customHeight="1" x14ac:dyDescent="0.25">
      <c r="D607" s="226"/>
    </row>
    <row r="608" spans="4:4" ht="15" customHeight="1" x14ac:dyDescent="0.25">
      <c r="D608" s="226"/>
    </row>
    <row r="609" spans="4:4" ht="15" customHeight="1" x14ac:dyDescent="0.25">
      <c r="D609" s="226"/>
    </row>
    <row r="610" spans="4:4" ht="15" customHeight="1" x14ac:dyDescent="0.25">
      <c r="D610" s="226"/>
    </row>
    <row r="611" spans="4:4" ht="15" customHeight="1" x14ac:dyDescent="0.25">
      <c r="D611" s="226"/>
    </row>
    <row r="612" spans="4:4" ht="15" customHeight="1" x14ac:dyDescent="0.25">
      <c r="D612" s="226"/>
    </row>
    <row r="613" spans="4:4" ht="15" customHeight="1" x14ac:dyDescent="0.25">
      <c r="D613" s="226"/>
    </row>
    <row r="614" spans="4:4" ht="15" customHeight="1" x14ac:dyDescent="0.25">
      <c r="D614" s="226"/>
    </row>
    <row r="615" spans="4:4" ht="15" customHeight="1" x14ac:dyDescent="0.25">
      <c r="D615" s="226"/>
    </row>
    <row r="616" spans="4:4" ht="15" customHeight="1" x14ac:dyDescent="0.25">
      <c r="D616" s="226"/>
    </row>
    <row r="617" spans="4:4" ht="15" customHeight="1" x14ac:dyDescent="0.25">
      <c r="D617" s="226"/>
    </row>
    <row r="618" spans="4:4" ht="15" customHeight="1" x14ac:dyDescent="0.25">
      <c r="D618" s="226"/>
    </row>
    <row r="619" spans="4:4" ht="15" customHeight="1" x14ac:dyDescent="0.25">
      <c r="D619" s="226"/>
    </row>
    <row r="620" spans="4:4" ht="15" customHeight="1" x14ac:dyDescent="0.25">
      <c r="D620" s="226"/>
    </row>
    <row r="621" spans="4:4" ht="15" customHeight="1" x14ac:dyDescent="0.25">
      <c r="D621" s="226"/>
    </row>
    <row r="622" spans="4:4" ht="15" customHeight="1" x14ac:dyDescent="0.25">
      <c r="D622" s="226"/>
    </row>
    <row r="623" spans="4:4" ht="15" customHeight="1" x14ac:dyDescent="0.25">
      <c r="D623" s="226"/>
    </row>
    <row r="624" spans="4:4" ht="15" customHeight="1" x14ac:dyDescent="0.25">
      <c r="D624" s="226"/>
    </row>
    <row r="625" spans="4:4" ht="15" customHeight="1" x14ac:dyDescent="0.25">
      <c r="D625" s="226"/>
    </row>
    <row r="626" spans="4:4" ht="15" customHeight="1" x14ac:dyDescent="0.25">
      <c r="D626" s="226"/>
    </row>
    <row r="627" spans="4:4" ht="15" customHeight="1" x14ac:dyDescent="0.25">
      <c r="D627" s="226"/>
    </row>
    <row r="628" spans="4:4" ht="15" customHeight="1" x14ac:dyDescent="0.25">
      <c r="D628" s="226"/>
    </row>
    <row r="629" spans="4:4" ht="15" customHeight="1" x14ac:dyDescent="0.25">
      <c r="D629" s="226"/>
    </row>
    <row r="630" spans="4:4" ht="15" customHeight="1" x14ac:dyDescent="0.25">
      <c r="D630" s="226"/>
    </row>
    <row r="631" spans="4:4" ht="15" customHeight="1" x14ac:dyDescent="0.25">
      <c r="D631" s="226"/>
    </row>
    <row r="632" spans="4:4" ht="15" customHeight="1" x14ac:dyDescent="0.25">
      <c r="D632" s="226"/>
    </row>
    <row r="633" spans="4:4" ht="15" customHeight="1" x14ac:dyDescent="0.25">
      <c r="D633" s="226"/>
    </row>
    <row r="634" spans="4:4" ht="15" customHeight="1" x14ac:dyDescent="0.25">
      <c r="D634" s="226"/>
    </row>
    <row r="635" spans="4:4" ht="15" customHeight="1" x14ac:dyDescent="0.25">
      <c r="D635" s="226"/>
    </row>
    <row r="636" spans="4:4" ht="15" customHeight="1" x14ac:dyDescent="0.25">
      <c r="D636" s="226"/>
    </row>
    <row r="637" spans="4:4" ht="15" customHeight="1" x14ac:dyDescent="0.25">
      <c r="D637" s="226"/>
    </row>
    <row r="638" spans="4:4" ht="15" customHeight="1" x14ac:dyDescent="0.25">
      <c r="D638" s="226"/>
    </row>
    <row r="639" spans="4:4" ht="15" customHeight="1" x14ac:dyDescent="0.25">
      <c r="D639" s="226"/>
    </row>
    <row r="640" spans="4:4" ht="15" customHeight="1" x14ac:dyDescent="0.25">
      <c r="D640" s="226"/>
    </row>
    <row r="641" spans="4:4" ht="15" customHeight="1" x14ac:dyDescent="0.25">
      <c r="D641" s="226"/>
    </row>
    <row r="642" spans="4:4" ht="15" customHeight="1" x14ac:dyDescent="0.25">
      <c r="D642" s="226"/>
    </row>
    <row r="643" spans="4:4" ht="15" customHeight="1" x14ac:dyDescent="0.25">
      <c r="D643" s="226"/>
    </row>
    <row r="644" spans="4:4" ht="15" customHeight="1" x14ac:dyDescent="0.25">
      <c r="D644" s="226"/>
    </row>
    <row r="645" spans="4:4" ht="15" customHeight="1" x14ac:dyDescent="0.25">
      <c r="D645" s="226"/>
    </row>
    <row r="646" spans="4:4" ht="15" customHeight="1" x14ac:dyDescent="0.25">
      <c r="D646" s="226"/>
    </row>
    <row r="647" spans="4:4" ht="15" customHeight="1" x14ac:dyDescent="0.25">
      <c r="D647" s="226"/>
    </row>
    <row r="648" spans="4:4" ht="15" customHeight="1" x14ac:dyDescent="0.25">
      <c r="D648" s="226"/>
    </row>
    <row r="649" spans="4:4" ht="15" customHeight="1" x14ac:dyDescent="0.25">
      <c r="D649" s="226"/>
    </row>
    <row r="650" spans="4:4" ht="15" customHeight="1" x14ac:dyDescent="0.25">
      <c r="D650" s="226"/>
    </row>
    <row r="651" spans="4:4" ht="15" customHeight="1" x14ac:dyDescent="0.25">
      <c r="D651" s="226"/>
    </row>
    <row r="652" spans="4:4" ht="15" customHeight="1" x14ac:dyDescent="0.25">
      <c r="D652" s="226"/>
    </row>
    <row r="653" spans="4:4" ht="15" customHeight="1" x14ac:dyDescent="0.25">
      <c r="D653" s="226"/>
    </row>
    <row r="654" spans="4:4" ht="15" customHeight="1" x14ac:dyDescent="0.25">
      <c r="D654" s="226"/>
    </row>
    <row r="655" spans="4:4" ht="15" customHeight="1" x14ac:dyDescent="0.25">
      <c r="D655" s="226"/>
    </row>
    <row r="656" spans="4:4" ht="15" customHeight="1" x14ac:dyDescent="0.25">
      <c r="D656" s="226"/>
    </row>
    <row r="657" spans="4:4" ht="15" customHeight="1" x14ac:dyDescent="0.25">
      <c r="D657" s="226"/>
    </row>
    <row r="658" spans="4:4" ht="15" customHeight="1" x14ac:dyDescent="0.25">
      <c r="D658" s="226"/>
    </row>
    <row r="659" spans="4:4" ht="15" customHeight="1" x14ac:dyDescent="0.25">
      <c r="D659" s="226"/>
    </row>
    <row r="660" spans="4:4" ht="15" customHeight="1" x14ac:dyDescent="0.25">
      <c r="D660" s="226"/>
    </row>
    <row r="661" spans="4:4" ht="15" customHeight="1" x14ac:dyDescent="0.25">
      <c r="D661" s="226"/>
    </row>
    <row r="662" spans="4:4" ht="15" customHeight="1" x14ac:dyDescent="0.25">
      <c r="D662" s="226"/>
    </row>
    <row r="663" spans="4:4" ht="15" customHeight="1" x14ac:dyDescent="0.25">
      <c r="D663" s="226"/>
    </row>
    <row r="664" spans="4:4" ht="15" customHeight="1" x14ac:dyDescent="0.25">
      <c r="D664" s="226"/>
    </row>
    <row r="665" spans="4:4" ht="15" customHeight="1" x14ac:dyDescent="0.25">
      <c r="D665" s="226"/>
    </row>
    <row r="666" spans="4:4" ht="15" customHeight="1" x14ac:dyDescent="0.25">
      <c r="D666" s="226"/>
    </row>
    <row r="667" spans="4:4" ht="15" customHeight="1" x14ac:dyDescent="0.25">
      <c r="D667" s="226"/>
    </row>
    <row r="668" spans="4:4" ht="15" customHeight="1" x14ac:dyDescent="0.25">
      <c r="D668" s="226"/>
    </row>
    <row r="669" spans="4:4" ht="15" customHeight="1" x14ac:dyDescent="0.25">
      <c r="D669" s="226"/>
    </row>
    <row r="670" spans="4:4" ht="15" customHeight="1" x14ac:dyDescent="0.25">
      <c r="D670" s="226"/>
    </row>
    <row r="671" spans="4:4" ht="15" customHeight="1" x14ac:dyDescent="0.25">
      <c r="D671" s="226"/>
    </row>
    <row r="672" spans="4:4" ht="15" customHeight="1" x14ac:dyDescent="0.25">
      <c r="D672" s="226"/>
    </row>
    <row r="673" spans="4:4" ht="15" customHeight="1" x14ac:dyDescent="0.25">
      <c r="D673" s="226"/>
    </row>
    <row r="674" spans="4:4" ht="15" customHeight="1" x14ac:dyDescent="0.25">
      <c r="D674" s="226"/>
    </row>
    <row r="675" spans="4:4" ht="15" customHeight="1" x14ac:dyDescent="0.25">
      <c r="D675" s="226"/>
    </row>
    <row r="676" spans="4:4" ht="15" customHeight="1" x14ac:dyDescent="0.25">
      <c r="D676" s="226"/>
    </row>
    <row r="677" spans="4:4" ht="15" customHeight="1" x14ac:dyDescent="0.25">
      <c r="D677" s="226"/>
    </row>
    <row r="678" spans="4:4" ht="15" customHeight="1" x14ac:dyDescent="0.25">
      <c r="D678" s="226"/>
    </row>
    <row r="679" spans="4:4" ht="15" customHeight="1" x14ac:dyDescent="0.25">
      <c r="D679" s="226"/>
    </row>
    <row r="680" spans="4:4" ht="15" customHeight="1" x14ac:dyDescent="0.25">
      <c r="D680" s="226"/>
    </row>
    <row r="681" spans="4:4" ht="15" customHeight="1" x14ac:dyDescent="0.25">
      <c r="D681" s="226"/>
    </row>
    <row r="682" spans="4:4" ht="15" customHeight="1" x14ac:dyDescent="0.25">
      <c r="D682" s="226"/>
    </row>
    <row r="683" spans="4:4" ht="15" customHeight="1" x14ac:dyDescent="0.25">
      <c r="D683" s="226"/>
    </row>
    <row r="684" spans="4:4" ht="15" customHeight="1" x14ac:dyDescent="0.25">
      <c r="D684" s="226"/>
    </row>
    <row r="685" spans="4:4" ht="15" customHeight="1" x14ac:dyDescent="0.25">
      <c r="D685" s="226"/>
    </row>
    <row r="686" spans="4:4" ht="15" customHeight="1" x14ac:dyDescent="0.25">
      <c r="D686" s="226"/>
    </row>
    <row r="687" spans="4:4" ht="15" customHeight="1" x14ac:dyDescent="0.25">
      <c r="D687" s="226"/>
    </row>
    <row r="688" spans="4:4" ht="15" customHeight="1" x14ac:dyDescent="0.25">
      <c r="D688" s="226"/>
    </row>
    <row r="689" spans="4:4" ht="15" customHeight="1" x14ac:dyDescent="0.25">
      <c r="D689" s="226"/>
    </row>
    <row r="690" spans="4:4" ht="15" customHeight="1" x14ac:dyDescent="0.25">
      <c r="D690" s="226"/>
    </row>
    <row r="691" spans="4:4" ht="15" customHeight="1" x14ac:dyDescent="0.25">
      <c r="D691" s="226"/>
    </row>
    <row r="692" spans="4:4" ht="15" customHeight="1" x14ac:dyDescent="0.25">
      <c r="D692" s="226"/>
    </row>
    <row r="693" spans="4:4" ht="15" customHeight="1" x14ac:dyDescent="0.25">
      <c r="D693" s="226"/>
    </row>
    <row r="694" spans="4:4" ht="15" customHeight="1" x14ac:dyDescent="0.25">
      <c r="D694" s="226"/>
    </row>
    <row r="695" spans="4:4" ht="15" customHeight="1" x14ac:dyDescent="0.25">
      <c r="D695" s="226"/>
    </row>
    <row r="696" spans="4:4" ht="15" customHeight="1" x14ac:dyDescent="0.25">
      <c r="D696" s="226"/>
    </row>
    <row r="697" spans="4:4" ht="15" customHeight="1" x14ac:dyDescent="0.25">
      <c r="D697" s="226"/>
    </row>
    <row r="698" spans="4:4" ht="15" customHeight="1" x14ac:dyDescent="0.25">
      <c r="D698" s="226"/>
    </row>
    <row r="699" spans="4:4" ht="15" customHeight="1" x14ac:dyDescent="0.25">
      <c r="D699" s="226"/>
    </row>
    <row r="700" spans="4:4" ht="15" customHeight="1" x14ac:dyDescent="0.25">
      <c r="D700" s="226"/>
    </row>
    <row r="701" spans="4:4" ht="15" customHeight="1" x14ac:dyDescent="0.25">
      <c r="D701" s="226"/>
    </row>
    <row r="702" spans="4:4" ht="15" customHeight="1" x14ac:dyDescent="0.25">
      <c r="D702" s="226"/>
    </row>
    <row r="703" spans="4:4" ht="15" customHeight="1" x14ac:dyDescent="0.25">
      <c r="D703" s="226"/>
    </row>
    <row r="704" spans="4:4" ht="15" customHeight="1" x14ac:dyDescent="0.25">
      <c r="D704" s="226"/>
    </row>
    <row r="705" spans="4:4" ht="15" customHeight="1" x14ac:dyDescent="0.25">
      <c r="D705" s="226"/>
    </row>
    <row r="706" spans="4:4" ht="15" customHeight="1" x14ac:dyDescent="0.25">
      <c r="D706" s="226"/>
    </row>
    <row r="707" spans="4:4" ht="15" customHeight="1" x14ac:dyDescent="0.25">
      <c r="D707" s="226"/>
    </row>
    <row r="708" spans="4:4" ht="15" customHeight="1" x14ac:dyDescent="0.25">
      <c r="D708" s="226"/>
    </row>
    <row r="709" spans="4:4" ht="15" customHeight="1" x14ac:dyDescent="0.25">
      <c r="D709" s="226"/>
    </row>
    <row r="710" spans="4:4" ht="15" customHeight="1" x14ac:dyDescent="0.25">
      <c r="D710" s="226"/>
    </row>
    <row r="711" spans="4:4" ht="15" customHeight="1" x14ac:dyDescent="0.25">
      <c r="D711" s="226"/>
    </row>
    <row r="712" spans="4:4" ht="15" customHeight="1" x14ac:dyDescent="0.25">
      <c r="D712" s="226"/>
    </row>
    <row r="713" spans="4:4" ht="15" customHeight="1" x14ac:dyDescent="0.25">
      <c r="D713" s="226"/>
    </row>
    <row r="714" spans="4:4" ht="15" customHeight="1" x14ac:dyDescent="0.25">
      <c r="D714" s="226"/>
    </row>
    <row r="715" spans="4:4" ht="15" customHeight="1" x14ac:dyDescent="0.25">
      <c r="D715" s="226"/>
    </row>
    <row r="716" spans="4:4" ht="15" customHeight="1" x14ac:dyDescent="0.25">
      <c r="D716" s="226"/>
    </row>
    <row r="717" spans="4:4" ht="15" customHeight="1" x14ac:dyDescent="0.25">
      <c r="D717" s="226"/>
    </row>
    <row r="718" spans="4:4" ht="15" customHeight="1" x14ac:dyDescent="0.25">
      <c r="D718" s="226"/>
    </row>
    <row r="719" spans="4:4" ht="15" customHeight="1" x14ac:dyDescent="0.25">
      <c r="D719" s="226"/>
    </row>
    <row r="720" spans="4:4" ht="15" customHeight="1" x14ac:dyDescent="0.25">
      <c r="D720" s="226"/>
    </row>
    <row r="721" spans="4:4" ht="15" customHeight="1" x14ac:dyDescent="0.25">
      <c r="D721" s="226"/>
    </row>
    <row r="722" spans="4:4" ht="15" customHeight="1" x14ac:dyDescent="0.25">
      <c r="D722" s="226"/>
    </row>
    <row r="723" spans="4:4" ht="15" customHeight="1" x14ac:dyDescent="0.25">
      <c r="D723" s="226"/>
    </row>
    <row r="724" spans="4:4" ht="15" customHeight="1" x14ac:dyDescent="0.25">
      <c r="D724" s="226"/>
    </row>
    <row r="725" spans="4:4" ht="15" customHeight="1" x14ac:dyDescent="0.25">
      <c r="D725" s="226"/>
    </row>
    <row r="726" spans="4:4" ht="15" customHeight="1" x14ac:dyDescent="0.25">
      <c r="D726" s="226"/>
    </row>
    <row r="727" spans="4:4" ht="15" customHeight="1" x14ac:dyDescent="0.25">
      <c r="D727" s="226"/>
    </row>
    <row r="728" spans="4:4" ht="15" customHeight="1" x14ac:dyDescent="0.25">
      <c r="D728" s="226"/>
    </row>
    <row r="729" spans="4:4" ht="15" customHeight="1" x14ac:dyDescent="0.25">
      <c r="D729" s="226"/>
    </row>
    <row r="730" spans="4:4" ht="15" customHeight="1" x14ac:dyDescent="0.25">
      <c r="D730" s="226"/>
    </row>
    <row r="731" spans="4:4" ht="15" customHeight="1" x14ac:dyDescent="0.25">
      <c r="D731" s="226"/>
    </row>
    <row r="732" spans="4:4" ht="15" customHeight="1" x14ac:dyDescent="0.25">
      <c r="D732" s="226"/>
    </row>
    <row r="733" spans="4:4" ht="15" customHeight="1" x14ac:dyDescent="0.25">
      <c r="D733" s="226"/>
    </row>
    <row r="734" spans="4:4" ht="15" customHeight="1" x14ac:dyDescent="0.25">
      <c r="D734" s="226"/>
    </row>
    <row r="735" spans="4:4" ht="15" customHeight="1" x14ac:dyDescent="0.25">
      <c r="D735" s="226"/>
    </row>
    <row r="736" spans="4:4" ht="15" customHeight="1" x14ac:dyDescent="0.25">
      <c r="D736" s="226"/>
    </row>
    <row r="737" spans="4:4" ht="15" customHeight="1" x14ac:dyDescent="0.25">
      <c r="D737" s="226"/>
    </row>
    <row r="738" spans="4:4" ht="15" customHeight="1" x14ac:dyDescent="0.25">
      <c r="D738" s="226"/>
    </row>
    <row r="739" spans="4:4" ht="15" customHeight="1" x14ac:dyDescent="0.25">
      <c r="D739" s="226"/>
    </row>
    <row r="740" spans="4:4" ht="15" customHeight="1" x14ac:dyDescent="0.25">
      <c r="D740" s="226"/>
    </row>
    <row r="741" spans="4:4" ht="15" customHeight="1" x14ac:dyDescent="0.25">
      <c r="D741" s="226"/>
    </row>
    <row r="742" spans="4:4" ht="15" customHeight="1" x14ac:dyDescent="0.25">
      <c r="D742" s="226"/>
    </row>
    <row r="743" spans="4:4" ht="15" customHeight="1" x14ac:dyDescent="0.25">
      <c r="D743" s="226"/>
    </row>
    <row r="744" spans="4:4" ht="15" customHeight="1" x14ac:dyDescent="0.25">
      <c r="D744" s="226"/>
    </row>
    <row r="745" spans="4:4" ht="15" customHeight="1" x14ac:dyDescent="0.25">
      <c r="D745" s="226"/>
    </row>
    <row r="746" spans="4:4" ht="15" customHeight="1" x14ac:dyDescent="0.25">
      <c r="D746" s="226"/>
    </row>
    <row r="747" spans="4:4" ht="15" customHeight="1" x14ac:dyDescent="0.25">
      <c r="D747" s="226"/>
    </row>
    <row r="748" spans="4:4" ht="15" customHeight="1" x14ac:dyDescent="0.25">
      <c r="D748" s="226"/>
    </row>
    <row r="749" spans="4:4" ht="15" customHeight="1" x14ac:dyDescent="0.25">
      <c r="D749" s="226"/>
    </row>
    <row r="750" spans="4:4" ht="15" customHeight="1" x14ac:dyDescent="0.25">
      <c r="D750" s="226"/>
    </row>
    <row r="751" spans="4:4" ht="15" customHeight="1" x14ac:dyDescent="0.25">
      <c r="D751" s="226"/>
    </row>
    <row r="752" spans="4:4" ht="15" customHeight="1" x14ac:dyDescent="0.25">
      <c r="D752" s="226"/>
    </row>
    <row r="753" spans="4:4" ht="15" customHeight="1" x14ac:dyDescent="0.25">
      <c r="D753" s="226"/>
    </row>
    <row r="754" spans="4:4" ht="15" customHeight="1" x14ac:dyDescent="0.25">
      <c r="D754" s="226"/>
    </row>
    <row r="755" spans="4:4" ht="15" customHeight="1" x14ac:dyDescent="0.25">
      <c r="D755" s="226"/>
    </row>
    <row r="756" spans="4:4" ht="15" customHeight="1" x14ac:dyDescent="0.25">
      <c r="D756" s="226"/>
    </row>
    <row r="757" spans="4:4" ht="15" customHeight="1" x14ac:dyDescent="0.25">
      <c r="D757" s="226"/>
    </row>
    <row r="758" spans="4:4" ht="15" customHeight="1" x14ac:dyDescent="0.25">
      <c r="D758" s="226"/>
    </row>
    <row r="759" spans="4:4" ht="15" customHeight="1" x14ac:dyDescent="0.25">
      <c r="D759" s="226"/>
    </row>
    <row r="760" spans="4:4" ht="15" customHeight="1" x14ac:dyDescent="0.25">
      <c r="D760" s="226"/>
    </row>
    <row r="761" spans="4:4" ht="15" customHeight="1" x14ac:dyDescent="0.25">
      <c r="D761" s="226"/>
    </row>
    <row r="762" spans="4:4" ht="15" customHeight="1" x14ac:dyDescent="0.25">
      <c r="D762" s="226"/>
    </row>
    <row r="763" spans="4:4" ht="15" customHeight="1" x14ac:dyDescent="0.25">
      <c r="D763" s="226"/>
    </row>
    <row r="764" spans="4:4" ht="15" customHeight="1" x14ac:dyDescent="0.25">
      <c r="D764" s="226"/>
    </row>
    <row r="765" spans="4:4" ht="15" customHeight="1" x14ac:dyDescent="0.25">
      <c r="D765" s="226"/>
    </row>
    <row r="766" spans="4:4" ht="15" customHeight="1" x14ac:dyDescent="0.25">
      <c r="D766" s="226"/>
    </row>
    <row r="767" spans="4:4" ht="15" customHeight="1" x14ac:dyDescent="0.25">
      <c r="D767" s="226"/>
    </row>
    <row r="768" spans="4:4" ht="15" customHeight="1" x14ac:dyDescent="0.25">
      <c r="D768" s="226"/>
    </row>
    <row r="769" spans="4:4" ht="15" customHeight="1" x14ac:dyDescent="0.25">
      <c r="D769" s="226"/>
    </row>
    <row r="770" spans="4:4" ht="15" customHeight="1" x14ac:dyDescent="0.25">
      <c r="D770" s="226"/>
    </row>
    <row r="771" spans="4:4" ht="15" customHeight="1" x14ac:dyDescent="0.25">
      <c r="D771" s="226"/>
    </row>
    <row r="772" spans="4:4" ht="15" customHeight="1" x14ac:dyDescent="0.25">
      <c r="D772" s="226"/>
    </row>
    <row r="773" spans="4:4" ht="15" customHeight="1" x14ac:dyDescent="0.25">
      <c r="D773" s="226"/>
    </row>
    <row r="774" spans="4:4" ht="15" customHeight="1" x14ac:dyDescent="0.25">
      <c r="D774" s="226"/>
    </row>
    <row r="775" spans="4:4" ht="15" customHeight="1" x14ac:dyDescent="0.25">
      <c r="D775" s="226"/>
    </row>
    <row r="776" spans="4:4" ht="15" customHeight="1" x14ac:dyDescent="0.25">
      <c r="D776" s="226"/>
    </row>
    <row r="777" spans="4:4" ht="15" customHeight="1" x14ac:dyDescent="0.25">
      <c r="D777" s="226"/>
    </row>
    <row r="778" spans="4:4" ht="15" customHeight="1" x14ac:dyDescent="0.25">
      <c r="D778" s="226"/>
    </row>
    <row r="779" spans="4:4" ht="15" customHeight="1" x14ac:dyDescent="0.25">
      <c r="D779" s="226"/>
    </row>
    <row r="780" spans="4:4" ht="15" customHeight="1" x14ac:dyDescent="0.25">
      <c r="D780" s="226"/>
    </row>
    <row r="781" spans="4:4" ht="15" customHeight="1" x14ac:dyDescent="0.25">
      <c r="D781" s="226"/>
    </row>
    <row r="782" spans="4:4" ht="15" customHeight="1" x14ac:dyDescent="0.25">
      <c r="D782" s="226"/>
    </row>
    <row r="783" spans="4:4" ht="15" customHeight="1" x14ac:dyDescent="0.25">
      <c r="D783" s="226"/>
    </row>
    <row r="784" spans="4:4" ht="15" customHeight="1" x14ac:dyDescent="0.25">
      <c r="D784" s="226"/>
    </row>
    <row r="785" spans="4:4" ht="15" customHeight="1" x14ac:dyDescent="0.25">
      <c r="D785" s="226"/>
    </row>
    <row r="786" spans="4:4" ht="15" customHeight="1" x14ac:dyDescent="0.25">
      <c r="D786" s="226"/>
    </row>
    <row r="787" spans="4:4" ht="15" customHeight="1" x14ac:dyDescent="0.25">
      <c r="D787" s="226"/>
    </row>
    <row r="788" spans="4:4" ht="15" customHeight="1" x14ac:dyDescent="0.25">
      <c r="D788" s="226"/>
    </row>
    <row r="789" spans="4:4" ht="15" customHeight="1" x14ac:dyDescent="0.25">
      <c r="D789" s="226"/>
    </row>
    <row r="790" spans="4:4" ht="15" customHeight="1" x14ac:dyDescent="0.25">
      <c r="D790" s="226"/>
    </row>
    <row r="791" spans="4:4" ht="15" customHeight="1" x14ac:dyDescent="0.25">
      <c r="D791" s="226"/>
    </row>
    <row r="792" spans="4:4" ht="15" customHeight="1" x14ac:dyDescent="0.25">
      <c r="D792" s="226"/>
    </row>
    <row r="793" spans="4:4" ht="15" customHeight="1" x14ac:dyDescent="0.25">
      <c r="D793" s="226"/>
    </row>
    <row r="794" spans="4:4" ht="15" customHeight="1" x14ac:dyDescent="0.25">
      <c r="D794" s="226"/>
    </row>
    <row r="795" spans="4:4" ht="15" customHeight="1" x14ac:dyDescent="0.25">
      <c r="D795" s="226"/>
    </row>
    <row r="796" spans="4:4" ht="15" customHeight="1" x14ac:dyDescent="0.25">
      <c r="D796" s="226"/>
    </row>
    <row r="797" spans="4:4" ht="15" customHeight="1" x14ac:dyDescent="0.25">
      <c r="D797" s="226"/>
    </row>
    <row r="798" spans="4:4" ht="15" customHeight="1" x14ac:dyDescent="0.25">
      <c r="D798" s="226"/>
    </row>
    <row r="799" spans="4:4" ht="15" customHeight="1" x14ac:dyDescent="0.25">
      <c r="D799" s="226"/>
    </row>
    <row r="800" spans="4:4" ht="15" customHeight="1" x14ac:dyDescent="0.25">
      <c r="D800" s="226"/>
    </row>
    <row r="801" spans="4:4" ht="15" customHeight="1" x14ac:dyDescent="0.25">
      <c r="D801" s="226"/>
    </row>
    <row r="802" spans="4:4" ht="15" customHeight="1" x14ac:dyDescent="0.25">
      <c r="D802" s="226"/>
    </row>
    <row r="803" spans="4:4" ht="15" customHeight="1" x14ac:dyDescent="0.25">
      <c r="D803" s="226"/>
    </row>
    <row r="804" spans="4:4" ht="15" customHeight="1" x14ac:dyDescent="0.25">
      <c r="D804" s="226"/>
    </row>
    <row r="805" spans="4:4" ht="15" customHeight="1" x14ac:dyDescent="0.25">
      <c r="D805" s="226"/>
    </row>
    <row r="806" spans="4:4" ht="15" customHeight="1" x14ac:dyDescent="0.25">
      <c r="D806" s="226"/>
    </row>
    <row r="807" spans="4:4" ht="15" customHeight="1" x14ac:dyDescent="0.25">
      <c r="D807" s="226"/>
    </row>
    <row r="808" spans="4:4" ht="15" customHeight="1" x14ac:dyDescent="0.25">
      <c r="D808" s="226"/>
    </row>
    <row r="809" spans="4:4" ht="15" customHeight="1" x14ac:dyDescent="0.25">
      <c r="D809" s="226"/>
    </row>
    <row r="810" spans="4:4" ht="15" customHeight="1" x14ac:dyDescent="0.25">
      <c r="D810" s="226"/>
    </row>
    <row r="811" spans="4:4" ht="15" customHeight="1" x14ac:dyDescent="0.25">
      <c r="D811" s="226"/>
    </row>
    <row r="812" spans="4:4" ht="15" customHeight="1" x14ac:dyDescent="0.25">
      <c r="D812" s="226"/>
    </row>
    <row r="813" spans="4:4" ht="15" customHeight="1" x14ac:dyDescent="0.25">
      <c r="D813" s="226"/>
    </row>
    <row r="814" spans="4:4" ht="15" customHeight="1" x14ac:dyDescent="0.25">
      <c r="D814" s="226"/>
    </row>
    <row r="815" spans="4:4" ht="15" customHeight="1" x14ac:dyDescent="0.25">
      <c r="D815" s="226"/>
    </row>
    <row r="816" spans="4:4" ht="15" customHeight="1" x14ac:dyDescent="0.25">
      <c r="D816" s="226"/>
    </row>
    <row r="817" spans="4:4" ht="15" customHeight="1" x14ac:dyDescent="0.25">
      <c r="D817" s="226"/>
    </row>
    <row r="818" spans="4:4" ht="15" customHeight="1" x14ac:dyDescent="0.25">
      <c r="D818" s="226"/>
    </row>
    <row r="819" spans="4:4" ht="15" customHeight="1" x14ac:dyDescent="0.25">
      <c r="D819" s="226"/>
    </row>
    <row r="820" spans="4:4" ht="15" customHeight="1" x14ac:dyDescent="0.25">
      <c r="D820" s="226"/>
    </row>
    <row r="821" spans="4:4" ht="15" customHeight="1" x14ac:dyDescent="0.25">
      <c r="D821" s="226"/>
    </row>
    <row r="822" spans="4:4" ht="15" customHeight="1" x14ac:dyDescent="0.25">
      <c r="D822" s="226"/>
    </row>
    <row r="823" spans="4:4" ht="15" customHeight="1" x14ac:dyDescent="0.25">
      <c r="D823" s="226"/>
    </row>
    <row r="824" spans="4:4" ht="15" customHeight="1" x14ac:dyDescent="0.25">
      <c r="D824" s="226"/>
    </row>
    <row r="825" spans="4:4" ht="15" customHeight="1" x14ac:dyDescent="0.25">
      <c r="D825" s="226"/>
    </row>
    <row r="826" spans="4:4" ht="15" customHeight="1" x14ac:dyDescent="0.25">
      <c r="D826" s="226"/>
    </row>
    <row r="827" spans="4:4" ht="15" customHeight="1" x14ac:dyDescent="0.25">
      <c r="D827" s="226"/>
    </row>
    <row r="828" spans="4:4" ht="15" customHeight="1" x14ac:dyDescent="0.25">
      <c r="D828" s="226"/>
    </row>
    <row r="829" spans="4:4" ht="15" customHeight="1" x14ac:dyDescent="0.25">
      <c r="D829" s="226"/>
    </row>
    <row r="830" spans="4:4" ht="15" customHeight="1" x14ac:dyDescent="0.25">
      <c r="D830" s="226"/>
    </row>
    <row r="831" spans="4:4" ht="15" customHeight="1" x14ac:dyDescent="0.25">
      <c r="D831" s="226"/>
    </row>
    <row r="832" spans="4:4" ht="15" customHeight="1" x14ac:dyDescent="0.25">
      <c r="D832" s="226"/>
    </row>
    <row r="833" spans="4:4" ht="15" customHeight="1" x14ac:dyDescent="0.25">
      <c r="D833" s="226"/>
    </row>
    <row r="834" spans="4:4" ht="15" customHeight="1" x14ac:dyDescent="0.25">
      <c r="D834" s="226"/>
    </row>
    <row r="835" spans="4:4" ht="15" customHeight="1" x14ac:dyDescent="0.25">
      <c r="D835" s="226"/>
    </row>
    <row r="836" spans="4:4" ht="15" customHeight="1" x14ac:dyDescent="0.25">
      <c r="D836" s="226"/>
    </row>
    <row r="837" spans="4:4" ht="15" customHeight="1" x14ac:dyDescent="0.25">
      <c r="D837" s="226"/>
    </row>
    <row r="838" spans="4:4" ht="15" customHeight="1" x14ac:dyDescent="0.25">
      <c r="D838" s="226"/>
    </row>
    <row r="839" spans="4:4" ht="15" customHeight="1" x14ac:dyDescent="0.25">
      <c r="D839" s="226"/>
    </row>
    <row r="840" spans="4:4" ht="15" customHeight="1" x14ac:dyDescent="0.25">
      <c r="D840" s="226"/>
    </row>
    <row r="841" spans="4:4" ht="15" customHeight="1" x14ac:dyDescent="0.25">
      <c r="D841" s="226"/>
    </row>
    <row r="842" spans="4:4" ht="15" customHeight="1" x14ac:dyDescent="0.25">
      <c r="D842" s="226"/>
    </row>
    <row r="843" spans="4:4" ht="15" customHeight="1" x14ac:dyDescent="0.25">
      <c r="D843" s="226"/>
    </row>
    <row r="844" spans="4:4" ht="15" customHeight="1" x14ac:dyDescent="0.25">
      <c r="D844" s="226"/>
    </row>
    <row r="845" spans="4:4" ht="15" customHeight="1" x14ac:dyDescent="0.25">
      <c r="D845" s="226"/>
    </row>
    <row r="846" spans="4:4" ht="15" customHeight="1" x14ac:dyDescent="0.25">
      <c r="D846" s="226"/>
    </row>
    <row r="847" spans="4:4" ht="15" customHeight="1" x14ac:dyDescent="0.25">
      <c r="D847" s="226"/>
    </row>
    <row r="848" spans="4:4" ht="15" customHeight="1" x14ac:dyDescent="0.25">
      <c r="D848" s="226"/>
    </row>
    <row r="849" spans="4:4" ht="15" customHeight="1" x14ac:dyDescent="0.25">
      <c r="D849" s="226"/>
    </row>
    <row r="850" spans="4:4" ht="15" customHeight="1" x14ac:dyDescent="0.25">
      <c r="D850" s="226"/>
    </row>
    <row r="851" spans="4:4" ht="15" customHeight="1" x14ac:dyDescent="0.25">
      <c r="D851" s="226"/>
    </row>
    <row r="852" spans="4:4" ht="15" customHeight="1" x14ac:dyDescent="0.25">
      <c r="D852" s="226"/>
    </row>
    <row r="853" spans="4:4" ht="15" customHeight="1" x14ac:dyDescent="0.25">
      <c r="D853" s="226"/>
    </row>
    <row r="854" spans="4:4" ht="15" customHeight="1" x14ac:dyDescent="0.25">
      <c r="D854" s="226"/>
    </row>
    <row r="855" spans="4:4" ht="15" customHeight="1" x14ac:dyDescent="0.25">
      <c r="D855" s="226"/>
    </row>
    <row r="856" spans="4:4" ht="15" customHeight="1" x14ac:dyDescent="0.25">
      <c r="D856" s="226"/>
    </row>
    <row r="857" spans="4:4" ht="15" customHeight="1" x14ac:dyDescent="0.25">
      <c r="D857" s="226"/>
    </row>
    <row r="858" spans="4:4" ht="15" customHeight="1" x14ac:dyDescent="0.25">
      <c r="D858" s="226"/>
    </row>
    <row r="859" spans="4:4" ht="15" customHeight="1" x14ac:dyDescent="0.25">
      <c r="D859" s="226"/>
    </row>
    <row r="860" spans="4:4" ht="15" customHeight="1" x14ac:dyDescent="0.25">
      <c r="D860" s="226"/>
    </row>
    <row r="861" spans="4:4" ht="15" customHeight="1" x14ac:dyDescent="0.25">
      <c r="D861" s="226"/>
    </row>
    <row r="862" spans="4:4" ht="15" customHeight="1" x14ac:dyDescent="0.25">
      <c r="D862" s="226"/>
    </row>
    <row r="863" spans="4:4" ht="15" customHeight="1" x14ac:dyDescent="0.25">
      <c r="D863" s="226"/>
    </row>
    <row r="864" spans="4:4" ht="15" customHeight="1" x14ac:dyDescent="0.25">
      <c r="D864" s="226"/>
    </row>
    <row r="865" spans="4:4" ht="15" customHeight="1" x14ac:dyDescent="0.25">
      <c r="D865" s="226"/>
    </row>
    <row r="866" spans="4:4" ht="15" customHeight="1" x14ac:dyDescent="0.25">
      <c r="D866" s="226"/>
    </row>
    <row r="867" spans="4:4" ht="15" customHeight="1" x14ac:dyDescent="0.25">
      <c r="D867" s="226"/>
    </row>
    <row r="868" spans="4:4" ht="15" customHeight="1" x14ac:dyDescent="0.25">
      <c r="D868" s="226"/>
    </row>
    <row r="869" spans="4:4" ht="15" customHeight="1" x14ac:dyDescent="0.25">
      <c r="D869" s="226"/>
    </row>
    <row r="870" spans="4:4" ht="15" customHeight="1" x14ac:dyDescent="0.25">
      <c r="D870" s="226"/>
    </row>
    <row r="871" spans="4:4" ht="15" customHeight="1" x14ac:dyDescent="0.25">
      <c r="D871" s="226"/>
    </row>
    <row r="872" spans="4:4" ht="15" customHeight="1" x14ac:dyDescent="0.25">
      <c r="D872" s="226"/>
    </row>
    <row r="873" spans="4:4" ht="15" customHeight="1" x14ac:dyDescent="0.25">
      <c r="D873" s="226"/>
    </row>
    <row r="874" spans="4:4" ht="15" customHeight="1" x14ac:dyDescent="0.25">
      <c r="D874" s="226"/>
    </row>
    <row r="875" spans="4:4" ht="15" customHeight="1" x14ac:dyDescent="0.25">
      <c r="D875" s="226"/>
    </row>
    <row r="876" spans="4:4" ht="15" customHeight="1" x14ac:dyDescent="0.25">
      <c r="D876" s="226"/>
    </row>
    <row r="877" spans="4:4" ht="15" customHeight="1" x14ac:dyDescent="0.25">
      <c r="D877" s="226"/>
    </row>
    <row r="878" spans="4:4" ht="15" customHeight="1" x14ac:dyDescent="0.25">
      <c r="D878" s="226"/>
    </row>
    <row r="879" spans="4:4" ht="15" customHeight="1" x14ac:dyDescent="0.25">
      <c r="D879" s="226"/>
    </row>
    <row r="880" spans="4:4" ht="15" customHeight="1" x14ac:dyDescent="0.25">
      <c r="D880" s="226"/>
    </row>
    <row r="881" spans="4:4" ht="15" customHeight="1" x14ac:dyDescent="0.25">
      <c r="D881" s="226"/>
    </row>
    <row r="882" spans="4:4" ht="15" customHeight="1" x14ac:dyDescent="0.25">
      <c r="D882" s="226"/>
    </row>
    <row r="883" spans="4:4" ht="15" customHeight="1" x14ac:dyDescent="0.25">
      <c r="D883" s="226"/>
    </row>
    <row r="884" spans="4:4" ht="15" customHeight="1" x14ac:dyDescent="0.25">
      <c r="D884" s="226"/>
    </row>
    <row r="885" spans="4:4" ht="15" customHeight="1" x14ac:dyDescent="0.25">
      <c r="D885" s="226"/>
    </row>
    <row r="886" spans="4:4" ht="15" customHeight="1" x14ac:dyDescent="0.25">
      <c r="D886" s="226"/>
    </row>
    <row r="887" spans="4:4" ht="15" customHeight="1" x14ac:dyDescent="0.25">
      <c r="D887" s="226"/>
    </row>
    <row r="888" spans="4:4" ht="15" customHeight="1" x14ac:dyDescent="0.25">
      <c r="D888" s="226"/>
    </row>
    <row r="889" spans="4:4" ht="15" customHeight="1" x14ac:dyDescent="0.25">
      <c r="D889" s="226"/>
    </row>
    <row r="890" spans="4:4" ht="15" customHeight="1" x14ac:dyDescent="0.25">
      <c r="D890" s="226"/>
    </row>
    <row r="891" spans="4:4" ht="15" customHeight="1" x14ac:dyDescent="0.25">
      <c r="D891" s="226"/>
    </row>
    <row r="892" spans="4:4" ht="15" customHeight="1" x14ac:dyDescent="0.25">
      <c r="D892" s="226"/>
    </row>
    <row r="893" spans="4:4" ht="15" customHeight="1" x14ac:dyDescent="0.25">
      <c r="D893" s="226"/>
    </row>
    <row r="894" spans="4:4" ht="15" customHeight="1" x14ac:dyDescent="0.25">
      <c r="D894" s="226"/>
    </row>
    <row r="895" spans="4:4" ht="15" customHeight="1" x14ac:dyDescent="0.25">
      <c r="D895" s="226"/>
    </row>
    <row r="896" spans="4:4" ht="15" customHeight="1" x14ac:dyDescent="0.25">
      <c r="D896" s="226"/>
    </row>
    <row r="897" spans="4:4" ht="15" customHeight="1" x14ac:dyDescent="0.25">
      <c r="D897" s="226"/>
    </row>
    <row r="898" spans="4:4" ht="15" customHeight="1" x14ac:dyDescent="0.25">
      <c r="D898" s="226"/>
    </row>
    <row r="899" spans="4:4" ht="15" customHeight="1" x14ac:dyDescent="0.25">
      <c r="D899" s="226"/>
    </row>
    <row r="900" spans="4:4" ht="15" customHeight="1" x14ac:dyDescent="0.25">
      <c r="D900" s="226"/>
    </row>
    <row r="901" spans="4:4" ht="15" customHeight="1" x14ac:dyDescent="0.25">
      <c r="D901" s="226"/>
    </row>
    <row r="902" spans="4:4" ht="15" customHeight="1" x14ac:dyDescent="0.25">
      <c r="D902" s="226"/>
    </row>
    <row r="903" spans="4:4" ht="15" customHeight="1" x14ac:dyDescent="0.25">
      <c r="D903" s="226"/>
    </row>
    <row r="904" spans="4:4" ht="15" customHeight="1" x14ac:dyDescent="0.25">
      <c r="D904" s="226"/>
    </row>
    <row r="905" spans="4:4" ht="15" customHeight="1" x14ac:dyDescent="0.25">
      <c r="D905" s="226"/>
    </row>
    <row r="906" spans="4:4" ht="15" customHeight="1" x14ac:dyDescent="0.25">
      <c r="D906" s="226"/>
    </row>
    <row r="907" spans="4:4" ht="15" customHeight="1" x14ac:dyDescent="0.25">
      <c r="D907" s="226"/>
    </row>
    <row r="908" spans="4:4" ht="15" customHeight="1" x14ac:dyDescent="0.25">
      <c r="D908" s="226"/>
    </row>
    <row r="909" spans="4:4" ht="15" customHeight="1" x14ac:dyDescent="0.25">
      <c r="D909" s="226"/>
    </row>
    <row r="910" spans="4:4" ht="15" customHeight="1" x14ac:dyDescent="0.25">
      <c r="D910" s="226"/>
    </row>
    <row r="911" spans="4:4" ht="15" customHeight="1" x14ac:dyDescent="0.25">
      <c r="D911" s="226"/>
    </row>
    <row r="912" spans="4:4" ht="15" customHeight="1" x14ac:dyDescent="0.25">
      <c r="D912" s="226"/>
    </row>
    <row r="913" spans="4:4" ht="15" customHeight="1" x14ac:dyDescent="0.25">
      <c r="D913" s="226"/>
    </row>
    <row r="914" spans="4:4" ht="15" customHeight="1" x14ac:dyDescent="0.25">
      <c r="D914" s="226"/>
    </row>
    <row r="915" spans="4:4" ht="15" customHeight="1" x14ac:dyDescent="0.25">
      <c r="D915" s="226"/>
    </row>
    <row r="916" spans="4:4" ht="15" customHeight="1" x14ac:dyDescent="0.25">
      <c r="D916" s="226"/>
    </row>
    <row r="917" spans="4:4" ht="15" customHeight="1" x14ac:dyDescent="0.25">
      <c r="D917" s="226"/>
    </row>
    <row r="918" spans="4:4" ht="15" customHeight="1" x14ac:dyDescent="0.25">
      <c r="D918" s="226"/>
    </row>
    <row r="919" spans="4:4" ht="15" customHeight="1" x14ac:dyDescent="0.25">
      <c r="D919" s="226"/>
    </row>
    <row r="920" spans="4:4" ht="15" customHeight="1" x14ac:dyDescent="0.25">
      <c r="D920" s="226"/>
    </row>
    <row r="921" spans="4:4" ht="15" customHeight="1" x14ac:dyDescent="0.25">
      <c r="D921" s="226"/>
    </row>
    <row r="922" spans="4:4" ht="15" customHeight="1" x14ac:dyDescent="0.25">
      <c r="D922" s="226"/>
    </row>
    <row r="923" spans="4:4" ht="15" customHeight="1" x14ac:dyDescent="0.25">
      <c r="D923" s="226"/>
    </row>
    <row r="924" spans="4:4" ht="15" customHeight="1" x14ac:dyDescent="0.25">
      <c r="D924" s="226"/>
    </row>
    <row r="925" spans="4:4" ht="15" customHeight="1" x14ac:dyDescent="0.25">
      <c r="D925" s="226"/>
    </row>
    <row r="926" spans="4:4" ht="15" customHeight="1" x14ac:dyDescent="0.25">
      <c r="D926" s="226"/>
    </row>
    <row r="927" spans="4:4" ht="15" customHeight="1" x14ac:dyDescent="0.25">
      <c r="D927" s="226"/>
    </row>
    <row r="928" spans="4:4" ht="15" customHeight="1" x14ac:dyDescent="0.25">
      <c r="D928" s="226"/>
    </row>
    <row r="929" spans="4:4" ht="15" customHeight="1" x14ac:dyDescent="0.25">
      <c r="D929" s="226"/>
    </row>
    <row r="930" spans="4:4" ht="15" customHeight="1" x14ac:dyDescent="0.25">
      <c r="D930" s="226"/>
    </row>
    <row r="931" spans="4:4" ht="15" customHeight="1" x14ac:dyDescent="0.25">
      <c r="D931" s="226"/>
    </row>
    <row r="932" spans="4:4" ht="15" customHeight="1" x14ac:dyDescent="0.25">
      <c r="D932" s="226"/>
    </row>
    <row r="933" spans="4:4" ht="15" customHeight="1" x14ac:dyDescent="0.25">
      <c r="D933" s="226"/>
    </row>
    <row r="934" spans="4:4" ht="15" customHeight="1" x14ac:dyDescent="0.25">
      <c r="D934" s="226"/>
    </row>
    <row r="935" spans="4:4" ht="15" customHeight="1" x14ac:dyDescent="0.25">
      <c r="D935" s="226"/>
    </row>
    <row r="936" spans="4:4" ht="15" customHeight="1" x14ac:dyDescent="0.25">
      <c r="D936" s="226"/>
    </row>
    <row r="937" spans="4:4" ht="15" customHeight="1" x14ac:dyDescent="0.25">
      <c r="D937" s="226"/>
    </row>
    <row r="938" spans="4:4" ht="15" customHeight="1" x14ac:dyDescent="0.25">
      <c r="D938" s="226"/>
    </row>
    <row r="939" spans="4:4" ht="15" customHeight="1" x14ac:dyDescent="0.25">
      <c r="D939" s="226"/>
    </row>
    <row r="940" spans="4:4" ht="15" customHeight="1" x14ac:dyDescent="0.25">
      <c r="D940" s="226"/>
    </row>
    <row r="941" spans="4:4" ht="15" customHeight="1" x14ac:dyDescent="0.25">
      <c r="D941" s="226"/>
    </row>
    <row r="942" spans="4:4" ht="15" customHeight="1" x14ac:dyDescent="0.25">
      <c r="D942" s="226"/>
    </row>
    <row r="943" spans="4:4" ht="15" customHeight="1" x14ac:dyDescent="0.25">
      <c r="D943" s="226"/>
    </row>
    <row r="944" spans="4:4" ht="15" customHeight="1" x14ac:dyDescent="0.25">
      <c r="D944" s="226"/>
    </row>
    <row r="945" spans="4:4" ht="15" customHeight="1" x14ac:dyDescent="0.25">
      <c r="D945" s="226"/>
    </row>
    <row r="946" spans="4:4" ht="15" customHeight="1" x14ac:dyDescent="0.25">
      <c r="D946" s="226"/>
    </row>
    <row r="947" spans="4:4" ht="15" customHeight="1" x14ac:dyDescent="0.25">
      <c r="D947" s="226"/>
    </row>
    <row r="948" spans="4:4" ht="15" customHeight="1" x14ac:dyDescent="0.25">
      <c r="D948" s="226"/>
    </row>
    <row r="949" spans="4:4" ht="15" customHeight="1" x14ac:dyDescent="0.25">
      <c r="D949" s="226"/>
    </row>
    <row r="950" spans="4:4" ht="15" customHeight="1" x14ac:dyDescent="0.25">
      <c r="D950" s="226"/>
    </row>
    <row r="951" spans="4:4" ht="15" customHeight="1" x14ac:dyDescent="0.25">
      <c r="D951" s="226"/>
    </row>
    <row r="952" spans="4:4" ht="15" customHeight="1" x14ac:dyDescent="0.25">
      <c r="D952" s="226"/>
    </row>
    <row r="953" spans="4:4" ht="15" customHeight="1" x14ac:dyDescent="0.25">
      <c r="D953" s="226"/>
    </row>
    <row r="954" spans="4:4" ht="15" customHeight="1" x14ac:dyDescent="0.25">
      <c r="D954" s="226"/>
    </row>
    <row r="955" spans="4:4" ht="15" customHeight="1" x14ac:dyDescent="0.25">
      <c r="D955" s="226"/>
    </row>
    <row r="956" spans="4:4" ht="15" customHeight="1" x14ac:dyDescent="0.25">
      <c r="D956" s="226"/>
    </row>
    <row r="957" spans="4:4" ht="15" customHeight="1" x14ac:dyDescent="0.25">
      <c r="D957" s="226"/>
    </row>
    <row r="958" spans="4:4" ht="15" customHeight="1" x14ac:dyDescent="0.25">
      <c r="D958" s="226"/>
    </row>
    <row r="959" spans="4:4" ht="15" customHeight="1" x14ac:dyDescent="0.25">
      <c r="D959" s="226"/>
    </row>
    <row r="960" spans="4:4" ht="15" customHeight="1" x14ac:dyDescent="0.25">
      <c r="D960" s="226"/>
    </row>
    <row r="961" spans="4:4" ht="15" customHeight="1" x14ac:dyDescent="0.25">
      <c r="D961" s="226"/>
    </row>
    <row r="962" spans="4:4" ht="15" customHeight="1" x14ac:dyDescent="0.25">
      <c r="D962" s="226"/>
    </row>
    <row r="963" spans="4:4" ht="15" customHeight="1" x14ac:dyDescent="0.25">
      <c r="D963" s="226"/>
    </row>
    <row r="964" spans="4:4" ht="15" customHeight="1" x14ac:dyDescent="0.25">
      <c r="D964" s="226"/>
    </row>
    <row r="965" spans="4:4" ht="15" customHeight="1" x14ac:dyDescent="0.25">
      <c r="D965" s="226"/>
    </row>
    <row r="966" spans="4:4" ht="15" customHeight="1" x14ac:dyDescent="0.25">
      <c r="D966" s="226"/>
    </row>
    <row r="967" spans="4:4" ht="15" customHeight="1" x14ac:dyDescent="0.25">
      <c r="D967" s="226"/>
    </row>
    <row r="968" spans="4:4" ht="15" customHeight="1" x14ac:dyDescent="0.25">
      <c r="D968" s="226"/>
    </row>
    <row r="969" spans="4:4" ht="15" customHeight="1" x14ac:dyDescent="0.25">
      <c r="D969" s="226"/>
    </row>
    <row r="970" spans="4:4" ht="15" customHeight="1" x14ac:dyDescent="0.25">
      <c r="D970" s="226"/>
    </row>
    <row r="971" spans="4:4" ht="15" customHeight="1" x14ac:dyDescent="0.25">
      <c r="D971" s="226"/>
    </row>
    <row r="972" spans="4:4" ht="15" customHeight="1" x14ac:dyDescent="0.25">
      <c r="D972" s="226"/>
    </row>
    <row r="973" spans="4:4" ht="15" customHeight="1" x14ac:dyDescent="0.25">
      <c r="D973" s="226"/>
    </row>
    <row r="974" spans="4:4" ht="15" customHeight="1" x14ac:dyDescent="0.25">
      <c r="D974" s="226"/>
    </row>
    <row r="975" spans="4:4" ht="15" customHeight="1" x14ac:dyDescent="0.25">
      <c r="D975" s="226"/>
    </row>
    <row r="976" spans="4:4" ht="15" customHeight="1" x14ac:dyDescent="0.25">
      <c r="D976" s="226"/>
    </row>
    <row r="977" spans="4:4" ht="15" customHeight="1" x14ac:dyDescent="0.25">
      <c r="D977" s="226"/>
    </row>
    <row r="978" spans="4:4" ht="15" customHeight="1" x14ac:dyDescent="0.25">
      <c r="D978" s="226"/>
    </row>
    <row r="979" spans="4:4" ht="15" customHeight="1" x14ac:dyDescent="0.25">
      <c r="D979" s="226"/>
    </row>
    <row r="980" spans="4:4" ht="15" customHeight="1" x14ac:dyDescent="0.25">
      <c r="D980" s="226"/>
    </row>
    <row r="981" spans="4:4" ht="15" customHeight="1" x14ac:dyDescent="0.25">
      <c r="D981" s="226"/>
    </row>
    <row r="982" spans="4:4" ht="15" customHeight="1" x14ac:dyDescent="0.25">
      <c r="D982" s="226"/>
    </row>
    <row r="983" spans="4:4" ht="15" customHeight="1" x14ac:dyDescent="0.25">
      <c r="D983" s="226"/>
    </row>
    <row r="984" spans="4:4" ht="15" customHeight="1" x14ac:dyDescent="0.25">
      <c r="D984" s="226"/>
    </row>
    <row r="985" spans="4:4" ht="15" customHeight="1" x14ac:dyDescent="0.25">
      <c r="D985" s="226"/>
    </row>
    <row r="986" spans="4:4" ht="15" customHeight="1" x14ac:dyDescent="0.25">
      <c r="D986" s="226"/>
    </row>
    <row r="987" spans="4:4" ht="15" customHeight="1" x14ac:dyDescent="0.25">
      <c r="D987" s="226"/>
    </row>
    <row r="988" spans="4:4" ht="15" customHeight="1" x14ac:dyDescent="0.25">
      <c r="D988" s="226"/>
    </row>
    <row r="989" spans="4:4" ht="15" customHeight="1" x14ac:dyDescent="0.25">
      <c r="D989" s="226"/>
    </row>
    <row r="990" spans="4:4" ht="15" customHeight="1" x14ac:dyDescent="0.25">
      <c r="D990" s="226"/>
    </row>
    <row r="991" spans="4:4" ht="15" customHeight="1" x14ac:dyDescent="0.25">
      <c r="D991" s="226"/>
    </row>
    <row r="992" spans="4:4" ht="15" customHeight="1" x14ac:dyDescent="0.25">
      <c r="D992" s="226"/>
    </row>
    <row r="993" spans="4:4" ht="15" customHeight="1" x14ac:dyDescent="0.25">
      <c r="D993" s="226"/>
    </row>
    <row r="994" spans="4:4" ht="15" customHeight="1" x14ac:dyDescent="0.25">
      <c r="D994" s="226"/>
    </row>
    <row r="995" spans="4:4" ht="15" customHeight="1" x14ac:dyDescent="0.25">
      <c r="D995" s="226"/>
    </row>
    <row r="996" spans="4:4" ht="15" customHeight="1" x14ac:dyDescent="0.25">
      <c r="D996" s="226"/>
    </row>
    <row r="997" spans="4:4" ht="15" customHeight="1" x14ac:dyDescent="0.25">
      <c r="D997" s="226"/>
    </row>
    <row r="998" spans="4:4" ht="15" customHeight="1" x14ac:dyDescent="0.25">
      <c r="D998" s="226"/>
    </row>
    <row r="999" spans="4:4" ht="15" customHeight="1" x14ac:dyDescent="0.25">
      <c r="D999" s="226"/>
    </row>
    <row r="1000" spans="4:4" ht="15" customHeight="1" x14ac:dyDescent="0.25">
      <c r="D1000" s="226"/>
    </row>
    <row r="1001" spans="4:4" ht="15" customHeight="1" x14ac:dyDescent="0.25">
      <c r="D1001" s="226"/>
    </row>
    <row r="1002" spans="4:4" ht="15" customHeight="1" x14ac:dyDescent="0.25">
      <c r="D1002" s="226"/>
    </row>
    <row r="1003" spans="4:4" ht="15" customHeight="1" x14ac:dyDescent="0.25">
      <c r="D1003" s="226"/>
    </row>
    <row r="1004" spans="4:4" ht="15" customHeight="1" x14ac:dyDescent="0.25">
      <c r="D1004" s="226"/>
    </row>
    <row r="1005" spans="4:4" ht="15" customHeight="1" x14ac:dyDescent="0.25">
      <c r="D1005" s="226"/>
    </row>
    <row r="1006" spans="4:4" ht="15" customHeight="1" x14ac:dyDescent="0.25">
      <c r="D1006" s="226"/>
    </row>
    <row r="1007" spans="4:4" ht="15" customHeight="1" x14ac:dyDescent="0.25">
      <c r="D1007" s="226"/>
    </row>
    <row r="1008" spans="4:4" ht="15" customHeight="1" x14ac:dyDescent="0.25">
      <c r="D1008" s="226"/>
    </row>
    <row r="1009" spans="4:4" ht="15" customHeight="1" x14ac:dyDescent="0.25">
      <c r="D1009" s="226"/>
    </row>
    <row r="1010" spans="4:4" ht="15" customHeight="1" x14ac:dyDescent="0.25">
      <c r="D1010" s="226"/>
    </row>
    <row r="1011" spans="4:4" ht="15" customHeight="1" x14ac:dyDescent="0.25">
      <c r="D1011" s="226"/>
    </row>
    <row r="1012" spans="4:4" ht="15" customHeight="1" x14ac:dyDescent="0.25">
      <c r="D1012" s="226"/>
    </row>
    <row r="1013" spans="4:4" ht="15" customHeight="1" x14ac:dyDescent="0.25">
      <c r="D1013" s="226"/>
    </row>
    <row r="1014" spans="4:4" ht="15" customHeight="1" x14ac:dyDescent="0.25">
      <c r="D1014" s="226"/>
    </row>
    <row r="1015" spans="4:4" ht="15" customHeight="1" x14ac:dyDescent="0.25">
      <c r="D1015" s="226"/>
    </row>
    <row r="1016" spans="4:4" ht="15" customHeight="1" x14ac:dyDescent="0.25">
      <c r="D1016" s="226"/>
    </row>
    <row r="1017" spans="4:4" ht="15" customHeight="1" x14ac:dyDescent="0.25">
      <c r="D1017" s="226"/>
    </row>
    <row r="1018" spans="4:4" ht="15" customHeight="1" x14ac:dyDescent="0.25">
      <c r="D1018" s="226"/>
    </row>
    <row r="1019" spans="4:4" ht="15" customHeight="1" x14ac:dyDescent="0.25">
      <c r="D1019" s="226"/>
    </row>
    <row r="1020" spans="4:4" ht="15" customHeight="1" x14ac:dyDescent="0.25">
      <c r="D1020" s="226"/>
    </row>
    <row r="1021" spans="4:4" ht="15" customHeight="1" x14ac:dyDescent="0.25">
      <c r="D1021" s="226"/>
    </row>
    <row r="1022" spans="4:4" ht="15" customHeight="1" x14ac:dyDescent="0.25">
      <c r="D1022" s="226"/>
    </row>
    <row r="1023" spans="4:4" ht="15" customHeight="1" x14ac:dyDescent="0.25">
      <c r="D1023" s="226"/>
    </row>
    <row r="1024" spans="4:4" ht="15" customHeight="1" x14ac:dyDescent="0.25">
      <c r="D1024" s="226"/>
    </row>
    <row r="1025" spans="4:4" ht="15" customHeight="1" x14ac:dyDescent="0.25">
      <c r="D1025" s="226"/>
    </row>
    <row r="1026" spans="4:4" ht="15" customHeight="1" x14ac:dyDescent="0.25">
      <c r="D1026" s="226"/>
    </row>
    <row r="1027" spans="4:4" ht="15" customHeight="1" x14ac:dyDescent="0.25">
      <c r="D1027" s="226"/>
    </row>
    <row r="1028" spans="4:4" ht="15" customHeight="1" x14ac:dyDescent="0.25">
      <c r="D1028" s="226"/>
    </row>
    <row r="1029" spans="4:4" ht="15" customHeight="1" x14ac:dyDescent="0.25">
      <c r="D1029" s="226"/>
    </row>
    <row r="1030" spans="4:4" ht="15" customHeight="1" x14ac:dyDescent="0.25">
      <c r="D1030" s="226"/>
    </row>
    <row r="1031" spans="4:4" ht="15" customHeight="1" x14ac:dyDescent="0.25">
      <c r="D1031" s="226"/>
    </row>
    <row r="1032" spans="4:4" ht="15" customHeight="1" x14ac:dyDescent="0.25">
      <c r="D1032" s="226"/>
    </row>
    <row r="1033" spans="4:4" ht="15" customHeight="1" x14ac:dyDescent="0.25">
      <c r="D1033" s="226"/>
    </row>
    <row r="1034" spans="4:4" ht="15" customHeight="1" x14ac:dyDescent="0.25">
      <c r="D1034" s="226"/>
    </row>
    <row r="1035" spans="4:4" ht="15" customHeight="1" x14ac:dyDescent="0.25">
      <c r="D1035" s="226"/>
    </row>
    <row r="1036" spans="4:4" ht="15" customHeight="1" x14ac:dyDescent="0.25">
      <c r="D1036" s="226"/>
    </row>
    <row r="1037" spans="4:4" ht="15" customHeight="1" x14ac:dyDescent="0.25">
      <c r="D1037" s="226"/>
    </row>
    <row r="1038" spans="4:4" ht="15" customHeight="1" x14ac:dyDescent="0.25">
      <c r="D1038" s="226"/>
    </row>
    <row r="1039" spans="4:4" ht="15" customHeight="1" x14ac:dyDescent="0.25">
      <c r="D1039" s="226"/>
    </row>
    <row r="1040" spans="4:4" ht="15" customHeight="1" x14ac:dyDescent="0.25">
      <c r="D1040" s="226"/>
    </row>
    <row r="1041" spans="4:4" ht="15" customHeight="1" x14ac:dyDescent="0.25">
      <c r="D1041" s="226"/>
    </row>
    <row r="1042" spans="4:4" ht="15" customHeight="1" x14ac:dyDescent="0.25">
      <c r="D1042" s="226"/>
    </row>
    <row r="1043" spans="4:4" ht="15" customHeight="1" x14ac:dyDescent="0.25">
      <c r="D1043" s="226"/>
    </row>
    <row r="1044" spans="4:4" ht="15" customHeight="1" x14ac:dyDescent="0.25">
      <c r="D1044" s="226"/>
    </row>
    <row r="1045" spans="4:4" ht="15" customHeight="1" x14ac:dyDescent="0.25">
      <c r="D1045" s="226"/>
    </row>
    <row r="1046" spans="4:4" ht="15" customHeight="1" x14ac:dyDescent="0.25">
      <c r="D1046" s="226"/>
    </row>
    <row r="1047" spans="4:4" ht="15" customHeight="1" x14ac:dyDescent="0.25">
      <c r="D1047" s="226"/>
    </row>
    <row r="1048" spans="4:4" ht="15" customHeight="1" x14ac:dyDescent="0.25">
      <c r="D1048" s="226"/>
    </row>
    <row r="1049" spans="4:4" ht="15" customHeight="1" x14ac:dyDescent="0.25">
      <c r="D1049" s="226"/>
    </row>
    <row r="1050" spans="4:4" ht="15" customHeight="1" x14ac:dyDescent="0.25">
      <c r="D1050" s="226"/>
    </row>
    <row r="1051" spans="4:4" ht="15" customHeight="1" x14ac:dyDescent="0.25">
      <c r="D1051" s="226"/>
    </row>
    <row r="1052" spans="4:4" ht="15" customHeight="1" x14ac:dyDescent="0.25">
      <c r="D1052" s="226"/>
    </row>
    <row r="1053" spans="4:4" ht="15" customHeight="1" x14ac:dyDescent="0.25">
      <c r="D1053" s="226"/>
    </row>
    <row r="1054" spans="4:4" ht="15" customHeight="1" x14ac:dyDescent="0.25">
      <c r="D1054" s="226"/>
    </row>
    <row r="1055" spans="4:4" ht="15" customHeight="1" x14ac:dyDescent="0.25">
      <c r="D1055" s="226"/>
    </row>
    <row r="1056" spans="4:4" ht="15" customHeight="1" x14ac:dyDescent="0.25">
      <c r="D1056" s="226"/>
    </row>
    <row r="1057" spans="4:4" ht="15" customHeight="1" x14ac:dyDescent="0.25">
      <c r="D1057" s="226"/>
    </row>
    <row r="1058" spans="4:4" ht="15" customHeight="1" x14ac:dyDescent="0.25">
      <c r="D1058" s="226"/>
    </row>
    <row r="1059" spans="4:4" ht="15" customHeight="1" x14ac:dyDescent="0.25">
      <c r="D1059" s="226"/>
    </row>
    <row r="1060" spans="4:4" ht="15" customHeight="1" x14ac:dyDescent="0.25">
      <c r="D1060" s="226"/>
    </row>
    <row r="1061" spans="4:4" ht="15" customHeight="1" x14ac:dyDescent="0.25">
      <c r="D1061" s="226"/>
    </row>
    <row r="1062" spans="4:4" ht="15" customHeight="1" x14ac:dyDescent="0.25">
      <c r="D1062" s="226"/>
    </row>
    <row r="1063" spans="4:4" ht="15" customHeight="1" x14ac:dyDescent="0.25">
      <c r="D1063" s="226"/>
    </row>
    <row r="1064" spans="4:4" ht="15" customHeight="1" x14ac:dyDescent="0.25">
      <c r="D1064" s="226"/>
    </row>
    <row r="1065" spans="4:4" ht="15" customHeight="1" x14ac:dyDescent="0.25">
      <c r="D1065" s="226"/>
    </row>
    <row r="1066" spans="4:4" ht="15" customHeight="1" x14ac:dyDescent="0.25">
      <c r="D1066" s="226"/>
    </row>
    <row r="1067" spans="4:4" ht="15" customHeight="1" x14ac:dyDescent="0.25">
      <c r="D1067" s="226"/>
    </row>
    <row r="1068" spans="4:4" ht="15" customHeight="1" x14ac:dyDescent="0.25">
      <c r="D1068" s="226"/>
    </row>
    <row r="1069" spans="4:4" ht="15" customHeight="1" x14ac:dyDescent="0.25">
      <c r="D1069" s="226"/>
    </row>
    <row r="1070" spans="4:4" ht="15" customHeight="1" x14ac:dyDescent="0.25">
      <c r="D1070" s="226"/>
    </row>
    <row r="1071" spans="4:4" ht="15" customHeight="1" x14ac:dyDescent="0.25">
      <c r="D1071" s="226"/>
    </row>
    <row r="1072" spans="4:4" ht="15" customHeight="1" x14ac:dyDescent="0.25">
      <c r="D1072" s="226"/>
    </row>
    <row r="1073" spans="4:4" ht="15" customHeight="1" x14ac:dyDescent="0.25">
      <c r="D1073" s="226"/>
    </row>
    <row r="1074" spans="4:4" ht="15" customHeight="1" x14ac:dyDescent="0.25">
      <c r="D1074" s="226"/>
    </row>
    <row r="1075" spans="4:4" ht="15" customHeight="1" x14ac:dyDescent="0.25">
      <c r="D1075" s="226"/>
    </row>
    <row r="1076" spans="4:4" ht="15" customHeight="1" x14ac:dyDescent="0.25">
      <c r="D1076" s="226"/>
    </row>
    <row r="1077" spans="4:4" ht="15" customHeight="1" x14ac:dyDescent="0.25">
      <c r="D1077" s="226"/>
    </row>
    <row r="1078" spans="4:4" ht="15" customHeight="1" x14ac:dyDescent="0.25">
      <c r="D1078" s="226"/>
    </row>
    <row r="1079" spans="4:4" ht="15" customHeight="1" x14ac:dyDescent="0.25">
      <c r="D1079" s="226"/>
    </row>
    <row r="1080" spans="4:4" ht="15" customHeight="1" x14ac:dyDescent="0.25">
      <c r="D1080" s="226"/>
    </row>
    <row r="1081" spans="4:4" ht="15" customHeight="1" x14ac:dyDescent="0.25">
      <c r="D1081" s="226"/>
    </row>
    <row r="1082" spans="4:4" ht="15" customHeight="1" x14ac:dyDescent="0.25">
      <c r="D1082" s="226"/>
    </row>
    <row r="1083" spans="4:4" ht="15" customHeight="1" x14ac:dyDescent="0.25">
      <c r="D1083" s="226"/>
    </row>
    <row r="1084" spans="4:4" ht="15" customHeight="1" x14ac:dyDescent="0.25">
      <c r="D1084" s="226"/>
    </row>
    <row r="1085" spans="4:4" ht="15" customHeight="1" x14ac:dyDescent="0.25">
      <c r="D1085" s="226"/>
    </row>
    <row r="1086" spans="4:4" ht="15" customHeight="1" x14ac:dyDescent="0.25">
      <c r="D1086" s="226"/>
    </row>
    <row r="1087" spans="4:4" ht="15" customHeight="1" x14ac:dyDescent="0.25">
      <c r="D1087" s="226"/>
    </row>
    <row r="1088" spans="4:4" ht="15" customHeight="1" x14ac:dyDescent="0.25">
      <c r="D1088" s="226"/>
    </row>
    <row r="1089" spans="4:4" ht="15" customHeight="1" x14ac:dyDescent="0.25">
      <c r="D1089" s="226"/>
    </row>
    <row r="1090" spans="4:4" ht="15" customHeight="1" x14ac:dyDescent="0.25">
      <c r="D1090" s="226"/>
    </row>
    <row r="1091" spans="4:4" ht="15" customHeight="1" x14ac:dyDescent="0.25">
      <c r="D1091" s="226"/>
    </row>
    <row r="1092" spans="4:4" ht="15" customHeight="1" x14ac:dyDescent="0.25">
      <c r="D1092" s="226"/>
    </row>
    <row r="1093" spans="4:4" ht="15" customHeight="1" x14ac:dyDescent="0.25">
      <c r="D1093" s="226"/>
    </row>
    <row r="1094" spans="4:4" ht="15" customHeight="1" x14ac:dyDescent="0.25">
      <c r="D1094" s="226"/>
    </row>
    <row r="1095" spans="4:4" ht="15" customHeight="1" x14ac:dyDescent="0.25">
      <c r="D1095" s="226"/>
    </row>
    <row r="1096" spans="4:4" ht="15" customHeight="1" x14ac:dyDescent="0.25">
      <c r="D1096" s="226"/>
    </row>
    <row r="1097" spans="4:4" ht="15" customHeight="1" x14ac:dyDescent="0.25">
      <c r="D1097" s="226"/>
    </row>
    <row r="1098" spans="4:4" ht="15" customHeight="1" x14ac:dyDescent="0.25">
      <c r="D1098" s="226"/>
    </row>
    <row r="1099" spans="4:4" ht="15" customHeight="1" x14ac:dyDescent="0.25">
      <c r="D1099" s="226"/>
    </row>
    <row r="1100" spans="4:4" ht="15" customHeight="1" x14ac:dyDescent="0.25">
      <c r="D1100" s="226"/>
    </row>
    <row r="1101" spans="4:4" ht="15" customHeight="1" x14ac:dyDescent="0.25">
      <c r="D1101" s="226"/>
    </row>
    <row r="1102" spans="4:4" ht="15" customHeight="1" x14ac:dyDescent="0.25">
      <c r="D1102" s="226"/>
    </row>
    <row r="1103" spans="4:4" ht="15" customHeight="1" x14ac:dyDescent="0.25">
      <c r="D1103" s="226"/>
    </row>
    <row r="1104" spans="4:4" ht="15" customHeight="1" x14ac:dyDescent="0.25">
      <c r="D1104" s="226"/>
    </row>
    <row r="1105" spans="4:4" ht="15" customHeight="1" x14ac:dyDescent="0.25">
      <c r="D1105" s="226"/>
    </row>
    <row r="1106" spans="4:4" ht="15" customHeight="1" x14ac:dyDescent="0.25">
      <c r="D1106" s="226"/>
    </row>
    <row r="1107" spans="4:4" ht="15" customHeight="1" x14ac:dyDescent="0.25">
      <c r="D1107" s="226"/>
    </row>
    <row r="1108" spans="4:4" ht="15" customHeight="1" x14ac:dyDescent="0.25">
      <c r="D1108" s="226"/>
    </row>
    <row r="1109" spans="4:4" ht="15" customHeight="1" x14ac:dyDescent="0.25">
      <c r="D1109" s="226"/>
    </row>
    <row r="1110" spans="4:4" ht="15" customHeight="1" x14ac:dyDescent="0.25">
      <c r="D1110" s="226"/>
    </row>
    <row r="1111" spans="4:4" ht="15" customHeight="1" x14ac:dyDescent="0.25">
      <c r="D1111" s="226"/>
    </row>
    <row r="1112" spans="4:4" ht="15" customHeight="1" x14ac:dyDescent="0.25">
      <c r="D1112" s="226"/>
    </row>
    <row r="1113" spans="4:4" ht="15" customHeight="1" x14ac:dyDescent="0.25">
      <c r="D1113" s="226"/>
    </row>
    <row r="1114" spans="4:4" ht="15" customHeight="1" x14ac:dyDescent="0.25">
      <c r="D1114" s="226"/>
    </row>
    <row r="1115" spans="4:4" ht="15" customHeight="1" x14ac:dyDescent="0.25">
      <c r="D1115" s="226"/>
    </row>
    <row r="1116" spans="4:4" ht="15" customHeight="1" x14ac:dyDescent="0.25">
      <c r="D1116" s="226"/>
    </row>
    <row r="1117" spans="4:4" ht="15" customHeight="1" x14ac:dyDescent="0.25">
      <c r="D1117" s="226"/>
    </row>
    <row r="1118" spans="4:4" ht="15" customHeight="1" x14ac:dyDescent="0.25">
      <c r="D1118" s="226"/>
    </row>
    <row r="1119" spans="4:4" ht="15" customHeight="1" x14ac:dyDescent="0.25">
      <c r="D1119" s="226"/>
    </row>
    <row r="1120" spans="4:4" ht="15" customHeight="1" x14ac:dyDescent="0.25">
      <c r="D1120" s="226"/>
    </row>
    <row r="1121" spans="4:4" ht="15" customHeight="1" x14ac:dyDescent="0.25">
      <c r="D1121" s="226"/>
    </row>
    <row r="1122" spans="4:4" ht="15" customHeight="1" x14ac:dyDescent="0.25">
      <c r="D1122" s="226"/>
    </row>
    <row r="1123" spans="4:4" ht="15" customHeight="1" x14ac:dyDescent="0.25">
      <c r="D1123" s="226"/>
    </row>
    <row r="1124" spans="4:4" ht="15" customHeight="1" x14ac:dyDescent="0.25">
      <c r="D1124" s="226"/>
    </row>
    <row r="1125" spans="4:4" ht="15" customHeight="1" x14ac:dyDescent="0.25">
      <c r="D1125" s="226"/>
    </row>
    <row r="1126" spans="4:4" ht="15" customHeight="1" x14ac:dyDescent="0.25">
      <c r="D1126" s="226"/>
    </row>
    <row r="1127" spans="4:4" ht="15" customHeight="1" x14ac:dyDescent="0.25">
      <c r="D1127" s="226"/>
    </row>
    <row r="1128" spans="4:4" ht="15" customHeight="1" x14ac:dyDescent="0.25">
      <c r="D1128" s="226"/>
    </row>
    <row r="1129" spans="4:4" ht="15" customHeight="1" x14ac:dyDescent="0.25">
      <c r="D1129" s="226"/>
    </row>
    <row r="1130" spans="4:4" ht="15" customHeight="1" x14ac:dyDescent="0.25">
      <c r="D1130" s="226"/>
    </row>
    <row r="1131" spans="4:4" ht="15" customHeight="1" x14ac:dyDescent="0.25">
      <c r="D1131" s="226"/>
    </row>
    <row r="1132" spans="4:4" ht="15" customHeight="1" x14ac:dyDescent="0.25">
      <c r="D1132" s="226"/>
    </row>
    <row r="1133" spans="4:4" ht="15" customHeight="1" x14ac:dyDescent="0.25">
      <c r="D1133" s="226"/>
    </row>
    <row r="1134" spans="4:4" ht="15" customHeight="1" x14ac:dyDescent="0.25">
      <c r="D1134" s="226"/>
    </row>
    <row r="1135" spans="4:4" ht="15" customHeight="1" x14ac:dyDescent="0.25">
      <c r="D1135" s="226"/>
    </row>
    <row r="1136" spans="4:4" ht="15" customHeight="1" x14ac:dyDescent="0.25">
      <c r="D1136" s="226"/>
    </row>
    <row r="1137" spans="4:4" ht="15" customHeight="1" x14ac:dyDescent="0.25">
      <c r="D1137" s="226"/>
    </row>
    <row r="1138" spans="4:4" ht="15" customHeight="1" x14ac:dyDescent="0.25">
      <c r="D1138" s="226"/>
    </row>
    <row r="1139" spans="4:4" ht="15" customHeight="1" x14ac:dyDescent="0.25">
      <c r="D1139" s="226"/>
    </row>
    <row r="1140" spans="4:4" ht="15" customHeight="1" x14ac:dyDescent="0.25">
      <c r="D1140" s="226"/>
    </row>
    <row r="1141" spans="4:4" ht="15" customHeight="1" x14ac:dyDescent="0.25">
      <c r="D1141" s="226"/>
    </row>
    <row r="1142" spans="4:4" ht="15" customHeight="1" x14ac:dyDescent="0.25">
      <c r="D1142" s="226"/>
    </row>
    <row r="1143" spans="4:4" ht="15" customHeight="1" x14ac:dyDescent="0.25">
      <c r="D1143" s="226"/>
    </row>
    <row r="1144" spans="4:4" ht="15" customHeight="1" x14ac:dyDescent="0.25">
      <c r="D1144" s="226"/>
    </row>
    <row r="1145" spans="4:4" ht="15" customHeight="1" x14ac:dyDescent="0.25">
      <c r="D1145" s="226"/>
    </row>
    <row r="1146" spans="4:4" ht="15" customHeight="1" x14ac:dyDescent="0.25">
      <c r="D1146" s="226"/>
    </row>
    <row r="1147" spans="4:4" ht="15" customHeight="1" x14ac:dyDescent="0.25">
      <c r="D1147" s="226"/>
    </row>
    <row r="1148" spans="4:4" ht="15" customHeight="1" x14ac:dyDescent="0.25">
      <c r="D1148" s="226"/>
    </row>
    <row r="1149" spans="4:4" ht="15" customHeight="1" x14ac:dyDescent="0.25">
      <c r="D1149" s="226"/>
    </row>
    <row r="1150" spans="4:4" ht="15" customHeight="1" x14ac:dyDescent="0.25">
      <c r="D1150" s="226"/>
    </row>
    <row r="1151" spans="4:4" ht="15" customHeight="1" x14ac:dyDescent="0.25">
      <c r="D1151" s="226"/>
    </row>
    <row r="1152" spans="4:4" ht="15" customHeight="1" x14ac:dyDescent="0.25">
      <c r="D1152" s="226"/>
    </row>
    <row r="1153" spans="4:4" ht="15" customHeight="1" x14ac:dyDescent="0.25">
      <c r="D1153" s="226"/>
    </row>
    <row r="1154" spans="4:4" ht="15" customHeight="1" x14ac:dyDescent="0.25">
      <c r="D1154" s="226"/>
    </row>
    <row r="1155" spans="4:4" ht="15" customHeight="1" x14ac:dyDescent="0.25">
      <c r="D1155" s="226"/>
    </row>
    <row r="1156" spans="4:4" ht="15" customHeight="1" x14ac:dyDescent="0.25">
      <c r="D1156" s="226"/>
    </row>
    <row r="1157" spans="4:4" ht="15" customHeight="1" x14ac:dyDescent="0.25">
      <c r="D1157" s="226"/>
    </row>
    <row r="1158" spans="4:4" ht="15" customHeight="1" x14ac:dyDescent="0.25">
      <c r="D1158" s="226"/>
    </row>
    <row r="1159" spans="4:4" ht="15" customHeight="1" x14ac:dyDescent="0.25">
      <c r="D1159" s="226"/>
    </row>
    <row r="1160" spans="4:4" ht="15" customHeight="1" x14ac:dyDescent="0.25">
      <c r="D1160" s="226"/>
    </row>
    <row r="1161" spans="4:4" ht="15" customHeight="1" x14ac:dyDescent="0.25">
      <c r="D1161" s="226"/>
    </row>
    <row r="1162" spans="4:4" ht="15" customHeight="1" x14ac:dyDescent="0.25">
      <c r="D1162" s="226"/>
    </row>
    <row r="1163" spans="4:4" ht="15" customHeight="1" x14ac:dyDescent="0.25">
      <c r="D1163" s="226"/>
    </row>
    <row r="1164" spans="4:4" ht="15" customHeight="1" x14ac:dyDescent="0.25">
      <c r="D1164" s="226"/>
    </row>
    <row r="1165" spans="4:4" ht="15" customHeight="1" x14ac:dyDescent="0.25">
      <c r="D1165" s="226"/>
    </row>
    <row r="1166" spans="4:4" ht="15" customHeight="1" x14ac:dyDescent="0.25">
      <c r="D1166" s="226"/>
    </row>
    <row r="1167" spans="4:4" ht="15" customHeight="1" x14ac:dyDescent="0.25">
      <c r="D1167" s="226"/>
    </row>
    <row r="1168" spans="4:4" ht="15" customHeight="1" x14ac:dyDescent="0.25">
      <c r="D1168" s="226"/>
    </row>
    <row r="1169" spans="4:4" ht="15" customHeight="1" x14ac:dyDescent="0.25">
      <c r="D1169" s="226"/>
    </row>
    <row r="1170" spans="4:4" ht="15" customHeight="1" x14ac:dyDescent="0.25">
      <c r="D1170" s="226"/>
    </row>
    <row r="1171" spans="4:4" ht="15" customHeight="1" x14ac:dyDescent="0.25">
      <c r="D1171" s="226"/>
    </row>
    <row r="1172" spans="4:4" ht="15" customHeight="1" x14ac:dyDescent="0.25">
      <c r="D1172" s="226"/>
    </row>
    <row r="1173" spans="4:4" ht="15" customHeight="1" x14ac:dyDescent="0.25">
      <c r="D1173" s="226"/>
    </row>
    <row r="1174" spans="4:4" ht="15" customHeight="1" x14ac:dyDescent="0.25">
      <c r="D1174" s="226"/>
    </row>
    <row r="1175" spans="4:4" ht="15" customHeight="1" x14ac:dyDescent="0.25">
      <c r="D1175" s="226"/>
    </row>
    <row r="1176" spans="4:4" ht="15" customHeight="1" x14ac:dyDescent="0.25">
      <c r="D1176" s="226"/>
    </row>
    <row r="1177" spans="4:4" ht="15" customHeight="1" x14ac:dyDescent="0.25">
      <c r="D1177" s="226"/>
    </row>
    <row r="1178" spans="4:4" ht="15" customHeight="1" x14ac:dyDescent="0.25">
      <c r="D1178" s="226"/>
    </row>
    <row r="1179" spans="4:4" ht="15" customHeight="1" x14ac:dyDescent="0.25">
      <c r="D1179" s="226"/>
    </row>
    <row r="1180" spans="4:4" ht="15" customHeight="1" x14ac:dyDescent="0.25">
      <c r="D1180" s="226"/>
    </row>
    <row r="1181" spans="4:4" ht="15" customHeight="1" x14ac:dyDescent="0.25">
      <c r="D1181" s="226"/>
    </row>
    <row r="1182" spans="4:4" ht="15" customHeight="1" x14ac:dyDescent="0.25">
      <c r="D1182" s="226"/>
    </row>
    <row r="1183" spans="4:4" ht="15" customHeight="1" x14ac:dyDescent="0.25">
      <c r="D1183" s="226"/>
    </row>
    <row r="1184" spans="4:4" ht="15" customHeight="1" x14ac:dyDescent="0.25">
      <c r="D1184" s="226"/>
    </row>
    <row r="1185" spans="4:4" ht="15" customHeight="1" x14ac:dyDescent="0.25">
      <c r="D1185" s="226"/>
    </row>
    <row r="1186" spans="4:4" ht="15" customHeight="1" x14ac:dyDescent="0.25">
      <c r="D1186" s="226"/>
    </row>
    <row r="1187" spans="4:4" ht="15" customHeight="1" x14ac:dyDescent="0.25">
      <c r="D1187" s="226"/>
    </row>
    <row r="1188" spans="4:4" ht="15" customHeight="1" x14ac:dyDescent="0.25">
      <c r="D1188" s="226"/>
    </row>
    <row r="1189" spans="4:4" ht="15" customHeight="1" x14ac:dyDescent="0.25">
      <c r="D1189" s="226"/>
    </row>
    <row r="1190" spans="4:4" ht="15" customHeight="1" x14ac:dyDescent="0.25">
      <c r="D1190" s="226"/>
    </row>
    <row r="1191" spans="4:4" ht="15" customHeight="1" x14ac:dyDescent="0.25">
      <c r="D1191" s="226"/>
    </row>
    <row r="1192" spans="4:4" ht="15" customHeight="1" x14ac:dyDescent="0.25">
      <c r="D1192" s="226"/>
    </row>
    <row r="1193" spans="4:4" ht="15" customHeight="1" x14ac:dyDescent="0.25">
      <c r="D1193" s="226"/>
    </row>
    <row r="1194" spans="4:4" ht="15" customHeight="1" x14ac:dyDescent="0.25">
      <c r="D1194" s="226"/>
    </row>
    <row r="1195" spans="4:4" ht="15" customHeight="1" x14ac:dyDescent="0.25">
      <c r="D1195" s="226"/>
    </row>
    <row r="1196" spans="4:4" ht="15" customHeight="1" x14ac:dyDescent="0.25">
      <c r="D1196" s="226"/>
    </row>
    <row r="1197" spans="4:4" ht="15" customHeight="1" x14ac:dyDescent="0.25">
      <c r="D1197" s="226"/>
    </row>
    <row r="1198" spans="4:4" ht="15" customHeight="1" x14ac:dyDescent="0.25">
      <c r="D1198" s="226"/>
    </row>
    <row r="1199" spans="4:4" ht="15" customHeight="1" x14ac:dyDescent="0.25">
      <c r="D1199" s="226"/>
    </row>
    <row r="1200" spans="4:4" ht="15" customHeight="1" x14ac:dyDescent="0.25">
      <c r="D1200" s="226"/>
    </row>
    <row r="1201" spans="4:4" ht="15" customHeight="1" x14ac:dyDescent="0.25">
      <c r="D1201" s="226"/>
    </row>
    <row r="1202" spans="4:4" ht="15" customHeight="1" x14ac:dyDescent="0.25">
      <c r="D1202" s="226"/>
    </row>
    <row r="1203" spans="4:4" ht="15" customHeight="1" x14ac:dyDescent="0.25">
      <c r="D1203" s="226"/>
    </row>
    <row r="1204" spans="4:4" ht="15" customHeight="1" x14ac:dyDescent="0.25">
      <c r="D1204" s="226"/>
    </row>
    <row r="1205" spans="4:4" ht="15" customHeight="1" x14ac:dyDescent="0.25">
      <c r="D1205" s="226"/>
    </row>
    <row r="1206" spans="4:4" ht="15" customHeight="1" x14ac:dyDescent="0.25">
      <c r="D1206" s="226"/>
    </row>
    <row r="1207" spans="4:4" ht="15" customHeight="1" x14ac:dyDescent="0.25">
      <c r="D1207" s="226"/>
    </row>
    <row r="1208" spans="4:4" ht="15" customHeight="1" x14ac:dyDescent="0.25">
      <c r="D1208" s="226"/>
    </row>
    <row r="1209" spans="4:4" ht="15" customHeight="1" x14ac:dyDescent="0.25">
      <c r="D1209" s="226"/>
    </row>
    <row r="1210" spans="4:4" ht="15" customHeight="1" x14ac:dyDescent="0.25">
      <c r="D1210" s="226"/>
    </row>
    <row r="1211" spans="4:4" ht="15" customHeight="1" x14ac:dyDescent="0.25">
      <c r="D1211" s="226"/>
    </row>
    <row r="1212" spans="4:4" ht="15" customHeight="1" x14ac:dyDescent="0.25">
      <c r="D1212" s="226"/>
    </row>
    <row r="1213" spans="4:4" ht="15" customHeight="1" x14ac:dyDescent="0.25">
      <c r="D1213" s="226"/>
    </row>
    <row r="1214" spans="4:4" ht="15" customHeight="1" x14ac:dyDescent="0.25">
      <c r="D1214" s="226"/>
    </row>
    <row r="1215" spans="4:4" ht="15" customHeight="1" x14ac:dyDescent="0.25">
      <c r="D1215" s="226"/>
    </row>
    <row r="1216" spans="4:4" ht="15" customHeight="1" x14ac:dyDescent="0.25">
      <c r="D1216" s="226"/>
    </row>
    <row r="1217" spans="4:4" ht="15" customHeight="1" x14ac:dyDescent="0.25">
      <c r="D1217" s="226"/>
    </row>
    <row r="1218" spans="4:4" ht="15" customHeight="1" x14ac:dyDescent="0.25">
      <c r="D1218" s="226"/>
    </row>
    <row r="1219" spans="4:4" ht="15" customHeight="1" x14ac:dyDescent="0.25">
      <c r="D1219" s="226"/>
    </row>
    <row r="1220" spans="4:4" ht="15" customHeight="1" x14ac:dyDescent="0.25">
      <c r="D1220" s="226"/>
    </row>
    <row r="1221" spans="4:4" ht="15" customHeight="1" x14ac:dyDescent="0.25">
      <c r="D1221" s="226"/>
    </row>
    <row r="1222" spans="4:4" ht="15" customHeight="1" x14ac:dyDescent="0.25">
      <c r="D1222" s="226"/>
    </row>
    <row r="1223" spans="4:4" ht="15" customHeight="1" x14ac:dyDescent="0.25">
      <c r="D1223" s="226"/>
    </row>
    <row r="1224" spans="4:4" ht="15" customHeight="1" x14ac:dyDescent="0.25">
      <c r="D1224" s="226"/>
    </row>
    <row r="1225" spans="4:4" ht="15" customHeight="1" x14ac:dyDescent="0.25">
      <c r="D1225" s="226"/>
    </row>
    <row r="1226" spans="4:4" ht="15" customHeight="1" x14ac:dyDescent="0.25">
      <c r="D1226" s="226"/>
    </row>
    <row r="1227" spans="4:4" ht="15" customHeight="1" x14ac:dyDescent="0.25">
      <c r="D1227" s="226"/>
    </row>
    <row r="1228" spans="4:4" ht="15" customHeight="1" x14ac:dyDescent="0.25">
      <c r="D1228" s="226"/>
    </row>
    <row r="1229" spans="4:4" ht="15" customHeight="1" x14ac:dyDescent="0.25">
      <c r="D1229" s="226"/>
    </row>
    <row r="1230" spans="4:4" ht="15" customHeight="1" x14ac:dyDescent="0.25">
      <c r="D1230" s="226"/>
    </row>
    <row r="1231" spans="4:4" ht="15" customHeight="1" x14ac:dyDescent="0.25">
      <c r="D1231" s="226"/>
    </row>
    <row r="1232" spans="4:4" ht="15" customHeight="1" x14ac:dyDescent="0.25">
      <c r="D1232" s="226"/>
    </row>
    <row r="1233" spans="4:4" ht="15" customHeight="1" x14ac:dyDescent="0.25">
      <c r="D1233" s="226"/>
    </row>
    <row r="1234" spans="4:4" ht="15" customHeight="1" x14ac:dyDescent="0.25">
      <c r="D1234" s="226"/>
    </row>
    <row r="1235" spans="4:4" ht="15" customHeight="1" x14ac:dyDescent="0.25">
      <c r="D1235" s="226"/>
    </row>
    <row r="1236" spans="4:4" ht="15" customHeight="1" x14ac:dyDescent="0.25">
      <c r="D1236" s="226"/>
    </row>
    <row r="1237" spans="4:4" ht="15" customHeight="1" x14ac:dyDescent="0.25">
      <c r="D1237" s="226"/>
    </row>
    <row r="1238" spans="4:4" ht="15" customHeight="1" x14ac:dyDescent="0.25">
      <c r="D1238" s="226"/>
    </row>
    <row r="1239" spans="4:4" ht="15" customHeight="1" x14ac:dyDescent="0.25">
      <c r="D1239" s="226"/>
    </row>
    <row r="1240" spans="4:4" ht="15" customHeight="1" x14ac:dyDescent="0.25">
      <c r="D1240" s="226"/>
    </row>
    <row r="1241" spans="4:4" ht="15" customHeight="1" x14ac:dyDescent="0.25">
      <c r="D1241" s="226"/>
    </row>
    <row r="1242" spans="4:4" ht="15" customHeight="1" x14ac:dyDescent="0.25">
      <c r="D1242" s="226"/>
    </row>
    <row r="1243" spans="4:4" ht="15" customHeight="1" x14ac:dyDescent="0.25">
      <c r="D1243" s="226"/>
    </row>
    <row r="1244" spans="4:4" ht="15" customHeight="1" x14ac:dyDescent="0.25">
      <c r="D1244" s="226"/>
    </row>
    <row r="1245" spans="4:4" ht="15" customHeight="1" x14ac:dyDescent="0.25">
      <c r="D1245" s="226"/>
    </row>
    <row r="1246" spans="4:4" ht="15" customHeight="1" x14ac:dyDescent="0.25">
      <c r="D1246" s="226"/>
    </row>
    <row r="1247" spans="4:4" ht="15" customHeight="1" x14ac:dyDescent="0.25">
      <c r="D1247" s="226"/>
    </row>
    <row r="1248" spans="4:4" ht="15" customHeight="1" x14ac:dyDescent="0.25">
      <c r="D1248" s="226"/>
    </row>
    <row r="1249" spans="4:4" ht="15" customHeight="1" x14ac:dyDescent="0.25">
      <c r="D1249" s="226"/>
    </row>
    <row r="1250" spans="4:4" ht="15" customHeight="1" x14ac:dyDescent="0.25">
      <c r="D1250" s="226"/>
    </row>
    <row r="1251" spans="4:4" ht="15" customHeight="1" x14ac:dyDescent="0.25">
      <c r="D1251" s="226"/>
    </row>
    <row r="1252" spans="4:4" ht="15" customHeight="1" x14ac:dyDescent="0.25">
      <c r="D1252" s="226"/>
    </row>
    <row r="1253" spans="4:4" ht="15" customHeight="1" x14ac:dyDescent="0.25">
      <c r="D1253" s="226"/>
    </row>
    <row r="1254" spans="4:4" ht="15" customHeight="1" x14ac:dyDescent="0.25">
      <c r="D1254" s="226"/>
    </row>
    <row r="1255" spans="4:4" ht="15" customHeight="1" x14ac:dyDescent="0.25">
      <c r="D1255" s="226"/>
    </row>
    <row r="1256" spans="4:4" ht="15" customHeight="1" x14ac:dyDescent="0.25">
      <c r="D1256" s="226"/>
    </row>
    <row r="1257" spans="4:4" ht="15" customHeight="1" x14ac:dyDescent="0.25">
      <c r="D1257" s="226"/>
    </row>
    <row r="1258" spans="4:4" ht="15" customHeight="1" x14ac:dyDescent="0.25">
      <c r="D1258" s="226"/>
    </row>
    <row r="1259" spans="4:4" ht="15" customHeight="1" x14ac:dyDescent="0.25">
      <c r="D1259" s="226"/>
    </row>
    <row r="1260" spans="4:4" ht="15" customHeight="1" x14ac:dyDescent="0.25">
      <c r="D1260" s="226"/>
    </row>
    <row r="1261" spans="4:4" ht="15" customHeight="1" x14ac:dyDescent="0.25">
      <c r="D1261" s="226"/>
    </row>
    <row r="1262" spans="4:4" ht="15" customHeight="1" x14ac:dyDescent="0.25">
      <c r="D1262" s="226"/>
    </row>
    <row r="1263" spans="4:4" ht="15" customHeight="1" x14ac:dyDescent="0.25">
      <c r="D1263" s="226"/>
    </row>
    <row r="1264" spans="4:4" ht="15" customHeight="1" x14ac:dyDescent="0.25">
      <c r="D1264" s="226"/>
    </row>
    <row r="1265" spans="4:4" ht="15" customHeight="1" x14ac:dyDescent="0.25">
      <c r="D1265" s="226"/>
    </row>
    <row r="1266" spans="4:4" ht="15" customHeight="1" x14ac:dyDescent="0.25">
      <c r="D1266" s="226"/>
    </row>
    <row r="1267" spans="4:4" ht="15" customHeight="1" x14ac:dyDescent="0.25">
      <c r="D1267" s="226"/>
    </row>
    <row r="1268" spans="4:4" ht="15" customHeight="1" x14ac:dyDescent="0.25">
      <c r="D1268" s="226"/>
    </row>
    <row r="1269" spans="4:4" ht="15" customHeight="1" x14ac:dyDescent="0.25">
      <c r="D1269" s="226"/>
    </row>
    <row r="1270" spans="4:4" ht="15" customHeight="1" x14ac:dyDescent="0.25">
      <c r="D1270" s="226"/>
    </row>
    <row r="1271" spans="4:4" ht="15" customHeight="1" x14ac:dyDescent="0.25">
      <c r="D1271" s="226"/>
    </row>
    <row r="1272" spans="4:4" ht="15" customHeight="1" x14ac:dyDescent="0.25">
      <c r="D1272" s="226"/>
    </row>
    <row r="1273" spans="4:4" ht="15" customHeight="1" x14ac:dyDescent="0.25">
      <c r="D1273" s="226"/>
    </row>
    <row r="1274" spans="4:4" ht="15" customHeight="1" x14ac:dyDescent="0.25">
      <c r="D1274" s="226"/>
    </row>
    <row r="1275" spans="4:4" ht="15" customHeight="1" x14ac:dyDescent="0.25">
      <c r="D1275" s="226"/>
    </row>
    <row r="1276" spans="4:4" ht="15" customHeight="1" x14ac:dyDescent="0.25">
      <c r="D1276" s="226"/>
    </row>
    <row r="1277" spans="4:4" ht="15" customHeight="1" x14ac:dyDescent="0.25">
      <c r="D1277" s="226"/>
    </row>
    <row r="1278" spans="4:4" ht="15" customHeight="1" x14ac:dyDescent="0.25">
      <c r="D1278" s="226"/>
    </row>
    <row r="1279" spans="4:4" ht="15" customHeight="1" x14ac:dyDescent="0.25">
      <c r="D1279" s="226"/>
    </row>
    <row r="1280" spans="4:4" ht="15" customHeight="1" x14ac:dyDescent="0.25">
      <c r="D1280" s="226"/>
    </row>
    <row r="1281" spans="4:4" ht="15" customHeight="1" x14ac:dyDescent="0.25">
      <c r="D1281" s="226"/>
    </row>
    <row r="1282" spans="4:4" ht="15" customHeight="1" x14ac:dyDescent="0.25">
      <c r="D1282" s="226"/>
    </row>
    <row r="1283" spans="4:4" ht="15" customHeight="1" x14ac:dyDescent="0.25">
      <c r="D1283" s="226"/>
    </row>
    <row r="1284" spans="4:4" ht="15" customHeight="1" x14ac:dyDescent="0.25">
      <c r="D1284" s="226"/>
    </row>
    <row r="1285" spans="4:4" ht="15" customHeight="1" x14ac:dyDescent="0.25">
      <c r="D1285" s="226"/>
    </row>
    <row r="1286" spans="4:4" ht="15" customHeight="1" x14ac:dyDescent="0.25">
      <c r="D1286" s="226"/>
    </row>
    <row r="1287" spans="4:4" ht="15" customHeight="1" x14ac:dyDescent="0.25">
      <c r="D1287" s="226"/>
    </row>
    <row r="1288" spans="4:4" ht="15" customHeight="1" x14ac:dyDescent="0.25">
      <c r="D1288" s="226"/>
    </row>
    <row r="1289" spans="4:4" ht="15" customHeight="1" x14ac:dyDescent="0.25">
      <c r="D1289" s="226"/>
    </row>
    <row r="1290" spans="4:4" ht="15" customHeight="1" x14ac:dyDescent="0.25">
      <c r="D1290" s="226"/>
    </row>
    <row r="1291" spans="4:4" ht="15" customHeight="1" x14ac:dyDescent="0.25">
      <c r="D1291" s="226"/>
    </row>
    <row r="1292" spans="4:4" ht="15" customHeight="1" x14ac:dyDescent="0.25">
      <c r="D1292" s="226"/>
    </row>
    <row r="1293" spans="4:4" ht="15" customHeight="1" x14ac:dyDescent="0.25">
      <c r="D1293" s="226"/>
    </row>
    <row r="1294" spans="4:4" ht="15" customHeight="1" x14ac:dyDescent="0.25">
      <c r="D1294" s="226"/>
    </row>
    <row r="1295" spans="4:4" ht="15" customHeight="1" x14ac:dyDescent="0.25">
      <c r="D1295" s="226"/>
    </row>
    <row r="1296" spans="4:4" ht="15" customHeight="1" x14ac:dyDescent="0.25">
      <c r="D1296" s="226"/>
    </row>
    <row r="1297" spans="4:4" ht="15" customHeight="1" x14ac:dyDescent="0.25">
      <c r="D1297" s="226"/>
    </row>
    <row r="1298" spans="4:4" ht="15" customHeight="1" x14ac:dyDescent="0.25">
      <c r="D1298" s="226"/>
    </row>
    <row r="1299" spans="4:4" ht="15" customHeight="1" x14ac:dyDescent="0.25">
      <c r="D1299" s="226"/>
    </row>
    <row r="1300" spans="4:4" ht="15" customHeight="1" x14ac:dyDescent="0.25">
      <c r="D1300" s="226"/>
    </row>
    <row r="1301" spans="4:4" ht="15" customHeight="1" x14ac:dyDescent="0.25">
      <c r="D1301" s="226"/>
    </row>
    <row r="1302" spans="4:4" ht="15" customHeight="1" x14ac:dyDescent="0.25">
      <c r="D1302" s="226"/>
    </row>
    <row r="1303" spans="4:4" ht="15" customHeight="1" x14ac:dyDescent="0.25">
      <c r="D1303" s="226"/>
    </row>
    <row r="1304" spans="4:4" ht="15" customHeight="1" x14ac:dyDescent="0.25">
      <c r="D1304" s="226"/>
    </row>
    <row r="1305" spans="4:4" ht="15" customHeight="1" x14ac:dyDescent="0.25">
      <c r="D1305" s="226"/>
    </row>
    <row r="1306" spans="4:4" ht="15" customHeight="1" x14ac:dyDescent="0.25">
      <c r="D1306" s="226"/>
    </row>
    <row r="1307" spans="4:4" ht="15" customHeight="1" x14ac:dyDescent="0.25">
      <c r="D1307" s="226"/>
    </row>
    <row r="1308" spans="4:4" ht="15" customHeight="1" x14ac:dyDescent="0.25">
      <c r="D1308" s="226"/>
    </row>
    <row r="1309" spans="4:4" ht="15" customHeight="1" x14ac:dyDescent="0.25">
      <c r="D1309" s="226"/>
    </row>
    <row r="1310" spans="4:4" ht="15" customHeight="1" x14ac:dyDescent="0.25">
      <c r="D1310" s="226"/>
    </row>
    <row r="1311" spans="4:4" ht="15" customHeight="1" x14ac:dyDescent="0.25">
      <c r="D1311" s="226"/>
    </row>
    <row r="1312" spans="4:4" ht="15" customHeight="1" x14ac:dyDescent="0.25">
      <c r="D1312" s="226"/>
    </row>
    <row r="1313" spans="4:4" ht="15" customHeight="1" x14ac:dyDescent="0.25">
      <c r="D1313" s="226"/>
    </row>
    <row r="1314" spans="4:4" ht="15" customHeight="1" x14ac:dyDescent="0.25">
      <c r="D1314" s="226"/>
    </row>
    <row r="1315" spans="4:4" ht="15" customHeight="1" x14ac:dyDescent="0.25">
      <c r="D1315" s="226"/>
    </row>
    <row r="1316" spans="4:4" ht="15" customHeight="1" x14ac:dyDescent="0.25">
      <c r="D1316" s="226"/>
    </row>
    <row r="1317" spans="4:4" ht="15" customHeight="1" x14ac:dyDescent="0.25">
      <c r="D1317" s="226"/>
    </row>
    <row r="1318" spans="4:4" ht="15" customHeight="1" x14ac:dyDescent="0.25">
      <c r="D1318" s="226"/>
    </row>
    <row r="1319" spans="4:4" ht="15" customHeight="1" x14ac:dyDescent="0.25">
      <c r="D1319" s="226"/>
    </row>
    <row r="1320" spans="4:4" ht="15" customHeight="1" x14ac:dyDescent="0.25">
      <c r="D1320" s="226"/>
    </row>
    <row r="1321" spans="4:4" ht="15" customHeight="1" x14ac:dyDescent="0.25">
      <c r="D1321" s="226"/>
    </row>
    <row r="1322" spans="4:4" ht="15" customHeight="1" x14ac:dyDescent="0.25">
      <c r="D1322" s="226"/>
    </row>
    <row r="1323" spans="4:4" ht="15" customHeight="1" x14ac:dyDescent="0.25">
      <c r="D1323" s="226"/>
    </row>
    <row r="1324" spans="4:4" ht="15" customHeight="1" x14ac:dyDescent="0.25">
      <c r="D1324" s="226"/>
    </row>
    <row r="1325" spans="4:4" ht="15" customHeight="1" x14ac:dyDescent="0.25">
      <c r="D1325" s="226"/>
    </row>
    <row r="1326" spans="4:4" ht="15" customHeight="1" x14ac:dyDescent="0.25">
      <c r="D1326" s="226"/>
    </row>
    <row r="1327" spans="4:4" ht="15" customHeight="1" x14ac:dyDescent="0.25">
      <c r="D1327" s="226"/>
    </row>
    <row r="1328" spans="4:4" ht="15" customHeight="1" x14ac:dyDescent="0.25">
      <c r="D1328" s="226"/>
    </row>
    <row r="1329" spans="4:4" ht="15" customHeight="1" x14ac:dyDescent="0.25">
      <c r="D1329" s="226"/>
    </row>
    <row r="1330" spans="4:4" ht="15" customHeight="1" x14ac:dyDescent="0.25">
      <c r="D1330" s="226"/>
    </row>
    <row r="1331" spans="4:4" ht="15" customHeight="1" x14ac:dyDescent="0.25">
      <c r="D1331" s="226"/>
    </row>
    <row r="1332" spans="4:4" ht="15" customHeight="1" x14ac:dyDescent="0.25">
      <c r="D1332" s="226"/>
    </row>
    <row r="1333" spans="4:4" ht="15" customHeight="1" x14ac:dyDescent="0.25">
      <c r="D1333" s="226"/>
    </row>
    <row r="1334" spans="4:4" ht="15" customHeight="1" x14ac:dyDescent="0.25">
      <c r="D1334" s="226"/>
    </row>
    <row r="1335" spans="4:4" ht="15" customHeight="1" x14ac:dyDescent="0.25">
      <c r="D1335" s="226"/>
    </row>
    <row r="1336" spans="4:4" ht="15" customHeight="1" x14ac:dyDescent="0.25">
      <c r="D1336" s="226"/>
    </row>
    <row r="1337" spans="4:4" ht="15" customHeight="1" x14ac:dyDescent="0.25">
      <c r="D1337" s="226"/>
    </row>
    <row r="1338" spans="4:4" ht="15" customHeight="1" x14ac:dyDescent="0.25">
      <c r="D1338" s="226"/>
    </row>
    <row r="1339" spans="4:4" ht="15" customHeight="1" x14ac:dyDescent="0.25">
      <c r="D1339" s="226"/>
    </row>
    <row r="1340" spans="4:4" ht="15" customHeight="1" x14ac:dyDescent="0.25">
      <c r="D1340" s="226"/>
    </row>
    <row r="1341" spans="4:4" ht="15" customHeight="1" x14ac:dyDescent="0.25">
      <c r="D1341" s="226"/>
    </row>
    <row r="1342" spans="4:4" ht="15" customHeight="1" x14ac:dyDescent="0.25">
      <c r="D1342" s="226"/>
    </row>
    <row r="1343" spans="4:4" ht="15" customHeight="1" x14ac:dyDescent="0.25">
      <c r="D1343" s="226"/>
    </row>
    <row r="1344" spans="4:4" ht="15" customHeight="1" x14ac:dyDescent="0.25">
      <c r="D1344" s="226"/>
    </row>
    <row r="1345" spans="4:4" ht="15" customHeight="1" x14ac:dyDescent="0.25">
      <c r="D1345" s="226"/>
    </row>
    <row r="1346" spans="4:4" ht="15" customHeight="1" x14ac:dyDescent="0.25">
      <c r="D1346" s="226"/>
    </row>
    <row r="1347" spans="4:4" ht="15" customHeight="1" x14ac:dyDescent="0.25">
      <c r="D1347" s="226"/>
    </row>
    <row r="1348" spans="4:4" ht="15" customHeight="1" x14ac:dyDescent="0.25">
      <c r="D1348" s="226"/>
    </row>
    <row r="1349" spans="4:4" ht="15" customHeight="1" x14ac:dyDescent="0.25">
      <c r="D1349" s="226"/>
    </row>
    <row r="1350" spans="4:4" ht="15" customHeight="1" x14ac:dyDescent="0.25">
      <c r="D1350" s="226"/>
    </row>
    <row r="1351" spans="4:4" ht="15" customHeight="1" x14ac:dyDescent="0.25">
      <c r="D1351" s="226"/>
    </row>
    <row r="1352" spans="4:4" ht="15" customHeight="1" x14ac:dyDescent="0.25">
      <c r="D1352" s="226"/>
    </row>
    <row r="1353" spans="4:4" ht="15" customHeight="1" x14ac:dyDescent="0.25">
      <c r="D1353" s="226"/>
    </row>
    <row r="1354" spans="4:4" ht="15" customHeight="1" x14ac:dyDescent="0.25">
      <c r="D1354" s="226"/>
    </row>
    <row r="1355" spans="4:4" ht="15" customHeight="1" x14ac:dyDescent="0.25">
      <c r="D1355" s="226"/>
    </row>
    <row r="1356" spans="4:4" ht="15" customHeight="1" x14ac:dyDescent="0.25">
      <c r="D1356" s="226"/>
    </row>
    <row r="1357" spans="4:4" ht="15" customHeight="1" x14ac:dyDescent="0.25">
      <c r="D1357" s="226"/>
    </row>
    <row r="1358" spans="4:4" ht="15" customHeight="1" x14ac:dyDescent="0.25">
      <c r="D1358" s="226"/>
    </row>
    <row r="1359" spans="4:4" ht="15" customHeight="1" x14ac:dyDescent="0.25">
      <c r="D1359" s="226"/>
    </row>
    <row r="1360" spans="4:4" ht="15" customHeight="1" x14ac:dyDescent="0.25">
      <c r="D1360" s="226"/>
    </row>
    <row r="1361" spans="4:4" ht="15" customHeight="1" x14ac:dyDescent="0.25">
      <c r="D1361" s="226"/>
    </row>
    <row r="1362" spans="4:4" ht="15" customHeight="1" x14ac:dyDescent="0.25">
      <c r="D1362" s="226"/>
    </row>
    <row r="1363" spans="4:4" ht="15" customHeight="1" x14ac:dyDescent="0.25">
      <c r="D1363" s="226"/>
    </row>
    <row r="1364" spans="4:4" ht="15" customHeight="1" x14ac:dyDescent="0.25">
      <c r="D1364" s="226"/>
    </row>
    <row r="1365" spans="4:4" ht="15" customHeight="1" x14ac:dyDescent="0.25">
      <c r="D1365" s="226"/>
    </row>
    <row r="1366" spans="4:4" ht="15" customHeight="1" x14ac:dyDescent="0.25">
      <c r="D1366" s="226"/>
    </row>
    <row r="1367" spans="4:4" ht="15" customHeight="1" x14ac:dyDescent="0.25">
      <c r="D1367" s="226"/>
    </row>
    <row r="1368" spans="4:4" ht="15" customHeight="1" x14ac:dyDescent="0.25">
      <c r="D1368" s="226"/>
    </row>
    <row r="1369" spans="4:4" ht="15" customHeight="1" x14ac:dyDescent="0.25">
      <c r="D1369" s="226"/>
    </row>
    <row r="1370" spans="4:4" ht="15" customHeight="1" x14ac:dyDescent="0.25">
      <c r="D1370" s="226"/>
    </row>
    <row r="1371" spans="4:4" ht="15" customHeight="1" x14ac:dyDescent="0.25">
      <c r="D1371" s="226"/>
    </row>
    <row r="1372" spans="4:4" ht="15" customHeight="1" x14ac:dyDescent="0.25">
      <c r="D1372" s="226"/>
    </row>
    <row r="1373" spans="4:4" ht="15" customHeight="1" x14ac:dyDescent="0.25">
      <c r="D1373" s="226"/>
    </row>
    <row r="1374" spans="4:4" ht="15" customHeight="1" x14ac:dyDescent="0.25">
      <c r="D1374" s="226"/>
    </row>
    <row r="1375" spans="4:4" ht="15" customHeight="1" x14ac:dyDescent="0.25">
      <c r="D1375" s="226"/>
    </row>
    <row r="1376" spans="4:4" ht="15" customHeight="1" x14ac:dyDescent="0.25">
      <c r="D1376" s="226"/>
    </row>
    <row r="1377" spans="4:4" ht="15" customHeight="1" x14ac:dyDescent="0.25">
      <c r="D1377" s="226"/>
    </row>
    <row r="1378" spans="4:4" ht="15" customHeight="1" x14ac:dyDescent="0.25">
      <c r="D1378" s="226"/>
    </row>
    <row r="1379" spans="4:4" ht="15" customHeight="1" x14ac:dyDescent="0.25">
      <c r="D1379" s="226"/>
    </row>
    <row r="1380" spans="4:4" ht="15" customHeight="1" x14ac:dyDescent="0.25">
      <c r="D1380" s="226"/>
    </row>
    <row r="1381" spans="4:4" ht="15" customHeight="1" x14ac:dyDescent="0.25">
      <c r="D1381" s="226"/>
    </row>
    <row r="1382" spans="4:4" ht="15" customHeight="1" x14ac:dyDescent="0.25">
      <c r="D1382" s="226"/>
    </row>
    <row r="1383" spans="4:4" ht="15" customHeight="1" x14ac:dyDescent="0.25">
      <c r="D1383" s="226"/>
    </row>
    <row r="1384" spans="4:4" ht="15" customHeight="1" x14ac:dyDescent="0.25">
      <c r="D1384" s="226"/>
    </row>
    <row r="1385" spans="4:4" ht="15" customHeight="1" x14ac:dyDescent="0.25">
      <c r="D1385" s="226"/>
    </row>
    <row r="1386" spans="4:4" ht="15" customHeight="1" x14ac:dyDescent="0.25">
      <c r="D1386" s="226"/>
    </row>
    <row r="1387" spans="4:4" ht="15" customHeight="1" x14ac:dyDescent="0.25">
      <c r="D1387" s="226"/>
    </row>
    <row r="1388" spans="4:4" ht="15" customHeight="1" x14ac:dyDescent="0.25">
      <c r="D1388" s="226"/>
    </row>
    <row r="1389" spans="4:4" ht="15" customHeight="1" x14ac:dyDescent="0.25">
      <c r="D1389" s="226"/>
    </row>
    <row r="1390" spans="4:4" ht="15" customHeight="1" x14ac:dyDescent="0.25">
      <c r="D1390" s="226"/>
    </row>
    <row r="1391" spans="4:4" ht="15" customHeight="1" x14ac:dyDescent="0.25">
      <c r="D1391" s="226"/>
    </row>
    <row r="1392" spans="4:4" ht="15" customHeight="1" x14ac:dyDescent="0.25">
      <c r="D1392" s="226"/>
    </row>
    <row r="1393" spans="4:4" ht="15" customHeight="1" x14ac:dyDescent="0.25">
      <c r="D1393" s="226"/>
    </row>
    <row r="1394" spans="4:4" ht="15" customHeight="1" x14ac:dyDescent="0.25">
      <c r="D1394" s="226"/>
    </row>
    <row r="1395" spans="4:4" ht="15" customHeight="1" x14ac:dyDescent="0.25">
      <c r="D1395" s="226"/>
    </row>
    <row r="1396" spans="4:4" ht="15" customHeight="1" x14ac:dyDescent="0.25">
      <c r="D1396" s="226"/>
    </row>
    <row r="1397" spans="4:4" ht="15" customHeight="1" x14ac:dyDescent="0.25">
      <c r="D1397" s="226"/>
    </row>
    <row r="1398" spans="4:4" ht="15" customHeight="1" x14ac:dyDescent="0.25">
      <c r="D1398" s="226"/>
    </row>
    <row r="1399" spans="4:4" ht="15" customHeight="1" x14ac:dyDescent="0.25">
      <c r="D1399" s="226"/>
    </row>
    <row r="1400" spans="4:4" ht="15" customHeight="1" x14ac:dyDescent="0.25">
      <c r="D1400" s="226"/>
    </row>
    <row r="1401" spans="4:4" ht="15" customHeight="1" x14ac:dyDescent="0.25">
      <c r="D1401" s="226"/>
    </row>
    <row r="1402" spans="4:4" ht="15" customHeight="1" x14ac:dyDescent="0.25">
      <c r="D1402" s="226"/>
    </row>
    <row r="1403" spans="4:4" ht="15" customHeight="1" x14ac:dyDescent="0.25">
      <c r="D1403" s="226"/>
    </row>
    <row r="1404" spans="4:4" ht="15" customHeight="1" x14ac:dyDescent="0.25">
      <c r="D1404" s="226"/>
    </row>
    <row r="1405" spans="4:4" ht="15" customHeight="1" x14ac:dyDescent="0.25">
      <c r="D1405" s="226"/>
    </row>
    <row r="1406" spans="4:4" ht="15" customHeight="1" x14ac:dyDescent="0.25">
      <c r="D1406" s="226"/>
    </row>
    <row r="1407" spans="4:4" ht="15" customHeight="1" x14ac:dyDescent="0.25">
      <c r="D1407" s="226"/>
    </row>
    <row r="1408" spans="4:4" ht="15" customHeight="1" x14ac:dyDescent="0.25">
      <c r="D1408" s="226"/>
    </row>
    <row r="1409" spans="4:4" ht="15" customHeight="1" x14ac:dyDescent="0.25">
      <c r="D1409" s="226"/>
    </row>
    <row r="1410" spans="4:4" ht="15" customHeight="1" x14ac:dyDescent="0.25">
      <c r="D1410" s="226"/>
    </row>
    <row r="1411" spans="4:4" ht="15" customHeight="1" x14ac:dyDescent="0.25">
      <c r="D1411" s="226"/>
    </row>
    <row r="1412" spans="4:4" ht="15" customHeight="1" x14ac:dyDescent="0.25">
      <c r="D1412" s="226"/>
    </row>
    <row r="1413" spans="4:4" ht="15" customHeight="1" x14ac:dyDescent="0.25">
      <c r="D1413" s="226"/>
    </row>
    <row r="1414" spans="4:4" ht="15" customHeight="1" x14ac:dyDescent="0.25">
      <c r="D1414" s="226"/>
    </row>
    <row r="1415" spans="4:4" ht="15" customHeight="1" x14ac:dyDescent="0.25">
      <c r="D1415" s="226"/>
    </row>
    <row r="1416" spans="4:4" ht="15" customHeight="1" x14ac:dyDescent="0.25">
      <c r="D1416" s="226"/>
    </row>
    <row r="1417" spans="4:4" ht="15" customHeight="1" x14ac:dyDescent="0.25">
      <c r="D1417" s="226"/>
    </row>
    <row r="1418" spans="4:4" ht="15" customHeight="1" x14ac:dyDescent="0.25">
      <c r="D1418" s="226"/>
    </row>
    <row r="1419" spans="4:4" ht="15" customHeight="1" x14ac:dyDescent="0.25">
      <c r="D1419" s="226"/>
    </row>
    <row r="1420" spans="4:4" ht="15" customHeight="1" x14ac:dyDescent="0.25">
      <c r="D1420" s="226"/>
    </row>
    <row r="1421" spans="4:4" ht="15" customHeight="1" x14ac:dyDescent="0.25">
      <c r="D1421" s="226"/>
    </row>
    <row r="1422" spans="4:4" ht="15" customHeight="1" x14ac:dyDescent="0.25">
      <c r="D1422" s="226"/>
    </row>
    <row r="1423" spans="4:4" ht="15" customHeight="1" x14ac:dyDescent="0.25">
      <c r="D1423" s="226"/>
    </row>
    <row r="1424" spans="4:4" ht="15" customHeight="1" x14ac:dyDescent="0.25">
      <c r="D1424" s="226"/>
    </row>
    <row r="1425" spans="4:4" ht="15" customHeight="1" x14ac:dyDescent="0.25">
      <c r="D1425" s="226"/>
    </row>
    <row r="1426" spans="4:4" ht="15" customHeight="1" x14ac:dyDescent="0.25">
      <c r="D1426" s="226"/>
    </row>
    <row r="1427" spans="4:4" ht="15" customHeight="1" x14ac:dyDescent="0.25">
      <c r="D1427" s="226"/>
    </row>
    <row r="1428" spans="4:4" ht="15" customHeight="1" x14ac:dyDescent="0.25">
      <c r="D1428" s="226"/>
    </row>
    <row r="1429" spans="4:4" ht="15" customHeight="1" x14ac:dyDescent="0.25">
      <c r="D1429" s="226"/>
    </row>
    <row r="1430" spans="4:4" ht="15" customHeight="1" x14ac:dyDescent="0.25">
      <c r="D1430" s="226"/>
    </row>
    <row r="1431" spans="4:4" ht="15" customHeight="1" x14ac:dyDescent="0.25">
      <c r="D1431" s="226"/>
    </row>
    <row r="1432" spans="4:4" ht="15" customHeight="1" x14ac:dyDescent="0.25">
      <c r="D1432" s="226"/>
    </row>
    <row r="1433" spans="4:4" ht="15" customHeight="1" x14ac:dyDescent="0.25">
      <c r="D1433" s="226"/>
    </row>
    <row r="1434" spans="4:4" ht="15" customHeight="1" x14ac:dyDescent="0.25">
      <c r="D1434" s="226"/>
    </row>
    <row r="1435" spans="4:4" ht="15" customHeight="1" x14ac:dyDescent="0.25">
      <c r="D1435" s="226"/>
    </row>
    <row r="1436" spans="4:4" ht="15" customHeight="1" x14ac:dyDescent="0.25">
      <c r="D1436" s="226"/>
    </row>
    <row r="1437" spans="4:4" ht="15" customHeight="1" x14ac:dyDescent="0.25">
      <c r="D1437" s="226"/>
    </row>
    <row r="1438" spans="4:4" ht="15" customHeight="1" x14ac:dyDescent="0.25">
      <c r="D1438" s="226"/>
    </row>
    <row r="1439" spans="4:4" ht="15" customHeight="1" x14ac:dyDescent="0.25">
      <c r="D1439" s="226"/>
    </row>
    <row r="1440" spans="4:4" ht="15" customHeight="1" x14ac:dyDescent="0.25">
      <c r="D1440" s="226"/>
    </row>
    <row r="1441" spans="4:4" ht="15" customHeight="1" x14ac:dyDescent="0.25">
      <c r="D1441" s="226"/>
    </row>
    <row r="1442" spans="4:4" ht="15" customHeight="1" x14ac:dyDescent="0.25">
      <c r="D1442" s="226"/>
    </row>
    <row r="1443" spans="4:4" ht="15" customHeight="1" x14ac:dyDescent="0.25">
      <c r="D1443" s="226"/>
    </row>
    <row r="1444" spans="4:4" ht="15" customHeight="1" x14ac:dyDescent="0.25">
      <c r="D1444" s="226"/>
    </row>
    <row r="1445" spans="4:4" ht="15" customHeight="1" x14ac:dyDescent="0.25">
      <c r="D1445" s="226"/>
    </row>
    <row r="1446" spans="4:4" ht="15" customHeight="1" x14ac:dyDescent="0.25">
      <c r="D1446" s="226"/>
    </row>
    <row r="1447" spans="4:4" ht="15" customHeight="1" x14ac:dyDescent="0.25">
      <c r="D1447" s="226"/>
    </row>
    <row r="1448" spans="4:4" ht="15" customHeight="1" x14ac:dyDescent="0.25">
      <c r="D1448" s="226"/>
    </row>
    <row r="1449" spans="4:4" ht="15" customHeight="1" x14ac:dyDescent="0.25">
      <c r="D1449" s="226"/>
    </row>
    <row r="1450" spans="4:4" ht="15" customHeight="1" x14ac:dyDescent="0.25">
      <c r="D1450" s="226"/>
    </row>
    <row r="1451" spans="4:4" ht="15" customHeight="1" x14ac:dyDescent="0.25">
      <c r="D1451" s="226"/>
    </row>
    <row r="1452" spans="4:4" ht="15" customHeight="1" x14ac:dyDescent="0.25">
      <c r="D1452" s="226"/>
    </row>
    <row r="1453" spans="4:4" ht="15" customHeight="1" x14ac:dyDescent="0.25">
      <c r="D1453" s="226"/>
    </row>
    <row r="1454" spans="4:4" ht="15" customHeight="1" x14ac:dyDescent="0.25">
      <c r="D1454" s="226"/>
    </row>
    <row r="1455" spans="4:4" ht="15" customHeight="1" x14ac:dyDescent="0.25">
      <c r="D1455" s="226"/>
    </row>
    <row r="1456" spans="4:4" ht="15" customHeight="1" x14ac:dyDescent="0.25">
      <c r="D1456" s="226"/>
    </row>
    <row r="1457" spans="4:4" ht="15" customHeight="1" x14ac:dyDescent="0.25">
      <c r="D1457" s="226"/>
    </row>
    <row r="1458" spans="4:4" ht="15" customHeight="1" x14ac:dyDescent="0.25">
      <c r="D1458" s="226"/>
    </row>
    <row r="1459" spans="4:4" ht="15" customHeight="1" x14ac:dyDescent="0.25">
      <c r="D1459" s="226"/>
    </row>
    <row r="1460" spans="4:4" ht="15" customHeight="1" x14ac:dyDescent="0.25">
      <c r="D1460" s="226"/>
    </row>
    <row r="1461" spans="4:4" ht="15" customHeight="1" x14ac:dyDescent="0.25">
      <c r="D1461" s="226"/>
    </row>
    <row r="1462" spans="4:4" ht="15" customHeight="1" x14ac:dyDescent="0.25">
      <c r="D1462" s="226"/>
    </row>
    <row r="1463" spans="4:4" ht="15" customHeight="1" x14ac:dyDescent="0.25">
      <c r="D1463" s="226"/>
    </row>
    <row r="1464" spans="4:4" ht="15" customHeight="1" x14ac:dyDescent="0.25">
      <c r="D1464" s="226"/>
    </row>
    <row r="1465" spans="4:4" ht="15" customHeight="1" x14ac:dyDescent="0.25">
      <c r="D1465" s="226"/>
    </row>
    <row r="1466" spans="4:4" ht="15" customHeight="1" x14ac:dyDescent="0.25">
      <c r="D1466" s="226"/>
    </row>
    <row r="1467" spans="4:4" ht="15" customHeight="1" x14ac:dyDescent="0.25">
      <c r="D1467" s="226"/>
    </row>
    <row r="1468" spans="4:4" ht="15" customHeight="1" x14ac:dyDescent="0.25">
      <c r="D1468" s="226"/>
    </row>
    <row r="1469" spans="4:4" ht="15" customHeight="1" x14ac:dyDescent="0.25">
      <c r="D1469" s="226"/>
    </row>
    <row r="1470" spans="4:4" ht="15" customHeight="1" x14ac:dyDescent="0.25">
      <c r="D1470" s="226"/>
    </row>
    <row r="1471" spans="4:4" ht="15" customHeight="1" x14ac:dyDescent="0.25">
      <c r="D1471" s="226"/>
    </row>
    <row r="1472" spans="4:4" ht="15" customHeight="1" x14ac:dyDescent="0.25">
      <c r="D1472" s="226"/>
    </row>
    <row r="1473" spans="4:4" ht="15" customHeight="1" x14ac:dyDescent="0.25">
      <c r="D1473" s="226"/>
    </row>
    <row r="1474" spans="4:4" ht="15" customHeight="1" x14ac:dyDescent="0.25">
      <c r="D1474" s="226"/>
    </row>
    <row r="1475" spans="4:4" ht="15" customHeight="1" x14ac:dyDescent="0.25">
      <c r="D1475" s="226"/>
    </row>
    <row r="1476" spans="4:4" ht="15" customHeight="1" x14ac:dyDescent="0.25">
      <c r="D1476" s="226"/>
    </row>
    <row r="1477" spans="4:4" ht="15" customHeight="1" x14ac:dyDescent="0.25">
      <c r="D1477" s="226"/>
    </row>
    <row r="1478" spans="4:4" ht="15" customHeight="1" x14ac:dyDescent="0.25">
      <c r="D1478" s="226"/>
    </row>
    <row r="1479" spans="4:4" ht="15" customHeight="1" x14ac:dyDescent="0.25">
      <c r="D1479" s="226"/>
    </row>
    <row r="1480" spans="4:4" ht="15" customHeight="1" x14ac:dyDescent="0.25">
      <c r="D1480" s="226"/>
    </row>
    <row r="1481" spans="4:4" ht="15" customHeight="1" x14ac:dyDescent="0.25">
      <c r="D1481" s="226"/>
    </row>
    <row r="1482" spans="4:4" ht="15" customHeight="1" x14ac:dyDescent="0.25">
      <c r="D1482" s="226"/>
    </row>
    <row r="1483" spans="4:4" ht="15" customHeight="1" x14ac:dyDescent="0.25">
      <c r="D1483" s="226"/>
    </row>
    <row r="1484" spans="4:4" ht="15" customHeight="1" x14ac:dyDescent="0.25">
      <c r="D1484" s="226"/>
    </row>
    <row r="1485" spans="4:4" ht="15" customHeight="1" x14ac:dyDescent="0.25">
      <c r="D1485" s="226"/>
    </row>
    <row r="1486" spans="4:4" ht="15" customHeight="1" x14ac:dyDescent="0.25">
      <c r="D1486" s="226"/>
    </row>
    <row r="1487" spans="4:4" ht="15" customHeight="1" x14ac:dyDescent="0.25">
      <c r="D1487" s="226"/>
    </row>
    <row r="1488" spans="4:4" ht="15" customHeight="1" x14ac:dyDescent="0.25">
      <c r="D1488" s="226"/>
    </row>
    <row r="1489" spans="4:4" ht="15" customHeight="1" x14ac:dyDescent="0.25">
      <c r="D1489" s="226"/>
    </row>
    <row r="1490" spans="4:4" ht="15" customHeight="1" x14ac:dyDescent="0.25">
      <c r="D1490" s="226"/>
    </row>
    <row r="1491" spans="4:4" ht="15" customHeight="1" x14ac:dyDescent="0.25">
      <c r="D1491" s="226"/>
    </row>
    <row r="1492" spans="4:4" ht="15" customHeight="1" x14ac:dyDescent="0.25">
      <c r="D1492" s="226"/>
    </row>
    <row r="1493" spans="4:4" ht="15" customHeight="1" x14ac:dyDescent="0.25">
      <c r="D1493" s="226"/>
    </row>
    <row r="1494" spans="4:4" ht="15" customHeight="1" x14ac:dyDescent="0.25">
      <c r="D1494" s="226"/>
    </row>
    <row r="1495" spans="4:4" ht="15" customHeight="1" x14ac:dyDescent="0.25">
      <c r="D1495" s="226"/>
    </row>
    <row r="1496" spans="4:4" ht="15" customHeight="1" x14ac:dyDescent="0.25">
      <c r="D1496" s="226"/>
    </row>
    <row r="1497" spans="4:4" ht="15" customHeight="1" x14ac:dyDescent="0.25">
      <c r="D1497" s="226"/>
    </row>
    <row r="1498" spans="4:4" ht="15" customHeight="1" x14ac:dyDescent="0.25">
      <c r="D1498" s="226"/>
    </row>
    <row r="1499" spans="4:4" ht="15" customHeight="1" x14ac:dyDescent="0.25">
      <c r="D1499" s="226"/>
    </row>
    <row r="1500" spans="4:4" ht="15" customHeight="1" x14ac:dyDescent="0.25">
      <c r="D1500" s="226"/>
    </row>
    <row r="1501" spans="4:4" ht="15" customHeight="1" x14ac:dyDescent="0.25">
      <c r="D1501" s="226"/>
    </row>
    <row r="1502" spans="4:4" ht="15" customHeight="1" x14ac:dyDescent="0.25">
      <c r="D1502" s="226"/>
    </row>
    <row r="1503" spans="4:4" ht="15" customHeight="1" x14ac:dyDescent="0.25">
      <c r="D1503" s="226"/>
    </row>
    <row r="1504" spans="4:4" ht="15" customHeight="1" x14ac:dyDescent="0.25">
      <c r="D1504" s="226"/>
    </row>
    <row r="1505" spans="4:4" ht="15" customHeight="1" x14ac:dyDescent="0.25">
      <c r="D1505" s="226"/>
    </row>
    <row r="1506" spans="4:4" ht="15" customHeight="1" x14ac:dyDescent="0.25">
      <c r="D1506" s="226"/>
    </row>
    <row r="1507" spans="4:4" ht="15" customHeight="1" x14ac:dyDescent="0.25">
      <c r="D1507" s="226"/>
    </row>
    <row r="1508" spans="4:4" ht="15" customHeight="1" x14ac:dyDescent="0.25">
      <c r="D1508" s="226"/>
    </row>
    <row r="1509" spans="4:4" ht="15" customHeight="1" x14ac:dyDescent="0.25">
      <c r="D1509" s="226"/>
    </row>
    <row r="1510" spans="4:4" ht="15" customHeight="1" x14ac:dyDescent="0.25">
      <c r="D1510" s="226"/>
    </row>
    <row r="1511" spans="4:4" ht="15" customHeight="1" x14ac:dyDescent="0.25">
      <c r="D1511" s="226"/>
    </row>
    <row r="1512" spans="4:4" ht="15" customHeight="1" x14ac:dyDescent="0.25">
      <c r="D1512" s="226"/>
    </row>
    <row r="1513" spans="4:4" ht="15" customHeight="1" x14ac:dyDescent="0.25">
      <c r="D1513" s="226"/>
    </row>
    <row r="1514" spans="4:4" ht="15" customHeight="1" x14ac:dyDescent="0.25">
      <c r="D1514" s="226"/>
    </row>
    <row r="1515" spans="4:4" ht="15" customHeight="1" x14ac:dyDescent="0.25">
      <c r="D1515" s="226"/>
    </row>
    <row r="1516" spans="4:4" ht="15" customHeight="1" x14ac:dyDescent="0.25">
      <c r="D1516" s="226"/>
    </row>
    <row r="1517" spans="4:4" ht="15" customHeight="1" x14ac:dyDescent="0.25">
      <c r="D1517" s="226"/>
    </row>
    <row r="1518" spans="4:4" ht="15" customHeight="1" x14ac:dyDescent="0.25">
      <c r="D1518" s="226"/>
    </row>
    <row r="1519" spans="4:4" ht="15" customHeight="1" x14ac:dyDescent="0.25">
      <c r="D1519" s="226"/>
    </row>
    <row r="1520" spans="4:4" ht="15" customHeight="1" x14ac:dyDescent="0.25">
      <c r="D1520" s="226"/>
    </row>
    <row r="1521" spans="4:4" ht="15" customHeight="1" x14ac:dyDescent="0.25">
      <c r="D1521" s="226"/>
    </row>
    <row r="1522" spans="4:4" ht="15" customHeight="1" x14ac:dyDescent="0.25">
      <c r="D1522" s="226"/>
    </row>
    <row r="1523" spans="4:4" ht="15" customHeight="1" x14ac:dyDescent="0.25">
      <c r="D1523" s="226"/>
    </row>
    <row r="1524" spans="4:4" ht="15" customHeight="1" x14ac:dyDescent="0.25">
      <c r="D1524" s="226"/>
    </row>
    <row r="1525" spans="4:4" ht="15" customHeight="1" x14ac:dyDescent="0.25">
      <c r="D1525" s="226"/>
    </row>
    <row r="1526" spans="4:4" ht="15" customHeight="1" x14ac:dyDescent="0.25">
      <c r="D1526" s="226"/>
    </row>
    <row r="1527" spans="4:4" ht="15" customHeight="1" x14ac:dyDescent="0.25">
      <c r="D1527" s="226"/>
    </row>
    <row r="1528" spans="4:4" ht="15" customHeight="1" x14ac:dyDescent="0.25">
      <c r="D1528" s="226"/>
    </row>
    <row r="1529" spans="4:4" ht="15" customHeight="1" x14ac:dyDescent="0.25">
      <c r="D1529" s="226"/>
    </row>
    <row r="1530" spans="4:4" ht="15" customHeight="1" x14ac:dyDescent="0.25">
      <c r="D1530" s="226"/>
    </row>
    <row r="1531" spans="4:4" ht="15" customHeight="1" x14ac:dyDescent="0.25">
      <c r="D1531" s="226"/>
    </row>
    <row r="1532" spans="4:4" ht="15" customHeight="1" x14ac:dyDescent="0.25">
      <c r="D1532" s="226"/>
    </row>
    <row r="1533" spans="4:4" ht="15" customHeight="1" x14ac:dyDescent="0.25">
      <c r="D1533" s="226"/>
    </row>
    <row r="1534" spans="4:4" ht="15" customHeight="1" x14ac:dyDescent="0.25">
      <c r="D1534" s="226"/>
    </row>
    <row r="1535" spans="4:4" ht="15" customHeight="1" x14ac:dyDescent="0.25">
      <c r="D1535" s="226"/>
    </row>
    <row r="1536" spans="4:4" ht="15" customHeight="1" x14ac:dyDescent="0.25">
      <c r="D1536" s="226"/>
    </row>
    <row r="1537" spans="4:4" ht="15" customHeight="1" x14ac:dyDescent="0.25">
      <c r="D1537" s="226"/>
    </row>
    <row r="1538" spans="4:4" ht="15" customHeight="1" x14ac:dyDescent="0.25">
      <c r="D1538" s="226"/>
    </row>
    <row r="1539" spans="4:4" ht="15" customHeight="1" x14ac:dyDescent="0.25">
      <c r="D1539" s="226"/>
    </row>
    <row r="1540" spans="4:4" ht="15" customHeight="1" x14ac:dyDescent="0.25">
      <c r="D1540" s="226"/>
    </row>
    <row r="1541" spans="4:4" ht="15" customHeight="1" x14ac:dyDescent="0.25">
      <c r="D1541" s="226"/>
    </row>
    <row r="1542" spans="4:4" ht="15" customHeight="1" x14ac:dyDescent="0.25">
      <c r="D1542" s="226"/>
    </row>
    <row r="1543" spans="4:4" ht="15" customHeight="1" x14ac:dyDescent="0.25">
      <c r="D1543" s="226"/>
    </row>
    <row r="1544" spans="4:4" ht="15" customHeight="1" x14ac:dyDescent="0.25">
      <c r="D1544" s="226"/>
    </row>
    <row r="1545" spans="4:4" ht="15" customHeight="1" x14ac:dyDescent="0.25">
      <c r="D1545" s="226"/>
    </row>
    <row r="1546" spans="4:4" ht="15" customHeight="1" x14ac:dyDescent="0.25">
      <c r="D1546" s="226"/>
    </row>
    <row r="1547" spans="4:4" ht="15" customHeight="1" x14ac:dyDescent="0.25">
      <c r="D1547" s="226"/>
    </row>
    <row r="1548" spans="4:4" ht="15" customHeight="1" x14ac:dyDescent="0.25">
      <c r="D1548" s="226"/>
    </row>
    <row r="1549" spans="4:4" ht="15" customHeight="1" x14ac:dyDescent="0.25">
      <c r="D1549" s="226"/>
    </row>
    <row r="1550" spans="4:4" ht="15" customHeight="1" x14ac:dyDescent="0.25">
      <c r="D1550" s="226"/>
    </row>
    <row r="1551" spans="4:4" ht="15" customHeight="1" x14ac:dyDescent="0.25">
      <c r="D1551" s="226"/>
    </row>
    <row r="1552" spans="4:4" ht="15" customHeight="1" x14ac:dyDescent="0.25">
      <c r="D1552" s="226"/>
    </row>
    <row r="1553" spans="4:4" ht="15" customHeight="1" x14ac:dyDescent="0.25">
      <c r="D1553" s="226"/>
    </row>
    <row r="1554" spans="4:4" ht="15" customHeight="1" x14ac:dyDescent="0.25">
      <c r="D1554" s="226"/>
    </row>
    <row r="1555" spans="4:4" ht="15" customHeight="1" x14ac:dyDescent="0.25">
      <c r="D1555" s="226"/>
    </row>
    <row r="1556" spans="4:4" ht="15" customHeight="1" x14ac:dyDescent="0.25">
      <c r="D1556" s="226"/>
    </row>
    <row r="1557" spans="4:4" ht="15" customHeight="1" x14ac:dyDescent="0.25">
      <c r="D1557" s="226"/>
    </row>
    <row r="1558" spans="4:4" ht="15" customHeight="1" x14ac:dyDescent="0.25">
      <c r="D1558" s="226"/>
    </row>
    <row r="1559" spans="4:4" ht="15" customHeight="1" x14ac:dyDescent="0.25">
      <c r="D1559" s="226"/>
    </row>
    <row r="1560" spans="4:4" ht="15" customHeight="1" x14ac:dyDescent="0.25">
      <c r="D1560" s="226"/>
    </row>
    <row r="1561" spans="4:4" ht="15" customHeight="1" x14ac:dyDescent="0.25">
      <c r="D1561" s="226"/>
    </row>
    <row r="1562" spans="4:4" ht="15" customHeight="1" x14ac:dyDescent="0.25">
      <c r="D1562" s="226"/>
    </row>
    <row r="1563" spans="4:4" ht="15" customHeight="1" x14ac:dyDescent="0.25">
      <c r="D1563" s="226"/>
    </row>
    <row r="1564" spans="4:4" ht="15" customHeight="1" x14ac:dyDescent="0.25">
      <c r="D1564" s="226"/>
    </row>
    <row r="1565" spans="4:4" ht="15" customHeight="1" x14ac:dyDescent="0.25">
      <c r="D1565" s="226"/>
    </row>
    <row r="1566" spans="4:4" ht="15" customHeight="1" x14ac:dyDescent="0.25">
      <c r="D1566" s="226"/>
    </row>
    <row r="1567" spans="4:4" ht="15" customHeight="1" x14ac:dyDescent="0.25">
      <c r="D1567" s="226"/>
    </row>
    <row r="1568" spans="4:4" ht="15" customHeight="1" x14ac:dyDescent="0.25">
      <c r="D1568" s="226"/>
    </row>
    <row r="1569" spans="4:4" ht="15" customHeight="1" x14ac:dyDescent="0.25">
      <c r="D1569" s="226"/>
    </row>
    <row r="1570" spans="4:4" ht="15" customHeight="1" x14ac:dyDescent="0.25">
      <c r="D1570" s="226"/>
    </row>
    <row r="1571" spans="4:4" ht="15" customHeight="1" x14ac:dyDescent="0.25">
      <c r="D1571" s="226"/>
    </row>
    <row r="1572" spans="4:4" ht="15" customHeight="1" x14ac:dyDescent="0.25">
      <c r="D1572" s="226"/>
    </row>
    <row r="1573" spans="4:4" ht="15" customHeight="1" x14ac:dyDescent="0.25">
      <c r="D1573" s="226"/>
    </row>
    <row r="1574" spans="4:4" ht="15" customHeight="1" x14ac:dyDescent="0.25">
      <c r="D1574" s="226"/>
    </row>
    <row r="1575" spans="4:4" ht="15" customHeight="1" x14ac:dyDescent="0.25">
      <c r="D1575" s="226"/>
    </row>
    <row r="1576" spans="4:4" ht="15" customHeight="1" x14ac:dyDescent="0.25">
      <c r="D1576" s="226"/>
    </row>
    <row r="1577" spans="4:4" ht="15" customHeight="1" x14ac:dyDescent="0.25">
      <c r="D1577" s="226"/>
    </row>
    <row r="1578" spans="4:4" ht="15" customHeight="1" x14ac:dyDescent="0.25">
      <c r="D1578" s="226"/>
    </row>
    <row r="1579" spans="4:4" ht="15" customHeight="1" x14ac:dyDescent="0.25">
      <c r="D1579" s="226"/>
    </row>
    <row r="1580" spans="4:4" ht="15" customHeight="1" x14ac:dyDescent="0.25">
      <c r="D1580" s="226"/>
    </row>
    <row r="1581" spans="4:4" ht="15" customHeight="1" x14ac:dyDescent="0.25">
      <c r="D1581" s="226"/>
    </row>
    <row r="1582" spans="4:4" ht="15" customHeight="1" x14ac:dyDescent="0.25">
      <c r="D1582" s="226"/>
    </row>
    <row r="1583" spans="4:4" ht="15" customHeight="1" x14ac:dyDescent="0.25">
      <c r="D1583" s="226"/>
    </row>
    <row r="1584" spans="4:4" ht="15" customHeight="1" x14ac:dyDescent="0.25">
      <c r="D1584" s="226"/>
    </row>
    <row r="1585" spans="4:4" ht="15" customHeight="1" x14ac:dyDescent="0.25">
      <c r="D1585" s="226"/>
    </row>
    <row r="1586" spans="4:4" ht="15" customHeight="1" x14ac:dyDescent="0.25">
      <c r="D1586" s="226"/>
    </row>
    <row r="1587" spans="4:4" ht="15" customHeight="1" x14ac:dyDescent="0.25">
      <c r="D1587" s="226"/>
    </row>
    <row r="1588" spans="4:4" ht="15" customHeight="1" x14ac:dyDescent="0.25">
      <c r="D1588" s="226"/>
    </row>
    <row r="1589" spans="4:4" ht="15" customHeight="1" x14ac:dyDescent="0.25">
      <c r="D1589" s="226"/>
    </row>
    <row r="1590" spans="4:4" ht="15" customHeight="1" x14ac:dyDescent="0.25">
      <c r="D1590" s="226"/>
    </row>
    <row r="1591" spans="4:4" ht="15" customHeight="1" x14ac:dyDescent="0.25">
      <c r="D1591" s="226"/>
    </row>
    <row r="1592" spans="4:4" ht="15" customHeight="1" x14ac:dyDescent="0.25">
      <c r="D1592" s="226"/>
    </row>
    <row r="1593" spans="4:4" ht="15" customHeight="1" x14ac:dyDescent="0.25">
      <c r="D1593" s="226"/>
    </row>
    <row r="1594" spans="4:4" ht="15" customHeight="1" x14ac:dyDescent="0.25">
      <c r="D1594" s="226"/>
    </row>
    <row r="1595" spans="4:4" ht="15" customHeight="1" x14ac:dyDescent="0.25">
      <c r="D1595" s="226"/>
    </row>
    <row r="1596" spans="4:4" ht="15" customHeight="1" x14ac:dyDescent="0.25">
      <c r="D1596" s="226"/>
    </row>
    <row r="1597" spans="4:4" ht="15" customHeight="1" x14ac:dyDescent="0.25">
      <c r="D1597" s="226"/>
    </row>
    <row r="1598" spans="4:4" ht="15" customHeight="1" x14ac:dyDescent="0.25">
      <c r="D1598" s="226"/>
    </row>
    <row r="1599" spans="4:4" ht="15" customHeight="1" x14ac:dyDescent="0.25">
      <c r="D1599" s="226"/>
    </row>
    <row r="1600" spans="4:4" ht="15" customHeight="1" x14ac:dyDescent="0.25">
      <c r="D1600" s="226"/>
    </row>
    <row r="1601" spans="4:4" ht="15" customHeight="1" x14ac:dyDescent="0.25">
      <c r="D1601" s="226"/>
    </row>
    <row r="1602" spans="4:4" ht="15" customHeight="1" x14ac:dyDescent="0.25">
      <c r="D1602" s="226"/>
    </row>
    <row r="1603" spans="4:4" ht="15" customHeight="1" x14ac:dyDescent="0.25">
      <c r="D1603" s="226"/>
    </row>
    <row r="1604" spans="4:4" ht="15" customHeight="1" x14ac:dyDescent="0.25">
      <c r="D1604" s="226"/>
    </row>
    <row r="1605" spans="4:4" ht="15" customHeight="1" x14ac:dyDescent="0.25">
      <c r="D1605" s="226"/>
    </row>
    <row r="1606" spans="4:4" ht="15" customHeight="1" x14ac:dyDescent="0.25">
      <c r="D1606" s="226"/>
    </row>
    <row r="1607" spans="4:4" ht="15" customHeight="1" x14ac:dyDescent="0.25">
      <c r="D1607" s="226"/>
    </row>
    <row r="1608" spans="4:4" ht="15" customHeight="1" x14ac:dyDescent="0.25">
      <c r="D1608" s="226"/>
    </row>
    <row r="1609" spans="4:4" ht="15" customHeight="1" x14ac:dyDescent="0.25">
      <c r="D1609" s="226"/>
    </row>
    <row r="1610" spans="4:4" ht="15" customHeight="1" x14ac:dyDescent="0.25">
      <c r="D1610" s="226"/>
    </row>
    <row r="1611" spans="4:4" ht="15" customHeight="1" x14ac:dyDescent="0.25">
      <c r="D1611" s="226"/>
    </row>
    <row r="1612" spans="4:4" ht="15" customHeight="1" x14ac:dyDescent="0.25">
      <c r="D1612" s="226"/>
    </row>
    <row r="1613" spans="4:4" ht="15" customHeight="1" x14ac:dyDescent="0.25">
      <c r="D1613" s="226"/>
    </row>
    <row r="1614" spans="4:4" ht="15" customHeight="1" x14ac:dyDescent="0.25">
      <c r="D1614" s="226"/>
    </row>
    <row r="1615" spans="4:4" ht="15" customHeight="1" x14ac:dyDescent="0.25">
      <c r="D1615" s="226"/>
    </row>
    <row r="1616" spans="4:4" ht="15" customHeight="1" x14ac:dyDescent="0.25">
      <c r="D1616" s="226"/>
    </row>
    <row r="1617" spans="4:4" ht="15" customHeight="1" x14ac:dyDescent="0.25">
      <c r="D1617" s="226"/>
    </row>
    <row r="1618" spans="4:4" ht="15" customHeight="1" x14ac:dyDescent="0.25">
      <c r="D1618" s="226"/>
    </row>
    <row r="1619" spans="4:4" ht="15" customHeight="1" x14ac:dyDescent="0.25">
      <c r="D1619" s="226"/>
    </row>
    <row r="1620" spans="4:4" ht="15" customHeight="1" x14ac:dyDescent="0.25">
      <c r="D1620" s="226"/>
    </row>
    <row r="1621" spans="4:4" ht="15" customHeight="1" x14ac:dyDescent="0.25">
      <c r="D1621" s="226"/>
    </row>
    <row r="1622" spans="4:4" ht="15" customHeight="1" x14ac:dyDescent="0.25">
      <c r="D1622" s="226"/>
    </row>
    <row r="1623" spans="4:4" ht="15" customHeight="1" x14ac:dyDescent="0.25">
      <c r="D1623" s="226"/>
    </row>
    <row r="1624" spans="4:4" ht="15" customHeight="1" x14ac:dyDescent="0.25">
      <c r="D1624" s="226"/>
    </row>
    <row r="1625" spans="4:4" ht="15" customHeight="1" x14ac:dyDescent="0.25">
      <c r="D1625" s="226"/>
    </row>
    <row r="1626" spans="4:4" ht="15" customHeight="1" x14ac:dyDescent="0.25">
      <c r="D1626" s="226"/>
    </row>
    <row r="1627" spans="4:4" ht="15" customHeight="1" x14ac:dyDescent="0.25">
      <c r="D1627" s="226"/>
    </row>
    <row r="1628" spans="4:4" ht="15" customHeight="1" x14ac:dyDescent="0.25">
      <c r="D1628" s="226"/>
    </row>
    <row r="1629" spans="4:4" ht="15" customHeight="1" x14ac:dyDescent="0.25">
      <c r="D1629" s="226"/>
    </row>
    <row r="1630" spans="4:4" ht="15" customHeight="1" x14ac:dyDescent="0.25">
      <c r="D1630" s="226"/>
    </row>
    <row r="1631" spans="4:4" ht="15" customHeight="1" x14ac:dyDescent="0.25">
      <c r="D1631" s="226"/>
    </row>
    <row r="1632" spans="4:4" ht="15" customHeight="1" x14ac:dyDescent="0.25">
      <c r="D1632" s="226"/>
    </row>
    <row r="1633" spans="4:4" ht="15" customHeight="1" x14ac:dyDescent="0.25">
      <c r="D1633" s="226"/>
    </row>
    <row r="1634" spans="4:4" ht="15" customHeight="1" x14ac:dyDescent="0.25">
      <c r="D1634" s="226"/>
    </row>
    <row r="1635" spans="4:4" ht="15" customHeight="1" x14ac:dyDescent="0.25">
      <c r="D1635" s="226"/>
    </row>
    <row r="1636" spans="4:4" ht="15" customHeight="1" x14ac:dyDescent="0.25">
      <c r="D1636" s="226"/>
    </row>
    <row r="1637" spans="4:4" ht="15" customHeight="1" x14ac:dyDescent="0.25">
      <c r="D1637" s="226"/>
    </row>
    <row r="1638" spans="4:4" ht="15" customHeight="1" x14ac:dyDescent="0.25">
      <c r="D1638" s="226"/>
    </row>
    <row r="1639" spans="4:4" ht="15" customHeight="1" x14ac:dyDescent="0.25">
      <c r="D1639" s="226"/>
    </row>
    <row r="1640" spans="4:4" ht="15" customHeight="1" x14ac:dyDescent="0.25">
      <c r="D1640" s="226"/>
    </row>
    <row r="1641" spans="4:4" ht="15" customHeight="1" x14ac:dyDescent="0.25">
      <c r="D1641" s="226"/>
    </row>
    <row r="1642" spans="4:4" ht="15" customHeight="1" x14ac:dyDescent="0.25">
      <c r="D1642" s="226"/>
    </row>
    <row r="1643" spans="4:4" ht="15" customHeight="1" x14ac:dyDescent="0.25">
      <c r="D1643" s="226"/>
    </row>
    <row r="1644" spans="4:4" ht="15" customHeight="1" x14ac:dyDescent="0.25">
      <c r="D1644" s="226"/>
    </row>
    <row r="1645" spans="4:4" ht="15" customHeight="1" x14ac:dyDescent="0.25">
      <c r="D1645" s="226"/>
    </row>
    <row r="1646" spans="4:4" ht="15" customHeight="1" x14ac:dyDescent="0.25">
      <c r="D1646" s="226"/>
    </row>
    <row r="1647" spans="4:4" ht="15" customHeight="1" x14ac:dyDescent="0.25">
      <c r="D1647" s="226"/>
    </row>
    <row r="1648" spans="4:4" ht="15" customHeight="1" x14ac:dyDescent="0.25">
      <c r="D1648" s="226"/>
    </row>
    <row r="1649" spans="4:4" ht="15" customHeight="1" x14ac:dyDescent="0.25">
      <c r="D1649" s="226"/>
    </row>
    <row r="1650" spans="4:4" ht="15" customHeight="1" x14ac:dyDescent="0.25">
      <c r="D1650" s="226"/>
    </row>
    <row r="1651" spans="4:4" ht="15" customHeight="1" x14ac:dyDescent="0.25">
      <c r="D1651" s="226"/>
    </row>
    <row r="1652" spans="4:4" ht="15" customHeight="1" x14ac:dyDescent="0.25">
      <c r="D1652" s="226"/>
    </row>
    <row r="1653" spans="4:4" ht="15" customHeight="1" x14ac:dyDescent="0.25">
      <c r="D1653" s="226"/>
    </row>
    <row r="1654" spans="4:4" ht="15" customHeight="1" x14ac:dyDescent="0.25">
      <c r="D1654" s="226"/>
    </row>
    <row r="1655" spans="4:4" ht="15" customHeight="1" x14ac:dyDescent="0.25">
      <c r="D1655" s="226"/>
    </row>
    <row r="1656" spans="4:4" ht="15" customHeight="1" x14ac:dyDescent="0.25">
      <c r="D1656" s="226"/>
    </row>
    <row r="1657" spans="4:4" ht="15" customHeight="1" x14ac:dyDescent="0.25">
      <c r="D1657" s="226"/>
    </row>
    <row r="1658" spans="4:4" ht="15" customHeight="1" x14ac:dyDescent="0.25">
      <c r="D1658" s="226"/>
    </row>
    <row r="1659" spans="4:4" ht="15" customHeight="1" x14ac:dyDescent="0.25">
      <c r="D1659" s="226"/>
    </row>
    <row r="1660" spans="4:4" ht="15" customHeight="1" x14ac:dyDescent="0.25">
      <c r="D1660" s="226"/>
    </row>
    <row r="1661" spans="4:4" ht="15" customHeight="1" x14ac:dyDescent="0.25">
      <c r="D1661" s="226"/>
    </row>
    <row r="1662" spans="4:4" ht="15" customHeight="1" x14ac:dyDescent="0.25">
      <c r="D1662" s="226"/>
    </row>
    <row r="1663" spans="4:4" ht="15" customHeight="1" x14ac:dyDescent="0.25">
      <c r="D1663" s="226"/>
    </row>
    <row r="1664" spans="4:4" ht="15" customHeight="1" x14ac:dyDescent="0.25">
      <c r="D1664" s="226"/>
    </row>
    <row r="1665" spans="4:4" ht="15" customHeight="1" x14ac:dyDescent="0.25">
      <c r="D1665" s="226"/>
    </row>
    <row r="1666" spans="4:4" ht="15" customHeight="1" x14ac:dyDescent="0.25">
      <c r="D1666" s="226"/>
    </row>
    <row r="1667" spans="4:4" ht="15" customHeight="1" x14ac:dyDescent="0.25">
      <c r="D1667" s="226"/>
    </row>
    <row r="1668" spans="4:4" ht="15" customHeight="1" x14ac:dyDescent="0.25">
      <c r="D1668" s="226"/>
    </row>
    <row r="1669" spans="4:4" ht="15" customHeight="1" x14ac:dyDescent="0.25">
      <c r="D1669" s="226"/>
    </row>
    <row r="1670" spans="4:4" ht="15" customHeight="1" x14ac:dyDescent="0.25">
      <c r="D1670" s="226"/>
    </row>
    <row r="1671" spans="4:4" ht="15" customHeight="1" x14ac:dyDescent="0.25">
      <c r="D1671" s="226"/>
    </row>
    <row r="1672" spans="4:4" ht="15" customHeight="1" x14ac:dyDescent="0.25">
      <c r="D1672" s="226"/>
    </row>
    <row r="1673" spans="4:4" ht="15" customHeight="1" x14ac:dyDescent="0.25">
      <c r="D1673" s="226"/>
    </row>
    <row r="1674" spans="4:4" ht="15" customHeight="1" x14ac:dyDescent="0.25">
      <c r="D1674" s="226"/>
    </row>
    <row r="1675" spans="4:4" ht="15" customHeight="1" x14ac:dyDescent="0.25">
      <c r="D1675" s="226"/>
    </row>
    <row r="1676" spans="4:4" ht="15" customHeight="1" x14ac:dyDescent="0.25">
      <c r="D1676" s="226"/>
    </row>
    <row r="1677" spans="4:4" ht="15" customHeight="1" x14ac:dyDescent="0.25">
      <c r="D1677" s="226"/>
    </row>
    <row r="1678" spans="4:4" ht="15" customHeight="1" x14ac:dyDescent="0.25">
      <c r="D1678" s="226"/>
    </row>
    <row r="1679" spans="4:4" ht="15" customHeight="1" x14ac:dyDescent="0.25">
      <c r="D1679" s="226"/>
    </row>
    <row r="1680" spans="4:4" ht="15" customHeight="1" x14ac:dyDescent="0.25">
      <c r="D1680" s="226"/>
    </row>
    <row r="1681" spans="4:4" ht="15" customHeight="1" x14ac:dyDescent="0.25">
      <c r="D1681" s="226"/>
    </row>
    <row r="1682" spans="4:4" ht="15" customHeight="1" x14ac:dyDescent="0.25">
      <c r="D1682" s="226"/>
    </row>
    <row r="1683" spans="4:4" ht="15" customHeight="1" x14ac:dyDescent="0.25">
      <c r="D1683" s="226"/>
    </row>
    <row r="1684" spans="4:4" ht="15" customHeight="1" x14ac:dyDescent="0.25">
      <c r="D1684" s="226"/>
    </row>
    <row r="1685" spans="4:4" ht="15" customHeight="1" x14ac:dyDescent="0.25">
      <c r="D1685" s="226"/>
    </row>
    <row r="1686" spans="4:4" ht="15" customHeight="1" x14ac:dyDescent="0.25">
      <c r="D1686" s="226"/>
    </row>
    <row r="1687" spans="4:4" ht="15" customHeight="1" x14ac:dyDescent="0.25">
      <c r="D1687" s="226"/>
    </row>
    <row r="1688" spans="4:4" ht="15" customHeight="1" x14ac:dyDescent="0.25">
      <c r="D1688" s="226"/>
    </row>
    <row r="1689" spans="4:4" ht="15" customHeight="1" x14ac:dyDescent="0.25">
      <c r="D1689" s="226"/>
    </row>
    <row r="1690" spans="4:4" ht="15" customHeight="1" x14ac:dyDescent="0.25">
      <c r="D1690" s="226"/>
    </row>
    <row r="1691" spans="4:4" ht="15" customHeight="1" x14ac:dyDescent="0.25">
      <c r="D1691" s="226"/>
    </row>
    <row r="1692" spans="4:4" ht="15" customHeight="1" x14ac:dyDescent="0.25">
      <c r="D1692" s="226"/>
    </row>
    <row r="1693" spans="4:4" ht="15" customHeight="1" x14ac:dyDescent="0.25">
      <c r="D1693" s="226"/>
    </row>
    <row r="1694" spans="4:4" ht="15" customHeight="1" x14ac:dyDescent="0.25">
      <c r="D1694" s="226"/>
    </row>
    <row r="1695" spans="4:4" ht="15" customHeight="1" x14ac:dyDescent="0.25">
      <c r="D1695" s="226"/>
    </row>
    <row r="1696" spans="4:4" ht="15" customHeight="1" x14ac:dyDescent="0.25">
      <c r="D1696" s="226"/>
    </row>
    <row r="1697" spans="4:4" ht="15" customHeight="1" x14ac:dyDescent="0.25">
      <c r="D1697" s="226"/>
    </row>
    <row r="1698" spans="4:4" ht="15" customHeight="1" x14ac:dyDescent="0.25">
      <c r="D1698" s="226"/>
    </row>
    <row r="1699" spans="4:4" ht="15" customHeight="1" x14ac:dyDescent="0.25">
      <c r="D1699" s="226"/>
    </row>
    <row r="1700" spans="4:4" ht="15" customHeight="1" x14ac:dyDescent="0.25">
      <c r="D1700" s="226"/>
    </row>
    <row r="1701" spans="4:4" ht="15" customHeight="1" x14ac:dyDescent="0.25">
      <c r="D1701" s="226"/>
    </row>
    <row r="1702" spans="4:4" ht="15" customHeight="1" x14ac:dyDescent="0.25">
      <c r="D1702" s="226"/>
    </row>
    <row r="1703" spans="4:4" ht="15" customHeight="1" x14ac:dyDescent="0.25">
      <c r="D1703" s="226"/>
    </row>
    <row r="1704" spans="4:4" ht="15" customHeight="1" x14ac:dyDescent="0.25">
      <c r="D1704" s="226"/>
    </row>
    <row r="1705" spans="4:4" ht="15" customHeight="1" x14ac:dyDescent="0.25">
      <c r="D1705" s="226"/>
    </row>
    <row r="1706" spans="4:4" ht="15" customHeight="1" x14ac:dyDescent="0.25">
      <c r="D1706" s="226"/>
    </row>
    <row r="1707" spans="4:4" ht="15" customHeight="1" x14ac:dyDescent="0.25">
      <c r="D1707" s="226"/>
    </row>
    <row r="1708" spans="4:4" ht="15" customHeight="1" x14ac:dyDescent="0.25">
      <c r="D1708" s="226"/>
    </row>
    <row r="1709" spans="4:4" ht="15" customHeight="1" x14ac:dyDescent="0.25">
      <c r="D1709" s="226"/>
    </row>
    <row r="1710" spans="4:4" ht="15" customHeight="1" x14ac:dyDescent="0.25">
      <c r="D1710" s="226"/>
    </row>
    <row r="1711" spans="4:4" ht="15" customHeight="1" x14ac:dyDescent="0.25">
      <c r="D1711" s="226"/>
    </row>
    <row r="1712" spans="4:4" ht="15" customHeight="1" x14ac:dyDescent="0.25">
      <c r="D1712" s="226"/>
    </row>
    <row r="1713" spans="4:4" ht="15" customHeight="1" x14ac:dyDescent="0.25">
      <c r="D1713" s="226"/>
    </row>
    <row r="1714" spans="4:4" ht="15" customHeight="1" x14ac:dyDescent="0.25">
      <c r="D1714" s="226"/>
    </row>
    <row r="1715" spans="4:4" ht="15" customHeight="1" x14ac:dyDescent="0.25">
      <c r="D1715" s="226"/>
    </row>
    <row r="1716" spans="4:4" ht="15" customHeight="1" x14ac:dyDescent="0.25">
      <c r="D1716" s="226"/>
    </row>
    <row r="1717" spans="4:4" ht="15" customHeight="1" x14ac:dyDescent="0.25">
      <c r="D1717" s="226"/>
    </row>
    <row r="1718" spans="4:4" ht="15" customHeight="1" x14ac:dyDescent="0.25">
      <c r="D1718" s="226"/>
    </row>
    <row r="1719" spans="4:4" ht="15" customHeight="1" x14ac:dyDescent="0.25">
      <c r="D1719" s="226"/>
    </row>
    <row r="1720" spans="4:4" ht="15" customHeight="1" x14ac:dyDescent="0.25">
      <c r="D1720" s="226"/>
    </row>
    <row r="1721" spans="4:4" ht="15" customHeight="1" x14ac:dyDescent="0.25">
      <c r="D1721" s="226"/>
    </row>
    <row r="1722" spans="4:4" ht="15" customHeight="1" x14ac:dyDescent="0.25">
      <c r="D1722" s="226"/>
    </row>
    <row r="1723" spans="4:4" ht="15" customHeight="1" x14ac:dyDescent="0.25">
      <c r="D1723" s="226"/>
    </row>
    <row r="1724" spans="4:4" ht="15" customHeight="1" x14ac:dyDescent="0.25">
      <c r="D1724" s="226"/>
    </row>
    <row r="1725" spans="4:4" ht="15" customHeight="1" x14ac:dyDescent="0.25">
      <c r="D1725" s="226"/>
    </row>
    <row r="1726" spans="4:4" ht="15" customHeight="1" x14ac:dyDescent="0.25">
      <c r="D1726" s="226"/>
    </row>
    <row r="1727" spans="4:4" ht="15" customHeight="1" x14ac:dyDescent="0.25">
      <c r="D1727" s="226"/>
    </row>
    <row r="1728" spans="4:4" ht="15" customHeight="1" x14ac:dyDescent="0.25">
      <c r="D1728" s="226"/>
    </row>
    <row r="1729" spans="4:4" ht="15" customHeight="1" x14ac:dyDescent="0.25">
      <c r="D1729" s="226"/>
    </row>
    <row r="1730" spans="4:4" ht="15" customHeight="1" x14ac:dyDescent="0.25">
      <c r="D1730" s="226"/>
    </row>
    <row r="1731" spans="4:4" ht="15" customHeight="1" x14ac:dyDescent="0.25">
      <c r="D1731" s="226"/>
    </row>
    <row r="1732" spans="4:4" ht="15" customHeight="1" x14ac:dyDescent="0.25">
      <c r="D1732" s="226"/>
    </row>
    <row r="1733" spans="4:4" ht="15" customHeight="1" x14ac:dyDescent="0.25">
      <c r="D1733" s="226"/>
    </row>
    <row r="1734" spans="4:4" ht="15" customHeight="1" x14ac:dyDescent="0.25">
      <c r="D1734" s="226"/>
    </row>
    <row r="1735" spans="4:4" ht="15" customHeight="1" x14ac:dyDescent="0.25">
      <c r="D1735" s="226"/>
    </row>
    <row r="1736" spans="4:4" ht="15" customHeight="1" x14ac:dyDescent="0.25">
      <c r="D1736" s="226"/>
    </row>
    <row r="1737" spans="4:4" ht="15" customHeight="1" x14ac:dyDescent="0.25">
      <c r="D1737" s="226"/>
    </row>
    <row r="1738" spans="4:4" ht="15" customHeight="1" x14ac:dyDescent="0.25">
      <c r="D1738" s="226"/>
    </row>
    <row r="1739" spans="4:4" ht="15" customHeight="1" x14ac:dyDescent="0.25">
      <c r="D1739" s="226"/>
    </row>
    <row r="1740" spans="4:4" ht="15" customHeight="1" x14ac:dyDescent="0.25">
      <c r="D1740" s="226"/>
    </row>
    <row r="1741" spans="4:4" ht="15" customHeight="1" x14ac:dyDescent="0.25">
      <c r="D1741" s="226"/>
    </row>
    <row r="1742" spans="4:4" ht="15" customHeight="1" x14ac:dyDescent="0.25">
      <c r="D1742" s="226"/>
    </row>
    <row r="1743" spans="4:4" ht="15" customHeight="1" x14ac:dyDescent="0.25">
      <c r="D1743" s="226"/>
    </row>
    <row r="1744" spans="4:4" ht="15" customHeight="1" x14ac:dyDescent="0.25">
      <c r="D1744" s="226"/>
    </row>
    <row r="1745" spans="4:4" ht="15" customHeight="1" x14ac:dyDescent="0.25">
      <c r="D1745" s="226"/>
    </row>
    <row r="1746" spans="4:4" ht="15" customHeight="1" x14ac:dyDescent="0.25">
      <c r="D1746" s="226"/>
    </row>
    <row r="1747" spans="4:4" ht="15" customHeight="1" x14ac:dyDescent="0.25">
      <c r="D1747" s="226"/>
    </row>
    <row r="1748" spans="4:4" ht="15" customHeight="1" x14ac:dyDescent="0.25">
      <c r="D1748" s="226"/>
    </row>
    <row r="1749" spans="4:4" ht="15" customHeight="1" x14ac:dyDescent="0.25">
      <c r="D1749" s="226"/>
    </row>
    <row r="1750" spans="4:4" ht="15" customHeight="1" x14ac:dyDescent="0.25">
      <c r="D1750" s="226"/>
    </row>
    <row r="1751" spans="4:4" ht="15" customHeight="1" x14ac:dyDescent="0.25">
      <c r="D1751" s="226"/>
    </row>
    <row r="1752" spans="4:4" ht="15" customHeight="1" x14ac:dyDescent="0.25">
      <c r="D1752" s="226"/>
    </row>
    <row r="1753" spans="4:4" ht="15" customHeight="1" x14ac:dyDescent="0.25">
      <c r="D1753" s="226"/>
    </row>
    <row r="1754" spans="4:4" ht="15" customHeight="1" x14ac:dyDescent="0.25">
      <c r="D1754" s="226"/>
    </row>
    <row r="1755" spans="4:4" ht="15" customHeight="1" x14ac:dyDescent="0.25">
      <c r="D1755" s="226"/>
    </row>
    <row r="1756" spans="4:4" ht="15" customHeight="1" x14ac:dyDescent="0.25">
      <c r="D1756" s="226"/>
    </row>
    <row r="1757" spans="4:4" ht="15" customHeight="1" x14ac:dyDescent="0.25">
      <c r="D1757" s="226"/>
    </row>
    <row r="1758" spans="4:4" ht="15" customHeight="1" x14ac:dyDescent="0.25">
      <c r="D1758" s="226"/>
    </row>
    <row r="1759" spans="4:4" ht="15" customHeight="1" x14ac:dyDescent="0.25">
      <c r="D1759" s="226"/>
    </row>
    <row r="1760" spans="4:4" ht="15" customHeight="1" x14ac:dyDescent="0.25">
      <c r="D1760" s="226"/>
    </row>
    <row r="1761" spans="4:4" ht="15" customHeight="1" x14ac:dyDescent="0.25">
      <c r="D1761" s="226"/>
    </row>
    <row r="1762" spans="4:4" ht="15" customHeight="1" x14ac:dyDescent="0.25">
      <c r="D1762" s="226"/>
    </row>
    <row r="1763" spans="4:4" ht="15" customHeight="1" x14ac:dyDescent="0.25">
      <c r="D1763" s="226"/>
    </row>
    <row r="1764" spans="4:4" ht="15" customHeight="1" x14ac:dyDescent="0.25">
      <c r="D1764" s="226"/>
    </row>
    <row r="1765" spans="4:4" ht="15" customHeight="1" x14ac:dyDescent="0.25">
      <c r="D1765" s="226"/>
    </row>
    <row r="1766" spans="4:4" ht="15" customHeight="1" x14ac:dyDescent="0.25">
      <c r="D1766" s="226"/>
    </row>
    <row r="1767" spans="4:4" ht="15" customHeight="1" x14ac:dyDescent="0.25">
      <c r="D1767" s="226"/>
    </row>
    <row r="1768" spans="4:4" ht="15" customHeight="1" x14ac:dyDescent="0.25">
      <c r="D1768" s="226"/>
    </row>
    <row r="1769" spans="4:4" ht="15" customHeight="1" x14ac:dyDescent="0.25">
      <c r="D1769" s="226"/>
    </row>
    <row r="1770" spans="4:4" ht="15" customHeight="1" x14ac:dyDescent="0.25">
      <c r="D1770" s="226"/>
    </row>
    <row r="1771" spans="4:4" ht="15" customHeight="1" x14ac:dyDescent="0.25">
      <c r="D1771" s="226"/>
    </row>
    <row r="1772" spans="4:4" ht="15" customHeight="1" x14ac:dyDescent="0.25">
      <c r="D1772" s="226"/>
    </row>
    <row r="1773" spans="4:4" ht="15" customHeight="1" x14ac:dyDescent="0.25">
      <c r="D1773" s="226"/>
    </row>
    <row r="1774" spans="4:4" ht="15" customHeight="1" x14ac:dyDescent="0.25">
      <c r="D1774" s="226"/>
    </row>
    <row r="1775" spans="4:4" ht="15" customHeight="1" x14ac:dyDescent="0.25">
      <c r="D1775" s="226"/>
    </row>
    <row r="1776" spans="4:4" ht="15" customHeight="1" x14ac:dyDescent="0.25">
      <c r="D1776" s="226"/>
    </row>
    <row r="1777" spans="4:4" ht="15" customHeight="1" x14ac:dyDescent="0.25">
      <c r="D1777" s="226"/>
    </row>
    <row r="1778" spans="4:4" ht="15" customHeight="1" x14ac:dyDescent="0.25">
      <c r="D1778" s="226"/>
    </row>
    <row r="1779" spans="4:4" ht="15" customHeight="1" x14ac:dyDescent="0.25">
      <c r="D1779" s="226"/>
    </row>
    <row r="1780" spans="4:4" ht="15" customHeight="1" x14ac:dyDescent="0.25">
      <c r="D1780" s="226"/>
    </row>
    <row r="1781" spans="4:4" ht="15" customHeight="1" x14ac:dyDescent="0.25">
      <c r="D1781" s="226"/>
    </row>
    <row r="1782" spans="4:4" ht="15" customHeight="1" x14ac:dyDescent="0.25">
      <c r="D1782" s="226"/>
    </row>
    <row r="1783" spans="4:4" ht="15" customHeight="1" x14ac:dyDescent="0.25">
      <c r="D1783" s="226"/>
    </row>
    <row r="1784" spans="4:4" ht="15" customHeight="1" x14ac:dyDescent="0.25">
      <c r="D1784" s="226"/>
    </row>
    <row r="1785" spans="4:4" ht="15" customHeight="1" x14ac:dyDescent="0.25">
      <c r="D1785" s="226"/>
    </row>
    <row r="1786" spans="4:4" ht="15" customHeight="1" x14ac:dyDescent="0.25">
      <c r="D1786" s="226"/>
    </row>
    <row r="1787" spans="4:4" ht="15" customHeight="1" x14ac:dyDescent="0.25">
      <c r="D1787" s="226"/>
    </row>
    <row r="1788" spans="4:4" ht="15" customHeight="1" x14ac:dyDescent="0.25">
      <c r="D1788" s="226"/>
    </row>
    <row r="1789" spans="4:4" ht="15" customHeight="1" x14ac:dyDescent="0.25">
      <c r="D1789" s="226"/>
    </row>
    <row r="1790" spans="4:4" ht="15" customHeight="1" x14ac:dyDescent="0.25">
      <c r="D1790" s="226"/>
    </row>
    <row r="1791" spans="4:4" ht="15" customHeight="1" x14ac:dyDescent="0.25">
      <c r="D1791" s="226"/>
    </row>
    <row r="1792" spans="4:4" ht="15" customHeight="1" x14ac:dyDescent="0.25">
      <c r="D1792" s="226"/>
    </row>
    <row r="1793" spans="4:4" ht="15" customHeight="1" x14ac:dyDescent="0.25">
      <c r="D1793" s="226"/>
    </row>
    <row r="1794" spans="4:4" ht="15" customHeight="1" x14ac:dyDescent="0.25">
      <c r="D1794" s="226"/>
    </row>
    <row r="1795" spans="4:4" ht="15" customHeight="1" x14ac:dyDescent="0.25">
      <c r="D1795" s="226"/>
    </row>
    <row r="1796" spans="4:4" ht="15" customHeight="1" x14ac:dyDescent="0.25">
      <c r="D1796" s="226"/>
    </row>
    <row r="1797" spans="4:4" ht="15" customHeight="1" x14ac:dyDescent="0.25">
      <c r="D1797" s="226"/>
    </row>
    <row r="1798" spans="4:4" ht="15" customHeight="1" x14ac:dyDescent="0.25">
      <c r="D1798" s="226"/>
    </row>
    <row r="1799" spans="4:4" ht="15" customHeight="1" x14ac:dyDescent="0.25">
      <c r="D1799" s="226"/>
    </row>
    <row r="1800" spans="4:4" ht="15" customHeight="1" x14ac:dyDescent="0.25">
      <c r="D1800" s="226"/>
    </row>
    <row r="1801" spans="4:4" ht="15" customHeight="1" x14ac:dyDescent="0.25">
      <c r="D1801" s="226"/>
    </row>
    <row r="1802" spans="4:4" ht="15" customHeight="1" x14ac:dyDescent="0.25">
      <c r="D1802" s="226"/>
    </row>
    <row r="1803" spans="4:4" ht="15" customHeight="1" x14ac:dyDescent="0.25">
      <c r="D1803" s="226"/>
    </row>
    <row r="1804" spans="4:4" ht="15" customHeight="1" x14ac:dyDescent="0.25">
      <c r="D1804" s="226"/>
    </row>
    <row r="1805" spans="4:4" ht="15" customHeight="1" x14ac:dyDescent="0.25">
      <c r="D1805" s="226"/>
    </row>
    <row r="1806" spans="4:4" ht="15" customHeight="1" x14ac:dyDescent="0.25">
      <c r="D1806" s="226"/>
    </row>
    <row r="1807" spans="4:4" ht="15" customHeight="1" x14ac:dyDescent="0.25">
      <c r="D1807" s="226"/>
    </row>
    <row r="1808" spans="4:4" ht="15" customHeight="1" x14ac:dyDescent="0.25">
      <c r="D1808" s="226"/>
    </row>
    <row r="1809" spans="4:4" ht="15" customHeight="1" x14ac:dyDescent="0.25">
      <c r="D1809" s="226"/>
    </row>
    <row r="1810" spans="4:4" ht="15" customHeight="1" x14ac:dyDescent="0.25">
      <c r="D1810" s="226"/>
    </row>
    <row r="1811" spans="4:4" ht="15" customHeight="1" x14ac:dyDescent="0.25">
      <c r="D1811" s="226"/>
    </row>
    <row r="1812" spans="4:4" ht="15" customHeight="1" x14ac:dyDescent="0.25">
      <c r="D1812" s="226"/>
    </row>
    <row r="1813" spans="4:4" ht="15" customHeight="1" x14ac:dyDescent="0.25">
      <c r="D1813" s="226"/>
    </row>
    <row r="1814" spans="4:4" ht="15" customHeight="1" x14ac:dyDescent="0.25">
      <c r="D1814" s="226"/>
    </row>
    <row r="1815" spans="4:4" ht="15" customHeight="1" x14ac:dyDescent="0.25">
      <c r="D1815" s="226"/>
    </row>
    <row r="1816" spans="4:4" ht="15" customHeight="1" x14ac:dyDescent="0.25">
      <c r="D1816" s="226"/>
    </row>
    <row r="1817" spans="4:4" ht="15" customHeight="1" x14ac:dyDescent="0.25">
      <c r="D1817" s="226"/>
    </row>
    <row r="1818" spans="4:4" ht="15" customHeight="1" x14ac:dyDescent="0.25">
      <c r="D1818" s="226"/>
    </row>
    <row r="1819" spans="4:4" ht="15" customHeight="1" x14ac:dyDescent="0.25">
      <c r="D1819" s="226"/>
    </row>
    <row r="1820" spans="4:4" ht="15" customHeight="1" x14ac:dyDescent="0.25">
      <c r="D1820" s="226"/>
    </row>
    <row r="1821" spans="4:4" ht="15" customHeight="1" x14ac:dyDescent="0.25">
      <c r="D1821" s="226"/>
    </row>
    <row r="1822" spans="4:4" ht="15" customHeight="1" x14ac:dyDescent="0.25">
      <c r="D1822" s="226"/>
    </row>
    <row r="1823" spans="4:4" ht="15" customHeight="1" x14ac:dyDescent="0.25">
      <c r="D1823" s="226"/>
    </row>
    <row r="1824" spans="4:4" ht="15" customHeight="1" x14ac:dyDescent="0.25">
      <c r="D1824" s="226"/>
    </row>
    <row r="1825" spans="4:4" ht="15" customHeight="1" x14ac:dyDescent="0.25">
      <c r="D1825" s="226"/>
    </row>
    <row r="1826" spans="4:4" ht="15" customHeight="1" x14ac:dyDescent="0.25">
      <c r="D1826" s="226"/>
    </row>
    <row r="1827" spans="4:4" ht="15" customHeight="1" x14ac:dyDescent="0.25">
      <c r="D1827" s="226"/>
    </row>
    <row r="1828" spans="4:4" ht="15" customHeight="1" x14ac:dyDescent="0.25">
      <c r="D1828" s="226"/>
    </row>
    <row r="1829" spans="4:4" ht="15" customHeight="1" x14ac:dyDescent="0.25">
      <c r="D1829" s="226"/>
    </row>
    <row r="1830" spans="4:4" ht="15" customHeight="1" x14ac:dyDescent="0.25">
      <c r="D1830" s="226"/>
    </row>
    <row r="1831" spans="4:4" ht="15" customHeight="1" x14ac:dyDescent="0.25">
      <c r="D1831" s="226"/>
    </row>
    <row r="1832" spans="4:4" ht="15" customHeight="1" x14ac:dyDescent="0.25">
      <c r="D1832" s="226"/>
    </row>
    <row r="1833" spans="4:4" ht="15" customHeight="1" x14ac:dyDescent="0.25">
      <c r="D1833" s="226"/>
    </row>
    <row r="1834" spans="4:4" ht="15" customHeight="1" x14ac:dyDescent="0.25">
      <c r="D1834" s="226"/>
    </row>
    <row r="1835" spans="4:4" ht="15" customHeight="1" x14ac:dyDescent="0.25">
      <c r="D1835" s="226"/>
    </row>
    <row r="1836" spans="4:4" ht="15" customHeight="1" x14ac:dyDescent="0.25">
      <c r="D1836" s="226"/>
    </row>
    <row r="1837" spans="4:4" ht="15" customHeight="1" x14ac:dyDescent="0.25">
      <c r="D1837" s="226"/>
    </row>
    <row r="1838" spans="4:4" ht="15" customHeight="1" x14ac:dyDescent="0.25">
      <c r="D1838" s="226"/>
    </row>
    <row r="1839" spans="4:4" ht="15" customHeight="1" x14ac:dyDescent="0.25">
      <c r="D1839" s="226"/>
    </row>
    <row r="1840" spans="4:4" ht="15" customHeight="1" x14ac:dyDescent="0.25">
      <c r="D1840" s="226"/>
    </row>
    <row r="1841" spans="4:4" ht="15" customHeight="1" x14ac:dyDescent="0.25">
      <c r="D1841" s="226"/>
    </row>
    <row r="1842" spans="4:4" ht="15" customHeight="1" x14ac:dyDescent="0.25">
      <c r="D1842" s="226"/>
    </row>
    <row r="1843" spans="4:4" ht="15" customHeight="1" x14ac:dyDescent="0.25">
      <c r="D1843" s="226"/>
    </row>
    <row r="1844" spans="4:4" ht="15" customHeight="1" x14ac:dyDescent="0.25">
      <c r="D1844" s="226"/>
    </row>
    <row r="1845" spans="4:4" ht="15" customHeight="1" x14ac:dyDescent="0.25">
      <c r="D1845" s="226"/>
    </row>
    <row r="1846" spans="4:4" ht="15" customHeight="1" x14ac:dyDescent="0.25">
      <c r="D1846" s="226"/>
    </row>
    <row r="1847" spans="4:4" ht="15" customHeight="1" x14ac:dyDescent="0.25">
      <c r="D1847" s="226"/>
    </row>
    <row r="1848" spans="4:4" ht="15" customHeight="1" x14ac:dyDescent="0.25">
      <c r="D1848" s="226"/>
    </row>
    <row r="1849" spans="4:4" ht="15" customHeight="1" x14ac:dyDescent="0.25">
      <c r="D1849" s="226"/>
    </row>
    <row r="1850" spans="4:4" ht="15" customHeight="1" x14ac:dyDescent="0.25">
      <c r="D1850" s="226"/>
    </row>
    <row r="1851" spans="4:4" ht="15" customHeight="1" x14ac:dyDescent="0.25">
      <c r="D1851" s="226"/>
    </row>
    <row r="1852" spans="4:4" ht="15" customHeight="1" x14ac:dyDescent="0.25">
      <c r="D1852" s="226"/>
    </row>
    <row r="1853" spans="4:4" ht="15" customHeight="1" x14ac:dyDescent="0.25">
      <c r="D1853" s="226"/>
    </row>
    <row r="1854" spans="4:4" ht="15" customHeight="1" x14ac:dyDescent="0.25">
      <c r="D1854" s="226"/>
    </row>
    <row r="1855" spans="4:4" ht="15" customHeight="1" x14ac:dyDescent="0.25">
      <c r="D1855" s="226"/>
    </row>
    <row r="1856" spans="4:4" ht="15" customHeight="1" x14ac:dyDescent="0.25">
      <c r="D1856" s="226"/>
    </row>
    <row r="1857" spans="4:4" ht="15" customHeight="1" x14ac:dyDescent="0.25">
      <c r="D1857" s="226"/>
    </row>
    <row r="1858" spans="4:4" ht="15" customHeight="1" x14ac:dyDescent="0.25">
      <c r="D1858" s="226"/>
    </row>
    <row r="1859" spans="4:4" ht="15" customHeight="1" x14ac:dyDescent="0.25">
      <c r="D1859" s="226"/>
    </row>
    <row r="1860" spans="4:4" ht="15" customHeight="1" x14ac:dyDescent="0.25">
      <c r="D1860" s="226"/>
    </row>
    <row r="1861" spans="4:4" ht="15" customHeight="1" x14ac:dyDescent="0.25">
      <c r="D1861" s="226"/>
    </row>
    <row r="1862" spans="4:4" ht="15" customHeight="1" x14ac:dyDescent="0.25">
      <c r="D1862" s="226"/>
    </row>
    <row r="1863" spans="4:4" ht="15" customHeight="1" x14ac:dyDescent="0.25">
      <c r="D1863" s="226"/>
    </row>
    <row r="1864" spans="4:4" ht="15" customHeight="1" x14ac:dyDescent="0.25">
      <c r="D1864" s="226"/>
    </row>
    <row r="1865" spans="4:4" ht="15" customHeight="1" x14ac:dyDescent="0.25">
      <c r="D1865" s="226"/>
    </row>
    <row r="1866" spans="4:4" ht="15" customHeight="1" x14ac:dyDescent="0.25">
      <c r="D1866" s="226"/>
    </row>
    <row r="1867" spans="4:4" ht="15" customHeight="1" x14ac:dyDescent="0.25">
      <c r="D1867" s="226"/>
    </row>
    <row r="1868" spans="4:4" ht="15" customHeight="1" x14ac:dyDescent="0.25">
      <c r="D1868" s="226"/>
    </row>
    <row r="1869" spans="4:4" ht="15" customHeight="1" x14ac:dyDescent="0.25">
      <c r="D1869" s="226"/>
    </row>
    <row r="1870" spans="4:4" ht="15" customHeight="1" x14ac:dyDescent="0.25">
      <c r="D1870" s="226"/>
    </row>
    <row r="1871" spans="4:4" ht="15" customHeight="1" x14ac:dyDescent="0.25">
      <c r="D1871" s="226"/>
    </row>
    <row r="1872" spans="4:4" ht="15" customHeight="1" x14ac:dyDescent="0.25">
      <c r="D1872" s="226"/>
    </row>
    <row r="1873" spans="4:4" ht="15" customHeight="1" x14ac:dyDescent="0.25">
      <c r="D1873" s="226"/>
    </row>
    <row r="1874" spans="4:4" ht="15" customHeight="1" x14ac:dyDescent="0.25">
      <c r="D1874" s="226"/>
    </row>
    <row r="1875" spans="4:4" ht="15" customHeight="1" x14ac:dyDescent="0.25">
      <c r="D1875" s="226"/>
    </row>
    <row r="1876" spans="4:4" ht="15" customHeight="1" x14ac:dyDescent="0.25">
      <c r="D1876" s="226"/>
    </row>
    <row r="1877" spans="4:4" ht="15" customHeight="1" x14ac:dyDescent="0.25">
      <c r="D1877" s="226"/>
    </row>
    <row r="1878" spans="4:4" ht="15" customHeight="1" x14ac:dyDescent="0.25">
      <c r="D1878" s="226"/>
    </row>
    <row r="1879" spans="4:4" ht="15" customHeight="1" x14ac:dyDescent="0.25">
      <c r="D1879" s="226"/>
    </row>
    <row r="1880" spans="4:4" ht="15" customHeight="1" x14ac:dyDescent="0.25">
      <c r="D1880" s="226"/>
    </row>
    <row r="1881" spans="4:4" ht="15" customHeight="1" x14ac:dyDescent="0.25">
      <c r="D1881" s="226"/>
    </row>
    <row r="1882" spans="4:4" ht="15" customHeight="1" x14ac:dyDescent="0.25">
      <c r="D1882" s="226"/>
    </row>
    <row r="1883" spans="4:4" ht="15" customHeight="1" x14ac:dyDescent="0.25">
      <c r="D1883" s="226"/>
    </row>
    <row r="1884" spans="4:4" ht="15" customHeight="1" x14ac:dyDescent="0.25">
      <c r="D1884" s="226"/>
    </row>
    <row r="1885" spans="4:4" ht="15" customHeight="1" x14ac:dyDescent="0.25">
      <c r="D1885" s="226"/>
    </row>
    <row r="1886" spans="4:4" ht="15" customHeight="1" x14ac:dyDescent="0.25">
      <c r="D1886" s="226"/>
    </row>
    <row r="1887" spans="4:4" ht="15" customHeight="1" x14ac:dyDescent="0.25">
      <c r="D1887" s="226"/>
    </row>
    <row r="1888" spans="4:4" ht="15" customHeight="1" x14ac:dyDescent="0.25">
      <c r="D1888" s="226"/>
    </row>
    <row r="1889" spans="4:4" ht="15" customHeight="1" x14ac:dyDescent="0.25">
      <c r="D1889" s="226"/>
    </row>
    <row r="1890" spans="4:4" ht="15" customHeight="1" x14ac:dyDescent="0.25">
      <c r="D1890" s="226"/>
    </row>
    <row r="1891" spans="4:4" ht="15" customHeight="1" x14ac:dyDescent="0.25">
      <c r="D1891" s="226"/>
    </row>
    <row r="1892" spans="4:4" ht="15" customHeight="1" x14ac:dyDescent="0.25">
      <c r="D1892" s="226"/>
    </row>
    <row r="1893" spans="4:4" ht="15" customHeight="1" x14ac:dyDescent="0.25">
      <c r="D1893" s="226"/>
    </row>
    <row r="1894" spans="4:4" ht="15" customHeight="1" x14ac:dyDescent="0.25">
      <c r="D1894" s="226"/>
    </row>
    <row r="1895" spans="4:4" ht="15" customHeight="1" x14ac:dyDescent="0.25">
      <c r="D1895" s="226"/>
    </row>
    <row r="1896" spans="4:4" ht="15" customHeight="1" x14ac:dyDescent="0.25">
      <c r="D1896" s="226"/>
    </row>
    <row r="1897" spans="4:4" ht="15" customHeight="1" x14ac:dyDescent="0.25">
      <c r="D1897" s="226"/>
    </row>
    <row r="1898" spans="4:4" ht="15" customHeight="1" x14ac:dyDescent="0.25">
      <c r="D1898" s="226"/>
    </row>
    <row r="1899" spans="4:4" ht="15" customHeight="1" x14ac:dyDescent="0.25">
      <c r="D1899" s="226"/>
    </row>
    <row r="1900" spans="4:4" ht="15" customHeight="1" x14ac:dyDescent="0.25">
      <c r="D1900" s="226"/>
    </row>
    <row r="1901" spans="4:4" ht="15" customHeight="1" x14ac:dyDescent="0.25">
      <c r="D1901" s="226"/>
    </row>
    <row r="1902" spans="4:4" ht="15" customHeight="1" x14ac:dyDescent="0.25">
      <c r="D1902" s="226"/>
    </row>
    <row r="1903" spans="4:4" ht="15" customHeight="1" x14ac:dyDescent="0.25">
      <c r="D1903" s="226"/>
    </row>
    <row r="1904" spans="4:4" ht="15" customHeight="1" x14ac:dyDescent="0.25">
      <c r="D1904" s="226"/>
    </row>
    <row r="1905" spans="4:4" ht="15" customHeight="1" x14ac:dyDescent="0.25">
      <c r="D1905" s="226"/>
    </row>
    <row r="1906" spans="4:4" ht="15" customHeight="1" x14ac:dyDescent="0.25">
      <c r="D1906" s="226"/>
    </row>
    <row r="1907" spans="4:4" ht="15" customHeight="1" x14ac:dyDescent="0.25">
      <c r="D1907" s="226"/>
    </row>
    <row r="1908" spans="4:4" ht="15" customHeight="1" x14ac:dyDescent="0.25">
      <c r="D1908" s="226"/>
    </row>
    <row r="1909" spans="4:4" ht="15" customHeight="1" x14ac:dyDescent="0.25">
      <c r="D1909" s="226"/>
    </row>
    <row r="1910" spans="4:4" ht="15" customHeight="1" x14ac:dyDescent="0.25">
      <c r="D1910" s="226"/>
    </row>
    <row r="1911" spans="4:4" ht="15" customHeight="1" x14ac:dyDescent="0.25">
      <c r="D1911" s="226"/>
    </row>
    <row r="1912" spans="4:4" ht="15" customHeight="1" x14ac:dyDescent="0.25">
      <c r="D1912" s="226"/>
    </row>
    <row r="1913" spans="4:4" ht="15" customHeight="1" x14ac:dyDescent="0.25">
      <c r="D1913" s="226"/>
    </row>
    <row r="1914" spans="4:4" ht="15" customHeight="1" x14ac:dyDescent="0.25">
      <c r="D1914" s="226"/>
    </row>
    <row r="1915" spans="4:4" ht="15" customHeight="1" x14ac:dyDescent="0.25">
      <c r="D1915" s="226"/>
    </row>
    <row r="1916" spans="4:4" ht="15" customHeight="1" x14ac:dyDescent="0.25">
      <c r="D1916" s="226"/>
    </row>
    <row r="1917" spans="4:4" ht="15" customHeight="1" x14ac:dyDescent="0.25">
      <c r="D1917" s="226"/>
    </row>
    <row r="1918" spans="4:4" ht="15" customHeight="1" x14ac:dyDescent="0.25">
      <c r="D1918" s="226"/>
    </row>
    <row r="1919" spans="4:4" ht="15" customHeight="1" x14ac:dyDescent="0.25">
      <c r="D1919" s="226"/>
    </row>
    <row r="1920" spans="4:4" ht="15" customHeight="1" x14ac:dyDescent="0.25">
      <c r="D1920" s="226"/>
    </row>
    <row r="1921" spans="4:4" ht="15" customHeight="1" x14ac:dyDescent="0.25">
      <c r="D1921" s="226"/>
    </row>
    <row r="1922" spans="4:4" ht="15" customHeight="1" x14ac:dyDescent="0.25">
      <c r="D1922" s="226"/>
    </row>
    <row r="1923" spans="4:4" ht="15" customHeight="1" x14ac:dyDescent="0.25">
      <c r="D1923" s="226"/>
    </row>
    <row r="1924" spans="4:4" ht="15" customHeight="1" x14ac:dyDescent="0.25">
      <c r="D1924" s="226"/>
    </row>
    <row r="1925" spans="4:4" ht="15" customHeight="1" x14ac:dyDescent="0.25">
      <c r="D1925" s="226"/>
    </row>
    <row r="1926" spans="4:4" ht="15" customHeight="1" x14ac:dyDescent="0.25">
      <c r="D1926" s="226"/>
    </row>
    <row r="1927" spans="4:4" ht="15" customHeight="1" x14ac:dyDescent="0.25">
      <c r="D1927" s="226"/>
    </row>
    <row r="1928" spans="4:4" ht="15" customHeight="1" x14ac:dyDescent="0.25">
      <c r="D1928" s="226"/>
    </row>
    <row r="1929" spans="4:4" ht="15" customHeight="1" x14ac:dyDescent="0.25">
      <c r="D1929" s="226"/>
    </row>
    <row r="1930" spans="4:4" ht="15" customHeight="1" x14ac:dyDescent="0.25">
      <c r="D1930" s="226"/>
    </row>
    <row r="1931" spans="4:4" ht="15" customHeight="1" x14ac:dyDescent="0.25">
      <c r="D1931" s="226"/>
    </row>
    <row r="1932" spans="4:4" ht="15" customHeight="1" x14ac:dyDescent="0.25">
      <c r="D1932" s="226"/>
    </row>
    <row r="1933" spans="4:4" ht="15" customHeight="1" x14ac:dyDescent="0.25">
      <c r="D1933" s="226"/>
    </row>
    <row r="1934" spans="4:4" ht="15" customHeight="1" x14ac:dyDescent="0.25">
      <c r="D1934" s="226"/>
    </row>
    <row r="1935" spans="4:4" ht="15" customHeight="1" x14ac:dyDescent="0.25">
      <c r="D1935" s="226"/>
    </row>
    <row r="1936" spans="4:4" ht="15" customHeight="1" x14ac:dyDescent="0.25">
      <c r="D1936" s="226"/>
    </row>
    <row r="1937" spans="4:4" ht="15" customHeight="1" x14ac:dyDescent="0.25">
      <c r="D1937" s="226"/>
    </row>
    <row r="1938" spans="4:4" ht="15" customHeight="1" x14ac:dyDescent="0.25">
      <c r="D1938" s="226"/>
    </row>
    <row r="1939" spans="4:4" ht="15" customHeight="1" x14ac:dyDescent="0.25">
      <c r="D1939" s="226"/>
    </row>
    <row r="1940" spans="4:4" ht="15" customHeight="1" x14ac:dyDescent="0.25">
      <c r="D1940" s="226"/>
    </row>
    <row r="1941" spans="4:4" ht="15" customHeight="1" x14ac:dyDescent="0.25">
      <c r="D1941" s="226"/>
    </row>
    <row r="1942" spans="4:4" ht="15" customHeight="1" x14ac:dyDescent="0.25">
      <c r="D1942" s="226"/>
    </row>
    <row r="1943" spans="4:4" ht="15" customHeight="1" x14ac:dyDescent="0.25">
      <c r="D1943" s="226"/>
    </row>
    <row r="1944" spans="4:4" ht="15" customHeight="1" x14ac:dyDescent="0.25">
      <c r="D1944" s="226"/>
    </row>
    <row r="1945" spans="4:4" ht="15" customHeight="1" x14ac:dyDescent="0.25">
      <c r="D1945" s="226"/>
    </row>
    <row r="1946" spans="4:4" ht="15" customHeight="1" x14ac:dyDescent="0.25">
      <c r="D1946" s="226"/>
    </row>
    <row r="1947" spans="4:4" ht="15" customHeight="1" x14ac:dyDescent="0.25">
      <c r="D1947" s="226"/>
    </row>
    <row r="1948" spans="4:4" ht="15" customHeight="1" x14ac:dyDescent="0.25">
      <c r="D1948" s="226"/>
    </row>
    <row r="1949" spans="4:4" ht="15" customHeight="1" x14ac:dyDescent="0.25">
      <c r="D1949" s="226"/>
    </row>
    <row r="1950" spans="4:4" ht="15" customHeight="1" x14ac:dyDescent="0.25">
      <c r="D1950" s="226"/>
    </row>
    <row r="1951" spans="4:4" ht="15" customHeight="1" x14ac:dyDescent="0.25">
      <c r="D1951" s="226"/>
    </row>
    <row r="1952" spans="4:4" ht="15" customHeight="1" x14ac:dyDescent="0.25">
      <c r="D1952" s="226"/>
    </row>
    <row r="1953" spans="4:4" ht="15" customHeight="1" x14ac:dyDescent="0.25">
      <c r="D1953" s="226"/>
    </row>
    <row r="1954" spans="4:4" ht="15" customHeight="1" x14ac:dyDescent="0.25">
      <c r="D1954" s="226"/>
    </row>
    <row r="1955" spans="4:4" ht="15" customHeight="1" x14ac:dyDescent="0.25">
      <c r="D1955" s="226"/>
    </row>
    <row r="1956" spans="4:4" ht="15" customHeight="1" x14ac:dyDescent="0.25">
      <c r="D1956" s="226"/>
    </row>
    <row r="1957" spans="4:4" ht="15" customHeight="1" x14ac:dyDescent="0.25">
      <c r="D1957" s="226"/>
    </row>
    <row r="1958" spans="4:4" ht="15" customHeight="1" x14ac:dyDescent="0.25">
      <c r="D1958" s="226"/>
    </row>
    <row r="1959" spans="4:4" ht="15" customHeight="1" x14ac:dyDescent="0.25">
      <c r="D1959" s="226"/>
    </row>
    <row r="1960" spans="4:4" ht="15" customHeight="1" x14ac:dyDescent="0.25">
      <c r="D1960" s="226"/>
    </row>
    <row r="1961" spans="4:4" ht="15" customHeight="1" x14ac:dyDescent="0.25">
      <c r="D1961" s="226"/>
    </row>
    <row r="1962" spans="4:4" ht="15" customHeight="1" x14ac:dyDescent="0.25">
      <c r="D1962" s="226"/>
    </row>
    <row r="1963" spans="4:4" ht="15" customHeight="1" x14ac:dyDescent="0.25">
      <c r="D1963" s="226"/>
    </row>
    <row r="1964" spans="4:4" ht="15" customHeight="1" x14ac:dyDescent="0.25">
      <c r="D1964" s="226"/>
    </row>
    <row r="1965" spans="4:4" ht="15" customHeight="1" x14ac:dyDescent="0.25">
      <c r="D1965" s="226"/>
    </row>
    <row r="1966" spans="4:4" ht="15" customHeight="1" x14ac:dyDescent="0.25">
      <c r="D1966" s="226"/>
    </row>
    <row r="1967" spans="4:4" ht="15" customHeight="1" x14ac:dyDescent="0.25">
      <c r="D1967" s="226"/>
    </row>
    <row r="1968" spans="4:4" ht="15" customHeight="1" x14ac:dyDescent="0.25">
      <c r="D1968" s="226"/>
    </row>
    <row r="1969" spans="4:4" ht="15" customHeight="1" x14ac:dyDescent="0.25">
      <c r="D1969" s="226"/>
    </row>
    <row r="1970" spans="4:4" ht="15" customHeight="1" x14ac:dyDescent="0.25">
      <c r="D1970" s="226"/>
    </row>
    <row r="1971" spans="4:4" ht="15" customHeight="1" x14ac:dyDescent="0.25">
      <c r="D1971" s="226"/>
    </row>
    <row r="1972" spans="4:4" ht="15" customHeight="1" x14ac:dyDescent="0.25">
      <c r="D1972" s="226"/>
    </row>
    <row r="1973" spans="4:4" ht="15" customHeight="1" x14ac:dyDescent="0.25">
      <c r="D1973" s="226"/>
    </row>
    <row r="1974" spans="4:4" ht="15" customHeight="1" x14ac:dyDescent="0.25">
      <c r="D1974" s="226"/>
    </row>
    <row r="1975" spans="4:4" ht="15" customHeight="1" x14ac:dyDescent="0.25">
      <c r="D1975" s="226"/>
    </row>
    <row r="1976" spans="4:4" ht="15" customHeight="1" x14ac:dyDescent="0.25">
      <c r="D1976" s="226"/>
    </row>
    <row r="1977" spans="4:4" ht="15" customHeight="1" x14ac:dyDescent="0.25">
      <c r="D1977" s="226"/>
    </row>
    <row r="1978" spans="4:4" ht="15" customHeight="1" x14ac:dyDescent="0.25">
      <c r="D1978" s="226"/>
    </row>
    <row r="1979" spans="4:4" ht="15" customHeight="1" x14ac:dyDescent="0.25">
      <c r="D1979" s="226"/>
    </row>
    <row r="1980" spans="4:4" ht="15" customHeight="1" x14ac:dyDescent="0.25">
      <c r="D1980" s="226"/>
    </row>
    <row r="1981" spans="4:4" ht="15" customHeight="1" x14ac:dyDescent="0.25">
      <c r="D1981" s="226"/>
    </row>
    <row r="1982" spans="4:4" ht="15" customHeight="1" x14ac:dyDescent="0.25">
      <c r="D1982" s="226"/>
    </row>
    <row r="1983" spans="4:4" ht="15" customHeight="1" x14ac:dyDescent="0.25">
      <c r="D1983" s="226"/>
    </row>
    <row r="1984" spans="4:4" ht="15" customHeight="1" x14ac:dyDescent="0.25">
      <c r="D1984" s="226"/>
    </row>
    <row r="1985" spans="4:4" ht="15" customHeight="1" x14ac:dyDescent="0.25">
      <c r="D1985" s="226"/>
    </row>
    <row r="1986" spans="4:4" ht="15" customHeight="1" x14ac:dyDescent="0.25">
      <c r="D1986" s="226"/>
    </row>
    <row r="1987" spans="4:4" ht="15" customHeight="1" x14ac:dyDescent="0.25">
      <c r="D1987" s="226"/>
    </row>
    <row r="1988" spans="4:4" ht="15" customHeight="1" x14ac:dyDescent="0.25">
      <c r="D1988" s="226"/>
    </row>
    <row r="1989" spans="4:4" ht="15" customHeight="1" x14ac:dyDescent="0.25">
      <c r="D1989" s="226"/>
    </row>
    <row r="1990" spans="4:4" ht="15" customHeight="1" x14ac:dyDescent="0.25">
      <c r="D1990" s="226"/>
    </row>
    <row r="1991" spans="4:4" ht="15" customHeight="1" x14ac:dyDescent="0.25">
      <c r="D1991" s="226"/>
    </row>
    <row r="1992" spans="4:4" ht="15" customHeight="1" x14ac:dyDescent="0.25">
      <c r="D1992" s="226"/>
    </row>
    <row r="1993" spans="4:4" ht="15" customHeight="1" x14ac:dyDescent="0.25">
      <c r="D1993" s="226"/>
    </row>
    <row r="1994" spans="4:4" ht="15" customHeight="1" x14ac:dyDescent="0.25">
      <c r="D1994" s="226"/>
    </row>
    <row r="1995" spans="4:4" ht="15" customHeight="1" x14ac:dyDescent="0.25">
      <c r="D1995" s="226"/>
    </row>
    <row r="1996" spans="4:4" ht="15" customHeight="1" x14ac:dyDescent="0.25">
      <c r="D1996" s="226"/>
    </row>
    <row r="1997" spans="4:4" ht="15" customHeight="1" x14ac:dyDescent="0.25">
      <c r="D1997" s="226"/>
    </row>
    <row r="1998" spans="4:4" ht="15" customHeight="1" x14ac:dyDescent="0.25">
      <c r="D1998" s="226"/>
    </row>
    <row r="1999" spans="4:4" ht="15" customHeight="1" x14ac:dyDescent="0.25">
      <c r="D1999" s="226"/>
    </row>
    <row r="2000" spans="4:4" ht="15" customHeight="1" x14ac:dyDescent="0.25">
      <c r="D2000" s="226"/>
    </row>
    <row r="2001" spans="4:4" ht="15" customHeight="1" x14ac:dyDescent="0.25">
      <c r="D2001" s="226"/>
    </row>
    <row r="2002" spans="4:4" ht="15" customHeight="1" x14ac:dyDescent="0.25">
      <c r="D2002" s="226"/>
    </row>
    <row r="2003" spans="4:4" ht="15" customHeight="1" x14ac:dyDescent="0.25">
      <c r="D2003" s="226"/>
    </row>
    <row r="2004" spans="4:4" ht="15" customHeight="1" x14ac:dyDescent="0.25">
      <c r="D2004" s="226"/>
    </row>
    <row r="2005" spans="4:4" ht="15" customHeight="1" x14ac:dyDescent="0.25">
      <c r="D2005" s="226"/>
    </row>
    <row r="2006" spans="4:4" ht="15" customHeight="1" x14ac:dyDescent="0.25">
      <c r="D2006" s="226"/>
    </row>
    <row r="2007" spans="4:4" ht="15" customHeight="1" x14ac:dyDescent="0.25">
      <c r="D2007" s="226"/>
    </row>
    <row r="2008" spans="4:4" ht="15" customHeight="1" x14ac:dyDescent="0.25">
      <c r="D2008" s="226"/>
    </row>
    <row r="2009" spans="4:4" ht="15" customHeight="1" x14ac:dyDescent="0.25">
      <c r="D2009" s="226"/>
    </row>
    <row r="2010" spans="4:4" ht="15" customHeight="1" x14ac:dyDescent="0.25">
      <c r="D2010" s="226"/>
    </row>
    <row r="2011" spans="4:4" ht="15" customHeight="1" x14ac:dyDescent="0.25">
      <c r="D2011" s="226"/>
    </row>
    <row r="2012" spans="4:4" ht="15" customHeight="1" x14ac:dyDescent="0.25">
      <c r="D2012" s="226"/>
    </row>
    <row r="2013" spans="4:4" ht="15" customHeight="1" x14ac:dyDescent="0.25">
      <c r="D2013" s="226"/>
    </row>
    <row r="2014" spans="4:4" ht="15" customHeight="1" x14ac:dyDescent="0.25">
      <c r="D2014" s="226"/>
    </row>
    <row r="2015" spans="4:4" ht="15" customHeight="1" x14ac:dyDescent="0.25">
      <c r="D2015" s="226"/>
    </row>
    <row r="2016" spans="4:4" ht="15" customHeight="1" x14ac:dyDescent="0.25">
      <c r="D2016" s="226"/>
    </row>
    <row r="2017" spans="4:4" ht="15" customHeight="1" x14ac:dyDescent="0.25">
      <c r="D2017" s="226"/>
    </row>
    <row r="2018" spans="4:4" ht="15" customHeight="1" x14ac:dyDescent="0.25">
      <c r="D2018" s="226"/>
    </row>
    <row r="2019" spans="4:4" ht="15" customHeight="1" x14ac:dyDescent="0.25">
      <c r="D2019" s="226"/>
    </row>
    <row r="2020" spans="4:4" ht="15" customHeight="1" x14ac:dyDescent="0.25">
      <c r="D2020" s="226"/>
    </row>
    <row r="2021" spans="4:4" ht="15" customHeight="1" x14ac:dyDescent="0.25">
      <c r="D2021" s="226"/>
    </row>
    <row r="2022" spans="4:4" ht="15" customHeight="1" x14ac:dyDescent="0.25">
      <c r="D2022" s="226"/>
    </row>
    <row r="2023" spans="4:4" ht="15" customHeight="1" x14ac:dyDescent="0.25">
      <c r="D2023" s="226"/>
    </row>
    <row r="2024" spans="4:4" ht="15" customHeight="1" x14ac:dyDescent="0.25">
      <c r="D2024" s="226"/>
    </row>
    <row r="2025" spans="4:4" ht="15" customHeight="1" x14ac:dyDescent="0.25">
      <c r="D2025" s="226"/>
    </row>
    <row r="2026" spans="4:4" ht="15" customHeight="1" x14ac:dyDescent="0.25">
      <c r="D2026" s="226"/>
    </row>
    <row r="2027" spans="4:4" ht="15" customHeight="1" x14ac:dyDescent="0.25">
      <c r="D2027" s="226"/>
    </row>
    <row r="2028" spans="4:4" ht="15" customHeight="1" x14ac:dyDescent="0.25">
      <c r="D2028" s="226"/>
    </row>
    <row r="2029" spans="4:4" ht="15" customHeight="1" x14ac:dyDescent="0.25">
      <c r="D2029" s="226"/>
    </row>
    <row r="2030" spans="4:4" ht="15" customHeight="1" x14ac:dyDescent="0.25">
      <c r="D2030" s="226"/>
    </row>
    <row r="2031" spans="4:4" ht="15" customHeight="1" x14ac:dyDescent="0.25">
      <c r="D2031" s="226"/>
    </row>
    <row r="2032" spans="4:4" ht="15" customHeight="1" x14ac:dyDescent="0.25">
      <c r="D2032" s="226"/>
    </row>
    <row r="2033" spans="4:4" ht="15" customHeight="1" x14ac:dyDescent="0.25">
      <c r="D2033" s="226"/>
    </row>
    <row r="2034" spans="4:4" ht="15" customHeight="1" x14ac:dyDescent="0.25">
      <c r="D2034" s="226"/>
    </row>
    <row r="2035" spans="4:4" ht="15" customHeight="1" x14ac:dyDescent="0.25">
      <c r="D2035" s="226"/>
    </row>
    <row r="2036" spans="4:4" ht="15" customHeight="1" x14ac:dyDescent="0.25">
      <c r="D2036" s="226"/>
    </row>
    <row r="2037" spans="4:4" ht="15" customHeight="1" x14ac:dyDescent="0.25">
      <c r="D2037" s="226"/>
    </row>
    <row r="2038" spans="4:4" ht="15" customHeight="1" x14ac:dyDescent="0.25">
      <c r="D2038" s="226"/>
    </row>
    <row r="2039" spans="4:4" ht="15" customHeight="1" x14ac:dyDescent="0.25">
      <c r="D2039" s="226"/>
    </row>
    <row r="2040" spans="4:4" ht="15" customHeight="1" x14ac:dyDescent="0.25">
      <c r="D2040" s="226"/>
    </row>
    <row r="2041" spans="4:4" ht="15" customHeight="1" x14ac:dyDescent="0.25">
      <c r="D2041" s="226"/>
    </row>
    <row r="2042" spans="4:4" ht="15" customHeight="1" x14ac:dyDescent="0.25">
      <c r="D2042" s="226"/>
    </row>
    <row r="2043" spans="4:4" ht="15" customHeight="1" x14ac:dyDescent="0.25">
      <c r="D2043" s="226"/>
    </row>
    <row r="2044" spans="4:4" ht="15" customHeight="1" x14ac:dyDescent="0.25">
      <c r="D2044" s="226"/>
    </row>
    <row r="2045" spans="4:4" ht="15" customHeight="1" x14ac:dyDescent="0.25">
      <c r="D2045" s="226"/>
    </row>
    <row r="2046" spans="4:4" ht="15" customHeight="1" x14ac:dyDescent="0.25">
      <c r="D2046" s="226"/>
    </row>
    <row r="2047" spans="4:4" ht="15" customHeight="1" x14ac:dyDescent="0.25">
      <c r="D2047" s="226"/>
    </row>
    <row r="2048" spans="4:4" ht="15" customHeight="1" x14ac:dyDescent="0.25">
      <c r="D2048" s="226"/>
    </row>
    <row r="2049" spans="4:4" ht="15" customHeight="1" x14ac:dyDescent="0.25">
      <c r="D2049" s="226"/>
    </row>
    <row r="2050" spans="4:4" ht="15" customHeight="1" x14ac:dyDescent="0.25">
      <c r="D2050" s="226"/>
    </row>
    <row r="2051" spans="4:4" ht="15" customHeight="1" x14ac:dyDescent="0.25">
      <c r="D2051" s="226"/>
    </row>
    <row r="2052" spans="4:4" ht="15" customHeight="1" x14ac:dyDescent="0.25">
      <c r="D2052" s="226"/>
    </row>
    <row r="2053" spans="4:4" ht="15" customHeight="1" x14ac:dyDescent="0.25">
      <c r="D2053" s="226"/>
    </row>
    <row r="2054" spans="4:4" ht="15" customHeight="1" x14ac:dyDescent="0.25">
      <c r="D2054" s="226"/>
    </row>
    <row r="2055" spans="4:4" ht="15" customHeight="1" x14ac:dyDescent="0.25">
      <c r="D2055" s="226"/>
    </row>
    <row r="2056" spans="4:4" ht="15" customHeight="1" x14ac:dyDescent="0.25">
      <c r="D2056" s="226"/>
    </row>
    <row r="2057" spans="4:4" ht="15" customHeight="1" x14ac:dyDescent="0.25">
      <c r="D2057" s="226"/>
    </row>
    <row r="2058" spans="4:4" ht="15" customHeight="1" x14ac:dyDescent="0.25">
      <c r="D2058" s="226"/>
    </row>
    <row r="2059" spans="4:4" ht="15" customHeight="1" x14ac:dyDescent="0.25">
      <c r="D2059" s="226"/>
    </row>
    <row r="2060" spans="4:4" ht="15" customHeight="1" x14ac:dyDescent="0.25">
      <c r="D2060" s="226"/>
    </row>
    <row r="2061" spans="4:4" ht="15" customHeight="1" x14ac:dyDescent="0.25">
      <c r="D2061" s="226"/>
    </row>
    <row r="2062" spans="4:4" ht="15" customHeight="1" x14ac:dyDescent="0.25">
      <c r="D2062" s="226"/>
    </row>
    <row r="2063" spans="4:4" ht="15" customHeight="1" x14ac:dyDescent="0.25">
      <c r="D2063" s="226"/>
    </row>
    <row r="2064" spans="4:4" ht="15" customHeight="1" x14ac:dyDescent="0.25">
      <c r="D2064" s="226"/>
    </row>
    <row r="2065" spans="4:4" ht="15" customHeight="1" x14ac:dyDescent="0.25">
      <c r="D2065" s="226"/>
    </row>
    <row r="2066" spans="4:4" ht="15" customHeight="1" x14ac:dyDescent="0.25">
      <c r="D2066" s="226"/>
    </row>
    <row r="2067" spans="4:4" ht="15" customHeight="1" x14ac:dyDescent="0.25">
      <c r="D2067" s="226"/>
    </row>
    <row r="2068" spans="4:4" ht="15" customHeight="1" x14ac:dyDescent="0.25">
      <c r="D2068" s="226"/>
    </row>
    <row r="2069" spans="4:4" ht="15" customHeight="1" x14ac:dyDescent="0.25">
      <c r="D2069" s="226"/>
    </row>
    <row r="2070" spans="4:4" ht="15" customHeight="1" x14ac:dyDescent="0.25">
      <c r="D2070" s="226"/>
    </row>
    <row r="2071" spans="4:4" ht="15" customHeight="1" x14ac:dyDescent="0.25">
      <c r="D2071" s="226"/>
    </row>
    <row r="2072" spans="4:4" ht="15" customHeight="1" x14ac:dyDescent="0.25">
      <c r="D2072" s="226"/>
    </row>
    <row r="2073" spans="4:4" ht="15" customHeight="1" x14ac:dyDescent="0.25">
      <c r="D2073" s="226"/>
    </row>
    <row r="2074" spans="4:4" ht="15" customHeight="1" x14ac:dyDescent="0.25">
      <c r="D2074" s="226"/>
    </row>
    <row r="2075" spans="4:4" ht="15" customHeight="1" x14ac:dyDescent="0.25">
      <c r="D2075" s="226"/>
    </row>
    <row r="2076" spans="4:4" ht="15" customHeight="1" x14ac:dyDescent="0.25">
      <c r="D2076" s="226"/>
    </row>
    <row r="2077" spans="4:4" ht="15" customHeight="1" x14ac:dyDescent="0.25">
      <c r="D2077" s="226"/>
    </row>
    <row r="2078" spans="4:4" ht="15" customHeight="1" x14ac:dyDescent="0.25">
      <c r="D2078" s="226"/>
    </row>
    <row r="2079" spans="4:4" ht="15" customHeight="1" x14ac:dyDescent="0.25">
      <c r="D2079" s="226"/>
    </row>
    <row r="2080" spans="4:4" ht="15" customHeight="1" x14ac:dyDescent="0.25">
      <c r="D2080" s="226"/>
    </row>
    <row r="2081" spans="4:4" ht="15" customHeight="1" x14ac:dyDescent="0.25">
      <c r="D2081" s="226"/>
    </row>
    <row r="2082" spans="4:4" ht="15" customHeight="1" x14ac:dyDescent="0.25">
      <c r="D2082" s="226"/>
    </row>
    <row r="2083" spans="4:4" ht="15" customHeight="1" x14ac:dyDescent="0.25">
      <c r="D2083" s="226"/>
    </row>
    <row r="2084" spans="4:4" ht="15" customHeight="1" x14ac:dyDescent="0.25">
      <c r="D2084" s="226"/>
    </row>
    <row r="2085" spans="4:4" ht="15" customHeight="1" x14ac:dyDescent="0.25">
      <c r="D2085" s="226"/>
    </row>
    <row r="2086" spans="4:4" ht="15" customHeight="1" x14ac:dyDescent="0.25">
      <c r="D2086" s="226"/>
    </row>
    <row r="2087" spans="4:4" ht="15" customHeight="1" x14ac:dyDescent="0.25">
      <c r="D2087" s="226"/>
    </row>
    <row r="2088" spans="4:4" ht="15" customHeight="1" x14ac:dyDescent="0.25">
      <c r="D2088" s="226"/>
    </row>
    <row r="2089" spans="4:4" ht="15" customHeight="1" x14ac:dyDescent="0.25">
      <c r="D2089" s="226"/>
    </row>
    <row r="2090" spans="4:4" ht="15" customHeight="1" x14ac:dyDescent="0.25">
      <c r="D2090" s="226"/>
    </row>
    <row r="2091" spans="4:4" ht="15" customHeight="1" x14ac:dyDescent="0.25">
      <c r="D2091" s="226"/>
    </row>
    <row r="2092" spans="4:4" ht="15" customHeight="1" x14ac:dyDescent="0.25">
      <c r="D2092" s="226"/>
    </row>
    <row r="2093" spans="4:4" ht="15" customHeight="1" x14ac:dyDescent="0.25">
      <c r="D2093" s="226"/>
    </row>
    <row r="2094" spans="4:4" ht="15" customHeight="1" x14ac:dyDescent="0.25">
      <c r="D2094" s="226"/>
    </row>
    <row r="2095" spans="4:4" ht="15" customHeight="1" x14ac:dyDescent="0.25">
      <c r="D2095" s="226"/>
    </row>
    <row r="2096" spans="4:4" ht="15" customHeight="1" x14ac:dyDescent="0.25">
      <c r="D2096" s="226"/>
    </row>
    <row r="2097" spans="4:4" ht="15" customHeight="1" x14ac:dyDescent="0.25">
      <c r="D2097" s="226"/>
    </row>
    <row r="2098" spans="4:4" ht="15" customHeight="1" x14ac:dyDescent="0.25">
      <c r="D2098" s="226"/>
    </row>
    <row r="2099" spans="4:4" ht="15" customHeight="1" x14ac:dyDescent="0.25">
      <c r="D2099" s="226"/>
    </row>
    <row r="2100" spans="4:4" ht="15" customHeight="1" x14ac:dyDescent="0.25">
      <c r="D2100" s="226"/>
    </row>
    <row r="2101" spans="4:4" ht="15" customHeight="1" x14ac:dyDescent="0.25">
      <c r="D2101" s="226"/>
    </row>
    <row r="2102" spans="4:4" ht="15" customHeight="1" x14ac:dyDescent="0.25">
      <c r="D2102" s="226"/>
    </row>
    <row r="2103" spans="4:4" ht="15" customHeight="1" x14ac:dyDescent="0.25">
      <c r="D2103" s="226"/>
    </row>
    <row r="2104" spans="4:4" ht="15" customHeight="1" x14ac:dyDescent="0.25">
      <c r="D2104" s="226"/>
    </row>
    <row r="2105" spans="4:4" ht="15" customHeight="1" x14ac:dyDescent="0.25">
      <c r="D2105" s="226"/>
    </row>
    <row r="2106" spans="4:4" ht="15" customHeight="1" x14ac:dyDescent="0.25">
      <c r="D2106" s="226"/>
    </row>
    <row r="2107" spans="4:4" ht="15" customHeight="1" x14ac:dyDescent="0.25">
      <c r="D2107" s="226"/>
    </row>
    <row r="2108" spans="4:4" ht="15" customHeight="1" x14ac:dyDescent="0.25">
      <c r="D2108" s="226"/>
    </row>
    <row r="2109" spans="4:4" ht="15" customHeight="1" x14ac:dyDescent="0.25">
      <c r="D2109" s="226"/>
    </row>
    <row r="2110" spans="4:4" ht="15" customHeight="1" x14ac:dyDescent="0.25">
      <c r="D2110" s="226"/>
    </row>
    <row r="2111" spans="4:4" ht="15" customHeight="1" x14ac:dyDescent="0.25">
      <c r="D2111" s="226"/>
    </row>
    <row r="2112" spans="4:4" ht="15" customHeight="1" x14ac:dyDescent="0.25">
      <c r="D2112" s="226"/>
    </row>
    <row r="2113" spans="4:4" ht="15" customHeight="1" x14ac:dyDescent="0.25">
      <c r="D2113" s="226"/>
    </row>
    <row r="2114" spans="4:4" ht="15" customHeight="1" x14ac:dyDescent="0.25">
      <c r="D2114" s="226"/>
    </row>
    <row r="2115" spans="4:4" ht="15" customHeight="1" x14ac:dyDescent="0.25">
      <c r="D2115" s="226"/>
    </row>
    <row r="2116" spans="4:4" ht="15" customHeight="1" x14ac:dyDescent="0.25">
      <c r="D2116" s="226"/>
    </row>
    <row r="2117" spans="4:4" ht="15" customHeight="1" x14ac:dyDescent="0.25">
      <c r="D2117" s="226"/>
    </row>
    <row r="2118" spans="4:4" ht="15" customHeight="1" x14ac:dyDescent="0.25">
      <c r="D2118" s="226"/>
    </row>
    <row r="2119" spans="4:4" ht="15" customHeight="1" x14ac:dyDescent="0.25">
      <c r="D2119" s="226"/>
    </row>
    <row r="2120" spans="4:4" ht="15" customHeight="1" x14ac:dyDescent="0.25">
      <c r="D2120" s="226"/>
    </row>
    <row r="2121" spans="4:4" ht="15" customHeight="1" x14ac:dyDescent="0.25">
      <c r="D2121" s="226"/>
    </row>
    <row r="2122" spans="4:4" ht="15" customHeight="1" x14ac:dyDescent="0.25">
      <c r="D2122" s="226"/>
    </row>
    <row r="2123" spans="4:4" ht="15" customHeight="1" x14ac:dyDescent="0.25">
      <c r="D2123" s="226"/>
    </row>
    <row r="2124" spans="4:4" ht="15" customHeight="1" x14ac:dyDescent="0.25">
      <c r="D2124" s="226"/>
    </row>
    <row r="2125" spans="4:4" ht="15" customHeight="1" x14ac:dyDescent="0.25">
      <c r="D2125" s="226"/>
    </row>
    <row r="2126" spans="4:4" ht="15" customHeight="1" x14ac:dyDescent="0.25">
      <c r="D2126" s="226"/>
    </row>
    <row r="2127" spans="4:4" ht="15" customHeight="1" x14ac:dyDescent="0.25">
      <c r="D2127" s="226"/>
    </row>
    <row r="2128" spans="4:4" ht="15" customHeight="1" x14ac:dyDescent="0.25">
      <c r="D2128" s="226"/>
    </row>
    <row r="2129" spans="4:4" ht="15" customHeight="1" x14ac:dyDescent="0.25">
      <c r="D2129" s="226"/>
    </row>
    <row r="2130" spans="4:4" ht="15" customHeight="1" x14ac:dyDescent="0.25">
      <c r="D2130" s="226"/>
    </row>
    <row r="2131" spans="4:4" ht="15" customHeight="1" x14ac:dyDescent="0.25">
      <c r="D2131" s="226"/>
    </row>
    <row r="2132" spans="4:4" ht="15" customHeight="1" x14ac:dyDescent="0.25">
      <c r="D2132" s="226"/>
    </row>
    <row r="2133" spans="4:4" ht="15" customHeight="1" x14ac:dyDescent="0.25">
      <c r="D2133" s="226"/>
    </row>
    <row r="2134" spans="4:4" ht="15" customHeight="1" x14ac:dyDescent="0.25">
      <c r="D2134" s="226"/>
    </row>
    <row r="2135" spans="4:4" ht="15" customHeight="1" x14ac:dyDescent="0.25">
      <c r="D2135" s="226"/>
    </row>
    <row r="2136" spans="4:4" ht="15" customHeight="1" x14ac:dyDescent="0.25">
      <c r="D2136" s="226"/>
    </row>
    <row r="2137" spans="4:4" ht="15" customHeight="1" x14ac:dyDescent="0.25">
      <c r="D2137" s="226"/>
    </row>
    <row r="2138" spans="4:4" ht="15" customHeight="1" x14ac:dyDescent="0.25">
      <c r="D2138" s="226"/>
    </row>
    <row r="2139" spans="4:4" ht="15" customHeight="1" x14ac:dyDescent="0.25">
      <c r="D2139" s="226"/>
    </row>
    <row r="2140" spans="4:4" ht="15" customHeight="1" x14ac:dyDescent="0.25">
      <c r="D2140" s="226"/>
    </row>
    <row r="2141" spans="4:4" ht="15" customHeight="1" x14ac:dyDescent="0.25">
      <c r="D2141" s="226"/>
    </row>
    <row r="2142" spans="4:4" ht="15" customHeight="1" x14ac:dyDescent="0.25">
      <c r="D2142" s="226"/>
    </row>
    <row r="2143" spans="4:4" ht="15" customHeight="1" x14ac:dyDescent="0.25">
      <c r="D2143" s="226"/>
    </row>
    <row r="2144" spans="4:4" ht="15" customHeight="1" x14ac:dyDescent="0.25">
      <c r="D2144" s="226"/>
    </row>
    <row r="2145" spans="4:4" ht="15" customHeight="1" x14ac:dyDescent="0.25">
      <c r="D2145" s="226"/>
    </row>
    <row r="2146" spans="4:4" ht="15" customHeight="1" x14ac:dyDescent="0.25">
      <c r="D2146" s="226"/>
    </row>
    <row r="2147" spans="4:4" ht="15" customHeight="1" x14ac:dyDescent="0.25">
      <c r="D2147" s="226"/>
    </row>
    <row r="2148" spans="4:4" ht="15" customHeight="1" x14ac:dyDescent="0.25">
      <c r="D2148" s="226"/>
    </row>
    <row r="2149" spans="4:4" ht="15" customHeight="1" x14ac:dyDescent="0.25">
      <c r="D2149" s="226"/>
    </row>
    <row r="2150" spans="4:4" ht="15" customHeight="1" x14ac:dyDescent="0.25">
      <c r="D2150" s="226"/>
    </row>
    <row r="2151" spans="4:4" ht="15" customHeight="1" x14ac:dyDescent="0.25">
      <c r="D2151" s="226"/>
    </row>
    <row r="2152" spans="4:4" ht="15" customHeight="1" x14ac:dyDescent="0.25">
      <c r="D2152" s="226"/>
    </row>
    <row r="2153" spans="4:4" ht="15" customHeight="1" x14ac:dyDescent="0.25">
      <c r="D2153" s="226"/>
    </row>
    <row r="2154" spans="4:4" ht="15" customHeight="1" x14ac:dyDescent="0.25">
      <c r="D2154" s="226"/>
    </row>
    <row r="2155" spans="4:4" ht="15" customHeight="1" x14ac:dyDescent="0.25">
      <c r="D2155" s="226"/>
    </row>
    <row r="2156" spans="4:4" ht="15" customHeight="1" x14ac:dyDescent="0.25">
      <c r="D2156" s="226"/>
    </row>
    <row r="2157" spans="4:4" ht="15" customHeight="1" x14ac:dyDescent="0.25">
      <c r="D2157" s="226"/>
    </row>
    <row r="2158" spans="4:4" ht="15" customHeight="1" x14ac:dyDescent="0.25">
      <c r="D2158" s="226"/>
    </row>
    <row r="2159" spans="4:4" ht="15" customHeight="1" x14ac:dyDescent="0.25">
      <c r="D2159" s="226"/>
    </row>
    <row r="2160" spans="4:4" ht="15" customHeight="1" x14ac:dyDescent="0.25">
      <c r="D2160" s="226"/>
    </row>
    <row r="2161" spans="4:4" ht="15" customHeight="1" x14ac:dyDescent="0.25">
      <c r="D2161" s="226"/>
    </row>
    <row r="2162" spans="4:4" ht="15" customHeight="1" x14ac:dyDescent="0.25">
      <c r="D2162" s="226"/>
    </row>
    <row r="2163" spans="4:4" ht="15" customHeight="1" x14ac:dyDescent="0.25">
      <c r="D2163" s="226"/>
    </row>
    <row r="2164" spans="4:4" ht="15" customHeight="1" x14ac:dyDescent="0.25">
      <c r="D2164" s="226"/>
    </row>
    <row r="2165" spans="4:4" ht="15" customHeight="1" x14ac:dyDescent="0.25">
      <c r="D2165" s="226"/>
    </row>
    <row r="2166" spans="4:4" ht="15" customHeight="1" x14ac:dyDescent="0.25">
      <c r="D2166" s="226"/>
    </row>
    <row r="2167" spans="4:4" ht="15" customHeight="1" x14ac:dyDescent="0.25">
      <c r="D2167" s="226"/>
    </row>
    <row r="2168" spans="4:4" ht="15" customHeight="1" x14ac:dyDescent="0.25">
      <c r="D2168" s="226"/>
    </row>
    <row r="2169" spans="4:4" ht="15" customHeight="1" x14ac:dyDescent="0.25">
      <c r="D2169" s="226"/>
    </row>
    <row r="2170" spans="4:4" ht="15" customHeight="1" x14ac:dyDescent="0.25">
      <c r="D2170" s="226"/>
    </row>
    <row r="2171" spans="4:4" ht="15" customHeight="1" x14ac:dyDescent="0.25">
      <c r="D2171" s="226"/>
    </row>
    <row r="2172" spans="4:4" ht="15" customHeight="1" x14ac:dyDescent="0.25">
      <c r="D2172" s="226"/>
    </row>
    <row r="2173" spans="4:4" ht="15" customHeight="1" x14ac:dyDescent="0.25">
      <c r="D2173" s="226"/>
    </row>
    <row r="2174" spans="4:4" ht="15" customHeight="1" x14ac:dyDescent="0.25">
      <c r="D2174" s="226"/>
    </row>
    <row r="2175" spans="4:4" ht="15" customHeight="1" x14ac:dyDescent="0.25">
      <c r="D2175" s="226"/>
    </row>
    <row r="2176" spans="4:4" ht="15" customHeight="1" x14ac:dyDescent="0.25">
      <c r="D2176" s="226"/>
    </row>
    <row r="2177" spans="4:4" ht="15" customHeight="1" x14ac:dyDescent="0.25">
      <c r="D2177" s="226"/>
    </row>
    <row r="2178" spans="4:4" ht="15" customHeight="1" x14ac:dyDescent="0.25">
      <c r="D2178" s="226"/>
    </row>
    <row r="2179" spans="4:4" ht="15" customHeight="1" x14ac:dyDescent="0.25">
      <c r="D2179" s="226"/>
    </row>
    <row r="2180" spans="4:4" ht="15" customHeight="1" x14ac:dyDescent="0.25">
      <c r="D2180" s="226"/>
    </row>
    <row r="2181" spans="4:4" ht="15" customHeight="1" x14ac:dyDescent="0.25">
      <c r="D2181" s="226"/>
    </row>
    <row r="2182" spans="4:4" ht="15" customHeight="1" x14ac:dyDescent="0.25">
      <c r="D2182" s="226"/>
    </row>
    <row r="2183" spans="4:4" ht="15" customHeight="1" x14ac:dyDescent="0.25">
      <c r="D2183" s="226"/>
    </row>
    <row r="2184" spans="4:4" ht="15" customHeight="1" x14ac:dyDescent="0.25">
      <c r="D2184" s="226"/>
    </row>
    <row r="2185" spans="4:4" ht="15" customHeight="1" x14ac:dyDescent="0.25">
      <c r="D2185" s="226"/>
    </row>
    <row r="2186" spans="4:4" ht="15" customHeight="1" x14ac:dyDescent="0.25">
      <c r="D2186" s="226"/>
    </row>
    <row r="2187" spans="4:4" ht="15" customHeight="1" x14ac:dyDescent="0.25">
      <c r="D2187" s="226"/>
    </row>
    <row r="2188" spans="4:4" ht="15" customHeight="1" x14ac:dyDescent="0.25">
      <c r="D2188" s="226"/>
    </row>
    <row r="2189" spans="4:4" ht="15" customHeight="1" x14ac:dyDescent="0.25">
      <c r="D2189" s="226"/>
    </row>
    <row r="2190" spans="4:4" ht="15" customHeight="1" x14ac:dyDescent="0.25">
      <c r="D2190" s="226"/>
    </row>
    <row r="2191" spans="4:4" ht="15" customHeight="1" x14ac:dyDescent="0.25">
      <c r="D2191" s="226"/>
    </row>
    <row r="2192" spans="4:4" ht="15" customHeight="1" x14ac:dyDescent="0.25">
      <c r="D2192" s="226"/>
    </row>
    <row r="2193" spans="4:4" ht="15" customHeight="1" x14ac:dyDescent="0.25">
      <c r="D2193" s="226"/>
    </row>
    <row r="2194" spans="4:4" ht="15" customHeight="1" x14ac:dyDescent="0.25">
      <c r="D2194" s="226"/>
    </row>
    <row r="2195" spans="4:4" ht="15" customHeight="1" x14ac:dyDescent="0.25">
      <c r="D2195" s="226"/>
    </row>
    <row r="2196" spans="4:4" ht="15" customHeight="1" x14ac:dyDescent="0.25">
      <c r="D2196" s="226"/>
    </row>
    <row r="2197" spans="4:4" ht="15" customHeight="1" x14ac:dyDescent="0.25">
      <c r="D2197" s="226"/>
    </row>
    <row r="2198" spans="4:4" ht="15" customHeight="1" x14ac:dyDescent="0.25">
      <c r="D2198" s="226"/>
    </row>
    <row r="2199" spans="4:4" ht="15" customHeight="1" x14ac:dyDescent="0.25">
      <c r="D2199" s="226"/>
    </row>
    <row r="2200" spans="4:4" ht="15" customHeight="1" x14ac:dyDescent="0.25">
      <c r="D2200" s="226"/>
    </row>
    <row r="2201" spans="4:4" ht="15" customHeight="1" x14ac:dyDescent="0.25">
      <c r="D2201" s="226"/>
    </row>
    <row r="2202" spans="4:4" ht="15" customHeight="1" x14ac:dyDescent="0.25">
      <c r="D2202" s="226"/>
    </row>
    <row r="2203" spans="4:4" ht="15" customHeight="1" x14ac:dyDescent="0.25">
      <c r="D2203" s="226"/>
    </row>
    <row r="2204" spans="4:4" ht="15" customHeight="1" x14ac:dyDescent="0.25">
      <c r="D2204" s="226"/>
    </row>
    <row r="2205" spans="4:4" ht="15" customHeight="1" x14ac:dyDescent="0.25">
      <c r="D2205" s="226"/>
    </row>
    <row r="2206" spans="4:4" ht="15" customHeight="1" x14ac:dyDescent="0.25">
      <c r="D2206" s="226"/>
    </row>
    <row r="2207" spans="4:4" ht="15" customHeight="1" x14ac:dyDescent="0.25">
      <c r="D2207" s="226"/>
    </row>
    <row r="2208" spans="4:4" ht="15" customHeight="1" x14ac:dyDescent="0.25">
      <c r="D2208" s="226"/>
    </row>
    <row r="2209" spans="4:4" ht="15" customHeight="1" x14ac:dyDescent="0.25">
      <c r="D2209" s="226"/>
    </row>
    <row r="2210" spans="4:4" ht="15" customHeight="1" x14ac:dyDescent="0.25">
      <c r="D2210" s="226"/>
    </row>
    <row r="2211" spans="4:4" ht="15" customHeight="1" x14ac:dyDescent="0.25">
      <c r="D2211" s="226"/>
    </row>
    <row r="2212" spans="4:4" ht="15" customHeight="1" x14ac:dyDescent="0.25">
      <c r="D2212" s="226"/>
    </row>
    <row r="2213" spans="4:4" ht="15" customHeight="1" x14ac:dyDescent="0.25">
      <c r="D2213" s="226"/>
    </row>
    <row r="2214" spans="4:4" ht="15" customHeight="1" x14ac:dyDescent="0.25">
      <c r="D2214" s="226"/>
    </row>
    <row r="2215" spans="4:4" ht="15" customHeight="1" x14ac:dyDescent="0.25">
      <c r="D2215" s="226"/>
    </row>
    <row r="2216" spans="4:4" ht="15" customHeight="1" x14ac:dyDescent="0.25">
      <c r="D2216" s="226"/>
    </row>
    <row r="2217" spans="4:4" ht="15" customHeight="1" x14ac:dyDescent="0.25">
      <c r="D2217" s="226"/>
    </row>
    <row r="2218" spans="4:4" ht="15" customHeight="1" x14ac:dyDescent="0.25">
      <c r="D2218" s="226"/>
    </row>
    <row r="2219" spans="4:4" ht="15" customHeight="1" x14ac:dyDescent="0.25">
      <c r="D2219" s="226"/>
    </row>
    <row r="2220" spans="4:4" ht="15" customHeight="1" x14ac:dyDescent="0.25">
      <c r="D2220" s="226"/>
    </row>
    <row r="2221" spans="4:4" ht="15" customHeight="1" x14ac:dyDescent="0.25">
      <c r="D2221" s="226"/>
    </row>
    <row r="2222" spans="4:4" ht="15" customHeight="1" x14ac:dyDescent="0.25">
      <c r="D2222" s="226"/>
    </row>
    <row r="2223" spans="4:4" ht="15" customHeight="1" x14ac:dyDescent="0.25">
      <c r="D2223" s="226"/>
    </row>
    <row r="2224" spans="4:4" ht="15" customHeight="1" x14ac:dyDescent="0.25">
      <c r="D2224" s="226"/>
    </row>
    <row r="2225" spans="4:4" ht="15" customHeight="1" x14ac:dyDescent="0.25">
      <c r="D2225" s="226"/>
    </row>
    <row r="2226" spans="4:4" ht="15" customHeight="1" x14ac:dyDescent="0.25">
      <c r="D2226" s="226"/>
    </row>
    <row r="2227" spans="4:4" ht="15" customHeight="1" x14ac:dyDescent="0.25">
      <c r="D2227" s="226"/>
    </row>
    <row r="2228" spans="4:4" ht="15" customHeight="1" x14ac:dyDescent="0.25">
      <c r="D2228" s="226"/>
    </row>
    <row r="2229" spans="4:4" ht="15" customHeight="1" x14ac:dyDescent="0.25">
      <c r="D2229" s="226"/>
    </row>
    <row r="2230" spans="4:4" ht="15" customHeight="1" x14ac:dyDescent="0.25">
      <c r="D2230" s="226"/>
    </row>
    <row r="2231" spans="4:4" ht="15" customHeight="1" x14ac:dyDescent="0.25">
      <c r="D2231" s="226"/>
    </row>
    <row r="2232" spans="4:4" ht="15" customHeight="1" x14ac:dyDescent="0.25">
      <c r="D2232" s="226"/>
    </row>
    <row r="2233" spans="4:4" ht="15" customHeight="1" x14ac:dyDescent="0.25">
      <c r="D2233" s="226"/>
    </row>
    <row r="2234" spans="4:4" ht="15" customHeight="1" x14ac:dyDescent="0.25">
      <c r="D2234" s="226"/>
    </row>
    <row r="2235" spans="4:4" ht="15" customHeight="1" x14ac:dyDescent="0.25">
      <c r="D2235" s="226"/>
    </row>
    <row r="2236" spans="4:4" ht="15" customHeight="1" x14ac:dyDescent="0.25">
      <c r="D2236" s="226"/>
    </row>
    <row r="2237" spans="4:4" ht="15" customHeight="1" x14ac:dyDescent="0.25">
      <c r="D2237" s="226"/>
    </row>
    <row r="2238" spans="4:4" ht="15" customHeight="1" x14ac:dyDescent="0.25">
      <c r="D2238" s="226"/>
    </row>
    <row r="2239" spans="4:4" ht="15" customHeight="1" x14ac:dyDescent="0.25">
      <c r="D2239" s="226"/>
    </row>
    <row r="2240" spans="4:4" ht="15" customHeight="1" x14ac:dyDescent="0.25">
      <c r="D2240" s="226"/>
    </row>
    <row r="2241" spans="4:4" ht="15" customHeight="1" x14ac:dyDescent="0.25">
      <c r="D2241" s="226"/>
    </row>
    <row r="2242" spans="4:4" ht="15" customHeight="1" x14ac:dyDescent="0.25">
      <c r="D2242" s="226"/>
    </row>
    <row r="2243" spans="4:4" ht="15" customHeight="1" x14ac:dyDescent="0.25">
      <c r="D2243" s="226"/>
    </row>
    <row r="2244" spans="4:4" ht="15" customHeight="1" x14ac:dyDescent="0.25">
      <c r="D2244" s="226"/>
    </row>
    <row r="2245" spans="4:4" ht="15" customHeight="1" x14ac:dyDescent="0.25">
      <c r="D2245" s="226"/>
    </row>
    <row r="2246" spans="4:4" ht="15" customHeight="1" x14ac:dyDescent="0.25">
      <c r="D2246" s="226"/>
    </row>
    <row r="2247" spans="4:4" ht="15" customHeight="1" x14ac:dyDescent="0.25">
      <c r="D2247" s="226"/>
    </row>
    <row r="2248" spans="4:4" ht="15" customHeight="1" x14ac:dyDescent="0.25">
      <c r="D2248" s="226"/>
    </row>
    <row r="2249" spans="4:4" ht="15" customHeight="1" x14ac:dyDescent="0.25">
      <c r="D2249" s="226"/>
    </row>
    <row r="2250" spans="4:4" ht="15" customHeight="1" x14ac:dyDescent="0.25">
      <c r="D2250" s="226"/>
    </row>
    <row r="2251" spans="4:4" ht="15" customHeight="1" x14ac:dyDescent="0.25">
      <c r="D2251" s="226"/>
    </row>
    <row r="2252" spans="4:4" ht="15" customHeight="1" x14ac:dyDescent="0.25">
      <c r="D2252" s="226"/>
    </row>
    <row r="2253" spans="4:4" ht="15" customHeight="1" x14ac:dyDescent="0.25">
      <c r="D2253" s="226"/>
    </row>
    <row r="2254" spans="4:4" ht="15" customHeight="1" x14ac:dyDescent="0.25">
      <c r="D2254" s="226"/>
    </row>
    <row r="2255" spans="4:4" ht="15" customHeight="1" x14ac:dyDescent="0.25">
      <c r="D2255" s="226"/>
    </row>
    <row r="2256" spans="4:4" ht="15" customHeight="1" x14ac:dyDescent="0.25">
      <c r="D2256" s="226"/>
    </row>
    <row r="2257" spans="4:4" ht="15" customHeight="1" x14ac:dyDescent="0.25">
      <c r="D2257" s="226"/>
    </row>
    <row r="2258" spans="4:4" ht="15" customHeight="1" x14ac:dyDescent="0.25">
      <c r="D2258" s="226"/>
    </row>
    <row r="2259" spans="4:4" ht="15" customHeight="1" x14ac:dyDescent="0.25">
      <c r="D2259" s="226"/>
    </row>
    <row r="2260" spans="4:4" ht="15" customHeight="1" x14ac:dyDescent="0.25">
      <c r="D2260" s="226"/>
    </row>
    <row r="2261" spans="4:4" ht="15" customHeight="1" x14ac:dyDescent="0.25">
      <c r="D2261" s="226"/>
    </row>
    <row r="2262" spans="4:4" ht="15" customHeight="1" x14ac:dyDescent="0.25">
      <c r="D2262" s="226"/>
    </row>
    <row r="2263" spans="4:4" ht="15" customHeight="1" x14ac:dyDescent="0.25">
      <c r="D2263" s="226"/>
    </row>
    <row r="2264" spans="4:4" ht="15" customHeight="1" x14ac:dyDescent="0.25">
      <c r="D2264" s="226"/>
    </row>
    <row r="2265" spans="4:4" ht="15" customHeight="1" x14ac:dyDescent="0.25">
      <c r="D2265" s="226"/>
    </row>
    <row r="2266" spans="4:4" ht="15" customHeight="1" x14ac:dyDescent="0.25">
      <c r="D2266" s="226"/>
    </row>
    <row r="2267" spans="4:4" ht="15" customHeight="1" x14ac:dyDescent="0.25">
      <c r="D2267" s="226"/>
    </row>
    <row r="2268" spans="4:4" ht="15" customHeight="1" x14ac:dyDescent="0.25">
      <c r="D2268" s="226"/>
    </row>
    <row r="2269" spans="4:4" ht="15" customHeight="1" x14ac:dyDescent="0.25">
      <c r="D2269" s="226"/>
    </row>
    <row r="2270" spans="4:4" ht="15" customHeight="1" x14ac:dyDescent="0.25">
      <c r="D2270" s="226"/>
    </row>
    <row r="2271" spans="4:4" ht="15" customHeight="1" x14ac:dyDescent="0.25">
      <c r="D2271" s="226"/>
    </row>
    <row r="2272" spans="4:4" ht="15" customHeight="1" x14ac:dyDescent="0.25">
      <c r="D2272" s="226"/>
    </row>
    <row r="2273" spans="4:4" ht="15" customHeight="1" x14ac:dyDescent="0.25">
      <c r="D2273" s="226"/>
    </row>
    <row r="2274" spans="4:4" ht="15" customHeight="1" x14ac:dyDescent="0.25">
      <c r="D2274" s="226"/>
    </row>
    <row r="2275" spans="4:4" ht="15" customHeight="1" x14ac:dyDescent="0.25">
      <c r="D2275" s="226"/>
    </row>
    <row r="2276" spans="4:4" ht="15" customHeight="1" x14ac:dyDescent="0.25">
      <c r="D2276" s="226"/>
    </row>
    <row r="2277" spans="4:4" ht="15" customHeight="1" x14ac:dyDescent="0.25">
      <c r="D2277" s="226"/>
    </row>
    <row r="2278" spans="4:4" ht="15" customHeight="1" x14ac:dyDescent="0.25">
      <c r="D2278" s="226"/>
    </row>
    <row r="2279" spans="4:4" ht="15" customHeight="1" x14ac:dyDescent="0.25">
      <c r="D2279" s="226"/>
    </row>
    <row r="2280" spans="4:4" ht="15" customHeight="1" x14ac:dyDescent="0.25">
      <c r="D2280" s="226"/>
    </row>
    <row r="2281" spans="4:4" ht="15" customHeight="1" x14ac:dyDescent="0.25">
      <c r="D2281" s="226"/>
    </row>
    <row r="2282" spans="4:4" ht="15" customHeight="1" x14ac:dyDescent="0.25">
      <c r="D2282" s="226"/>
    </row>
    <row r="2283" spans="4:4" ht="15" customHeight="1" x14ac:dyDescent="0.25">
      <c r="D2283" s="226"/>
    </row>
    <row r="2284" spans="4:4" ht="15" customHeight="1" x14ac:dyDescent="0.25">
      <c r="D2284" s="226"/>
    </row>
    <row r="2285" spans="4:4" ht="15" customHeight="1" x14ac:dyDescent="0.25">
      <c r="D2285" s="226"/>
    </row>
    <row r="2286" spans="4:4" ht="15" customHeight="1" x14ac:dyDescent="0.25">
      <c r="D2286" s="226"/>
    </row>
    <row r="2287" spans="4:4" ht="15" customHeight="1" x14ac:dyDescent="0.25">
      <c r="D2287" s="226"/>
    </row>
    <row r="2288" spans="4:4" ht="15" customHeight="1" x14ac:dyDescent="0.25">
      <c r="D2288" s="226"/>
    </row>
    <row r="2289" spans="4:4" ht="15" customHeight="1" x14ac:dyDescent="0.25">
      <c r="D2289" s="226"/>
    </row>
    <row r="2290" spans="4:4" ht="15" customHeight="1" x14ac:dyDescent="0.25">
      <c r="D2290" s="226"/>
    </row>
    <row r="2291" spans="4:4" ht="15" customHeight="1" x14ac:dyDescent="0.25">
      <c r="D2291" s="226"/>
    </row>
    <row r="2292" spans="4:4" ht="15" customHeight="1" x14ac:dyDescent="0.25">
      <c r="D2292" s="226"/>
    </row>
    <row r="2293" spans="4:4" ht="15" customHeight="1" x14ac:dyDescent="0.25">
      <c r="D2293" s="226"/>
    </row>
    <row r="2294" spans="4:4" ht="15" customHeight="1" x14ac:dyDescent="0.25">
      <c r="D2294" s="226"/>
    </row>
    <row r="2295" spans="4:4" ht="15" customHeight="1" x14ac:dyDescent="0.25">
      <c r="D2295" s="226"/>
    </row>
    <row r="2296" spans="4:4" ht="15" customHeight="1" x14ac:dyDescent="0.25">
      <c r="D2296" s="226"/>
    </row>
    <row r="2297" spans="4:4" ht="15" customHeight="1" x14ac:dyDescent="0.25">
      <c r="D2297" s="226"/>
    </row>
    <row r="2298" spans="4:4" ht="15" customHeight="1" x14ac:dyDescent="0.25">
      <c r="D2298" s="226"/>
    </row>
    <row r="2299" spans="4:4" ht="15" customHeight="1" x14ac:dyDescent="0.25">
      <c r="D2299" s="226"/>
    </row>
    <row r="2300" spans="4:4" ht="15" customHeight="1" x14ac:dyDescent="0.25">
      <c r="D2300" s="226"/>
    </row>
    <row r="2301" spans="4:4" ht="15" customHeight="1" x14ac:dyDescent="0.25">
      <c r="D2301" s="226"/>
    </row>
    <row r="2302" spans="4:4" ht="15" customHeight="1" x14ac:dyDescent="0.25">
      <c r="D2302" s="226"/>
    </row>
    <row r="2303" spans="4:4" ht="15" customHeight="1" x14ac:dyDescent="0.25">
      <c r="D2303" s="226"/>
    </row>
    <row r="2304" spans="4:4" ht="15" customHeight="1" x14ac:dyDescent="0.25">
      <c r="D2304" s="226"/>
    </row>
    <row r="2305" spans="4:4" ht="15" customHeight="1" x14ac:dyDescent="0.25">
      <c r="D2305" s="226"/>
    </row>
    <row r="2306" spans="4:4" ht="15" customHeight="1" x14ac:dyDescent="0.25">
      <c r="D2306" s="226"/>
    </row>
    <row r="2307" spans="4:4" ht="15" customHeight="1" x14ac:dyDescent="0.25">
      <c r="D2307" s="226"/>
    </row>
    <row r="2308" spans="4:4" ht="15" customHeight="1" x14ac:dyDescent="0.25">
      <c r="D2308" s="226"/>
    </row>
    <row r="2309" spans="4:4" ht="15" customHeight="1" x14ac:dyDescent="0.25">
      <c r="D2309" s="226"/>
    </row>
    <row r="2310" spans="4:4" ht="15" customHeight="1" x14ac:dyDescent="0.25">
      <c r="D2310" s="226"/>
    </row>
    <row r="2311" spans="4:4" ht="15" customHeight="1" x14ac:dyDescent="0.25">
      <c r="D2311" s="226"/>
    </row>
    <row r="2312" spans="4:4" ht="15" customHeight="1" x14ac:dyDescent="0.25">
      <c r="D2312" s="226"/>
    </row>
    <row r="2313" spans="4:4" ht="15" customHeight="1" x14ac:dyDescent="0.25">
      <c r="D2313" s="226"/>
    </row>
    <row r="2314" spans="4:4" ht="15" customHeight="1" x14ac:dyDescent="0.25">
      <c r="D2314" s="226"/>
    </row>
    <row r="2315" spans="4:4" ht="15" customHeight="1" x14ac:dyDescent="0.25">
      <c r="D2315" s="226"/>
    </row>
    <row r="2316" spans="4:4" ht="15" customHeight="1" x14ac:dyDescent="0.25">
      <c r="D2316" s="226"/>
    </row>
    <row r="2317" spans="4:4" ht="15" customHeight="1" x14ac:dyDescent="0.25">
      <c r="D2317" s="226"/>
    </row>
    <row r="2318" spans="4:4" ht="15" customHeight="1" x14ac:dyDescent="0.25">
      <c r="D2318" s="226"/>
    </row>
    <row r="2319" spans="4:4" ht="15" customHeight="1" x14ac:dyDescent="0.25">
      <c r="D2319" s="226"/>
    </row>
    <row r="2320" spans="4:4" ht="15" customHeight="1" x14ac:dyDescent="0.25">
      <c r="D2320" s="226"/>
    </row>
    <row r="2321" spans="4:4" ht="15" customHeight="1" x14ac:dyDescent="0.25">
      <c r="D2321" s="226"/>
    </row>
    <row r="2322" spans="4:4" ht="15" customHeight="1" x14ac:dyDescent="0.25">
      <c r="D2322" s="226"/>
    </row>
    <row r="2323" spans="4:4" ht="15" customHeight="1" x14ac:dyDescent="0.25">
      <c r="D2323" s="226"/>
    </row>
    <row r="2324" spans="4:4" ht="15" customHeight="1" x14ac:dyDescent="0.25">
      <c r="D2324" s="226"/>
    </row>
    <row r="2325" spans="4:4" ht="15" customHeight="1" x14ac:dyDescent="0.25">
      <c r="D2325" s="226"/>
    </row>
    <row r="2326" spans="4:4" ht="15" customHeight="1" x14ac:dyDescent="0.25">
      <c r="D2326" s="226"/>
    </row>
    <row r="2327" spans="4:4" ht="15" customHeight="1" x14ac:dyDescent="0.25">
      <c r="D2327" s="226"/>
    </row>
    <row r="2328" spans="4:4" ht="15" customHeight="1" x14ac:dyDescent="0.25">
      <c r="D2328" s="226"/>
    </row>
    <row r="2329" spans="4:4" ht="15" customHeight="1" x14ac:dyDescent="0.25">
      <c r="D2329" s="226"/>
    </row>
    <row r="2330" spans="4:4" ht="15" customHeight="1" x14ac:dyDescent="0.25">
      <c r="D2330" s="226"/>
    </row>
    <row r="2331" spans="4:4" ht="15" customHeight="1" x14ac:dyDescent="0.25">
      <c r="D2331" s="226"/>
    </row>
    <row r="2332" spans="4:4" ht="15" customHeight="1" x14ac:dyDescent="0.25">
      <c r="D2332" s="226"/>
    </row>
    <row r="2333" spans="4:4" ht="15" customHeight="1" x14ac:dyDescent="0.25">
      <c r="D2333" s="226"/>
    </row>
    <row r="2334" spans="4:4" ht="15" customHeight="1" x14ac:dyDescent="0.25">
      <c r="D2334" s="226"/>
    </row>
    <row r="2335" spans="4:4" ht="15" customHeight="1" x14ac:dyDescent="0.25">
      <c r="D2335" s="226"/>
    </row>
    <row r="2336" spans="4:4" ht="15" customHeight="1" x14ac:dyDescent="0.25">
      <c r="D2336" s="226"/>
    </row>
    <row r="2337" spans="4:4" ht="15" customHeight="1" x14ac:dyDescent="0.25">
      <c r="D2337" s="226"/>
    </row>
    <row r="2338" spans="4:4" ht="15" customHeight="1" x14ac:dyDescent="0.25">
      <c r="D2338" s="226"/>
    </row>
    <row r="2339" spans="4:4" ht="15" customHeight="1" x14ac:dyDescent="0.25">
      <c r="D2339" s="226"/>
    </row>
    <row r="2340" spans="4:4" ht="15" customHeight="1" x14ac:dyDescent="0.25">
      <c r="D2340" s="226"/>
    </row>
    <row r="2341" spans="4:4" ht="15" customHeight="1" x14ac:dyDescent="0.25">
      <c r="D2341" s="226"/>
    </row>
    <row r="2342" spans="4:4" ht="15" customHeight="1" x14ac:dyDescent="0.25">
      <c r="D2342" s="226"/>
    </row>
    <row r="2343" spans="4:4" ht="15" customHeight="1" x14ac:dyDescent="0.25">
      <c r="D2343" s="226"/>
    </row>
    <row r="2344" spans="4:4" ht="15" customHeight="1" x14ac:dyDescent="0.25">
      <c r="D2344" s="226"/>
    </row>
    <row r="2345" spans="4:4" ht="15" customHeight="1" x14ac:dyDescent="0.25">
      <c r="D2345" s="226"/>
    </row>
    <row r="2346" spans="4:4" ht="15" customHeight="1" x14ac:dyDescent="0.25">
      <c r="D2346" s="226"/>
    </row>
    <row r="2347" spans="4:4" ht="15" customHeight="1" x14ac:dyDescent="0.25">
      <c r="D2347" s="226"/>
    </row>
    <row r="2348" spans="4:4" ht="15" customHeight="1" x14ac:dyDescent="0.25">
      <c r="D2348" s="226"/>
    </row>
    <row r="2349" spans="4:4" ht="15" customHeight="1" x14ac:dyDescent="0.25">
      <c r="D2349" s="226"/>
    </row>
    <row r="2350" spans="4:4" ht="15" customHeight="1" x14ac:dyDescent="0.25">
      <c r="D2350" s="226"/>
    </row>
    <row r="2351" spans="4:4" ht="15" customHeight="1" x14ac:dyDescent="0.25">
      <c r="D2351" s="226"/>
    </row>
    <row r="2352" spans="4:4" ht="15" customHeight="1" x14ac:dyDescent="0.25">
      <c r="D2352" s="226"/>
    </row>
    <row r="2353" spans="4:4" ht="15" customHeight="1" x14ac:dyDescent="0.25">
      <c r="D2353" s="226"/>
    </row>
    <row r="2354" spans="4:4" ht="15" customHeight="1" x14ac:dyDescent="0.25">
      <c r="D2354" s="226"/>
    </row>
    <row r="2355" spans="4:4" ht="15" customHeight="1" x14ac:dyDescent="0.25">
      <c r="D2355" s="226"/>
    </row>
    <row r="2356" spans="4:4" ht="15" customHeight="1" x14ac:dyDescent="0.25">
      <c r="D2356" s="226"/>
    </row>
    <row r="2357" spans="4:4" ht="15" customHeight="1" x14ac:dyDescent="0.25">
      <c r="D2357" s="226"/>
    </row>
    <row r="2358" spans="4:4" ht="15" customHeight="1" x14ac:dyDescent="0.25">
      <c r="D2358" s="226"/>
    </row>
    <row r="2359" spans="4:4" ht="15" customHeight="1" x14ac:dyDescent="0.25">
      <c r="D2359" s="226"/>
    </row>
    <row r="2360" spans="4:4" ht="15" customHeight="1" x14ac:dyDescent="0.25">
      <c r="D2360" s="226"/>
    </row>
    <row r="2361" spans="4:4" ht="15" customHeight="1" x14ac:dyDescent="0.25">
      <c r="D2361" s="226"/>
    </row>
    <row r="2362" spans="4:4" ht="15" customHeight="1" x14ac:dyDescent="0.25">
      <c r="D2362" s="226"/>
    </row>
    <row r="2363" spans="4:4" ht="15" customHeight="1" x14ac:dyDescent="0.25">
      <c r="D2363" s="226"/>
    </row>
    <row r="2364" spans="4:4" ht="15" customHeight="1" x14ac:dyDescent="0.25">
      <c r="D2364" s="226"/>
    </row>
    <row r="2365" spans="4:4" ht="15" customHeight="1" x14ac:dyDescent="0.25">
      <c r="D2365" s="226"/>
    </row>
    <row r="2366" spans="4:4" ht="15" customHeight="1" x14ac:dyDescent="0.25">
      <c r="D2366" s="226"/>
    </row>
    <row r="2367" spans="4:4" ht="15" customHeight="1" x14ac:dyDescent="0.25">
      <c r="D2367" s="226"/>
    </row>
    <row r="2368" spans="4:4" ht="15" customHeight="1" x14ac:dyDescent="0.25">
      <c r="D2368" s="226"/>
    </row>
    <row r="2369" spans="4:4" ht="15" customHeight="1" x14ac:dyDescent="0.25">
      <c r="D2369" s="226"/>
    </row>
    <row r="2370" spans="4:4" ht="15" customHeight="1" x14ac:dyDescent="0.25">
      <c r="D2370" s="226"/>
    </row>
    <row r="2371" spans="4:4" ht="15" customHeight="1" x14ac:dyDescent="0.25">
      <c r="D2371" s="226"/>
    </row>
    <row r="2372" spans="4:4" ht="15" customHeight="1" x14ac:dyDescent="0.25">
      <c r="D2372" s="226"/>
    </row>
    <row r="2373" spans="4:4" ht="15" customHeight="1" x14ac:dyDescent="0.25">
      <c r="D2373" s="226"/>
    </row>
    <row r="2374" spans="4:4" ht="15" customHeight="1" x14ac:dyDescent="0.25">
      <c r="D2374" s="226"/>
    </row>
    <row r="2375" spans="4:4" ht="15" customHeight="1" x14ac:dyDescent="0.25">
      <c r="D2375" s="226"/>
    </row>
    <row r="2376" spans="4:4" ht="15" customHeight="1" x14ac:dyDescent="0.25">
      <c r="D2376" s="226"/>
    </row>
    <row r="2377" spans="4:4" ht="15" customHeight="1" x14ac:dyDescent="0.25">
      <c r="D2377" s="226"/>
    </row>
    <row r="2378" spans="4:4" ht="15" customHeight="1" x14ac:dyDescent="0.25">
      <c r="D2378" s="226"/>
    </row>
    <row r="2379" spans="4:4" ht="15" customHeight="1" x14ac:dyDescent="0.25">
      <c r="D2379" s="226"/>
    </row>
    <row r="2380" spans="4:4" ht="15" customHeight="1" x14ac:dyDescent="0.25">
      <c r="D2380" s="226"/>
    </row>
    <row r="2381" spans="4:4" ht="15" customHeight="1" x14ac:dyDescent="0.25">
      <c r="D2381" s="226"/>
    </row>
    <row r="2382" spans="4:4" ht="15" customHeight="1" x14ac:dyDescent="0.25">
      <c r="D2382" s="226"/>
    </row>
    <row r="2383" spans="4:4" ht="15" customHeight="1" x14ac:dyDescent="0.25">
      <c r="D2383" s="226"/>
    </row>
    <row r="2384" spans="4:4" ht="15" customHeight="1" x14ac:dyDescent="0.25">
      <c r="D2384" s="226"/>
    </row>
    <row r="2385" spans="4:4" ht="15" customHeight="1" x14ac:dyDescent="0.25">
      <c r="D2385" s="226"/>
    </row>
    <row r="2386" spans="4:4" ht="15" customHeight="1" x14ac:dyDescent="0.25">
      <c r="D2386" s="226"/>
    </row>
    <row r="2387" spans="4:4" ht="15" customHeight="1" x14ac:dyDescent="0.25">
      <c r="D2387" s="226"/>
    </row>
    <row r="2388" spans="4:4" ht="15" customHeight="1" x14ac:dyDescent="0.25">
      <c r="D2388" s="226"/>
    </row>
    <row r="2389" spans="4:4" ht="15" customHeight="1" x14ac:dyDescent="0.25">
      <c r="D2389" s="226"/>
    </row>
    <row r="2390" spans="4:4" ht="15" customHeight="1" x14ac:dyDescent="0.25">
      <c r="D2390" s="226"/>
    </row>
    <row r="2391" spans="4:4" ht="15" customHeight="1" x14ac:dyDescent="0.25">
      <c r="D2391" s="226"/>
    </row>
    <row r="2392" spans="4:4" ht="15" customHeight="1" x14ac:dyDescent="0.25">
      <c r="D2392" s="226"/>
    </row>
    <row r="2393" spans="4:4" ht="15" customHeight="1" x14ac:dyDescent="0.25">
      <c r="D2393" s="226"/>
    </row>
    <row r="2394" spans="4:4" ht="15" customHeight="1" x14ac:dyDescent="0.25">
      <c r="D2394" s="226"/>
    </row>
    <row r="2395" spans="4:4" ht="15" customHeight="1" x14ac:dyDescent="0.25">
      <c r="D2395" s="226"/>
    </row>
    <row r="2396" spans="4:4" ht="15" customHeight="1" x14ac:dyDescent="0.25">
      <c r="D2396" s="226"/>
    </row>
    <row r="2397" spans="4:4" ht="15" customHeight="1" x14ac:dyDescent="0.25">
      <c r="D2397" s="226"/>
    </row>
    <row r="2398" spans="4:4" ht="15" customHeight="1" x14ac:dyDescent="0.25">
      <c r="D2398" s="226"/>
    </row>
    <row r="2399" spans="4:4" ht="15" customHeight="1" x14ac:dyDescent="0.25">
      <c r="D2399" s="226"/>
    </row>
    <row r="2400" spans="4:4" ht="15" customHeight="1" x14ac:dyDescent="0.25">
      <c r="D2400" s="226"/>
    </row>
    <row r="2401" spans="4:4" ht="15" customHeight="1" x14ac:dyDescent="0.25">
      <c r="D2401" s="226"/>
    </row>
    <row r="2402" spans="4:4" ht="15" customHeight="1" x14ac:dyDescent="0.25">
      <c r="D2402" s="226"/>
    </row>
    <row r="2403" spans="4:4" ht="15" customHeight="1" x14ac:dyDescent="0.25">
      <c r="D2403" s="226"/>
    </row>
    <row r="2404" spans="4:4" ht="15" customHeight="1" x14ac:dyDescent="0.25">
      <c r="D2404" s="226"/>
    </row>
    <row r="2405" spans="4:4" ht="15" customHeight="1" x14ac:dyDescent="0.25">
      <c r="D2405" s="226"/>
    </row>
    <row r="2406" spans="4:4" ht="15" customHeight="1" x14ac:dyDescent="0.25">
      <c r="D2406" s="226"/>
    </row>
    <row r="2407" spans="4:4" ht="15" customHeight="1" x14ac:dyDescent="0.25">
      <c r="D2407" s="226"/>
    </row>
    <row r="2408" spans="4:4" ht="15" customHeight="1" x14ac:dyDescent="0.25">
      <c r="D2408" s="226"/>
    </row>
    <row r="2409" spans="4:4" ht="15" customHeight="1" x14ac:dyDescent="0.25">
      <c r="D2409" s="226"/>
    </row>
    <row r="2410" spans="4:4" ht="15" customHeight="1" x14ac:dyDescent="0.25">
      <c r="D2410" s="226"/>
    </row>
    <row r="2411" spans="4:4" ht="15" customHeight="1" x14ac:dyDescent="0.25">
      <c r="D2411" s="226"/>
    </row>
    <row r="2412" spans="4:4" ht="15" customHeight="1" x14ac:dyDescent="0.25">
      <c r="D2412" s="226"/>
    </row>
    <row r="2413" spans="4:4" ht="15" customHeight="1" x14ac:dyDescent="0.25">
      <c r="D2413" s="226"/>
    </row>
    <row r="2414" spans="4:4" ht="15" customHeight="1" x14ac:dyDescent="0.25">
      <c r="D2414" s="226"/>
    </row>
    <row r="2415" spans="4:4" ht="15" customHeight="1" x14ac:dyDescent="0.25">
      <c r="D2415" s="226"/>
    </row>
    <row r="2416" spans="4:4" ht="15" customHeight="1" x14ac:dyDescent="0.25">
      <c r="D2416" s="226"/>
    </row>
    <row r="2417" spans="4:4" ht="15" customHeight="1" x14ac:dyDescent="0.25">
      <c r="D2417" s="226"/>
    </row>
    <row r="2418" spans="4:4" ht="15" customHeight="1" x14ac:dyDescent="0.25">
      <c r="D2418" s="226"/>
    </row>
    <row r="2419" spans="4:4" ht="15" customHeight="1" x14ac:dyDescent="0.25">
      <c r="D2419" s="226"/>
    </row>
    <row r="2420" spans="4:4" ht="15" customHeight="1" x14ac:dyDescent="0.25">
      <c r="D2420" s="226"/>
    </row>
    <row r="2421" spans="4:4" ht="15" customHeight="1" x14ac:dyDescent="0.25">
      <c r="D2421" s="226"/>
    </row>
    <row r="2422" spans="4:4" ht="15" customHeight="1" x14ac:dyDescent="0.25">
      <c r="D2422" s="226"/>
    </row>
    <row r="2423" spans="4:4" ht="15" customHeight="1" x14ac:dyDescent="0.25">
      <c r="D2423" s="226"/>
    </row>
    <row r="2424" spans="4:4" ht="15" customHeight="1" x14ac:dyDescent="0.25">
      <c r="D2424" s="226"/>
    </row>
    <row r="2425" spans="4:4" ht="15" customHeight="1" x14ac:dyDescent="0.25">
      <c r="D2425" s="226"/>
    </row>
    <row r="2426" spans="4:4" ht="15" customHeight="1" x14ac:dyDescent="0.25">
      <c r="D2426" s="226"/>
    </row>
    <row r="2427" spans="4:4" ht="15" customHeight="1" x14ac:dyDescent="0.25">
      <c r="D2427" s="226"/>
    </row>
    <row r="2428" spans="4:4" ht="15" customHeight="1" x14ac:dyDescent="0.25">
      <c r="D2428" s="226"/>
    </row>
    <row r="2429" spans="4:4" ht="15" customHeight="1" x14ac:dyDescent="0.25">
      <c r="D2429" s="226"/>
    </row>
    <row r="2430" spans="4:4" ht="15" customHeight="1" x14ac:dyDescent="0.25">
      <c r="D2430" s="226"/>
    </row>
    <row r="2431" spans="4:4" ht="15" customHeight="1" x14ac:dyDescent="0.25">
      <c r="D2431" s="226"/>
    </row>
    <row r="2432" spans="4:4" ht="15" customHeight="1" x14ac:dyDescent="0.25">
      <c r="D2432" s="226"/>
    </row>
    <row r="2433" spans="4:4" ht="15" customHeight="1" x14ac:dyDescent="0.25">
      <c r="D2433" s="226"/>
    </row>
    <row r="2434" spans="4:4" ht="15" customHeight="1" x14ac:dyDescent="0.25">
      <c r="D2434" s="226"/>
    </row>
    <row r="2435" spans="4:4" ht="15" customHeight="1" x14ac:dyDescent="0.25">
      <c r="D2435" s="226"/>
    </row>
    <row r="2436" spans="4:4" ht="15" customHeight="1" x14ac:dyDescent="0.25">
      <c r="D2436" s="226"/>
    </row>
    <row r="2437" spans="4:4" ht="15" customHeight="1" x14ac:dyDescent="0.25">
      <c r="D2437" s="226"/>
    </row>
    <row r="2438" spans="4:4" ht="15" customHeight="1" x14ac:dyDescent="0.25">
      <c r="D2438" s="226"/>
    </row>
    <row r="2439" spans="4:4" ht="15" customHeight="1" x14ac:dyDescent="0.25">
      <c r="D2439" s="226"/>
    </row>
    <row r="2440" spans="4:4" ht="15" customHeight="1" x14ac:dyDescent="0.25">
      <c r="D2440" s="226"/>
    </row>
    <row r="2441" spans="4:4" ht="15" customHeight="1" x14ac:dyDescent="0.25">
      <c r="D2441" s="226"/>
    </row>
    <row r="2442" spans="4:4" ht="15" customHeight="1" x14ac:dyDescent="0.25">
      <c r="D2442" s="226"/>
    </row>
    <row r="2443" spans="4:4" ht="15" customHeight="1" x14ac:dyDescent="0.25">
      <c r="D2443" s="226"/>
    </row>
    <row r="2444" spans="4:4" ht="15" customHeight="1" x14ac:dyDescent="0.25">
      <c r="D2444" s="226"/>
    </row>
    <row r="2445" spans="4:4" ht="15" customHeight="1" x14ac:dyDescent="0.25">
      <c r="D2445" s="226"/>
    </row>
    <row r="2446" spans="4:4" ht="15" customHeight="1" x14ac:dyDescent="0.25">
      <c r="D2446" s="226"/>
    </row>
    <row r="2447" spans="4:4" ht="15" customHeight="1" x14ac:dyDescent="0.25">
      <c r="D2447" s="226"/>
    </row>
    <row r="2448" spans="4:4" ht="15" customHeight="1" x14ac:dyDescent="0.25">
      <c r="D2448" s="226"/>
    </row>
    <row r="2449" spans="4:4" ht="15" customHeight="1" x14ac:dyDescent="0.25">
      <c r="D2449" s="226"/>
    </row>
    <row r="2450" spans="4:4" ht="15" customHeight="1" x14ac:dyDescent="0.25">
      <c r="D2450" s="226"/>
    </row>
    <row r="2451" spans="4:4" ht="15" customHeight="1" x14ac:dyDescent="0.25">
      <c r="D2451" s="226"/>
    </row>
    <row r="2452" spans="4:4" ht="15" customHeight="1" x14ac:dyDescent="0.25">
      <c r="D2452" s="226"/>
    </row>
    <row r="2453" spans="4:4" ht="15" customHeight="1" x14ac:dyDescent="0.25">
      <c r="D2453" s="226"/>
    </row>
    <row r="2454" spans="4:4" ht="15" customHeight="1" x14ac:dyDescent="0.25">
      <c r="D2454" s="226"/>
    </row>
    <row r="2455" spans="4:4" ht="15" customHeight="1" x14ac:dyDescent="0.25">
      <c r="D2455" s="226"/>
    </row>
    <row r="2456" spans="4:4" ht="15" customHeight="1" x14ac:dyDescent="0.25">
      <c r="D2456" s="226"/>
    </row>
    <row r="2457" spans="4:4" ht="15" customHeight="1" x14ac:dyDescent="0.25">
      <c r="D2457" s="226"/>
    </row>
    <row r="2458" spans="4:4" ht="15" customHeight="1" x14ac:dyDescent="0.25">
      <c r="D2458" s="226"/>
    </row>
    <row r="2459" spans="4:4" ht="15" customHeight="1" x14ac:dyDescent="0.25">
      <c r="D2459" s="226"/>
    </row>
    <row r="2460" spans="4:4" ht="15" customHeight="1" x14ac:dyDescent="0.25">
      <c r="D2460" s="226"/>
    </row>
    <row r="2461" spans="4:4" ht="15" customHeight="1" x14ac:dyDescent="0.25">
      <c r="D2461" s="226"/>
    </row>
    <row r="2462" spans="4:4" ht="15" customHeight="1" x14ac:dyDescent="0.25">
      <c r="D2462" s="226"/>
    </row>
    <row r="2463" spans="4:4" ht="15" customHeight="1" x14ac:dyDescent="0.25">
      <c r="D2463" s="226"/>
    </row>
    <row r="2464" spans="4:4" ht="15" customHeight="1" x14ac:dyDescent="0.25">
      <c r="D2464" s="226"/>
    </row>
    <row r="2465" spans="4:4" ht="15" customHeight="1" x14ac:dyDescent="0.25">
      <c r="D2465" s="226"/>
    </row>
    <row r="2466" spans="4:4" ht="15" customHeight="1" x14ac:dyDescent="0.25">
      <c r="D2466" s="226"/>
    </row>
    <row r="2467" spans="4:4" ht="15" customHeight="1" x14ac:dyDescent="0.25">
      <c r="D2467" s="226"/>
    </row>
    <row r="2468" spans="4:4" ht="15" customHeight="1" x14ac:dyDescent="0.25">
      <c r="D2468" s="226"/>
    </row>
    <row r="2469" spans="4:4" ht="15" customHeight="1" x14ac:dyDescent="0.25">
      <c r="D2469" s="226"/>
    </row>
    <row r="2470" spans="4:4" ht="15" customHeight="1" x14ac:dyDescent="0.25">
      <c r="D2470" s="226"/>
    </row>
    <row r="2471" spans="4:4" ht="15" customHeight="1" x14ac:dyDescent="0.25">
      <c r="D2471" s="226"/>
    </row>
    <row r="2472" spans="4:4" ht="15" customHeight="1" x14ac:dyDescent="0.25">
      <c r="D2472" s="226"/>
    </row>
    <row r="2473" spans="4:4" ht="15" customHeight="1" x14ac:dyDescent="0.25">
      <c r="D2473" s="226"/>
    </row>
    <row r="2474" spans="4:4" ht="15" customHeight="1" x14ac:dyDescent="0.25">
      <c r="D2474" s="226"/>
    </row>
    <row r="2475" spans="4:4" ht="15" customHeight="1" x14ac:dyDescent="0.25">
      <c r="D2475" s="226"/>
    </row>
    <row r="2476" spans="4:4" ht="15" customHeight="1" x14ac:dyDescent="0.25">
      <c r="D2476" s="226"/>
    </row>
    <row r="2477" spans="4:4" ht="15" customHeight="1" x14ac:dyDescent="0.25">
      <c r="D2477" s="226"/>
    </row>
    <row r="2478" spans="4:4" ht="15" customHeight="1" x14ac:dyDescent="0.25">
      <c r="D2478" s="226"/>
    </row>
    <row r="2479" spans="4:4" ht="15" customHeight="1" x14ac:dyDescent="0.25">
      <c r="D2479" s="226"/>
    </row>
    <row r="2480" spans="4:4" ht="15" customHeight="1" x14ac:dyDescent="0.25">
      <c r="D2480" s="226"/>
    </row>
    <row r="2481" spans="4:4" ht="15" customHeight="1" x14ac:dyDescent="0.25">
      <c r="D2481" s="226"/>
    </row>
    <row r="2482" spans="4:4" ht="15" customHeight="1" x14ac:dyDescent="0.25">
      <c r="D2482" s="226"/>
    </row>
    <row r="2483" spans="4:4" ht="15" customHeight="1" x14ac:dyDescent="0.25">
      <c r="D2483" s="226"/>
    </row>
    <row r="2484" spans="4:4" ht="15" customHeight="1" x14ac:dyDescent="0.25">
      <c r="D2484" s="226"/>
    </row>
    <row r="2485" spans="4:4" ht="15" customHeight="1" x14ac:dyDescent="0.25">
      <c r="D2485" s="226"/>
    </row>
    <row r="2486" spans="4:4" ht="15" customHeight="1" x14ac:dyDescent="0.25">
      <c r="D2486" s="226"/>
    </row>
    <row r="2487" spans="4:4" ht="15" customHeight="1" x14ac:dyDescent="0.25">
      <c r="D2487" s="226"/>
    </row>
    <row r="2488" spans="4:4" ht="15" customHeight="1" x14ac:dyDescent="0.25">
      <c r="D2488" s="226"/>
    </row>
    <row r="2489" spans="4:4" ht="15" customHeight="1" x14ac:dyDescent="0.25">
      <c r="D2489" s="226"/>
    </row>
    <row r="2490" spans="4:4" ht="15" customHeight="1" x14ac:dyDescent="0.25">
      <c r="D2490" s="226"/>
    </row>
    <row r="2491" spans="4:4" ht="15" customHeight="1" x14ac:dyDescent="0.25">
      <c r="D2491" s="226"/>
    </row>
    <row r="2492" spans="4:4" ht="15" customHeight="1" x14ac:dyDescent="0.25">
      <c r="D2492" s="226"/>
    </row>
    <row r="2493" spans="4:4" ht="15" customHeight="1" x14ac:dyDescent="0.25">
      <c r="D2493" s="226"/>
    </row>
    <row r="2494" spans="4:4" ht="15" customHeight="1" x14ac:dyDescent="0.25">
      <c r="D2494" s="226"/>
    </row>
    <row r="2495" spans="4:4" ht="15" customHeight="1" x14ac:dyDescent="0.25">
      <c r="D2495" s="226"/>
    </row>
    <row r="2496" spans="4:4" ht="15" customHeight="1" x14ac:dyDescent="0.25">
      <c r="D2496" s="226"/>
    </row>
    <row r="2497" spans="4:4" ht="15" customHeight="1" x14ac:dyDescent="0.25">
      <c r="D2497" s="226"/>
    </row>
    <row r="2498" spans="4:4" ht="15" customHeight="1" x14ac:dyDescent="0.25">
      <c r="D2498" s="226"/>
    </row>
    <row r="2499" spans="4:4" ht="15" customHeight="1" x14ac:dyDescent="0.25">
      <c r="D2499" s="226"/>
    </row>
    <row r="2500" spans="4:4" ht="15" customHeight="1" x14ac:dyDescent="0.25">
      <c r="D2500" s="226"/>
    </row>
    <row r="2501" spans="4:4" ht="15" customHeight="1" x14ac:dyDescent="0.25">
      <c r="D2501" s="226"/>
    </row>
    <row r="2502" spans="4:4" ht="15" customHeight="1" x14ac:dyDescent="0.25">
      <c r="D2502" s="226"/>
    </row>
    <row r="2503" spans="4:4" ht="15" customHeight="1" x14ac:dyDescent="0.25">
      <c r="D2503" s="226"/>
    </row>
    <row r="2504" spans="4:4" ht="15" customHeight="1" x14ac:dyDescent="0.25">
      <c r="D2504" s="226"/>
    </row>
    <row r="2505" spans="4:4" ht="15" customHeight="1" x14ac:dyDescent="0.25">
      <c r="D2505" s="226"/>
    </row>
    <row r="2506" spans="4:4" ht="15" customHeight="1" x14ac:dyDescent="0.25">
      <c r="D2506" s="226"/>
    </row>
    <row r="2507" spans="4:4" ht="15" customHeight="1" x14ac:dyDescent="0.25">
      <c r="D2507" s="226"/>
    </row>
    <row r="2508" spans="4:4" ht="15" customHeight="1" x14ac:dyDescent="0.25">
      <c r="D2508" s="226"/>
    </row>
    <row r="2509" spans="4:4" ht="15" customHeight="1" x14ac:dyDescent="0.25">
      <c r="D2509" s="226"/>
    </row>
    <row r="2510" spans="4:4" ht="15" customHeight="1" x14ac:dyDescent="0.25">
      <c r="D2510" s="226"/>
    </row>
    <row r="2511" spans="4:4" ht="15" customHeight="1" x14ac:dyDescent="0.25">
      <c r="D2511" s="226"/>
    </row>
    <row r="2512" spans="4:4" ht="15" customHeight="1" x14ac:dyDescent="0.25">
      <c r="D2512" s="226"/>
    </row>
    <row r="2513" spans="4:4" ht="15" customHeight="1" x14ac:dyDescent="0.25">
      <c r="D2513" s="226"/>
    </row>
    <row r="2514" spans="4:4" ht="15" customHeight="1" x14ac:dyDescent="0.25">
      <c r="D2514" s="226"/>
    </row>
    <row r="2515" spans="4:4" ht="15" customHeight="1" x14ac:dyDescent="0.25">
      <c r="D2515" s="226"/>
    </row>
    <row r="2516" spans="4:4" ht="15" customHeight="1" x14ac:dyDescent="0.25">
      <c r="D2516" s="226"/>
    </row>
    <row r="2517" spans="4:4" ht="15" customHeight="1" x14ac:dyDescent="0.25">
      <c r="D2517" s="226"/>
    </row>
    <row r="2518" spans="4:4" ht="15" customHeight="1" x14ac:dyDescent="0.25">
      <c r="D2518" s="226"/>
    </row>
    <row r="2519" spans="4:4" ht="15" customHeight="1" x14ac:dyDescent="0.25">
      <c r="D2519" s="226"/>
    </row>
    <row r="2520" spans="4:4" ht="15" customHeight="1" x14ac:dyDescent="0.25">
      <c r="D2520" s="226"/>
    </row>
    <row r="2521" spans="4:4" ht="15" customHeight="1" x14ac:dyDescent="0.25">
      <c r="D2521" s="226"/>
    </row>
    <row r="2522" spans="4:4" ht="15" customHeight="1" x14ac:dyDescent="0.25">
      <c r="D2522" s="226"/>
    </row>
    <row r="2523" spans="4:4" ht="15" customHeight="1" x14ac:dyDescent="0.25">
      <c r="D2523" s="226"/>
    </row>
    <row r="2524" spans="4:4" ht="15" customHeight="1" x14ac:dyDescent="0.25">
      <c r="D2524" s="226"/>
    </row>
    <row r="2525" spans="4:4" ht="15" customHeight="1" x14ac:dyDescent="0.25">
      <c r="D2525" s="226"/>
    </row>
    <row r="2526" spans="4:4" ht="15" customHeight="1" x14ac:dyDescent="0.25">
      <c r="D2526" s="226"/>
    </row>
    <row r="2527" spans="4:4" ht="15" customHeight="1" x14ac:dyDescent="0.25">
      <c r="D2527" s="226"/>
    </row>
    <row r="2528" spans="4:4" ht="15" customHeight="1" x14ac:dyDescent="0.25">
      <c r="D2528" s="226"/>
    </row>
    <row r="2529" spans="4:4" ht="15" customHeight="1" x14ac:dyDescent="0.25">
      <c r="D2529" s="226"/>
    </row>
    <row r="2530" spans="4:4" ht="15" customHeight="1" x14ac:dyDescent="0.25">
      <c r="D2530" s="226"/>
    </row>
    <row r="2531" spans="4:4" ht="15" customHeight="1" x14ac:dyDescent="0.25">
      <c r="D2531" s="226"/>
    </row>
    <row r="2532" spans="4:4" ht="15" customHeight="1" x14ac:dyDescent="0.25">
      <c r="D2532" s="226"/>
    </row>
    <row r="2533" spans="4:4" ht="15" customHeight="1" x14ac:dyDescent="0.25">
      <c r="D2533" s="226"/>
    </row>
    <row r="2534" spans="4:4" ht="15" customHeight="1" x14ac:dyDescent="0.25">
      <c r="D2534" s="226"/>
    </row>
    <row r="2535" spans="4:4" ht="15" customHeight="1" x14ac:dyDescent="0.25">
      <c r="D2535" s="226"/>
    </row>
    <row r="2536" spans="4:4" ht="15" customHeight="1" x14ac:dyDescent="0.25">
      <c r="D2536" s="226"/>
    </row>
    <row r="2537" spans="4:4" ht="15" customHeight="1" x14ac:dyDescent="0.25">
      <c r="D2537" s="226"/>
    </row>
    <row r="2538" spans="4:4" ht="15" customHeight="1" x14ac:dyDescent="0.25">
      <c r="D2538" s="226"/>
    </row>
    <row r="2539" spans="4:4" ht="15" customHeight="1" x14ac:dyDescent="0.25">
      <c r="D2539" s="226"/>
    </row>
    <row r="2540" spans="4:4" ht="15" customHeight="1" x14ac:dyDescent="0.25">
      <c r="D2540" s="226"/>
    </row>
    <row r="2541" spans="4:4" ht="15" customHeight="1" x14ac:dyDescent="0.25">
      <c r="D2541" s="226"/>
    </row>
    <row r="2542" spans="4:4" ht="15" customHeight="1" x14ac:dyDescent="0.25">
      <c r="D2542" s="226"/>
    </row>
    <row r="2543" spans="4:4" ht="15" customHeight="1" x14ac:dyDescent="0.25">
      <c r="D2543" s="226"/>
    </row>
    <row r="2544" spans="4:4" ht="15" customHeight="1" x14ac:dyDescent="0.25">
      <c r="D2544" s="226"/>
    </row>
    <row r="2545" spans="4:4" ht="15" customHeight="1" x14ac:dyDescent="0.25">
      <c r="D2545" s="226"/>
    </row>
    <row r="2546" spans="4:4" ht="15" customHeight="1" x14ac:dyDescent="0.25">
      <c r="D2546" s="226"/>
    </row>
    <row r="2547" spans="4:4" ht="15" customHeight="1" x14ac:dyDescent="0.25">
      <c r="D2547" s="226"/>
    </row>
    <row r="2548" spans="4:4" ht="15" customHeight="1" x14ac:dyDescent="0.25">
      <c r="D2548" s="226"/>
    </row>
    <row r="2549" spans="4:4" ht="15" customHeight="1" x14ac:dyDescent="0.25">
      <c r="D2549" s="226"/>
    </row>
    <row r="2550" spans="4:4" ht="15" customHeight="1" x14ac:dyDescent="0.25">
      <c r="D2550" s="226"/>
    </row>
    <row r="2551" spans="4:4" ht="15" customHeight="1" x14ac:dyDescent="0.25">
      <c r="D2551" s="226"/>
    </row>
    <row r="2552" spans="4:4" ht="15" customHeight="1" x14ac:dyDescent="0.25">
      <c r="D2552" s="226"/>
    </row>
    <row r="2553" spans="4:4" ht="15" customHeight="1" x14ac:dyDescent="0.25">
      <c r="D2553" s="226"/>
    </row>
    <row r="2554" spans="4:4" ht="15" customHeight="1" x14ac:dyDescent="0.25">
      <c r="D2554" s="226"/>
    </row>
    <row r="2555" spans="4:4" ht="15" customHeight="1" x14ac:dyDescent="0.25">
      <c r="D2555" s="226"/>
    </row>
    <row r="2556" spans="4:4" ht="15" customHeight="1" x14ac:dyDescent="0.25">
      <c r="D2556" s="226"/>
    </row>
    <row r="2557" spans="4:4" ht="15" customHeight="1" x14ac:dyDescent="0.25">
      <c r="D2557" s="226"/>
    </row>
    <row r="2558" spans="4:4" ht="15" customHeight="1" x14ac:dyDescent="0.25">
      <c r="D2558" s="226"/>
    </row>
    <row r="2559" spans="4:4" ht="15" customHeight="1" x14ac:dyDescent="0.25">
      <c r="D2559" s="226"/>
    </row>
    <row r="2560" spans="4:4" ht="15" customHeight="1" x14ac:dyDescent="0.25">
      <c r="D2560" s="226"/>
    </row>
    <row r="2561" spans="4:4" ht="15" customHeight="1" x14ac:dyDescent="0.25">
      <c r="D2561" s="226"/>
    </row>
    <row r="2562" spans="4:4" ht="15" customHeight="1" x14ac:dyDescent="0.25">
      <c r="D2562" s="226"/>
    </row>
    <row r="2563" spans="4:4" ht="15" customHeight="1" x14ac:dyDescent="0.25">
      <c r="D2563" s="226"/>
    </row>
    <row r="2564" spans="4:4" ht="15" customHeight="1" x14ac:dyDescent="0.25">
      <c r="D2564" s="226"/>
    </row>
    <row r="2565" spans="4:4" ht="15" customHeight="1" x14ac:dyDescent="0.25">
      <c r="D2565" s="226"/>
    </row>
    <row r="2566" spans="4:4" ht="15" customHeight="1" x14ac:dyDescent="0.25">
      <c r="D2566" s="226"/>
    </row>
    <row r="2567" spans="4:4" ht="15" customHeight="1" x14ac:dyDescent="0.25">
      <c r="D2567" s="226"/>
    </row>
    <row r="2568" spans="4:4" ht="15" customHeight="1" x14ac:dyDescent="0.25">
      <c r="D2568" s="226"/>
    </row>
    <row r="2569" spans="4:4" ht="15" customHeight="1" x14ac:dyDescent="0.25">
      <c r="D2569" s="226"/>
    </row>
    <row r="2570" spans="4:4" ht="15" customHeight="1" x14ac:dyDescent="0.25">
      <c r="D2570" s="226"/>
    </row>
    <row r="2571" spans="4:4" ht="15" customHeight="1" x14ac:dyDescent="0.25">
      <c r="D2571" s="226"/>
    </row>
    <row r="2572" spans="4:4" ht="15" customHeight="1" x14ac:dyDescent="0.25">
      <c r="D2572" s="226"/>
    </row>
    <row r="2573" spans="4:4" ht="15" customHeight="1" x14ac:dyDescent="0.25">
      <c r="D2573" s="226"/>
    </row>
    <row r="2574" spans="4:4" ht="15" customHeight="1" x14ac:dyDescent="0.25">
      <c r="D2574" s="226"/>
    </row>
    <row r="2575" spans="4:4" ht="15" customHeight="1" x14ac:dyDescent="0.25">
      <c r="D2575" s="226"/>
    </row>
    <row r="2576" spans="4:4" ht="15" customHeight="1" x14ac:dyDescent="0.25">
      <c r="D2576" s="226"/>
    </row>
    <row r="2577" spans="4:4" ht="15" customHeight="1" x14ac:dyDescent="0.25">
      <c r="D2577" s="226"/>
    </row>
    <row r="2578" spans="4:4" ht="15" customHeight="1" x14ac:dyDescent="0.25">
      <c r="D2578" s="226"/>
    </row>
    <row r="2579" spans="4:4" ht="15" customHeight="1" x14ac:dyDescent="0.25">
      <c r="D2579" s="226"/>
    </row>
    <row r="2580" spans="4:4" ht="15" customHeight="1" x14ac:dyDescent="0.25">
      <c r="D2580" s="226"/>
    </row>
    <row r="2581" spans="4:4" ht="15" customHeight="1" x14ac:dyDescent="0.25">
      <c r="D2581" s="226"/>
    </row>
    <row r="2582" spans="4:4" ht="15" customHeight="1" x14ac:dyDescent="0.25">
      <c r="D2582" s="226"/>
    </row>
    <row r="2583" spans="4:4" ht="15" customHeight="1" x14ac:dyDescent="0.25">
      <c r="D2583" s="226"/>
    </row>
    <row r="2584" spans="4:4" ht="15" customHeight="1" x14ac:dyDescent="0.25">
      <c r="D2584" s="226"/>
    </row>
    <row r="2585" spans="4:4" ht="15" customHeight="1" x14ac:dyDescent="0.25">
      <c r="D2585" s="226"/>
    </row>
    <row r="2586" spans="4:4" ht="15" customHeight="1" x14ac:dyDescent="0.25">
      <c r="D2586" s="226"/>
    </row>
    <row r="2587" spans="4:4" ht="15" customHeight="1" x14ac:dyDescent="0.25">
      <c r="D2587" s="226"/>
    </row>
    <row r="2588" spans="4:4" ht="15" customHeight="1" x14ac:dyDescent="0.25">
      <c r="D2588" s="226"/>
    </row>
    <row r="2589" spans="4:4" ht="15" customHeight="1" x14ac:dyDescent="0.25">
      <c r="D2589" s="226"/>
    </row>
    <row r="2590" spans="4:4" ht="15" customHeight="1" x14ac:dyDescent="0.25">
      <c r="D2590" s="226"/>
    </row>
    <row r="2591" spans="4:4" ht="15" customHeight="1" x14ac:dyDescent="0.25">
      <c r="D2591" s="226"/>
    </row>
    <row r="2592" spans="4:4" ht="15" customHeight="1" x14ac:dyDescent="0.25">
      <c r="D2592" s="226"/>
    </row>
    <row r="2593" spans="4:4" ht="15" customHeight="1" x14ac:dyDescent="0.25">
      <c r="D2593" s="226"/>
    </row>
    <row r="2594" spans="4:4" ht="15" customHeight="1" x14ac:dyDescent="0.25">
      <c r="D2594" s="226"/>
    </row>
    <row r="2595" spans="4:4" ht="15" customHeight="1" x14ac:dyDescent="0.25">
      <c r="D2595" s="226"/>
    </row>
    <row r="2596" spans="4:4" ht="15" customHeight="1" x14ac:dyDescent="0.25">
      <c r="D2596" s="226"/>
    </row>
    <row r="2597" spans="4:4" ht="15" customHeight="1" x14ac:dyDescent="0.25">
      <c r="D2597" s="226"/>
    </row>
    <row r="2598" spans="4:4" ht="15" customHeight="1" x14ac:dyDescent="0.25">
      <c r="D2598" s="226"/>
    </row>
    <row r="2599" spans="4:4" ht="15" customHeight="1" x14ac:dyDescent="0.25">
      <c r="D2599" s="226"/>
    </row>
    <row r="2600" spans="4:4" ht="15" customHeight="1" x14ac:dyDescent="0.25">
      <c r="D2600" s="226"/>
    </row>
    <row r="2601" spans="4:4" ht="15" customHeight="1" x14ac:dyDescent="0.25">
      <c r="D2601" s="226"/>
    </row>
    <row r="2602" spans="4:4" ht="15" customHeight="1" x14ac:dyDescent="0.25">
      <c r="D2602" s="226"/>
    </row>
    <row r="2603" spans="4:4" ht="15" customHeight="1" x14ac:dyDescent="0.25">
      <c r="D2603" s="226"/>
    </row>
    <row r="2604" spans="4:4" ht="15" customHeight="1" x14ac:dyDescent="0.25">
      <c r="D2604" s="226"/>
    </row>
    <row r="2605" spans="4:4" ht="15" customHeight="1" x14ac:dyDescent="0.25">
      <c r="D2605" s="226"/>
    </row>
    <row r="2606" spans="4:4" ht="15" customHeight="1" x14ac:dyDescent="0.25">
      <c r="D2606" s="226"/>
    </row>
    <row r="2607" spans="4:4" ht="15" customHeight="1" x14ac:dyDescent="0.25">
      <c r="D2607" s="226"/>
    </row>
    <row r="2608" spans="4:4" ht="15" customHeight="1" x14ac:dyDescent="0.25">
      <c r="D2608" s="226"/>
    </row>
    <row r="2609" spans="4:4" ht="15" customHeight="1" x14ac:dyDescent="0.25">
      <c r="D2609" s="226"/>
    </row>
    <row r="2610" spans="4:4" ht="15" customHeight="1" x14ac:dyDescent="0.25">
      <c r="D2610" s="226"/>
    </row>
    <row r="2611" spans="4:4" ht="15" customHeight="1" x14ac:dyDescent="0.25">
      <c r="D2611" s="226"/>
    </row>
    <row r="2612" spans="4:4" ht="15" customHeight="1" x14ac:dyDescent="0.25">
      <c r="D2612" s="226"/>
    </row>
    <row r="2613" spans="4:4" ht="15" customHeight="1" x14ac:dyDescent="0.25">
      <c r="D2613" s="226"/>
    </row>
    <row r="2614" spans="4:4" ht="15" customHeight="1" x14ac:dyDescent="0.25">
      <c r="D2614" s="226"/>
    </row>
    <row r="2615" spans="4:4" ht="15" customHeight="1" x14ac:dyDescent="0.25">
      <c r="D2615" s="226"/>
    </row>
    <row r="2616" spans="4:4" ht="15" customHeight="1" x14ac:dyDescent="0.25">
      <c r="D2616" s="226"/>
    </row>
    <row r="2617" spans="4:4" ht="15" customHeight="1" x14ac:dyDescent="0.25">
      <c r="D2617" s="226"/>
    </row>
    <row r="2618" spans="4:4" ht="15" customHeight="1" x14ac:dyDescent="0.25">
      <c r="D2618" s="226"/>
    </row>
    <row r="2619" spans="4:4" ht="15" customHeight="1" x14ac:dyDescent="0.25">
      <c r="D2619" s="226"/>
    </row>
    <row r="2620" spans="4:4" ht="15" customHeight="1" x14ac:dyDescent="0.25">
      <c r="D2620" s="226"/>
    </row>
    <row r="2621" spans="4:4" ht="15" customHeight="1" x14ac:dyDescent="0.25">
      <c r="D2621" s="226"/>
    </row>
    <row r="2622" spans="4:4" ht="15" customHeight="1" x14ac:dyDescent="0.25">
      <c r="D2622" s="226"/>
    </row>
    <row r="2623" spans="4:4" ht="15" customHeight="1" x14ac:dyDescent="0.25">
      <c r="D2623" s="226"/>
    </row>
    <row r="2624" spans="4:4" ht="15" customHeight="1" x14ac:dyDescent="0.25">
      <c r="D2624" s="226"/>
    </row>
    <row r="2625" spans="4:4" ht="15" customHeight="1" x14ac:dyDescent="0.25">
      <c r="D2625" s="226"/>
    </row>
    <row r="2626" spans="4:4" ht="15" customHeight="1" x14ac:dyDescent="0.25">
      <c r="D2626" s="226"/>
    </row>
    <row r="2627" spans="4:4" ht="15" customHeight="1" x14ac:dyDescent="0.25">
      <c r="D2627" s="226"/>
    </row>
    <row r="2628" spans="4:4" ht="15" customHeight="1" x14ac:dyDescent="0.25">
      <c r="D2628" s="226"/>
    </row>
    <row r="2629" spans="4:4" ht="15" customHeight="1" x14ac:dyDescent="0.25">
      <c r="D2629" s="226"/>
    </row>
    <row r="2630" spans="4:4" ht="15" customHeight="1" x14ac:dyDescent="0.25">
      <c r="D2630" s="226"/>
    </row>
    <row r="2631" spans="4:4" ht="15" customHeight="1" x14ac:dyDescent="0.25">
      <c r="D2631" s="226"/>
    </row>
    <row r="2632" spans="4:4" ht="15" customHeight="1" x14ac:dyDescent="0.25">
      <c r="D2632" s="226"/>
    </row>
    <row r="2633" spans="4:4" ht="15" customHeight="1" x14ac:dyDescent="0.25">
      <c r="D2633" s="226"/>
    </row>
    <row r="2634" spans="4:4" ht="15" customHeight="1" x14ac:dyDescent="0.25">
      <c r="D2634" s="226"/>
    </row>
    <row r="2635" spans="4:4" ht="15" customHeight="1" x14ac:dyDescent="0.25">
      <c r="D2635" s="226"/>
    </row>
    <row r="2636" spans="4:4" ht="15" customHeight="1" x14ac:dyDescent="0.25">
      <c r="D2636" s="226"/>
    </row>
    <row r="2637" spans="4:4" ht="15" customHeight="1" x14ac:dyDescent="0.25">
      <c r="D2637" s="226"/>
    </row>
    <row r="2638" spans="4:4" ht="15" customHeight="1" x14ac:dyDescent="0.25">
      <c r="D2638" s="226"/>
    </row>
    <row r="2639" spans="4:4" ht="15" customHeight="1" x14ac:dyDescent="0.25">
      <c r="D2639" s="226"/>
    </row>
    <row r="2640" spans="4:4" ht="15" customHeight="1" x14ac:dyDescent="0.25">
      <c r="D2640" s="226"/>
    </row>
    <row r="2641" spans="4:4" ht="15" customHeight="1" x14ac:dyDescent="0.25">
      <c r="D2641" s="226"/>
    </row>
    <row r="2642" spans="4:4" ht="15" customHeight="1" x14ac:dyDescent="0.25">
      <c r="D2642" s="226"/>
    </row>
    <row r="2643" spans="4:4" ht="15" customHeight="1" x14ac:dyDescent="0.25">
      <c r="D2643" s="226"/>
    </row>
    <row r="2644" spans="4:4" ht="15" customHeight="1" x14ac:dyDescent="0.25">
      <c r="D2644" s="226"/>
    </row>
    <row r="2645" spans="4:4" ht="15" customHeight="1" x14ac:dyDescent="0.25">
      <c r="D2645" s="226"/>
    </row>
    <row r="2646" spans="4:4" ht="15" customHeight="1" x14ac:dyDescent="0.25">
      <c r="D2646" s="226"/>
    </row>
    <row r="2647" spans="4:4" ht="15" customHeight="1" x14ac:dyDescent="0.25">
      <c r="D2647" s="226"/>
    </row>
    <row r="2648" spans="4:4" ht="15" customHeight="1" x14ac:dyDescent="0.25">
      <c r="D2648" s="226"/>
    </row>
    <row r="2649" spans="4:4" ht="15" customHeight="1" x14ac:dyDescent="0.25">
      <c r="D2649" s="226"/>
    </row>
    <row r="2650" spans="4:4" ht="15" customHeight="1" x14ac:dyDescent="0.25">
      <c r="D2650" s="226"/>
    </row>
    <row r="2651" spans="4:4" ht="15" customHeight="1" x14ac:dyDescent="0.25">
      <c r="D2651" s="226"/>
    </row>
    <row r="2652" spans="4:4" ht="15" customHeight="1" x14ac:dyDescent="0.25">
      <c r="D2652" s="226"/>
    </row>
    <row r="2653" spans="4:4" ht="15" customHeight="1" x14ac:dyDescent="0.25">
      <c r="D2653" s="226"/>
    </row>
    <row r="2654" spans="4:4" ht="15" customHeight="1" x14ac:dyDescent="0.25">
      <c r="D2654" s="226"/>
    </row>
    <row r="2655" spans="4:4" ht="15" customHeight="1" x14ac:dyDescent="0.25">
      <c r="D2655" s="226"/>
    </row>
    <row r="2656" spans="4:4" ht="15" customHeight="1" x14ac:dyDescent="0.25">
      <c r="D2656" s="226"/>
    </row>
    <row r="2657" spans="4:4" ht="15" customHeight="1" x14ac:dyDescent="0.25">
      <c r="D2657" s="226"/>
    </row>
    <row r="2658" spans="4:4" ht="15" customHeight="1" x14ac:dyDescent="0.25">
      <c r="D2658" s="226"/>
    </row>
    <row r="2659" spans="4:4" ht="15" customHeight="1" x14ac:dyDescent="0.25">
      <c r="D2659" s="226"/>
    </row>
    <row r="2660" spans="4:4" ht="15" customHeight="1" x14ac:dyDescent="0.25">
      <c r="D2660" s="226"/>
    </row>
    <row r="2661" spans="4:4" ht="15" customHeight="1" x14ac:dyDescent="0.25">
      <c r="D2661" s="226"/>
    </row>
    <row r="2662" spans="4:4" ht="15" customHeight="1" x14ac:dyDescent="0.25">
      <c r="D2662" s="226"/>
    </row>
    <row r="2663" spans="4:4" ht="15" customHeight="1" x14ac:dyDescent="0.25">
      <c r="D2663" s="226"/>
    </row>
    <row r="2664" spans="4:4" ht="15" customHeight="1" x14ac:dyDescent="0.25">
      <c r="D2664" s="226"/>
    </row>
    <row r="2665" spans="4:4" ht="15" customHeight="1" x14ac:dyDescent="0.25">
      <c r="D2665" s="226"/>
    </row>
    <row r="2666" spans="4:4" ht="15" customHeight="1" x14ac:dyDescent="0.25">
      <c r="D2666" s="226"/>
    </row>
    <row r="2667" spans="4:4" ht="15" customHeight="1" x14ac:dyDescent="0.25">
      <c r="D2667" s="226"/>
    </row>
    <row r="2668" spans="4:4" ht="15" customHeight="1" x14ac:dyDescent="0.25">
      <c r="D2668" s="226"/>
    </row>
    <row r="2669" spans="4:4" ht="15" customHeight="1" x14ac:dyDescent="0.25">
      <c r="D2669" s="226"/>
    </row>
    <row r="2670" spans="4:4" ht="15" customHeight="1" x14ac:dyDescent="0.25">
      <c r="D2670" s="226"/>
    </row>
    <row r="2671" spans="4:4" ht="15" customHeight="1" x14ac:dyDescent="0.25">
      <c r="D2671" s="226"/>
    </row>
    <row r="2672" spans="4:4" ht="15" customHeight="1" x14ac:dyDescent="0.25">
      <c r="D2672" s="226"/>
    </row>
    <row r="2673" spans="4:4" ht="15" customHeight="1" x14ac:dyDescent="0.25">
      <c r="D2673" s="226"/>
    </row>
    <row r="2674" spans="4:4" ht="15" customHeight="1" x14ac:dyDescent="0.25">
      <c r="D2674" s="226"/>
    </row>
    <row r="2675" spans="4:4" ht="15" customHeight="1" x14ac:dyDescent="0.25">
      <c r="D2675" s="226"/>
    </row>
    <row r="2676" spans="4:4" ht="15" customHeight="1" x14ac:dyDescent="0.25">
      <c r="D2676" s="226"/>
    </row>
    <row r="2677" spans="4:4" ht="15" customHeight="1" x14ac:dyDescent="0.25">
      <c r="D2677" s="226"/>
    </row>
    <row r="2678" spans="4:4" ht="15" customHeight="1" x14ac:dyDescent="0.25">
      <c r="D2678" s="226"/>
    </row>
    <row r="2679" spans="4:4" ht="15" customHeight="1" x14ac:dyDescent="0.25">
      <c r="D2679" s="226"/>
    </row>
    <row r="2680" spans="4:4" ht="15" customHeight="1" x14ac:dyDescent="0.25">
      <c r="D2680" s="226"/>
    </row>
    <row r="2681" spans="4:4" ht="15" customHeight="1" x14ac:dyDescent="0.25">
      <c r="D2681" s="226"/>
    </row>
    <row r="2682" spans="4:4" ht="15" customHeight="1" x14ac:dyDescent="0.25">
      <c r="D2682" s="226"/>
    </row>
    <row r="2683" spans="4:4" ht="15" customHeight="1" x14ac:dyDescent="0.25">
      <c r="D2683" s="226"/>
    </row>
    <row r="2684" spans="4:4" ht="15" customHeight="1" x14ac:dyDescent="0.25">
      <c r="D2684" s="226"/>
    </row>
    <row r="2685" spans="4:4" ht="15" customHeight="1" x14ac:dyDescent="0.25">
      <c r="D2685" s="226"/>
    </row>
    <row r="2686" spans="4:4" ht="15" customHeight="1" x14ac:dyDescent="0.25">
      <c r="D2686" s="226"/>
    </row>
    <row r="2687" spans="4:4" ht="15" customHeight="1" x14ac:dyDescent="0.25">
      <c r="D2687" s="226"/>
    </row>
    <row r="2688" spans="4:4" ht="15" customHeight="1" x14ac:dyDescent="0.25">
      <c r="D2688" s="226"/>
    </row>
    <row r="2689" spans="4:4" ht="15" customHeight="1" x14ac:dyDescent="0.25">
      <c r="D2689" s="226"/>
    </row>
    <row r="2690" spans="4:4" ht="15" customHeight="1" x14ac:dyDescent="0.25">
      <c r="D2690" s="226"/>
    </row>
    <row r="2691" spans="4:4" ht="15" customHeight="1" x14ac:dyDescent="0.25">
      <c r="D2691" s="226"/>
    </row>
    <row r="2692" spans="4:4" ht="15" customHeight="1" x14ac:dyDescent="0.25">
      <c r="D2692" s="226"/>
    </row>
    <row r="2693" spans="4:4" ht="15" customHeight="1" x14ac:dyDescent="0.25">
      <c r="D2693" s="226"/>
    </row>
    <row r="2694" spans="4:4" ht="15" customHeight="1" x14ac:dyDescent="0.25">
      <c r="D2694" s="226"/>
    </row>
    <row r="2695" spans="4:4" ht="15" customHeight="1" x14ac:dyDescent="0.25">
      <c r="D2695" s="226"/>
    </row>
    <row r="2696" spans="4:4" ht="15" customHeight="1" x14ac:dyDescent="0.25">
      <c r="D2696" s="226"/>
    </row>
    <row r="2697" spans="4:4" ht="15" customHeight="1" x14ac:dyDescent="0.25">
      <c r="D2697" s="226"/>
    </row>
    <row r="2698" spans="4:4" ht="15" customHeight="1" x14ac:dyDescent="0.25">
      <c r="D2698" s="226"/>
    </row>
    <row r="2699" spans="4:4" ht="15" customHeight="1" x14ac:dyDescent="0.25">
      <c r="D2699" s="226"/>
    </row>
    <row r="2700" spans="4:4" ht="15" customHeight="1" x14ac:dyDescent="0.25">
      <c r="D2700" s="226"/>
    </row>
    <row r="2701" spans="4:4" ht="15" customHeight="1" x14ac:dyDescent="0.25">
      <c r="D2701" s="226"/>
    </row>
    <row r="2702" spans="4:4" ht="15" customHeight="1" x14ac:dyDescent="0.25">
      <c r="D2702" s="226"/>
    </row>
    <row r="2703" spans="4:4" ht="15" customHeight="1" x14ac:dyDescent="0.25">
      <c r="D2703" s="226"/>
    </row>
    <row r="2704" spans="4:4" ht="15" customHeight="1" x14ac:dyDescent="0.25">
      <c r="D2704" s="226"/>
    </row>
    <row r="2705" spans="4:4" ht="15" customHeight="1" x14ac:dyDescent="0.25">
      <c r="D2705" s="226"/>
    </row>
    <row r="2706" spans="4:4" ht="15" customHeight="1" x14ac:dyDescent="0.25">
      <c r="D2706" s="226"/>
    </row>
    <row r="2707" spans="4:4" ht="15" customHeight="1" x14ac:dyDescent="0.25">
      <c r="D2707" s="226"/>
    </row>
    <row r="2708" spans="4:4" ht="15" customHeight="1" x14ac:dyDescent="0.25">
      <c r="D2708" s="226"/>
    </row>
    <row r="2709" spans="4:4" ht="15" customHeight="1" x14ac:dyDescent="0.25">
      <c r="D2709" s="226"/>
    </row>
    <row r="2710" spans="4:4" ht="15" customHeight="1" x14ac:dyDescent="0.25">
      <c r="D2710" s="226"/>
    </row>
    <row r="2711" spans="4:4" ht="15" customHeight="1" x14ac:dyDescent="0.25">
      <c r="D2711" s="226"/>
    </row>
    <row r="2712" spans="4:4" ht="15" customHeight="1" x14ac:dyDescent="0.25">
      <c r="D2712" s="226"/>
    </row>
    <row r="2713" spans="4:4" ht="15" customHeight="1" x14ac:dyDescent="0.25">
      <c r="D2713" s="226"/>
    </row>
    <row r="2714" spans="4:4" ht="15" customHeight="1" x14ac:dyDescent="0.25">
      <c r="D2714" s="226"/>
    </row>
    <row r="2715" spans="4:4" ht="15" customHeight="1" x14ac:dyDescent="0.25">
      <c r="D2715" s="226"/>
    </row>
    <row r="2716" spans="4:4" ht="15" customHeight="1" x14ac:dyDescent="0.25">
      <c r="D2716" s="226"/>
    </row>
    <row r="2717" spans="4:4" ht="15" customHeight="1" x14ac:dyDescent="0.25">
      <c r="D2717" s="226"/>
    </row>
    <row r="2718" spans="4:4" ht="15" customHeight="1" x14ac:dyDescent="0.25">
      <c r="D2718" s="226"/>
    </row>
    <row r="2719" spans="4:4" ht="15" customHeight="1" x14ac:dyDescent="0.25">
      <c r="D2719" s="226"/>
    </row>
    <row r="2720" spans="4:4" ht="15" customHeight="1" x14ac:dyDescent="0.25">
      <c r="D2720" s="226"/>
    </row>
    <row r="2721" spans="4:4" ht="15" customHeight="1" x14ac:dyDescent="0.25">
      <c r="D2721" s="226"/>
    </row>
    <row r="2722" spans="4:4" ht="15" customHeight="1" x14ac:dyDescent="0.25">
      <c r="D2722" s="226"/>
    </row>
    <row r="2723" spans="4:4" ht="15" customHeight="1" x14ac:dyDescent="0.25">
      <c r="D2723" s="226"/>
    </row>
    <row r="2724" spans="4:4" ht="15" customHeight="1" x14ac:dyDescent="0.25">
      <c r="D2724" s="226"/>
    </row>
    <row r="2725" spans="4:4" ht="15" customHeight="1" x14ac:dyDescent="0.25">
      <c r="D2725" s="226"/>
    </row>
    <row r="2726" spans="4:4" ht="15" customHeight="1" x14ac:dyDescent="0.25">
      <c r="D2726" s="226"/>
    </row>
    <row r="2727" spans="4:4" ht="15" customHeight="1" x14ac:dyDescent="0.25">
      <c r="D2727" s="226"/>
    </row>
    <row r="2728" spans="4:4" ht="15" customHeight="1" x14ac:dyDescent="0.25">
      <c r="D2728" s="226"/>
    </row>
    <row r="2729" spans="4:4" ht="15" customHeight="1" x14ac:dyDescent="0.25">
      <c r="D2729" s="226"/>
    </row>
    <row r="2730" spans="4:4" ht="15" customHeight="1" x14ac:dyDescent="0.25">
      <c r="D2730" s="226"/>
    </row>
    <row r="2731" spans="4:4" ht="15" customHeight="1" x14ac:dyDescent="0.25">
      <c r="D2731" s="226"/>
    </row>
    <row r="2732" spans="4:4" ht="15" customHeight="1" x14ac:dyDescent="0.25">
      <c r="D2732" s="226"/>
    </row>
    <row r="2733" spans="4:4" ht="15" customHeight="1" x14ac:dyDescent="0.25">
      <c r="D2733" s="226"/>
    </row>
    <row r="2734" spans="4:4" ht="15" customHeight="1" x14ac:dyDescent="0.25">
      <c r="D2734" s="226"/>
    </row>
    <row r="2735" spans="4:4" ht="15" customHeight="1" x14ac:dyDescent="0.25">
      <c r="D2735" s="226"/>
    </row>
    <row r="2736" spans="4:4" ht="15" customHeight="1" x14ac:dyDescent="0.25">
      <c r="D2736" s="226"/>
    </row>
    <row r="2737" spans="4:4" ht="15" customHeight="1" x14ac:dyDescent="0.25">
      <c r="D2737" s="226"/>
    </row>
    <row r="2738" spans="4:4" ht="15" customHeight="1" x14ac:dyDescent="0.25">
      <c r="D2738" s="226"/>
    </row>
    <row r="2739" spans="4:4" ht="15" customHeight="1" x14ac:dyDescent="0.25">
      <c r="D2739" s="226"/>
    </row>
    <row r="2740" spans="4:4" ht="15" customHeight="1" x14ac:dyDescent="0.25">
      <c r="D2740" s="226"/>
    </row>
    <row r="2741" spans="4:4" ht="15" customHeight="1" x14ac:dyDescent="0.25">
      <c r="D2741" s="226"/>
    </row>
    <row r="2742" spans="4:4" ht="15" customHeight="1" x14ac:dyDescent="0.25">
      <c r="D2742" s="226"/>
    </row>
    <row r="2743" spans="4:4" ht="15" customHeight="1" x14ac:dyDescent="0.25">
      <c r="D2743" s="226"/>
    </row>
    <row r="2744" spans="4:4" ht="15" customHeight="1" x14ac:dyDescent="0.25">
      <c r="D2744" s="226"/>
    </row>
    <row r="2745" spans="4:4" ht="15" customHeight="1" x14ac:dyDescent="0.25">
      <c r="D2745" s="226"/>
    </row>
    <row r="2746" spans="4:4" ht="15" customHeight="1" x14ac:dyDescent="0.25">
      <c r="D2746" s="226"/>
    </row>
    <row r="2747" spans="4:4" ht="15" customHeight="1" x14ac:dyDescent="0.25">
      <c r="D2747" s="226"/>
    </row>
    <row r="2748" spans="4:4" ht="15" customHeight="1" x14ac:dyDescent="0.25">
      <c r="D2748" s="226"/>
    </row>
    <row r="2749" spans="4:4" ht="15" customHeight="1" x14ac:dyDescent="0.25">
      <c r="D2749" s="226"/>
    </row>
    <row r="2750" spans="4:4" ht="15" customHeight="1" x14ac:dyDescent="0.25">
      <c r="D2750" s="226"/>
    </row>
    <row r="2751" spans="4:4" ht="15" customHeight="1" x14ac:dyDescent="0.25">
      <c r="D2751" s="226"/>
    </row>
    <row r="2752" spans="4:4" ht="15" customHeight="1" x14ac:dyDescent="0.25">
      <c r="D2752" s="226"/>
    </row>
    <row r="2753" spans="4:4" ht="15" customHeight="1" x14ac:dyDescent="0.25">
      <c r="D2753" s="226"/>
    </row>
    <row r="2754" spans="4:4" ht="15" customHeight="1" x14ac:dyDescent="0.25">
      <c r="D2754" s="226"/>
    </row>
    <row r="2755" spans="4:4" ht="15" customHeight="1" x14ac:dyDescent="0.25">
      <c r="D2755" s="226"/>
    </row>
    <row r="2756" spans="4:4" ht="15" customHeight="1" x14ac:dyDescent="0.25">
      <c r="D2756" s="226"/>
    </row>
    <row r="2757" spans="4:4" ht="15" customHeight="1" x14ac:dyDescent="0.25">
      <c r="D2757" s="226"/>
    </row>
    <row r="2758" spans="4:4" ht="15" customHeight="1" x14ac:dyDescent="0.25">
      <c r="D2758" s="226"/>
    </row>
    <row r="2759" spans="4:4" ht="15" customHeight="1" x14ac:dyDescent="0.25">
      <c r="D2759" s="226"/>
    </row>
    <row r="2760" spans="4:4" ht="15" customHeight="1" x14ac:dyDescent="0.25">
      <c r="D2760" s="226"/>
    </row>
    <row r="2761" spans="4:4" ht="15" customHeight="1" x14ac:dyDescent="0.25">
      <c r="D2761" s="226"/>
    </row>
    <row r="2762" spans="4:4" ht="15" customHeight="1" x14ac:dyDescent="0.25">
      <c r="D2762" s="226"/>
    </row>
    <row r="2763" spans="4:4" ht="15" customHeight="1" x14ac:dyDescent="0.25">
      <c r="D2763" s="226"/>
    </row>
    <row r="2764" spans="4:4" ht="15" customHeight="1" x14ac:dyDescent="0.25">
      <c r="D2764" s="226"/>
    </row>
    <row r="2765" spans="4:4" ht="15" customHeight="1" x14ac:dyDescent="0.25">
      <c r="D2765" s="226"/>
    </row>
    <row r="2766" spans="4:4" ht="15" customHeight="1" x14ac:dyDescent="0.25">
      <c r="D2766" s="226"/>
    </row>
    <row r="2767" spans="4:4" ht="15" customHeight="1" x14ac:dyDescent="0.25">
      <c r="D2767" s="226"/>
    </row>
    <row r="2768" spans="4:4" ht="15" customHeight="1" x14ac:dyDescent="0.25">
      <c r="D2768" s="226"/>
    </row>
    <row r="2769" spans="4:4" ht="15" customHeight="1" x14ac:dyDescent="0.25">
      <c r="D2769" s="226"/>
    </row>
    <row r="2770" spans="4:4" ht="15" customHeight="1" x14ac:dyDescent="0.25">
      <c r="D2770" s="226"/>
    </row>
    <row r="2771" spans="4:4" ht="15" customHeight="1" x14ac:dyDescent="0.25">
      <c r="D2771" s="226"/>
    </row>
    <row r="2772" spans="4:4" ht="15" customHeight="1" x14ac:dyDescent="0.25">
      <c r="D2772" s="226"/>
    </row>
    <row r="2773" spans="4:4" ht="15" customHeight="1" x14ac:dyDescent="0.25">
      <c r="D2773" s="226"/>
    </row>
    <row r="2774" spans="4:4" ht="15" customHeight="1" x14ac:dyDescent="0.25">
      <c r="D2774" s="226"/>
    </row>
    <row r="2775" spans="4:4" ht="15" customHeight="1" x14ac:dyDescent="0.25">
      <c r="D2775" s="226"/>
    </row>
    <row r="2776" spans="4:4" ht="15" customHeight="1" x14ac:dyDescent="0.25">
      <c r="D2776" s="226"/>
    </row>
    <row r="2777" spans="4:4" ht="15" customHeight="1" x14ac:dyDescent="0.25">
      <c r="D2777" s="226"/>
    </row>
    <row r="2778" spans="4:4" ht="15" customHeight="1" x14ac:dyDescent="0.25">
      <c r="D2778" s="226"/>
    </row>
    <row r="2779" spans="4:4" ht="15" customHeight="1" x14ac:dyDescent="0.25">
      <c r="D2779" s="226"/>
    </row>
    <row r="2780" spans="4:4" ht="15" customHeight="1" x14ac:dyDescent="0.25">
      <c r="D2780" s="226"/>
    </row>
    <row r="2781" spans="4:4" ht="15" customHeight="1" x14ac:dyDescent="0.25">
      <c r="D2781" s="226"/>
    </row>
    <row r="2782" spans="4:4" ht="15" customHeight="1" x14ac:dyDescent="0.25">
      <c r="D2782" s="226"/>
    </row>
    <row r="2783" spans="4:4" ht="15" customHeight="1" x14ac:dyDescent="0.25">
      <c r="D2783" s="226"/>
    </row>
    <row r="2784" spans="4:4" ht="15" customHeight="1" x14ac:dyDescent="0.25">
      <c r="D2784" s="226"/>
    </row>
    <row r="2785" spans="4:4" ht="15" customHeight="1" x14ac:dyDescent="0.25">
      <c r="D2785" s="226"/>
    </row>
    <row r="2786" spans="4:4" ht="15" customHeight="1" x14ac:dyDescent="0.25">
      <c r="D2786" s="226"/>
    </row>
    <row r="2787" spans="4:4" ht="15" customHeight="1" x14ac:dyDescent="0.25">
      <c r="D2787" s="226"/>
    </row>
    <row r="2788" spans="4:4" ht="15" customHeight="1" x14ac:dyDescent="0.25">
      <c r="D2788" s="226"/>
    </row>
    <row r="2789" spans="4:4" ht="15" customHeight="1" x14ac:dyDescent="0.25">
      <c r="D2789" s="226"/>
    </row>
    <row r="2790" spans="4:4" ht="15" customHeight="1" x14ac:dyDescent="0.25">
      <c r="D2790" s="226"/>
    </row>
    <row r="2791" spans="4:4" ht="15" customHeight="1" x14ac:dyDescent="0.25">
      <c r="D2791" s="226"/>
    </row>
    <row r="2792" spans="4:4" ht="15" customHeight="1" x14ac:dyDescent="0.25">
      <c r="D2792" s="226"/>
    </row>
    <row r="2793" spans="4:4" ht="15" customHeight="1" x14ac:dyDescent="0.25">
      <c r="D2793" s="226"/>
    </row>
    <row r="2794" spans="4:4" ht="15" customHeight="1" x14ac:dyDescent="0.25">
      <c r="D2794" s="226"/>
    </row>
    <row r="2795" spans="4:4" ht="15" customHeight="1" x14ac:dyDescent="0.25">
      <c r="D2795" s="226"/>
    </row>
    <row r="2796" spans="4:4" ht="15" customHeight="1" x14ac:dyDescent="0.25">
      <c r="D2796" s="226"/>
    </row>
    <row r="2797" spans="4:4" ht="15" customHeight="1" x14ac:dyDescent="0.25">
      <c r="D2797" s="226"/>
    </row>
    <row r="2798" spans="4:4" ht="15" customHeight="1" x14ac:dyDescent="0.25">
      <c r="D2798" s="226"/>
    </row>
    <row r="2799" spans="4:4" ht="15" customHeight="1" x14ac:dyDescent="0.25">
      <c r="D2799" s="226"/>
    </row>
    <row r="2800" spans="4:4" ht="15" customHeight="1" x14ac:dyDescent="0.25">
      <c r="D2800" s="226"/>
    </row>
    <row r="2801" spans="4:4" ht="15" customHeight="1" x14ac:dyDescent="0.25">
      <c r="D2801" s="226"/>
    </row>
    <row r="2802" spans="4:4" ht="15" customHeight="1" x14ac:dyDescent="0.25">
      <c r="D2802" s="226"/>
    </row>
    <row r="2803" spans="4:4" ht="15" customHeight="1" x14ac:dyDescent="0.25">
      <c r="D2803" s="226"/>
    </row>
    <row r="2804" spans="4:4" ht="15" customHeight="1" x14ac:dyDescent="0.25">
      <c r="D2804" s="226"/>
    </row>
    <row r="2805" spans="4:4" ht="15" customHeight="1" x14ac:dyDescent="0.25">
      <c r="D2805" s="226"/>
    </row>
    <row r="2806" spans="4:4" ht="15" customHeight="1" x14ac:dyDescent="0.25">
      <c r="D2806" s="226"/>
    </row>
    <row r="2807" spans="4:4" ht="15" customHeight="1" x14ac:dyDescent="0.25">
      <c r="D2807" s="226"/>
    </row>
    <row r="2808" spans="4:4" ht="15" customHeight="1" x14ac:dyDescent="0.25">
      <c r="D2808" s="226"/>
    </row>
    <row r="2809" spans="4:4" ht="15" customHeight="1" x14ac:dyDescent="0.25">
      <c r="D2809" s="226"/>
    </row>
    <row r="2810" spans="4:4" ht="15" customHeight="1" x14ac:dyDescent="0.25">
      <c r="D2810" s="226"/>
    </row>
    <row r="2811" spans="4:4" ht="15" customHeight="1" x14ac:dyDescent="0.25">
      <c r="D2811" s="226"/>
    </row>
    <row r="2812" spans="4:4" ht="15" customHeight="1" x14ac:dyDescent="0.25">
      <c r="D2812" s="226"/>
    </row>
    <row r="2813" spans="4:4" ht="15" customHeight="1" x14ac:dyDescent="0.25">
      <c r="D2813" s="226"/>
    </row>
    <row r="2814" spans="4:4" ht="15" customHeight="1" x14ac:dyDescent="0.25">
      <c r="D2814" s="226"/>
    </row>
    <row r="2815" spans="4:4" ht="15" customHeight="1" x14ac:dyDescent="0.25">
      <c r="D2815" s="226"/>
    </row>
    <row r="2816" spans="4:4" ht="15" customHeight="1" x14ac:dyDescent="0.25">
      <c r="D2816" s="226"/>
    </row>
    <row r="2817" spans="4:4" ht="15" customHeight="1" x14ac:dyDescent="0.25">
      <c r="D2817" s="226"/>
    </row>
    <row r="2818" spans="4:4" ht="15" customHeight="1" x14ac:dyDescent="0.25">
      <c r="D2818" s="226"/>
    </row>
    <row r="2819" spans="4:4" ht="15" customHeight="1" x14ac:dyDescent="0.25">
      <c r="D2819" s="226"/>
    </row>
    <row r="2820" spans="4:4" ht="15" customHeight="1" x14ac:dyDescent="0.25">
      <c r="D2820" s="226"/>
    </row>
    <row r="2821" spans="4:4" ht="15" customHeight="1" x14ac:dyDescent="0.25">
      <c r="D2821" s="226"/>
    </row>
    <row r="2822" spans="4:4" ht="15" customHeight="1" x14ac:dyDescent="0.25">
      <c r="D2822" s="226"/>
    </row>
    <row r="2823" spans="4:4" ht="15" customHeight="1" x14ac:dyDescent="0.25">
      <c r="D2823" s="226"/>
    </row>
    <row r="2824" spans="4:4" ht="15" customHeight="1" x14ac:dyDescent="0.25">
      <c r="D2824" s="226"/>
    </row>
    <row r="2825" spans="4:4" ht="15" customHeight="1" x14ac:dyDescent="0.25">
      <c r="D2825" s="226"/>
    </row>
    <row r="2826" spans="4:4" ht="15" customHeight="1" x14ac:dyDescent="0.25">
      <c r="D2826" s="226"/>
    </row>
    <row r="2827" spans="4:4" ht="15" customHeight="1" x14ac:dyDescent="0.25">
      <c r="D2827" s="226"/>
    </row>
    <row r="2828" spans="4:4" ht="15" customHeight="1" x14ac:dyDescent="0.25">
      <c r="D2828" s="226"/>
    </row>
    <row r="2829" spans="4:4" ht="15" customHeight="1" x14ac:dyDescent="0.25">
      <c r="D2829" s="226"/>
    </row>
    <row r="2830" spans="4:4" ht="15" customHeight="1" x14ac:dyDescent="0.25">
      <c r="D2830" s="226"/>
    </row>
    <row r="2831" spans="4:4" ht="15" customHeight="1" x14ac:dyDescent="0.25">
      <c r="D2831" s="226"/>
    </row>
    <row r="2832" spans="4:4" ht="15" customHeight="1" x14ac:dyDescent="0.25">
      <c r="D2832" s="226"/>
    </row>
    <row r="2833" spans="4:4" ht="15" customHeight="1" x14ac:dyDescent="0.25">
      <c r="D2833" s="226"/>
    </row>
    <row r="2834" spans="4:4" ht="15" customHeight="1" x14ac:dyDescent="0.25">
      <c r="D2834" s="226"/>
    </row>
    <row r="2835" spans="4:4" ht="15" customHeight="1" x14ac:dyDescent="0.25">
      <c r="D2835" s="226"/>
    </row>
    <row r="2836" spans="4:4" ht="15" customHeight="1" x14ac:dyDescent="0.25">
      <c r="D2836" s="226"/>
    </row>
    <row r="2837" spans="4:4" ht="15" customHeight="1" x14ac:dyDescent="0.25">
      <c r="D2837" s="226"/>
    </row>
    <row r="2838" spans="4:4" ht="15" customHeight="1" x14ac:dyDescent="0.25">
      <c r="D2838" s="226"/>
    </row>
    <row r="2839" spans="4:4" ht="15" customHeight="1" x14ac:dyDescent="0.25">
      <c r="D2839" s="226"/>
    </row>
    <row r="2840" spans="4:4" ht="15" customHeight="1" x14ac:dyDescent="0.25">
      <c r="D2840" s="226"/>
    </row>
    <row r="2841" spans="4:4" ht="15" customHeight="1" x14ac:dyDescent="0.25">
      <c r="D2841" s="226"/>
    </row>
    <row r="2842" spans="4:4" ht="15" customHeight="1" x14ac:dyDescent="0.25">
      <c r="D2842" s="226"/>
    </row>
    <row r="2843" spans="4:4" ht="15" customHeight="1" x14ac:dyDescent="0.25">
      <c r="D2843" s="226"/>
    </row>
    <row r="2844" spans="4:4" ht="15" customHeight="1" x14ac:dyDescent="0.25">
      <c r="D2844" s="226"/>
    </row>
    <row r="2845" spans="4:4" ht="15" customHeight="1" x14ac:dyDescent="0.25">
      <c r="D2845" s="226"/>
    </row>
    <row r="2846" spans="4:4" ht="15" customHeight="1" x14ac:dyDescent="0.25">
      <c r="D2846" s="226"/>
    </row>
    <row r="2847" spans="4:4" ht="15" customHeight="1" x14ac:dyDescent="0.25">
      <c r="D2847" s="226"/>
    </row>
    <row r="2848" spans="4:4" ht="15" customHeight="1" x14ac:dyDescent="0.25">
      <c r="D2848" s="226"/>
    </row>
    <row r="2849" spans="4:4" ht="15" customHeight="1" x14ac:dyDescent="0.25">
      <c r="D2849" s="226"/>
    </row>
    <row r="2850" spans="4:4" ht="15" customHeight="1" x14ac:dyDescent="0.25">
      <c r="D2850" s="226"/>
    </row>
    <row r="2851" spans="4:4" ht="15" customHeight="1" x14ac:dyDescent="0.25">
      <c r="D2851" s="226"/>
    </row>
    <row r="2852" spans="4:4" ht="15" customHeight="1" x14ac:dyDescent="0.25">
      <c r="D2852" s="226"/>
    </row>
    <row r="2853" spans="4:4" ht="15" customHeight="1" x14ac:dyDescent="0.25">
      <c r="D2853" s="226"/>
    </row>
    <row r="2854" spans="4:4" ht="15" customHeight="1" x14ac:dyDescent="0.25">
      <c r="D2854" s="226"/>
    </row>
    <row r="2855" spans="4:4" ht="15" customHeight="1" x14ac:dyDescent="0.25">
      <c r="D2855" s="226"/>
    </row>
    <row r="2856" spans="4:4" ht="15" customHeight="1" x14ac:dyDescent="0.25">
      <c r="D2856" s="226"/>
    </row>
    <row r="2857" spans="4:4" ht="15" customHeight="1" x14ac:dyDescent="0.25">
      <c r="D2857" s="226"/>
    </row>
    <row r="2858" spans="4:4" ht="15" customHeight="1" x14ac:dyDescent="0.25">
      <c r="D2858" s="226"/>
    </row>
    <row r="2859" spans="4:4" ht="15" customHeight="1" x14ac:dyDescent="0.25">
      <c r="D2859" s="226"/>
    </row>
    <row r="2860" spans="4:4" ht="15" customHeight="1" x14ac:dyDescent="0.25">
      <c r="D2860" s="226"/>
    </row>
    <row r="2861" spans="4:4" ht="15" customHeight="1" x14ac:dyDescent="0.25">
      <c r="D2861" s="226"/>
    </row>
    <row r="2862" spans="4:4" ht="15" customHeight="1" x14ac:dyDescent="0.25">
      <c r="D2862" s="226"/>
    </row>
    <row r="2863" spans="4:4" ht="15" customHeight="1" x14ac:dyDescent="0.25">
      <c r="D2863" s="226"/>
    </row>
    <row r="2864" spans="4:4" ht="15" customHeight="1" x14ac:dyDescent="0.25">
      <c r="D2864" s="226"/>
    </row>
    <row r="2865" spans="4:4" ht="15" customHeight="1" x14ac:dyDescent="0.25">
      <c r="D2865" s="226"/>
    </row>
    <row r="2866" spans="4:4" ht="15" customHeight="1" x14ac:dyDescent="0.25">
      <c r="D2866" s="226"/>
    </row>
    <row r="2867" spans="4:4" ht="15" customHeight="1" x14ac:dyDescent="0.25">
      <c r="D2867" s="226"/>
    </row>
    <row r="2868" spans="4:4" ht="15" customHeight="1" x14ac:dyDescent="0.25">
      <c r="D2868" s="226"/>
    </row>
    <row r="2869" spans="4:4" ht="15" customHeight="1" x14ac:dyDescent="0.25">
      <c r="D2869" s="226"/>
    </row>
    <row r="2870" spans="4:4" ht="15" customHeight="1" x14ac:dyDescent="0.25">
      <c r="D2870" s="226"/>
    </row>
    <row r="2871" spans="4:4" ht="15" customHeight="1" x14ac:dyDescent="0.25">
      <c r="D2871" s="226"/>
    </row>
    <row r="2872" spans="4:4" ht="15" customHeight="1" x14ac:dyDescent="0.25">
      <c r="D2872" s="226"/>
    </row>
    <row r="2873" spans="4:4" ht="15" customHeight="1" x14ac:dyDescent="0.25">
      <c r="D2873" s="226"/>
    </row>
    <row r="2874" spans="4:4" ht="15" customHeight="1" x14ac:dyDescent="0.25">
      <c r="D2874" s="226"/>
    </row>
    <row r="2875" spans="4:4" ht="15" customHeight="1" x14ac:dyDescent="0.25">
      <c r="D2875" s="226"/>
    </row>
    <row r="2876" spans="4:4" ht="15" customHeight="1" x14ac:dyDescent="0.25">
      <c r="D2876" s="226"/>
    </row>
    <row r="2877" spans="4:4" ht="15" customHeight="1" x14ac:dyDescent="0.25">
      <c r="D2877" s="226"/>
    </row>
    <row r="2878" spans="4:4" ht="15" customHeight="1" x14ac:dyDescent="0.25">
      <c r="D2878" s="226"/>
    </row>
    <row r="2879" spans="4:4" ht="15" customHeight="1" x14ac:dyDescent="0.25">
      <c r="D2879" s="226"/>
    </row>
    <row r="2880" spans="4:4" ht="15" customHeight="1" x14ac:dyDescent="0.25">
      <c r="D2880" s="226"/>
    </row>
    <row r="2881" spans="4:4" ht="15" customHeight="1" x14ac:dyDescent="0.25">
      <c r="D2881" s="226"/>
    </row>
    <row r="2882" spans="4:4" ht="15" customHeight="1" x14ac:dyDescent="0.25">
      <c r="D2882" s="226"/>
    </row>
    <row r="2883" spans="4:4" ht="15" customHeight="1" x14ac:dyDescent="0.25">
      <c r="D2883" s="226"/>
    </row>
    <row r="2884" spans="4:4" ht="15" customHeight="1" x14ac:dyDescent="0.25">
      <c r="D2884" s="226"/>
    </row>
    <row r="2885" spans="4:4" ht="15" customHeight="1" x14ac:dyDescent="0.25">
      <c r="D2885" s="226"/>
    </row>
    <row r="2886" spans="4:4" ht="15" customHeight="1" x14ac:dyDescent="0.25">
      <c r="D2886" s="226"/>
    </row>
    <row r="2887" spans="4:4" ht="15" customHeight="1" x14ac:dyDescent="0.25">
      <c r="D2887" s="226"/>
    </row>
    <row r="2888" spans="4:4" ht="15" customHeight="1" x14ac:dyDescent="0.25">
      <c r="D2888" s="226"/>
    </row>
    <row r="2889" spans="4:4" ht="15" customHeight="1" x14ac:dyDescent="0.25">
      <c r="D2889" s="226"/>
    </row>
    <row r="2890" spans="4:4" ht="15" customHeight="1" x14ac:dyDescent="0.25">
      <c r="D2890" s="226"/>
    </row>
    <row r="2891" spans="4:4" ht="15" customHeight="1" x14ac:dyDescent="0.25">
      <c r="D2891" s="226"/>
    </row>
    <row r="2892" spans="4:4" ht="15" customHeight="1" x14ac:dyDescent="0.25">
      <c r="D2892" s="226"/>
    </row>
    <row r="2893" spans="4:4" ht="15" customHeight="1" x14ac:dyDescent="0.25">
      <c r="D2893" s="226"/>
    </row>
    <row r="2894" spans="4:4" ht="15" customHeight="1" x14ac:dyDescent="0.25">
      <c r="D2894" s="226"/>
    </row>
    <row r="2895" spans="4:4" ht="15" customHeight="1" x14ac:dyDescent="0.25">
      <c r="D2895" s="226"/>
    </row>
    <row r="2896" spans="4:4" ht="15" customHeight="1" x14ac:dyDescent="0.25">
      <c r="D2896" s="226"/>
    </row>
    <row r="2897" spans="4:4" ht="15" customHeight="1" x14ac:dyDescent="0.25">
      <c r="D2897" s="226"/>
    </row>
    <row r="2898" spans="4:4" ht="15" customHeight="1" x14ac:dyDescent="0.25">
      <c r="D2898" s="226"/>
    </row>
    <row r="2899" spans="4:4" ht="15" customHeight="1" x14ac:dyDescent="0.25">
      <c r="D2899" s="226"/>
    </row>
    <row r="2900" spans="4:4" ht="15" customHeight="1" x14ac:dyDescent="0.25">
      <c r="D2900" s="226"/>
    </row>
    <row r="2901" spans="4:4" ht="15" customHeight="1" x14ac:dyDescent="0.25">
      <c r="D2901" s="226"/>
    </row>
    <row r="2902" spans="4:4" ht="15" customHeight="1" x14ac:dyDescent="0.25">
      <c r="D2902" s="226"/>
    </row>
    <row r="2903" spans="4:4" ht="15" customHeight="1" x14ac:dyDescent="0.25">
      <c r="D2903" s="226"/>
    </row>
    <row r="2904" spans="4:4" ht="15" customHeight="1" x14ac:dyDescent="0.25">
      <c r="D2904" s="226"/>
    </row>
    <row r="2905" spans="4:4" ht="15" customHeight="1" x14ac:dyDescent="0.25">
      <c r="D2905" s="226"/>
    </row>
    <row r="2906" spans="4:4" ht="15" customHeight="1" x14ac:dyDescent="0.25">
      <c r="D2906" s="226"/>
    </row>
    <row r="2907" spans="4:4" ht="15" customHeight="1" x14ac:dyDescent="0.25">
      <c r="D2907" s="226"/>
    </row>
    <row r="2908" spans="4:4" ht="15" customHeight="1" x14ac:dyDescent="0.25">
      <c r="D2908" s="226"/>
    </row>
    <row r="2909" spans="4:4" ht="15" customHeight="1" x14ac:dyDescent="0.25">
      <c r="D2909" s="226"/>
    </row>
    <row r="2910" spans="4:4" ht="15" customHeight="1" x14ac:dyDescent="0.25">
      <c r="D2910" s="226"/>
    </row>
    <row r="2911" spans="4:4" ht="15" customHeight="1" x14ac:dyDescent="0.25">
      <c r="D2911" s="226"/>
    </row>
    <row r="2912" spans="4:4" ht="15" customHeight="1" x14ac:dyDescent="0.25">
      <c r="D2912" s="226"/>
    </row>
    <row r="2913" spans="4:4" ht="15" customHeight="1" x14ac:dyDescent="0.25">
      <c r="D2913" s="226"/>
    </row>
    <row r="2914" spans="4:4" ht="15" customHeight="1" x14ac:dyDescent="0.25">
      <c r="D2914" s="226"/>
    </row>
    <row r="2915" spans="4:4" ht="15" customHeight="1" x14ac:dyDescent="0.25">
      <c r="D2915" s="226"/>
    </row>
    <row r="2916" spans="4:4" ht="15" customHeight="1" x14ac:dyDescent="0.25">
      <c r="D2916" s="226"/>
    </row>
    <row r="2917" spans="4:4" ht="15" customHeight="1" x14ac:dyDescent="0.25">
      <c r="D2917" s="226"/>
    </row>
    <row r="2918" spans="4:4" ht="15" customHeight="1" x14ac:dyDescent="0.25">
      <c r="D2918" s="226"/>
    </row>
    <row r="2919" spans="4:4" ht="15" customHeight="1" x14ac:dyDescent="0.25">
      <c r="D2919" s="226"/>
    </row>
    <row r="2920" spans="4:4" ht="15" customHeight="1" x14ac:dyDescent="0.25">
      <c r="D2920" s="226"/>
    </row>
    <row r="2921" spans="4:4" ht="15" customHeight="1" x14ac:dyDescent="0.25">
      <c r="D2921" s="226"/>
    </row>
    <row r="2922" spans="4:4" ht="15" customHeight="1" x14ac:dyDescent="0.25">
      <c r="D2922" s="226"/>
    </row>
    <row r="2923" spans="4:4" ht="15" customHeight="1" x14ac:dyDescent="0.25">
      <c r="D2923" s="226"/>
    </row>
    <row r="2924" spans="4:4" ht="15" customHeight="1" x14ac:dyDescent="0.25">
      <c r="D2924" s="226"/>
    </row>
    <row r="2925" spans="4:4" ht="15" customHeight="1" x14ac:dyDescent="0.25">
      <c r="D2925" s="226"/>
    </row>
    <row r="2926" spans="4:4" ht="15" customHeight="1" x14ac:dyDescent="0.25">
      <c r="D2926" s="226"/>
    </row>
    <row r="2927" spans="4:4" ht="15" customHeight="1" x14ac:dyDescent="0.25">
      <c r="D2927" s="226"/>
    </row>
    <row r="2928" spans="4:4" ht="15" customHeight="1" x14ac:dyDescent="0.25">
      <c r="D2928" s="226"/>
    </row>
    <row r="2929" spans="4:4" ht="15" customHeight="1" x14ac:dyDescent="0.25">
      <c r="D2929" s="226"/>
    </row>
    <row r="2930" spans="4:4" ht="15" customHeight="1" x14ac:dyDescent="0.25">
      <c r="D2930" s="226"/>
    </row>
    <row r="2931" spans="4:4" ht="15" customHeight="1" x14ac:dyDescent="0.25">
      <c r="D2931" s="226"/>
    </row>
    <row r="2932" spans="4:4" ht="15" customHeight="1" x14ac:dyDescent="0.25">
      <c r="D2932" s="226"/>
    </row>
    <row r="2933" spans="4:4" ht="15" customHeight="1" x14ac:dyDescent="0.25">
      <c r="D2933" s="226"/>
    </row>
    <row r="2934" spans="4:4" ht="15" customHeight="1" x14ac:dyDescent="0.25">
      <c r="D2934" s="226"/>
    </row>
    <row r="2935" spans="4:4" ht="15" customHeight="1" x14ac:dyDescent="0.25">
      <c r="D2935" s="226"/>
    </row>
    <row r="2936" spans="4:4" ht="15" customHeight="1" x14ac:dyDescent="0.25">
      <c r="D2936" s="226"/>
    </row>
    <row r="2937" spans="4:4" ht="15" customHeight="1" x14ac:dyDescent="0.25">
      <c r="D2937" s="226"/>
    </row>
    <row r="2938" spans="4:4" ht="15" customHeight="1" x14ac:dyDescent="0.25">
      <c r="D2938" s="226"/>
    </row>
    <row r="2939" spans="4:4" ht="15" customHeight="1" x14ac:dyDescent="0.25">
      <c r="D2939" s="226"/>
    </row>
    <row r="2940" spans="4:4" ht="15" customHeight="1" x14ac:dyDescent="0.25">
      <c r="D2940" s="226"/>
    </row>
    <row r="2941" spans="4:4" ht="15" customHeight="1" x14ac:dyDescent="0.25">
      <c r="D2941" s="226"/>
    </row>
    <row r="2942" spans="4:4" ht="15" customHeight="1" x14ac:dyDescent="0.25">
      <c r="D2942" s="226"/>
    </row>
    <row r="2943" spans="4:4" ht="15" customHeight="1" x14ac:dyDescent="0.25">
      <c r="D2943" s="226"/>
    </row>
    <row r="2944" spans="4:4" ht="15" customHeight="1" x14ac:dyDescent="0.25">
      <c r="D2944" s="226"/>
    </row>
    <row r="2945" spans="4:4" ht="15" customHeight="1" x14ac:dyDescent="0.25">
      <c r="D2945" s="226"/>
    </row>
    <row r="2946" spans="4:4" ht="15" customHeight="1" x14ac:dyDescent="0.25">
      <c r="D2946" s="226"/>
    </row>
    <row r="2947" spans="4:4" ht="15" customHeight="1" x14ac:dyDescent="0.25">
      <c r="D2947" s="226"/>
    </row>
    <row r="2948" spans="4:4" ht="15" customHeight="1" x14ac:dyDescent="0.25">
      <c r="D2948" s="226"/>
    </row>
    <row r="2949" spans="4:4" ht="15" customHeight="1" x14ac:dyDescent="0.25">
      <c r="D2949" s="226"/>
    </row>
    <row r="2950" spans="4:4" ht="15" customHeight="1" x14ac:dyDescent="0.25">
      <c r="D2950" s="226"/>
    </row>
    <row r="2951" spans="4:4" ht="15" customHeight="1" x14ac:dyDescent="0.25">
      <c r="D2951" s="226"/>
    </row>
    <row r="2952" spans="4:4" ht="15" customHeight="1" x14ac:dyDescent="0.25">
      <c r="D2952" s="226"/>
    </row>
    <row r="2953" spans="4:4" ht="15" customHeight="1" x14ac:dyDescent="0.25">
      <c r="D2953" s="226"/>
    </row>
    <row r="2954" spans="4:4" ht="15" customHeight="1" x14ac:dyDescent="0.25">
      <c r="D2954" s="226"/>
    </row>
    <row r="2955" spans="4:4" ht="15" customHeight="1" x14ac:dyDescent="0.25">
      <c r="D2955" s="226"/>
    </row>
    <row r="2956" spans="4:4" ht="15" customHeight="1" x14ac:dyDescent="0.25">
      <c r="D2956" s="226"/>
    </row>
    <row r="2957" spans="4:4" ht="15" customHeight="1" x14ac:dyDescent="0.25">
      <c r="D2957" s="226"/>
    </row>
    <row r="2958" spans="4:4" ht="15" customHeight="1" x14ac:dyDescent="0.25">
      <c r="D2958" s="226"/>
    </row>
    <row r="2959" spans="4:4" ht="15" customHeight="1" x14ac:dyDescent="0.25">
      <c r="D2959" s="226"/>
    </row>
    <row r="2960" spans="4:4" ht="15" customHeight="1" x14ac:dyDescent="0.25">
      <c r="D2960" s="226"/>
    </row>
    <row r="2961" spans="4:4" ht="15" customHeight="1" x14ac:dyDescent="0.25">
      <c r="D2961" s="226"/>
    </row>
    <row r="2962" spans="4:4" ht="15" customHeight="1" x14ac:dyDescent="0.25">
      <c r="D2962" s="226"/>
    </row>
    <row r="2963" spans="4:4" ht="15" customHeight="1" x14ac:dyDescent="0.25">
      <c r="D2963" s="226"/>
    </row>
    <row r="2964" spans="4:4" ht="15" customHeight="1" x14ac:dyDescent="0.25">
      <c r="D2964" s="226"/>
    </row>
    <row r="2965" spans="4:4" ht="15" customHeight="1" x14ac:dyDescent="0.25">
      <c r="D2965" s="226"/>
    </row>
    <row r="2966" spans="4:4" ht="15" customHeight="1" x14ac:dyDescent="0.25">
      <c r="D2966" s="226"/>
    </row>
    <row r="2967" spans="4:4" ht="15" customHeight="1" x14ac:dyDescent="0.25">
      <c r="D2967" s="226"/>
    </row>
    <row r="2968" spans="4:4" ht="15" customHeight="1" x14ac:dyDescent="0.25">
      <c r="D2968" s="226"/>
    </row>
    <row r="2969" spans="4:4" ht="15" customHeight="1" x14ac:dyDescent="0.25">
      <c r="D2969" s="226"/>
    </row>
    <row r="2970" spans="4:4" ht="15" customHeight="1" x14ac:dyDescent="0.25">
      <c r="D2970" s="226"/>
    </row>
    <row r="2971" spans="4:4" ht="15" customHeight="1" x14ac:dyDescent="0.25">
      <c r="D2971" s="226"/>
    </row>
    <row r="2972" spans="4:4" ht="15" customHeight="1" x14ac:dyDescent="0.25">
      <c r="D2972" s="226"/>
    </row>
    <row r="2973" spans="4:4" ht="15" customHeight="1" x14ac:dyDescent="0.25">
      <c r="D2973" s="226"/>
    </row>
    <row r="2974" spans="4:4" ht="15" customHeight="1" x14ac:dyDescent="0.25">
      <c r="D2974" s="226"/>
    </row>
    <row r="2975" spans="4:4" ht="15" customHeight="1" x14ac:dyDescent="0.25">
      <c r="D2975" s="226"/>
    </row>
    <row r="2976" spans="4:4" ht="15" customHeight="1" x14ac:dyDescent="0.25">
      <c r="D2976" s="226"/>
    </row>
    <row r="2977" spans="4:4" ht="15" customHeight="1" x14ac:dyDescent="0.25">
      <c r="D2977" s="226"/>
    </row>
    <row r="2978" spans="4:4" ht="15" customHeight="1" x14ac:dyDescent="0.25">
      <c r="D2978" s="226"/>
    </row>
    <row r="2979" spans="4:4" ht="15" customHeight="1" x14ac:dyDescent="0.25">
      <c r="D2979" s="226"/>
    </row>
    <row r="2980" spans="4:4" ht="15" customHeight="1" x14ac:dyDescent="0.25">
      <c r="D2980" s="226"/>
    </row>
    <row r="2981" spans="4:4" ht="15" customHeight="1" x14ac:dyDescent="0.25">
      <c r="D2981" s="226"/>
    </row>
    <row r="2982" spans="4:4" ht="15" customHeight="1" x14ac:dyDescent="0.25">
      <c r="D2982" s="226"/>
    </row>
    <row r="2983" spans="4:4" ht="15" customHeight="1" x14ac:dyDescent="0.25">
      <c r="D2983" s="226"/>
    </row>
    <row r="2984" spans="4:4" ht="15" customHeight="1" x14ac:dyDescent="0.25">
      <c r="D2984" s="226"/>
    </row>
    <row r="2985" spans="4:4" ht="15" customHeight="1" x14ac:dyDescent="0.25">
      <c r="D2985" s="226"/>
    </row>
    <row r="2986" spans="4:4" ht="15" customHeight="1" x14ac:dyDescent="0.25">
      <c r="D2986" s="226"/>
    </row>
    <row r="2987" spans="4:4" ht="15" customHeight="1" x14ac:dyDescent="0.25">
      <c r="D2987" s="226"/>
    </row>
    <row r="2988" spans="4:4" ht="15" customHeight="1" x14ac:dyDescent="0.25">
      <c r="D2988" s="226"/>
    </row>
    <row r="2989" spans="4:4" ht="15" customHeight="1" x14ac:dyDescent="0.25">
      <c r="D2989" s="226"/>
    </row>
    <row r="2990" spans="4:4" ht="15" customHeight="1" x14ac:dyDescent="0.25">
      <c r="D2990" s="226"/>
    </row>
    <row r="2991" spans="4:4" ht="15" customHeight="1" x14ac:dyDescent="0.25">
      <c r="D2991" s="226"/>
    </row>
    <row r="2992" spans="4:4" ht="15" customHeight="1" x14ac:dyDescent="0.25">
      <c r="D2992" s="226"/>
    </row>
    <row r="2993" spans="4:4" ht="15" customHeight="1" x14ac:dyDescent="0.25">
      <c r="D2993" s="226"/>
    </row>
    <row r="2994" spans="4:4" ht="15" customHeight="1" x14ac:dyDescent="0.25">
      <c r="D2994" s="226"/>
    </row>
    <row r="2995" spans="4:4" ht="15" customHeight="1" x14ac:dyDescent="0.25">
      <c r="D2995" s="226"/>
    </row>
    <row r="2996" spans="4:4" ht="15" customHeight="1" x14ac:dyDescent="0.25">
      <c r="D2996" s="226"/>
    </row>
    <row r="2997" spans="4:4" ht="15" customHeight="1" x14ac:dyDescent="0.25">
      <c r="D2997" s="226"/>
    </row>
    <row r="2998" spans="4:4" ht="15" customHeight="1" x14ac:dyDescent="0.25">
      <c r="D2998" s="226"/>
    </row>
    <row r="2999" spans="4:4" ht="15" customHeight="1" x14ac:dyDescent="0.25">
      <c r="D2999" s="226"/>
    </row>
    <row r="3000" spans="4:4" ht="15" customHeight="1" x14ac:dyDescent="0.25">
      <c r="D3000" s="226"/>
    </row>
    <row r="3001" spans="4:4" ht="15" customHeight="1" x14ac:dyDescent="0.25">
      <c r="D3001" s="226"/>
    </row>
    <row r="3002" spans="4:4" ht="15" customHeight="1" x14ac:dyDescent="0.25">
      <c r="D3002" s="226"/>
    </row>
    <row r="3003" spans="4:4" ht="15" customHeight="1" x14ac:dyDescent="0.25">
      <c r="D3003" s="226"/>
    </row>
    <row r="3004" spans="4:4" ht="15" customHeight="1" x14ac:dyDescent="0.25">
      <c r="D3004" s="226"/>
    </row>
    <row r="3005" spans="4:4" ht="15" customHeight="1" x14ac:dyDescent="0.25">
      <c r="D3005" s="226"/>
    </row>
    <row r="3006" spans="4:4" ht="15" customHeight="1" x14ac:dyDescent="0.25">
      <c r="D3006" s="226"/>
    </row>
    <row r="3007" spans="4:4" ht="15" customHeight="1" x14ac:dyDescent="0.25">
      <c r="D3007" s="226"/>
    </row>
    <row r="3008" spans="4:4" ht="15" customHeight="1" x14ac:dyDescent="0.25">
      <c r="D3008" s="226"/>
    </row>
    <row r="3009" spans="4:4" ht="15" customHeight="1" x14ac:dyDescent="0.25">
      <c r="D3009" s="226"/>
    </row>
    <row r="3010" spans="4:4" ht="15" customHeight="1" x14ac:dyDescent="0.25">
      <c r="D3010" s="226"/>
    </row>
    <row r="3011" spans="4:4" ht="15" customHeight="1" x14ac:dyDescent="0.25">
      <c r="D3011" s="226"/>
    </row>
    <row r="3012" spans="4:4" ht="15" customHeight="1" x14ac:dyDescent="0.25">
      <c r="D3012" s="226"/>
    </row>
    <row r="3013" spans="4:4" ht="15" customHeight="1" x14ac:dyDescent="0.25">
      <c r="D3013" s="226"/>
    </row>
    <row r="3014" spans="4:4" ht="15" customHeight="1" x14ac:dyDescent="0.25">
      <c r="D3014" s="226"/>
    </row>
    <row r="3015" spans="4:4" ht="15" customHeight="1" x14ac:dyDescent="0.25">
      <c r="D3015" s="226"/>
    </row>
    <row r="3016" spans="4:4" ht="15" customHeight="1" x14ac:dyDescent="0.25">
      <c r="D3016" s="226"/>
    </row>
    <row r="3017" spans="4:4" ht="15" customHeight="1" x14ac:dyDescent="0.25">
      <c r="D3017" s="226"/>
    </row>
    <row r="3018" spans="4:4" ht="15" customHeight="1" x14ac:dyDescent="0.25">
      <c r="D3018" s="226"/>
    </row>
    <row r="3019" spans="4:4" ht="15" customHeight="1" x14ac:dyDescent="0.25">
      <c r="D3019" s="226"/>
    </row>
    <row r="3020" spans="4:4" ht="15" customHeight="1" x14ac:dyDescent="0.25">
      <c r="D3020" s="226"/>
    </row>
    <row r="3021" spans="4:4" ht="15" customHeight="1" x14ac:dyDescent="0.25">
      <c r="D3021" s="226"/>
    </row>
    <row r="3022" spans="4:4" ht="15" customHeight="1" x14ac:dyDescent="0.25">
      <c r="D3022" s="226"/>
    </row>
    <row r="3023" spans="4:4" ht="15" customHeight="1" x14ac:dyDescent="0.25">
      <c r="D3023" s="226"/>
    </row>
    <row r="3024" spans="4:4" ht="15" customHeight="1" x14ac:dyDescent="0.25">
      <c r="D3024" s="226"/>
    </row>
    <row r="3025" spans="4:4" ht="15" customHeight="1" x14ac:dyDescent="0.25">
      <c r="D3025" s="226"/>
    </row>
    <row r="3026" spans="4:4" ht="15" customHeight="1" x14ac:dyDescent="0.25">
      <c r="D3026" s="226"/>
    </row>
    <row r="3027" spans="4:4" ht="15" customHeight="1" x14ac:dyDescent="0.25">
      <c r="D3027" s="226"/>
    </row>
    <row r="3028" spans="4:4" ht="15" customHeight="1" x14ac:dyDescent="0.25">
      <c r="D3028" s="226"/>
    </row>
    <row r="3029" spans="4:4" ht="15" customHeight="1" x14ac:dyDescent="0.25">
      <c r="D3029" s="226"/>
    </row>
    <row r="3030" spans="4:4" ht="15" customHeight="1" x14ac:dyDescent="0.25">
      <c r="D3030" s="226"/>
    </row>
    <row r="3031" spans="4:4" ht="15" customHeight="1" x14ac:dyDescent="0.25">
      <c r="D3031" s="226"/>
    </row>
    <row r="3032" spans="4:4" ht="15" customHeight="1" x14ac:dyDescent="0.25">
      <c r="D3032" s="226"/>
    </row>
    <row r="3033" spans="4:4" ht="15" customHeight="1" x14ac:dyDescent="0.25">
      <c r="D3033" s="226"/>
    </row>
    <row r="3034" spans="4:4" ht="15" customHeight="1" x14ac:dyDescent="0.25">
      <c r="D3034" s="226"/>
    </row>
    <row r="3035" spans="4:4" ht="15" customHeight="1" x14ac:dyDescent="0.25">
      <c r="D3035" s="226"/>
    </row>
    <row r="3036" spans="4:4" ht="15" customHeight="1" x14ac:dyDescent="0.25">
      <c r="D3036" s="226"/>
    </row>
    <row r="3037" spans="4:4" ht="15" customHeight="1" x14ac:dyDescent="0.25">
      <c r="D3037" s="226"/>
    </row>
    <row r="3038" spans="4:4" ht="15" customHeight="1" x14ac:dyDescent="0.25">
      <c r="D3038" s="226"/>
    </row>
    <row r="3039" spans="4:4" ht="15" customHeight="1" x14ac:dyDescent="0.25">
      <c r="D3039" s="226"/>
    </row>
    <row r="3040" spans="4:4" ht="15" customHeight="1" x14ac:dyDescent="0.25">
      <c r="D3040" s="226"/>
    </row>
    <row r="3041" spans="4:4" ht="15" customHeight="1" x14ac:dyDescent="0.25">
      <c r="D3041" s="226"/>
    </row>
    <row r="3042" spans="4:4" ht="15" customHeight="1" x14ac:dyDescent="0.25">
      <c r="D3042" s="226"/>
    </row>
    <row r="3043" spans="4:4" ht="15" customHeight="1" x14ac:dyDescent="0.25">
      <c r="D3043" s="226"/>
    </row>
    <row r="3044" spans="4:4" ht="15" customHeight="1" x14ac:dyDescent="0.25">
      <c r="D3044" s="226"/>
    </row>
    <row r="3045" spans="4:4" ht="15" customHeight="1" x14ac:dyDescent="0.25">
      <c r="D3045" s="226"/>
    </row>
    <row r="3046" spans="4:4" ht="15" customHeight="1" x14ac:dyDescent="0.25">
      <c r="D3046" s="226"/>
    </row>
    <row r="3047" spans="4:4" ht="15" customHeight="1" x14ac:dyDescent="0.25">
      <c r="D3047" s="226"/>
    </row>
    <row r="3048" spans="4:4" ht="15" customHeight="1" x14ac:dyDescent="0.25">
      <c r="D3048" s="226"/>
    </row>
    <row r="3049" spans="4:4" ht="15" customHeight="1" x14ac:dyDescent="0.25">
      <c r="D3049" s="226"/>
    </row>
    <row r="3050" spans="4:4" ht="15" customHeight="1" x14ac:dyDescent="0.25">
      <c r="D3050" s="226"/>
    </row>
    <row r="3051" spans="4:4" ht="15" customHeight="1" x14ac:dyDescent="0.25">
      <c r="D3051" s="226"/>
    </row>
    <row r="3052" spans="4:4" ht="15" customHeight="1" x14ac:dyDescent="0.25">
      <c r="D3052" s="226"/>
    </row>
    <row r="3053" spans="4:4" ht="15" customHeight="1" x14ac:dyDescent="0.25">
      <c r="D3053" s="226"/>
    </row>
    <row r="3054" spans="4:4" ht="15" customHeight="1" x14ac:dyDescent="0.25">
      <c r="D3054" s="226"/>
    </row>
    <row r="3055" spans="4:4" ht="15" customHeight="1" x14ac:dyDescent="0.25">
      <c r="D3055" s="226"/>
    </row>
    <row r="3056" spans="4:4" ht="15" customHeight="1" x14ac:dyDescent="0.25">
      <c r="D3056" s="226"/>
    </row>
    <row r="3057" spans="4:4" ht="15" customHeight="1" x14ac:dyDescent="0.25">
      <c r="D3057" s="226"/>
    </row>
    <row r="3058" spans="4:4" ht="15" customHeight="1" x14ac:dyDescent="0.25">
      <c r="D3058" s="226"/>
    </row>
    <row r="3059" spans="4:4" ht="15" customHeight="1" x14ac:dyDescent="0.25">
      <c r="D3059" s="226"/>
    </row>
    <row r="3060" spans="4:4" ht="15" customHeight="1" x14ac:dyDescent="0.25">
      <c r="D3060" s="226"/>
    </row>
    <row r="3061" spans="4:4" ht="15" customHeight="1" x14ac:dyDescent="0.25">
      <c r="D3061" s="226"/>
    </row>
    <row r="3062" spans="4:4" ht="15" customHeight="1" x14ac:dyDescent="0.25">
      <c r="D3062" s="226"/>
    </row>
    <row r="3063" spans="4:4" ht="15" customHeight="1" x14ac:dyDescent="0.25">
      <c r="D3063" s="226"/>
    </row>
    <row r="3064" spans="4:4" ht="15" customHeight="1" x14ac:dyDescent="0.25">
      <c r="D3064" s="226"/>
    </row>
    <row r="3065" spans="4:4" ht="15" customHeight="1" x14ac:dyDescent="0.25">
      <c r="D3065" s="226"/>
    </row>
    <row r="3066" spans="4:4" ht="15" customHeight="1" x14ac:dyDescent="0.25">
      <c r="D3066" s="226"/>
    </row>
    <row r="3067" spans="4:4" ht="15" customHeight="1" x14ac:dyDescent="0.25">
      <c r="D3067" s="226"/>
    </row>
    <row r="3068" spans="4:4" ht="15" customHeight="1" x14ac:dyDescent="0.25">
      <c r="D3068" s="226"/>
    </row>
    <row r="3069" spans="4:4" ht="15" customHeight="1" x14ac:dyDescent="0.25">
      <c r="D3069" s="226"/>
    </row>
    <row r="3070" spans="4:4" ht="15" customHeight="1" x14ac:dyDescent="0.25">
      <c r="D3070" s="226"/>
    </row>
    <row r="3071" spans="4:4" ht="15" customHeight="1" x14ac:dyDescent="0.25">
      <c r="D3071" s="226"/>
    </row>
    <row r="3072" spans="4:4" ht="15" customHeight="1" x14ac:dyDescent="0.25">
      <c r="D3072" s="226"/>
    </row>
    <row r="3073" spans="4:4" ht="15" customHeight="1" x14ac:dyDescent="0.25">
      <c r="D3073" s="226"/>
    </row>
    <row r="3074" spans="4:4" ht="15" customHeight="1" x14ac:dyDescent="0.25">
      <c r="D3074" s="226"/>
    </row>
    <row r="3075" spans="4:4" ht="15" customHeight="1" x14ac:dyDescent="0.25">
      <c r="D3075" s="226"/>
    </row>
    <row r="3076" spans="4:4" ht="15" customHeight="1" x14ac:dyDescent="0.25">
      <c r="D3076" s="226"/>
    </row>
    <row r="3077" spans="4:4" ht="15" customHeight="1" x14ac:dyDescent="0.25">
      <c r="D3077" s="226"/>
    </row>
    <row r="3078" spans="4:4" ht="15" customHeight="1" x14ac:dyDescent="0.25">
      <c r="D3078" s="226"/>
    </row>
    <row r="3079" spans="4:4" ht="15" customHeight="1" x14ac:dyDescent="0.25">
      <c r="D3079" s="226"/>
    </row>
    <row r="3080" spans="4:4" ht="15" customHeight="1" x14ac:dyDescent="0.25">
      <c r="D3080" s="226"/>
    </row>
    <row r="3081" spans="4:4" ht="15" customHeight="1" x14ac:dyDescent="0.25">
      <c r="D3081" s="226"/>
    </row>
    <row r="3082" spans="4:4" ht="15" customHeight="1" x14ac:dyDescent="0.25">
      <c r="D3082" s="226"/>
    </row>
    <row r="3083" spans="4:4" ht="15" customHeight="1" x14ac:dyDescent="0.25">
      <c r="D3083" s="226"/>
    </row>
    <row r="3084" spans="4:4" ht="15" customHeight="1" x14ac:dyDescent="0.25">
      <c r="D3084" s="226"/>
    </row>
    <row r="3085" spans="4:4" ht="15" customHeight="1" x14ac:dyDescent="0.25">
      <c r="D3085" s="226"/>
    </row>
    <row r="3086" spans="4:4" ht="15" customHeight="1" x14ac:dyDescent="0.25">
      <c r="D3086" s="226"/>
    </row>
    <row r="3087" spans="4:4" ht="15" customHeight="1" x14ac:dyDescent="0.25">
      <c r="D3087" s="226"/>
    </row>
    <row r="3088" spans="4:4" ht="15" customHeight="1" x14ac:dyDescent="0.25">
      <c r="D3088" s="226"/>
    </row>
    <row r="3089" spans="4:4" ht="15" customHeight="1" x14ac:dyDescent="0.25">
      <c r="D3089" s="226"/>
    </row>
    <row r="3090" spans="4:4" ht="15" customHeight="1" x14ac:dyDescent="0.25">
      <c r="D3090" s="226"/>
    </row>
    <row r="3091" spans="4:4" ht="15" customHeight="1" x14ac:dyDescent="0.25">
      <c r="D3091" s="226"/>
    </row>
    <row r="3092" spans="4:4" ht="15" customHeight="1" x14ac:dyDescent="0.25">
      <c r="D3092" s="226"/>
    </row>
    <row r="3093" spans="4:4" ht="15" customHeight="1" x14ac:dyDescent="0.25">
      <c r="D3093" s="226"/>
    </row>
    <row r="3094" spans="4:4" ht="15" customHeight="1" x14ac:dyDescent="0.25">
      <c r="D3094" s="226"/>
    </row>
    <row r="3095" spans="4:4" ht="15" customHeight="1" x14ac:dyDescent="0.25">
      <c r="D3095" s="226"/>
    </row>
    <row r="3096" spans="4:4" ht="15" customHeight="1" x14ac:dyDescent="0.25">
      <c r="D3096" s="226"/>
    </row>
    <row r="3097" spans="4:4" ht="15" customHeight="1" x14ac:dyDescent="0.25">
      <c r="D3097" s="226"/>
    </row>
    <row r="3098" spans="4:4" ht="15" customHeight="1" x14ac:dyDescent="0.25">
      <c r="D3098" s="226"/>
    </row>
    <row r="3099" spans="4:4" ht="15" customHeight="1" x14ac:dyDescent="0.25">
      <c r="D3099" s="226"/>
    </row>
    <row r="3100" spans="4:4" ht="15" customHeight="1" x14ac:dyDescent="0.25">
      <c r="D3100" s="226"/>
    </row>
    <row r="3101" spans="4:4" ht="15" customHeight="1" x14ac:dyDescent="0.25">
      <c r="D3101" s="226"/>
    </row>
    <row r="3102" spans="4:4" ht="15" customHeight="1" x14ac:dyDescent="0.25">
      <c r="D3102" s="226"/>
    </row>
    <row r="3103" spans="4:4" ht="15" customHeight="1" x14ac:dyDescent="0.25">
      <c r="D3103" s="226"/>
    </row>
    <row r="3104" spans="4:4" ht="15" customHeight="1" x14ac:dyDescent="0.25">
      <c r="D3104" s="226"/>
    </row>
    <row r="3105" spans="4:4" ht="15" customHeight="1" x14ac:dyDescent="0.25">
      <c r="D3105" s="226"/>
    </row>
    <row r="3106" spans="4:4" ht="15" customHeight="1" x14ac:dyDescent="0.25">
      <c r="D3106" s="226"/>
    </row>
    <row r="3107" spans="4:4" ht="15" customHeight="1" x14ac:dyDescent="0.25">
      <c r="D3107" s="226"/>
    </row>
    <row r="3108" spans="4:4" ht="15" customHeight="1" x14ac:dyDescent="0.25">
      <c r="D3108" s="226"/>
    </row>
    <row r="3109" spans="4:4" ht="15" customHeight="1" x14ac:dyDescent="0.25">
      <c r="D3109" s="226"/>
    </row>
    <row r="3110" spans="4:4" ht="15" customHeight="1" x14ac:dyDescent="0.25">
      <c r="D3110" s="226"/>
    </row>
    <row r="3111" spans="4:4" ht="15" customHeight="1" x14ac:dyDescent="0.25">
      <c r="D3111" s="226"/>
    </row>
    <row r="3112" spans="4:4" ht="15" customHeight="1" x14ac:dyDescent="0.25">
      <c r="D3112" s="226"/>
    </row>
    <row r="3113" spans="4:4" ht="15" customHeight="1" x14ac:dyDescent="0.25">
      <c r="D3113" s="226"/>
    </row>
    <row r="3114" spans="4:4" ht="15" customHeight="1" x14ac:dyDescent="0.25">
      <c r="D3114" s="226"/>
    </row>
    <row r="3115" spans="4:4" ht="15" customHeight="1" x14ac:dyDescent="0.25">
      <c r="D3115" s="226"/>
    </row>
    <row r="3116" spans="4:4" ht="15" customHeight="1" x14ac:dyDescent="0.25">
      <c r="D3116" s="226"/>
    </row>
    <row r="3117" spans="4:4" ht="15" customHeight="1" x14ac:dyDescent="0.25">
      <c r="D3117" s="226"/>
    </row>
    <row r="3118" spans="4:4" ht="15" customHeight="1" x14ac:dyDescent="0.25">
      <c r="D3118" s="226"/>
    </row>
    <row r="3119" spans="4:4" ht="15" customHeight="1" x14ac:dyDescent="0.25">
      <c r="D3119" s="226"/>
    </row>
    <row r="3120" spans="4:4" ht="15" customHeight="1" x14ac:dyDescent="0.25">
      <c r="D3120" s="226"/>
    </row>
    <row r="3121" spans="4:4" ht="15" customHeight="1" x14ac:dyDescent="0.25">
      <c r="D3121" s="226"/>
    </row>
    <row r="3122" spans="4:4" ht="15" customHeight="1" x14ac:dyDescent="0.25">
      <c r="D3122" s="226"/>
    </row>
    <row r="3123" spans="4:4" ht="15" customHeight="1" x14ac:dyDescent="0.25">
      <c r="D3123" s="226"/>
    </row>
    <row r="3124" spans="4:4" ht="15" customHeight="1" x14ac:dyDescent="0.25">
      <c r="D3124" s="226"/>
    </row>
    <row r="3125" spans="4:4" ht="15" customHeight="1" x14ac:dyDescent="0.25">
      <c r="D3125" s="226"/>
    </row>
    <row r="3126" spans="4:4" ht="15" customHeight="1" x14ac:dyDescent="0.25">
      <c r="D3126" s="226"/>
    </row>
    <row r="3127" spans="4:4" ht="15" customHeight="1" x14ac:dyDescent="0.25">
      <c r="D3127" s="226"/>
    </row>
    <row r="3128" spans="4:4" ht="15" customHeight="1" x14ac:dyDescent="0.25">
      <c r="D3128" s="226"/>
    </row>
    <row r="3129" spans="4:4" ht="15" customHeight="1" x14ac:dyDescent="0.25">
      <c r="D3129" s="226"/>
    </row>
    <row r="3130" spans="4:4" ht="15" customHeight="1" x14ac:dyDescent="0.25">
      <c r="D3130" s="226"/>
    </row>
    <row r="3131" spans="4:4" ht="15" customHeight="1" x14ac:dyDescent="0.25">
      <c r="D3131" s="226"/>
    </row>
    <row r="3132" spans="4:4" ht="15" customHeight="1" x14ac:dyDescent="0.25">
      <c r="D3132" s="226"/>
    </row>
    <row r="3133" spans="4:4" ht="15" customHeight="1" x14ac:dyDescent="0.25">
      <c r="D3133" s="226"/>
    </row>
    <row r="3134" spans="4:4" ht="15" customHeight="1" x14ac:dyDescent="0.25">
      <c r="D3134" s="226"/>
    </row>
    <row r="3135" spans="4:4" ht="15" customHeight="1" x14ac:dyDescent="0.25">
      <c r="D3135" s="226"/>
    </row>
    <row r="3136" spans="4:4" ht="15" customHeight="1" x14ac:dyDescent="0.25">
      <c r="D3136" s="226"/>
    </row>
    <row r="3137" spans="4:4" ht="15" customHeight="1" x14ac:dyDescent="0.25">
      <c r="D3137" s="226"/>
    </row>
    <row r="3138" spans="4:4" ht="15" customHeight="1" x14ac:dyDescent="0.25">
      <c r="D3138" s="226"/>
    </row>
    <row r="3139" spans="4:4" ht="15" customHeight="1" x14ac:dyDescent="0.25">
      <c r="D3139" s="226"/>
    </row>
    <row r="3140" spans="4:4" ht="15" customHeight="1" x14ac:dyDescent="0.25">
      <c r="D3140" s="226"/>
    </row>
    <row r="3141" spans="4:4" ht="15" customHeight="1" x14ac:dyDescent="0.25">
      <c r="D3141" s="226"/>
    </row>
    <row r="3142" spans="4:4" ht="15" customHeight="1" x14ac:dyDescent="0.25">
      <c r="D3142" s="226"/>
    </row>
    <row r="3143" spans="4:4" ht="15" customHeight="1" x14ac:dyDescent="0.25">
      <c r="D3143" s="226"/>
    </row>
    <row r="3144" spans="4:4" ht="15" customHeight="1" x14ac:dyDescent="0.25">
      <c r="D3144" s="226"/>
    </row>
    <row r="3145" spans="4:4" ht="15" customHeight="1" x14ac:dyDescent="0.25">
      <c r="D3145" s="226"/>
    </row>
    <row r="3146" spans="4:4" ht="15" customHeight="1" x14ac:dyDescent="0.25">
      <c r="D3146" s="226"/>
    </row>
    <row r="3147" spans="4:4" ht="15" customHeight="1" x14ac:dyDescent="0.25">
      <c r="D3147" s="226"/>
    </row>
    <row r="3148" spans="4:4" ht="15" customHeight="1" x14ac:dyDescent="0.25">
      <c r="D3148" s="226"/>
    </row>
    <row r="3149" spans="4:4" ht="15" customHeight="1" x14ac:dyDescent="0.25">
      <c r="D3149" s="226"/>
    </row>
    <row r="3150" spans="4:4" ht="15" customHeight="1" x14ac:dyDescent="0.25">
      <c r="D3150" s="226"/>
    </row>
    <row r="3151" spans="4:4" ht="15" customHeight="1" x14ac:dyDescent="0.25">
      <c r="D3151" s="226"/>
    </row>
    <row r="3152" spans="4:4" ht="15" customHeight="1" x14ac:dyDescent="0.25">
      <c r="D3152" s="226"/>
    </row>
    <row r="3153" spans="4:4" ht="15" customHeight="1" x14ac:dyDescent="0.25">
      <c r="D3153" s="226"/>
    </row>
    <row r="3154" spans="4:4" ht="15" customHeight="1" x14ac:dyDescent="0.25">
      <c r="D3154" s="226"/>
    </row>
    <row r="3155" spans="4:4" ht="15" customHeight="1" x14ac:dyDescent="0.25">
      <c r="D3155" s="226"/>
    </row>
    <row r="3156" spans="4:4" ht="15" customHeight="1" x14ac:dyDescent="0.25">
      <c r="D3156" s="226"/>
    </row>
    <row r="3157" spans="4:4" ht="15" customHeight="1" x14ac:dyDescent="0.25">
      <c r="D3157" s="226"/>
    </row>
    <row r="3158" spans="4:4" ht="15" customHeight="1" x14ac:dyDescent="0.25">
      <c r="D3158" s="226"/>
    </row>
    <row r="3159" spans="4:4" ht="15" customHeight="1" x14ac:dyDescent="0.25">
      <c r="D3159" s="226"/>
    </row>
    <row r="3160" spans="4:4" ht="15" customHeight="1" x14ac:dyDescent="0.25">
      <c r="D3160" s="226"/>
    </row>
    <row r="3161" spans="4:4" ht="15" customHeight="1" x14ac:dyDescent="0.25">
      <c r="D3161" s="226"/>
    </row>
    <row r="3162" spans="4:4" ht="15" customHeight="1" x14ac:dyDescent="0.25">
      <c r="D3162" s="226"/>
    </row>
    <row r="3163" spans="4:4" ht="15" customHeight="1" x14ac:dyDescent="0.25">
      <c r="D3163" s="226"/>
    </row>
    <row r="3164" spans="4:4" ht="15" customHeight="1" x14ac:dyDescent="0.25">
      <c r="D3164" s="226"/>
    </row>
    <row r="3165" spans="4:4" ht="15" customHeight="1" x14ac:dyDescent="0.25">
      <c r="D3165" s="226"/>
    </row>
    <row r="3166" spans="4:4" ht="15" customHeight="1" x14ac:dyDescent="0.25">
      <c r="D3166" s="226"/>
    </row>
    <row r="3167" spans="4:4" ht="15" customHeight="1" x14ac:dyDescent="0.25">
      <c r="D3167" s="226"/>
    </row>
    <row r="3168" spans="4:4" ht="15" customHeight="1" x14ac:dyDescent="0.25">
      <c r="D3168" s="226"/>
    </row>
    <row r="3169" spans="4:4" ht="15" customHeight="1" x14ac:dyDescent="0.25">
      <c r="D3169" s="226"/>
    </row>
    <row r="3170" spans="4:4" ht="15" customHeight="1" x14ac:dyDescent="0.25">
      <c r="D3170" s="226"/>
    </row>
    <row r="3171" spans="4:4" ht="15" customHeight="1" x14ac:dyDescent="0.25">
      <c r="D3171" s="226"/>
    </row>
    <row r="3172" spans="4:4" ht="15" customHeight="1" x14ac:dyDescent="0.25">
      <c r="D3172" s="226"/>
    </row>
    <row r="3173" spans="4:4" ht="15" customHeight="1" x14ac:dyDescent="0.25">
      <c r="D3173" s="226"/>
    </row>
    <row r="3174" spans="4:4" ht="15" customHeight="1" x14ac:dyDescent="0.25">
      <c r="D3174" s="226"/>
    </row>
    <row r="3175" spans="4:4" ht="15" customHeight="1" x14ac:dyDescent="0.25">
      <c r="D3175" s="226"/>
    </row>
    <row r="3176" spans="4:4" ht="15" customHeight="1" x14ac:dyDescent="0.25">
      <c r="D3176" s="226"/>
    </row>
    <row r="3177" spans="4:4" ht="15" customHeight="1" x14ac:dyDescent="0.25">
      <c r="D3177" s="226"/>
    </row>
    <row r="3178" spans="4:4" ht="15" customHeight="1" x14ac:dyDescent="0.25">
      <c r="D3178" s="226"/>
    </row>
    <row r="3179" spans="4:4" ht="15" customHeight="1" x14ac:dyDescent="0.25">
      <c r="D3179" s="226"/>
    </row>
    <row r="3180" spans="4:4" ht="15" customHeight="1" x14ac:dyDescent="0.25">
      <c r="D3180" s="226"/>
    </row>
    <row r="3181" spans="4:4" ht="15" customHeight="1" x14ac:dyDescent="0.25">
      <c r="D3181" s="226"/>
    </row>
    <row r="3182" spans="4:4" ht="15" customHeight="1" x14ac:dyDescent="0.25">
      <c r="D3182" s="226"/>
    </row>
    <row r="3183" spans="4:4" ht="15" customHeight="1" x14ac:dyDescent="0.25">
      <c r="D3183" s="226"/>
    </row>
    <row r="3184" spans="4:4" ht="15" customHeight="1" x14ac:dyDescent="0.25">
      <c r="D3184" s="226"/>
    </row>
    <row r="3185" spans="4:4" ht="15" customHeight="1" x14ac:dyDescent="0.25">
      <c r="D3185" s="226"/>
    </row>
    <row r="3186" spans="4:4" ht="15" customHeight="1" x14ac:dyDescent="0.25">
      <c r="D3186" s="226"/>
    </row>
    <row r="3187" spans="4:4" ht="15" customHeight="1" x14ac:dyDescent="0.25">
      <c r="D3187" s="226"/>
    </row>
    <row r="3188" spans="4:4" ht="15" customHeight="1" x14ac:dyDescent="0.25">
      <c r="D3188" s="226"/>
    </row>
    <row r="3189" spans="4:4" ht="15" customHeight="1" x14ac:dyDescent="0.25">
      <c r="D3189" s="226"/>
    </row>
    <row r="3190" spans="4:4" ht="15" customHeight="1" x14ac:dyDescent="0.25">
      <c r="D3190" s="226"/>
    </row>
    <row r="3191" spans="4:4" ht="15" customHeight="1" x14ac:dyDescent="0.25">
      <c r="D3191" s="226"/>
    </row>
    <row r="3192" spans="4:4" ht="15" customHeight="1" x14ac:dyDescent="0.25">
      <c r="D3192" s="226"/>
    </row>
    <row r="3193" spans="4:4" ht="15" customHeight="1" x14ac:dyDescent="0.25">
      <c r="D3193" s="226"/>
    </row>
    <row r="3194" spans="4:4" ht="15" customHeight="1" x14ac:dyDescent="0.25">
      <c r="D3194" s="226"/>
    </row>
    <row r="3195" spans="4:4" ht="15" customHeight="1" x14ac:dyDescent="0.25">
      <c r="D3195" s="226"/>
    </row>
    <row r="3196" spans="4:4" ht="15" customHeight="1" x14ac:dyDescent="0.25">
      <c r="D3196" s="226"/>
    </row>
    <row r="3197" spans="4:4" ht="15" customHeight="1" x14ac:dyDescent="0.25">
      <c r="D3197" s="226"/>
    </row>
    <row r="3198" spans="4:4" ht="15" customHeight="1" x14ac:dyDescent="0.25">
      <c r="D3198" s="226"/>
    </row>
    <row r="3199" spans="4:4" ht="15" customHeight="1" x14ac:dyDescent="0.25">
      <c r="D3199" s="226"/>
    </row>
    <row r="3200" spans="4:4" ht="15" customHeight="1" x14ac:dyDescent="0.25">
      <c r="D3200" s="226"/>
    </row>
    <row r="3201" spans="4:4" ht="15" customHeight="1" x14ac:dyDescent="0.25">
      <c r="D3201" s="226"/>
    </row>
    <row r="3202" spans="4:4" ht="15" customHeight="1" x14ac:dyDescent="0.25">
      <c r="D3202" s="226"/>
    </row>
    <row r="3203" spans="4:4" ht="15" customHeight="1" x14ac:dyDescent="0.25">
      <c r="D3203" s="226"/>
    </row>
    <row r="3204" spans="4:4" ht="15" customHeight="1" x14ac:dyDescent="0.25">
      <c r="D3204" s="226"/>
    </row>
    <row r="3205" spans="4:4" ht="15" customHeight="1" x14ac:dyDescent="0.25">
      <c r="D3205" s="226"/>
    </row>
    <row r="3206" spans="4:4" ht="15" customHeight="1" x14ac:dyDescent="0.25">
      <c r="D3206" s="226"/>
    </row>
    <row r="3207" spans="4:4" ht="15" customHeight="1" x14ac:dyDescent="0.25">
      <c r="D3207" s="226"/>
    </row>
    <row r="3208" spans="4:4" ht="15" customHeight="1" x14ac:dyDescent="0.25">
      <c r="D3208" s="226"/>
    </row>
    <row r="3209" spans="4:4" ht="15" customHeight="1" x14ac:dyDescent="0.25">
      <c r="D3209" s="226"/>
    </row>
    <row r="3210" spans="4:4" ht="15" customHeight="1" x14ac:dyDescent="0.25">
      <c r="D3210" s="226"/>
    </row>
    <row r="3211" spans="4:4" ht="15" customHeight="1" x14ac:dyDescent="0.25">
      <c r="D3211" s="226"/>
    </row>
    <row r="3212" spans="4:4" ht="15" customHeight="1" x14ac:dyDescent="0.25">
      <c r="D3212" s="226"/>
    </row>
    <row r="3213" spans="4:4" ht="15" customHeight="1" x14ac:dyDescent="0.25">
      <c r="D3213" s="226"/>
    </row>
    <row r="3214" spans="4:4" ht="15" customHeight="1" x14ac:dyDescent="0.25">
      <c r="D3214" s="226"/>
    </row>
    <row r="3215" spans="4:4" ht="15" customHeight="1" x14ac:dyDescent="0.25">
      <c r="D3215" s="226"/>
    </row>
    <row r="3216" spans="4:4" ht="15" customHeight="1" x14ac:dyDescent="0.25">
      <c r="D3216" s="226"/>
    </row>
    <row r="3217" spans="4:4" ht="15" customHeight="1" x14ac:dyDescent="0.25">
      <c r="D3217" s="226"/>
    </row>
    <row r="3218" spans="4:4" ht="15" customHeight="1" x14ac:dyDescent="0.25">
      <c r="D3218" s="226"/>
    </row>
    <row r="3219" spans="4:4" ht="15" customHeight="1" x14ac:dyDescent="0.25">
      <c r="D3219" s="226"/>
    </row>
    <row r="3220" spans="4:4" ht="15" customHeight="1" x14ac:dyDescent="0.25">
      <c r="D3220" s="226"/>
    </row>
    <row r="3221" spans="4:4" ht="15" customHeight="1" x14ac:dyDescent="0.25">
      <c r="D3221" s="226"/>
    </row>
    <row r="3222" spans="4:4" ht="15" customHeight="1" x14ac:dyDescent="0.25">
      <c r="D3222" s="226"/>
    </row>
    <row r="3223" spans="4:4" ht="15" customHeight="1" x14ac:dyDescent="0.25">
      <c r="D3223" s="226"/>
    </row>
    <row r="3224" spans="4:4" ht="15" customHeight="1" x14ac:dyDescent="0.25">
      <c r="D3224" s="226"/>
    </row>
    <row r="3225" spans="4:4" ht="15" customHeight="1" x14ac:dyDescent="0.25">
      <c r="D3225" s="226"/>
    </row>
    <row r="3226" spans="4:4" ht="15" customHeight="1" x14ac:dyDescent="0.25">
      <c r="D3226" s="226"/>
    </row>
    <row r="3227" spans="4:4" ht="15" customHeight="1" x14ac:dyDescent="0.25">
      <c r="D3227" s="226"/>
    </row>
    <row r="3228" spans="4:4" ht="15" customHeight="1" x14ac:dyDescent="0.25">
      <c r="D3228" s="226"/>
    </row>
    <row r="3229" spans="4:4" ht="15" customHeight="1" x14ac:dyDescent="0.25">
      <c r="D3229" s="226"/>
    </row>
    <row r="3230" spans="4:4" ht="15" customHeight="1" x14ac:dyDescent="0.25">
      <c r="D3230" s="226"/>
    </row>
    <row r="3231" spans="4:4" ht="15" customHeight="1" x14ac:dyDescent="0.25">
      <c r="D3231" s="226"/>
    </row>
    <row r="3232" spans="4:4" ht="15" customHeight="1" x14ac:dyDescent="0.25">
      <c r="D3232" s="226"/>
    </row>
    <row r="3233" spans="4:4" ht="15" customHeight="1" x14ac:dyDescent="0.25">
      <c r="D3233" s="226"/>
    </row>
    <row r="3234" spans="4:4" ht="15" customHeight="1" x14ac:dyDescent="0.25">
      <c r="D3234" s="226"/>
    </row>
    <row r="3235" spans="4:4" ht="15" customHeight="1" x14ac:dyDescent="0.25">
      <c r="D3235" s="226"/>
    </row>
    <row r="3236" spans="4:4" ht="15" customHeight="1" x14ac:dyDescent="0.25">
      <c r="D3236" s="226"/>
    </row>
    <row r="3237" spans="4:4" ht="15" customHeight="1" x14ac:dyDescent="0.25">
      <c r="D3237" s="226"/>
    </row>
    <row r="3238" spans="4:4" ht="15" customHeight="1" x14ac:dyDescent="0.25">
      <c r="D3238" s="226"/>
    </row>
    <row r="3239" spans="4:4" ht="15" customHeight="1" x14ac:dyDescent="0.25">
      <c r="D3239" s="226"/>
    </row>
    <row r="3240" spans="4:4" ht="15" customHeight="1" x14ac:dyDescent="0.25">
      <c r="D3240" s="226"/>
    </row>
    <row r="3241" spans="4:4" ht="15" customHeight="1" x14ac:dyDescent="0.25">
      <c r="D3241" s="226"/>
    </row>
    <row r="3242" spans="4:4" ht="15" customHeight="1" x14ac:dyDescent="0.25">
      <c r="D3242" s="226"/>
    </row>
    <row r="3243" spans="4:4" ht="15" customHeight="1" x14ac:dyDescent="0.25">
      <c r="D3243" s="226"/>
    </row>
    <row r="3244" spans="4:4" ht="15" customHeight="1" x14ac:dyDescent="0.25">
      <c r="D3244" s="226"/>
    </row>
    <row r="3245" spans="4:4" ht="15" customHeight="1" x14ac:dyDescent="0.25">
      <c r="D3245" s="226"/>
    </row>
    <row r="3246" spans="4:4" ht="15" customHeight="1" x14ac:dyDescent="0.25">
      <c r="D3246" s="226"/>
    </row>
    <row r="3247" spans="4:4" ht="15" customHeight="1" x14ac:dyDescent="0.25">
      <c r="D3247" s="226"/>
    </row>
    <row r="3248" spans="4:4" ht="15" customHeight="1" x14ac:dyDescent="0.25">
      <c r="D3248" s="226"/>
    </row>
    <row r="3249" spans="4:4" ht="15" customHeight="1" x14ac:dyDescent="0.25">
      <c r="D3249" s="226"/>
    </row>
    <row r="3250" spans="4:4" ht="15" customHeight="1" x14ac:dyDescent="0.25">
      <c r="D3250" s="226"/>
    </row>
    <row r="3251" spans="4:4" ht="15" customHeight="1" x14ac:dyDescent="0.25">
      <c r="D3251" s="226"/>
    </row>
    <row r="3252" spans="4:4" ht="15" customHeight="1" x14ac:dyDescent="0.25">
      <c r="D3252" s="226"/>
    </row>
    <row r="3253" spans="4:4" ht="15" customHeight="1" x14ac:dyDescent="0.25">
      <c r="D3253" s="226"/>
    </row>
    <row r="3254" spans="4:4" ht="15" customHeight="1" x14ac:dyDescent="0.25">
      <c r="D3254" s="226"/>
    </row>
    <row r="3255" spans="4:4" ht="15" customHeight="1" x14ac:dyDescent="0.25">
      <c r="D3255" s="226"/>
    </row>
    <row r="3256" spans="4:4" ht="15" customHeight="1" x14ac:dyDescent="0.25">
      <c r="D3256" s="226"/>
    </row>
    <row r="3257" spans="4:4" ht="15" customHeight="1" x14ac:dyDescent="0.25">
      <c r="D3257" s="226"/>
    </row>
    <row r="3258" spans="4:4" ht="15" customHeight="1" x14ac:dyDescent="0.25">
      <c r="D3258" s="226"/>
    </row>
    <row r="3259" spans="4:4" ht="15" customHeight="1" x14ac:dyDescent="0.25">
      <c r="D3259" s="226"/>
    </row>
    <row r="3260" spans="4:4" ht="15" customHeight="1" x14ac:dyDescent="0.25">
      <c r="D3260" s="226"/>
    </row>
    <row r="3261" spans="4:4" ht="15" customHeight="1" x14ac:dyDescent="0.25">
      <c r="D3261" s="226"/>
    </row>
    <row r="3262" spans="4:4" ht="15" customHeight="1" x14ac:dyDescent="0.25">
      <c r="D3262" s="226"/>
    </row>
    <row r="3263" spans="4:4" ht="15" customHeight="1" x14ac:dyDescent="0.25">
      <c r="D3263" s="226"/>
    </row>
    <row r="3264" spans="4:4" ht="15" customHeight="1" x14ac:dyDescent="0.25">
      <c r="D3264" s="226"/>
    </row>
    <row r="3265" spans="4:4" ht="15" customHeight="1" x14ac:dyDescent="0.25">
      <c r="D3265" s="226"/>
    </row>
    <row r="3266" spans="4:4" ht="15" customHeight="1" x14ac:dyDescent="0.25">
      <c r="D3266" s="226"/>
    </row>
    <row r="3267" spans="4:4" ht="15" customHeight="1" x14ac:dyDescent="0.25">
      <c r="D3267" s="226"/>
    </row>
    <row r="3268" spans="4:4" ht="15" customHeight="1" x14ac:dyDescent="0.25">
      <c r="D3268" s="226"/>
    </row>
    <row r="3269" spans="4:4" ht="15" customHeight="1" x14ac:dyDescent="0.25">
      <c r="D3269" s="226"/>
    </row>
    <row r="3270" spans="4:4" ht="15" customHeight="1" x14ac:dyDescent="0.25">
      <c r="D3270" s="226"/>
    </row>
    <row r="3271" spans="4:4" ht="15" customHeight="1" x14ac:dyDescent="0.25">
      <c r="D3271" s="226"/>
    </row>
    <row r="3272" spans="4:4" ht="15" customHeight="1" x14ac:dyDescent="0.25">
      <c r="D3272" s="226"/>
    </row>
    <row r="3273" spans="4:4" ht="15" customHeight="1" x14ac:dyDescent="0.25">
      <c r="D3273" s="226"/>
    </row>
    <row r="3274" spans="4:4" ht="15" customHeight="1" x14ac:dyDescent="0.25">
      <c r="D3274" s="226"/>
    </row>
    <row r="3275" spans="4:4" ht="15" customHeight="1" x14ac:dyDescent="0.25">
      <c r="D3275" s="226"/>
    </row>
    <row r="3276" spans="4:4" ht="15" customHeight="1" x14ac:dyDescent="0.25">
      <c r="D3276" s="226"/>
    </row>
    <row r="3277" spans="4:4" ht="15" customHeight="1" x14ac:dyDescent="0.25">
      <c r="D3277" s="226"/>
    </row>
    <row r="3278" spans="4:4" ht="15" customHeight="1" x14ac:dyDescent="0.25">
      <c r="D3278" s="226"/>
    </row>
    <row r="3279" spans="4:4" ht="15" customHeight="1" x14ac:dyDescent="0.25">
      <c r="D3279" s="226"/>
    </row>
    <row r="3280" spans="4:4" ht="15" customHeight="1" x14ac:dyDescent="0.25">
      <c r="D3280" s="226"/>
    </row>
    <row r="3281" spans="4:4" ht="15" customHeight="1" x14ac:dyDescent="0.25">
      <c r="D3281" s="226"/>
    </row>
    <row r="3282" spans="4:4" ht="15" customHeight="1" x14ac:dyDescent="0.25">
      <c r="D3282" s="226"/>
    </row>
    <row r="3283" spans="4:4" ht="15" customHeight="1" x14ac:dyDescent="0.25">
      <c r="D3283" s="226"/>
    </row>
    <row r="3284" spans="4:4" ht="15" customHeight="1" x14ac:dyDescent="0.25">
      <c r="D3284" s="226"/>
    </row>
    <row r="3285" spans="4:4" ht="15" customHeight="1" x14ac:dyDescent="0.25">
      <c r="D3285" s="226"/>
    </row>
    <row r="3286" spans="4:4" ht="15" customHeight="1" x14ac:dyDescent="0.25">
      <c r="D3286" s="226"/>
    </row>
    <row r="3287" spans="4:4" ht="15" customHeight="1" x14ac:dyDescent="0.25">
      <c r="D3287" s="226"/>
    </row>
    <row r="3288" spans="4:4" ht="15" customHeight="1" x14ac:dyDescent="0.25">
      <c r="D3288" s="226"/>
    </row>
    <row r="3289" spans="4:4" ht="15" customHeight="1" x14ac:dyDescent="0.25">
      <c r="D3289" s="226"/>
    </row>
    <row r="3290" spans="4:4" ht="15" customHeight="1" x14ac:dyDescent="0.25">
      <c r="D3290" s="226"/>
    </row>
    <row r="3291" spans="4:4" ht="15" customHeight="1" x14ac:dyDescent="0.25">
      <c r="D3291" s="226"/>
    </row>
    <row r="3292" spans="4:4" ht="15" customHeight="1" x14ac:dyDescent="0.25">
      <c r="D3292" s="226"/>
    </row>
    <row r="3293" spans="4:4" ht="15" customHeight="1" x14ac:dyDescent="0.25">
      <c r="D3293" s="226"/>
    </row>
    <row r="3294" spans="4:4" ht="15" customHeight="1" x14ac:dyDescent="0.25">
      <c r="D3294" s="226"/>
    </row>
    <row r="3295" spans="4:4" ht="15" customHeight="1" x14ac:dyDescent="0.25">
      <c r="D3295" s="226"/>
    </row>
    <row r="3296" spans="4:4" ht="15" customHeight="1" x14ac:dyDescent="0.25">
      <c r="D3296" s="226"/>
    </row>
    <row r="3297" spans="4:4" ht="15" customHeight="1" x14ac:dyDescent="0.25">
      <c r="D3297" s="226"/>
    </row>
    <row r="3298" spans="4:4" ht="15" customHeight="1" x14ac:dyDescent="0.25">
      <c r="D3298" s="226"/>
    </row>
    <row r="3299" spans="4:4" ht="15" customHeight="1" x14ac:dyDescent="0.25">
      <c r="D3299" s="226"/>
    </row>
    <row r="3300" spans="4:4" ht="15" customHeight="1" x14ac:dyDescent="0.25">
      <c r="D3300" s="226"/>
    </row>
    <row r="3301" spans="4:4" ht="15" customHeight="1" x14ac:dyDescent="0.25">
      <c r="D3301" s="226"/>
    </row>
    <row r="3302" spans="4:4" ht="15" customHeight="1" x14ac:dyDescent="0.25">
      <c r="D3302" s="226"/>
    </row>
    <row r="3303" spans="4:4" ht="15" customHeight="1" x14ac:dyDescent="0.25">
      <c r="D3303" s="226"/>
    </row>
    <row r="3304" spans="4:4" ht="15" customHeight="1" x14ac:dyDescent="0.25">
      <c r="D3304" s="226"/>
    </row>
    <row r="3305" spans="4:4" ht="15" customHeight="1" x14ac:dyDescent="0.25">
      <c r="D3305" s="226"/>
    </row>
    <row r="3306" spans="4:4" ht="15" customHeight="1" x14ac:dyDescent="0.25">
      <c r="D3306" s="226"/>
    </row>
    <row r="3307" spans="4:4" ht="15" customHeight="1" x14ac:dyDescent="0.25">
      <c r="D3307" s="226"/>
    </row>
    <row r="3308" spans="4:4" ht="15" customHeight="1" x14ac:dyDescent="0.25">
      <c r="D3308" s="226"/>
    </row>
    <row r="3309" spans="4:4" ht="15" customHeight="1" x14ac:dyDescent="0.25">
      <c r="D3309" s="226"/>
    </row>
    <row r="3310" spans="4:4" ht="15" customHeight="1" x14ac:dyDescent="0.25">
      <c r="D3310" s="226"/>
    </row>
    <row r="3311" spans="4:4" ht="15" customHeight="1" x14ac:dyDescent="0.25">
      <c r="D3311" s="226"/>
    </row>
    <row r="3312" spans="4:4" ht="15" customHeight="1" x14ac:dyDescent="0.25">
      <c r="D3312" s="226"/>
    </row>
    <row r="3313" spans="4:4" ht="15" customHeight="1" x14ac:dyDescent="0.25">
      <c r="D3313" s="226"/>
    </row>
    <row r="3314" spans="4:4" ht="15" customHeight="1" x14ac:dyDescent="0.25">
      <c r="D3314" s="226"/>
    </row>
    <row r="3315" spans="4:4" ht="15" customHeight="1" x14ac:dyDescent="0.25">
      <c r="D3315" s="226"/>
    </row>
    <row r="3316" spans="4:4" ht="15" customHeight="1" x14ac:dyDescent="0.25">
      <c r="D3316" s="226"/>
    </row>
    <row r="3317" spans="4:4" ht="15" customHeight="1" x14ac:dyDescent="0.25">
      <c r="D3317" s="226"/>
    </row>
    <row r="3318" spans="4:4" ht="15" customHeight="1" x14ac:dyDescent="0.25">
      <c r="D3318" s="226"/>
    </row>
    <row r="3319" spans="4:4" ht="15" customHeight="1" x14ac:dyDescent="0.25">
      <c r="D3319" s="226"/>
    </row>
    <row r="3320" spans="4:4" ht="15" customHeight="1" x14ac:dyDescent="0.25">
      <c r="D3320" s="226"/>
    </row>
    <row r="3321" spans="4:4" ht="15" customHeight="1" x14ac:dyDescent="0.25">
      <c r="D3321" s="226"/>
    </row>
    <row r="3322" spans="4:4" ht="15" customHeight="1" x14ac:dyDescent="0.25">
      <c r="D3322" s="226"/>
    </row>
    <row r="3323" spans="4:4" ht="15" customHeight="1" x14ac:dyDescent="0.25">
      <c r="D3323" s="226"/>
    </row>
    <row r="3324" spans="4:4" ht="15" customHeight="1" x14ac:dyDescent="0.25">
      <c r="D3324" s="226"/>
    </row>
    <row r="3325" spans="4:4" ht="15" customHeight="1" x14ac:dyDescent="0.25">
      <c r="D3325" s="226"/>
    </row>
    <row r="3326" spans="4:4" ht="15" customHeight="1" x14ac:dyDescent="0.25">
      <c r="D3326" s="226"/>
    </row>
    <row r="3327" spans="4:4" ht="15" customHeight="1" x14ac:dyDescent="0.25">
      <c r="D3327" s="226"/>
    </row>
    <row r="3328" spans="4:4" ht="15" customHeight="1" x14ac:dyDescent="0.25">
      <c r="D3328" s="226"/>
    </row>
    <row r="3329" spans="4:4" ht="15" customHeight="1" x14ac:dyDescent="0.25">
      <c r="D3329" s="226"/>
    </row>
    <row r="3330" spans="4:4" ht="15" customHeight="1" x14ac:dyDescent="0.25">
      <c r="D3330" s="226"/>
    </row>
    <row r="3331" spans="4:4" ht="15" customHeight="1" x14ac:dyDescent="0.25">
      <c r="D3331" s="226"/>
    </row>
    <row r="3332" spans="4:4" ht="15" customHeight="1" x14ac:dyDescent="0.25">
      <c r="D3332" s="226"/>
    </row>
    <row r="3333" spans="4:4" ht="15" customHeight="1" x14ac:dyDescent="0.25">
      <c r="D3333" s="226"/>
    </row>
    <row r="3334" spans="4:4" ht="15" customHeight="1" x14ac:dyDescent="0.25">
      <c r="D3334" s="226"/>
    </row>
    <row r="3335" spans="4:4" ht="15" customHeight="1" x14ac:dyDescent="0.25">
      <c r="D3335" s="226"/>
    </row>
    <row r="3336" spans="4:4" ht="15" customHeight="1" x14ac:dyDescent="0.25">
      <c r="D3336" s="226"/>
    </row>
    <row r="3337" spans="4:4" ht="15" customHeight="1" x14ac:dyDescent="0.25">
      <c r="D3337" s="226"/>
    </row>
    <row r="3338" spans="4:4" ht="15" customHeight="1" x14ac:dyDescent="0.25">
      <c r="D3338" s="226"/>
    </row>
    <row r="3339" spans="4:4" ht="15" customHeight="1" x14ac:dyDescent="0.25">
      <c r="D3339" s="226"/>
    </row>
    <row r="3340" spans="4:4" ht="15" customHeight="1" x14ac:dyDescent="0.25">
      <c r="D3340" s="226"/>
    </row>
    <row r="3341" spans="4:4" ht="15" customHeight="1" x14ac:dyDescent="0.25">
      <c r="D3341" s="226"/>
    </row>
    <row r="3342" spans="4:4" ht="15" customHeight="1" x14ac:dyDescent="0.25">
      <c r="D3342" s="226"/>
    </row>
    <row r="3343" spans="4:4" ht="15" customHeight="1" x14ac:dyDescent="0.25">
      <c r="D3343" s="226"/>
    </row>
    <row r="3344" spans="4:4" ht="15" customHeight="1" x14ac:dyDescent="0.25">
      <c r="D3344" s="226"/>
    </row>
    <row r="3345" spans="4:4" ht="15" customHeight="1" x14ac:dyDescent="0.25">
      <c r="D3345" s="226"/>
    </row>
    <row r="3346" spans="4:4" ht="15" customHeight="1" x14ac:dyDescent="0.25">
      <c r="D3346" s="226"/>
    </row>
    <row r="3347" spans="4:4" ht="15" customHeight="1" x14ac:dyDescent="0.25">
      <c r="D3347" s="226"/>
    </row>
    <row r="3348" spans="4:4" ht="15" customHeight="1" x14ac:dyDescent="0.25">
      <c r="D3348" s="226"/>
    </row>
    <row r="3349" spans="4:4" ht="15" customHeight="1" x14ac:dyDescent="0.25">
      <c r="D3349" s="226"/>
    </row>
    <row r="3350" spans="4:4" ht="15" customHeight="1" x14ac:dyDescent="0.25">
      <c r="D3350" s="226"/>
    </row>
    <row r="3351" spans="4:4" ht="15" customHeight="1" x14ac:dyDescent="0.25">
      <c r="D3351" s="226"/>
    </row>
    <row r="3352" spans="4:4" ht="15" customHeight="1" x14ac:dyDescent="0.25">
      <c r="D3352" s="226"/>
    </row>
    <row r="3353" spans="4:4" ht="15" customHeight="1" x14ac:dyDescent="0.25">
      <c r="D3353" s="226"/>
    </row>
    <row r="3354" spans="4:4" ht="15" customHeight="1" x14ac:dyDescent="0.25">
      <c r="D3354" s="226"/>
    </row>
    <row r="3355" spans="4:4" ht="15" customHeight="1" x14ac:dyDescent="0.25">
      <c r="D3355" s="226"/>
    </row>
    <row r="3356" spans="4:4" ht="15" customHeight="1" x14ac:dyDescent="0.25">
      <c r="D3356" s="226"/>
    </row>
    <row r="3357" spans="4:4" ht="15" customHeight="1" x14ac:dyDescent="0.25">
      <c r="D3357" s="226"/>
    </row>
    <row r="3358" spans="4:4" ht="15" customHeight="1" x14ac:dyDescent="0.25">
      <c r="D3358" s="226"/>
    </row>
    <row r="3359" spans="4:4" ht="15" customHeight="1" x14ac:dyDescent="0.25">
      <c r="D3359" s="226"/>
    </row>
    <row r="3360" spans="4:4" ht="15" customHeight="1" x14ac:dyDescent="0.25">
      <c r="D3360" s="226"/>
    </row>
    <row r="3361" spans="4:4" ht="15" customHeight="1" x14ac:dyDescent="0.25">
      <c r="D3361" s="226"/>
    </row>
    <row r="3362" spans="4:4" ht="15" customHeight="1" x14ac:dyDescent="0.25">
      <c r="D3362" s="226"/>
    </row>
    <row r="3363" spans="4:4" ht="15" customHeight="1" x14ac:dyDescent="0.25">
      <c r="D3363" s="226"/>
    </row>
    <row r="3364" spans="4:4" ht="15" customHeight="1" x14ac:dyDescent="0.25">
      <c r="D3364" s="226"/>
    </row>
    <row r="3365" spans="4:4" ht="15" customHeight="1" x14ac:dyDescent="0.25">
      <c r="D3365" s="226"/>
    </row>
    <row r="3366" spans="4:4" ht="15" customHeight="1" x14ac:dyDescent="0.25">
      <c r="D3366" s="226"/>
    </row>
    <row r="3367" spans="4:4" ht="15" customHeight="1" x14ac:dyDescent="0.25">
      <c r="D3367" s="226"/>
    </row>
    <row r="3368" spans="4:4" ht="15" customHeight="1" x14ac:dyDescent="0.25">
      <c r="D3368" s="226"/>
    </row>
    <row r="3369" spans="4:4" ht="15" customHeight="1" x14ac:dyDescent="0.25">
      <c r="D3369" s="226"/>
    </row>
    <row r="3370" spans="4:4" ht="15" customHeight="1" x14ac:dyDescent="0.25">
      <c r="D3370" s="226"/>
    </row>
    <row r="3371" spans="4:4" ht="15" customHeight="1" x14ac:dyDescent="0.25">
      <c r="D3371" s="226"/>
    </row>
    <row r="3372" spans="4:4" ht="15" customHeight="1" x14ac:dyDescent="0.25">
      <c r="D3372" s="226"/>
    </row>
    <row r="3373" spans="4:4" ht="15" customHeight="1" x14ac:dyDescent="0.25">
      <c r="D3373" s="226"/>
    </row>
    <row r="3374" spans="4:4" ht="15" customHeight="1" x14ac:dyDescent="0.25">
      <c r="D3374" s="226"/>
    </row>
    <row r="3375" spans="4:4" ht="15" customHeight="1" x14ac:dyDescent="0.25">
      <c r="D3375" s="226"/>
    </row>
    <row r="3376" spans="4:4" ht="15" customHeight="1" x14ac:dyDescent="0.25">
      <c r="D3376" s="226"/>
    </row>
    <row r="3377" spans="4:4" ht="15" customHeight="1" x14ac:dyDescent="0.25">
      <c r="D3377" s="226"/>
    </row>
    <row r="3378" spans="4:4" ht="15" customHeight="1" x14ac:dyDescent="0.25">
      <c r="D3378" s="226"/>
    </row>
    <row r="3379" spans="4:4" ht="15" customHeight="1" x14ac:dyDescent="0.25">
      <c r="D3379" s="226"/>
    </row>
    <row r="3380" spans="4:4" ht="15" customHeight="1" x14ac:dyDescent="0.25">
      <c r="D3380" s="226"/>
    </row>
    <row r="3381" spans="4:4" ht="15" customHeight="1" x14ac:dyDescent="0.25">
      <c r="D3381" s="226"/>
    </row>
    <row r="3382" spans="4:4" ht="15" customHeight="1" x14ac:dyDescent="0.25">
      <c r="D3382" s="226"/>
    </row>
    <row r="3383" spans="4:4" ht="15" customHeight="1" x14ac:dyDescent="0.25">
      <c r="D3383" s="226"/>
    </row>
    <row r="3384" spans="4:4" ht="15" customHeight="1" x14ac:dyDescent="0.25">
      <c r="D3384" s="226"/>
    </row>
    <row r="3385" spans="4:4" ht="15" customHeight="1" x14ac:dyDescent="0.25">
      <c r="D3385" s="226"/>
    </row>
    <row r="3386" spans="4:4" ht="15" customHeight="1" x14ac:dyDescent="0.25">
      <c r="D3386" s="226"/>
    </row>
    <row r="3387" spans="4:4" ht="15" customHeight="1" x14ac:dyDescent="0.25">
      <c r="D3387" s="226"/>
    </row>
    <row r="3388" spans="4:4" ht="15" customHeight="1" x14ac:dyDescent="0.25">
      <c r="D3388" s="226"/>
    </row>
    <row r="3389" spans="4:4" ht="15" customHeight="1" x14ac:dyDescent="0.25">
      <c r="D3389" s="226"/>
    </row>
    <row r="3390" spans="4:4" ht="15" customHeight="1" x14ac:dyDescent="0.25">
      <c r="D3390" s="226"/>
    </row>
    <row r="3391" spans="4:4" ht="15" customHeight="1" x14ac:dyDescent="0.25">
      <c r="D3391" s="226"/>
    </row>
    <row r="3392" spans="4:4" ht="15" customHeight="1" x14ac:dyDescent="0.25">
      <c r="D3392" s="226"/>
    </row>
    <row r="3393" spans="4:4" ht="15" customHeight="1" x14ac:dyDescent="0.25">
      <c r="D3393" s="226"/>
    </row>
    <row r="3394" spans="4:4" ht="15" customHeight="1" x14ac:dyDescent="0.25">
      <c r="D3394" s="226"/>
    </row>
    <row r="3395" spans="4:4" ht="15" customHeight="1" x14ac:dyDescent="0.25">
      <c r="D3395" s="226"/>
    </row>
    <row r="3396" spans="4:4" ht="15" customHeight="1" x14ac:dyDescent="0.25">
      <c r="D3396" s="226"/>
    </row>
    <row r="3397" spans="4:4" ht="15" customHeight="1" x14ac:dyDescent="0.25">
      <c r="D3397" s="226"/>
    </row>
    <row r="3398" spans="4:4" ht="15" customHeight="1" x14ac:dyDescent="0.25">
      <c r="D3398" s="226"/>
    </row>
    <row r="3399" spans="4:4" ht="15" customHeight="1" x14ac:dyDescent="0.25">
      <c r="D3399" s="226"/>
    </row>
    <row r="3400" spans="4:4" ht="15" customHeight="1" x14ac:dyDescent="0.25">
      <c r="D3400" s="226"/>
    </row>
    <row r="3401" spans="4:4" ht="15" customHeight="1" x14ac:dyDescent="0.25">
      <c r="D3401" s="226"/>
    </row>
    <row r="3402" spans="4:4" ht="15" customHeight="1" x14ac:dyDescent="0.25">
      <c r="D3402" s="226"/>
    </row>
    <row r="3403" spans="4:4" ht="15" customHeight="1" x14ac:dyDescent="0.25">
      <c r="D3403" s="226"/>
    </row>
    <row r="3404" spans="4:4" ht="15" customHeight="1" x14ac:dyDescent="0.25">
      <c r="D3404" s="226"/>
    </row>
    <row r="3405" spans="4:4" ht="15" customHeight="1" x14ac:dyDescent="0.25">
      <c r="D3405" s="226"/>
    </row>
    <row r="3406" spans="4:4" ht="15" customHeight="1" x14ac:dyDescent="0.25">
      <c r="D3406" s="226"/>
    </row>
    <row r="3407" spans="4:4" ht="15" customHeight="1" x14ac:dyDescent="0.25">
      <c r="D3407" s="226"/>
    </row>
    <row r="3408" spans="4:4" ht="15" customHeight="1" x14ac:dyDescent="0.25">
      <c r="D3408" s="226"/>
    </row>
    <row r="3409" spans="4:4" ht="15" customHeight="1" x14ac:dyDescent="0.25">
      <c r="D3409" s="226"/>
    </row>
    <row r="3410" spans="4:4" ht="15" customHeight="1" x14ac:dyDescent="0.25">
      <c r="D3410" s="226"/>
    </row>
    <row r="3411" spans="4:4" ht="15" customHeight="1" x14ac:dyDescent="0.25">
      <c r="D3411" s="226"/>
    </row>
    <row r="3412" spans="4:4" ht="15" customHeight="1" x14ac:dyDescent="0.25">
      <c r="D3412" s="226"/>
    </row>
    <row r="3413" spans="4:4" ht="15" customHeight="1" x14ac:dyDescent="0.25">
      <c r="D3413" s="226"/>
    </row>
    <row r="3414" spans="4:4" ht="15" customHeight="1" x14ac:dyDescent="0.25">
      <c r="D3414" s="226"/>
    </row>
    <row r="3415" spans="4:4" ht="15" customHeight="1" x14ac:dyDescent="0.25">
      <c r="D3415" s="226"/>
    </row>
    <row r="3416" spans="4:4" ht="15" customHeight="1" x14ac:dyDescent="0.25">
      <c r="D3416" s="226"/>
    </row>
    <row r="3417" spans="4:4" ht="15" customHeight="1" x14ac:dyDescent="0.25">
      <c r="D3417" s="226"/>
    </row>
    <row r="3418" spans="4:4" ht="15" customHeight="1" x14ac:dyDescent="0.25">
      <c r="D3418" s="226"/>
    </row>
    <row r="3419" spans="4:4" ht="15" customHeight="1" x14ac:dyDescent="0.25">
      <c r="D3419" s="226"/>
    </row>
    <row r="3420" spans="4:4" ht="15" customHeight="1" x14ac:dyDescent="0.25">
      <c r="D3420" s="226"/>
    </row>
    <row r="3421" spans="4:4" ht="15" customHeight="1" x14ac:dyDescent="0.25">
      <c r="D3421" s="226"/>
    </row>
    <row r="3422" spans="4:4" ht="15" customHeight="1" x14ac:dyDescent="0.25">
      <c r="D3422" s="226"/>
    </row>
    <row r="3423" spans="4:4" ht="15" customHeight="1" x14ac:dyDescent="0.25">
      <c r="D3423" s="226"/>
    </row>
    <row r="3424" spans="4:4" ht="15" customHeight="1" x14ac:dyDescent="0.25">
      <c r="D3424" s="226"/>
    </row>
    <row r="3425" spans="4:4" ht="15" customHeight="1" x14ac:dyDescent="0.25">
      <c r="D3425" s="226"/>
    </row>
    <row r="3426" spans="4:4" ht="15" customHeight="1" x14ac:dyDescent="0.25">
      <c r="D3426" s="226"/>
    </row>
    <row r="3427" spans="4:4" ht="15" customHeight="1" x14ac:dyDescent="0.25">
      <c r="D3427" s="226"/>
    </row>
    <row r="3428" spans="4:4" ht="15" customHeight="1" x14ac:dyDescent="0.25">
      <c r="D3428" s="226"/>
    </row>
    <row r="3429" spans="4:4" ht="15" customHeight="1" x14ac:dyDescent="0.25">
      <c r="D3429" s="226"/>
    </row>
    <row r="3430" spans="4:4" ht="15" customHeight="1" x14ac:dyDescent="0.25">
      <c r="D3430" s="226"/>
    </row>
    <row r="3431" spans="4:4" ht="15" customHeight="1" x14ac:dyDescent="0.25">
      <c r="D3431" s="226"/>
    </row>
    <row r="3432" spans="4:4" ht="15" customHeight="1" x14ac:dyDescent="0.25">
      <c r="D3432" s="226"/>
    </row>
    <row r="3433" spans="4:4" ht="15" customHeight="1" x14ac:dyDescent="0.25">
      <c r="D3433" s="226"/>
    </row>
    <row r="3434" spans="4:4" ht="15" customHeight="1" x14ac:dyDescent="0.25">
      <c r="D3434" s="226"/>
    </row>
    <row r="3435" spans="4:4" ht="15" customHeight="1" x14ac:dyDescent="0.25">
      <c r="D3435" s="226"/>
    </row>
    <row r="3436" spans="4:4" ht="15" customHeight="1" x14ac:dyDescent="0.25">
      <c r="D3436" s="226"/>
    </row>
    <row r="3437" spans="4:4" ht="15" customHeight="1" x14ac:dyDescent="0.25">
      <c r="D3437" s="226"/>
    </row>
    <row r="3438" spans="4:4" ht="15" customHeight="1" x14ac:dyDescent="0.25">
      <c r="D3438" s="226"/>
    </row>
    <row r="3439" spans="4:4" ht="15" customHeight="1" x14ac:dyDescent="0.25">
      <c r="D3439" s="226"/>
    </row>
    <row r="3440" spans="4:4" ht="15" customHeight="1" x14ac:dyDescent="0.25">
      <c r="D3440" s="226"/>
    </row>
    <row r="3441" spans="4:4" ht="15" customHeight="1" x14ac:dyDescent="0.25">
      <c r="D3441" s="226"/>
    </row>
    <row r="3442" spans="4:4" ht="15" customHeight="1" x14ac:dyDescent="0.25">
      <c r="D3442" s="226"/>
    </row>
    <row r="3443" spans="4:4" ht="15" customHeight="1" x14ac:dyDescent="0.25">
      <c r="D3443" s="226"/>
    </row>
    <row r="3444" spans="4:4" ht="15" customHeight="1" x14ac:dyDescent="0.25">
      <c r="D3444" s="226"/>
    </row>
    <row r="3445" spans="4:4" ht="15" customHeight="1" x14ac:dyDescent="0.25">
      <c r="D3445" s="226"/>
    </row>
    <row r="3446" spans="4:4" ht="15" customHeight="1" x14ac:dyDescent="0.25">
      <c r="D3446" s="226"/>
    </row>
    <row r="3447" spans="4:4" ht="15" customHeight="1" x14ac:dyDescent="0.25">
      <c r="D3447" s="226"/>
    </row>
    <row r="3448" spans="4:4" ht="15" customHeight="1" x14ac:dyDescent="0.25">
      <c r="D3448" s="226"/>
    </row>
    <row r="3449" spans="4:4" ht="15" customHeight="1" x14ac:dyDescent="0.25">
      <c r="D3449" s="226"/>
    </row>
    <row r="3450" spans="4:4" ht="15" customHeight="1" x14ac:dyDescent="0.25">
      <c r="D3450" s="226"/>
    </row>
    <row r="3451" spans="4:4" ht="15" customHeight="1" x14ac:dyDescent="0.25">
      <c r="D3451" s="226"/>
    </row>
    <row r="3452" spans="4:4" ht="15" customHeight="1" x14ac:dyDescent="0.25">
      <c r="D3452" s="226"/>
    </row>
    <row r="3453" spans="4:4" ht="15" customHeight="1" x14ac:dyDescent="0.25">
      <c r="D3453" s="226"/>
    </row>
    <row r="3454" spans="4:4" ht="15" customHeight="1" x14ac:dyDescent="0.25">
      <c r="D3454" s="226"/>
    </row>
    <row r="3455" spans="4:4" ht="15" customHeight="1" x14ac:dyDescent="0.25">
      <c r="D3455" s="226"/>
    </row>
    <row r="3456" spans="4:4" ht="15" customHeight="1" x14ac:dyDescent="0.25">
      <c r="D3456" s="226"/>
    </row>
    <row r="3457" spans="4:4" ht="15" customHeight="1" x14ac:dyDescent="0.25">
      <c r="D3457" s="226"/>
    </row>
    <row r="3458" spans="4:4" ht="15" customHeight="1" x14ac:dyDescent="0.25">
      <c r="D3458" s="226"/>
    </row>
    <row r="3459" spans="4:4" ht="15" customHeight="1" x14ac:dyDescent="0.25">
      <c r="D3459" s="226"/>
    </row>
    <row r="3460" spans="4:4" ht="15" customHeight="1" x14ac:dyDescent="0.25">
      <c r="D3460" s="226"/>
    </row>
    <row r="3461" spans="4:4" ht="15" customHeight="1" x14ac:dyDescent="0.25">
      <c r="D3461" s="226"/>
    </row>
    <row r="3462" spans="4:4" ht="15" customHeight="1" x14ac:dyDescent="0.25">
      <c r="D3462" s="226"/>
    </row>
    <row r="3463" spans="4:4" ht="15" customHeight="1" x14ac:dyDescent="0.25">
      <c r="D3463" s="226"/>
    </row>
    <row r="3464" spans="4:4" ht="15" customHeight="1" x14ac:dyDescent="0.25">
      <c r="D3464" s="226"/>
    </row>
    <row r="3465" spans="4:4" ht="15" customHeight="1" x14ac:dyDescent="0.25">
      <c r="D3465" s="226"/>
    </row>
    <row r="3466" spans="4:4" ht="15" customHeight="1" x14ac:dyDescent="0.25">
      <c r="D3466" s="226"/>
    </row>
    <row r="3467" spans="4:4" ht="15" customHeight="1" x14ac:dyDescent="0.25">
      <c r="D3467" s="226"/>
    </row>
    <row r="3468" spans="4:4" ht="15" customHeight="1" x14ac:dyDescent="0.25">
      <c r="D3468" s="226"/>
    </row>
    <row r="3469" spans="4:4" ht="15" customHeight="1" x14ac:dyDescent="0.25">
      <c r="D3469" s="226"/>
    </row>
    <row r="3470" spans="4:4" ht="15" customHeight="1" x14ac:dyDescent="0.25">
      <c r="D3470" s="226"/>
    </row>
    <row r="3471" spans="4:4" ht="15" customHeight="1" x14ac:dyDescent="0.25">
      <c r="D3471" s="226"/>
    </row>
    <row r="3472" spans="4:4" ht="15" customHeight="1" x14ac:dyDescent="0.25">
      <c r="D3472" s="226"/>
    </row>
    <row r="3473" spans="4:4" ht="15" customHeight="1" x14ac:dyDescent="0.25">
      <c r="D3473" s="226"/>
    </row>
    <row r="3474" spans="4:4" ht="15" customHeight="1" x14ac:dyDescent="0.25">
      <c r="D3474" s="226"/>
    </row>
    <row r="3475" spans="4:4" ht="15" customHeight="1" x14ac:dyDescent="0.25">
      <c r="D3475" s="226"/>
    </row>
    <row r="3476" spans="4:4" ht="15" customHeight="1" x14ac:dyDescent="0.25">
      <c r="D3476" s="226"/>
    </row>
    <row r="3477" spans="4:4" ht="15" customHeight="1" x14ac:dyDescent="0.25">
      <c r="D3477" s="226"/>
    </row>
    <row r="3478" spans="4:4" ht="15" customHeight="1" x14ac:dyDescent="0.25">
      <c r="D3478" s="226"/>
    </row>
    <row r="3479" spans="4:4" ht="15" customHeight="1" x14ac:dyDescent="0.25">
      <c r="D3479" s="226"/>
    </row>
    <row r="3480" spans="4:4" ht="15" customHeight="1" x14ac:dyDescent="0.25">
      <c r="D3480" s="226"/>
    </row>
    <row r="3481" spans="4:4" ht="15" customHeight="1" x14ac:dyDescent="0.25">
      <c r="D3481" s="226"/>
    </row>
    <row r="3482" spans="4:4" ht="15" customHeight="1" x14ac:dyDescent="0.25">
      <c r="D3482" s="226"/>
    </row>
    <row r="3483" spans="4:4" ht="15" customHeight="1" x14ac:dyDescent="0.25">
      <c r="D3483" s="226"/>
    </row>
    <row r="3484" spans="4:4" ht="15" customHeight="1" x14ac:dyDescent="0.25">
      <c r="D3484" s="226"/>
    </row>
    <row r="3485" spans="4:4" ht="15" customHeight="1" x14ac:dyDescent="0.25">
      <c r="D3485" s="226"/>
    </row>
    <row r="3486" spans="4:4" ht="15" customHeight="1" x14ac:dyDescent="0.25">
      <c r="D3486" s="226"/>
    </row>
    <row r="3487" spans="4:4" ht="15" customHeight="1" x14ac:dyDescent="0.25">
      <c r="D3487" s="226"/>
    </row>
    <row r="3488" spans="4:4" ht="15" customHeight="1" x14ac:dyDescent="0.25">
      <c r="D3488" s="226"/>
    </row>
    <row r="3489" spans="4:4" ht="15" customHeight="1" x14ac:dyDescent="0.25">
      <c r="D3489" s="226"/>
    </row>
    <row r="3490" spans="4:4" ht="15" customHeight="1" x14ac:dyDescent="0.25">
      <c r="D3490" s="226"/>
    </row>
    <row r="3491" spans="4:4" ht="15" customHeight="1" x14ac:dyDescent="0.25">
      <c r="D3491" s="226"/>
    </row>
    <row r="3492" spans="4:4" ht="15" customHeight="1" x14ac:dyDescent="0.25">
      <c r="D3492" s="226"/>
    </row>
    <row r="3493" spans="4:4" ht="15" customHeight="1" x14ac:dyDescent="0.25">
      <c r="D3493" s="226"/>
    </row>
    <row r="3494" spans="4:4" ht="15" customHeight="1" x14ac:dyDescent="0.25">
      <c r="D3494" s="226"/>
    </row>
    <row r="3495" spans="4:4" ht="15" customHeight="1" x14ac:dyDescent="0.25">
      <c r="D3495" s="226"/>
    </row>
    <row r="3496" spans="4:4" ht="15" customHeight="1" x14ac:dyDescent="0.25">
      <c r="D3496" s="226"/>
    </row>
    <row r="3497" spans="4:4" ht="15" customHeight="1" x14ac:dyDescent="0.25">
      <c r="D3497" s="226"/>
    </row>
    <row r="3498" spans="4:4" ht="15" customHeight="1" x14ac:dyDescent="0.25">
      <c r="D3498" s="226"/>
    </row>
    <row r="3499" spans="4:4" ht="15" customHeight="1" x14ac:dyDescent="0.25">
      <c r="D3499" s="226"/>
    </row>
    <row r="3500" spans="4:4" ht="15" customHeight="1" x14ac:dyDescent="0.25">
      <c r="D3500" s="226"/>
    </row>
    <row r="3501" spans="4:4" ht="15" customHeight="1" x14ac:dyDescent="0.25">
      <c r="D3501" s="226"/>
    </row>
    <row r="3502" spans="4:4" ht="15" customHeight="1" x14ac:dyDescent="0.25">
      <c r="D3502" s="226"/>
    </row>
    <row r="3503" spans="4:4" ht="15" customHeight="1" x14ac:dyDescent="0.25">
      <c r="D3503" s="226"/>
    </row>
    <row r="3504" spans="4:4" ht="15" customHeight="1" x14ac:dyDescent="0.25">
      <c r="D3504" s="226"/>
    </row>
    <row r="3505" spans="4:4" ht="15" customHeight="1" x14ac:dyDescent="0.25">
      <c r="D3505" s="226"/>
    </row>
    <row r="3506" spans="4:4" ht="15" customHeight="1" x14ac:dyDescent="0.25">
      <c r="D3506" s="226"/>
    </row>
    <row r="3507" spans="4:4" ht="15" customHeight="1" x14ac:dyDescent="0.25">
      <c r="D3507" s="226"/>
    </row>
    <row r="3508" spans="4:4" ht="15" customHeight="1" x14ac:dyDescent="0.25">
      <c r="D3508" s="226"/>
    </row>
    <row r="3509" spans="4:4" ht="15" customHeight="1" x14ac:dyDescent="0.25">
      <c r="D3509" s="226"/>
    </row>
    <row r="3510" spans="4:4" ht="15" customHeight="1" x14ac:dyDescent="0.25">
      <c r="D3510" s="226"/>
    </row>
    <row r="3511" spans="4:4" ht="15" customHeight="1" x14ac:dyDescent="0.25">
      <c r="D3511" s="226"/>
    </row>
    <row r="3512" spans="4:4" ht="15" customHeight="1" x14ac:dyDescent="0.25">
      <c r="D3512" s="226"/>
    </row>
    <row r="3513" spans="4:4" ht="15" customHeight="1" x14ac:dyDescent="0.25">
      <c r="D3513" s="226"/>
    </row>
    <row r="3514" spans="4:4" ht="15" customHeight="1" x14ac:dyDescent="0.25">
      <c r="D3514" s="226"/>
    </row>
    <row r="3515" spans="4:4" ht="15" customHeight="1" x14ac:dyDescent="0.25">
      <c r="D3515" s="226"/>
    </row>
    <row r="3516" spans="4:4" ht="15" customHeight="1" x14ac:dyDescent="0.25">
      <c r="D3516" s="226"/>
    </row>
    <row r="3517" spans="4:4" ht="15" customHeight="1" x14ac:dyDescent="0.25">
      <c r="D3517" s="226"/>
    </row>
    <row r="3518" spans="4:4" ht="15" customHeight="1" x14ac:dyDescent="0.25">
      <c r="D3518" s="226"/>
    </row>
    <row r="3519" spans="4:4" ht="15" customHeight="1" x14ac:dyDescent="0.25">
      <c r="D3519" s="226"/>
    </row>
    <row r="3520" spans="4:4" ht="15" customHeight="1" x14ac:dyDescent="0.25">
      <c r="D3520" s="226"/>
    </row>
    <row r="3521" spans="4:4" ht="15" customHeight="1" x14ac:dyDescent="0.25">
      <c r="D3521" s="226"/>
    </row>
    <row r="3522" spans="4:4" ht="15" customHeight="1" x14ac:dyDescent="0.25">
      <c r="D3522" s="226"/>
    </row>
    <row r="3523" spans="4:4" ht="15" customHeight="1" x14ac:dyDescent="0.25">
      <c r="D3523" s="226"/>
    </row>
    <row r="3524" spans="4:4" ht="15" customHeight="1" x14ac:dyDescent="0.25">
      <c r="D3524" s="226"/>
    </row>
    <row r="3525" spans="4:4" ht="15" customHeight="1" x14ac:dyDescent="0.25">
      <c r="D3525" s="226"/>
    </row>
    <row r="3526" spans="4:4" ht="15" customHeight="1" x14ac:dyDescent="0.25">
      <c r="D3526" s="226"/>
    </row>
    <row r="3527" spans="4:4" ht="15" customHeight="1" x14ac:dyDescent="0.25">
      <c r="D3527" s="226"/>
    </row>
    <row r="3528" spans="4:4" ht="15" customHeight="1" x14ac:dyDescent="0.25">
      <c r="D3528" s="226"/>
    </row>
    <row r="3529" spans="4:4" ht="15" customHeight="1" x14ac:dyDescent="0.25">
      <c r="D3529" s="226"/>
    </row>
    <row r="3530" spans="4:4" ht="15" customHeight="1" x14ac:dyDescent="0.25">
      <c r="D3530" s="226"/>
    </row>
    <row r="3531" spans="4:4" ht="15" customHeight="1" x14ac:dyDescent="0.25">
      <c r="D3531" s="226"/>
    </row>
    <row r="3532" spans="4:4" ht="15" customHeight="1" x14ac:dyDescent="0.25">
      <c r="D3532" s="226"/>
    </row>
    <row r="3533" spans="4:4" ht="15" customHeight="1" x14ac:dyDescent="0.25">
      <c r="D3533" s="226"/>
    </row>
    <row r="3534" spans="4:4" ht="15" customHeight="1" x14ac:dyDescent="0.25">
      <c r="D3534" s="226"/>
    </row>
    <row r="3535" spans="4:4" ht="15" customHeight="1" x14ac:dyDescent="0.25">
      <c r="D3535" s="226"/>
    </row>
    <row r="3536" spans="4:4" ht="15" customHeight="1" x14ac:dyDescent="0.25">
      <c r="D3536" s="226"/>
    </row>
    <row r="3537" spans="4:4" ht="15" customHeight="1" x14ac:dyDescent="0.25">
      <c r="D3537" s="226"/>
    </row>
    <row r="3538" spans="4:4" ht="15" customHeight="1" x14ac:dyDescent="0.25">
      <c r="D3538" s="226"/>
    </row>
    <row r="3539" spans="4:4" ht="15" customHeight="1" x14ac:dyDescent="0.25">
      <c r="D3539" s="226"/>
    </row>
    <row r="3540" spans="4:4" ht="15" customHeight="1" x14ac:dyDescent="0.25">
      <c r="D3540" s="226"/>
    </row>
    <row r="3541" spans="4:4" ht="15" customHeight="1" x14ac:dyDescent="0.25">
      <c r="D3541" s="226"/>
    </row>
    <row r="3542" spans="4:4" ht="15" customHeight="1" x14ac:dyDescent="0.25">
      <c r="D3542" s="226"/>
    </row>
    <row r="3543" spans="4:4" ht="15" customHeight="1" x14ac:dyDescent="0.25">
      <c r="D3543" s="226"/>
    </row>
    <row r="3544" spans="4:4" ht="15" customHeight="1" x14ac:dyDescent="0.25">
      <c r="D3544" s="226"/>
    </row>
    <row r="3545" spans="4:4" ht="15" customHeight="1" x14ac:dyDescent="0.25">
      <c r="D3545" s="226"/>
    </row>
    <row r="3546" spans="4:4" ht="15" customHeight="1" x14ac:dyDescent="0.25">
      <c r="D3546" s="226"/>
    </row>
    <row r="3547" spans="4:4" ht="15" customHeight="1" x14ac:dyDescent="0.25">
      <c r="D3547" s="226"/>
    </row>
    <row r="3548" spans="4:4" ht="15" customHeight="1" x14ac:dyDescent="0.25">
      <c r="D3548" s="226"/>
    </row>
    <row r="3549" spans="4:4" ht="15" customHeight="1" x14ac:dyDescent="0.25">
      <c r="D3549" s="226"/>
    </row>
    <row r="3550" spans="4:4" ht="15" customHeight="1" x14ac:dyDescent="0.25">
      <c r="D3550" s="226"/>
    </row>
    <row r="3551" spans="4:4" ht="15" customHeight="1" x14ac:dyDescent="0.25">
      <c r="D3551" s="226"/>
    </row>
    <row r="3552" spans="4:4" ht="15" customHeight="1" x14ac:dyDescent="0.25">
      <c r="D3552" s="226"/>
    </row>
    <row r="3553" spans="4:4" ht="15" customHeight="1" x14ac:dyDescent="0.25">
      <c r="D3553" s="226"/>
    </row>
    <row r="3554" spans="4:4" ht="15" customHeight="1" x14ac:dyDescent="0.25">
      <c r="D3554" s="226"/>
    </row>
    <row r="3555" spans="4:4" ht="15" customHeight="1" x14ac:dyDescent="0.25">
      <c r="D3555" s="226"/>
    </row>
    <row r="3556" spans="4:4" ht="15" customHeight="1" x14ac:dyDescent="0.25">
      <c r="D3556" s="226"/>
    </row>
    <row r="3557" spans="4:4" ht="15" customHeight="1" x14ac:dyDescent="0.25">
      <c r="D3557" s="226"/>
    </row>
    <row r="3558" spans="4:4" ht="15" customHeight="1" x14ac:dyDescent="0.25">
      <c r="D3558" s="226"/>
    </row>
    <row r="3559" spans="4:4" ht="15" customHeight="1" x14ac:dyDescent="0.25">
      <c r="D3559" s="226"/>
    </row>
    <row r="3560" spans="4:4" ht="15" customHeight="1" x14ac:dyDescent="0.25">
      <c r="D3560" s="226"/>
    </row>
    <row r="3561" spans="4:4" ht="15" customHeight="1" x14ac:dyDescent="0.25">
      <c r="D3561" s="226"/>
    </row>
    <row r="3562" spans="4:4" ht="15" customHeight="1" x14ac:dyDescent="0.25">
      <c r="D3562" s="226"/>
    </row>
    <row r="3563" spans="4:4" ht="15" customHeight="1" x14ac:dyDescent="0.25">
      <c r="D3563" s="226"/>
    </row>
    <row r="3564" spans="4:4" ht="15" customHeight="1" x14ac:dyDescent="0.25">
      <c r="D3564" s="226"/>
    </row>
    <row r="3565" spans="4:4" ht="15" customHeight="1" x14ac:dyDescent="0.25">
      <c r="D3565" s="226"/>
    </row>
    <row r="3566" spans="4:4" ht="15" customHeight="1" x14ac:dyDescent="0.25">
      <c r="D3566" s="226"/>
    </row>
    <row r="3567" spans="4:4" ht="15" customHeight="1" x14ac:dyDescent="0.25">
      <c r="D3567" s="226"/>
    </row>
    <row r="3568" spans="4:4" ht="15" customHeight="1" x14ac:dyDescent="0.25">
      <c r="D3568" s="226"/>
    </row>
    <row r="3569" spans="4:4" ht="15" customHeight="1" x14ac:dyDescent="0.25">
      <c r="D3569" s="226"/>
    </row>
    <row r="3570" spans="4:4" ht="15" customHeight="1" x14ac:dyDescent="0.25">
      <c r="D3570" s="226"/>
    </row>
    <row r="3571" spans="4:4" ht="15" customHeight="1" x14ac:dyDescent="0.25">
      <c r="D3571" s="226"/>
    </row>
    <row r="3572" spans="4:4" ht="15" customHeight="1" x14ac:dyDescent="0.25">
      <c r="D3572" s="226"/>
    </row>
    <row r="3573" spans="4:4" ht="15" customHeight="1" x14ac:dyDescent="0.25">
      <c r="D3573" s="226"/>
    </row>
    <row r="3574" spans="4:4" ht="15" customHeight="1" x14ac:dyDescent="0.25">
      <c r="D3574" s="226"/>
    </row>
    <row r="3575" spans="4:4" ht="15" customHeight="1" x14ac:dyDescent="0.25">
      <c r="D3575" s="226"/>
    </row>
    <row r="3576" spans="4:4" ht="15" customHeight="1" x14ac:dyDescent="0.25">
      <c r="D3576" s="226"/>
    </row>
    <row r="3577" spans="4:4" ht="15" customHeight="1" x14ac:dyDescent="0.25">
      <c r="D3577" s="226"/>
    </row>
    <row r="3578" spans="4:4" ht="15" customHeight="1" x14ac:dyDescent="0.25">
      <c r="D3578" s="226"/>
    </row>
    <row r="3579" spans="4:4" ht="15" customHeight="1" x14ac:dyDescent="0.25">
      <c r="D3579" s="226"/>
    </row>
    <row r="3580" spans="4:4" ht="15" customHeight="1" x14ac:dyDescent="0.25">
      <c r="D3580" s="226"/>
    </row>
    <row r="3581" spans="4:4" ht="15" customHeight="1" x14ac:dyDescent="0.25">
      <c r="D3581" s="226"/>
    </row>
    <row r="3582" spans="4:4" ht="15" customHeight="1" x14ac:dyDescent="0.25">
      <c r="D3582" s="226"/>
    </row>
    <row r="3583" spans="4:4" ht="15" customHeight="1" x14ac:dyDescent="0.25">
      <c r="D3583" s="226"/>
    </row>
    <row r="3584" spans="4:4" ht="15" customHeight="1" x14ac:dyDescent="0.25">
      <c r="D3584" s="226"/>
    </row>
    <row r="3585" spans="4:4" ht="15" customHeight="1" x14ac:dyDescent="0.25">
      <c r="D3585" s="226"/>
    </row>
    <row r="3586" spans="4:4" ht="15" customHeight="1" x14ac:dyDescent="0.25">
      <c r="D3586" s="226"/>
    </row>
    <row r="3587" spans="4:4" ht="15" customHeight="1" x14ac:dyDescent="0.25">
      <c r="D3587" s="226"/>
    </row>
    <row r="3588" spans="4:4" ht="15" customHeight="1" x14ac:dyDescent="0.25">
      <c r="D3588" s="226"/>
    </row>
    <row r="3589" spans="4:4" ht="15" customHeight="1" x14ac:dyDescent="0.25">
      <c r="D3589" s="226"/>
    </row>
    <row r="3590" spans="4:4" ht="15" customHeight="1" x14ac:dyDescent="0.25">
      <c r="D3590" s="226"/>
    </row>
    <row r="3591" spans="4:4" ht="15" customHeight="1" x14ac:dyDescent="0.25">
      <c r="D3591" s="226"/>
    </row>
    <row r="3592" spans="4:4" ht="15" customHeight="1" x14ac:dyDescent="0.25">
      <c r="D3592" s="226"/>
    </row>
    <row r="3593" spans="4:4" ht="15" customHeight="1" x14ac:dyDescent="0.25">
      <c r="D3593" s="226"/>
    </row>
    <row r="3594" spans="4:4" ht="15" customHeight="1" x14ac:dyDescent="0.25">
      <c r="D3594" s="226"/>
    </row>
    <row r="3595" spans="4:4" ht="15" customHeight="1" x14ac:dyDescent="0.25">
      <c r="D3595" s="226"/>
    </row>
    <row r="3596" spans="4:4" ht="15" customHeight="1" x14ac:dyDescent="0.25">
      <c r="D3596" s="226"/>
    </row>
    <row r="3597" spans="4:4" ht="15" customHeight="1" x14ac:dyDescent="0.25">
      <c r="D3597" s="226"/>
    </row>
    <row r="3598" spans="4:4" ht="15" customHeight="1" x14ac:dyDescent="0.25">
      <c r="D3598" s="226"/>
    </row>
    <row r="3599" spans="4:4" ht="15" customHeight="1" x14ac:dyDescent="0.25">
      <c r="D3599" s="226"/>
    </row>
    <row r="3600" spans="4:4" ht="15" customHeight="1" x14ac:dyDescent="0.25">
      <c r="D3600" s="226"/>
    </row>
    <row r="3601" spans="4:4" ht="15" customHeight="1" x14ac:dyDescent="0.25">
      <c r="D3601" s="226"/>
    </row>
    <row r="3602" spans="4:4" ht="15" customHeight="1" x14ac:dyDescent="0.25">
      <c r="D3602" s="226"/>
    </row>
    <row r="3603" spans="4:4" ht="15" customHeight="1" x14ac:dyDescent="0.25">
      <c r="D3603" s="226"/>
    </row>
    <row r="3604" spans="4:4" ht="15" customHeight="1" x14ac:dyDescent="0.25">
      <c r="D3604" s="226"/>
    </row>
    <row r="3605" spans="4:4" ht="15" customHeight="1" x14ac:dyDescent="0.25">
      <c r="D3605" s="226"/>
    </row>
    <row r="3606" spans="4:4" ht="15" customHeight="1" x14ac:dyDescent="0.25">
      <c r="D3606" s="226"/>
    </row>
    <row r="3607" spans="4:4" ht="15" customHeight="1" x14ac:dyDescent="0.25">
      <c r="D3607" s="226"/>
    </row>
    <row r="3608" spans="4:4" ht="15" customHeight="1" x14ac:dyDescent="0.25">
      <c r="D3608" s="226"/>
    </row>
    <row r="3609" spans="4:4" ht="15" customHeight="1" x14ac:dyDescent="0.25">
      <c r="D3609" s="226"/>
    </row>
    <row r="3610" spans="4:4" ht="15" customHeight="1" x14ac:dyDescent="0.25">
      <c r="D3610" s="226"/>
    </row>
    <row r="3611" spans="4:4" ht="15" customHeight="1" x14ac:dyDescent="0.25">
      <c r="D3611" s="226"/>
    </row>
    <row r="3612" spans="4:4" ht="15" customHeight="1" x14ac:dyDescent="0.25">
      <c r="D3612" s="226"/>
    </row>
    <row r="3613" spans="4:4" ht="15" customHeight="1" x14ac:dyDescent="0.25">
      <c r="D3613" s="226"/>
    </row>
    <row r="3614" spans="4:4" ht="15" customHeight="1" x14ac:dyDescent="0.25">
      <c r="D3614" s="226"/>
    </row>
    <row r="3615" spans="4:4" ht="15" customHeight="1" x14ac:dyDescent="0.25">
      <c r="D3615" s="226"/>
    </row>
    <row r="3616" spans="4:4" ht="15" customHeight="1" x14ac:dyDescent="0.25">
      <c r="D3616" s="226"/>
    </row>
    <row r="3617" spans="4:4" ht="15" customHeight="1" x14ac:dyDescent="0.25">
      <c r="D3617" s="226"/>
    </row>
    <row r="3618" spans="4:4" ht="15" customHeight="1" x14ac:dyDescent="0.25">
      <c r="D3618" s="226"/>
    </row>
    <row r="3619" spans="4:4" ht="15" customHeight="1" x14ac:dyDescent="0.25">
      <c r="D3619" s="226"/>
    </row>
    <row r="3620" spans="4:4" ht="15" customHeight="1" x14ac:dyDescent="0.25">
      <c r="D3620" s="226"/>
    </row>
    <row r="3621" spans="4:4" ht="15" customHeight="1" x14ac:dyDescent="0.25">
      <c r="D3621" s="226"/>
    </row>
    <row r="3622" spans="4:4" ht="15" customHeight="1" x14ac:dyDescent="0.25">
      <c r="D3622" s="226"/>
    </row>
    <row r="3623" spans="4:4" ht="15" customHeight="1" x14ac:dyDescent="0.25">
      <c r="D3623" s="226"/>
    </row>
    <row r="3624" spans="4:4" ht="15" customHeight="1" x14ac:dyDescent="0.25">
      <c r="D3624" s="226"/>
    </row>
    <row r="3625" spans="4:4" ht="15" customHeight="1" x14ac:dyDescent="0.25">
      <c r="D3625" s="226"/>
    </row>
    <row r="3626" spans="4:4" ht="15" customHeight="1" x14ac:dyDescent="0.25">
      <c r="D3626" s="226"/>
    </row>
    <row r="3627" spans="4:4" ht="15" customHeight="1" x14ac:dyDescent="0.25">
      <c r="D3627" s="226"/>
    </row>
    <row r="3628" spans="4:4" ht="15" customHeight="1" x14ac:dyDescent="0.25">
      <c r="D3628" s="226"/>
    </row>
    <row r="3629" spans="4:4" ht="15" customHeight="1" x14ac:dyDescent="0.25">
      <c r="D3629" s="226"/>
    </row>
    <row r="3630" spans="4:4" ht="15" customHeight="1" x14ac:dyDescent="0.25">
      <c r="D3630" s="226"/>
    </row>
    <row r="3631" spans="4:4" ht="15" customHeight="1" x14ac:dyDescent="0.25">
      <c r="D3631" s="226"/>
    </row>
    <row r="3632" spans="4:4" ht="15" customHeight="1" x14ac:dyDescent="0.25">
      <c r="D3632" s="226"/>
    </row>
    <row r="3633" spans="4:4" ht="15" customHeight="1" x14ac:dyDescent="0.25">
      <c r="D3633" s="226"/>
    </row>
    <row r="3634" spans="4:4" ht="15" customHeight="1" x14ac:dyDescent="0.25">
      <c r="D3634" s="226"/>
    </row>
    <row r="3635" spans="4:4" ht="15" customHeight="1" x14ac:dyDescent="0.25">
      <c r="D3635" s="226"/>
    </row>
    <row r="3636" spans="4:4" ht="15" customHeight="1" x14ac:dyDescent="0.25">
      <c r="D3636" s="226"/>
    </row>
    <row r="3637" spans="4:4" ht="15" customHeight="1" x14ac:dyDescent="0.25">
      <c r="D3637" s="226"/>
    </row>
    <row r="3638" spans="4:4" ht="15" customHeight="1" x14ac:dyDescent="0.25">
      <c r="D3638" s="226"/>
    </row>
    <row r="3639" spans="4:4" ht="15" customHeight="1" x14ac:dyDescent="0.25">
      <c r="D3639" s="226"/>
    </row>
    <row r="3640" spans="4:4" ht="15" customHeight="1" x14ac:dyDescent="0.25">
      <c r="D3640" s="226"/>
    </row>
    <row r="3641" spans="4:4" ht="15" customHeight="1" x14ac:dyDescent="0.25">
      <c r="D3641" s="226"/>
    </row>
    <row r="3642" spans="4:4" ht="15" customHeight="1" x14ac:dyDescent="0.25">
      <c r="D3642" s="226"/>
    </row>
    <row r="3643" spans="4:4" ht="15" customHeight="1" x14ac:dyDescent="0.25">
      <c r="D3643" s="226"/>
    </row>
    <row r="3644" spans="4:4" ht="15" customHeight="1" x14ac:dyDescent="0.25">
      <c r="D3644" s="226"/>
    </row>
    <row r="3645" spans="4:4" ht="15" customHeight="1" x14ac:dyDescent="0.25">
      <c r="D3645" s="226"/>
    </row>
    <row r="3646" spans="4:4" ht="15" customHeight="1" x14ac:dyDescent="0.25">
      <c r="D3646" s="226"/>
    </row>
    <row r="3647" spans="4:4" ht="15" customHeight="1" x14ac:dyDescent="0.25">
      <c r="D3647" s="226"/>
    </row>
    <row r="3648" spans="4:4" ht="15" customHeight="1" x14ac:dyDescent="0.25">
      <c r="D3648" s="226"/>
    </row>
    <row r="3649" spans="4:4" ht="15" customHeight="1" x14ac:dyDescent="0.25">
      <c r="D3649" s="226"/>
    </row>
    <row r="3650" spans="4:4" ht="15" customHeight="1" x14ac:dyDescent="0.25">
      <c r="D3650" s="226"/>
    </row>
    <row r="3651" spans="4:4" ht="15" customHeight="1" x14ac:dyDescent="0.25">
      <c r="D3651" s="226"/>
    </row>
    <row r="3652" spans="4:4" ht="15" customHeight="1" x14ac:dyDescent="0.25">
      <c r="D3652" s="226"/>
    </row>
    <row r="3653" spans="4:4" ht="15" customHeight="1" x14ac:dyDescent="0.25">
      <c r="D3653" s="226"/>
    </row>
    <row r="3654" spans="4:4" ht="15" customHeight="1" x14ac:dyDescent="0.25">
      <c r="D3654" s="226"/>
    </row>
    <row r="3655" spans="4:4" ht="15" customHeight="1" x14ac:dyDescent="0.25">
      <c r="D3655" s="226"/>
    </row>
    <row r="3656" spans="4:4" ht="15" customHeight="1" x14ac:dyDescent="0.25">
      <c r="D3656" s="226"/>
    </row>
    <row r="3657" spans="4:4" ht="15" customHeight="1" x14ac:dyDescent="0.25">
      <c r="D3657" s="226"/>
    </row>
    <row r="3658" spans="4:4" ht="15" customHeight="1" x14ac:dyDescent="0.25">
      <c r="D3658" s="226"/>
    </row>
    <row r="3659" spans="4:4" ht="15" customHeight="1" x14ac:dyDescent="0.25">
      <c r="D3659" s="226"/>
    </row>
    <row r="3660" spans="4:4" ht="15" customHeight="1" x14ac:dyDescent="0.25">
      <c r="D3660" s="226"/>
    </row>
    <row r="3661" spans="4:4" ht="15" customHeight="1" x14ac:dyDescent="0.25">
      <c r="D3661" s="226"/>
    </row>
    <row r="3662" spans="4:4" ht="15" customHeight="1" x14ac:dyDescent="0.25">
      <c r="D3662" s="226"/>
    </row>
    <row r="3663" spans="4:4" ht="15" customHeight="1" x14ac:dyDescent="0.25">
      <c r="D3663" s="226"/>
    </row>
    <row r="3664" spans="4:4" ht="15" customHeight="1" x14ac:dyDescent="0.25">
      <c r="D3664" s="226"/>
    </row>
    <row r="3665" spans="4:4" ht="15" customHeight="1" x14ac:dyDescent="0.25">
      <c r="D3665" s="226"/>
    </row>
    <row r="3666" spans="4:4" ht="15" customHeight="1" x14ac:dyDescent="0.25">
      <c r="D3666" s="226"/>
    </row>
    <row r="3667" spans="4:4" ht="15" customHeight="1" x14ac:dyDescent="0.25">
      <c r="D3667" s="226"/>
    </row>
    <row r="3668" spans="4:4" ht="15" customHeight="1" x14ac:dyDescent="0.25">
      <c r="D3668" s="226"/>
    </row>
    <row r="3669" spans="4:4" ht="15" customHeight="1" x14ac:dyDescent="0.25">
      <c r="D3669" s="226"/>
    </row>
    <row r="3670" spans="4:4" ht="15" customHeight="1" x14ac:dyDescent="0.25">
      <c r="D3670" s="226"/>
    </row>
    <row r="3671" spans="4:4" ht="15" customHeight="1" x14ac:dyDescent="0.25">
      <c r="D3671" s="226"/>
    </row>
    <row r="3672" spans="4:4" ht="15" customHeight="1" x14ac:dyDescent="0.25">
      <c r="D3672" s="226"/>
    </row>
    <row r="3673" spans="4:4" ht="15" customHeight="1" x14ac:dyDescent="0.25">
      <c r="D3673" s="226"/>
    </row>
    <row r="3674" spans="4:4" ht="15" customHeight="1" x14ac:dyDescent="0.25">
      <c r="D3674" s="226"/>
    </row>
    <row r="3675" spans="4:4" ht="15" customHeight="1" x14ac:dyDescent="0.25">
      <c r="D3675" s="226"/>
    </row>
    <row r="3676" spans="4:4" ht="15" customHeight="1" x14ac:dyDescent="0.25">
      <c r="D3676" s="226"/>
    </row>
    <row r="3677" spans="4:4" ht="15" customHeight="1" x14ac:dyDescent="0.25">
      <c r="D3677" s="226"/>
    </row>
    <row r="3678" spans="4:4" ht="15" customHeight="1" x14ac:dyDescent="0.25">
      <c r="D3678" s="226"/>
    </row>
    <row r="3679" spans="4:4" ht="15" customHeight="1" x14ac:dyDescent="0.25">
      <c r="D3679" s="226"/>
    </row>
    <row r="3680" spans="4:4" ht="15" customHeight="1" x14ac:dyDescent="0.25">
      <c r="D3680" s="226"/>
    </row>
    <row r="3681" spans="4:4" ht="15" customHeight="1" x14ac:dyDescent="0.25">
      <c r="D3681" s="226"/>
    </row>
    <row r="3682" spans="4:4" ht="15" customHeight="1" x14ac:dyDescent="0.25">
      <c r="D3682" s="226"/>
    </row>
    <row r="3683" spans="4:4" ht="15" customHeight="1" x14ac:dyDescent="0.25">
      <c r="D3683" s="226"/>
    </row>
    <row r="3684" spans="4:4" ht="15" customHeight="1" x14ac:dyDescent="0.25">
      <c r="D3684" s="226"/>
    </row>
    <row r="3685" spans="4:4" ht="15" customHeight="1" x14ac:dyDescent="0.25">
      <c r="D3685" s="226"/>
    </row>
    <row r="3686" spans="4:4" ht="15" customHeight="1" x14ac:dyDescent="0.25">
      <c r="D3686" s="226"/>
    </row>
    <row r="3687" spans="4:4" ht="15" customHeight="1" x14ac:dyDescent="0.25">
      <c r="D3687" s="226"/>
    </row>
    <row r="3688" spans="4:4" ht="15" customHeight="1" x14ac:dyDescent="0.25">
      <c r="D3688" s="226"/>
    </row>
    <row r="3689" spans="4:4" ht="15" customHeight="1" x14ac:dyDescent="0.25">
      <c r="D3689" s="226"/>
    </row>
    <row r="3690" spans="4:4" ht="15" customHeight="1" x14ac:dyDescent="0.25">
      <c r="D3690" s="226"/>
    </row>
    <row r="3691" spans="4:4" ht="15" customHeight="1" x14ac:dyDescent="0.25">
      <c r="D3691" s="226"/>
    </row>
    <row r="3692" spans="4:4" ht="15" customHeight="1" x14ac:dyDescent="0.25">
      <c r="D3692" s="226"/>
    </row>
    <row r="3693" spans="4:4" ht="15" customHeight="1" x14ac:dyDescent="0.25">
      <c r="D3693" s="226"/>
    </row>
    <row r="3694" spans="4:4" ht="15" customHeight="1" x14ac:dyDescent="0.25">
      <c r="D3694" s="226"/>
    </row>
    <row r="3695" spans="4:4" ht="15" customHeight="1" x14ac:dyDescent="0.25">
      <c r="D3695" s="226"/>
    </row>
    <row r="3696" spans="4:4" ht="15" customHeight="1" x14ac:dyDescent="0.25">
      <c r="D3696" s="226"/>
    </row>
    <row r="3697" spans="4:4" ht="15" customHeight="1" x14ac:dyDescent="0.25">
      <c r="D3697" s="226"/>
    </row>
    <row r="3698" spans="4:4" ht="15" customHeight="1" x14ac:dyDescent="0.25">
      <c r="D3698" s="226"/>
    </row>
    <row r="3699" spans="4:4" ht="15" customHeight="1" x14ac:dyDescent="0.25">
      <c r="D3699" s="226"/>
    </row>
    <row r="3700" spans="4:4" ht="15" customHeight="1" x14ac:dyDescent="0.25">
      <c r="D3700" s="226"/>
    </row>
    <row r="3701" spans="4:4" ht="15" customHeight="1" x14ac:dyDescent="0.25">
      <c r="D3701" s="226"/>
    </row>
    <row r="3702" spans="4:4" ht="15" customHeight="1" x14ac:dyDescent="0.25">
      <c r="D3702" s="226"/>
    </row>
    <row r="3703" spans="4:4" ht="15" customHeight="1" x14ac:dyDescent="0.25">
      <c r="D3703" s="226"/>
    </row>
    <row r="3704" spans="4:4" ht="15" customHeight="1" x14ac:dyDescent="0.25">
      <c r="D3704" s="226"/>
    </row>
    <row r="3705" spans="4:4" ht="15" customHeight="1" x14ac:dyDescent="0.25">
      <c r="D3705" s="226"/>
    </row>
    <row r="3706" spans="4:4" ht="15" customHeight="1" x14ac:dyDescent="0.25">
      <c r="D3706" s="226"/>
    </row>
    <row r="3707" spans="4:4" ht="15" customHeight="1" x14ac:dyDescent="0.25">
      <c r="D3707" s="226"/>
    </row>
    <row r="3708" spans="4:4" ht="15" customHeight="1" x14ac:dyDescent="0.25">
      <c r="D3708" s="226"/>
    </row>
    <row r="3709" spans="4:4" ht="15" customHeight="1" x14ac:dyDescent="0.25">
      <c r="D3709" s="226"/>
    </row>
    <row r="3710" spans="4:4" ht="15" customHeight="1" x14ac:dyDescent="0.25">
      <c r="D3710" s="226"/>
    </row>
    <row r="3711" spans="4:4" ht="15" customHeight="1" x14ac:dyDescent="0.25">
      <c r="D3711" s="226"/>
    </row>
    <row r="3712" spans="4:4" ht="15" customHeight="1" x14ac:dyDescent="0.25">
      <c r="D3712" s="226"/>
    </row>
    <row r="3713" spans="4:4" ht="15" customHeight="1" x14ac:dyDescent="0.25">
      <c r="D3713" s="226"/>
    </row>
    <row r="3714" spans="4:4" ht="15" customHeight="1" x14ac:dyDescent="0.25">
      <c r="D3714" s="226"/>
    </row>
    <row r="3715" spans="4:4" ht="15" customHeight="1" x14ac:dyDescent="0.25">
      <c r="D3715" s="226"/>
    </row>
    <row r="3716" spans="4:4" ht="15" customHeight="1" x14ac:dyDescent="0.25">
      <c r="D3716" s="226"/>
    </row>
    <row r="3717" spans="4:4" ht="15" customHeight="1" x14ac:dyDescent="0.25">
      <c r="D3717" s="226"/>
    </row>
    <row r="3718" spans="4:4" ht="15" customHeight="1" x14ac:dyDescent="0.25">
      <c r="D3718" s="226"/>
    </row>
    <row r="3719" spans="4:4" ht="15" customHeight="1" x14ac:dyDescent="0.25">
      <c r="D3719" s="226"/>
    </row>
    <row r="3720" spans="4:4" ht="15" customHeight="1" x14ac:dyDescent="0.25">
      <c r="D3720" s="226"/>
    </row>
    <row r="3721" spans="4:4" ht="15" customHeight="1" x14ac:dyDescent="0.25">
      <c r="D3721" s="226"/>
    </row>
    <row r="3722" spans="4:4" ht="15" customHeight="1" x14ac:dyDescent="0.25">
      <c r="D3722" s="226"/>
    </row>
    <row r="3723" spans="4:4" ht="15" customHeight="1" x14ac:dyDescent="0.25">
      <c r="D3723" s="226"/>
    </row>
    <row r="3724" spans="4:4" ht="15" customHeight="1" x14ac:dyDescent="0.25">
      <c r="D3724" s="226"/>
    </row>
    <row r="3725" spans="4:4" ht="15" customHeight="1" x14ac:dyDescent="0.25">
      <c r="D3725" s="226"/>
    </row>
    <row r="3726" spans="4:4" ht="15" customHeight="1" x14ac:dyDescent="0.25">
      <c r="D3726" s="226"/>
    </row>
    <row r="3727" spans="4:4" ht="15" customHeight="1" x14ac:dyDescent="0.25">
      <c r="D3727" s="226"/>
    </row>
    <row r="3728" spans="4:4" ht="15" customHeight="1" x14ac:dyDescent="0.25">
      <c r="D3728" s="226"/>
    </row>
    <row r="3729" spans="4:4" ht="15" customHeight="1" x14ac:dyDescent="0.25">
      <c r="D3729" s="226"/>
    </row>
    <row r="3730" spans="4:4" ht="15" customHeight="1" x14ac:dyDescent="0.25">
      <c r="D3730" s="226"/>
    </row>
    <row r="3731" spans="4:4" ht="15" customHeight="1" x14ac:dyDescent="0.25">
      <c r="D3731" s="226"/>
    </row>
    <row r="3732" spans="4:4" ht="15" customHeight="1" x14ac:dyDescent="0.25">
      <c r="D3732" s="226"/>
    </row>
    <row r="3733" spans="4:4" ht="15" customHeight="1" x14ac:dyDescent="0.25">
      <c r="D3733" s="226"/>
    </row>
    <row r="3734" spans="4:4" ht="15" customHeight="1" x14ac:dyDescent="0.25">
      <c r="D3734" s="226"/>
    </row>
    <row r="3735" spans="4:4" ht="15" customHeight="1" x14ac:dyDescent="0.25">
      <c r="D3735" s="226"/>
    </row>
    <row r="3736" spans="4:4" ht="15" customHeight="1" x14ac:dyDescent="0.25">
      <c r="D3736" s="226"/>
    </row>
    <row r="3737" spans="4:4" ht="15" customHeight="1" x14ac:dyDescent="0.25">
      <c r="D3737" s="226"/>
    </row>
    <row r="3738" spans="4:4" ht="15" customHeight="1" x14ac:dyDescent="0.25">
      <c r="D3738" s="226"/>
    </row>
    <row r="3739" spans="4:4" ht="15" customHeight="1" x14ac:dyDescent="0.25">
      <c r="D3739" s="226"/>
    </row>
    <row r="3740" spans="4:4" ht="15" customHeight="1" x14ac:dyDescent="0.25">
      <c r="D3740" s="226"/>
    </row>
    <row r="3741" spans="4:4" ht="15" customHeight="1" x14ac:dyDescent="0.25">
      <c r="D3741" s="226"/>
    </row>
    <row r="3742" spans="4:4" ht="15" customHeight="1" x14ac:dyDescent="0.25">
      <c r="D3742" s="226"/>
    </row>
    <row r="3743" spans="4:4" ht="15" customHeight="1" x14ac:dyDescent="0.25">
      <c r="D3743" s="226"/>
    </row>
    <row r="3744" spans="4:4" ht="15" customHeight="1" x14ac:dyDescent="0.25">
      <c r="D3744" s="226"/>
    </row>
    <row r="3745" spans="4:4" ht="15" customHeight="1" x14ac:dyDescent="0.25">
      <c r="D3745" s="226"/>
    </row>
    <row r="3746" spans="4:4" ht="15" customHeight="1" x14ac:dyDescent="0.25">
      <c r="D3746" s="226"/>
    </row>
    <row r="3747" spans="4:4" ht="15" customHeight="1" x14ac:dyDescent="0.25">
      <c r="D3747" s="226"/>
    </row>
    <row r="3748" spans="4:4" ht="15" customHeight="1" x14ac:dyDescent="0.25">
      <c r="D3748" s="226"/>
    </row>
    <row r="3749" spans="4:4" ht="15" customHeight="1" x14ac:dyDescent="0.25">
      <c r="D3749" s="226"/>
    </row>
    <row r="3750" spans="4:4" ht="15" customHeight="1" x14ac:dyDescent="0.25">
      <c r="D3750" s="226"/>
    </row>
    <row r="3751" spans="4:4" ht="15" customHeight="1" x14ac:dyDescent="0.25">
      <c r="D3751" s="226"/>
    </row>
    <row r="3752" spans="4:4" ht="15" customHeight="1" x14ac:dyDescent="0.25">
      <c r="D3752" s="226"/>
    </row>
    <row r="3753" spans="4:4" ht="15" customHeight="1" x14ac:dyDescent="0.25">
      <c r="D3753" s="226"/>
    </row>
    <row r="3754" spans="4:4" ht="15" customHeight="1" x14ac:dyDescent="0.25">
      <c r="D3754" s="226"/>
    </row>
    <row r="3755" spans="4:4" ht="15" customHeight="1" x14ac:dyDescent="0.25">
      <c r="D3755" s="226"/>
    </row>
    <row r="3756" spans="4:4" ht="15" customHeight="1" x14ac:dyDescent="0.25">
      <c r="D3756" s="226"/>
    </row>
    <row r="3757" spans="4:4" ht="15" customHeight="1" x14ac:dyDescent="0.25">
      <c r="D3757" s="226"/>
    </row>
    <row r="3758" spans="4:4" ht="15" customHeight="1" x14ac:dyDescent="0.25">
      <c r="D3758" s="226"/>
    </row>
    <row r="3759" spans="4:4" ht="15" customHeight="1" x14ac:dyDescent="0.25">
      <c r="D3759" s="226"/>
    </row>
    <row r="3760" spans="4:4" ht="15" customHeight="1" x14ac:dyDescent="0.25">
      <c r="D3760" s="226"/>
    </row>
    <row r="3761" spans="4:4" ht="15" customHeight="1" x14ac:dyDescent="0.25">
      <c r="D3761" s="226"/>
    </row>
    <row r="3762" spans="4:4" ht="15" customHeight="1" x14ac:dyDescent="0.25">
      <c r="D3762" s="226"/>
    </row>
    <row r="3763" spans="4:4" ht="15" customHeight="1" x14ac:dyDescent="0.25">
      <c r="D3763" s="226"/>
    </row>
    <row r="3764" spans="4:4" ht="15" customHeight="1" x14ac:dyDescent="0.25">
      <c r="D3764" s="226"/>
    </row>
    <row r="3765" spans="4:4" ht="15" customHeight="1" x14ac:dyDescent="0.25">
      <c r="D3765" s="226"/>
    </row>
    <row r="3766" spans="4:4" ht="15" customHeight="1" x14ac:dyDescent="0.25">
      <c r="D3766" s="226"/>
    </row>
    <row r="3767" spans="4:4" ht="15" customHeight="1" x14ac:dyDescent="0.25">
      <c r="D3767" s="226"/>
    </row>
    <row r="3768" spans="4:4" ht="15" customHeight="1" x14ac:dyDescent="0.25">
      <c r="D3768" s="226"/>
    </row>
    <row r="3769" spans="4:4" ht="15" customHeight="1" x14ac:dyDescent="0.25">
      <c r="D3769" s="226"/>
    </row>
    <row r="3770" spans="4:4" ht="15" customHeight="1" x14ac:dyDescent="0.25">
      <c r="D3770" s="226"/>
    </row>
    <row r="3771" spans="4:4" ht="15" customHeight="1" x14ac:dyDescent="0.25">
      <c r="D3771" s="226"/>
    </row>
    <row r="3772" spans="4:4" ht="15" customHeight="1" x14ac:dyDescent="0.25">
      <c r="D3772" s="226"/>
    </row>
    <row r="3773" spans="4:4" ht="15" customHeight="1" x14ac:dyDescent="0.25">
      <c r="D3773" s="226"/>
    </row>
    <row r="3774" spans="4:4" ht="15" customHeight="1" x14ac:dyDescent="0.25">
      <c r="D3774" s="226"/>
    </row>
    <row r="3775" spans="4:4" ht="15" customHeight="1" x14ac:dyDescent="0.25">
      <c r="D3775" s="226"/>
    </row>
    <row r="3776" spans="4:4" ht="15" customHeight="1" x14ac:dyDescent="0.25">
      <c r="D3776" s="226"/>
    </row>
    <row r="3777" spans="4:4" ht="15" customHeight="1" x14ac:dyDescent="0.25">
      <c r="D3777" s="226"/>
    </row>
    <row r="3778" spans="4:4" ht="15" customHeight="1" x14ac:dyDescent="0.25">
      <c r="D3778" s="226"/>
    </row>
    <row r="3779" spans="4:4" ht="15" customHeight="1" x14ac:dyDescent="0.25">
      <c r="D3779" s="226"/>
    </row>
    <row r="3780" spans="4:4" ht="15" customHeight="1" x14ac:dyDescent="0.25">
      <c r="D3780" s="226"/>
    </row>
    <row r="3781" spans="4:4" ht="15" customHeight="1" x14ac:dyDescent="0.25">
      <c r="D3781" s="226"/>
    </row>
    <row r="3782" spans="4:4" ht="15" customHeight="1" x14ac:dyDescent="0.25">
      <c r="D3782" s="226"/>
    </row>
    <row r="3783" spans="4:4" ht="15" customHeight="1" x14ac:dyDescent="0.25">
      <c r="D3783" s="226"/>
    </row>
    <row r="3784" spans="4:4" ht="15" customHeight="1" x14ac:dyDescent="0.25">
      <c r="D3784" s="226"/>
    </row>
    <row r="3785" spans="4:4" ht="15" customHeight="1" x14ac:dyDescent="0.25">
      <c r="D3785" s="226"/>
    </row>
    <row r="3786" spans="4:4" ht="15" customHeight="1" x14ac:dyDescent="0.25">
      <c r="D3786" s="226"/>
    </row>
    <row r="3787" spans="4:4" ht="15" customHeight="1" x14ac:dyDescent="0.25">
      <c r="D3787" s="226"/>
    </row>
    <row r="3788" spans="4:4" ht="15" customHeight="1" x14ac:dyDescent="0.25">
      <c r="D3788" s="226"/>
    </row>
    <row r="3789" spans="4:4" ht="15" customHeight="1" x14ac:dyDescent="0.25">
      <c r="D3789" s="226"/>
    </row>
    <row r="3790" spans="4:4" ht="15" customHeight="1" x14ac:dyDescent="0.25">
      <c r="D3790" s="226"/>
    </row>
    <row r="3791" spans="4:4" ht="15" customHeight="1" x14ac:dyDescent="0.25">
      <c r="D3791" s="226"/>
    </row>
    <row r="3792" spans="4:4" ht="15" customHeight="1" x14ac:dyDescent="0.25">
      <c r="D3792" s="226"/>
    </row>
    <row r="3793" spans="4:4" ht="15" customHeight="1" x14ac:dyDescent="0.25">
      <c r="D3793" s="226"/>
    </row>
    <row r="3794" spans="4:4" ht="15" customHeight="1" x14ac:dyDescent="0.25">
      <c r="D3794" s="226"/>
    </row>
    <row r="3795" spans="4:4" ht="15" customHeight="1" x14ac:dyDescent="0.25">
      <c r="D3795" s="226"/>
    </row>
    <row r="3796" spans="4:4" ht="15" customHeight="1" x14ac:dyDescent="0.25">
      <c r="D3796" s="226"/>
    </row>
    <row r="3797" spans="4:4" ht="15" customHeight="1" x14ac:dyDescent="0.25">
      <c r="D3797" s="226"/>
    </row>
    <row r="3798" spans="4:4" ht="15" customHeight="1" x14ac:dyDescent="0.25">
      <c r="D3798" s="226"/>
    </row>
    <row r="3799" spans="4:4" ht="15" customHeight="1" x14ac:dyDescent="0.25">
      <c r="D3799" s="226"/>
    </row>
    <row r="3800" spans="4:4" ht="15" customHeight="1" x14ac:dyDescent="0.25">
      <c r="D3800" s="226"/>
    </row>
    <row r="3801" spans="4:4" ht="15" customHeight="1" x14ac:dyDescent="0.25">
      <c r="D3801" s="226"/>
    </row>
    <row r="3802" spans="4:4" ht="15" customHeight="1" x14ac:dyDescent="0.25">
      <c r="D3802" s="226"/>
    </row>
    <row r="3803" spans="4:4" ht="15" customHeight="1" x14ac:dyDescent="0.25">
      <c r="D3803" s="226"/>
    </row>
    <row r="3804" spans="4:4" ht="15" customHeight="1" x14ac:dyDescent="0.25">
      <c r="D3804" s="226"/>
    </row>
    <row r="3805" spans="4:4" ht="15" customHeight="1" x14ac:dyDescent="0.25">
      <c r="D3805" s="226"/>
    </row>
    <row r="3806" spans="4:4" ht="15" customHeight="1" x14ac:dyDescent="0.25">
      <c r="D3806" s="226"/>
    </row>
    <row r="3807" spans="4:4" ht="15" customHeight="1" x14ac:dyDescent="0.25">
      <c r="D3807" s="226"/>
    </row>
    <row r="3808" spans="4:4" ht="15" customHeight="1" x14ac:dyDescent="0.25">
      <c r="D3808" s="226"/>
    </row>
    <row r="3809" spans="4:4" ht="15" customHeight="1" x14ac:dyDescent="0.25">
      <c r="D3809" s="226"/>
    </row>
    <row r="3810" spans="4:4" ht="15" customHeight="1" x14ac:dyDescent="0.25">
      <c r="D3810" s="226"/>
    </row>
    <row r="3811" spans="4:4" ht="15" customHeight="1" x14ac:dyDescent="0.25">
      <c r="D3811" s="226"/>
    </row>
    <row r="3812" spans="4:4" ht="15" customHeight="1" x14ac:dyDescent="0.25">
      <c r="D3812" s="226"/>
    </row>
    <row r="3813" spans="4:4" ht="15" customHeight="1" x14ac:dyDescent="0.25">
      <c r="D3813" s="226"/>
    </row>
    <row r="3814" spans="4:4" ht="15" customHeight="1" x14ac:dyDescent="0.25">
      <c r="D3814" s="226"/>
    </row>
    <row r="3815" spans="4:4" ht="15" customHeight="1" x14ac:dyDescent="0.25">
      <c r="D3815" s="226"/>
    </row>
    <row r="3816" spans="4:4" ht="15" customHeight="1" x14ac:dyDescent="0.25">
      <c r="D3816" s="226"/>
    </row>
    <row r="3817" spans="4:4" ht="15" customHeight="1" x14ac:dyDescent="0.25">
      <c r="D3817" s="226"/>
    </row>
    <row r="3818" spans="4:4" ht="15" customHeight="1" x14ac:dyDescent="0.25">
      <c r="D3818" s="226"/>
    </row>
    <row r="3819" spans="4:4" ht="15" customHeight="1" x14ac:dyDescent="0.25">
      <c r="D3819" s="226"/>
    </row>
    <row r="3820" spans="4:4" ht="15" customHeight="1" x14ac:dyDescent="0.25">
      <c r="D3820" s="226"/>
    </row>
    <row r="3821" spans="4:4" ht="15" customHeight="1" x14ac:dyDescent="0.25">
      <c r="D3821" s="226"/>
    </row>
    <row r="3822" spans="4:4" ht="15" customHeight="1" x14ac:dyDescent="0.25">
      <c r="D3822" s="226"/>
    </row>
    <row r="3823" spans="4:4" ht="15" customHeight="1" x14ac:dyDescent="0.25">
      <c r="D3823" s="226"/>
    </row>
    <row r="3824" spans="4:4" ht="15" customHeight="1" x14ac:dyDescent="0.25">
      <c r="D3824" s="226"/>
    </row>
    <row r="3825" spans="4:4" ht="15" customHeight="1" x14ac:dyDescent="0.25">
      <c r="D3825" s="226"/>
    </row>
    <row r="3826" spans="4:4" ht="15" customHeight="1" x14ac:dyDescent="0.25">
      <c r="D3826" s="226"/>
    </row>
    <row r="3827" spans="4:4" ht="15" customHeight="1" x14ac:dyDescent="0.25">
      <c r="D3827" s="226"/>
    </row>
    <row r="3828" spans="4:4" ht="15" customHeight="1" x14ac:dyDescent="0.25">
      <c r="D3828" s="226"/>
    </row>
    <row r="3829" spans="4:4" ht="15" customHeight="1" x14ac:dyDescent="0.25">
      <c r="D3829" s="226"/>
    </row>
    <row r="3830" spans="4:4" ht="15" customHeight="1" x14ac:dyDescent="0.25">
      <c r="D3830" s="226"/>
    </row>
    <row r="3831" spans="4:4" ht="15" customHeight="1" x14ac:dyDescent="0.25">
      <c r="D3831" s="226"/>
    </row>
    <row r="3832" spans="4:4" ht="15" customHeight="1" x14ac:dyDescent="0.25">
      <c r="D3832" s="226"/>
    </row>
    <row r="3833" spans="4:4" ht="15" customHeight="1" x14ac:dyDescent="0.25">
      <c r="D3833" s="226"/>
    </row>
    <row r="3834" spans="4:4" ht="15" customHeight="1" x14ac:dyDescent="0.25">
      <c r="D3834" s="226"/>
    </row>
    <row r="3835" spans="4:4" ht="15" customHeight="1" x14ac:dyDescent="0.25">
      <c r="D3835" s="226"/>
    </row>
    <row r="3836" spans="4:4" ht="15" customHeight="1" x14ac:dyDescent="0.25">
      <c r="D3836" s="226"/>
    </row>
    <row r="3837" spans="4:4" ht="15" customHeight="1" x14ac:dyDescent="0.25">
      <c r="D3837" s="226"/>
    </row>
    <row r="3838" spans="4:4" ht="15" customHeight="1" x14ac:dyDescent="0.25">
      <c r="D3838" s="226"/>
    </row>
    <row r="3839" spans="4:4" ht="15" customHeight="1" x14ac:dyDescent="0.25">
      <c r="D3839" s="226"/>
    </row>
    <row r="3840" spans="4:4" ht="15" customHeight="1" x14ac:dyDescent="0.25">
      <c r="D3840" s="226"/>
    </row>
    <row r="3841" spans="4:4" ht="15" customHeight="1" x14ac:dyDescent="0.25">
      <c r="D3841" s="226"/>
    </row>
    <row r="3842" spans="4:4" ht="15" customHeight="1" x14ac:dyDescent="0.25">
      <c r="D3842" s="226"/>
    </row>
    <row r="3843" spans="4:4" ht="15" customHeight="1" x14ac:dyDescent="0.25">
      <c r="D3843" s="226"/>
    </row>
    <row r="3844" spans="4:4" ht="15" customHeight="1" x14ac:dyDescent="0.25">
      <c r="D3844" s="226"/>
    </row>
    <row r="3845" spans="4:4" ht="15" customHeight="1" x14ac:dyDescent="0.25">
      <c r="D3845" s="226"/>
    </row>
    <row r="3846" spans="4:4" ht="15" customHeight="1" x14ac:dyDescent="0.25">
      <c r="D3846" s="226"/>
    </row>
    <row r="3847" spans="4:4" ht="15" customHeight="1" x14ac:dyDescent="0.25">
      <c r="D3847" s="226"/>
    </row>
    <row r="3848" spans="4:4" ht="15" customHeight="1" x14ac:dyDescent="0.25">
      <c r="D3848" s="226"/>
    </row>
    <row r="3849" spans="4:4" ht="15" customHeight="1" x14ac:dyDescent="0.25">
      <c r="D3849" s="226"/>
    </row>
    <row r="3850" spans="4:4" ht="15" customHeight="1" x14ac:dyDescent="0.25">
      <c r="D3850" s="226"/>
    </row>
    <row r="3851" spans="4:4" ht="15" customHeight="1" x14ac:dyDescent="0.25">
      <c r="D3851" s="226"/>
    </row>
    <row r="3852" spans="4:4" ht="15" customHeight="1" x14ac:dyDescent="0.25">
      <c r="D3852" s="226"/>
    </row>
    <row r="3853" spans="4:4" ht="15" customHeight="1" x14ac:dyDescent="0.25">
      <c r="D3853" s="226"/>
    </row>
    <row r="3854" spans="4:4" ht="15" customHeight="1" x14ac:dyDescent="0.25">
      <c r="D3854" s="226"/>
    </row>
    <row r="3855" spans="4:4" ht="15" customHeight="1" x14ac:dyDescent="0.25">
      <c r="D3855" s="226"/>
    </row>
    <row r="3856" spans="4:4" ht="15" customHeight="1" x14ac:dyDescent="0.25">
      <c r="D3856" s="226"/>
    </row>
    <row r="3857" spans="4:4" ht="15" customHeight="1" x14ac:dyDescent="0.25">
      <c r="D3857" s="226"/>
    </row>
    <row r="3858" spans="4:4" ht="15" customHeight="1" x14ac:dyDescent="0.25">
      <c r="D3858" s="226"/>
    </row>
    <row r="3859" spans="4:4" ht="15" customHeight="1" x14ac:dyDescent="0.25">
      <c r="D3859" s="226"/>
    </row>
    <row r="3860" spans="4:4" ht="15" customHeight="1" x14ac:dyDescent="0.25">
      <c r="D3860" s="226"/>
    </row>
    <row r="3861" spans="4:4" ht="15" customHeight="1" x14ac:dyDescent="0.25">
      <c r="D3861" s="226"/>
    </row>
    <row r="3862" spans="4:4" ht="15" customHeight="1" x14ac:dyDescent="0.25">
      <c r="D3862" s="226"/>
    </row>
    <row r="3863" spans="4:4" ht="15" customHeight="1" x14ac:dyDescent="0.25">
      <c r="D3863" s="226"/>
    </row>
    <row r="3864" spans="4:4" ht="15" customHeight="1" x14ac:dyDescent="0.25">
      <c r="D3864" s="226"/>
    </row>
    <row r="3865" spans="4:4" ht="15" customHeight="1" x14ac:dyDescent="0.25">
      <c r="D3865" s="226"/>
    </row>
    <row r="3866" spans="4:4" ht="15" customHeight="1" x14ac:dyDescent="0.25">
      <c r="D3866" s="226"/>
    </row>
    <row r="3867" spans="4:4" ht="15" customHeight="1" x14ac:dyDescent="0.25">
      <c r="D3867" s="226"/>
    </row>
    <row r="3868" spans="4:4" ht="15" customHeight="1" x14ac:dyDescent="0.25">
      <c r="D3868" s="226"/>
    </row>
    <row r="3869" spans="4:4" ht="15" customHeight="1" x14ac:dyDescent="0.25">
      <c r="D3869" s="226"/>
    </row>
    <row r="3870" spans="4:4" ht="15" customHeight="1" x14ac:dyDescent="0.25">
      <c r="D3870" s="226"/>
    </row>
    <row r="3871" spans="4:4" ht="15" customHeight="1" x14ac:dyDescent="0.25">
      <c r="D3871" s="226"/>
    </row>
    <row r="3872" spans="4:4" ht="15" customHeight="1" x14ac:dyDescent="0.25">
      <c r="D3872" s="226"/>
    </row>
    <row r="3873" spans="4:4" ht="15" customHeight="1" x14ac:dyDescent="0.25">
      <c r="D3873" s="226"/>
    </row>
    <row r="3874" spans="4:4" ht="15" customHeight="1" x14ac:dyDescent="0.25">
      <c r="D3874" s="226"/>
    </row>
    <row r="3875" spans="4:4" ht="15" customHeight="1" x14ac:dyDescent="0.25">
      <c r="D3875" s="226"/>
    </row>
    <row r="3876" spans="4:4" ht="15" customHeight="1" x14ac:dyDescent="0.25">
      <c r="D3876" s="226"/>
    </row>
    <row r="3877" spans="4:4" ht="15" customHeight="1" x14ac:dyDescent="0.25">
      <c r="D3877" s="226"/>
    </row>
    <row r="3878" spans="4:4" ht="15" customHeight="1" x14ac:dyDescent="0.25">
      <c r="D3878" s="226"/>
    </row>
    <row r="3879" spans="4:4" ht="15" customHeight="1" x14ac:dyDescent="0.25">
      <c r="D3879" s="226"/>
    </row>
    <row r="3880" spans="4:4" ht="15" customHeight="1" x14ac:dyDescent="0.25">
      <c r="D3880" s="226"/>
    </row>
    <row r="3881" spans="4:4" ht="15" customHeight="1" x14ac:dyDescent="0.25">
      <c r="D3881" s="226"/>
    </row>
    <row r="3882" spans="4:4" ht="15" customHeight="1" x14ac:dyDescent="0.25">
      <c r="D3882" s="226"/>
    </row>
    <row r="3883" spans="4:4" ht="15" customHeight="1" x14ac:dyDescent="0.25">
      <c r="D3883" s="226"/>
    </row>
    <row r="3884" spans="4:4" ht="15" customHeight="1" x14ac:dyDescent="0.25">
      <c r="D3884" s="226"/>
    </row>
    <row r="3885" spans="4:4" ht="15" customHeight="1" x14ac:dyDescent="0.25">
      <c r="D3885" s="226"/>
    </row>
    <row r="3886" spans="4:4" ht="15" customHeight="1" x14ac:dyDescent="0.25">
      <c r="D3886" s="226"/>
    </row>
    <row r="3887" spans="4:4" ht="15" customHeight="1" x14ac:dyDescent="0.25">
      <c r="D3887" s="226"/>
    </row>
    <row r="3888" spans="4:4" ht="15" customHeight="1" x14ac:dyDescent="0.25">
      <c r="D3888" s="226"/>
    </row>
    <row r="3889" spans="4:4" ht="15" customHeight="1" x14ac:dyDescent="0.25">
      <c r="D3889" s="226"/>
    </row>
    <row r="3890" spans="4:4" ht="15" customHeight="1" x14ac:dyDescent="0.25">
      <c r="D3890" s="226"/>
    </row>
    <row r="3891" spans="4:4" ht="15" customHeight="1" x14ac:dyDescent="0.25">
      <c r="D3891" s="226"/>
    </row>
    <row r="3892" spans="4:4" ht="15" customHeight="1" x14ac:dyDescent="0.25">
      <c r="D3892" s="226"/>
    </row>
    <row r="3893" spans="4:4" ht="15" customHeight="1" x14ac:dyDescent="0.25">
      <c r="D3893" s="226"/>
    </row>
    <row r="3894" spans="4:4" ht="15" customHeight="1" x14ac:dyDescent="0.25">
      <c r="D3894" s="226"/>
    </row>
    <row r="3895" spans="4:4" ht="15" customHeight="1" x14ac:dyDescent="0.25">
      <c r="D3895" s="226"/>
    </row>
    <row r="3896" spans="4:4" ht="15" customHeight="1" x14ac:dyDescent="0.25">
      <c r="D3896" s="226"/>
    </row>
    <row r="3897" spans="4:4" ht="15" customHeight="1" x14ac:dyDescent="0.25">
      <c r="D3897" s="226"/>
    </row>
    <row r="3898" spans="4:4" ht="15" customHeight="1" x14ac:dyDescent="0.25">
      <c r="D3898" s="226"/>
    </row>
    <row r="3899" spans="4:4" ht="15" customHeight="1" x14ac:dyDescent="0.25">
      <c r="D3899" s="226"/>
    </row>
    <row r="3900" spans="4:4" ht="15" customHeight="1" x14ac:dyDescent="0.25">
      <c r="D3900" s="226"/>
    </row>
    <row r="3901" spans="4:4" ht="15" customHeight="1" x14ac:dyDescent="0.25">
      <c r="D3901" s="226"/>
    </row>
    <row r="3902" spans="4:4" ht="15" customHeight="1" x14ac:dyDescent="0.25">
      <c r="D3902" s="226"/>
    </row>
    <row r="3903" spans="4:4" ht="15" customHeight="1" x14ac:dyDescent="0.25">
      <c r="D3903" s="226"/>
    </row>
    <row r="3904" spans="4:4" ht="15" customHeight="1" x14ac:dyDescent="0.25">
      <c r="D3904" s="226"/>
    </row>
    <row r="3905" spans="4:4" ht="15" customHeight="1" x14ac:dyDescent="0.25">
      <c r="D3905" s="226"/>
    </row>
    <row r="3906" spans="4:4" ht="15" customHeight="1" x14ac:dyDescent="0.25">
      <c r="D3906" s="226"/>
    </row>
    <row r="3907" spans="4:4" ht="15" customHeight="1" x14ac:dyDescent="0.25">
      <c r="D3907" s="226"/>
    </row>
    <row r="3908" spans="4:4" ht="15" customHeight="1" x14ac:dyDescent="0.25">
      <c r="D3908" s="226"/>
    </row>
    <row r="3909" spans="4:4" ht="15" customHeight="1" x14ac:dyDescent="0.25">
      <c r="D3909" s="226"/>
    </row>
    <row r="3910" spans="4:4" ht="15" customHeight="1" x14ac:dyDescent="0.25">
      <c r="D3910" s="226"/>
    </row>
    <row r="3911" spans="4:4" ht="15" customHeight="1" x14ac:dyDescent="0.25">
      <c r="D3911" s="226"/>
    </row>
    <row r="3912" spans="4:4" ht="15" customHeight="1" x14ac:dyDescent="0.25">
      <c r="D3912" s="226"/>
    </row>
    <row r="3913" spans="4:4" ht="15" customHeight="1" x14ac:dyDescent="0.25">
      <c r="D3913" s="226"/>
    </row>
    <row r="3914" spans="4:4" ht="15" customHeight="1" x14ac:dyDescent="0.25">
      <c r="D3914" s="226"/>
    </row>
    <row r="3915" spans="4:4" ht="15" customHeight="1" x14ac:dyDescent="0.25">
      <c r="D3915" s="226"/>
    </row>
    <row r="3916" spans="4:4" ht="15" customHeight="1" x14ac:dyDescent="0.25">
      <c r="D3916" s="226"/>
    </row>
    <row r="3917" spans="4:4" ht="15" customHeight="1" x14ac:dyDescent="0.25">
      <c r="D3917" s="226"/>
    </row>
    <row r="3918" spans="4:4" ht="15" customHeight="1" x14ac:dyDescent="0.25">
      <c r="D3918" s="226"/>
    </row>
    <row r="3919" spans="4:4" ht="15" customHeight="1" x14ac:dyDescent="0.25">
      <c r="D3919" s="226"/>
    </row>
    <row r="3920" spans="4:4" ht="15" customHeight="1" x14ac:dyDescent="0.25">
      <c r="D3920" s="226"/>
    </row>
    <row r="3921" spans="4:4" ht="15" customHeight="1" x14ac:dyDescent="0.25">
      <c r="D3921" s="226"/>
    </row>
    <row r="3922" spans="4:4" ht="15" customHeight="1" x14ac:dyDescent="0.25">
      <c r="D3922" s="226"/>
    </row>
    <row r="3923" spans="4:4" ht="15" customHeight="1" x14ac:dyDescent="0.25">
      <c r="D3923" s="226"/>
    </row>
    <row r="3924" spans="4:4" ht="15" customHeight="1" x14ac:dyDescent="0.25">
      <c r="D3924" s="226"/>
    </row>
    <row r="3925" spans="4:4" ht="15" customHeight="1" x14ac:dyDescent="0.25">
      <c r="D3925" s="226"/>
    </row>
    <row r="3926" spans="4:4" ht="15" customHeight="1" x14ac:dyDescent="0.25">
      <c r="D3926" s="226"/>
    </row>
    <row r="3927" spans="4:4" ht="15" customHeight="1" x14ac:dyDescent="0.25">
      <c r="D3927" s="226"/>
    </row>
    <row r="3928" spans="4:4" ht="15" customHeight="1" x14ac:dyDescent="0.25">
      <c r="D3928" s="226"/>
    </row>
    <row r="3929" spans="4:4" ht="15" customHeight="1" x14ac:dyDescent="0.25">
      <c r="D3929" s="226"/>
    </row>
    <row r="3930" spans="4:4" ht="15" customHeight="1" x14ac:dyDescent="0.25">
      <c r="D3930" s="226"/>
    </row>
    <row r="3931" spans="4:4" ht="15" customHeight="1" x14ac:dyDescent="0.25">
      <c r="D3931" s="226"/>
    </row>
    <row r="3932" spans="4:4" ht="15" customHeight="1" x14ac:dyDescent="0.25">
      <c r="D3932" s="226"/>
    </row>
    <row r="3933" spans="4:4" ht="15" customHeight="1" x14ac:dyDescent="0.25">
      <c r="D3933" s="226"/>
    </row>
    <row r="3934" spans="4:4" ht="15" customHeight="1" x14ac:dyDescent="0.25">
      <c r="D3934" s="226"/>
    </row>
    <row r="3935" spans="4:4" ht="15" customHeight="1" x14ac:dyDescent="0.25">
      <c r="D3935" s="226"/>
    </row>
    <row r="3936" spans="4:4" ht="15" customHeight="1" x14ac:dyDescent="0.25">
      <c r="D3936" s="226"/>
    </row>
    <row r="3937" spans="4:4" ht="15" customHeight="1" x14ac:dyDescent="0.25">
      <c r="D3937" s="226"/>
    </row>
    <row r="3938" spans="4:4" ht="15" customHeight="1" x14ac:dyDescent="0.25">
      <c r="D3938" s="226"/>
    </row>
    <row r="3939" spans="4:4" ht="15" customHeight="1" x14ac:dyDescent="0.25">
      <c r="D3939" s="226"/>
    </row>
    <row r="3940" spans="4:4" ht="15" customHeight="1" x14ac:dyDescent="0.25">
      <c r="D3940" s="226"/>
    </row>
    <row r="3941" spans="4:4" ht="15" customHeight="1" x14ac:dyDescent="0.25">
      <c r="D3941" s="226"/>
    </row>
    <row r="3942" spans="4:4" ht="15" customHeight="1" x14ac:dyDescent="0.25">
      <c r="D3942" s="226"/>
    </row>
    <row r="3943" spans="4:4" ht="15" customHeight="1" x14ac:dyDescent="0.25">
      <c r="D3943" s="226"/>
    </row>
    <row r="3944" spans="4:4" ht="15" customHeight="1" x14ac:dyDescent="0.25">
      <c r="D3944" s="226"/>
    </row>
    <row r="3945" spans="4:4" ht="15" customHeight="1" x14ac:dyDescent="0.25">
      <c r="D3945" s="226"/>
    </row>
    <row r="3946" spans="4:4" ht="15" customHeight="1" x14ac:dyDescent="0.25">
      <c r="D3946" s="226"/>
    </row>
    <row r="3947" spans="4:4" ht="15" customHeight="1" x14ac:dyDescent="0.25">
      <c r="D3947" s="226"/>
    </row>
    <row r="3948" spans="4:4" ht="15" customHeight="1" x14ac:dyDescent="0.25">
      <c r="D3948" s="226"/>
    </row>
    <row r="3949" spans="4:4" ht="15" customHeight="1" x14ac:dyDescent="0.25">
      <c r="D3949" s="226"/>
    </row>
    <row r="3950" spans="4:4" ht="15" customHeight="1" x14ac:dyDescent="0.25">
      <c r="D3950" s="226"/>
    </row>
    <row r="3951" spans="4:4" ht="15" customHeight="1" x14ac:dyDescent="0.25">
      <c r="D3951" s="226"/>
    </row>
    <row r="3952" spans="4:4" ht="15" customHeight="1" x14ac:dyDescent="0.25">
      <c r="D3952" s="226"/>
    </row>
    <row r="3953" spans="4:4" ht="15" customHeight="1" x14ac:dyDescent="0.25">
      <c r="D3953" s="226"/>
    </row>
    <row r="3954" spans="4:4" ht="15" customHeight="1" x14ac:dyDescent="0.25">
      <c r="D3954" s="226"/>
    </row>
    <row r="3955" spans="4:4" ht="15" customHeight="1" x14ac:dyDescent="0.25">
      <c r="D3955" s="226"/>
    </row>
    <row r="3956" spans="4:4" ht="15" customHeight="1" x14ac:dyDescent="0.25">
      <c r="D3956" s="226"/>
    </row>
    <row r="3957" spans="4:4" ht="15" customHeight="1" x14ac:dyDescent="0.25">
      <c r="D3957" s="226"/>
    </row>
    <row r="3958" spans="4:4" ht="15" customHeight="1" x14ac:dyDescent="0.25">
      <c r="D3958" s="226"/>
    </row>
    <row r="3959" spans="4:4" ht="15" customHeight="1" x14ac:dyDescent="0.25">
      <c r="D3959" s="226"/>
    </row>
    <row r="3960" spans="4:4" ht="15" customHeight="1" x14ac:dyDescent="0.25">
      <c r="D3960" s="226"/>
    </row>
    <row r="3961" spans="4:4" ht="15" customHeight="1" x14ac:dyDescent="0.25">
      <c r="D3961" s="226"/>
    </row>
    <row r="3962" spans="4:4" ht="15" customHeight="1" x14ac:dyDescent="0.25">
      <c r="D3962" s="226"/>
    </row>
    <row r="3963" spans="4:4" ht="15" customHeight="1" x14ac:dyDescent="0.25">
      <c r="D3963" s="226"/>
    </row>
    <row r="3964" spans="4:4" ht="15" customHeight="1" x14ac:dyDescent="0.25">
      <c r="D3964" s="226"/>
    </row>
    <row r="3965" spans="4:4" ht="15" customHeight="1" x14ac:dyDescent="0.25">
      <c r="D3965" s="226"/>
    </row>
    <row r="3966" spans="4:4" ht="15" customHeight="1" x14ac:dyDescent="0.25">
      <c r="D3966" s="226"/>
    </row>
    <row r="3967" spans="4:4" ht="15" customHeight="1" x14ac:dyDescent="0.25">
      <c r="D3967" s="226"/>
    </row>
    <row r="3968" spans="4:4" ht="15" customHeight="1" x14ac:dyDescent="0.25">
      <c r="D3968" s="226"/>
    </row>
    <row r="3969" spans="4:4" ht="15" customHeight="1" x14ac:dyDescent="0.25">
      <c r="D3969" s="226"/>
    </row>
    <row r="3970" spans="4:4" ht="15" customHeight="1" x14ac:dyDescent="0.25">
      <c r="D3970" s="226"/>
    </row>
    <row r="3971" spans="4:4" ht="15" customHeight="1" x14ac:dyDescent="0.25">
      <c r="D3971" s="226"/>
    </row>
    <row r="3972" spans="4:4" ht="15" customHeight="1" x14ac:dyDescent="0.25">
      <c r="D3972" s="226"/>
    </row>
    <row r="3973" spans="4:4" ht="15" customHeight="1" x14ac:dyDescent="0.25">
      <c r="D3973" s="226"/>
    </row>
    <row r="3974" spans="4:4" ht="15" customHeight="1" x14ac:dyDescent="0.25">
      <c r="D3974" s="226"/>
    </row>
    <row r="3975" spans="4:4" ht="15" customHeight="1" x14ac:dyDescent="0.25">
      <c r="D3975" s="226"/>
    </row>
    <row r="3976" spans="4:4" ht="15" customHeight="1" x14ac:dyDescent="0.25">
      <c r="D3976" s="226"/>
    </row>
    <row r="3977" spans="4:4" ht="15" customHeight="1" x14ac:dyDescent="0.25">
      <c r="D3977" s="226"/>
    </row>
    <row r="3978" spans="4:4" ht="15" customHeight="1" x14ac:dyDescent="0.25">
      <c r="D3978" s="226"/>
    </row>
    <row r="3979" spans="4:4" ht="15" customHeight="1" x14ac:dyDescent="0.25">
      <c r="D3979" s="226"/>
    </row>
    <row r="3980" spans="4:4" ht="15" customHeight="1" x14ac:dyDescent="0.25">
      <c r="D3980" s="226"/>
    </row>
    <row r="3981" spans="4:4" ht="15" customHeight="1" x14ac:dyDescent="0.25">
      <c r="D3981" s="226"/>
    </row>
    <row r="3982" spans="4:4" ht="15" customHeight="1" x14ac:dyDescent="0.25">
      <c r="D3982" s="226"/>
    </row>
    <row r="3983" spans="4:4" ht="15" customHeight="1" x14ac:dyDescent="0.25">
      <c r="D3983" s="226"/>
    </row>
    <row r="3984" spans="4:4" ht="15" customHeight="1" x14ac:dyDescent="0.25">
      <c r="D3984" s="226"/>
    </row>
    <row r="3985" spans="4:4" ht="15" customHeight="1" x14ac:dyDescent="0.25">
      <c r="D3985" s="226"/>
    </row>
    <row r="3986" spans="4:4" ht="15" customHeight="1" x14ac:dyDescent="0.25">
      <c r="D3986" s="226"/>
    </row>
    <row r="3987" spans="4:4" ht="15" customHeight="1" x14ac:dyDescent="0.25">
      <c r="D3987" s="226"/>
    </row>
    <row r="3988" spans="4:4" ht="15" customHeight="1" x14ac:dyDescent="0.25">
      <c r="D3988" s="226"/>
    </row>
    <row r="3989" spans="4:4" ht="15" customHeight="1" x14ac:dyDescent="0.25">
      <c r="D3989" s="226"/>
    </row>
    <row r="3990" spans="4:4" ht="15" customHeight="1" x14ac:dyDescent="0.25">
      <c r="D3990" s="226"/>
    </row>
    <row r="3991" spans="4:4" ht="15" customHeight="1" x14ac:dyDescent="0.25">
      <c r="D3991" s="226"/>
    </row>
    <row r="3992" spans="4:4" ht="15" customHeight="1" x14ac:dyDescent="0.25">
      <c r="D3992" s="226"/>
    </row>
    <row r="3993" spans="4:4" ht="15" customHeight="1" x14ac:dyDescent="0.25">
      <c r="D3993" s="226"/>
    </row>
    <row r="3994" spans="4:4" ht="15" customHeight="1" x14ac:dyDescent="0.25">
      <c r="D3994" s="226"/>
    </row>
    <row r="3995" spans="4:4" ht="15" customHeight="1" x14ac:dyDescent="0.25">
      <c r="D3995" s="226"/>
    </row>
    <row r="3996" spans="4:4" ht="15" customHeight="1" x14ac:dyDescent="0.25">
      <c r="D3996" s="226"/>
    </row>
    <row r="3997" spans="4:4" ht="15" customHeight="1" x14ac:dyDescent="0.25">
      <c r="D3997" s="226"/>
    </row>
    <row r="3998" spans="4:4" ht="15" customHeight="1" x14ac:dyDescent="0.25">
      <c r="D3998" s="226"/>
    </row>
    <row r="3999" spans="4:4" ht="15" customHeight="1" x14ac:dyDescent="0.25">
      <c r="D3999" s="226"/>
    </row>
    <row r="4000" spans="4:4" ht="15" customHeight="1" x14ac:dyDescent="0.25">
      <c r="D4000" s="226"/>
    </row>
    <row r="4001" spans="4:4" ht="15" customHeight="1" x14ac:dyDescent="0.25">
      <c r="D4001" s="226"/>
    </row>
    <row r="4002" spans="4:4" ht="15" customHeight="1" x14ac:dyDescent="0.25">
      <c r="D4002" s="226"/>
    </row>
    <row r="4003" spans="4:4" ht="15" customHeight="1" x14ac:dyDescent="0.25">
      <c r="D4003" s="226"/>
    </row>
    <row r="4004" spans="4:4" ht="15" customHeight="1" x14ac:dyDescent="0.25">
      <c r="D4004" s="226"/>
    </row>
    <row r="4005" spans="4:4" ht="15" customHeight="1" x14ac:dyDescent="0.25">
      <c r="D4005" s="226"/>
    </row>
    <row r="4006" spans="4:4" ht="15" customHeight="1" x14ac:dyDescent="0.25">
      <c r="D4006" s="226"/>
    </row>
    <row r="4007" spans="4:4" ht="15" customHeight="1" x14ac:dyDescent="0.25">
      <c r="D4007" s="226"/>
    </row>
    <row r="4008" spans="4:4" ht="15" customHeight="1" x14ac:dyDescent="0.25">
      <c r="D4008" s="226"/>
    </row>
    <row r="4009" spans="4:4" ht="15" customHeight="1" x14ac:dyDescent="0.25">
      <c r="D4009" s="226"/>
    </row>
    <row r="4010" spans="4:4" ht="15" customHeight="1" x14ac:dyDescent="0.25">
      <c r="D4010" s="226"/>
    </row>
    <row r="4011" spans="4:4" ht="15" customHeight="1" x14ac:dyDescent="0.25">
      <c r="D4011" s="226"/>
    </row>
    <row r="4012" spans="4:4" ht="15" customHeight="1" x14ac:dyDescent="0.25">
      <c r="D4012" s="226"/>
    </row>
    <row r="4013" spans="4:4" ht="15" customHeight="1" x14ac:dyDescent="0.25">
      <c r="D4013" s="226"/>
    </row>
    <row r="4014" spans="4:4" ht="15" customHeight="1" x14ac:dyDescent="0.25">
      <c r="D4014" s="226"/>
    </row>
    <row r="4015" spans="4:4" ht="15" customHeight="1" x14ac:dyDescent="0.25">
      <c r="D4015" s="226"/>
    </row>
    <row r="4016" spans="4:4" ht="15" customHeight="1" x14ac:dyDescent="0.25">
      <c r="D4016" s="226"/>
    </row>
    <row r="4017" spans="4:4" ht="15" customHeight="1" x14ac:dyDescent="0.25">
      <c r="D4017" s="226"/>
    </row>
    <row r="4018" spans="4:4" ht="15" customHeight="1" x14ac:dyDescent="0.25">
      <c r="D4018" s="226"/>
    </row>
    <row r="4019" spans="4:4" ht="15" customHeight="1" x14ac:dyDescent="0.25">
      <c r="D4019" s="226"/>
    </row>
    <row r="4020" spans="4:4" ht="15" customHeight="1" x14ac:dyDescent="0.25">
      <c r="D4020" s="226"/>
    </row>
    <row r="4021" spans="4:4" ht="15" customHeight="1" x14ac:dyDescent="0.25">
      <c r="D4021" s="226"/>
    </row>
    <row r="4022" spans="4:4" ht="15" customHeight="1" x14ac:dyDescent="0.25">
      <c r="D4022" s="226"/>
    </row>
    <row r="4023" spans="4:4" ht="15" customHeight="1" x14ac:dyDescent="0.25">
      <c r="D4023" s="226"/>
    </row>
    <row r="4024" spans="4:4" ht="15" customHeight="1" x14ac:dyDescent="0.25">
      <c r="D4024" s="226"/>
    </row>
    <row r="4025" spans="4:4" ht="15" customHeight="1" x14ac:dyDescent="0.25">
      <c r="D4025" s="226"/>
    </row>
    <row r="4026" spans="4:4" ht="15" customHeight="1" x14ac:dyDescent="0.25">
      <c r="D4026" s="226"/>
    </row>
    <row r="4027" spans="4:4" ht="15" customHeight="1" x14ac:dyDescent="0.25">
      <c r="D4027" s="226"/>
    </row>
    <row r="4028" spans="4:4" ht="15" customHeight="1" x14ac:dyDescent="0.25">
      <c r="D4028" s="226"/>
    </row>
    <row r="4029" spans="4:4" ht="15" customHeight="1" x14ac:dyDescent="0.25">
      <c r="D4029" s="226"/>
    </row>
    <row r="4030" spans="4:4" ht="15" customHeight="1" x14ac:dyDescent="0.25">
      <c r="D4030" s="226"/>
    </row>
    <row r="4031" spans="4:4" ht="15" customHeight="1" x14ac:dyDescent="0.25">
      <c r="D4031" s="226"/>
    </row>
    <row r="4032" spans="4:4" ht="15" customHeight="1" x14ac:dyDescent="0.25">
      <c r="D4032" s="226"/>
    </row>
    <row r="4033" spans="4:4" ht="15" customHeight="1" x14ac:dyDescent="0.25">
      <c r="D4033" s="226"/>
    </row>
    <row r="4034" spans="4:4" ht="15" customHeight="1" x14ac:dyDescent="0.25">
      <c r="D4034" s="226"/>
    </row>
    <row r="4035" spans="4:4" ht="15" customHeight="1" x14ac:dyDescent="0.25">
      <c r="D4035" s="226"/>
    </row>
    <row r="4036" spans="4:4" ht="15" customHeight="1" x14ac:dyDescent="0.25">
      <c r="D4036" s="226"/>
    </row>
    <row r="4037" spans="4:4" ht="15" customHeight="1" x14ac:dyDescent="0.25">
      <c r="D4037" s="226"/>
    </row>
    <row r="4038" spans="4:4" ht="15" customHeight="1" x14ac:dyDescent="0.25">
      <c r="D4038" s="226"/>
    </row>
    <row r="4039" spans="4:4" ht="15" customHeight="1" x14ac:dyDescent="0.25">
      <c r="D4039" s="226"/>
    </row>
    <row r="4040" spans="4:4" ht="15" customHeight="1" x14ac:dyDescent="0.25">
      <c r="D4040" s="226"/>
    </row>
    <row r="4041" spans="4:4" ht="15" customHeight="1" x14ac:dyDescent="0.25">
      <c r="D4041" s="226"/>
    </row>
    <row r="4042" spans="4:4" ht="15" customHeight="1" x14ac:dyDescent="0.25">
      <c r="D4042" s="226"/>
    </row>
    <row r="4043" spans="4:4" ht="15" customHeight="1" x14ac:dyDescent="0.25">
      <c r="D4043" s="226"/>
    </row>
    <row r="4044" spans="4:4" ht="15" customHeight="1" x14ac:dyDescent="0.25">
      <c r="D4044" s="226"/>
    </row>
    <row r="4045" spans="4:4" ht="15" customHeight="1" x14ac:dyDescent="0.25">
      <c r="D4045" s="226"/>
    </row>
    <row r="4046" spans="4:4" ht="15" customHeight="1" x14ac:dyDescent="0.25">
      <c r="D4046" s="226"/>
    </row>
    <row r="4047" spans="4:4" ht="15" customHeight="1" x14ac:dyDescent="0.25">
      <c r="D4047" s="226"/>
    </row>
    <row r="4048" spans="4:4" ht="15" customHeight="1" x14ac:dyDescent="0.25">
      <c r="D4048" s="226"/>
    </row>
    <row r="4049" spans="4:4" ht="15" customHeight="1" x14ac:dyDescent="0.25">
      <c r="D4049" s="226"/>
    </row>
    <row r="4050" spans="4:4" ht="15" customHeight="1" x14ac:dyDescent="0.25">
      <c r="D4050" s="226"/>
    </row>
    <row r="4051" spans="4:4" ht="15" customHeight="1" x14ac:dyDescent="0.25">
      <c r="D4051" s="226"/>
    </row>
    <row r="4052" spans="4:4" ht="15" customHeight="1" x14ac:dyDescent="0.25">
      <c r="D4052" s="226"/>
    </row>
    <row r="4053" spans="4:4" ht="15" customHeight="1" x14ac:dyDescent="0.25">
      <c r="D4053" s="226"/>
    </row>
    <row r="4054" spans="4:4" ht="15" customHeight="1" x14ac:dyDescent="0.25">
      <c r="D4054" s="226"/>
    </row>
    <row r="4055" spans="4:4" ht="15" customHeight="1" x14ac:dyDescent="0.25">
      <c r="D4055" s="226"/>
    </row>
    <row r="4056" spans="4:4" ht="15" customHeight="1" x14ac:dyDescent="0.25">
      <c r="D4056" s="226"/>
    </row>
    <row r="4057" spans="4:4" ht="15" customHeight="1" x14ac:dyDescent="0.25">
      <c r="D4057" s="226"/>
    </row>
    <row r="4058" spans="4:4" ht="15" customHeight="1" x14ac:dyDescent="0.25">
      <c r="D4058" s="226"/>
    </row>
    <row r="4059" spans="4:4" ht="15" customHeight="1" x14ac:dyDescent="0.25">
      <c r="D4059" s="226"/>
    </row>
    <row r="4060" spans="4:4" ht="15" customHeight="1" x14ac:dyDescent="0.25">
      <c r="D4060" s="226"/>
    </row>
    <row r="4061" spans="4:4" ht="15" customHeight="1" x14ac:dyDescent="0.25">
      <c r="D4061" s="226"/>
    </row>
    <row r="4062" spans="4:4" ht="15" customHeight="1" x14ac:dyDescent="0.25">
      <c r="D4062" s="226"/>
    </row>
    <row r="4063" spans="4:4" ht="15" customHeight="1" x14ac:dyDescent="0.25">
      <c r="D4063" s="226"/>
    </row>
    <row r="4064" spans="4:4" ht="15" customHeight="1" x14ac:dyDescent="0.25">
      <c r="D4064" s="226"/>
    </row>
    <row r="4065" spans="4:4" ht="15" customHeight="1" x14ac:dyDescent="0.25">
      <c r="D4065" s="226"/>
    </row>
    <row r="4066" spans="4:4" ht="15" customHeight="1" x14ac:dyDescent="0.25">
      <c r="D4066" s="226"/>
    </row>
    <row r="4067" spans="4:4" ht="15" customHeight="1" x14ac:dyDescent="0.25">
      <c r="D4067" s="226"/>
    </row>
    <row r="4068" spans="4:4" ht="15" customHeight="1" x14ac:dyDescent="0.25">
      <c r="D4068" s="226"/>
    </row>
    <row r="4069" spans="4:4" ht="15" customHeight="1" x14ac:dyDescent="0.25">
      <c r="D4069" s="226"/>
    </row>
    <row r="4070" spans="4:4" ht="15" customHeight="1" x14ac:dyDescent="0.25">
      <c r="D4070" s="226"/>
    </row>
    <row r="4071" spans="4:4" ht="15" customHeight="1" x14ac:dyDescent="0.25">
      <c r="D4071" s="226"/>
    </row>
    <row r="4072" spans="4:4" ht="15" customHeight="1" x14ac:dyDescent="0.25">
      <c r="D4072" s="226"/>
    </row>
    <row r="4073" spans="4:4" ht="15" customHeight="1" x14ac:dyDescent="0.25">
      <c r="D4073" s="226"/>
    </row>
    <row r="4074" spans="4:4" ht="15" customHeight="1" x14ac:dyDescent="0.25">
      <c r="D4074" s="226"/>
    </row>
    <row r="4075" spans="4:4" ht="15" customHeight="1" x14ac:dyDescent="0.25">
      <c r="D4075" s="226"/>
    </row>
    <row r="4076" spans="4:4" ht="15" customHeight="1" x14ac:dyDescent="0.25">
      <c r="D4076" s="226"/>
    </row>
    <row r="4077" spans="4:4" ht="15" customHeight="1" x14ac:dyDescent="0.25">
      <c r="D4077" s="226"/>
    </row>
    <row r="4078" spans="4:4" ht="15" customHeight="1" x14ac:dyDescent="0.25">
      <c r="D4078" s="226"/>
    </row>
    <row r="4079" spans="4:4" ht="15" customHeight="1" x14ac:dyDescent="0.25">
      <c r="D4079" s="226"/>
    </row>
    <row r="4080" spans="4:4" ht="15" customHeight="1" x14ac:dyDescent="0.25">
      <c r="D4080" s="226"/>
    </row>
    <row r="4081" spans="4:4" ht="15" customHeight="1" x14ac:dyDescent="0.25">
      <c r="D4081" s="226"/>
    </row>
    <row r="4082" spans="4:4" ht="15" customHeight="1" x14ac:dyDescent="0.25">
      <c r="D4082" s="226"/>
    </row>
    <row r="4083" spans="4:4" ht="15" customHeight="1" x14ac:dyDescent="0.25">
      <c r="D4083" s="226"/>
    </row>
    <row r="4084" spans="4:4" ht="15" customHeight="1" x14ac:dyDescent="0.25">
      <c r="D4084" s="226"/>
    </row>
    <row r="4085" spans="4:4" ht="15" customHeight="1" x14ac:dyDescent="0.25">
      <c r="D4085" s="226"/>
    </row>
    <row r="4086" spans="4:4" ht="15" customHeight="1" x14ac:dyDescent="0.25">
      <c r="D4086" s="226"/>
    </row>
    <row r="4087" spans="4:4" ht="15" customHeight="1" x14ac:dyDescent="0.25">
      <c r="D4087" s="226"/>
    </row>
    <row r="4088" spans="4:4" ht="15" customHeight="1" x14ac:dyDescent="0.25">
      <c r="D4088" s="226"/>
    </row>
    <row r="4089" spans="4:4" ht="15" customHeight="1" x14ac:dyDescent="0.25">
      <c r="D4089" s="226"/>
    </row>
    <row r="4090" spans="4:4" ht="15" customHeight="1" x14ac:dyDescent="0.25">
      <c r="D4090" s="226"/>
    </row>
    <row r="4091" spans="4:4" ht="15" customHeight="1" x14ac:dyDescent="0.25">
      <c r="D4091" s="226"/>
    </row>
    <row r="4092" spans="4:4" ht="15" customHeight="1" x14ac:dyDescent="0.25">
      <c r="D4092" s="226"/>
    </row>
    <row r="4093" spans="4:4" ht="15" customHeight="1" x14ac:dyDescent="0.25">
      <c r="D4093" s="226"/>
    </row>
    <row r="4094" spans="4:4" ht="15" customHeight="1" x14ac:dyDescent="0.25">
      <c r="D4094" s="226"/>
    </row>
    <row r="4095" spans="4:4" ht="15" customHeight="1" x14ac:dyDescent="0.25">
      <c r="D4095" s="226"/>
    </row>
    <row r="4096" spans="4:4" ht="15" customHeight="1" x14ac:dyDescent="0.25">
      <c r="D4096" s="226"/>
    </row>
    <row r="4097" spans="4:4" ht="15" customHeight="1" x14ac:dyDescent="0.25">
      <c r="D4097" s="226"/>
    </row>
    <row r="4098" spans="4:4" ht="15" customHeight="1" x14ac:dyDescent="0.25">
      <c r="D4098" s="226"/>
    </row>
    <row r="4099" spans="4:4" ht="15" customHeight="1" x14ac:dyDescent="0.25">
      <c r="D4099" s="226"/>
    </row>
    <row r="4100" spans="4:4" ht="15" customHeight="1" x14ac:dyDescent="0.25">
      <c r="D4100" s="226"/>
    </row>
    <row r="4101" spans="4:4" ht="15" customHeight="1" x14ac:dyDescent="0.25">
      <c r="D4101" s="226"/>
    </row>
    <row r="4102" spans="4:4" ht="15" customHeight="1" x14ac:dyDescent="0.25">
      <c r="D4102" s="226"/>
    </row>
    <row r="4103" spans="4:4" ht="15" customHeight="1" x14ac:dyDescent="0.25">
      <c r="D4103" s="226"/>
    </row>
    <row r="4104" spans="4:4" ht="15" customHeight="1" x14ac:dyDescent="0.25">
      <c r="D4104" s="226"/>
    </row>
    <row r="4105" spans="4:4" ht="15" customHeight="1" x14ac:dyDescent="0.25">
      <c r="D4105" s="226"/>
    </row>
    <row r="4106" spans="4:4" ht="15" customHeight="1" x14ac:dyDescent="0.25">
      <c r="D4106" s="226"/>
    </row>
    <row r="4107" spans="4:4" ht="15" customHeight="1" x14ac:dyDescent="0.25">
      <c r="D4107" s="226"/>
    </row>
    <row r="4108" spans="4:4" ht="15" customHeight="1" x14ac:dyDescent="0.25">
      <c r="D4108" s="226"/>
    </row>
    <row r="4109" spans="4:4" ht="15" customHeight="1" x14ac:dyDescent="0.25">
      <c r="D4109" s="226"/>
    </row>
    <row r="4110" spans="4:4" ht="15" customHeight="1" x14ac:dyDescent="0.25">
      <c r="D4110" s="226"/>
    </row>
    <row r="4111" spans="4:4" ht="15" customHeight="1" x14ac:dyDescent="0.25">
      <c r="D4111" s="226"/>
    </row>
    <row r="4112" spans="4:4" ht="15" customHeight="1" x14ac:dyDescent="0.25">
      <c r="D4112" s="226"/>
    </row>
    <row r="4113" spans="4:4" ht="15" customHeight="1" x14ac:dyDescent="0.25">
      <c r="D4113" s="226"/>
    </row>
    <row r="4114" spans="4:4" ht="15" customHeight="1" x14ac:dyDescent="0.25">
      <c r="D4114" s="226"/>
    </row>
    <row r="4115" spans="4:4" ht="15" customHeight="1" x14ac:dyDescent="0.25">
      <c r="D4115" s="226"/>
    </row>
    <row r="4116" spans="4:4" ht="15" customHeight="1" x14ac:dyDescent="0.25">
      <c r="D4116" s="226"/>
    </row>
    <row r="4117" spans="4:4" ht="15" customHeight="1" x14ac:dyDescent="0.25">
      <c r="D4117" s="226"/>
    </row>
    <row r="4118" spans="4:4" ht="15" customHeight="1" x14ac:dyDescent="0.25">
      <c r="D4118" s="226"/>
    </row>
    <row r="4119" spans="4:4" ht="15" customHeight="1" x14ac:dyDescent="0.25">
      <c r="D4119" s="226"/>
    </row>
    <row r="4120" spans="4:4" ht="15" customHeight="1" x14ac:dyDescent="0.25">
      <c r="D4120" s="226"/>
    </row>
    <row r="4121" spans="4:4" ht="15" customHeight="1" x14ac:dyDescent="0.25">
      <c r="D4121" s="226"/>
    </row>
    <row r="4122" spans="4:4" ht="15" customHeight="1" x14ac:dyDescent="0.25">
      <c r="D4122" s="226"/>
    </row>
    <row r="4123" spans="4:4" ht="15" customHeight="1" x14ac:dyDescent="0.25">
      <c r="D4123" s="226"/>
    </row>
    <row r="4124" spans="4:4" ht="15" customHeight="1" x14ac:dyDescent="0.25">
      <c r="D4124" s="226"/>
    </row>
    <row r="4125" spans="4:4" ht="15" customHeight="1" x14ac:dyDescent="0.25">
      <c r="D4125" s="226"/>
    </row>
    <row r="4126" spans="4:4" ht="15" customHeight="1" x14ac:dyDescent="0.25">
      <c r="D4126" s="226"/>
    </row>
    <row r="4127" spans="4:4" ht="15" customHeight="1" x14ac:dyDescent="0.25">
      <c r="D4127" s="226"/>
    </row>
    <row r="4128" spans="4:4" ht="15" customHeight="1" x14ac:dyDescent="0.25">
      <c r="D4128" s="226"/>
    </row>
    <row r="4129" spans="4:4" ht="15" customHeight="1" x14ac:dyDescent="0.25">
      <c r="D4129" s="226"/>
    </row>
    <row r="4130" spans="4:4" ht="15" customHeight="1" x14ac:dyDescent="0.25">
      <c r="D4130" s="226"/>
    </row>
    <row r="4131" spans="4:4" ht="15" customHeight="1" x14ac:dyDescent="0.25">
      <c r="D4131" s="226"/>
    </row>
    <row r="4132" spans="4:4" ht="15" customHeight="1" x14ac:dyDescent="0.25">
      <c r="D4132" s="226"/>
    </row>
    <row r="4133" spans="4:4" ht="15" customHeight="1" x14ac:dyDescent="0.25">
      <c r="D4133" s="226"/>
    </row>
    <row r="4134" spans="4:4" ht="15" customHeight="1" x14ac:dyDescent="0.25">
      <c r="D4134" s="226"/>
    </row>
    <row r="4135" spans="4:4" ht="15" customHeight="1" x14ac:dyDescent="0.25">
      <c r="D4135" s="226"/>
    </row>
    <row r="4136" spans="4:4" ht="15" customHeight="1" x14ac:dyDescent="0.25">
      <c r="D4136" s="226"/>
    </row>
    <row r="4137" spans="4:4" ht="15" customHeight="1" x14ac:dyDescent="0.25">
      <c r="D4137" s="226"/>
    </row>
    <row r="4138" spans="4:4" ht="15" customHeight="1" x14ac:dyDescent="0.25">
      <c r="D4138" s="226"/>
    </row>
    <row r="4139" spans="4:4" ht="15" customHeight="1" x14ac:dyDescent="0.25">
      <c r="D4139" s="226"/>
    </row>
    <row r="4140" spans="4:4" ht="15" customHeight="1" x14ac:dyDescent="0.25">
      <c r="D4140" s="226"/>
    </row>
    <row r="4141" spans="4:4" ht="15" customHeight="1" x14ac:dyDescent="0.25">
      <c r="D4141" s="226"/>
    </row>
    <row r="4142" spans="4:4" ht="15" customHeight="1" x14ac:dyDescent="0.25">
      <c r="D4142" s="226"/>
    </row>
    <row r="4143" spans="4:4" ht="15" customHeight="1" x14ac:dyDescent="0.25">
      <c r="D4143" s="226"/>
    </row>
    <row r="4144" spans="4:4" ht="15" customHeight="1" x14ac:dyDescent="0.25">
      <c r="D4144" s="226"/>
    </row>
    <row r="4145" spans="4:4" ht="15" customHeight="1" x14ac:dyDescent="0.25">
      <c r="D4145" s="226"/>
    </row>
    <row r="4146" spans="4:4" ht="15" customHeight="1" x14ac:dyDescent="0.25">
      <c r="D4146" s="226"/>
    </row>
    <row r="4147" spans="4:4" ht="15" customHeight="1" x14ac:dyDescent="0.25">
      <c r="D4147" s="226"/>
    </row>
    <row r="4148" spans="4:4" ht="15" customHeight="1" x14ac:dyDescent="0.25">
      <c r="D4148" s="226"/>
    </row>
    <row r="4149" spans="4:4" ht="15" customHeight="1" x14ac:dyDescent="0.25">
      <c r="D4149" s="226"/>
    </row>
    <row r="4150" spans="4:4" ht="15" customHeight="1" x14ac:dyDescent="0.25">
      <c r="D4150" s="226"/>
    </row>
    <row r="4151" spans="4:4" ht="15" customHeight="1" x14ac:dyDescent="0.25">
      <c r="D4151" s="226"/>
    </row>
    <row r="4152" spans="4:4" ht="15" customHeight="1" x14ac:dyDescent="0.25">
      <c r="D4152" s="226"/>
    </row>
    <row r="4153" spans="4:4" ht="15" customHeight="1" x14ac:dyDescent="0.25">
      <c r="D4153" s="226"/>
    </row>
    <row r="4154" spans="4:4" ht="15" customHeight="1" x14ac:dyDescent="0.25">
      <c r="D4154" s="226"/>
    </row>
    <row r="4155" spans="4:4" ht="15" customHeight="1" x14ac:dyDescent="0.25">
      <c r="D4155" s="226"/>
    </row>
    <row r="4156" spans="4:4" ht="15" customHeight="1" x14ac:dyDescent="0.25">
      <c r="D4156" s="226"/>
    </row>
    <row r="4157" spans="4:4" ht="15" customHeight="1" x14ac:dyDescent="0.25">
      <c r="D4157" s="226"/>
    </row>
    <row r="4158" spans="4:4" ht="15" customHeight="1" x14ac:dyDescent="0.25">
      <c r="D4158" s="226"/>
    </row>
    <row r="4159" spans="4:4" ht="15" customHeight="1" x14ac:dyDescent="0.25">
      <c r="D4159" s="226"/>
    </row>
    <row r="4160" spans="4:4" ht="15" customHeight="1" x14ac:dyDescent="0.25">
      <c r="D4160" s="226"/>
    </row>
    <row r="4161" spans="4:4" ht="15" customHeight="1" x14ac:dyDescent="0.25">
      <c r="D4161" s="226"/>
    </row>
    <row r="4162" spans="4:4" ht="15" customHeight="1" x14ac:dyDescent="0.25">
      <c r="D4162" s="226"/>
    </row>
    <row r="4163" spans="4:4" ht="15" customHeight="1" x14ac:dyDescent="0.25">
      <c r="D4163" s="226"/>
    </row>
    <row r="4164" spans="4:4" ht="15" customHeight="1" x14ac:dyDescent="0.25">
      <c r="D4164" s="226"/>
    </row>
    <row r="4165" spans="4:4" ht="15" customHeight="1" x14ac:dyDescent="0.25">
      <c r="D4165" s="226"/>
    </row>
    <row r="4166" spans="4:4" ht="15" customHeight="1" x14ac:dyDescent="0.25">
      <c r="D4166" s="226"/>
    </row>
    <row r="4167" spans="4:4" ht="15" customHeight="1" x14ac:dyDescent="0.25">
      <c r="D4167" s="226"/>
    </row>
    <row r="4168" spans="4:4" ht="15" customHeight="1" x14ac:dyDescent="0.25">
      <c r="D4168" s="226"/>
    </row>
    <row r="4169" spans="4:4" ht="15" customHeight="1" x14ac:dyDescent="0.25">
      <c r="D4169" s="226"/>
    </row>
    <row r="4170" spans="4:4" ht="15" customHeight="1" x14ac:dyDescent="0.25">
      <c r="D4170" s="226"/>
    </row>
    <row r="4171" spans="4:4" ht="15" customHeight="1" x14ac:dyDescent="0.25">
      <c r="D4171" s="226"/>
    </row>
    <row r="4172" spans="4:4" ht="15" customHeight="1" x14ac:dyDescent="0.25">
      <c r="D4172" s="226"/>
    </row>
    <row r="4173" spans="4:4" ht="15" customHeight="1" x14ac:dyDescent="0.25">
      <c r="D4173" s="226"/>
    </row>
    <row r="4174" spans="4:4" ht="15" customHeight="1" x14ac:dyDescent="0.25">
      <c r="D4174" s="226"/>
    </row>
    <row r="4175" spans="4:4" ht="15" customHeight="1" x14ac:dyDescent="0.25">
      <c r="D4175" s="226"/>
    </row>
    <row r="4176" spans="4:4" ht="15" customHeight="1" x14ac:dyDescent="0.25">
      <c r="D4176" s="226"/>
    </row>
    <row r="4177" spans="4:4" ht="15" customHeight="1" x14ac:dyDescent="0.25">
      <c r="D4177" s="226"/>
    </row>
    <row r="4178" spans="4:4" ht="15" customHeight="1" x14ac:dyDescent="0.25">
      <c r="D4178" s="226"/>
    </row>
    <row r="4179" spans="4:4" ht="15" customHeight="1" x14ac:dyDescent="0.25">
      <c r="D4179" s="226"/>
    </row>
    <row r="4180" spans="4:4" ht="15" customHeight="1" x14ac:dyDescent="0.25">
      <c r="D4180" s="226"/>
    </row>
    <row r="4181" spans="4:4" ht="15" customHeight="1" x14ac:dyDescent="0.25">
      <c r="D4181" s="226"/>
    </row>
    <row r="4182" spans="4:4" ht="15" customHeight="1" x14ac:dyDescent="0.25">
      <c r="D4182" s="226"/>
    </row>
    <row r="4183" spans="4:4" ht="15" customHeight="1" x14ac:dyDescent="0.25">
      <c r="D4183" s="226"/>
    </row>
    <row r="4184" spans="4:4" ht="15" customHeight="1" x14ac:dyDescent="0.25">
      <c r="D4184" s="226"/>
    </row>
    <row r="4185" spans="4:4" ht="15" customHeight="1" x14ac:dyDescent="0.25">
      <c r="D4185" s="226"/>
    </row>
    <row r="4186" spans="4:4" ht="15" customHeight="1" x14ac:dyDescent="0.25">
      <c r="D4186" s="226"/>
    </row>
    <row r="4187" spans="4:4" ht="15" customHeight="1" x14ac:dyDescent="0.25">
      <c r="D4187" s="226"/>
    </row>
    <row r="4188" spans="4:4" ht="15" customHeight="1" x14ac:dyDescent="0.25">
      <c r="D4188" s="226"/>
    </row>
    <row r="4189" spans="4:4" ht="15" customHeight="1" x14ac:dyDescent="0.25">
      <c r="D4189" s="226"/>
    </row>
    <row r="4190" spans="4:4" ht="15" customHeight="1" x14ac:dyDescent="0.25">
      <c r="D4190" s="226"/>
    </row>
    <row r="4191" spans="4:4" ht="15" customHeight="1" x14ac:dyDescent="0.25">
      <c r="D4191" s="226"/>
    </row>
    <row r="4192" spans="4:4" ht="15" customHeight="1" x14ac:dyDescent="0.25">
      <c r="D4192" s="226"/>
    </row>
    <row r="4193" spans="4:4" ht="15" customHeight="1" x14ac:dyDescent="0.25">
      <c r="D4193" s="226"/>
    </row>
    <row r="4194" spans="4:4" ht="15" customHeight="1" x14ac:dyDescent="0.25">
      <c r="D4194" s="226"/>
    </row>
    <row r="4195" spans="4:4" ht="15" customHeight="1" x14ac:dyDescent="0.25">
      <c r="D4195" s="226"/>
    </row>
    <row r="4196" spans="4:4" ht="15" customHeight="1" x14ac:dyDescent="0.25">
      <c r="D4196" s="226"/>
    </row>
    <row r="4197" spans="4:4" ht="15" customHeight="1" x14ac:dyDescent="0.25">
      <c r="D4197" s="226"/>
    </row>
    <row r="4198" spans="4:4" ht="15" customHeight="1" x14ac:dyDescent="0.25">
      <c r="D4198" s="226"/>
    </row>
    <row r="4199" spans="4:4" ht="15" customHeight="1" x14ac:dyDescent="0.25">
      <c r="D4199" s="226"/>
    </row>
    <row r="4200" spans="4:4" ht="15" customHeight="1" x14ac:dyDescent="0.25">
      <c r="D4200" s="226"/>
    </row>
    <row r="4201" spans="4:4" ht="15" customHeight="1" x14ac:dyDescent="0.25">
      <c r="D4201" s="226"/>
    </row>
    <row r="4202" spans="4:4" ht="15" customHeight="1" x14ac:dyDescent="0.25">
      <c r="D4202" s="226"/>
    </row>
    <row r="4203" spans="4:4" ht="15" customHeight="1" x14ac:dyDescent="0.25">
      <c r="D4203" s="226"/>
    </row>
    <row r="4204" spans="4:4" ht="15" customHeight="1" x14ac:dyDescent="0.25">
      <c r="D4204" s="226"/>
    </row>
    <row r="4205" spans="4:4" ht="15" customHeight="1" x14ac:dyDescent="0.25">
      <c r="D4205" s="226"/>
    </row>
    <row r="4206" spans="4:4" ht="15" customHeight="1" x14ac:dyDescent="0.25">
      <c r="D4206" s="226"/>
    </row>
    <row r="4207" spans="4:4" ht="15" customHeight="1" x14ac:dyDescent="0.25">
      <c r="D4207" s="226"/>
    </row>
    <row r="4208" spans="4:4" ht="15" customHeight="1" x14ac:dyDescent="0.25">
      <c r="D4208" s="226"/>
    </row>
    <row r="4209" spans="4:4" ht="15" customHeight="1" x14ac:dyDescent="0.25">
      <c r="D4209" s="226"/>
    </row>
    <row r="4210" spans="4:4" ht="15" customHeight="1" x14ac:dyDescent="0.25">
      <c r="D4210" s="226"/>
    </row>
    <row r="4211" spans="4:4" ht="15" customHeight="1" x14ac:dyDescent="0.25">
      <c r="D4211" s="226"/>
    </row>
    <row r="4212" spans="4:4" ht="15" customHeight="1" x14ac:dyDescent="0.25">
      <c r="D4212" s="226"/>
    </row>
    <row r="4213" spans="4:4" ht="15" customHeight="1" x14ac:dyDescent="0.25">
      <c r="D4213" s="226"/>
    </row>
    <row r="4214" spans="4:4" ht="15" customHeight="1" x14ac:dyDescent="0.25">
      <c r="D4214" s="226"/>
    </row>
    <row r="4215" spans="4:4" ht="15" customHeight="1" x14ac:dyDescent="0.25">
      <c r="D4215" s="226"/>
    </row>
    <row r="4216" spans="4:4" ht="15" customHeight="1" x14ac:dyDescent="0.25">
      <c r="D4216" s="226"/>
    </row>
    <row r="4217" spans="4:4" ht="15" customHeight="1" x14ac:dyDescent="0.25">
      <c r="D4217" s="226"/>
    </row>
    <row r="4218" spans="4:4" ht="15" customHeight="1" x14ac:dyDescent="0.25">
      <c r="D4218" s="226"/>
    </row>
    <row r="4219" spans="4:4" ht="15" customHeight="1" x14ac:dyDescent="0.25">
      <c r="D4219" s="226"/>
    </row>
    <row r="4220" spans="4:4" ht="15" customHeight="1" x14ac:dyDescent="0.25">
      <c r="D4220" s="226"/>
    </row>
    <row r="4221" spans="4:4" ht="15" customHeight="1" x14ac:dyDescent="0.25">
      <c r="D4221" s="226"/>
    </row>
    <row r="4222" spans="4:4" ht="15" customHeight="1" x14ac:dyDescent="0.25">
      <c r="D4222" s="226"/>
    </row>
    <row r="4223" spans="4:4" ht="15" customHeight="1" x14ac:dyDescent="0.25">
      <c r="D4223" s="226"/>
    </row>
    <row r="4224" spans="4:4" ht="15" customHeight="1" x14ac:dyDescent="0.25">
      <c r="D4224" s="226"/>
    </row>
    <row r="4225" spans="4:4" ht="15" customHeight="1" x14ac:dyDescent="0.25">
      <c r="D4225" s="226"/>
    </row>
    <row r="4226" spans="4:4" ht="15" customHeight="1" x14ac:dyDescent="0.25">
      <c r="D4226" s="226"/>
    </row>
    <row r="4227" spans="4:4" ht="15" customHeight="1" x14ac:dyDescent="0.25">
      <c r="D4227" s="226"/>
    </row>
    <row r="4228" spans="4:4" ht="15" customHeight="1" x14ac:dyDescent="0.25">
      <c r="D4228" s="226"/>
    </row>
    <row r="4229" spans="4:4" ht="15" customHeight="1" x14ac:dyDescent="0.25">
      <c r="D4229" s="226"/>
    </row>
    <row r="4230" spans="4:4" ht="15" customHeight="1" x14ac:dyDescent="0.25">
      <c r="D4230" s="226"/>
    </row>
    <row r="4231" spans="4:4" ht="15" customHeight="1" x14ac:dyDescent="0.25">
      <c r="D4231" s="226"/>
    </row>
    <row r="4232" spans="4:4" ht="15" customHeight="1" x14ac:dyDescent="0.25">
      <c r="D4232" s="226"/>
    </row>
    <row r="4233" spans="4:4" ht="15" customHeight="1" x14ac:dyDescent="0.25">
      <c r="D4233" s="226"/>
    </row>
    <row r="4234" spans="4:4" ht="15" customHeight="1" x14ac:dyDescent="0.25">
      <c r="D4234" s="226"/>
    </row>
    <row r="4235" spans="4:4" ht="15" customHeight="1" x14ac:dyDescent="0.25">
      <c r="D4235" s="226"/>
    </row>
    <row r="4236" spans="4:4" ht="15" customHeight="1" x14ac:dyDescent="0.25">
      <c r="D4236" s="226"/>
    </row>
    <row r="4237" spans="4:4" ht="15" customHeight="1" x14ac:dyDescent="0.25">
      <c r="D4237" s="226"/>
    </row>
    <row r="4238" spans="4:4" ht="15" customHeight="1" x14ac:dyDescent="0.25">
      <c r="D4238" s="226"/>
    </row>
    <row r="4239" spans="4:4" ht="15" customHeight="1" x14ac:dyDescent="0.25">
      <c r="D4239" s="226"/>
    </row>
    <row r="4240" spans="4:4" ht="15" customHeight="1" x14ac:dyDescent="0.25">
      <c r="D4240" s="226"/>
    </row>
    <row r="4241" spans="4:4" ht="15" customHeight="1" x14ac:dyDescent="0.25">
      <c r="D4241" s="226"/>
    </row>
    <row r="4242" spans="4:4" ht="15" customHeight="1" x14ac:dyDescent="0.25">
      <c r="D4242" s="226"/>
    </row>
    <row r="4243" spans="4:4" ht="15" customHeight="1" x14ac:dyDescent="0.25">
      <c r="D4243" s="226"/>
    </row>
    <row r="4244" spans="4:4" ht="15" customHeight="1" x14ac:dyDescent="0.25">
      <c r="D4244" s="226"/>
    </row>
    <row r="4245" spans="4:4" ht="15" customHeight="1" x14ac:dyDescent="0.25">
      <c r="D4245" s="226"/>
    </row>
    <row r="4246" spans="4:4" ht="15" customHeight="1" x14ac:dyDescent="0.25">
      <c r="D4246" s="226"/>
    </row>
    <row r="4247" spans="4:4" ht="15" customHeight="1" x14ac:dyDescent="0.25">
      <c r="D4247" s="226"/>
    </row>
    <row r="4248" spans="4:4" ht="15" customHeight="1" x14ac:dyDescent="0.25">
      <c r="D4248" s="226"/>
    </row>
    <row r="4249" spans="4:4" ht="15" customHeight="1" x14ac:dyDescent="0.25">
      <c r="D4249" s="226"/>
    </row>
    <row r="4250" spans="4:4" ht="15" customHeight="1" x14ac:dyDescent="0.25">
      <c r="D4250" s="226"/>
    </row>
    <row r="4251" spans="4:4" ht="15" customHeight="1" x14ac:dyDescent="0.25">
      <c r="D4251" s="226"/>
    </row>
    <row r="4252" spans="4:4" ht="15" customHeight="1" x14ac:dyDescent="0.25">
      <c r="D4252" s="226"/>
    </row>
    <row r="4253" spans="4:4" ht="15" customHeight="1" x14ac:dyDescent="0.25">
      <c r="D4253" s="226"/>
    </row>
    <row r="4254" spans="4:4" ht="15" customHeight="1" x14ac:dyDescent="0.25">
      <c r="D4254" s="226"/>
    </row>
    <row r="4255" spans="4:4" ht="15" customHeight="1" x14ac:dyDescent="0.25">
      <c r="D4255" s="226"/>
    </row>
    <row r="4256" spans="4:4" ht="15" customHeight="1" x14ac:dyDescent="0.25">
      <c r="D4256" s="226"/>
    </row>
    <row r="4257" spans="4:4" ht="15" customHeight="1" x14ac:dyDescent="0.25">
      <c r="D4257" s="226"/>
    </row>
    <row r="4258" spans="4:4" ht="15" customHeight="1" x14ac:dyDescent="0.25">
      <c r="D4258" s="226"/>
    </row>
    <row r="4259" spans="4:4" ht="15" customHeight="1" x14ac:dyDescent="0.25">
      <c r="D4259" s="226"/>
    </row>
    <row r="4260" spans="4:4" ht="15" customHeight="1" x14ac:dyDescent="0.25">
      <c r="D4260" s="226"/>
    </row>
    <row r="4261" spans="4:4" ht="15" customHeight="1" x14ac:dyDescent="0.25">
      <c r="D4261" s="226"/>
    </row>
    <row r="4262" spans="4:4" ht="15" customHeight="1" x14ac:dyDescent="0.25">
      <c r="D4262" s="226"/>
    </row>
    <row r="4263" spans="4:4" ht="15" customHeight="1" x14ac:dyDescent="0.25">
      <c r="D4263" s="226"/>
    </row>
    <row r="4264" spans="4:4" ht="15" customHeight="1" x14ac:dyDescent="0.25">
      <c r="D4264" s="226"/>
    </row>
    <row r="4265" spans="4:4" ht="15" customHeight="1" x14ac:dyDescent="0.25">
      <c r="D4265" s="226"/>
    </row>
    <row r="4266" spans="4:4" ht="15" customHeight="1" x14ac:dyDescent="0.25">
      <c r="D4266" s="226"/>
    </row>
    <row r="4267" spans="4:4" ht="15" customHeight="1" x14ac:dyDescent="0.25">
      <c r="D4267" s="226"/>
    </row>
    <row r="4268" spans="4:4" ht="15" customHeight="1" x14ac:dyDescent="0.25">
      <c r="D4268" s="226"/>
    </row>
    <row r="4269" spans="4:4" ht="15" customHeight="1" x14ac:dyDescent="0.25">
      <c r="D4269" s="226"/>
    </row>
    <row r="4270" spans="4:4" ht="15" customHeight="1" x14ac:dyDescent="0.25">
      <c r="D4270" s="226"/>
    </row>
    <row r="4271" spans="4:4" ht="15" customHeight="1" x14ac:dyDescent="0.25">
      <c r="D4271" s="226"/>
    </row>
    <row r="4272" spans="4:4" ht="15" customHeight="1" x14ac:dyDescent="0.25">
      <c r="D4272" s="226"/>
    </row>
    <row r="4273" spans="4:4" ht="15" customHeight="1" x14ac:dyDescent="0.25">
      <c r="D4273" s="226"/>
    </row>
    <row r="4274" spans="4:4" ht="15" customHeight="1" x14ac:dyDescent="0.25">
      <c r="D4274" s="226"/>
    </row>
    <row r="4275" spans="4:4" ht="15" customHeight="1" x14ac:dyDescent="0.25">
      <c r="D4275" s="226"/>
    </row>
    <row r="4276" spans="4:4" ht="15" customHeight="1" x14ac:dyDescent="0.25">
      <c r="D4276" s="226"/>
    </row>
    <row r="4277" spans="4:4" ht="15" customHeight="1" x14ac:dyDescent="0.25">
      <c r="D4277" s="226"/>
    </row>
    <row r="4278" spans="4:4" ht="15" customHeight="1" x14ac:dyDescent="0.25">
      <c r="D4278" s="226"/>
    </row>
    <row r="4279" spans="4:4" ht="15" customHeight="1" x14ac:dyDescent="0.25">
      <c r="D4279" s="226"/>
    </row>
    <row r="4280" spans="4:4" ht="15" customHeight="1" x14ac:dyDescent="0.25">
      <c r="D4280" s="226"/>
    </row>
    <row r="4281" spans="4:4" ht="15" customHeight="1" x14ac:dyDescent="0.25">
      <c r="D4281" s="226"/>
    </row>
    <row r="4282" spans="4:4" ht="15" customHeight="1" x14ac:dyDescent="0.25">
      <c r="D4282" s="226"/>
    </row>
    <row r="4283" spans="4:4" ht="15" customHeight="1" x14ac:dyDescent="0.25">
      <c r="D4283" s="226"/>
    </row>
    <row r="4284" spans="4:4" ht="15" customHeight="1" x14ac:dyDescent="0.25">
      <c r="D4284" s="226"/>
    </row>
    <row r="4285" spans="4:4" ht="15" customHeight="1" x14ac:dyDescent="0.25">
      <c r="D4285" s="226"/>
    </row>
    <row r="4286" spans="4:4" ht="15" customHeight="1" x14ac:dyDescent="0.25">
      <c r="D4286" s="226"/>
    </row>
    <row r="4287" spans="4:4" ht="15" customHeight="1" x14ac:dyDescent="0.25">
      <c r="D4287" s="226"/>
    </row>
    <row r="4288" spans="4:4" ht="15" customHeight="1" x14ac:dyDescent="0.25">
      <c r="D4288" s="226"/>
    </row>
    <row r="4289" spans="4:4" ht="15" customHeight="1" x14ac:dyDescent="0.25">
      <c r="D4289" s="226"/>
    </row>
    <row r="4290" spans="4:4" ht="15" customHeight="1" x14ac:dyDescent="0.25">
      <c r="D4290" s="226"/>
    </row>
    <row r="4291" spans="4:4" ht="15" customHeight="1" x14ac:dyDescent="0.25">
      <c r="D4291" s="226"/>
    </row>
    <row r="4292" spans="4:4" ht="15" customHeight="1" x14ac:dyDescent="0.25">
      <c r="D4292" s="226"/>
    </row>
    <row r="4293" spans="4:4" ht="15" customHeight="1" x14ac:dyDescent="0.25">
      <c r="D4293" s="226"/>
    </row>
    <row r="4294" spans="4:4" ht="15" customHeight="1" x14ac:dyDescent="0.25">
      <c r="D4294" s="226"/>
    </row>
    <row r="4295" spans="4:4" ht="15" customHeight="1" x14ac:dyDescent="0.25">
      <c r="D4295" s="226"/>
    </row>
    <row r="4296" spans="4:4" ht="15" customHeight="1" x14ac:dyDescent="0.25">
      <c r="D4296" s="226"/>
    </row>
    <row r="4297" spans="4:4" ht="15" customHeight="1" x14ac:dyDescent="0.25">
      <c r="D4297" s="226"/>
    </row>
    <row r="4298" spans="4:4" ht="15" customHeight="1" x14ac:dyDescent="0.25">
      <c r="D4298" s="226"/>
    </row>
    <row r="4299" spans="4:4" ht="15" customHeight="1" x14ac:dyDescent="0.25">
      <c r="D4299" s="226"/>
    </row>
    <row r="4300" spans="4:4" ht="15" customHeight="1" x14ac:dyDescent="0.25">
      <c r="D4300" s="226"/>
    </row>
    <row r="4301" spans="4:4" ht="15" customHeight="1" x14ac:dyDescent="0.25">
      <c r="D4301" s="226"/>
    </row>
    <row r="4302" spans="4:4" ht="15" customHeight="1" x14ac:dyDescent="0.25">
      <c r="D4302" s="226"/>
    </row>
    <row r="4303" spans="4:4" ht="15" customHeight="1" x14ac:dyDescent="0.25">
      <c r="D4303" s="226"/>
    </row>
    <row r="4304" spans="4:4" ht="15" customHeight="1" x14ac:dyDescent="0.25">
      <c r="D4304" s="226"/>
    </row>
    <row r="4305" spans="4:4" ht="15" customHeight="1" x14ac:dyDescent="0.25">
      <c r="D4305" s="226"/>
    </row>
    <row r="4306" spans="4:4" ht="15" customHeight="1" x14ac:dyDescent="0.25">
      <c r="D4306" s="226"/>
    </row>
    <row r="4307" spans="4:4" ht="15" customHeight="1" x14ac:dyDescent="0.25">
      <c r="D4307" s="226"/>
    </row>
    <row r="4308" spans="4:4" ht="15" customHeight="1" x14ac:dyDescent="0.25">
      <c r="D4308" s="226"/>
    </row>
    <row r="4309" spans="4:4" ht="15" customHeight="1" x14ac:dyDescent="0.25">
      <c r="D4309" s="226"/>
    </row>
    <row r="4310" spans="4:4" ht="15" customHeight="1" x14ac:dyDescent="0.25">
      <c r="D4310" s="226"/>
    </row>
    <row r="4311" spans="4:4" ht="15" customHeight="1" x14ac:dyDescent="0.25">
      <c r="D4311" s="226"/>
    </row>
    <row r="4312" spans="4:4" ht="15" customHeight="1" x14ac:dyDescent="0.25">
      <c r="D4312" s="226"/>
    </row>
    <row r="4313" spans="4:4" ht="15" customHeight="1" x14ac:dyDescent="0.25">
      <c r="D4313" s="226"/>
    </row>
    <row r="4314" spans="4:4" ht="15" customHeight="1" x14ac:dyDescent="0.25">
      <c r="D4314" s="226"/>
    </row>
    <row r="4315" spans="4:4" ht="15" customHeight="1" x14ac:dyDescent="0.25">
      <c r="D4315" s="226"/>
    </row>
    <row r="4316" spans="4:4" ht="15" customHeight="1" x14ac:dyDescent="0.25">
      <c r="D4316" s="226"/>
    </row>
    <row r="4317" spans="4:4" ht="15" customHeight="1" x14ac:dyDescent="0.25">
      <c r="D4317" s="226"/>
    </row>
    <row r="4318" spans="4:4" ht="15" customHeight="1" x14ac:dyDescent="0.25">
      <c r="D4318" s="226"/>
    </row>
    <row r="4319" spans="4:4" ht="15" customHeight="1" x14ac:dyDescent="0.25">
      <c r="D4319" s="226"/>
    </row>
    <row r="4320" spans="4:4" ht="15" customHeight="1" x14ac:dyDescent="0.25">
      <c r="D4320" s="226"/>
    </row>
    <row r="4321" spans="4:4" ht="15" customHeight="1" x14ac:dyDescent="0.25">
      <c r="D4321" s="226"/>
    </row>
    <row r="4322" spans="4:4" ht="15" customHeight="1" x14ac:dyDescent="0.25">
      <c r="D4322" s="226"/>
    </row>
    <row r="4323" spans="4:4" ht="15" customHeight="1" x14ac:dyDescent="0.25">
      <c r="D4323" s="226"/>
    </row>
    <row r="4324" spans="4:4" ht="15" customHeight="1" x14ac:dyDescent="0.25">
      <c r="D4324" s="226"/>
    </row>
    <row r="4325" spans="4:4" ht="15" customHeight="1" x14ac:dyDescent="0.25">
      <c r="D4325" s="226"/>
    </row>
    <row r="4326" spans="4:4" ht="15" customHeight="1" x14ac:dyDescent="0.25">
      <c r="D4326" s="226"/>
    </row>
    <row r="4327" spans="4:4" ht="15" customHeight="1" x14ac:dyDescent="0.25">
      <c r="D4327" s="226"/>
    </row>
    <row r="4328" spans="4:4" ht="15" customHeight="1" x14ac:dyDescent="0.25">
      <c r="D4328" s="226"/>
    </row>
    <row r="4329" spans="4:4" ht="15" customHeight="1" x14ac:dyDescent="0.25">
      <c r="D4329" s="226"/>
    </row>
    <row r="4330" spans="4:4" ht="15" customHeight="1" x14ac:dyDescent="0.25">
      <c r="D4330" s="226"/>
    </row>
    <row r="4331" spans="4:4" ht="15" customHeight="1" x14ac:dyDescent="0.25">
      <c r="D4331" s="226"/>
    </row>
    <row r="4332" spans="4:4" ht="15" customHeight="1" x14ac:dyDescent="0.25">
      <c r="D4332" s="226"/>
    </row>
    <row r="4333" spans="4:4" ht="15" customHeight="1" x14ac:dyDescent="0.25">
      <c r="D4333" s="226"/>
    </row>
    <row r="4334" spans="4:4" ht="15" customHeight="1" x14ac:dyDescent="0.25">
      <c r="D4334" s="226"/>
    </row>
    <row r="4335" spans="4:4" ht="15" customHeight="1" x14ac:dyDescent="0.25">
      <c r="D4335" s="226"/>
    </row>
    <row r="4336" spans="4:4" ht="15" customHeight="1" x14ac:dyDescent="0.25">
      <c r="D4336" s="226"/>
    </row>
    <row r="4337" spans="4:4" ht="15" customHeight="1" x14ac:dyDescent="0.25">
      <c r="D4337" s="226"/>
    </row>
    <row r="4338" spans="4:4" ht="15" customHeight="1" x14ac:dyDescent="0.25">
      <c r="D4338" s="226"/>
    </row>
    <row r="4339" spans="4:4" ht="15" customHeight="1" x14ac:dyDescent="0.25">
      <c r="D4339" s="226"/>
    </row>
    <row r="4340" spans="4:4" ht="15" customHeight="1" x14ac:dyDescent="0.25">
      <c r="D4340" s="226"/>
    </row>
    <row r="4341" spans="4:4" ht="15" customHeight="1" x14ac:dyDescent="0.25">
      <c r="D4341" s="226"/>
    </row>
    <row r="4342" spans="4:4" ht="15" customHeight="1" x14ac:dyDescent="0.25">
      <c r="D4342" s="226"/>
    </row>
    <row r="4343" spans="4:4" ht="15" customHeight="1" x14ac:dyDescent="0.25">
      <c r="D4343" s="226"/>
    </row>
    <row r="4344" spans="4:4" ht="15" customHeight="1" x14ac:dyDescent="0.25">
      <c r="D4344" s="226"/>
    </row>
    <row r="4345" spans="4:4" ht="15" customHeight="1" x14ac:dyDescent="0.25">
      <c r="D4345" s="226"/>
    </row>
    <row r="4346" spans="4:4" ht="15" customHeight="1" x14ac:dyDescent="0.25">
      <c r="D4346" s="226"/>
    </row>
    <row r="4347" spans="4:4" ht="15" customHeight="1" x14ac:dyDescent="0.25">
      <c r="D4347" s="226"/>
    </row>
    <row r="4348" spans="4:4" ht="15" customHeight="1" x14ac:dyDescent="0.25">
      <c r="D4348" s="226"/>
    </row>
    <row r="4349" spans="4:4" ht="15" customHeight="1" x14ac:dyDescent="0.25">
      <c r="D4349" s="226"/>
    </row>
    <row r="4350" spans="4:4" ht="15" customHeight="1" x14ac:dyDescent="0.25">
      <c r="D4350" s="226"/>
    </row>
    <row r="4351" spans="4:4" ht="15" customHeight="1" x14ac:dyDescent="0.25">
      <c r="D4351" s="226"/>
    </row>
    <row r="4352" spans="4:4" ht="15" customHeight="1" x14ac:dyDescent="0.25">
      <c r="D4352" s="226"/>
    </row>
    <row r="4353" spans="4:4" ht="15" customHeight="1" x14ac:dyDescent="0.25">
      <c r="D4353" s="226"/>
    </row>
    <row r="4354" spans="4:4" ht="15" customHeight="1" x14ac:dyDescent="0.25">
      <c r="D4354" s="226"/>
    </row>
    <row r="4355" spans="4:4" ht="15" customHeight="1" x14ac:dyDescent="0.25">
      <c r="D4355" s="226"/>
    </row>
    <row r="4356" spans="4:4" ht="15" customHeight="1" x14ac:dyDescent="0.25">
      <c r="D4356" s="226"/>
    </row>
    <row r="4357" spans="4:4" ht="15" customHeight="1" x14ac:dyDescent="0.25">
      <c r="D4357" s="226"/>
    </row>
    <row r="4358" spans="4:4" ht="15" customHeight="1" x14ac:dyDescent="0.25">
      <c r="D4358" s="226"/>
    </row>
    <row r="4359" spans="4:4" ht="15" customHeight="1" x14ac:dyDescent="0.25">
      <c r="D4359" s="226"/>
    </row>
    <row r="4360" spans="4:4" ht="15" customHeight="1" x14ac:dyDescent="0.25">
      <c r="D4360" s="226"/>
    </row>
    <row r="4361" spans="4:4" ht="15" customHeight="1" x14ac:dyDescent="0.25">
      <c r="D4361" s="226"/>
    </row>
    <row r="4362" spans="4:4" ht="15" customHeight="1" x14ac:dyDescent="0.25">
      <c r="D4362" s="226"/>
    </row>
    <row r="4363" spans="4:4" ht="15" customHeight="1" x14ac:dyDescent="0.25">
      <c r="D4363" s="226"/>
    </row>
    <row r="4364" spans="4:4" ht="15" customHeight="1" x14ac:dyDescent="0.25">
      <c r="D4364" s="226"/>
    </row>
    <row r="4365" spans="4:4" ht="15" customHeight="1" x14ac:dyDescent="0.25">
      <c r="D4365" s="226"/>
    </row>
    <row r="4366" spans="4:4" ht="15" customHeight="1" x14ac:dyDescent="0.25">
      <c r="D4366" s="226"/>
    </row>
    <row r="4367" spans="4:4" ht="15" customHeight="1" x14ac:dyDescent="0.25">
      <c r="D4367" s="226"/>
    </row>
    <row r="4368" spans="4:4" ht="15" customHeight="1" x14ac:dyDescent="0.25">
      <c r="D4368" s="226"/>
    </row>
    <row r="4369" spans="4:4" ht="15" customHeight="1" x14ac:dyDescent="0.25">
      <c r="D4369" s="226"/>
    </row>
    <row r="4370" spans="4:4" ht="15" customHeight="1" x14ac:dyDescent="0.25">
      <c r="D4370" s="226"/>
    </row>
    <row r="4371" spans="4:4" ht="15" customHeight="1" x14ac:dyDescent="0.25">
      <c r="D4371" s="226"/>
    </row>
    <row r="4372" spans="4:4" ht="15" customHeight="1" x14ac:dyDescent="0.25">
      <c r="D4372" s="226"/>
    </row>
    <row r="4373" spans="4:4" ht="15" customHeight="1" x14ac:dyDescent="0.25">
      <c r="D4373" s="226"/>
    </row>
    <row r="4374" spans="4:4" ht="15" customHeight="1" x14ac:dyDescent="0.25">
      <c r="D4374" s="226"/>
    </row>
    <row r="4375" spans="4:4" ht="15" customHeight="1" x14ac:dyDescent="0.25">
      <c r="D4375" s="226"/>
    </row>
    <row r="4376" spans="4:4" ht="15" customHeight="1" x14ac:dyDescent="0.25">
      <c r="D4376" s="226"/>
    </row>
    <row r="4377" spans="4:4" ht="15" customHeight="1" x14ac:dyDescent="0.25">
      <c r="D4377" s="226"/>
    </row>
    <row r="4378" spans="4:4" ht="15" customHeight="1" x14ac:dyDescent="0.25">
      <c r="D4378" s="226"/>
    </row>
    <row r="4379" spans="4:4" ht="15" customHeight="1" x14ac:dyDescent="0.25">
      <c r="D4379" s="226"/>
    </row>
    <row r="4380" spans="4:4" ht="15" customHeight="1" x14ac:dyDescent="0.25">
      <c r="D4380" s="226"/>
    </row>
    <row r="4381" spans="4:4" ht="15" customHeight="1" x14ac:dyDescent="0.25">
      <c r="D4381" s="226"/>
    </row>
    <row r="4382" spans="4:4" ht="15" customHeight="1" x14ac:dyDescent="0.25">
      <c r="D4382" s="226"/>
    </row>
    <row r="4383" spans="4:4" ht="15" customHeight="1" x14ac:dyDescent="0.25">
      <c r="D4383" s="226"/>
    </row>
    <row r="4384" spans="4:4" ht="15" customHeight="1" x14ac:dyDescent="0.25">
      <c r="D4384" s="226"/>
    </row>
    <row r="4385" spans="4:4" ht="15" customHeight="1" x14ac:dyDescent="0.25">
      <c r="D4385" s="226"/>
    </row>
    <row r="4386" spans="4:4" ht="15" customHeight="1" x14ac:dyDescent="0.25">
      <c r="D4386" s="226"/>
    </row>
    <row r="4387" spans="4:4" ht="15" customHeight="1" x14ac:dyDescent="0.25">
      <c r="D4387" s="226"/>
    </row>
    <row r="4388" spans="4:4" ht="15" customHeight="1" x14ac:dyDescent="0.25">
      <c r="D4388" s="226"/>
    </row>
    <row r="4389" spans="4:4" ht="15" customHeight="1" x14ac:dyDescent="0.25">
      <c r="D4389" s="226"/>
    </row>
    <row r="4390" spans="4:4" ht="15" customHeight="1" x14ac:dyDescent="0.25">
      <c r="D4390" s="226"/>
    </row>
    <row r="4391" spans="4:4" ht="15" customHeight="1" x14ac:dyDescent="0.25">
      <c r="D4391" s="226"/>
    </row>
    <row r="4392" spans="4:4" ht="15" customHeight="1" x14ac:dyDescent="0.25">
      <c r="D4392" s="226"/>
    </row>
    <row r="4393" spans="4:4" ht="15" customHeight="1" x14ac:dyDescent="0.25">
      <c r="D4393" s="226"/>
    </row>
    <row r="4394" spans="4:4" ht="15" customHeight="1" x14ac:dyDescent="0.25">
      <c r="D4394" s="226"/>
    </row>
    <row r="4395" spans="4:4" ht="15" customHeight="1" x14ac:dyDescent="0.25">
      <c r="D4395" s="226"/>
    </row>
    <row r="4396" spans="4:4" ht="15" customHeight="1" x14ac:dyDescent="0.25">
      <c r="D4396" s="226"/>
    </row>
    <row r="4397" spans="4:4" ht="15" customHeight="1" x14ac:dyDescent="0.25">
      <c r="D4397" s="226"/>
    </row>
    <row r="4398" spans="4:4" ht="15" customHeight="1" x14ac:dyDescent="0.25">
      <c r="D4398" s="226"/>
    </row>
    <row r="4399" spans="4:4" ht="15" customHeight="1" x14ac:dyDescent="0.25">
      <c r="D4399" s="226"/>
    </row>
    <row r="4400" spans="4:4" ht="15" customHeight="1" x14ac:dyDescent="0.25">
      <c r="D4400" s="226"/>
    </row>
    <row r="4401" spans="4:4" ht="15" customHeight="1" x14ac:dyDescent="0.25">
      <c r="D4401" s="226"/>
    </row>
    <row r="4402" spans="4:4" ht="15" customHeight="1" x14ac:dyDescent="0.25">
      <c r="D4402" s="226"/>
    </row>
    <row r="4403" spans="4:4" ht="15" customHeight="1" x14ac:dyDescent="0.25">
      <c r="D4403" s="226"/>
    </row>
    <row r="4404" spans="4:4" ht="15" customHeight="1" x14ac:dyDescent="0.25">
      <c r="D4404" s="226"/>
    </row>
    <row r="4405" spans="4:4" ht="15" customHeight="1" x14ac:dyDescent="0.25">
      <c r="D4405" s="226"/>
    </row>
    <row r="4406" spans="4:4" ht="15" customHeight="1" x14ac:dyDescent="0.25">
      <c r="D4406" s="226"/>
    </row>
    <row r="4407" spans="4:4" ht="15" customHeight="1" x14ac:dyDescent="0.25">
      <c r="D4407" s="226"/>
    </row>
    <row r="4408" spans="4:4" ht="15" customHeight="1" x14ac:dyDescent="0.25">
      <c r="D4408" s="226"/>
    </row>
    <row r="4409" spans="4:4" ht="15" customHeight="1" x14ac:dyDescent="0.25">
      <c r="D4409" s="226"/>
    </row>
    <row r="4410" spans="4:4" ht="15" customHeight="1" x14ac:dyDescent="0.25">
      <c r="D4410" s="226"/>
    </row>
    <row r="4411" spans="4:4" ht="15" customHeight="1" x14ac:dyDescent="0.25">
      <c r="D4411" s="226"/>
    </row>
    <row r="4412" spans="4:4" ht="15" customHeight="1" x14ac:dyDescent="0.25">
      <c r="D4412" s="226"/>
    </row>
    <row r="4413" spans="4:4" ht="15" customHeight="1" x14ac:dyDescent="0.25">
      <c r="D4413" s="226"/>
    </row>
    <row r="4414" spans="4:4" ht="15" customHeight="1" x14ac:dyDescent="0.25">
      <c r="D4414" s="226"/>
    </row>
    <row r="4415" spans="4:4" ht="15" customHeight="1" x14ac:dyDescent="0.25">
      <c r="D4415" s="226"/>
    </row>
    <row r="4416" spans="4:4" ht="15" customHeight="1" x14ac:dyDescent="0.25">
      <c r="D4416" s="226"/>
    </row>
    <row r="4417" spans="4:4" ht="15" customHeight="1" x14ac:dyDescent="0.25">
      <c r="D4417" s="226"/>
    </row>
    <row r="4418" spans="4:4" ht="15" customHeight="1" x14ac:dyDescent="0.25">
      <c r="D4418" s="226"/>
    </row>
    <row r="4419" spans="4:4" ht="15" customHeight="1" x14ac:dyDescent="0.25">
      <c r="D4419" s="226"/>
    </row>
    <row r="4420" spans="4:4" ht="15" customHeight="1" x14ac:dyDescent="0.25">
      <c r="D4420" s="226"/>
    </row>
    <row r="4421" spans="4:4" ht="15" customHeight="1" x14ac:dyDescent="0.25">
      <c r="D4421" s="226"/>
    </row>
    <row r="4422" spans="4:4" ht="15" customHeight="1" x14ac:dyDescent="0.25">
      <c r="D4422" s="226"/>
    </row>
    <row r="4423" spans="4:4" ht="15" customHeight="1" x14ac:dyDescent="0.25">
      <c r="D4423" s="226"/>
    </row>
    <row r="4424" spans="4:4" ht="15" customHeight="1" x14ac:dyDescent="0.25">
      <c r="D4424" s="226"/>
    </row>
    <row r="4425" spans="4:4" ht="15" customHeight="1" x14ac:dyDescent="0.25">
      <c r="D4425" s="226"/>
    </row>
    <row r="4426" spans="4:4" ht="15" customHeight="1" x14ac:dyDescent="0.25">
      <c r="D4426" s="226"/>
    </row>
    <row r="4427" spans="4:4" ht="15" customHeight="1" x14ac:dyDescent="0.25">
      <c r="D4427" s="226"/>
    </row>
    <row r="4428" spans="4:4" ht="15" customHeight="1" x14ac:dyDescent="0.25">
      <c r="D4428" s="226"/>
    </row>
    <row r="4429" spans="4:4" ht="15" customHeight="1" x14ac:dyDescent="0.25">
      <c r="D4429" s="226"/>
    </row>
    <row r="4430" spans="4:4" ht="15" customHeight="1" x14ac:dyDescent="0.25">
      <c r="D4430" s="226"/>
    </row>
    <row r="4431" spans="4:4" ht="15" customHeight="1" x14ac:dyDescent="0.25">
      <c r="D4431" s="226"/>
    </row>
    <row r="4432" spans="4:4" ht="15" customHeight="1" x14ac:dyDescent="0.25">
      <c r="D4432" s="226"/>
    </row>
    <row r="4433" spans="4:4" ht="15" customHeight="1" x14ac:dyDescent="0.25">
      <c r="D4433" s="226"/>
    </row>
    <row r="4434" spans="4:4" ht="15" customHeight="1" x14ac:dyDescent="0.25">
      <c r="D4434" s="226"/>
    </row>
    <row r="4435" spans="4:4" ht="15" customHeight="1" x14ac:dyDescent="0.25">
      <c r="D4435" s="226"/>
    </row>
    <row r="4436" spans="4:4" ht="15" customHeight="1" x14ac:dyDescent="0.25">
      <c r="D4436" s="226"/>
    </row>
    <row r="4437" spans="4:4" ht="15" customHeight="1" x14ac:dyDescent="0.25">
      <c r="D4437" s="226"/>
    </row>
    <row r="4438" spans="4:4" ht="15" customHeight="1" x14ac:dyDescent="0.25">
      <c r="D4438" s="226"/>
    </row>
    <row r="4439" spans="4:4" ht="15" customHeight="1" x14ac:dyDescent="0.25">
      <c r="D4439" s="226"/>
    </row>
    <row r="4440" spans="4:4" ht="15" customHeight="1" x14ac:dyDescent="0.25">
      <c r="D4440" s="226"/>
    </row>
    <row r="4441" spans="4:4" ht="15" customHeight="1" x14ac:dyDescent="0.25">
      <c r="D4441" s="226"/>
    </row>
    <row r="4442" spans="4:4" ht="15" customHeight="1" x14ac:dyDescent="0.25">
      <c r="D4442" s="226"/>
    </row>
    <row r="4443" spans="4:4" ht="15" customHeight="1" x14ac:dyDescent="0.25">
      <c r="D4443" s="226"/>
    </row>
    <row r="4444" spans="4:4" ht="15" customHeight="1" x14ac:dyDescent="0.25">
      <c r="D4444" s="226"/>
    </row>
    <row r="4445" spans="4:4" ht="15" customHeight="1" x14ac:dyDescent="0.25">
      <c r="D4445" s="226"/>
    </row>
    <row r="4446" spans="4:4" ht="15" customHeight="1" x14ac:dyDescent="0.25">
      <c r="D4446" s="226"/>
    </row>
    <row r="4447" spans="4:4" ht="15" customHeight="1" x14ac:dyDescent="0.25">
      <c r="D4447" s="226"/>
    </row>
    <row r="4448" spans="4:4" ht="15" customHeight="1" x14ac:dyDescent="0.25">
      <c r="D4448" s="226"/>
    </row>
    <row r="4449" spans="4:4" ht="15" customHeight="1" x14ac:dyDescent="0.25">
      <c r="D4449" s="226"/>
    </row>
    <row r="4450" spans="4:4" ht="15" customHeight="1" x14ac:dyDescent="0.25">
      <c r="D4450" s="226"/>
    </row>
    <row r="4451" spans="4:4" ht="15" customHeight="1" x14ac:dyDescent="0.25">
      <c r="D4451" s="226"/>
    </row>
    <row r="4452" spans="4:4" ht="15" customHeight="1" x14ac:dyDescent="0.25">
      <c r="D4452" s="226"/>
    </row>
    <row r="4453" spans="4:4" ht="15" customHeight="1" x14ac:dyDescent="0.25">
      <c r="D4453" s="226"/>
    </row>
    <row r="4454" spans="4:4" ht="15" customHeight="1" x14ac:dyDescent="0.25">
      <c r="D4454" s="226"/>
    </row>
    <row r="4455" spans="4:4" ht="15" customHeight="1" x14ac:dyDescent="0.25">
      <c r="D4455" s="226"/>
    </row>
    <row r="4456" spans="4:4" ht="15" customHeight="1" x14ac:dyDescent="0.25">
      <c r="D4456" s="226"/>
    </row>
    <row r="4457" spans="4:4" ht="15" customHeight="1" x14ac:dyDescent="0.25">
      <c r="D4457" s="226"/>
    </row>
    <row r="4458" spans="4:4" ht="15" customHeight="1" x14ac:dyDescent="0.25">
      <c r="D4458" s="226"/>
    </row>
    <row r="4459" spans="4:4" ht="15" customHeight="1" x14ac:dyDescent="0.25">
      <c r="D4459" s="226"/>
    </row>
    <row r="4460" spans="4:4" ht="15" customHeight="1" x14ac:dyDescent="0.25">
      <c r="D4460" s="226"/>
    </row>
    <row r="4461" spans="4:4" ht="15" customHeight="1" x14ac:dyDescent="0.25">
      <c r="D4461" s="226"/>
    </row>
    <row r="4462" spans="4:4" ht="15" customHeight="1" x14ac:dyDescent="0.25">
      <c r="D4462" s="226"/>
    </row>
    <row r="4463" spans="4:4" ht="15" customHeight="1" x14ac:dyDescent="0.25">
      <c r="D4463" s="226"/>
    </row>
    <row r="4464" spans="4:4" ht="15" customHeight="1" x14ac:dyDescent="0.25">
      <c r="D4464" s="226"/>
    </row>
    <row r="4465" spans="4:4" ht="15" customHeight="1" x14ac:dyDescent="0.25">
      <c r="D4465" s="226"/>
    </row>
    <row r="4466" spans="4:4" ht="15" customHeight="1" x14ac:dyDescent="0.25">
      <c r="D4466" s="226"/>
    </row>
    <row r="4467" spans="4:4" ht="15" customHeight="1" x14ac:dyDescent="0.25">
      <c r="D4467" s="226"/>
    </row>
    <row r="4468" spans="4:4" ht="15" customHeight="1" x14ac:dyDescent="0.25">
      <c r="D4468" s="226"/>
    </row>
    <row r="4469" spans="4:4" ht="15" customHeight="1" x14ac:dyDescent="0.25">
      <c r="D4469" s="226"/>
    </row>
    <row r="4470" spans="4:4" ht="15" customHeight="1" x14ac:dyDescent="0.25">
      <c r="D4470" s="226"/>
    </row>
    <row r="4471" spans="4:4" ht="15" customHeight="1" x14ac:dyDescent="0.25">
      <c r="D4471" s="226"/>
    </row>
    <row r="4472" spans="4:4" ht="15" customHeight="1" x14ac:dyDescent="0.25">
      <c r="D4472" s="226"/>
    </row>
    <row r="4473" spans="4:4" ht="15" customHeight="1" x14ac:dyDescent="0.25">
      <c r="D4473" s="226"/>
    </row>
    <row r="4474" spans="4:4" ht="15" customHeight="1" x14ac:dyDescent="0.25">
      <c r="D4474" s="226"/>
    </row>
    <row r="4475" spans="4:4" ht="15" customHeight="1" x14ac:dyDescent="0.25">
      <c r="D4475" s="226"/>
    </row>
    <row r="4476" spans="4:4" ht="15" customHeight="1" x14ac:dyDescent="0.25">
      <c r="D4476" s="226"/>
    </row>
    <row r="4477" spans="4:4" ht="15" customHeight="1" x14ac:dyDescent="0.25">
      <c r="D4477" s="226"/>
    </row>
    <row r="4478" spans="4:4" ht="15" customHeight="1" x14ac:dyDescent="0.25">
      <c r="D4478" s="226"/>
    </row>
    <row r="4479" spans="4:4" ht="15" customHeight="1" x14ac:dyDescent="0.25">
      <c r="D4479" s="226"/>
    </row>
    <row r="4480" spans="4:4" ht="15" customHeight="1" x14ac:dyDescent="0.25">
      <c r="D4480" s="226"/>
    </row>
    <row r="4481" spans="4:4" ht="15" customHeight="1" x14ac:dyDescent="0.25">
      <c r="D4481" s="226"/>
    </row>
    <row r="4482" spans="4:4" ht="15" customHeight="1" x14ac:dyDescent="0.25">
      <c r="D4482" s="226"/>
    </row>
    <row r="4483" spans="4:4" ht="15" customHeight="1" x14ac:dyDescent="0.25">
      <c r="D4483" s="226"/>
    </row>
    <row r="4484" spans="4:4" ht="15" customHeight="1" x14ac:dyDescent="0.25">
      <c r="D4484" s="226"/>
    </row>
    <row r="4485" spans="4:4" ht="15" customHeight="1" x14ac:dyDescent="0.25">
      <c r="D4485" s="226"/>
    </row>
    <row r="4486" spans="4:4" ht="15" customHeight="1" x14ac:dyDescent="0.25">
      <c r="D4486" s="226"/>
    </row>
    <row r="4487" spans="4:4" ht="15" customHeight="1" x14ac:dyDescent="0.25">
      <c r="D4487" s="226"/>
    </row>
    <row r="4488" spans="4:4" ht="15" customHeight="1" x14ac:dyDescent="0.25">
      <c r="D4488" s="226"/>
    </row>
    <row r="4489" spans="4:4" ht="15" customHeight="1" x14ac:dyDescent="0.25">
      <c r="D4489" s="226"/>
    </row>
    <row r="4490" spans="4:4" ht="15" customHeight="1" x14ac:dyDescent="0.25">
      <c r="D4490" s="226"/>
    </row>
    <row r="4491" spans="4:4" ht="15" customHeight="1" x14ac:dyDescent="0.25">
      <c r="D4491" s="226"/>
    </row>
    <row r="4492" spans="4:4" ht="15" customHeight="1" x14ac:dyDescent="0.25">
      <c r="D4492" s="226"/>
    </row>
    <row r="4493" spans="4:4" ht="15" customHeight="1" x14ac:dyDescent="0.25">
      <c r="D4493" s="226"/>
    </row>
    <row r="4494" spans="4:4" ht="15" customHeight="1" x14ac:dyDescent="0.25">
      <c r="D4494" s="226"/>
    </row>
    <row r="4495" spans="4:4" ht="15" customHeight="1" x14ac:dyDescent="0.25">
      <c r="D4495" s="226"/>
    </row>
    <row r="4496" spans="4:4" ht="15" customHeight="1" x14ac:dyDescent="0.25">
      <c r="D4496" s="226"/>
    </row>
    <row r="4497" spans="4:4" ht="15" customHeight="1" x14ac:dyDescent="0.25">
      <c r="D4497" s="226"/>
    </row>
    <row r="4498" spans="4:4" ht="15" customHeight="1" x14ac:dyDescent="0.25">
      <c r="D4498" s="226"/>
    </row>
    <row r="4499" spans="4:4" ht="15" customHeight="1" x14ac:dyDescent="0.25">
      <c r="D4499" s="226"/>
    </row>
    <row r="4500" spans="4:4" ht="15" customHeight="1" x14ac:dyDescent="0.25">
      <c r="D4500" s="226"/>
    </row>
    <row r="4501" spans="4:4" ht="15" customHeight="1" x14ac:dyDescent="0.25">
      <c r="D4501" s="226"/>
    </row>
    <row r="4502" spans="4:4" ht="15" customHeight="1" x14ac:dyDescent="0.25">
      <c r="D4502" s="226"/>
    </row>
    <row r="4503" spans="4:4" ht="15" customHeight="1" x14ac:dyDescent="0.25">
      <c r="D4503" s="226"/>
    </row>
    <row r="4504" spans="4:4" ht="15" customHeight="1" x14ac:dyDescent="0.25">
      <c r="D4504" s="226"/>
    </row>
    <row r="4505" spans="4:4" ht="15" customHeight="1" x14ac:dyDescent="0.25">
      <c r="D4505" s="226"/>
    </row>
    <row r="4506" spans="4:4" ht="15" customHeight="1" x14ac:dyDescent="0.25">
      <c r="D4506" s="226"/>
    </row>
    <row r="4507" spans="4:4" ht="15" customHeight="1" x14ac:dyDescent="0.25">
      <c r="D4507" s="226"/>
    </row>
    <row r="4508" spans="4:4" ht="15" customHeight="1" x14ac:dyDescent="0.25">
      <c r="D4508" s="226"/>
    </row>
    <row r="4509" spans="4:4" ht="15" customHeight="1" x14ac:dyDescent="0.25">
      <c r="D4509" s="226"/>
    </row>
    <row r="4510" spans="4:4" ht="15" customHeight="1" x14ac:dyDescent="0.25">
      <c r="D4510" s="226"/>
    </row>
    <row r="4511" spans="4:4" ht="15" customHeight="1" x14ac:dyDescent="0.25">
      <c r="D4511" s="226"/>
    </row>
    <row r="4512" spans="4:4" ht="15" customHeight="1" x14ac:dyDescent="0.25">
      <c r="D4512" s="226"/>
    </row>
    <row r="4513" spans="4:4" ht="15" customHeight="1" x14ac:dyDescent="0.25">
      <c r="D4513" s="226"/>
    </row>
    <row r="4514" spans="4:4" ht="15" customHeight="1" x14ac:dyDescent="0.25">
      <c r="D4514" s="226"/>
    </row>
    <row r="4515" spans="4:4" ht="15" customHeight="1" x14ac:dyDescent="0.25">
      <c r="D4515" s="226"/>
    </row>
    <row r="4516" spans="4:4" ht="15" customHeight="1" x14ac:dyDescent="0.25">
      <c r="D4516" s="226"/>
    </row>
    <row r="4517" spans="4:4" ht="15" customHeight="1" x14ac:dyDescent="0.25">
      <c r="D4517" s="226"/>
    </row>
    <row r="4518" spans="4:4" ht="15" customHeight="1" x14ac:dyDescent="0.25">
      <c r="D4518" s="226"/>
    </row>
    <row r="4519" spans="4:4" ht="15" customHeight="1" x14ac:dyDescent="0.25">
      <c r="D4519" s="226"/>
    </row>
    <row r="4520" spans="4:4" ht="15" customHeight="1" x14ac:dyDescent="0.25">
      <c r="D4520" s="226"/>
    </row>
    <row r="4521" spans="4:4" ht="15" customHeight="1" x14ac:dyDescent="0.25">
      <c r="D4521" s="226"/>
    </row>
    <row r="4522" spans="4:4" ht="15" customHeight="1" x14ac:dyDescent="0.25">
      <c r="D4522" s="226"/>
    </row>
    <row r="4523" spans="4:4" ht="15" customHeight="1" x14ac:dyDescent="0.25">
      <c r="D4523" s="226"/>
    </row>
    <row r="4524" spans="4:4" ht="15" customHeight="1" x14ac:dyDescent="0.25">
      <c r="D4524" s="226"/>
    </row>
    <row r="4525" spans="4:4" ht="15" customHeight="1" x14ac:dyDescent="0.25">
      <c r="D4525" s="226"/>
    </row>
    <row r="4526" spans="4:4" ht="15" customHeight="1" x14ac:dyDescent="0.25">
      <c r="D4526" s="226"/>
    </row>
    <row r="4527" spans="4:4" ht="15" customHeight="1" x14ac:dyDescent="0.25">
      <c r="D4527" s="226"/>
    </row>
    <row r="4528" spans="4:4" ht="15" customHeight="1" x14ac:dyDescent="0.25">
      <c r="D4528" s="226"/>
    </row>
    <row r="4529" spans="4:4" ht="15" customHeight="1" x14ac:dyDescent="0.25">
      <c r="D4529" s="226"/>
    </row>
    <row r="4530" spans="4:4" ht="15" customHeight="1" x14ac:dyDescent="0.25">
      <c r="D4530" s="226"/>
    </row>
    <row r="4531" spans="4:4" ht="15" customHeight="1" x14ac:dyDescent="0.25">
      <c r="D4531" s="226"/>
    </row>
    <row r="4532" spans="4:4" ht="15" customHeight="1" x14ac:dyDescent="0.25">
      <c r="D4532" s="226"/>
    </row>
    <row r="4533" spans="4:4" ht="15" customHeight="1" x14ac:dyDescent="0.25">
      <c r="D4533" s="226"/>
    </row>
    <row r="4534" spans="4:4" ht="15" customHeight="1" x14ac:dyDescent="0.25">
      <c r="D4534" s="226"/>
    </row>
    <row r="4535" spans="4:4" ht="15" customHeight="1" x14ac:dyDescent="0.25">
      <c r="D4535" s="226"/>
    </row>
    <row r="4536" spans="4:4" ht="15" customHeight="1" x14ac:dyDescent="0.25">
      <c r="D4536" s="226"/>
    </row>
    <row r="4537" spans="4:4" ht="15" customHeight="1" x14ac:dyDescent="0.25">
      <c r="D4537" s="226"/>
    </row>
    <row r="4538" spans="4:4" ht="15" customHeight="1" x14ac:dyDescent="0.25">
      <c r="D4538" s="226"/>
    </row>
    <row r="4539" spans="4:4" ht="15" customHeight="1" x14ac:dyDescent="0.25">
      <c r="D4539" s="226"/>
    </row>
    <row r="4540" spans="4:4" ht="15" customHeight="1" x14ac:dyDescent="0.25">
      <c r="D4540" s="226"/>
    </row>
    <row r="4541" spans="4:4" ht="15" customHeight="1" x14ac:dyDescent="0.25">
      <c r="D4541" s="226"/>
    </row>
    <row r="4542" spans="4:4" ht="15" customHeight="1" x14ac:dyDescent="0.25">
      <c r="D4542" s="226"/>
    </row>
    <row r="4543" spans="4:4" ht="15" customHeight="1" x14ac:dyDescent="0.25">
      <c r="D4543" s="226"/>
    </row>
    <row r="4544" spans="4:4" ht="15" customHeight="1" x14ac:dyDescent="0.25">
      <c r="D4544" s="226"/>
    </row>
    <row r="4545" spans="4:4" ht="15" customHeight="1" x14ac:dyDescent="0.25">
      <c r="D4545" s="226"/>
    </row>
    <row r="4546" spans="4:4" ht="15" customHeight="1" x14ac:dyDescent="0.25">
      <c r="D4546" s="226"/>
    </row>
    <row r="4547" spans="4:4" ht="15" customHeight="1" x14ac:dyDescent="0.25">
      <c r="D4547" s="226"/>
    </row>
    <row r="4548" spans="4:4" ht="15" customHeight="1" x14ac:dyDescent="0.25">
      <c r="D4548" s="226"/>
    </row>
    <row r="4549" spans="4:4" ht="15" customHeight="1" x14ac:dyDescent="0.25">
      <c r="D4549" s="226"/>
    </row>
    <row r="4550" spans="4:4" ht="15" customHeight="1" x14ac:dyDescent="0.25">
      <c r="D4550" s="226"/>
    </row>
    <row r="4551" spans="4:4" ht="15" customHeight="1" x14ac:dyDescent="0.25">
      <c r="D4551" s="226"/>
    </row>
    <row r="4552" spans="4:4" ht="15" customHeight="1" x14ac:dyDescent="0.25">
      <c r="D4552" s="226"/>
    </row>
    <row r="4553" spans="4:4" ht="15" customHeight="1" x14ac:dyDescent="0.25">
      <c r="D4553" s="226"/>
    </row>
    <row r="4554" spans="4:4" ht="15" customHeight="1" x14ac:dyDescent="0.25">
      <c r="D4554" s="226"/>
    </row>
    <row r="4555" spans="4:4" ht="15" customHeight="1" x14ac:dyDescent="0.25">
      <c r="D4555" s="226"/>
    </row>
    <row r="4556" spans="4:4" ht="15" customHeight="1" x14ac:dyDescent="0.25">
      <c r="D4556" s="226"/>
    </row>
    <row r="4557" spans="4:4" ht="15" customHeight="1" x14ac:dyDescent="0.25">
      <c r="D4557" s="226"/>
    </row>
    <row r="4558" spans="4:4" ht="15" customHeight="1" x14ac:dyDescent="0.25">
      <c r="D4558" s="226"/>
    </row>
    <row r="4559" spans="4:4" ht="15" customHeight="1" x14ac:dyDescent="0.25">
      <c r="D4559" s="226"/>
    </row>
    <row r="4560" spans="4:4" ht="15" customHeight="1" x14ac:dyDescent="0.25">
      <c r="D4560" s="226"/>
    </row>
    <row r="4561" spans="4:4" ht="15" customHeight="1" x14ac:dyDescent="0.25">
      <c r="D4561" s="226"/>
    </row>
    <row r="4562" spans="4:4" ht="15" customHeight="1" x14ac:dyDescent="0.25">
      <c r="D4562" s="226"/>
    </row>
    <row r="4563" spans="4:4" ht="15" customHeight="1" x14ac:dyDescent="0.25">
      <c r="D4563" s="226"/>
    </row>
    <row r="4564" spans="4:4" ht="15" customHeight="1" x14ac:dyDescent="0.25"/>
    <row r="4565" spans="4:4" ht="15" customHeight="1" x14ac:dyDescent="0.25"/>
    <row r="4566" spans="4:4" ht="15" customHeight="1" x14ac:dyDescent="0.25"/>
    <row r="4567" spans="4:4" ht="15" customHeight="1" x14ac:dyDescent="0.25"/>
    <row r="4568" spans="4:4" ht="15" customHeight="1" x14ac:dyDescent="0.25"/>
    <row r="4569" spans="4:4" ht="15" customHeight="1" x14ac:dyDescent="0.25"/>
    <row r="4570" spans="4:4" ht="15" customHeight="1" x14ac:dyDescent="0.25"/>
    <row r="4571" spans="4:4" ht="15" customHeight="1" x14ac:dyDescent="0.25"/>
    <row r="4572" spans="4:4" ht="15" customHeight="1" x14ac:dyDescent="0.25"/>
    <row r="4573" spans="4:4" ht="15" customHeight="1" x14ac:dyDescent="0.25"/>
    <row r="4574" spans="4:4" ht="15" customHeight="1" x14ac:dyDescent="0.25"/>
    <row r="4575" spans="4:4" ht="15" customHeight="1" x14ac:dyDescent="0.25"/>
    <row r="4576" spans="4:4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</sheetData>
  <sheetProtection algorithmName="SHA-512" hashValue="lYjdoh0Zvu0Bb7DVzEWxjw7qcSKoPuaFoZATWKgd/l6Tfxk+P5m9Zqucq32bbVkLfjnhxQl87lJXki7zcEZ+hg==" saltValue="eoPN3wUKYgTaYueSt49L8g==" spinCount="100000" sheet="1" objects="1" scenarios="1"/>
  <mergeCells count="5">
    <mergeCell ref="A1:G1"/>
    <mergeCell ref="C2:G2"/>
    <mergeCell ref="C3:G3"/>
    <mergeCell ref="C4:G4"/>
    <mergeCell ref="C216:F216"/>
  </mergeCell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7F9B55-B8C6-48CE-A98C-4B065F284A2A}">
  <sheetPr codeName="Sheet20"/>
  <dimension ref="A1:I335"/>
  <sheetViews>
    <sheetView zoomScaleNormal="100" zoomScaleSheetLayoutView="100" workbookViewId="0">
      <selection activeCell="F10" sqref="F10"/>
    </sheetView>
  </sheetViews>
  <sheetFormatPr defaultRowHeight="12.75" customHeight="1" x14ac:dyDescent="0.2"/>
  <cols>
    <col min="1" max="1" width="5.7109375" style="432" customWidth="1"/>
    <col min="2" max="2" width="13.7109375" style="317" customWidth="1"/>
    <col min="3" max="3" width="63.28515625" style="449" bestFit="1" customWidth="1"/>
    <col min="4" max="4" width="7.28515625" style="317" bestFit="1" customWidth="1"/>
    <col min="5" max="5" width="6.28515625" style="317" customWidth="1"/>
    <col min="6" max="6" width="8.7109375" style="317" bestFit="1" customWidth="1"/>
    <col min="7" max="7" width="16.28515625" style="317" customWidth="1"/>
  </cols>
  <sheetData>
    <row r="1" spans="1:7" x14ac:dyDescent="0.2">
      <c r="A1" s="120"/>
      <c r="B1" s="121"/>
      <c r="C1" s="122"/>
      <c r="D1" s="429"/>
      <c r="E1" s="429"/>
      <c r="F1" s="429"/>
      <c r="G1" s="429"/>
    </row>
    <row r="2" spans="1:7" ht="81.599999999999994" customHeight="1" x14ac:dyDescent="0.25">
      <c r="A2" s="605" t="s">
        <v>2110</v>
      </c>
      <c r="B2" s="606"/>
      <c r="C2" s="606"/>
      <c r="D2" s="606"/>
      <c r="E2" s="606"/>
      <c r="F2" s="606"/>
      <c r="G2" s="606"/>
    </row>
    <row r="3" spans="1:7" x14ac:dyDescent="0.2">
      <c r="A3" s="123"/>
      <c r="B3" s="430"/>
      <c r="C3" s="431"/>
      <c r="D3" s="430"/>
      <c r="E3" s="430"/>
      <c r="F3" s="430"/>
      <c r="G3" s="430"/>
    </row>
    <row r="4" spans="1:7" x14ac:dyDescent="0.2">
      <c r="A4" s="123"/>
      <c r="B4" s="430"/>
      <c r="C4" s="431"/>
      <c r="D4" s="430"/>
      <c r="E4" s="430"/>
      <c r="F4" s="430"/>
      <c r="G4" s="430"/>
    </row>
    <row r="5" spans="1:7" ht="15.75" x14ac:dyDescent="0.25">
      <c r="C5" s="124" t="s">
        <v>824</v>
      </c>
      <c r="G5" s="433"/>
    </row>
    <row r="6" spans="1:7" ht="36" x14ac:dyDescent="0.2">
      <c r="C6" s="434" t="s">
        <v>825</v>
      </c>
    </row>
    <row r="7" spans="1:7" x14ac:dyDescent="0.2">
      <c r="A7" s="435" t="s">
        <v>826</v>
      </c>
      <c r="B7" s="435" t="s">
        <v>94</v>
      </c>
      <c r="C7" s="436" t="s">
        <v>793</v>
      </c>
      <c r="D7" s="437" t="s">
        <v>97</v>
      </c>
      <c r="E7" s="435" t="s">
        <v>827</v>
      </c>
      <c r="F7" s="514" t="s">
        <v>828</v>
      </c>
      <c r="G7" s="438" t="s">
        <v>12</v>
      </c>
    </row>
    <row r="8" spans="1:7" x14ac:dyDescent="0.2">
      <c r="A8" s="439">
        <f>ROW(A1)</f>
        <v>1</v>
      </c>
      <c r="B8" s="439" t="s">
        <v>829</v>
      </c>
      <c r="C8" s="440" t="s">
        <v>830</v>
      </c>
      <c r="D8" s="441">
        <v>1110</v>
      </c>
      <c r="E8" s="432" t="s">
        <v>308</v>
      </c>
      <c r="F8" s="510"/>
      <c r="G8" s="442">
        <f t="shared" ref="G8:G40" si="0">D8*F8</f>
        <v>0</v>
      </c>
    </row>
    <row r="9" spans="1:7" x14ac:dyDescent="0.2">
      <c r="A9" s="439">
        <f t="shared" ref="A9:A40" si="1">ROW(A2)</f>
        <v>2</v>
      </c>
      <c r="B9" s="439" t="s">
        <v>831</v>
      </c>
      <c r="C9" s="440" t="s">
        <v>832</v>
      </c>
      <c r="D9" s="441">
        <v>650</v>
      </c>
      <c r="E9" s="432" t="s">
        <v>308</v>
      </c>
      <c r="F9" s="510"/>
      <c r="G9" s="442">
        <f t="shared" si="0"/>
        <v>0</v>
      </c>
    </row>
    <row r="10" spans="1:7" x14ac:dyDescent="0.2">
      <c r="A10" s="439">
        <f t="shared" si="1"/>
        <v>3</v>
      </c>
      <c r="B10" s="439" t="s">
        <v>833</v>
      </c>
      <c r="C10" s="440" t="s">
        <v>834</v>
      </c>
      <c r="D10" s="432">
        <v>8</v>
      </c>
      <c r="E10" s="432" t="s">
        <v>308</v>
      </c>
      <c r="F10" s="510"/>
      <c r="G10" s="442">
        <f t="shared" si="0"/>
        <v>0</v>
      </c>
    </row>
    <row r="11" spans="1:7" x14ac:dyDescent="0.2">
      <c r="A11" s="439">
        <f t="shared" si="1"/>
        <v>4</v>
      </c>
      <c r="B11" s="439" t="s">
        <v>835</v>
      </c>
      <c r="C11" s="440" t="s">
        <v>836</v>
      </c>
      <c r="D11" s="432">
        <v>8</v>
      </c>
      <c r="E11" s="432" t="s">
        <v>308</v>
      </c>
      <c r="F11" s="510"/>
      <c r="G11" s="442">
        <f t="shared" si="0"/>
        <v>0</v>
      </c>
    </row>
    <row r="12" spans="1:7" x14ac:dyDescent="0.2">
      <c r="A12" s="439">
        <f t="shared" si="1"/>
        <v>5</v>
      </c>
      <c r="B12" s="439" t="s">
        <v>837</v>
      </c>
      <c r="C12" s="440" t="s">
        <v>838</v>
      </c>
      <c r="D12" s="432">
        <v>1776</v>
      </c>
      <c r="E12" s="432" t="s">
        <v>308</v>
      </c>
      <c r="F12" s="510"/>
      <c r="G12" s="442">
        <f t="shared" si="0"/>
        <v>0</v>
      </c>
    </row>
    <row r="13" spans="1:7" x14ac:dyDescent="0.2">
      <c r="A13" s="439">
        <f t="shared" si="1"/>
        <v>6</v>
      </c>
      <c r="B13" s="439" t="s">
        <v>839</v>
      </c>
      <c r="C13" s="440" t="s">
        <v>840</v>
      </c>
      <c r="D13" s="432">
        <v>1760</v>
      </c>
      <c r="E13" s="432" t="s">
        <v>308</v>
      </c>
      <c r="F13" s="510"/>
      <c r="G13" s="442">
        <f t="shared" si="0"/>
        <v>0</v>
      </c>
    </row>
    <row r="14" spans="1:7" x14ac:dyDescent="0.2">
      <c r="A14" s="439">
        <f t="shared" si="1"/>
        <v>7</v>
      </c>
      <c r="B14" s="439" t="s">
        <v>841</v>
      </c>
      <c r="C14" s="440" t="s">
        <v>842</v>
      </c>
      <c r="D14" s="432">
        <v>16</v>
      </c>
      <c r="E14" s="432" t="s">
        <v>308</v>
      </c>
      <c r="F14" s="510"/>
      <c r="G14" s="442">
        <f t="shared" si="0"/>
        <v>0</v>
      </c>
    </row>
    <row r="15" spans="1:7" ht="24" x14ac:dyDescent="0.2">
      <c r="A15" s="439">
        <f t="shared" si="1"/>
        <v>8</v>
      </c>
      <c r="B15" s="439" t="s">
        <v>843</v>
      </c>
      <c r="C15" s="440" t="s">
        <v>844</v>
      </c>
      <c r="D15" s="432">
        <v>652</v>
      </c>
      <c r="E15" s="432" t="s">
        <v>227</v>
      </c>
      <c r="F15" s="510"/>
      <c r="G15" s="442">
        <f t="shared" si="0"/>
        <v>0</v>
      </c>
    </row>
    <row r="16" spans="1:7" ht="24" x14ac:dyDescent="0.2">
      <c r="A16" s="439">
        <f t="shared" si="1"/>
        <v>9</v>
      </c>
      <c r="B16" s="439" t="s">
        <v>845</v>
      </c>
      <c r="C16" s="440" t="s">
        <v>846</v>
      </c>
      <c r="D16" s="432">
        <v>258</v>
      </c>
      <c r="E16" s="432" t="s">
        <v>227</v>
      </c>
      <c r="F16" s="510"/>
      <c r="G16" s="442">
        <f t="shared" si="0"/>
        <v>0</v>
      </c>
    </row>
    <row r="17" spans="1:7" x14ac:dyDescent="0.2">
      <c r="A17" s="439">
        <f t="shared" si="1"/>
        <v>10</v>
      </c>
      <c r="B17" s="439" t="s">
        <v>847</v>
      </c>
      <c r="C17" s="440" t="s">
        <v>848</v>
      </c>
      <c r="D17" s="432">
        <v>582</v>
      </c>
      <c r="E17" s="439" t="s">
        <v>227</v>
      </c>
      <c r="F17" s="511"/>
      <c r="G17" s="442">
        <f t="shared" si="0"/>
        <v>0</v>
      </c>
    </row>
    <row r="18" spans="1:7" x14ac:dyDescent="0.2">
      <c r="A18" s="439">
        <f t="shared" si="1"/>
        <v>11</v>
      </c>
      <c r="B18" s="439" t="s">
        <v>849</v>
      </c>
      <c r="C18" s="440" t="s">
        <v>850</v>
      </c>
      <c r="D18" s="432">
        <v>388</v>
      </c>
      <c r="E18" s="439" t="s">
        <v>227</v>
      </c>
      <c r="F18" s="511"/>
      <c r="G18" s="442">
        <f t="shared" si="0"/>
        <v>0</v>
      </c>
    </row>
    <row r="19" spans="1:7" x14ac:dyDescent="0.2">
      <c r="A19" s="439">
        <f t="shared" si="1"/>
        <v>12</v>
      </c>
      <c r="B19" s="439" t="s">
        <v>851</v>
      </c>
      <c r="C19" s="440" t="s">
        <v>852</v>
      </c>
      <c r="D19" s="432">
        <v>910</v>
      </c>
      <c r="E19" s="432" t="s">
        <v>227</v>
      </c>
      <c r="F19" s="510"/>
      <c r="G19" s="442">
        <f t="shared" si="0"/>
        <v>0</v>
      </c>
    </row>
    <row r="20" spans="1:7" x14ac:dyDescent="0.2">
      <c r="A20" s="439">
        <f t="shared" si="1"/>
        <v>13</v>
      </c>
      <c r="B20" s="439" t="s">
        <v>853</v>
      </c>
      <c r="C20" s="440" t="s">
        <v>854</v>
      </c>
      <c r="D20" s="432">
        <v>910</v>
      </c>
      <c r="E20" s="432" t="s">
        <v>227</v>
      </c>
      <c r="F20" s="510"/>
      <c r="G20" s="442">
        <f t="shared" si="0"/>
        <v>0</v>
      </c>
    </row>
    <row r="21" spans="1:7" x14ac:dyDescent="0.2">
      <c r="A21" s="439">
        <f t="shared" si="1"/>
        <v>14</v>
      </c>
      <c r="B21" s="439" t="s">
        <v>855</v>
      </c>
      <c r="C21" s="440" t="s">
        <v>856</v>
      </c>
      <c r="D21" s="432">
        <v>910</v>
      </c>
      <c r="E21" s="432" t="s">
        <v>227</v>
      </c>
      <c r="F21" s="510"/>
      <c r="G21" s="442">
        <f t="shared" si="0"/>
        <v>0</v>
      </c>
    </row>
    <row r="22" spans="1:7" x14ac:dyDescent="0.2">
      <c r="A22" s="439">
        <f t="shared" si="1"/>
        <v>15</v>
      </c>
      <c r="B22" s="439" t="s">
        <v>857</v>
      </c>
      <c r="C22" s="440" t="s">
        <v>858</v>
      </c>
      <c r="D22" s="432">
        <v>2</v>
      </c>
      <c r="E22" s="432" t="s">
        <v>308</v>
      </c>
      <c r="F22" s="510"/>
      <c r="G22" s="442">
        <f t="shared" si="0"/>
        <v>0</v>
      </c>
    </row>
    <row r="23" spans="1:7" x14ac:dyDescent="0.2">
      <c r="A23" s="439">
        <f t="shared" si="1"/>
        <v>16</v>
      </c>
      <c r="B23" s="439" t="s">
        <v>859</v>
      </c>
      <c r="C23" s="440" t="s">
        <v>860</v>
      </c>
      <c r="D23" s="432">
        <v>2</v>
      </c>
      <c r="E23" s="432" t="s">
        <v>308</v>
      </c>
      <c r="F23" s="510"/>
      <c r="G23" s="442">
        <f t="shared" si="0"/>
        <v>0</v>
      </c>
    </row>
    <row r="24" spans="1:7" x14ac:dyDescent="0.2">
      <c r="A24" s="439">
        <f t="shared" si="1"/>
        <v>17</v>
      </c>
      <c r="B24" s="439" t="s">
        <v>861</v>
      </c>
      <c r="C24" s="440" t="s">
        <v>862</v>
      </c>
      <c r="D24" s="432">
        <v>40</v>
      </c>
      <c r="E24" s="432" t="s">
        <v>227</v>
      </c>
      <c r="F24" s="510"/>
      <c r="G24" s="442">
        <f t="shared" si="0"/>
        <v>0</v>
      </c>
    </row>
    <row r="25" spans="1:7" x14ac:dyDescent="0.2">
      <c r="A25" s="439">
        <f t="shared" si="1"/>
        <v>18</v>
      </c>
      <c r="B25" s="439" t="s">
        <v>863</v>
      </c>
      <c r="C25" s="440" t="s">
        <v>864</v>
      </c>
      <c r="D25" s="432">
        <v>40</v>
      </c>
      <c r="E25" s="432" t="s">
        <v>227</v>
      </c>
      <c r="F25" s="510"/>
      <c r="G25" s="442">
        <f t="shared" si="0"/>
        <v>0</v>
      </c>
    </row>
    <row r="26" spans="1:7" ht="24" x14ac:dyDescent="0.2">
      <c r="A26" s="439">
        <f t="shared" si="1"/>
        <v>19</v>
      </c>
      <c r="B26" s="439" t="s">
        <v>1826</v>
      </c>
      <c r="C26" s="440" t="s">
        <v>1827</v>
      </c>
      <c r="D26" s="439">
        <v>52</v>
      </c>
      <c r="E26" s="439" t="s">
        <v>227</v>
      </c>
      <c r="F26" s="511"/>
      <c r="G26" s="442">
        <f t="shared" si="0"/>
        <v>0</v>
      </c>
    </row>
    <row r="27" spans="1:7" x14ac:dyDescent="0.2">
      <c r="A27" s="439">
        <f t="shared" si="1"/>
        <v>20</v>
      </c>
      <c r="B27" s="439" t="s">
        <v>2111</v>
      </c>
      <c r="C27" s="440" t="s">
        <v>2112</v>
      </c>
      <c r="D27" s="439">
        <v>22</v>
      </c>
      <c r="E27" s="439" t="s">
        <v>227</v>
      </c>
      <c r="F27" s="511"/>
      <c r="G27" s="442">
        <f t="shared" si="0"/>
        <v>0</v>
      </c>
    </row>
    <row r="28" spans="1:7" x14ac:dyDescent="0.2">
      <c r="A28" s="439">
        <f t="shared" si="1"/>
        <v>21</v>
      </c>
      <c r="B28" s="439" t="s">
        <v>866</v>
      </c>
      <c r="C28" s="440" t="s">
        <v>867</v>
      </c>
      <c r="D28" s="439">
        <v>104</v>
      </c>
      <c r="E28" s="439" t="s">
        <v>308</v>
      </c>
      <c r="F28" s="511"/>
      <c r="G28" s="442">
        <f t="shared" si="0"/>
        <v>0</v>
      </c>
    </row>
    <row r="29" spans="1:7" x14ac:dyDescent="0.2">
      <c r="A29" s="439">
        <f t="shared" si="1"/>
        <v>22</v>
      </c>
      <c r="B29" s="439" t="s">
        <v>1828</v>
      </c>
      <c r="C29" s="440" t="s">
        <v>1829</v>
      </c>
      <c r="D29" s="432">
        <v>44</v>
      </c>
      <c r="E29" s="432" t="s">
        <v>308</v>
      </c>
      <c r="F29" s="510"/>
      <c r="G29" s="442">
        <f t="shared" si="0"/>
        <v>0</v>
      </c>
    </row>
    <row r="30" spans="1:7" x14ac:dyDescent="0.2">
      <c r="A30" s="439">
        <f t="shared" si="1"/>
        <v>23</v>
      </c>
      <c r="B30" s="439" t="s">
        <v>868</v>
      </c>
      <c r="C30" s="440" t="s">
        <v>869</v>
      </c>
      <c r="D30" s="432">
        <v>148</v>
      </c>
      <c r="E30" s="432" t="s">
        <v>308</v>
      </c>
      <c r="F30" s="510"/>
      <c r="G30" s="442">
        <f t="shared" si="0"/>
        <v>0</v>
      </c>
    </row>
    <row r="31" spans="1:7" x14ac:dyDescent="0.2">
      <c r="A31" s="439">
        <f t="shared" si="1"/>
        <v>24</v>
      </c>
      <c r="B31" s="439" t="s">
        <v>870</v>
      </c>
      <c r="C31" s="440" t="s">
        <v>871</v>
      </c>
      <c r="D31" s="432">
        <v>1956</v>
      </c>
      <c r="E31" s="439" t="s">
        <v>308</v>
      </c>
      <c r="F31" s="511"/>
      <c r="G31" s="442">
        <f t="shared" si="0"/>
        <v>0</v>
      </c>
    </row>
    <row r="32" spans="1:7" x14ac:dyDescent="0.2">
      <c r="A32" s="439">
        <f t="shared" si="1"/>
        <v>25</v>
      </c>
      <c r="B32" s="439" t="s">
        <v>872</v>
      </c>
      <c r="C32" s="440" t="s">
        <v>873</v>
      </c>
      <c r="D32" s="432">
        <v>774</v>
      </c>
      <c r="E32" s="439" t="s">
        <v>308</v>
      </c>
      <c r="F32" s="511"/>
      <c r="G32" s="442">
        <f t="shared" si="0"/>
        <v>0</v>
      </c>
    </row>
    <row r="33" spans="1:7" x14ac:dyDescent="0.2">
      <c r="A33" s="439">
        <f t="shared" si="1"/>
        <v>26</v>
      </c>
      <c r="B33" s="439" t="s">
        <v>1830</v>
      </c>
      <c r="C33" s="440" t="s">
        <v>1831</v>
      </c>
      <c r="D33" s="439">
        <v>148</v>
      </c>
      <c r="E33" s="439" t="s">
        <v>308</v>
      </c>
      <c r="F33" s="511"/>
      <c r="G33" s="442">
        <f t="shared" si="0"/>
        <v>0</v>
      </c>
    </row>
    <row r="34" spans="1:7" x14ac:dyDescent="0.2">
      <c r="A34" s="439">
        <f t="shared" si="1"/>
        <v>27</v>
      </c>
      <c r="B34" s="443" t="s">
        <v>876</v>
      </c>
      <c r="C34" s="440" t="s">
        <v>877</v>
      </c>
      <c r="D34" s="432">
        <v>0.5</v>
      </c>
      <c r="E34" s="432" t="s">
        <v>160</v>
      </c>
      <c r="F34" s="510"/>
      <c r="G34" s="442">
        <f t="shared" si="0"/>
        <v>0</v>
      </c>
    </row>
    <row r="35" spans="1:7" x14ac:dyDescent="0.2">
      <c r="A35" s="439">
        <f t="shared" si="1"/>
        <v>28</v>
      </c>
      <c r="B35" s="443" t="s">
        <v>878</v>
      </c>
      <c r="C35" s="440" t="s">
        <v>879</v>
      </c>
      <c r="D35" s="432">
        <v>0.8</v>
      </c>
      <c r="E35" s="432" t="s">
        <v>160</v>
      </c>
      <c r="F35" s="510"/>
      <c r="G35" s="442">
        <f t="shared" si="0"/>
        <v>0</v>
      </c>
    </row>
    <row r="36" spans="1:7" x14ac:dyDescent="0.2">
      <c r="A36" s="439">
        <f t="shared" si="1"/>
        <v>29</v>
      </c>
      <c r="B36" s="439"/>
      <c r="C36" s="440" t="s">
        <v>880</v>
      </c>
      <c r="D36" s="439">
        <v>8</v>
      </c>
      <c r="E36" s="439" t="s">
        <v>792</v>
      </c>
      <c r="F36" s="511"/>
      <c r="G36" s="442">
        <f t="shared" si="0"/>
        <v>0</v>
      </c>
    </row>
    <row r="37" spans="1:7" x14ac:dyDescent="0.2">
      <c r="A37" s="439">
        <f t="shared" si="1"/>
        <v>30</v>
      </c>
      <c r="B37" s="439"/>
      <c r="C37" s="440" t="s">
        <v>881</v>
      </c>
      <c r="D37" s="439">
        <v>12</v>
      </c>
      <c r="E37" s="439" t="s">
        <v>792</v>
      </c>
      <c r="F37" s="511"/>
      <c r="G37" s="442">
        <f t="shared" si="0"/>
        <v>0</v>
      </c>
    </row>
    <row r="38" spans="1:7" x14ac:dyDescent="0.2">
      <c r="A38" s="439">
        <f t="shared" si="1"/>
        <v>31</v>
      </c>
      <c r="B38" s="439"/>
      <c r="C38" s="440" t="s">
        <v>882</v>
      </c>
      <c r="D38" s="439">
        <v>12</v>
      </c>
      <c r="E38" s="439" t="s">
        <v>792</v>
      </c>
      <c r="F38" s="511"/>
      <c r="G38" s="442">
        <f t="shared" si="0"/>
        <v>0</v>
      </c>
    </row>
    <row r="39" spans="1:7" x14ac:dyDescent="0.2">
      <c r="A39" s="439">
        <f t="shared" si="1"/>
        <v>32</v>
      </c>
      <c r="B39" s="439"/>
      <c r="C39" s="440" t="s">
        <v>883</v>
      </c>
      <c r="D39" s="439">
        <v>1</v>
      </c>
      <c r="E39" s="439" t="s">
        <v>99</v>
      </c>
      <c r="F39" s="511"/>
      <c r="G39" s="442">
        <f t="shared" si="0"/>
        <v>0</v>
      </c>
    </row>
    <row r="40" spans="1:7" x14ac:dyDescent="0.2">
      <c r="A40" s="439">
        <f t="shared" si="1"/>
        <v>33</v>
      </c>
      <c r="B40" s="439"/>
      <c r="C40" s="440" t="s">
        <v>884</v>
      </c>
      <c r="D40" s="439">
        <v>24</v>
      </c>
      <c r="E40" s="439" t="s">
        <v>792</v>
      </c>
      <c r="F40" s="511"/>
      <c r="G40" s="442">
        <f t="shared" si="0"/>
        <v>0</v>
      </c>
    </row>
    <row r="41" spans="1:7" ht="15" x14ac:dyDescent="0.25">
      <c r="A41" s="444"/>
      <c r="B41" s="445"/>
      <c r="C41" s="125" t="s">
        <v>12</v>
      </c>
      <c r="D41" s="126"/>
      <c r="E41" s="126"/>
      <c r="F41" s="512"/>
      <c r="G41" s="446">
        <f>SUM(G8:G40)</f>
        <v>0</v>
      </c>
    </row>
    <row r="42" spans="1:7" x14ac:dyDescent="0.2">
      <c r="B42" s="447"/>
      <c r="C42" s="75"/>
      <c r="D42" s="82"/>
      <c r="E42" s="82"/>
      <c r="F42" s="513"/>
      <c r="G42" s="448"/>
    </row>
    <row r="43" spans="1:7" ht="12.75" customHeight="1" x14ac:dyDescent="0.2">
      <c r="F43" s="507"/>
    </row>
    <row r="44" spans="1:7" ht="15.75" x14ac:dyDescent="0.25">
      <c r="A44"/>
      <c r="C44" s="124" t="s">
        <v>2113</v>
      </c>
      <c r="F44" s="507"/>
    </row>
    <row r="45" spans="1:7" x14ac:dyDescent="0.2">
      <c r="A45" s="435" t="s">
        <v>826</v>
      </c>
      <c r="B45" s="435" t="s">
        <v>94</v>
      </c>
      <c r="C45" s="435" t="s">
        <v>793</v>
      </c>
      <c r="D45" s="435"/>
      <c r="E45" s="437" t="s">
        <v>946</v>
      </c>
      <c r="F45" s="514" t="s">
        <v>828</v>
      </c>
      <c r="G45" s="437" t="s">
        <v>12</v>
      </c>
    </row>
    <row r="46" spans="1:7" x14ac:dyDescent="0.2">
      <c r="A46" s="439">
        <f t="shared" ref="A46:A70" si="2">ROW(A1)</f>
        <v>1</v>
      </c>
      <c r="B46" s="439" t="s">
        <v>2114</v>
      </c>
      <c r="C46" s="439" t="s">
        <v>2115</v>
      </c>
      <c r="D46" s="439">
        <v>0.2</v>
      </c>
      <c r="E46" s="439" t="s">
        <v>2116</v>
      </c>
      <c r="F46" s="511"/>
      <c r="G46" s="458">
        <f t="shared" ref="G46:G76" si="3">D46*F46</f>
        <v>0</v>
      </c>
    </row>
    <row r="47" spans="1:7" x14ac:dyDescent="0.2">
      <c r="A47" s="439">
        <f t="shared" si="2"/>
        <v>2</v>
      </c>
      <c r="B47" s="439" t="s">
        <v>2117</v>
      </c>
      <c r="C47" s="439" t="s">
        <v>2118</v>
      </c>
      <c r="D47" s="439">
        <v>3.8</v>
      </c>
      <c r="E47" s="439" t="s">
        <v>129</v>
      </c>
      <c r="F47" s="511"/>
      <c r="G47" s="458">
        <f t="shared" si="3"/>
        <v>0</v>
      </c>
    </row>
    <row r="48" spans="1:7" x14ac:dyDescent="0.2">
      <c r="A48" s="439">
        <f t="shared" si="2"/>
        <v>3</v>
      </c>
      <c r="B48" s="439" t="s">
        <v>2119</v>
      </c>
      <c r="C48" s="439" t="s">
        <v>2120</v>
      </c>
      <c r="D48" s="439">
        <v>3.6</v>
      </c>
      <c r="E48" s="439" t="s">
        <v>129</v>
      </c>
      <c r="F48" s="511"/>
      <c r="G48" s="458">
        <f t="shared" si="3"/>
        <v>0</v>
      </c>
    </row>
    <row r="49" spans="1:8" x14ac:dyDescent="0.2">
      <c r="A49" s="439">
        <f t="shared" si="2"/>
        <v>4</v>
      </c>
      <c r="B49" s="439" t="s">
        <v>2121</v>
      </c>
      <c r="C49" s="439" t="s">
        <v>2122</v>
      </c>
      <c r="D49" s="439">
        <v>3.6</v>
      </c>
      <c r="E49" s="439" t="s">
        <v>129</v>
      </c>
      <c r="F49" s="511"/>
      <c r="G49" s="458">
        <f t="shared" si="3"/>
        <v>0</v>
      </c>
    </row>
    <row r="50" spans="1:8" x14ac:dyDescent="0.2">
      <c r="A50" s="439">
        <f t="shared" si="2"/>
        <v>5</v>
      </c>
      <c r="B50" s="439" t="s">
        <v>2123</v>
      </c>
      <c r="C50" s="439" t="s">
        <v>2124</v>
      </c>
      <c r="D50" s="439">
        <v>3.6</v>
      </c>
      <c r="E50" s="439" t="s">
        <v>129</v>
      </c>
      <c r="F50" s="511"/>
      <c r="G50" s="458">
        <f t="shared" si="3"/>
        <v>0</v>
      </c>
    </row>
    <row r="51" spans="1:8" x14ac:dyDescent="0.2">
      <c r="A51" s="439">
        <f t="shared" si="2"/>
        <v>6</v>
      </c>
      <c r="B51" s="439" t="s">
        <v>2125</v>
      </c>
      <c r="C51" s="439" t="s">
        <v>2126</v>
      </c>
      <c r="D51" s="439">
        <v>8</v>
      </c>
      <c r="E51" s="439" t="s">
        <v>227</v>
      </c>
      <c r="F51" s="511"/>
      <c r="G51" s="458">
        <f t="shared" si="3"/>
        <v>0</v>
      </c>
    </row>
    <row r="52" spans="1:8" x14ac:dyDescent="0.2">
      <c r="A52" s="439">
        <f t="shared" si="2"/>
        <v>7</v>
      </c>
      <c r="B52" s="439" t="s">
        <v>2127</v>
      </c>
      <c r="C52" s="439" t="s">
        <v>2128</v>
      </c>
      <c r="D52" s="439">
        <v>8</v>
      </c>
      <c r="E52" s="439" t="s">
        <v>227</v>
      </c>
      <c r="F52" s="511"/>
      <c r="G52" s="458">
        <f t="shared" si="3"/>
        <v>0</v>
      </c>
    </row>
    <row r="53" spans="1:8" x14ac:dyDescent="0.2">
      <c r="A53" s="439">
        <f t="shared" si="2"/>
        <v>8</v>
      </c>
      <c r="B53" s="439" t="s">
        <v>2129</v>
      </c>
      <c r="C53" s="439" t="s">
        <v>2130</v>
      </c>
      <c r="D53" s="439">
        <v>2</v>
      </c>
      <c r="E53" s="439" t="s">
        <v>308</v>
      </c>
      <c r="F53" s="511"/>
      <c r="G53" s="458">
        <f t="shared" si="3"/>
        <v>0</v>
      </c>
    </row>
    <row r="54" spans="1:8" x14ac:dyDescent="0.2">
      <c r="A54" s="439">
        <f t="shared" si="2"/>
        <v>9</v>
      </c>
      <c r="B54" s="439" t="s">
        <v>2131</v>
      </c>
      <c r="C54" s="439" t="s">
        <v>2132</v>
      </c>
      <c r="D54" s="439">
        <v>46</v>
      </c>
      <c r="E54" s="439" t="s">
        <v>227</v>
      </c>
      <c r="F54" s="511"/>
      <c r="G54" s="458">
        <f t="shared" si="3"/>
        <v>0</v>
      </c>
    </row>
    <row r="55" spans="1:8" x14ac:dyDescent="0.2">
      <c r="A55" s="439">
        <f t="shared" si="2"/>
        <v>10</v>
      </c>
      <c r="B55" s="439" t="s">
        <v>2133</v>
      </c>
      <c r="C55" s="439" t="s">
        <v>2134</v>
      </c>
      <c r="D55" s="432">
        <v>12</v>
      </c>
      <c r="E55" s="439" t="s">
        <v>308</v>
      </c>
      <c r="F55" s="511"/>
      <c r="G55" s="458">
        <f t="shared" si="3"/>
        <v>0</v>
      </c>
    </row>
    <row r="56" spans="1:8" x14ac:dyDescent="0.2">
      <c r="A56" s="439">
        <f t="shared" si="2"/>
        <v>11</v>
      </c>
      <c r="B56" s="439" t="s">
        <v>2135</v>
      </c>
      <c r="C56" s="439" t="s">
        <v>2136</v>
      </c>
      <c r="D56" s="432">
        <v>12</v>
      </c>
      <c r="E56" s="439" t="s">
        <v>308</v>
      </c>
      <c r="F56" s="511"/>
      <c r="G56" s="458">
        <f t="shared" si="3"/>
        <v>0</v>
      </c>
    </row>
    <row r="57" spans="1:8" x14ac:dyDescent="0.2">
      <c r="A57" s="439">
        <f t="shared" si="2"/>
        <v>12</v>
      </c>
      <c r="B57" s="439" t="s">
        <v>2137</v>
      </c>
      <c r="C57" s="439" t="s">
        <v>2138</v>
      </c>
      <c r="D57" s="432">
        <v>8</v>
      </c>
      <c r="E57" s="439" t="s">
        <v>227</v>
      </c>
      <c r="F57" s="511"/>
      <c r="G57" s="458">
        <f t="shared" si="3"/>
        <v>0</v>
      </c>
    </row>
    <row r="58" spans="1:8" x14ac:dyDescent="0.2">
      <c r="A58" s="439">
        <f t="shared" si="2"/>
        <v>13</v>
      </c>
      <c r="B58" s="439" t="s">
        <v>2139</v>
      </c>
      <c r="C58" s="439" t="s">
        <v>2140</v>
      </c>
      <c r="D58" s="432">
        <v>46</v>
      </c>
      <c r="E58" s="439" t="s">
        <v>160</v>
      </c>
      <c r="F58" s="511"/>
      <c r="G58" s="458">
        <f t="shared" si="3"/>
        <v>0</v>
      </c>
    </row>
    <row r="59" spans="1:8" x14ac:dyDescent="0.2">
      <c r="A59" s="439">
        <f t="shared" si="2"/>
        <v>14</v>
      </c>
      <c r="B59" s="466" t="s">
        <v>2141</v>
      </c>
      <c r="C59" s="439" t="s">
        <v>2142</v>
      </c>
      <c r="D59" s="432">
        <v>38</v>
      </c>
      <c r="E59" s="439" t="s">
        <v>227</v>
      </c>
      <c r="F59" s="511"/>
      <c r="G59" s="458">
        <f t="shared" si="3"/>
        <v>0</v>
      </c>
      <c r="H59" s="467"/>
    </row>
    <row r="60" spans="1:8" x14ac:dyDescent="0.2">
      <c r="A60" s="439">
        <f t="shared" si="2"/>
        <v>15</v>
      </c>
      <c r="B60" s="466" t="s">
        <v>2143</v>
      </c>
      <c r="C60" s="439" t="s">
        <v>2144</v>
      </c>
      <c r="D60" s="432">
        <v>38</v>
      </c>
      <c r="E60" s="439" t="s">
        <v>227</v>
      </c>
      <c r="F60" s="511"/>
      <c r="G60" s="458">
        <f t="shared" si="3"/>
        <v>0</v>
      </c>
      <c r="H60" s="467"/>
    </row>
    <row r="61" spans="1:8" x14ac:dyDescent="0.2">
      <c r="A61" s="439">
        <f t="shared" si="2"/>
        <v>16</v>
      </c>
      <c r="B61" s="466" t="s">
        <v>2145</v>
      </c>
      <c r="C61" s="439" t="s">
        <v>2146</v>
      </c>
      <c r="D61" s="432">
        <v>92</v>
      </c>
      <c r="E61" s="439" t="s">
        <v>227</v>
      </c>
      <c r="F61" s="511"/>
      <c r="G61" s="458">
        <f t="shared" si="3"/>
        <v>0</v>
      </c>
      <c r="H61" s="467"/>
    </row>
    <row r="62" spans="1:8" x14ac:dyDescent="0.2">
      <c r="A62" s="439">
        <f t="shared" si="2"/>
        <v>17</v>
      </c>
      <c r="B62" s="439" t="s">
        <v>2147</v>
      </c>
      <c r="C62" s="439" t="s">
        <v>2148</v>
      </c>
      <c r="D62" s="439">
        <v>162</v>
      </c>
      <c r="E62" s="439" t="s">
        <v>227</v>
      </c>
      <c r="F62" s="511"/>
      <c r="G62" s="458">
        <f t="shared" si="3"/>
        <v>0</v>
      </c>
    </row>
    <row r="63" spans="1:8" x14ac:dyDescent="0.2">
      <c r="A63" s="439">
        <f t="shared" si="2"/>
        <v>18</v>
      </c>
      <c r="B63" s="439" t="s">
        <v>2149</v>
      </c>
      <c r="C63" s="439" t="s">
        <v>2150</v>
      </c>
      <c r="D63" s="439">
        <v>162</v>
      </c>
      <c r="E63" s="439" t="s">
        <v>227</v>
      </c>
      <c r="F63" s="511"/>
      <c r="G63" s="458">
        <f t="shared" si="3"/>
        <v>0</v>
      </c>
    </row>
    <row r="64" spans="1:8" x14ac:dyDescent="0.2">
      <c r="A64" s="439">
        <f t="shared" si="2"/>
        <v>19</v>
      </c>
      <c r="B64" s="439" t="s">
        <v>2151</v>
      </c>
      <c r="C64" s="439" t="s">
        <v>2152</v>
      </c>
      <c r="D64" s="439">
        <v>24</v>
      </c>
      <c r="E64" s="439" t="s">
        <v>308</v>
      </c>
      <c r="F64" s="511"/>
      <c r="G64" s="458">
        <f t="shared" si="3"/>
        <v>0</v>
      </c>
    </row>
    <row r="65" spans="1:7" x14ac:dyDescent="0.2">
      <c r="A65" s="439">
        <f t="shared" si="2"/>
        <v>20</v>
      </c>
      <c r="B65" s="439" t="s">
        <v>2153</v>
      </c>
      <c r="C65" s="439" t="s">
        <v>2154</v>
      </c>
      <c r="D65" s="439">
        <v>24</v>
      </c>
      <c r="E65" s="439" t="s">
        <v>308</v>
      </c>
      <c r="F65" s="511"/>
      <c r="G65" s="458">
        <f t="shared" si="3"/>
        <v>0</v>
      </c>
    </row>
    <row r="66" spans="1:7" x14ac:dyDescent="0.2">
      <c r="A66" s="439">
        <f t="shared" si="2"/>
        <v>21</v>
      </c>
      <c r="B66" s="439" t="s">
        <v>2155</v>
      </c>
      <c r="C66" s="439" t="s">
        <v>2156</v>
      </c>
      <c r="D66" s="439">
        <v>24</v>
      </c>
      <c r="E66" s="439" t="s">
        <v>308</v>
      </c>
      <c r="F66" s="511"/>
      <c r="G66" s="458">
        <f t="shared" si="3"/>
        <v>0</v>
      </c>
    </row>
    <row r="67" spans="1:7" x14ac:dyDescent="0.2">
      <c r="A67" s="439">
        <f t="shared" si="2"/>
        <v>22</v>
      </c>
      <c r="B67" s="439" t="s">
        <v>2157</v>
      </c>
      <c r="C67" s="439" t="s">
        <v>2158</v>
      </c>
      <c r="D67" s="439">
        <v>162</v>
      </c>
      <c r="E67" s="439" t="s">
        <v>227</v>
      </c>
      <c r="F67" s="511"/>
      <c r="G67" s="458">
        <f t="shared" si="3"/>
        <v>0</v>
      </c>
    </row>
    <row r="68" spans="1:7" x14ac:dyDescent="0.2">
      <c r="A68" s="439">
        <f t="shared" si="2"/>
        <v>23</v>
      </c>
      <c r="B68" s="439" t="s">
        <v>2159</v>
      </c>
      <c r="C68" s="439" t="s">
        <v>2160</v>
      </c>
      <c r="D68" s="439">
        <v>162</v>
      </c>
      <c r="E68" s="439" t="s">
        <v>227</v>
      </c>
      <c r="F68" s="511"/>
      <c r="G68" s="458">
        <f t="shared" si="3"/>
        <v>0</v>
      </c>
    </row>
    <row r="69" spans="1:7" x14ac:dyDescent="0.2">
      <c r="A69" s="439">
        <f t="shared" si="2"/>
        <v>24</v>
      </c>
      <c r="B69" s="439"/>
      <c r="C69" s="439" t="s">
        <v>2161</v>
      </c>
      <c r="D69" s="439">
        <v>162</v>
      </c>
      <c r="E69" s="439" t="s">
        <v>227</v>
      </c>
      <c r="F69" s="511"/>
      <c r="G69" s="458">
        <f t="shared" si="3"/>
        <v>0</v>
      </c>
    </row>
    <row r="70" spans="1:7" x14ac:dyDescent="0.2">
      <c r="A70" s="439">
        <f t="shared" si="2"/>
        <v>25</v>
      </c>
      <c r="B70" s="439"/>
      <c r="C70" s="439" t="s">
        <v>2162</v>
      </c>
      <c r="D70" s="439">
        <v>12</v>
      </c>
      <c r="E70" s="439" t="s">
        <v>308</v>
      </c>
      <c r="F70" s="511"/>
      <c r="G70" s="458">
        <f t="shared" si="3"/>
        <v>0</v>
      </c>
    </row>
    <row r="71" spans="1:7" x14ac:dyDescent="0.2">
      <c r="A71" s="439" t="e">
        <f>ROW(#REF!)</f>
        <v>#REF!</v>
      </c>
      <c r="B71" s="439"/>
      <c r="C71" s="439" t="s">
        <v>2163</v>
      </c>
      <c r="D71" s="439">
        <v>42</v>
      </c>
      <c r="E71" s="439" t="s">
        <v>227</v>
      </c>
      <c r="F71" s="511"/>
      <c r="G71" s="458">
        <f t="shared" si="3"/>
        <v>0</v>
      </c>
    </row>
    <row r="72" spans="1:7" x14ac:dyDescent="0.2">
      <c r="A72" s="439">
        <f>ROW(A26)</f>
        <v>26</v>
      </c>
      <c r="B72" s="439"/>
      <c r="C72" s="439" t="s">
        <v>2164</v>
      </c>
      <c r="D72" s="439">
        <v>84</v>
      </c>
      <c r="E72" s="439" t="s">
        <v>227</v>
      </c>
      <c r="F72" s="511"/>
      <c r="G72" s="458">
        <f t="shared" si="3"/>
        <v>0</v>
      </c>
    </row>
    <row r="73" spans="1:7" x14ac:dyDescent="0.2">
      <c r="A73" s="439">
        <f>ROW(A27)</f>
        <v>27</v>
      </c>
      <c r="B73" s="439"/>
      <c r="C73" s="439" t="s">
        <v>2165</v>
      </c>
      <c r="D73" s="439">
        <v>24</v>
      </c>
      <c r="E73" s="439" t="s">
        <v>792</v>
      </c>
      <c r="F73" s="511"/>
      <c r="G73" s="458">
        <f t="shared" si="3"/>
        <v>0</v>
      </c>
    </row>
    <row r="74" spans="1:7" x14ac:dyDescent="0.2">
      <c r="A74" s="439">
        <f>ROW(A28)</f>
        <v>28</v>
      </c>
      <c r="B74" s="439" t="s">
        <v>851</v>
      </c>
      <c r="C74" s="440" t="s">
        <v>852</v>
      </c>
      <c r="D74" s="432">
        <v>84</v>
      </c>
      <c r="E74" s="432" t="s">
        <v>227</v>
      </c>
      <c r="F74" s="510"/>
      <c r="G74" s="442">
        <f t="shared" si="3"/>
        <v>0</v>
      </c>
    </row>
    <row r="75" spans="1:7" x14ac:dyDescent="0.2">
      <c r="A75" s="439">
        <f>ROW(A29)</f>
        <v>29</v>
      </c>
      <c r="B75" s="439" t="s">
        <v>853</v>
      </c>
      <c r="C75" s="440" t="s">
        <v>854</v>
      </c>
      <c r="D75" s="432">
        <v>84</v>
      </c>
      <c r="E75" s="432" t="s">
        <v>227</v>
      </c>
      <c r="F75" s="510"/>
      <c r="G75" s="442">
        <f t="shared" si="3"/>
        <v>0</v>
      </c>
    </row>
    <row r="76" spans="1:7" x14ac:dyDescent="0.2">
      <c r="A76" s="439">
        <f>ROW(A30)</f>
        <v>30</v>
      </c>
      <c r="B76" s="439" t="s">
        <v>855</v>
      </c>
      <c r="C76" s="440" t="s">
        <v>856</v>
      </c>
      <c r="D76" s="432">
        <v>84</v>
      </c>
      <c r="E76" s="432" t="s">
        <v>227</v>
      </c>
      <c r="F76" s="510"/>
      <c r="G76" s="442">
        <f t="shared" si="3"/>
        <v>0</v>
      </c>
    </row>
    <row r="77" spans="1:7" ht="15" x14ac:dyDescent="0.25">
      <c r="A77" s="445"/>
      <c r="B77" s="445"/>
      <c r="C77" s="138" t="s">
        <v>12</v>
      </c>
      <c r="D77" s="126"/>
      <c r="E77" s="126"/>
      <c r="F77" s="512"/>
      <c r="G77" s="127">
        <f>SUM(G46:G76)</f>
        <v>0</v>
      </c>
    </row>
    <row r="78" spans="1:7" x14ac:dyDescent="0.2">
      <c r="A78"/>
      <c r="B78" s="447"/>
      <c r="C78" s="73"/>
      <c r="D78" s="82"/>
      <c r="E78" s="82"/>
      <c r="F78" s="513"/>
      <c r="G78" s="128"/>
    </row>
    <row r="79" spans="1:7" x14ac:dyDescent="0.2">
      <c r="A79"/>
      <c r="B79" s="447"/>
      <c r="C79" s="73"/>
      <c r="D79" s="82"/>
      <c r="E79" s="82"/>
      <c r="F79" s="513"/>
      <c r="G79" s="128"/>
    </row>
    <row r="80" spans="1:7" ht="12.75" customHeight="1" x14ac:dyDescent="0.25">
      <c r="C80" s="124" t="s">
        <v>885</v>
      </c>
      <c r="F80" s="507"/>
    </row>
    <row r="81" spans="1:7" ht="12.75" customHeight="1" x14ac:dyDescent="0.2">
      <c r="A81" s="435" t="s">
        <v>826</v>
      </c>
      <c r="B81" s="435" t="s">
        <v>94</v>
      </c>
      <c r="C81" s="436" t="s">
        <v>793</v>
      </c>
      <c r="D81" s="437" t="s">
        <v>97</v>
      </c>
      <c r="E81" s="435" t="s">
        <v>827</v>
      </c>
      <c r="F81" s="514" t="s">
        <v>828</v>
      </c>
      <c r="G81" s="438" t="s">
        <v>12</v>
      </c>
    </row>
    <row r="82" spans="1:7" x14ac:dyDescent="0.2">
      <c r="A82" s="439">
        <f t="shared" ref="A82:A106" si="4">ROW(A1)</f>
        <v>1</v>
      </c>
      <c r="B82" s="441"/>
      <c r="C82" s="440" t="s">
        <v>886</v>
      </c>
      <c r="D82" s="441">
        <v>14</v>
      </c>
      <c r="E82" s="441" t="s">
        <v>308</v>
      </c>
      <c r="F82" s="515"/>
      <c r="G82" s="442">
        <f t="shared" ref="G82:G112" si="5">D82*F82</f>
        <v>0</v>
      </c>
    </row>
    <row r="83" spans="1:7" x14ac:dyDescent="0.2">
      <c r="A83" s="439">
        <f t="shared" si="4"/>
        <v>2</v>
      </c>
      <c r="B83" s="441"/>
      <c r="C83" s="440" t="s">
        <v>887</v>
      </c>
      <c r="D83" s="441">
        <v>12210</v>
      </c>
      <c r="E83" s="441" t="s">
        <v>227</v>
      </c>
      <c r="F83" s="515"/>
      <c r="G83" s="442">
        <f t="shared" si="5"/>
        <v>0</v>
      </c>
    </row>
    <row r="84" spans="1:7" x14ac:dyDescent="0.2">
      <c r="A84" s="439">
        <f t="shared" si="4"/>
        <v>3</v>
      </c>
      <c r="B84" s="441"/>
      <c r="C84" s="440" t="s">
        <v>888</v>
      </c>
      <c r="D84" s="441">
        <v>444</v>
      </c>
      <c r="E84" s="441" t="s">
        <v>308</v>
      </c>
      <c r="F84" s="515"/>
      <c r="G84" s="442">
        <f t="shared" si="5"/>
        <v>0</v>
      </c>
    </row>
    <row r="85" spans="1:7" x14ac:dyDescent="0.2">
      <c r="A85" s="439">
        <f t="shared" si="4"/>
        <v>4</v>
      </c>
      <c r="B85" s="441"/>
      <c r="C85" s="440" t="s">
        <v>889</v>
      </c>
      <c r="D85" s="441">
        <v>222</v>
      </c>
      <c r="E85" s="441" t="s">
        <v>308</v>
      </c>
      <c r="F85" s="515"/>
      <c r="G85" s="442">
        <f t="shared" si="5"/>
        <v>0</v>
      </c>
    </row>
    <row r="86" spans="1:7" x14ac:dyDescent="0.2">
      <c r="A86" s="439">
        <f t="shared" si="4"/>
        <v>5</v>
      </c>
      <c r="B86" s="441"/>
      <c r="C86" s="440" t="s">
        <v>890</v>
      </c>
      <c r="D86" s="441">
        <v>111</v>
      </c>
      <c r="E86" s="441" t="s">
        <v>308</v>
      </c>
      <c r="F86" s="515"/>
      <c r="G86" s="442">
        <f t="shared" si="5"/>
        <v>0</v>
      </c>
    </row>
    <row r="87" spans="1:7" x14ac:dyDescent="0.2">
      <c r="A87" s="439">
        <f t="shared" si="4"/>
        <v>6</v>
      </c>
      <c r="B87" s="441"/>
      <c r="C87" s="440" t="s">
        <v>891</v>
      </c>
      <c r="D87" s="441">
        <v>222</v>
      </c>
      <c r="E87" s="441" t="s">
        <v>308</v>
      </c>
      <c r="F87" s="515"/>
      <c r="G87" s="442">
        <f t="shared" si="5"/>
        <v>0</v>
      </c>
    </row>
    <row r="88" spans="1:7" x14ac:dyDescent="0.2">
      <c r="A88" s="439">
        <f t="shared" si="4"/>
        <v>7</v>
      </c>
      <c r="B88" s="441"/>
      <c r="C88" s="440" t="s">
        <v>892</v>
      </c>
      <c r="D88" s="441">
        <v>222</v>
      </c>
      <c r="E88" s="441" t="s">
        <v>308</v>
      </c>
      <c r="F88" s="515"/>
      <c r="G88" s="442">
        <f t="shared" si="5"/>
        <v>0</v>
      </c>
    </row>
    <row r="89" spans="1:7" x14ac:dyDescent="0.2">
      <c r="A89" s="439">
        <f t="shared" si="4"/>
        <v>8</v>
      </c>
      <c r="B89" s="441"/>
      <c r="C89" s="440" t="s">
        <v>893</v>
      </c>
      <c r="D89" s="441">
        <v>12</v>
      </c>
      <c r="E89" s="441" t="s">
        <v>792</v>
      </c>
      <c r="F89" s="515"/>
      <c r="G89" s="442">
        <f t="shared" si="5"/>
        <v>0</v>
      </c>
    </row>
    <row r="90" spans="1:7" x14ac:dyDescent="0.2">
      <c r="A90" s="439">
        <f t="shared" si="4"/>
        <v>9</v>
      </c>
      <c r="B90" s="441" t="s">
        <v>894</v>
      </c>
      <c r="C90" s="440" t="s">
        <v>895</v>
      </c>
      <c r="D90" s="441">
        <v>2</v>
      </c>
      <c r="E90" s="441" t="s">
        <v>308</v>
      </c>
      <c r="F90" s="515"/>
      <c r="G90" s="442">
        <f t="shared" si="5"/>
        <v>0</v>
      </c>
    </row>
    <row r="91" spans="1:7" ht="24" x14ac:dyDescent="0.2">
      <c r="A91" s="439">
        <f t="shared" si="4"/>
        <v>10</v>
      </c>
      <c r="B91" s="441"/>
      <c r="C91" s="440" t="s">
        <v>5233</v>
      </c>
      <c r="D91" s="441">
        <v>16</v>
      </c>
      <c r="E91" s="441" t="s">
        <v>308</v>
      </c>
      <c r="F91" s="515"/>
      <c r="G91" s="442">
        <f t="shared" si="5"/>
        <v>0</v>
      </c>
    </row>
    <row r="92" spans="1:7" x14ac:dyDescent="0.2">
      <c r="A92" s="439">
        <f t="shared" si="4"/>
        <v>11</v>
      </c>
      <c r="B92" s="441" t="s">
        <v>897</v>
      </c>
      <c r="C92" s="440" t="s">
        <v>898</v>
      </c>
      <c r="D92" s="441">
        <v>4</v>
      </c>
      <c r="E92" s="441" t="s">
        <v>308</v>
      </c>
      <c r="F92" s="515"/>
      <c r="G92" s="442">
        <f t="shared" si="5"/>
        <v>0</v>
      </c>
    </row>
    <row r="93" spans="1:7" x14ac:dyDescent="0.2">
      <c r="A93" s="439">
        <f t="shared" si="4"/>
        <v>12</v>
      </c>
      <c r="B93" s="441" t="s">
        <v>899</v>
      </c>
      <c r="C93" s="440" t="s">
        <v>900</v>
      </c>
      <c r="D93" s="441">
        <v>2</v>
      </c>
      <c r="E93" s="441" t="s">
        <v>308</v>
      </c>
      <c r="F93" s="515"/>
      <c r="G93" s="442">
        <f t="shared" si="5"/>
        <v>0</v>
      </c>
    </row>
    <row r="94" spans="1:7" x14ac:dyDescent="0.2">
      <c r="A94" s="439">
        <f t="shared" si="4"/>
        <v>13</v>
      </c>
      <c r="B94" s="441" t="s">
        <v>901</v>
      </c>
      <c r="C94" s="440" t="s">
        <v>902</v>
      </c>
      <c r="D94" s="441">
        <v>2</v>
      </c>
      <c r="E94" s="441" t="s">
        <v>308</v>
      </c>
      <c r="F94" s="515"/>
      <c r="G94" s="442">
        <f t="shared" si="5"/>
        <v>0</v>
      </c>
    </row>
    <row r="95" spans="1:7" x14ac:dyDescent="0.2">
      <c r="A95" s="439">
        <f t="shared" si="4"/>
        <v>14</v>
      </c>
      <c r="B95" s="441" t="s">
        <v>857</v>
      </c>
      <c r="C95" s="440" t="s">
        <v>858</v>
      </c>
      <c r="D95" s="441">
        <v>2</v>
      </c>
      <c r="E95" s="441" t="s">
        <v>308</v>
      </c>
      <c r="F95" s="515"/>
      <c r="G95" s="442">
        <f t="shared" si="5"/>
        <v>0</v>
      </c>
    </row>
    <row r="96" spans="1:7" x14ac:dyDescent="0.2">
      <c r="A96" s="439">
        <f t="shared" si="4"/>
        <v>15</v>
      </c>
      <c r="B96" s="441" t="s">
        <v>859</v>
      </c>
      <c r="C96" s="440" t="s">
        <v>860</v>
      </c>
      <c r="D96" s="441">
        <v>2</v>
      </c>
      <c r="E96" s="441" t="s">
        <v>308</v>
      </c>
      <c r="F96" s="515"/>
      <c r="G96" s="442">
        <f t="shared" si="5"/>
        <v>0</v>
      </c>
    </row>
    <row r="97" spans="1:7" x14ac:dyDescent="0.2">
      <c r="A97" s="439">
        <f t="shared" si="4"/>
        <v>16</v>
      </c>
      <c r="B97" s="441" t="s">
        <v>903</v>
      </c>
      <c r="C97" s="440" t="s">
        <v>904</v>
      </c>
      <c r="D97" s="441">
        <v>60</v>
      </c>
      <c r="E97" s="441" t="s">
        <v>227</v>
      </c>
      <c r="F97" s="515"/>
      <c r="G97" s="442">
        <f t="shared" si="5"/>
        <v>0</v>
      </c>
    </row>
    <row r="98" spans="1:7" x14ac:dyDescent="0.2">
      <c r="A98" s="439">
        <f t="shared" si="4"/>
        <v>17</v>
      </c>
      <c r="B98" s="441" t="s">
        <v>905</v>
      </c>
      <c r="C98" s="440" t="s">
        <v>906</v>
      </c>
      <c r="D98" s="441">
        <v>2</v>
      </c>
      <c r="E98" s="441" t="s">
        <v>308</v>
      </c>
      <c r="F98" s="515"/>
      <c r="G98" s="442">
        <f t="shared" si="5"/>
        <v>0</v>
      </c>
    </row>
    <row r="99" spans="1:7" x14ac:dyDescent="0.2">
      <c r="A99" s="439">
        <f t="shared" si="4"/>
        <v>18</v>
      </c>
      <c r="B99" s="441" t="s">
        <v>907</v>
      </c>
      <c r="C99" s="440" t="s">
        <v>908</v>
      </c>
      <c r="D99" s="441">
        <v>60</v>
      </c>
      <c r="E99" s="441" t="s">
        <v>227</v>
      </c>
      <c r="F99" s="515"/>
      <c r="G99" s="442">
        <f t="shared" si="5"/>
        <v>0</v>
      </c>
    </row>
    <row r="100" spans="1:7" x14ac:dyDescent="0.2">
      <c r="A100" s="439">
        <f t="shared" si="4"/>
        <v>19</v>
      </c>
      <c r="B100" s="441"/>
      <c r="C100" s="440" t="s">
        <v>881</v>
      </c>
      <c r="D100" s="441">
        <v>24</v>
      </c>
      <c r="E100" s="441" t="s">
        <v>792</v>
      </c>
      <c r="F100" s="515"/>
      <c r="G100" s="442">
        <f t="shared" si="5"/>
        <v>0</v>
      </c>
    </row>
    <row r="101" spans="1:7" x14ac:dyDescent="0.2">
      <c r="A101" s="439">
        <f t="shared" si="4"/>
        <v>20</v>
      </c>
      <c r="B101" s="441"/>
      <c r="C101" s="440" t="s">
        <v>882</v>
      </c>
      <c r="D101" s="441">
        <v>24</v>
      </c>
      <c r="E101" s="441" t="s">
        <v>792</v>
      </c>
      <c r="F101" s="515"/>
      <c r="G101" s="442">
        <f t="shared" si="5"/>
        <v>0</v>
      </c>
    </row>
    <row r="102" spans="1:7" x14ac:dyDescent="0.2">
      <c r="A102" s="439">
        <f t="shared" si="4"/>
        <v>21</v>
      </c>
      <c r="B102" s="439" t="s">
        <v>2166</v>
      </c>
      <c r="C102" s="439" t="s">
        <v>2167</v>
      </c>
      <c r="D102" s="432">
        <v>1092</v>
      </c>
      <c r="E102" s="439" t="s">
        <v>227</v>
      </c>
      <c r="F102" s="511"/>
      <c r="G102" s="442">
        <f t="shared" si="5"/>
        <v>0</v>
      </c>
    </row>
    <row r="103" spans="1:7" x14ac:dyDescent="0.2">
      <c r="A103" s="439">
        <f t="shared" si="4"/>
        <v>22</v>
      </c>
      <c r="B103" s="439" t="s">
        <v>2168</v>
      </c>
      <c r="C103" s="439" t="s">
        <v>2169</v>
      </c>
      <c r="D103" s="432">
        <v>12</v>
      </c>
      <c r="E103" s="439" t="s">
        <v>308</v>
      </c>
      <c r="F103" s="511"/>
      <c r="G103" s="442">
        <f t="shared" si="5"/>
        <v>0</v>
      </c>
    </row>
    <row r="104" spans="1:7" x14ac:dyDescent="0.2">
      <c r="A104" s="439">
        <f t="shared" si="4"/>
        <v>23</v>
      </c>
      <c r="B104" s="439" t="s">
        <v>2170</v>
      </c>
      <c r="C104" s="439" t="s">
        <v>2171</v>
      </c>
      <c r="D104" s="432">
        <v>12</v>
      </c>
      <c r="E104" s="439" t="s">
        <v>308</v>
      </c>
      <c r="F104" s="511"/>
      <c r="G104" s="442">
        <f t="shared" si="5"/>
        <v>0</v>
      </c>
    </row>
    <row r="105" spans="1:7" x14ac:dyDescent="0.2">
      <c r="A105" s="439">
        <f t="shared" si="4"/>
        <v>24</v>
      </c>
      <c r="B105" s="439" t="s">
        <v>2172</v>
      </c>
      <c r="C105" s="439" t="s">
        <v>2173</v>
      </c>
      <c r="D105" s="432">
        <v>72</v>
      </c>
      <c r="E105" s="439" t="s">
        <v>308</v>
      </c>
      <c r="F105" s="511"/>
      <c r="G105" s="442">
        <f t="shared" si="5"/>
        <v>0</v>
      </c>
    </row>
    <row r="106" spans="1:7" x14ac:dyDescent="0.2">
      <c r="A106" s="439">
        <f t="shared" si="4"/>
        <v>25</v>
      </c>
      <c r="B106" s="439" t="s">
        <v>2174</v>
      </c>
      <c r="C106" s="439" t="s">
        <v>2175</v>
      </c>
      <c r="D106" s="432">
        <v>144</v>
      </c>
      <c r="E106" s="439" t="s">
        <v>308</v>
      </c>
      <c r="F106" s="511"/>
      <c r="G106" s="442">
        <f t="shared" si="5"/>
        <v>0</v>
      </c>
    </row>
    <row r="107" spans="1:7" x14ac:dyDescent="0.2">
      <c r="A107" s="439" t="e">
        <f>ROW(#REF!)</f>
        <v>#REF!</v>
      </c>
      <c r="B107" s="439" t="s">
        <v>2176</v>
      </c>
      <c r="C107" s="439" t="s">
        <v>2177</v>
      </c>
      <c r="D107" s="432">
        <v>12</v>
      </c>
      <c r="E107" s="439" t="s">
        <v>308</v>
      </c>
      <c r="F107" s="511"/>
      <c r="G107" s="442">
        <f t="shared" si="5"/>
        <v>0</v>
      </c>
    </row>
    <row r="108" spans="1:7" x14ac:dyDescent="0.2">
      <c r="A108" s="439">
        <f>ROW(A26)</f>
        <v>26</v>
      </c>
      <c r="B108" s="439" t="s">
        <v>2178</v>
      </c>
      <c r="C108" s="439" t="s">
        <v>2179</v>
      </c>
      <c r="D108" s="432">
        <v>12</v>
      </c>
      <c r="E108" s="439" t="s">
        <v>308</v>
      </c>
      <c r="F108" s="511"/>
      <c r="G108" s="442">
        <f t="shared" si="5"/>
        <v>0</v>
      </c>
    </row>
    <row r="109" spans="1:7" x14ac:dyDescent="0.2">
      <c r="A109" s="439">
        <f>ROW(A27)</f>
        <v>27</v>
      </c>
      <c r="B109" s="439" t="s">
        <v>2180</v>
      </c>
      <c r="C109" s="439" t="s">
        <v>2181</v>
      </c>
      <c r="D109" s="432">
        <v>144</v>
      </c>
      <c r="E109" s="439" t="s">
        <v>308</v>
      </c>
      <c r="F109" s="511"/>
      <c r="G109" s="442">
        <f t="shared" si="5"/>
        <v>0</v>
      </c>
    </row>
    <row r="110" spans="1:7" x14ac:dyDescent="0.2">
      <c r="A110" s="439">
        <f>ROW(A28)</f>
        <v>28</v>
      </c>
      <c r="B110" s="439" t="s">
        <v>2182</v>
      </c>
      <c r="C110" s="439" t="s">
        <v>2183</v>
      </c>
      <c r="D110" s="432">
        <v>12</v>
      </c>
      <c r="E110" s="439" t="s">
        <v>308</v>
      </c>
      <c r="F110" s="511"/>
      <c r="G110" s="442">
        <f t="shared" si="5"/>
        <v>0</v>
      </c>
    </row>
    <row r="111" spans="1:7" x14ac:dyDescent="0.2">
      <c r="A111" s="439">
        <f>ROW(A29)</f>
        <v>29</v>
      </c>
      <c r="B111" s="439" t="s">
        <v>2184</v>
      </c>
      <c r="C111" s="439" t="s">
        <v>2185</v>
      </c>
      <c r="D111" s="432">
        <v>72</v>
      </c>
      <c r="E111" s="439" t="s">
        <v>308</v>
      </c>
      <c r="F111" s="511"/>
      <c r="G111" s="442">
        <f t="shared" si="5"/>
        <v>0</v>
      </c>
    </row>
    <row r="112" spans="1:7" x14ac:dyDescent="0.2">
      <c r="A112" s="439">
        <f>ROW(A30)</f>
        <v>30</v>
      </c>
      <c r="B112" s="439" t="s">
        <v>2186</v>
      </c>
      <c r="C112" s="439" t="s">
        <v>2187</v>
      </c>
      <c r="D112" s="432">
        <v>144</v>
      </c>
      <c r="E112" s="439" t="s">
        <v>308</v>
      </c>
      <c r="F112" s="511"/>
      <c r="G112" s="442">
        <f t="shared" si="5"/>
        <v>0</v>
      </c>
    </row>
    <row r="113" spans="1:7" ht="15" x14ac:dyDescent="0.25">
      <c r="A113" s="444"/>
      <c r="B113" s="450"/>
      <c r="C113" s="125" t="s">
        <v>12</v>
      </c>
      <c r="D113" s="129"/>
      <c r="E113" s="129"/>
      <c r="F113" s="516"/>
      <c r="G113" s="451">
        <f>SUM(G82:G112)</f>
        <v>0</v>
      </c>
    </row>
    <row r="114" spans="1:7" x14ac:dyDescent="0.2">
      <c r="B114" s="452"/>
      <c r="C114" s="75"/>
      <c r="D114" s="131"/>
      <c r="E114" s="131"/>
      <c r="F114" s="517"/>
      <c r="G114" s="448"/>
    </row>
    <row r="115" spans="1:7" x14ac:dyDescent="0.2">
      <c r="F115" s="507"/>
    </row>
    <row r="116" spans="1:7" ht="19.149999999999999" customHeight="1" x14ac:dyDescent="0.25">
      <c r="C116" s="124" t="s">
        <v>909</v>
      </c>
      <c r="F116" s="507"/>
    </row>
    <row r="117" spans="1:7" x14ac:dyDescent="0.2">
      <c r="A117" s="435" t="s">
        <v>826</v>
      </c>
      <c r="B117" s="435" t="s">
        <v>94</v>
      </c>
      <c r="C117" s="436" t="s">
        <v>793</v>
      </c>
      <c r="D117" s="437" t="s">
        <v>97</v>
      </c>
      <c r="E117" s="435" t="s">
        <v>827</v>
      </c>
      <c r="F117" s="514" t="s">
        <v>828</v>
      </c>
      <c r="G117" s="438" t="s">
        <v>12</v>
      </c>
    </row>
    <row r="118" spans="1:7" ht="24" x14ac:dyDescent="0.2">
      <c r="A118" s="439">
        <f t="shared" ref="A118:A141" si="6">ROW(A1)</f>
        <v>1</v>
      </c>
      <c r="B118" s="453" t="s">
        <v>2188</v>
      </c>
      <c r="C118" s="453" t="s">
        <v>2189</v>
      </c>
      <c r="D118" s="441">
        <v>72</v>
      </c>
      <c r="E118" s="441" t="s">
        <v>308</v>
      </c>
      <c r="F118" s="515"/>
      <c r="G118" s="442">
        <f t="shared" ref="G118:G141" si="7">D118*F118</f>
        <v>0</v>
      </c>
    </row>
    <row r="119" spans="1:7" x14ac:dyDescent="0.2">
      <c r="A119" s="439">
        <f t="shared" si="6"/>
        <v>2</v>
      </c>
      <c r="B119" s="453"/>
      <c r="C119" s="453" t="s">
        <v>2190</v>
      </c>
      <c r="D119" s="441">
        <v>144</v>
      </c>
      <c r="E119" s="441" t="s">
        <v>308</v>
      </c>
      <c r="F119" s="515"/>
      <c r="G119" s="442">
        <f t="shared" si="7"/>
        <v>0</v>
      </c>
    </row>
    <row r="120" spans="1:7" x14ac:dyDescent="0.2">
      <c r="A120" s="439">
        <f t="shared" si="6"/>
        <v>3</v>
      </c>
      <c r="B120" s="453"/>
      <c r="C120" s="453" t="s">
        <v>2191</v>
      </c>
      <c r="D120" s="441">
        <v>72</v>
      </c>
      <c r="E120" s="441" t="s">
        <v>308</v>
      </c>
      <c r="F120" s="515"/>
      <c r="G120" s="442">
        <f t="shared" si="7"/>
        <v>0</v>
      </c>
    </row>
    <row r="121" spans="1:7" ht="24" x14ac:dyDescent="0.2">
      <c r="A121" s="439">
        <f t="shared" si="6"/>
        <v>4</v>
      </c>
      <c r="B121" s="453"/>
      <c r="C121" s="453" t="s">
        <v>2192</v>
      </c>
      <c r="D121" s="441">
        <v>12</v>
      </c>
      <c r="E121" s="441" t="s">
        <v>308</v>
      </c>
      <c r="F121" s="515"/>
      <c r="G121" s="442">
        <f t="shared" si="7"/>
        <v>0</v>
      </c>
    </row>
    <row r="122" spans="1:7" x14ac:dyDescent="0.2">
      <c r="A122" s="439">
        <f t="shared" si="6"/>
        <v>5</v>
      </c>
      <c r="B122" s="453"/>
      <c r="C122" s="453" t="s">
        <v>2193</v>
      </c>
      <c r="D122" s="441">
        <v>12</v>
      </c>
      <c r="E122" s="441" t="s">
        <v>308</v>
      </c>
      <c r="F122" s="515"/>
      <c r="G122" s="442">
        <f t="shared" si="7"/>
        <v>0</v>
      </c>
    </row>
    <row r="123" spans="1:7" x14ac:dyDescent="0.2">
      <c r="A123" s="439">
        <f t="shared" si="6"/>
        <v>6</v>
      </c>
      <c r="B123" s="453"/>
      <c r="C123" s="453" t="s">
        <v>2194</v>
      </c>
      <c r="D123" s="441">
        <v>12</v>
      </c>
      <c r="E123" s="441" t="s">
        <v>308</v>
      </c>
      <c r="F123" s="515"/>
      <c r="G123" s="442">
        <f t="shared" si="7"/>
        <v>0</v>
      </c>
    </row>
    <row r="124" spans="1:7" x14ac:dyDescent="0.2">
      <c r="A124" s="439">
        <f t="shared" si="6"/>
        <v>7</v>
      </c>
      <c r="B124" s="453"/>
      <c r="C124" s="453" t="s">
        <v>2195</v>
      </c>
      <c r="D124" s="441">
        <v>144</v>
      </c>
      <c r="E124" s="441" t="s">
        <v>308</v>
      </c>
      <c r="F124" s="515"/>
      <c r="G124" s="442">
        <f t="shared" si="7"/>
        <v>0</v>
      </c>
    </row>
    <row r="125" spans="1:7" x14ac:dyDescent="0.2">
      <c r="A125" s="439">
        <f t="shared" si="6"/>
        <v>8</v>
      </c>
      <c r="B125" s="453"/>
      <c r="C125" s="453" t="s">
        <v>2196</v>
      </c>
      <c r="D125" s="441">
        <v>1092</v>
      </c>
      <c r="E125" s="441" t="s">
        <v>227</v>
      </c>
      <c r="F125" s="515"/>
      <c r="G125" s="463">
        <f t="shared" si="7"/>
        <v>0</v>
      </c>
    </row>
    <row r="126" spans="1:7" ht="24" x14ac:dyDescent="0.2">
      <c r="A126" s="439">
        <f t="shared" si="6"/>
        <v>9</v>
      </c>
      <c r="B126" s="453"/>
      <c r="C126" s="453" t="s">
        <v>910</v>
      </c>
      <c r="D126" s="441">
        <v>111</v>
      </c>
      <c r="E126" s="441" t="s">
        <v>308</v>
      </c>
      <c r="F126" s="515"/>
      <c r="G126" s="442">
        <f t="shared" si="7"/>
        <v>0</v>
      </c>
    </row>
    <row r="127" spans="1:7" ht="24" x14ac:dyDescent="0.2">
      <c r="A127" s="439">
        <f t="shared" si="6"/>
        <v>10</v>
      </c>
      <c r="B127" s="453"/>
      <c r="C127" s="453" t="s">
        <v>911</v>
      </c>
      <c r="D127" s="441">
        <v>111</v>
      </c>
      <c r="E127" s="441" t="s">
        <v>308</v>
      </c>
      <c r="F127" s="515"/>
      <c r="G127" s="442">
        <f t="shared" si="7"/>
        <v>0</v>
      </c>
    </row>
    <row r="128" spans="1:7" x14ac:dyDescent="0.2">
      <c r="A128" s="439">
        <f t="shared" si="6"/>
        <v>11</v>
      </c>
      <c r="B128" s="453"/>
      <c r="C128" s="453" t="s">
        <v>912</v>
      </c>
      <c r="D128" s="441">
        <v>111</v>
      </c>
      <c r="E128" s="441" t="s">
        <v>308</v>
      </c>
      <c r="F128" s="515"/>
      <c r="G128" s="442">
        <f t="shared" si="7"/>
        <v>0</v>
      </c>
    </row>
    <row r="129" spans="1:7" x14ac:dyDescent="0.2">
      <c r="A129" s="439">
        <f t="shared" si="6"/>
        <v>12</v>
      </c>
      <c r="B129" s="440"/>
      <c r="C129" s="453" t="s">
        <v>913</v>
      </c>
      <c r="D129" s="439">
        <v>222</v>
      </c>
      <c r="E129" s="439" t="s">
        <v>308</v>
      </c>
      <c r="F129" s="515"/>
      <c r="G129" s="442">
        <f t="shared" si="7"/>
        <v>0</v>
      </c>
    </row>
    <row r="130" spans="1:7" x14ac:dyDescent="0.2">
      <c r="A130" s="439">
        <f t="shared" si="6"/>
        <v>13</v>
      </c>
      <c r="B130" s="453"/>
      <c r="C130" s="453" t="s">
        <v>914</v>
      </c>
      <c r="D130" s="441">
        <v>14</v>
      </c>
      <c r="E130" s="441" t="s">
        <v>308</v>
      </c>
      <c r="F130" s="515"/>
      <c r="G130" s="442">
        <f t="shared" si="7"/>
        <v>0</v>
      </c>
    </row>
    <row r="131" spans="1:7" x14ac:dyDescent="0.2">
      <c r="A131" s="439">
        <f t="shared" si="6"/>
        <v>14</v>
      </c>
      <c r="B131" s="440"/>
      <c r="C131" s="454" t="s">
        <v>5229</v>
      </c>
      <c r="D131" s="441">
        <v>12210</v>
      </c>
      <c r="E131" s="439" t="s">
        <v>227</v>
      </c>
      <c r="F131" s="515"/>
      <c r="G131" s="442">
        <f t="shared" si="7"/>
        <v>0</v>
      </c>
    </row>
    <row r="132" spans="1:7" x14ac:dyDescent="0.2">
      <c r="A132" s="439">
        <f t="shared" si="6"/>
        <v>15</v>
      </c>
      <c r="B132" s="440"/>
      <c r="C132" s="453" t="s">
        <v>915</v>
      </c>
      <c r="D132" s="439">
        <v>222</v>
      </c>
      <c r="E132" s="439" t="s">
        <v>308</v>
      </c>
      <c r="F132" s="515"/>
      <c r="G132" s="442">
        <f t="shared" si="7"/>
        <v>0</v>
      </c>
    </row>
    <row r="133" spans="1:7" x14ac:dyDescent="0.2">
      <c r="A133" s="439">
        <f t="shared" si="6"/>
        <v>16</v>
      </c>
      <c r="B133" s="440"/>
      <c r="C133" s="453" t="s">
        <v>916</v>
      </c>
      <c r="D133" s="455">
        <v>2</v>
      </c>
      <c r="E133" s="455" t="s">
        <v>308</v>
      </c>
      <c r="F133" s="518"/>
      <c r="G133" s="442">
        <f t="shared" si="7"/>
        <v>0</v>
      </c>
    </row>
    <row r="134" spans="1:7" x14ac:dyDescent="0.2">
      <c r="A134" s="439">
        <f t="shared" si="6"/>
        <v>17</v>
      </c>
      <c r="B134" s="440"/>
      <c r="C134" s="453" t="s">
        <v>917</v>
      </c>
      <c r="D134" s="455">
        <v>2</v>
      </c>
      <c r="E134" s="455" t="s">
        <v>308</v>
      </c>
      <c r="F134" s="518"/>
      <c r="G134" s="442">
        <f t="shared" si="7"/>
        <v>0</v>
      </c>
    </row>
    <row r="135" spans="1:7" x14ac:dyDescent="0.2">
      <c r="A135" s="439">
        <f t="shared" si="6"/>
        <v>18</v>
      </c>
      <c r="B135" s="440"/>
      <c r="C135" s="453" t="s">
        <v>918</v>
      </c>
      <c r="D135" s="455">
        <v>2</v>
      </c>
      <c r="E135" s="455" t="s">
        <v>308</v>
      </c>
      <c r="F135" s="518"/>
      <c r="G135" s="442">
        <f t="shared" si="7"/>
        <v>0</v>
      </c>
    </row>
    <row r="136" spans="1:7" ht="24" x14ac:dyDescent="0.2">
      <c r="A136" s="439">
        <f t="shared" si="6"/>
        <v>19</v>
      </c>
      <c r="B136" s="440"/>
      <c r="C136" s="453" t="s">
        <v>919</v>
      </c>
      <c r="D136" s="455">
        <v>2</v>
      </c>
      <c r="E136" s="455" t="s">
        <v>308</v>
      </c>
      <c r="F136" s="518"/>
      <c r="G136" s="442">
        <f t="shared" si="7"/>
        <v>0</v>
      </c>
    </row>
    <row r="137" spans="1:7" x14ac:dyDescent="0.2">
      <c r="A137" s="439">
        <f t="shared" si="6"/>
        <v>20</v>
      </c>
      <c r="B137" s="440"/>
      <c r="C137" s="453" t="s">
        <v>920</v>
      </c>
      <c r="D137" s="455">
        <v>4</v>
      </c>
      <c r="E137" s="455" t="s">
        <v>308</v>
      </c>
      <c r="F137" s="518"/>
      <c r="G137" s="442">
        <f t="shared" si="7"/>
        <v>0</v>
      </c>
    </row>
    <row r="138" spans="1:7" x14ac:dyDescent="0.2">
      <c r="A138" s="439">
        <f t="shared" si="6"/>
        <v>21</v>
      </c>
      <c r="B138" s="440"/>
      <c r="C138" s="453" t="s">
        <v>921</v>
      </c>
      <c r="D138" s="455">
        <v>4</v>
      </c>
      <c r="E138" s="455" t="s">
        <v>308</v>
      </c>
      <c r="F138" s="518"/>
      <c r="G138" s="442">
        <f t="shared" si="7"/>
        <v>0</v>
      </c>
    </row>
    <row r="139" spans="1:7" x14ac:dyDescent="0.2">
      <c r="A139" s="439">
        <f t="shared" si="6"/>
        <v>22</v>
      </c>
      <c r="B139" s="440"/>
      <c r="C139" s="453" t="s">
        <v>922</v>
      </c>
      <c r="D139" s="455">
        <v>14</v>
      </c>
      <c r="E139" s="455" t="s">
        <v>308</v>
      </c>
      <c r="F139" s="518"/>
      <c r="G139" s="442">
        <f t="shared" si="7"/>
        <v>0</v>
      </c>
    </row>
    <row r="140" spans="1:7" x14ac:dyDescent="0.2">
      <c r="A140" s="439">
        <f t="shared" si="6"/>
        <v>23</v>
      </c>
      <c r="B140" s="440"/>
      <c r="C140" s="453" t="s">
        <v>923</v>
      </c>
      <c r="D140" s="455">
        <v>4</v>
      </c>
      <c r="E140" s="455" t="s">
        <v>308</v>
      </c>
      <c r="F140" s="518"/>
      <c r="G140" s="442">
        <f t="shared" si="7"/>
        <v>0</v>
      </c>
    </row>
    <row r="141" spans="1:7" x14ac:dyDescent="0.2">
      <c r="A141" s="439">
        <f t="shared" si="6"/>
        <v>24</v>
      </c>
      <c r="B141" s="440"/>
      <c r="C141" s="453" t="s">
        <v>5234</v>
      </c>
      <c r="D141" s="455">
        <v>12</v>
      </c>
      <c r="E141" s="455" t="s">
        <v>308</v>
      </c>
      <c r="F141" s="518"/>
      <c r="G141" s="442">
        <f t="shared" si="7"/>
        <v>0</v>
      </c>
    </row>
    <row r="142" spans="1:7" ht="15" x14ac:dyDescent="0.25">
      <c r="A142" s="444"/>
      <c r="B142" s="450"/>
      <c r="C142" s="125" t="s">
        <v>12</v>
      </c>
      <c r="D142" s="129"/>
      <c r="E142" s="129"/>
      <c r="F142" s="516"/>
      <c r="G142" s="451">
        <f>SUM(G118:G141)</f>
        <v>0</v>
      </c>
    </row>
    <row r="143" spans="1:7" x14ac:dyDescent="0.2">
      <c r="B143" s="452"/>
      <c r="C143" s="75"/>
      <c r="D143" s="131"/>
      <c r="E143" s="131"/>
      <c r="F143" s="517"/>
      <c r="G143" s="448"/>
    </row>
    <row r="144" spans="1:7" x14ac:dyDescent="0.2">
      <c r="B144" s="452"/>
      <c r="C144" s="75"/>
      <c r="D144" s="131"/>
      <c r="E144" s="131"/>
      <c r="F144" s="517"/>
      <c r="G144" s="456"/>
    </row>
    <row r="145" spans="1:7" ht="15.75" x14ac:dyDescent="0.25">
      <c r="C145" s="124" t="s">
        <v>924</v>
      </c>
      <c r="F145" s="507"/>
    </row>
    <row r="146" spans="1:7" x14ac:dyDescent="0.2">
      <c r="A146" s="435" t="s">
        <v>826</v>
      </c>
      <c r="B146" s="435" t="s">
        <v>94</v>
      </c>
      <c r="C146" s="436" t="s">
        <v>793</v>
      </c>
      <c r="D146" s="437" t="s">
        <v>97</v>
      </c>
      <c r="E146" s="435" t="s">
        <v>827</v>
      </c>
      <c r="F146" s="514" t="s">
        <v>828</v>
      </c>
      <c r="G146" s="438" t="s">
        <v>12</v>
      </c>
    </row>
    <row r="147" spans="1:7" x14ac:dyDescent="0.2">
      <c r="A147" s="439">
        <f t="shared" ref="A147:A154" si="8">ROW(A1)</f>
        <v>1</v>
      </c>
      <c r="B147" s="441" t="s">
        <v>901</v>
      </c>
      <c r="C147" s="440" t="s">
        <v>902</v>
      </c>
      <c r="D147" s="441">
        <v>2</v>
      </c>
      <c r="E147" s="441" t="s">
        <v>308</v>
      </c>
      <c r="F147" s="515"/>
      <c r="G147" s="442">
        <f t="shared" ref="G147:G154" si="9">D147*F147</f>
        <v>0</v>
      </c>
    </row>
    <row r="148" spans="1:7" x14ac:dyDescent="0.2">
      <c r="A148" s="439">
        <f t="shared" si="8"/>
        <v>2</v>
      </c>
      <c r="B148" s="441" t="s">
        <v>925</v>
      </c>
      <c r="C148" s="440" t="s">
        <v>926</v>
      </c>
      <c r="D148" s="441">
        <v>1</v>
      </c>
      <c r="E148" s="441" t="s">
        <v>308</v>
      </c>
      <c r="F148" s="515"/>
      <c r="G148" s="442">
        <f t="shared" si="9"/>
        <v>0</v>
      </c>
    </row>
    <row r="149" spans="1:7" x14ac:dyDescent="0.2">
      <c r="A149" s="439">
        <f t="shared" si="8"/>
        <v>3</v>
      </c>
      <c r="B149" s="441"/>
      <c r="C149" s="440" t="s">
        <v>927</v>
      </c>
      <c r="D149" s="441">
        <v>2</v>
      </c>
      <c r="E149" s="441" t="s">
        <v>308</v>
      </c>
      <c r="F149" s="515"/>
      <c r="G149" s="442">
        <f t="shared" si="9"/>
        <v>0</v>
      </c>
    </row>
    <row r="150" spans="1:7" x14ac:dyDescent="0.2">
      <c r="A150" s="439">
        <f t="shared" si="8"/>
        <v>4</v>
      </c>
      <c r="B150" s="441" t="s">
        <v>928</v>
      </c>
      <c r="C150" s="440" t="s">
        <v>929</v>
      </c>
      <c r="D150" s="441">
        <v>2</v>
      </c>
      <c r="E150" s="441" t="s">
        <v>308</v>
      </c>
      <c r="F150" s="515"/>
      <c r="G150" s="442">
        <f t="shared" si="9"/>
        <v>0</v>
      </c>
    </row>
    <row r="151" spans="1:7" x14ac:dyDescent="0.2">
      <c r="A151" s="439">
        <f t="shared" si="8"/>
        <v>5</v>
      </c>
      <c r="B151" s="441"/>
      <c r="C151" s="440" t="s">
        <v>881</v>
      </c>
      <c r="D151" s="441">
        <v>4</v>
      </c>
      <c r="E151" s="441" t="s">
        <v>792</v>
      </c>
      <c r="F151" s="515"/>
      <c r="G151" s="442">
        <f t="shared" si="9"/>
        <v>0</v>
      </c>
    </row>
    <row r="152" spans="1:7" x14ac:dyDescent="0.2">
      <c r="A152" s="439">
        <f t="shared" si="8"/>
        <v>6</v>
      </c>
      <c r="B152" s="441"/>
      <c r="C152" s="440" t="s">
        <v>882</v>
      </c>
      <c r="D152" s="441">
        <v>4</v>
      </c>
      <c r="E152" s="441" t="s">
        <v>792</v>
      </c>
      <c r="F152" s="515"/>
      <c r="G152" s="442">
        <f t="shared" si="9"/>
        <v>0</v>
      </c>
    </row>
    <row r="153" spans="1:7" x14ac:dyDescent="0.2">
      <c r="A153" s="439">
        <f t="shared" si="8"/>
        <v>7</v>
      </c>
      <c r="B153" s="439" t="s">
        <v>930</v>
      </c>
      <c r="C153" s="440" t="s">
        <v>931</v>
      </c>
      <c r="D153" s="439">
        <v>55</v>
      </c>
      <c r="E153" s="439" t="s">
        <v>227</v>
      </c>
      <c r="F153" s="511"/>
      <c r="G153" s="442">
        <f t="shared" si="9"/>
        <v>0</v>
      </c>
    </row>
    <row r="154" spans="1:7" x14ac:dyDescent="0.2">
      <c r="A154" s="439">
        <f t="shared" si="8"/>
        <v>8</v>
      </c>
      <c r="B154" s="439" t="s">
        <v>932</v>
      </c>
      <c r="C154" s="440" t="s">
        <v>933</v>
      </c>
      <c r="D154" s="439">
        <v>4</v>
      </c>
      <c r="E154" s="439" t="s">
        <v>308</v>
      </c>
      <c r="F154" s="511"/>
      <c r="G154" s="442">
        <f t="shared" si="9"/>
        <v>0</v>
      </c>
    </row>
    <row r="155" spans="1:7" ht="24" x14ac:dyDescent="0.2">
      <c r="A155" s="439"/>
      <c r="B155" s="457"/>
      <c r="C155" s="434" t="s">
        <v>934</v>
      </c>
      <c r="D155" s="439"/>
      <c r="E155" s="439"/>
      <c r="F155" s="511"/>
      <c r="G155" s="458"/>
    </row>
    <row r="156" spans="1:7" ht="15" x14ac:dyDescent="0.25">
      <c r="A156" s="444"/>
      <c r="B156" s="450"/>
      <c r="C156" s="125" t="s">
        <v>12</v>
      </c>
      <c r="D156" s="129"/>
      <c r="E156" s="129"/>
      <c r="F156" s="516"/>
      <c r="G156" s="451">
        <f>SUM(G147:G154)</f>
        <v>0</v>
      </c>
    </row>
    <row r="157" spans="1:7" x14ac:dyDescent="0.2">
      <c r="B157" s="452"/>
      <c r="C157" s="75"/>
      <c r="D157" s="131"/>
      <c r="E157" s="131"/>
      <c r="F157" s="517"/>
      <c r="G157" s="448"/>
    </row>
    <row r="158" spans="1:7" x14ac:dyDescent="0.2">
      <c r="F158" s="507"/>
    </row>
    <row r="159" spans="1:7" ht="15.75" x14ac:dyDescent="0.25">
      <c r="C159" s="124" t="s">
        <v>935</v>
      </c>
      <c r="F159" s="507"/>
    </row>
    <row r="160" spans="1:7" x14ac:dyDescent="0.2">
      <c r="A160" s="435" t="s">
        <v>826</v>
      </c>
      <c r="B160" s="435" t="s">
        <v>94</v>
      </c>
      <c r="C160" s="436" t="s">
        <v>793</v>
      </c>
      <c r="D160" s="437" t="s">
        <v>97</v>
      </c>
      <c r="E160" s="435" t="s">
        <v>827</v>
      </c>
      <c r="F160" s="514" t="s">
        <v>828</v>
      </c>
      <c r="G160" s="438" t="s">
        <v>12</v>
      </c>
    </row>
    <row r="161" spans="1:9" ht="24" x14ac:dyDescent="0.2">
      <c r="A161" s="439">
        <f t="shared" ref="A161:A169" si="10">ROW(A1)</f>
        <v>1</v>
      </c>
      <c r="B161" s="441"/>
      <c r="C161" s="440" t="s">
        <v>936</v>
      </c>
      <c r="D161" s="455">
        <v>1</v>
      </c>
      <c r="E161" s="441" t="s">
        <v>308</v>
      </c>
      <c r="F161" s="515"/>
      <c r="G161" s="442">
        <f t="shared" ref="G161:G169" si="11">D161*F161</f>
        <v>0</v>
      </c>
    </row>
    <row r="162" spans="1:9" x14ac:dyDescent="0.2">
      <c r="A162" s="439">
        <f t="shared" si="10"/>
        <v>2</v>
      </c>
      <c r="B162" s="441"/>
      <c r="C162" s="440" t="s">
        <v>937</v>
      </c>
      <c r="D162" s="455">
        <v>1</v>
      </c>
      <c r="E162" s="441" t="s">
        <v>308</v>
      </c>
      <c r="F162" s="515"/>
      <c r="G162" s="442">
        <f t="shared" si="11"/>
        <v>0</v>
      </c>
    </row>
    <row r="163" spans="1:9" x14ac:dyDescent="0.2">
      <c r="A163" s="439">
        <f t="shared" si="10"/>
        <v>3</v>
      </c>
      <c r="B163" s="441"/>
      <c r="C163" s="440" t="s">
        <v>938</v>
      </c>
      <c r="D163" s="455">
        <v>2</v>
      </c>
      <c r="E163" s="441" t="s">
        <v>308</v>
      </c>
      <c r="F163" s="515"/>
      <c r="G163" s="442">
        <f t="shared" si="11"/>
        <v>0</v>
      </c>
    </row>
    <row r="164" spans="1:9" ht="24" x14ac:dyDescent="0.2">
      <c r="A164" s="439">
        <f t="shared" si="10"/>
        <v>4</v>
      </c>
      <c r="B164" s="441"/>
      <c r="C164" s="440" t="s">
        <v>939</v>
      </c>
      <c r="D164" s="455">
        <v>2</v>
      </c>
      <c r="E164" s="441" t="s">
        <v>308</v>
      </c>
      <c r="F164" s="515"/>
      <c r="G164" s="442">
        <f t="shared" si="11"/>
        <v>0</v>
      </c>
    </row>
    <row r="165" spans="1:9" ht="24" x14ac:dyDescent="0.2">
      <c r="A165" s="439">
        <f t="shared" si="10"/>
        <v>5</v>
      </c>
      <c r="B165" s="441"/>
      <c r="C165" s="440" t="s">
        <v>940</v>
      </c>
      <c r="D165" s="455">
        <v>2</v>
      </c>
      <c r="E165" s="441" t="s">
        <v>308</v>
      </c>
      <c r="F165" s="515"/>
      <c r="G165" s="442">
        <f t="shared" si="11"/>
        <v>0</v>
      </c>
    </row>
    <row r="166" spans="1:9" x14ac:dyDescent="0.2">
      <c r="A166" s="439">
        <f t="shared" si="10"/>
        <v>6</v>
      </c>
      <c r="B166" s="441"/>
      <c r="C166" s="440" t="s">
        <v>941</v>
      </c>
      <c r="D166" s="455">
        <v>2</v>
      </c>
      <c r="E166" s="441" t="s">
        <v>308</v>
      </c>
      <c r="F166" s="515"/>
      <c r="G166" s="442">
        <f t="shared" si="11"/>
        <v>0</v>
      </c>
    </row>
    <row r="167" spans="1:9" x14ac:dyDescent="0.2">
      <c r="A167" s="439">
        <f t="shared" si="10"/>
        <v>7</v>
      </c>
      <c r="B167" s="441"/>
      <c r="C167" s="454" t="s">
        <v>5230</v>
      </c>
      <c r="D167" s="455">
        <v>55</v>
      </c>
      <c r="E167" s="441" t="s">
        <v>227</v>
      </c>
      <c r="F167" s="515"/>
      <c r="G167" s="442">
        <f t="shared" si="11"/>
        <v>0</v>
      </c>
    </row>
    <row r="168" spans="1:9" ht="24" x14ac:dyDescent="0.2">
      <c r="A168" s="439">
        <f t="shared" si="10"/>
        <v>8</v>
      </c>
      <c r="B168" s="441"/>
      <c r="C168" s="440" t="s">
        <v>942</v>
      </c>
      <c r="D168" s="455">
        <v>2</v>
      </c>
      <c r="E168" s="441" t="s">
        <v>308</v>
      </c>
      <c r="F168" s="515"/>
      <c r="G168" s="442">
        <f t="shared" si="11"/>
        <v>0</v>
      </c>
    </row>
    <row r="169" spans="1:9" x14ac:dyDescent="0.2">
      <c r="A169" s="439">
        <f t="shared" si="10"/>
        <v>9</v>
      </c>
      <c r="B169" s="441"/>
      <c r="C169" s="440" t="s">
        <v>943</v>
      </c>
      <c r="D169" s="455">
        <v>2</v>
      </c>
      <c r="E169" s="441" t="s">
        <v>308</v>
      </c>
      <c r="F169" s="515"/>
      <c r="G169" s="442">
        <f t="shared" si="11"/>
        <v>0</v>
      </c>
    </row>
    <row r="170" spans="1:9" ht="24" x14ac:dyDescent="0.2">
      <c r="A170" s="439"/>
      <c r="B170" s="457"/>
      <c r="C170" s="434" t="s">
        <v>944</v>
      </c>
      <c r="D170" s="439"/>
      <c r="E170" s="439"/>
      <c r="F170" s="511"/>
      <c r="G170" s="458"/>
    </row>
    <row r="171" spans="1:9" ht="15" x14ac:dyDescent="0.25">
      <c r="A171" s="444"/>
      <c r="B171" s="450"/>
      <c r="C171" s="125" t="s">
        <v>12</v>
      </c>
      <c r="D171" s="129"/>
      <c r="E171" s="129"/>
      <c r="F171" s="516"/>
      <c r="G171" s="451">
        <f>SUM(G161:G169)</f>
        <v>0</v>
      </c>
    </row>
    <row r="172" spans="1:9" x14ac:dyDescent="0.2">
      <c r="B172" s="452"/>
      <c r="C172" s="75"/>
      <c r="D172" s="131"/>
      <c r="E172" s="131"/>
      <c r="F172" s="517"/>
      <c r="G172" s="448"/>
    </row>
    <row r="173" spans="1:9" x14ac:dyDescent="0.2">
      <c r="B173" s="452"/>
      <c r="C173" s="75"/>
      <c r="D173" s="131"/>
      <c r="E173" s="131"/>
      <c r="F173" s="517"/>
      <c r="G173" s="456"/>
    </row>
    <row r="174" spans="1:9" s="317" customFormat="1" ht="15.75" x14ac:dyDescent="0.2">
      <c r="C174" s="132" t="s">
        <v>945</v>
      </c>
      <c r="F174" s="507"/>
    </row>
    <row r="175" spans="1:9" s="317" customFormat="1" x14ac:dyDescent="0.2">
      <c r="A175" s="459" t="s">
        <v>826</v>
      </c>
      <c r="B175" s="459" t="s">
        <v>94</v>
      </c>
      <c r="C175" s="459" t="s">
        <v>793</v>
      </c>
      <c r="D175" s="459"/>
      <c r="E175" s="460" t="s">
        <v>946</v>
      </c>
      <c r="F175" s="519" t="s">
        <v>828</v>
      </c>
      <c r="G175" s="460" t="s">
        <v>12</v>
      </c>
    </row>
    <row r="176" spans="1:9" s="317" customFormat="1" x14ac:dyDescent="0.2">
      <c r="A176" s="441">
        <v>1</v>
      </c>
      <c r="B176" s="441" t="s">
        <v>947</v>
      </c>
      <c r="C176" s="453" t="s">
        <v>948</v>
      </c>
      <c r="D176" s="441">
        <v>5</v>
      </c>
      <c r="E176" s="441" t="s">
        <v>949</v>
      </c>
      <c r="F176" s="515"/>
      <c r="G176" s="461">
        <f t="shared" ref="G176:G180" si="12">D176*F176</f>
        <v>0</v>
      </c>
      <c r="I176"/>
    </row>
    <row r="177" spans="1:9" s="317" customFormat="1" x14ac:dyDescent="0.2">
      <c r="A177" s="441">
        <v>2</v>
      </c>
      <c r="B177" s="441"/>
      <c r="C177" s="453" t="s">
        <v>950</v>
      </c>
      <c r="D177" s="441">
        <v>8</v>
      </c>
      <c r="E177" s="441" t="s">
        <v>949</v>
      </c>
      <c r="F177" s="515"/>
      <c r="G177" s="461">
        <f t="shared" si="12"/>
        <v>0</v>
      </c>
      <c r="I177"/>
    </row>
    <row r="178" spans="1:9" s="317" customFormat="1" x14ac:dyDescent="0.2">
      <c r="A178" s="441">
        <v>3</v>
      </c>
      <c r="B178" s="441"/>
      <c r="C178" s="453" t="s">
        <v>951</v>
      </c>
      <c r="D178" s="441">
        <v>10</v>
      </c>
      <c r="E178" s="441" t="s">
        <v>308</v>
      </c>
      <c r="F178" s="515"/>
      <c r="G178" s="461">
        <f t="shared" si="12"/>
        <v>0</v>
      </c>
      <c r="I178"/>
    </row>
    <row r="179" spans="1:9" s="317" customFormat="1" x14ac:dyDescent="0.2">
      <c r="A179" s="441">
        <v>5</v>
      </c>
      <c r="B179" s="441"/>
      <c r="C179" s="441" t="s">
        <v>881</v>
      </c>
      <c r="D179" s="441">
        <v>2</v>
      </c>
      <c r="E179" s="441" t="s">
        <v>792</v>
      </c>
      <c r="F179" s="515"/>
      <c r="G179" s="461">
        <f t="shared" si="12"/>
        <v>0</v>
      </c>
      <c r="I179"/>
    </row>
    <row r="180" spans="1:9" s="317" customFormat="1" x14ac:dyDescent="0.2">
      <c r="A180" s="441">
        <v>6</v>
      </c>
      <c r="B180" s="441"/>
      <c r="C180" s="441" t="s">
        <v>882</v>
      </c>
      <c r="D180" s="441">
        <v>2</v>
      </c>
      <c r="E180" s="441" t="s">
        <v>792</v>
      </c>
      <c r="F180" s="515"/>
      <c r="G180" s="461">
        <f t="shared" si="12"/>
        <v>0</v>
      </c>
      <c r="I180"/>
    </row>
    <row r="181" spans="1:9" s="317" customFormat="1" ht="15" x14ac:dyDescent="0.2">
      <c r="A181" s="450"/>
      <c r="B181" s="450"/>
      <c r="C181" s="133" t="s">
        <v>12</v>
      </c>
      <c r="D181" s="129"/>
      <c r="E181" s="129"/>
      <c r="F181" s="516"/>
      <c r="G181" s="130">
        <f>SUM(G176:G180)</f>
        <v>0</v>
      </c>
    </row>
    <row r="182" spans="1:9" s="317" customFormat="1" x14ac:dyDescent="0.2">
      <c r="B182" s="452"/>
      <c r="C182" s="134"/>
      <c r="D182" s="131"/>
      <c r="E182" s="131"/>
      <c r="F182" s="517"/>
      <c r="G182" s="135"/>
    </row>
    <row r="183" spans="1:9" s="317" customFormat="1" x14ac:dyDescent="0.2">
      <c r="F183" s="507"/>
    </row>
    <row r="184" spans="1:9" s="317" customFormat="1" ht="15.75" x14ac:dyDescent="0.2">
      <c r="C184" s="136" t="s">
        <v>952</v>
      </c>
      <c r="F184" s="507"/>
    </row>
    <row r="185" spans="1:9" s="317" customFormat="1" x14ac:dyDescent="0.2">
      <c r="A185" s="459" t="s">
        <v>826</v>
      </c>
      <c r="B185" s="459" t="s">
        <v>94</v>
      </c>
      <c r="C185" s="459" t="s">
        <v>793</v>
      </c>
      <c r="D185" s="459"/>
      <c r="E185" s="460" t="s">
        <v>946</v>
      </c>
      <c r="F185" s="519" t="s">
        <v>828</v>
      </c>
      <c r="G185" s="460" t="s">
        <v>12</v>
      </c>
    </row>
    <row r="186" spans="1:9" s="317" customFormat="1" x14ac:dyDescent="0.2">
      <c r="A186" s="441">
        <f>ROW(A1)</f>
        <v>1</v>
      </c>
      <c r="B186" s="453"/>
      <c r="C186" s="441" t="s">
        <v>953</v>
      </c>
      <c r="D186" s="453">
        <v>8</v>
      </c>
      <c r="E186" s="453" t="s">
        <v>308</v>
      </c>
      <c r="F186" s="520"/>
      <c r="G186" s="461">
        <f>D186*F186</f>
        <v>0</v>
      </c>
      <c r="I186"/>
    </row>
    <row r="187" spans="1:9" s="317" customFormat="1" ht="72" x14ac:dyDescent="0.2">
      <c r="A187" s="441">
        <f>ROW(A2)</f>
        <v>2</v>
      </c>
      <c r="B187" s="453"/>
      <c r="C187" s="453" t="s">
        <v>2287</v>
      </c>
      <c r="D187" s="453">
        <v>2</v>
      </c>
      <c r="E187" s="453" t="s">
        <v>308</v>
      </c>
      <c r="F187" s="520"/>
      <c r="G187" s="461">
        <f t="shared" ref="G187:G189" si="13">D187*F187</f>
        <v>0</v>
      </c>
    </row>
    <row r="188" spans="1:9" s="317" customFormat="1" ht="72" x14ac:dyDescent="0.2">
      <c r="A188" s="441">
        <f>ROW(A3)</f>
        <v>3</v>
      </c>
      <c r="B188" s="453"/>
      <c r="C188" s="453" t="s">
        <v>954</v>
      </c>
      <c r="D188" s="453">
        <v>3</v>
      </c>
      <c r="E188" s="453" t="s">
        <v>308</v>
      </c>
      <c r="F188" s="520"/>
      <c r="G188" s="461">
        <f t="shared" si="13"/>
        <v>0</v>
      </c>
      <c r="I188"/>
    </row>
    <row r="189" spans="1:9" s="317" customFormat="1" ht="228" x14ac:dyDescent="0.2">
      <c r="A189" s="441">
        <f>ROW(A4)</f>
        <v>4</v>
      </c>
      <c r="B189" s="453"/>
      <c r="C189" s="454" t="s">
        <v>955</v>
      </c>
      <c r="D189" s="453">
        <v>10</v>
      </c>
      <c r="E189" s="453" t="s">
        <v>308</v>
      </c>
      <c r="F189" s="520"/>
      <c r="G189" s="461">
        <f t="shared" si="13"/>
        <v>0</v>
      </c>
      <c r="I189"/>
    </row>
    <row r="190" spans="1:9" s="317" customFormat="1" ht="15" x14ac:dyDescent="0.2">
      <c r="A190" s="450"/>
      <c r="B190" s="450"/>
      <c r="C190" s="133" t="s">
        <v>12</v>
      </c>
      <c r="D190" s="129"/>
      <c r="E190" s="129"/>
      <c r="F190" s="516"/>
      <c r="G190" s="130">
        <f>SUM(G186:G189)</f>
        <v>0</v>
      </c>
    </row>
    <row r="191" spans="1:9" s="317" customFormat="1" x14ac:dyDescent="0.2">
      <c r="B191" s="452"/>
      <c r="C191" s="134"/>
      <c r="D191" s="131"/>
      <c r="E191" s="131"/>
      <c r="F191" s="517"/>
      <c r="G191" s="135"/>
    </row>
    <row r="192" spans="1:9" s="317" customFormat="1" x14ac:dyDescent="0.2">
      <c r="B192" s="452"/>
      <c r="C192" s="134"/>
      <c r="D192" s="131"/>
      <c r="E192" s="131"/>
      <c r="F192" s="517"/>
      <c r="G192" s="135"/>
    </row>
    <row r="193" spans="1:9" s="317" customFormat="1" ht="15.75" x14ac:dyDescent="0.2">
      <c r="C193" s="136" t="s">
        <v>956</v>
      </c>
      <c r="F193" s="507"/>
    </row>
    <row r="194" spans="1:9" s="317" customFormat="1" x14ac:dyDescent="0.2">
      <c r="A194" s="459" t="s">
        <v>826</v>
      </c>
      <c r="B194" s="459" t="s">
        <v>94</v>
      </c>
      <c r="C194" s="462" t="s">
        <v>793</v>
      </c>
      <c r="D194" s="460" t="s">
        <v>946</v>
      </c>
      <c r="E194" s="459" t="s">
        <v>97</v>
      </c>
      <c r="F194" s="519" t="s">
        <v>828</v>
      </c>
      <c r="G194" s="460" t="s">
        <v>957</v>
      </c>
    </row>
    <row r="195" spans="1:9" s="317" customFormat="1" x14ac:dyDescent="0.2">
      <c r="A195" s="441">
        <f t="shared" ref="A195:A219" si="14">ROW(A1)</f>
        <v>1</v>
      </c>
      <c r="B195" s="441"/>
      <c r="C195" s="441" t="s">
        <v>958</v>
      </c>
      <c r="D195" s="441">
        <v>486</v>
      </c>
      <c r="E195" s="441" t="s">
        <v>227</v>
      </c>
      <c r="F195" s="515"/>
      <c r="G195" s="461">
        <f t="shared" ref="G195:G226" si="15">D195*F195</f>
        <v>0</v>
      </c>
      <c r="I195"/>
    </row>
    <row r="196" spans="1:9" s="317" customFormat="1" x14ac:dyDescent="0.2">
      <c r="A196" s="441">
        <f t="shared" si="14"/>
        <v>2</v>
      </c>
      <c r="B196" s="441"/>
      <c r="C196" s="441" t="s">
        <v>959</v>
      </c>
      <c r="D196" s="441">
        <v>22</v>
      </c>
      <c r="E196" s="441" t="s">
        <v>308</v>
      </c>
      <c r="F196" s="515"/>
      <c r="G196" s="461">
        <f t="shared" si="15"/>
        <v>0</v>
      </c>
      <c r="I196"/>
    </row>
    <row r="197" spans="1:9" s="317" customFormat="1" x14ac:dyDescent="0.2">
      <c r="A197" s="441">
        <f t="shared" si="14"/>
        <v>3</v>
      </c>
      <c r="B197" s="441"/>
      <c r="C197" s="441" t="s">
        <v>960</v>
      </c>
      <c r="D197" s="441">
        <v>30</v>
      </c>
      <c r="E197" s="441" t="s">
        <v>308</v>
      </c>
      <c r="F197" s="515"/>
      <c r="G197" s="461">
        <f t="shared" si="15"/>
        <v>0</v>
      </c>
      <c r="I197"/>
    </row>
    <row r="198" spans="1:9" s="317" customFormat="1" x14ac:dyDescent="0.2">
      <c r="A198" s="441">
        <f t="shared" si="14"/>
        <v>4</v>
      </c>
      <c r="B198" s="441"/>
      <c r="C198" s="441" t="s">
        <v>961</v>
      </c>
      <c r="D198" s="441">
        <v>8</v>
      </c>
      <c r="E198" s="441" t="s">
        <v>308</v>
      </c>
      <c r="F198" s="515"/>
      <c r="G198" s="461">
        <f t="shared" si="15"/>
        <v>0</v>
      </c>
      <c r="I198"/>
    </row>
    <row r="199" spans="1:9" s="317" customFormat="1" x14ac:dyDescent="0.2">
      <c r="A199" s="441">
        <f t="shared" si="14"/>
        <v>5</v>
      </c>
      <c r="B199" s="441"/>
      <c r="C199" s="441" t="s">
        <v>962</v>
      </c>
      <c r="D199" s="441">
        <v>42</v>
      </c>
      <c r="E199" s="441" t="s">
        <v>308</v>
      </c>
      <c r="F199" s="515"/>
      <c r="G199" s="461">
        <f t="shared" si="15"/>
        <v>0</v>
      </c>
      <c r="I199"/>
    </row>
    <row r="200" spans="1:9" s="317" customFormat="1" x14ac:dyDescent="0.2">
      <c r="A200" s="441">
        <f t="shared" si="14"/>
        <v>6</v>
      </c>
      <c r="B200" s="441" t="s">
        <v>963</v>
      </c>
      <c r="C200" s="441" t="s">
        <v>964</v>
      </c>
      <c r="D200" s="441">
        <v>235</v>
      </c>
      <c r="E200" s="441" t="s">
        <v>227</v>
      </c>
      <c r="F200" s="515"/>
      <c r="G200" s="461">
        <f t="shared" si="15"/>
        <v>0</v>
      </c>
      <c r="I200"/>
    </row>
    <row r="201" spans="1:9" s="317" customFormat="1" x14ac:dyDescent="0.2">
      <c r="A201" s="441">
        <f t="shared" si="14"/>
        <v>7</v>
      </c>
      <c r="B201" s="441" t="s">
        <v>965</v>
      </c>
      <c r="C201" s="441" t="s">
        <v>966</v>
      </c>
      <c r="D201" s="441">
        <v>106</v>
      </c>
      <c r="E201" s="441" t="s">
        <v>308</v>
      </c>
      <c r="F201" s="515"/>
      <c r="G201" s="461">
        <f t="shared" si="15"/>
        <v>0</v>
      </c>
      <c r="I201"/>
    </row>
    <row r="202" spans="1:9" s="317" customFormat="1" x14ac:dyDescent="0.2">
      <c r="A202" s="441">
        <f t="shared" si="14"/>
        <v>8</v>
      </c>
      <c r="B202" s="441" t="s">
        <v>967</v>
      </c>
      <c r="C202" s="441" t="s">
        <v>968</v>
      </c>
      <c r="D202" s="441">
        <v>7</v>
      </c>
      <c r="E202" s="441" t="s">
        <v>308</v>
      </c>
      <c r="F202" s="515"/>
      <c r="G202" s="461">
        <f t="shared" si="15"/>
        <v>0</v>
      </c>
      <c r="I202"/>
    </row>
    <row r="203" spans="1:9" s="317" customFormat="1" x14ac:dyDescent="0.2">
      <c r="A203" s="441">
        <f t="shared" si="14"/>
        <v>9</v>
      </c>
      <c r="B203" s="441" t="s">
        <v>969</v>
      </c>
      <c r="C203" s="441" t="s">
        <v>970</v>
      </c>
      <c r="D203" s="441">
        <v>47</v>
      </c>
      <c r="E203" s="441" t="s">
        <v>308</v>
      </c>
      <c r="F203" s="515"/>
      <c r="G203" s="461">
        <f t="shared" si="15"/>
        <v>0</v>
      </c>
      <c r="I203"/>
    </row>
    <row r="204" spans="1:9" s="317" customFormat="1" x14ac:dyDescent="0.2">
      <c r="A204" s="441">
        <f t="shared" si="14"/>
        <v>10</v>
      </c>
      <c r="B204" s="441" t="s">
        <v>971</v>
      </c>
      <c r="C204" s="441" t="s">
        <v>972</v>
      </c>
      <c r="D204" s="441">
        <v>47</v>
      </c>
      <c r="E204" s="441" t="s">
        <v>308</v>
      </c>
      <c r="F204" s="515"/>
      <c r="G204" s="461">
        <f t="shared" si="15"/>
        <v>0</v>
      </c>
      <c r="I204"/>
    </row>
    <row r="205" spans="1:9" x14ac:dyDescent="0.2">
      <c r="A205" s="441">
        <f t="shared" si="14"/>
        <v>11</v>
      </c>
      <c r="B205" s="441"/>
      <c r="C205" s="440" t="s">
        <v>886</v>
      </c>
      <c r="D205" s="441">
        <v>7</v>
      </c>
      <c r="E205" s="441" t="s">
        <v>308</v>
      </c>
      <c r="F205" s="515"/>
      <c r="G205" s="442">
        <f t="shared" si="15"/>
        <v>0</v>
      </c>
    </row>
    <row r="206" spans="1:9" x14ac:dyDescent="0.2">
      <c r="A206" s="441">
        <f t="shared" si="14"/>
        <v>12</v>
      </c>
      <c r="B206" s="441"/>
      <c r="C206" s="440" t="s">
        <v>887</v>
      </c>
      <c r="D206" s="441">
        <v>1008</v>
      </c>
      <c r="E206" s="441" t="s">
        <v>227</v>
      </c>
      <c r="F206" s="515"/>
      <c r="G206" s="442">
        <f t="shared" si="15"/>
        <v>0</v>
      </c>
    </row>
    <row r="207" spans="1:9" x14ac:dyDescent="0.2">
      <c r="A207" s="441">
        <f t="shared" si="14"/>
        <v>13</v>
      </c>
      <c r="B207" s="441"/>
      <c r="C207" s="440" t="s">
        <v>888</v>
      </c>
      <c r="D207" s="441">
        <v>96</v>
      </c>
      <c r="E207" s="441" t="s">
        <v>308</v>
      </c>
      <c r="F207" s="515"/>
      <c r="G207" s="442">
        <f t="shared" si="15"/>
        <v>0</v>
      </c>
    </row>
    <row r="208" spans="1:9" x14ac:dyDescent="0.2">
      <c r="A208" s="441">
        <f t="shared" si="14"/>
        <v>14</v>
      </c>
      <c r="B208" s="441"/>
      <c r="C208" s="440" t="s">
        <v>889</v>
      </c>
      <c r="D208" s="441">
        <v>48</v>
      </c>
      <c r="E208" s="441" t="s">
        <v>308</v>
      </c>
      <c r="F208" s="515"/>
      <c r="G208" s="442">
        <f t="shared" si="15"/>
        <v>0</v>
      </c>
    </row>
    <row r="209" spans="1:9" x14ac:dyDescent="0.2">
      <c r="A209" s="441">
        <f t="shared" si="14"/>
        <v>15</v>
      </c>
      <c r="B209" s="441"/>
      <c r="C209" s="440" t="s">
        <v>890</v>
      </c>
      <c r="D209" s="441">
        <v>24</v>
      </c>
      <c r="E209" s="441" t="s">
        <v>308</v>
      </c>
      <c r="F209" s="515"/>
      <c r="G209" s="442">
        <f t="shared" si="15"/>
        <v>0</v>
      </c>
    </row>
    <row r="210" spans="1:9" x14ac:dyDescent="0.2">
      <c r="A210" s="441">
        <f t="shared" si="14"/>
        <v>16</v>
      </c>
      <c r="B210" s="441"/>
      <c r="C210" s="440" t="s">
        <v>891</v>
      </c>
      <c r="D210" s="441">
        <v>48</v>
      </c>
      <c r="E210" s="441" t="s">
        <v>308</v>
      </c>
      <c r="F210" s="515"/>
      <c r="G210" s="442">
        <f t="shared" si="15"/>
        <v>0</v>
      </c>
    </row>
    <row r="211" spans="1:9" x14ac:dyDescent="0.2">
      <c r="A211" s="441">
        <f t="shared" si="14"/>
        <v>17</v>
      </c>
      <c r="B211" s="441"/>
      <c r="C211" s="440" t="s">
        <v>892</v>
      </c>
      <c r="D211" s="441">
        <v>48</v>
      </c>
      <c r="E211" s="441" t="s">
        <v>308</v>
      </c>
      <c r="F211" s="515"/>
      <c r="G211" s="442">
        <f t="shared" si="15"/>
        <v>0</v>
      </c>
    </row>
    <row r="212" spans="1:9" x14ac:dyDescent="0.2">
      <c r="A212" s="441">
        <f t="shared" si="14"/>
        <v>18</v>
      </c>
      <c r="B212" s="441"/>
      <c r="C212" s="440" t="s">
        <v>893</v>
      </c>
      <c r="D212" s="441">
        <v>8</v>
      </c>
      <c r="E212" s="441" t="s">
        <v>792</v>
      </c>
      <c r="F212" s="515"/>
      <c r="G212" s="442">
        <f t="shared" si="15"/>
        <v>0</v>
      </c>
    </row>
    <row r="213" spans="1:9" x14ac:dyDescent="0.2">
      <c r="A213" s="441">
        <f t="shared" si="14"/>
        <v>19</v>
      </c>
      <c r="B213" s="441" t="s">
        <v>894</v>
      </c>
      <c r="C213" s="440" t="s">
        <v>973</v>
      </c>
      <c r="D213" s="441">
        <v>7</v>
      </c>
      <c r="E213" s="441" t="s">
        <v>308</v>
      </c>
      <c r="F213" s="515"/>
      <c r="G213" s="442">
        <f t="shared" si="15"/>
        <v>0</v>
      </c>
    </row>
    <row r="214" spans="1:9" x14ac:dyDescent="0.2">
      <c r="A214" s="441">
        <f t="shared" si="14"/>
        <v>20</v>
      </c>
      <c r="B214" s="441"/>
      <c r="C214" s="440" t="s">
        <v>896</v>
      </c>
      <c r="D214" s="441">
        <v>7</v>
      </c>
      <c r="E214" s="441" t="s">
        <v>308</v>
      </c>
      <c r="F214" s="515"/>
      <c r="G214" s="442">
        <f t="shared" si="15"/>
        <v>0</v>
      </c>
    </row>
    <row r="215" spans="1:9" x14ac:dyDescent="0.2">
      <c r="A215" s="441">
        <f t="shared" si="14"/>
        <v>21</v>
      </c>
      <c r="B215" s="441" t="s">
        <v>897</v>
      </c>
      <c r="C215" s="440" t="s">
        <v>898</v>
      </c>
      <c r="D215" s="441">
        <v>7</v>
      </c>
      <c r="E215" s="441" t="s">
        <v>308</v>
      </c>
      <c r="F215" s="515"/>
      <c r="G215" s="442">
        <f t="shared" si="15"/>
        <v>0</v>
      </c>
    </row>
    <row r="216" spans="1:9" x14ac:dyDescent="0.2">
      <c r="A216" s="441">
        <f t="shared" si="14"/>
        <v>22</v>
      </c>
      <c r="B216" s="441" t="s">
        <v>899</v>
      </c>
      <c r="C216" s="440" t="s">
        <v>900</v>
      </c>
      <c r="D216" s="441">
        <v>7</v>
      </c>
      <c r="E216" s="441" t="s">
        <v>308</v>
      </c>
      <c r="F216" s="515"/>
      <c r="G216" s="442">
        <f t="shared" si="15"/>
        <v>0</v>
      </c>
    </row>
    <row r="217" spans="1:9" x14ac:dyDescent="0.2">
      <c r="A217" s="441">
        <f t="shared" si="14"/>
        <v>23</v>
      </c>
      <c r="B217" s="441" t="s">
        <v>901</v>
      </c>
      <c r="C217" s="440" t="s">
        <v>902</v>
      </c>
      <c r="D217" s="441">
        <v>7</v>
      </c>
      <c r="E217" s="441" t="s">
        <v>308</v>
      </c>
      <c r="F217" s="515"/>
      <c r="G217" s="442">
        <f t="shared" si="15"/>
        <v>0</v>
      </c>
    </row>
    <row r="218" spans="1:9" x14ac:dyDescent="0.2">
      <c r="A218" s="441">
        <f t="shared" si="14"/>
        <v>24</v>
      </c>
      <c r="B218" s="441" t="s">
        <v>857</v>
      </c>
      <c r="C218" s="440" t="s">
        <v>858</v>
      </c>
      <c r="D218" s="441">
        <v>7</v>
      </c>
      <c r="E218" s="441" t="s">
        <v>308</v>
      </c>
      <c r="F218" s="515"/>
      <c r="G218" s="442">
        <f t="shared" si="15"/>
        <v>0</v>
      </c>
    </row>
    <row r="219" spans="1:9" x14ac:dyDescent="0.2">
      <c r="A219" s="441">
        <f t="shared" si="14"/>
        <v>25</v>
      </c>
      <c r="B219" s="441" t="s">
        <v>859</v>
      </c>
      <c r="C219" s="440" t="s">
        <v>860</v>
      </c>
      <c r="D219" s="441">
        <v>7</v>
      </c>
      <c r="E219" s="441" t="s">
        <v>308</v>
      </c>
      <c r="F219" s="515"/>
      <c r="G219" s="442">
        <f t="shared" si="15"/>
        <v>0</v>
      </c>
    </row>
    <row r="220" spans="1:9" x14ac:dyDescent="0.2">
      <c r="A220" s="441">
        <v>26</v>
      </c>
      <c r="B220" s="441" t="s">
        <v>903</v>
      </c>
      <c r="C220" s="440" t="s">
        <v>904</v>
      </c>
      <c r="D220" s="441">
        <v>140</v>
      </c>
      <c r="E220" s="441" t="s">
        <v>227</v>
      </c>
      <c r="F220" s="515"/>
      <c r="G220" s="442">
        <f t="shared" si="15"/>
        <v>0</v>
      </c>
    </row>
    <row r="221" spans="1:9" x14ac:dyDescent="0.2">
      <c r="A221" s="441">
        <v>27</v>
      </c>
      <c r="B221" s="441" t="s">
        <v>905</v>
      </c>
      <c r="C221" s="440" t="s">
        <v>906</v>
      </c>
      <c r="D221" s="441">
        <v>7</v>
      </c>
      <c r="E221" s="441" t="s">
        <v>308</v>
      </c>
      <c r="F221" s="515"/>
      <c r="G221" s="442">
        <f t="shared" si="15"/>
        <v>0</v>
      </c>
    </row>
    <row r="222" spans="1:9" x14ac:dyDescent="0.2">
      <c r="A222" s="441">
        <v>28</v>
      </c>
      <c r="B222" s="441" t="s">
        <v>907</v>
      </c>
      <c r="C222" s="440" t="s">
        <v>908</v>
      </c>
      <c r="D222" s="441">
        <v>140</v>
      </c>
      <c r="E222" s="441" t="s">
        <v>227</v>
      </c>
      <c r="F222" s="515"/>
      <c r="G222" s="442">
        <f t="shared" si="15"/>
        <v>0</v>
      </c>
    </row>
    <row r="223" spans="1:9" s="317" customFormat="1" x14ac:dyDescent="0.2">
      <c r="A223" s="441">
        <v>29</v>
      </c>
      <c r="B223" s="441"/>
      <c r="C223" s="441" t="s">
        <v>974</v>
      </c>
      <c r="D223" s="441">
        <v>14</v>
      </c>
      <c r="E223" s="441" t="s">
        <v>99</v>
      </c>
      <c r="F223" s="515"/>
      <c r="G223" s="442">
        <f t="shared" si="15"/>
        <v>0</v>
      </c>
      <c r="I223"/>
    </row>
    <row r="224" spans="1:9" s="317" customFormat="1" x14ac:dyDescent="0.2">
      <c r="A224" s="441">
        <v>30</v>
      </c>
      <c r="B224" s="441"/>
      <c r="C224" s="441" t="s">
        <v>975</v>
      </c>
      <c r="D224" s="441">
        <v>7</v>
      </c>
      <c r="E224" s="441" t="s">
        <v>99</v>
      </c>
      <c r="F224" s="515"/>
      <c r="G224" s="442">
        <f t="shared" si="15"/>
        <v>0</v>
      </c>
      <c r="I224"/>
    </row>
    <row r="225" spans="1:9" s="317" customFormat="1" x14ac:dyDescent="0.2">
      <c r="A225" s="441">
        <v>31</v>
      </c>
      <c r="B225" s="441"/>
      <c r="C225" s="441" t="s">
        <v>881</v>
      </c>
      <c r="D225" s="441">
        <v>2</v>
      </c>
      <c r="E225" s="441" t="s">
        <v>792</v>
      </c>
      <c r="F225" s="515"/>
      <c r="G225" s="461">
        <f t="shared" si="15"/>
        <v>0</v>
      </c>
      <c r="I225"/>
    </row>
    <row r="226" spans="1:9" s="317" customFormat="1" x14ac:dyDescent="0.2">
      <c r="A226" s="441">
        <v>32</v>
      </c>
      <c r="B226" s="441"/>
      <c r="C226" s="441" t="s">
        <v>882</v>
      </c>
      <c r="D226" s="441">
        <v>2</v>
      </c>
      <c r="E226" s="441" t="s">
        <v>792</v>
      </c>
      <c r="F226" s="515"/>
      <c r="G226" s="461">
        <f t="shared" si="15"/>
        <v>0</v>
      </c>
      <c r="I226"/>
    </row>
    <row r="227" spans="1:9" s="317" customFormat="1" ht="15" x14ac:dyDescent="0.2">
      <c r="A227" s="450"/>
      <c r="B227" s="450"/>
      <c r="C227" s="137" t="s">
        <v>12</v>
      </c>
      <c r="D227" s="129"/>
      <c r="E227" s="129"/>
      <c r="F227" s="516"/>
      <c r="G227" s="130">
        <f>SUM(G195:G226)</f>
        <v>0</v>
      </c>
    </row>
    <row r="228" spans="1:9" s="317" customFormat="1" x14ac:dyDescent="0.2">
      <c r="B228" s="452"/>
      <c r="C228" s="18"/>
      <c r="D228" s="131"/>
      <c r="E228" s="131"/>
      <c r="F228" s="517"/>
      <c r="G228" s="135"/>
    </row>
    <row r="229" spans="1:9" s="317" customFormat="1" x14ac:dyDescent="0.2">
      <c r="C229" s="321"/>
      <c r="F229" s="507"/>
    </row>
    <row r="230" spans="1:9" s="317" customFormat="1" ht="15.75" x14ac:dyDescent="0.2">
      <c r="C230" s="136" t="s">
        <v>976</v>
      </c>
      <c r="F230" s="507"/>
    </row>
    <row r="231" spans="1:9" s="317" customFormat="1" x14ac:dyDescent="0.2">
      <c r="A231" s="459" t="s">
        <v>826</v>
      </c>
      <c r="B231" s="459" t="s">
        <v>94</v>
      </c>
      <c r="C231" s="462" t="s">
        <v>793</v>
      </c>
      <c r="D231" s="460" t="s">
        <v>946</v>
      </c>
      <c r="E231" s="459"/>
      <c r="F231" s="519" t="s">
        <v>828</v>
      </c>
      <c r="G231" s="460" t="s">
        <v>957</v>
      </c>
    </row>
    <row r="232" spans="1:9" s="317" customFormat="1" x14ac:dyDescent="0.2">
      <c r="A232" s="441">
        <f t="shared" ref="A232:A255" si="16">ROW(A1)</f>
        <v>1</v>
      </c>
      <c r="B232" s="441"/>
      <c r="C232" s="441" t="s">
        <v>977</v>
      </c>
      <c r="D232" s="441">
        <v>22</v>
      </c>
      <c r="E232" s="441" t="s">
        <v>308</v>
      </c>
      <c r="F232" s="515"/>
      <c r="G232" s="461">
        <f t="shared" ref="G232:G255" si="17">D232*F232</f>
        <v>0</v>
      </c>
      <c r="I232"/>
    </row>
    <row r="233" spans="1:9" s="317" customFormat="1" x14ac:dyDescent="0.2">
      <c r="A233" s="441">
        <f t="shared" si="16"/>
        <v>2</v>
      </c>
      <c r="B233" s="441"/>
      <c r="C233" s="441" t="s">
        <v>978</v>
      </c>
      <c r="D233" s="441">
        <v>30</v>
      </c>
      <c r="E233" s="441" t="s">
        <v>308</v>
      </c>
      <c r="F233" s="515"/>
      <c r="G233" s="461">
        <f t="shared" si="17"/>
        <v>0</v>
      </c>
      <c r="I233"/>
    </row>
    <row r="234" spans="1:9" s="317" customFormat="1" x14ac:dyDescent="0.2">
      <c r="A234" s="441">
        <f t="shared" si="16"/>
        <v>3</v>
      </c>
      <c r="B234" s="441"/>
      <c r="C234" s="441" t="s">
        <v>5225</v>
      </c>
      <c r="D234" s="441">
        <v>8</v>
      </c>
      <c r="E234" s="441" t="s">
        <v>308</v>
      </c>
      <c r="F234" s="515"/>
      <c r="G234" s="461">
        <f t="shared" si="17"/>
        <v>0</v>
      </c>
      <c r="I234"/>
    </row>
    <row r="235" spans="1:9" s="317" customFormat="1" x14ac:dyDescent="0.2">
      <c r="A235" s="441">
        <f t="shared" si="16"/>
        <v>4</v>
      </c>
      <c r="B235" s="441"/>
      <c r="C235" s="441" t="s">
        <v>980</v>
      </c>
      <c r="D235" s="441">
        <v>486</v>
      </c>
      <c r="E235" s="441" t="s">
        <v>227</v>
      </c>
      <c r="F235" s="515"/>
      <c r="G235" s="461">
        <f t="shared" si="17"/>
        <v>0</v>
      </c>
      <c r="I235"/>
    </row>
    <row r="236" spans="1:9" s="317" customFormat="1" ht="24" x14ac:dyDescent="0.2">
      <c r="A236" s="441">
        <f t="shared" si="16"/>
        <v>5</v>
      </c>
      <c r="B236" s="441"/>
      <c r="C236" s="453" t="s">
        <v>981</v>
      </c>
      <c r="D236" s="441">
        <v>22</v>
      </c>
      <c r="E236" s="441" t="s">
        <v>308</v>
      </c>
      <c r="F236" s="515"/>
      <c r="G236" s="461">
        <f t="shared" si="17"/>
        <v>0</v>
      </c>
      <c r="I236"/>
    </row>
    <row r="237" spans="1:9" s="317" customFormat="1" x14ac:dyDescent="0.2">
      <c r="A237" s="441">
        <f t="shared" si="16"/>
        <v>6</v>
      </c>
      <c r="B237" s="441"/>
      <c r="C237" s="441" t="s">
        <v>982</v>
      </c>
      <c r="D237" s="441">
        <v>235</v>
      </c>
      <c r="E237" s="441" t="s">
        <v>227</v>
      </c>
      <c r="F237" s="515"/>
      <c r="G237" s="461">
        <f t="shared" si="17"/>
        <v>0</v>
      </c>
      <c r="I237"/>
    </row>
    <row r="238" spans="1:9" s="317" customFormat="1" ht="96" x14ac:dyDescent="0.2">
      <c r="A238" s="441">
        <f t="shared" si="16"/>
        <v>7</v>
      </c>
      <c r="B238" s="441"/>
      <c r="C238" s="454" t="s">
        <v>5226</v>
      </c>
      <c r="D238" s="441">
        <v>47</v>
      </c>
      <c r="E238" s="441" t="s">
        <v>308</v>
      </c>
      <c r="F238" s="515"/>
      <c r="G238" s="461">
        <f t="shared" si="17"/>
        <v>0</v>
      </c>
    </row>
    <row r="239" spans="1:9" s="317" customFormat="1" ht="60" x14ac:dyDescent="0.2">
      <c r="A239" s="441">
        <f t="shared" si="16"/>
        <v>8</v>
      </c>
      <c r="B239" s="441"/>
      <c r="C239" s="454" t="s">
        <v>983</v>
      </c>
      <c r="D239" s="441">
        <v>7</v>
      </c>
      <c r="E239" s="441" t="s">
        <v>308</v>
      </c>
      <c r="F239" s="515"/>
      <c r="G239" s="461">
        <f t="shared" si="17"/>
        <v>0</v>
      </c>
    </row>
    <row r="240" spans="1:9" ht="24" x14ac:dyDescent="0.2">
      <c r="A240" s="441">
        <f t="shared" si="16"/>
        <v>9</v>
      </c>
      <c r="B240" s="453"/>
      <c r="C240" s="453" t="s">
        <v>910</v>
      </c>
      <c r="D240" s="441">
        <v>24</v>
      </c>
      <c r="E240" s="441" t="s">
        <v>308</v>
      </c>
      <c r="F240" s="515"/>
      <c r="G240" s="442">
        <f t="shared" si="17"/>
        <v>0</v>
      </c>
    </row>
    <row r="241" spans="1:7" ht="24" x14ac:dyDescent="0.2">
      <c r="A241" s="441">
        <f t="shared" si="16"/>
        <v>10</v>
      </c>
      <c r="B241" s="453"/>
      <c r="C241" s="453" t="s">
        <v>911</v>
      </c>
      <c r="D241" s="441">
        <v>24</v>
      </c>
      <c r="E241" s="441" t="s">
        <v>308</v>
      </c>
      <c r="F241" s="515"/>
      <c r="G241" s="442">
        <f t="shared" si="17"/>
        <v>0</v>
      </c>
    </row>
    <row r="242" spans="1:7" x14ac:dyDescent="0.2">
      <c r="A242" s="441">
        <f t="shared" si="16"/>
        <v>11</v>
      </c>
      <c r="B242" s="453"/>
      <c r="C242" s="453" t="s">
        <v>912</v>
      </c>
      <c r="D242" s="441">
        <v>24</v>
      </c>
      <c r="E242" s="441" t="s">
        <v>308</v>
      </c>
      <c r="F242" s="515"/>
      <c r="G242" s="442">
        <f t="shared" si="17"/>
        <v>0</v>
      </c>
    </row>
    <row r="243" spans="1:7" x14ac:dyDescent="0.2">
      <c r="A243" s="441">
        <f t="shared" si="16"/>
        <v>12</v>
      </c>
      <c r="B243" s="440"/>
      <c r="C243" s="453" t="s">
        <v>913</v>
      </c>
      <c r="D243" s="439">
        <v>48</v>
      </c>
      <c r="E243" s="439" t="s">
        <v>308</v>
      </c>
      <c r="F243" s="515"/>
      <c r="G243" s="442">
        <f t="shared" si="17"/>
        <v>0</v>
      </c>
    </row>
    <row r="244" spans="1:7" x14ac:dyDescent="0.2">
      <c r="A244" s="441">
        <f t="shared" si="16"/>
        <v>13</v>
      </c>
      <c r="B244" s="453"/>
      <c r="C244" s="453" t="s">
        <v>914</v>
      </c>
      <c r="D244" s="441">
        <v>7</v>
      </c>
      <c r="E244" s="441" t="s">
        <v>308</v>
      </c>
      <c r="F244" s="515"/>
      <c r="G244" s="442">
        <f t="shared" si="17"/>
        <v>0</v>
      </c>
    </row>
    <row r="245" spans="1:7" x14ac:dyDescent="0.2">
      <c r="A245" s="441">
        <f t="shared" si="16"/>
        <v>14</v>
      </c>
      <c r="B245" s="440"/>
      <c r="C245" s="454" t="s">
        <v>5229</v>
      </c>
      <c r="D245" s="441">
        <v>1008</v>
      </c>
      <c r="E245" s="439" t="s">
        <v>227</v>
      </c>
      <c r="F245" s="515"/>
      <c r="G245" s="442">
        <f t="shared" si="17"/>
        <v>0</v>
      </c>
    </row>
    <row r="246" spans="1:7" x14ac:dyDescent="0.2">
      <c r="A246" s="441">
        <f t="shared" si="16"/>
        <v>15</v>
      </c>
      <c r="B246" s="440"/>
      <c r="C246" s="453" t="s">
        <v>915</v>
      </c>
      <c r="D246" s="439">
        <v>98</v>
      </c>
      <c r="E246" s="439" t="s">
        <v>308</v>
      </c>
      <c r="F246" s="515"/>
      <c r="G246" s="442">
        <f t="shared" si="17"/>
        <v>0</v>
      </c>
    </row>
    <row r="247" spans="1:7" x14ac:dyDescent="0.2">
      <c r="A247" s="441">
        <f t="shared" si="16"/>
        <v>16</v>
      </c>
      <c r="B247" s="453"/>
      <c r="C247" s="453" t="s">
        <v>984</v>
      </c>
      <c r="D247" s="455">
        <v>7</v>
      </c>
      <c r="E247" s="455" t="s">
        <v>308</v>
      </c>
      <c r="F247" s="518"/>
      <c r="G247" s="463">
        <f t="shared" si="17"/>
        <v>0</v>
      </c>
    </row>
    <row r="248" spans="1:7" x14ac:dyDescent="0.2">
      <c r="A248" s="441">
        <f t="shared" si="16"/>
        <v>17</v>
      </c>
      <c r="B248" s="453"/>
      <c r="C248" s="453" t="s">
        <v>985</v>
      </c>
      <c r="D248" s="455">
        <v>7</v>
      </c>
      <c r="E248" s="455" t="s">
        <v>308</v>
      </c>
      <c r="F248" s="518"/>
      <c r="G248" s="463">
        <f t="shared" si="17"/>
        <v>0</v>
      </c>
    </row>
    <row r="249" spans="1:7" ht="24" x14ac:dyDescent="0.2">
      <c r="A249" s="441">
        <f t="shared" si="16"/>
        <v>18</v>
      </c>
      <c r="B249" s="453"/>
      <c r="C249" s="453" t="s">
        <v>919</v>
      </c>
      <c r="D249" s="455">
        <v>7</v>
      </c>
      <c r="E249" s="455" t="s">
        <v>308</v>
      </c>
      <c r="F249" s="518"/>
      <c r="G249" s="463">
        <f t="shared" si="17"/>
        <v>0</v>
      </c>
    </row>
    <row r="250" spans="1:7" x14ac:dyDescent="0.2">
      <c r="A250" s="441">
        <f t="shared" si="16"/>
        <v>19</v>
      </c>
      <c r="B250" s="453"/>
      <c r="C250" s="453" t="s">
        <v>920</v>
      </c>
      <c r="D250" s="455">
        <v>7</v>
      </c>
      <c r="E250" s="455" t="s">
        <v>308</v>
      </c>
      <c r="F250" s="518"/>
      <c r="G250" s="463">
        <f t="shared" si="17"/>
        <v>0</v>
      </c>
    </row>
    <row r="251" spans="1:7" x14ac:dyDescent="0.2">
      <c r="A251" s="441">
        <f t="shared" si="16"/>
        <v>20</v>
      </c>
      <c r="B251" s="453"/>
      <c r="C251" s="453" t="s">
        <v>921</v>
      </c>
      <c r="D251" s="455">
        <v>7</v>
      </c>
      <c r="E251" s="455" t="s">
        <v>308</v>
      </c>
      <c r="F251" s="518"/>
      <c r="G251" s="463">
        <f t="shared" si="17"/>
        <v>0</v>
      </c>
    </row>
    <row r="252" spans="1:7" x14ac:dyDescent="0.2">
      <c r="A252" s="441">
        <f t="shared" si="16"/>
        <v>21</v>
      </c>
      <c r="B252" s="453"/>
      <c r="C252" s="453" t="s">
        <v>922</v>
      </c>
      <c r="D252" s="455">
        <v>7</v>
      </c>
      <c r="E252" s="455" t="s">
        <v>308</v>
      </c>
      <c r="F252" s="518"/>
      <c r="G252" s="463">
        <f t="shared" si="17"/>
        <v>0</v>
      </c>
    </row>
    <row r="253" spans="1:7" x14ac:dyDescent="0.2">
      <c r="A253" s="441">
        <f t="shared" si="16"/>
        <v>22</v>
      </c>
      <c r="B253" s="440"/>
      <c r="C253" s="453" t="s">
        <v>923</v>
      </c>
      <c r="D253" s="455">
        <v>7</v>
      </c>
      <c r="E253" s="455" t="s">
        <v>308</v>
      </c>
      <c r="F253" s="518"/>
      <c r="G253" s="442">
        <f t="shared" si="17"/>
        <v>0</v>
      </c>
    </row>
    <row r="254" spans="1:7" ht="228" x14ac:dyDescent="0.2">
      <c r="A254" s="441">
        <f t="shared" si="16"/>
        <v>23</v>
      </c>
      <c r="B254" s="453"/>
      <c r="C254" s="453" t="s">
        <v>986</v>
      </c>
      <c r="D254" s="455">
        <v>16</v>
      </c>
      <c r="E254" s="455" t="s">
        <v>308</v>
      </c>
      <c r="F254" s="518"/>
      <c r="G254" s="463">
        <f t="shared" si="17"/>
        <v>0</v>
      </c>
    </row>
    <row r="255" spans="1:7" ht="372" x14ac:dyDescent="0.2">
      <c r="A255" s="441">
        <f t="shared" si="16"/>
        <v>24</v>
      </c>
      <c r="B255" s="453"/>
      <c r="C255" s="453" t="s">
        <v>987</v>
      </c>
      <c r="D255" s="455">
        <v>7</v>
      </c>
      <c r="E255" s="455" t="s">
        <v>308</v>
      </c>
      <c r="F255" s="518"/>
      <c r="G255" s="463">
        <f t="shared" si="17"/>
        <v>0</v>
      </c>
    </row>
    <row r="256" spans="1:7" s="317" customFormat="1" ht="15" x14ac:dyDescent="0.2">
      <c r="A256" s="450"/>
      <c r="B256" s="450"/>
      <c r="C256" s="137" t="s">
        <v>12</v>
      </c>
      <c r="D256" s="129"/>
      <c r="E256" s="129"/>
      <c r="F256" s="516"/>
      <c r="G256" s="130">
        <f>SUM(G232:G255)</f>
        <v>0</v>
      </c>
    </row>
    <row r="257" spans="1:7" s="317" customFormat="1" x14ac:dyDescent="0.2">
      <c r="B257" s="452"/>
      <c r="C257" s="18"/>
      <c r="D257" s="131"/>
      <c r="E257" s="131"/>
      <c r="F257" s="517"/>
      <c r="G257" s="135"/>
    </row>
    <row r="258" spans="1:7" x14ac:dyDescent="0.2">
      <c r="B258" s="447"/>
      <c r="C258" s="73"/>
      <c r="D258" s="439"/>
      <c r="E258" s="82"/>
      <c r="F258" s="513"/>
      <c r="G258" s="128"/>
    </row>
    <row r="259" spans="1:7" ht="15.75" x14ac:dyDescent="0.25">
      <c r="B259"/>
      <c r="C259" s="83" t="s">
        <v>988</v>
      </c>
      <c r="D259"/>
      <c r="E259"/>
      <c r="F259" s="486"/>
      <c r="G259"/>
    </row>
    <row r="260" spans="1:7" x14ac:dyDescent="0.2">
      <c r="A260" s="435" t="s">
        <v>826</v>
      </c>
      <c r="B260" s="435" t="s">
        <v>94</v>
      </c>
      <c r="C260" s="436" t="s">
        <v>793</v>
      </c>
      <c r="D260" s="437" t="s">
        <v>97</v>
      </c>
      <c r="E260" s="435" t="s">
        <v>827</v>
      </c>
      <c r="F260" s="514" t="s">
        <v>828</v>
      </c>
      <c r="G260" s="438" t="s">
        <v>12</v>
      </c>
    </row>
    <row r="261" spans="1:7" x14ac:dyDescent="0.2">
      <c r="A261" s="439">
        <f t="shared" ref="A261:A272" si="18">ROW(A1)</f>
        <v>1</v>
      </c>
      <c r="B261" s="439"/>
      <c r="C261" s="439" t="s">
        <v>881</v>
      </c>
      <c r="D261" s="439">
        <v>6</v>
      </c>
      <c r="E261" s="439" t="s">
        <v>792</v>
      </c>
      <c r="F261" s="511"/>
      <c r="G261" s="442">
        <f t="shared" ref="G261:G272" si="19">D261*F261</f>
        <v>0</v>
      </c>
    </row>
    <row r="262" spans="1:7" x14ac:dyDescent="0.2">
      <c r="A262" s="439">
        <f t="shared" si="18"/>
        <v>2</v>
      </c>
      <c r="B262" s="439"/>
      <c r="C262" s="439" t="s">
        <v>882</v>
      </c>
      <c r="D262" s="439">
        <v>6</v>
      </c>
      <c r="E262" s="439" t="s">
        <v>792</v>
      </c>
      <c r="F262" s="511"/>
      <c r="G262" s="442">
        <f t="shared" si="19"/>
        <v>0</v>
      </c>
    </row>
    <row r="263" spans="1:7" x14ac:dyDescent="0.2">
      <c r="A263" s="439">
        <f t="shared" si="18"/>
        <v>3</v>
      </c>
      <c r="B263" s="439" t="s">
        <v>989</v>
      </c>
      <c r="C263" s="439" t="s">
        <v>990</v>
      </c>
      <c r="D263" s="439">
        <v>8</v>
      </c>
      <c r="E263" s="439" t="s">
        <v>308</v>
      </c>
      <c r="F263" s="511"/>
      <c r="G263" s="442">
        <f t="shared" si="19"/>
        <v>0</v>
      </c>
    </row>
    <row r="264" spans="1:7" x14ac:dyDescent="0.2">
      <c r="A264" s="439">
        <f t="shared" si="18"/>
        <v>4</v>
      </c>
      <c r="B264" s="439" t="s">
        <v>991</v>
      </c>
      <c r="C264" s="439" t="s">
        <v>992</v>
      </c>
      <c r="D264" s="439">
        <v>8</v>
      </c>
      <c r="E264" s="439" t="s">
        <v>308</v>
      </c>
      <c r="F264" s="511"/>
      <c r="G264" s="442">
        <f t="shared" si="19"/>
        <v>0</v>
      </c>
    </row>
    <row r="265" spans="1:7" x14ac:dyDescent="0.2">
      <c r="A265" s="439">
        <f t="shared" si="18"/>
        <v>5</v>
      </c>
      <c r="B265" s="439" t="s">
        <v>993</v>
      </c>
      <c r="C265" s="439" t="s">
        <v>994</v>
      </c>
      <c r="D265" s="439">
        <v>8</v>
      </c>
      <c r="E265" s="439" t="s">
        <v>308</v>
      </c>
      <c r="F265" s="511"/>
      <c r="G265" s="442">
        <f t="shared" si="19"/>
        <v>0</v>
      </c>
    </row>
    <row r="266" spans="1:7" x14ac:dyDescent="0.2">
      <c r="A266" s="439">
        <f t="shared" si="18"/>
        <v>6</v>
      </c>
      <c r="B266" s="439" t="s">
        <v>995</v>
      </c>
      <c r="C266" s="439" t="s">
        <v>996</v>
      </c>
      <c r="D266" s="439">
        <v>8</v>
      </c>
      <c r="E266" s="439" t="s">
        <v>308</v>
      </c>
      <c r="F266" s="511"/>
      <c r="G266" s="442">
        <f t="shared" si="19"/>
        <v>0</v>
      </c>
    </row>
    <row r="267" spans="1:7" x14ac:dyDescent="0.2">
      <c r="A267" s="439">
        <f t="shared" si="18"/>
        <v>7</v>
      </c>
      <c r="B267" s="439" t="s">
        <v>997</v>
      </c>
      <c r="C267" s="439" t="s">
        <v>998</v>
      </c>
      <c r="D267" s="439">
        <v>8</v>
      </c>
      <c r="E267" s="439" t="s">
        <v>308</v>
      </c>
      <c r="F267" s="511"/>
      <c r="G267" s="442">
        <f t="shared" si="19"/>
        <v>0</v>
      </c>
    </row>
    <row r="268" spans="1:7" x14ac:dyDescent="0.2">
      <c r="A268" s="439">
        <f t="shared" si="18"/>
        <v>8</v>
      </c>
      <c r="B268" s="439" t="s">
        <v>2197</v>
      </c>
      <c r="C268" s="439" t="s">
        <v>2198</v>
      </c>
      <c r="D268" s="439">
        <v>1</v>
      </c>
      <c r="E268" s="439" t="s">
        <v>308</v>
      </c>
      <c r="F268" s="511"/>
      <c r="G268" s="442">
        <f t="shared" si="19"/>
        <v>0</v>
      </c>
    </row>
    <row r="269" spans="1:7" x14ac:dyDescent="0.2">
      <c r="A269" s="439">
        <f t="shared" si="18"/>
        <v>9</v>
      </c>
      <c r="B269" s="439" t="s">
        <v>999</v>
      </c>
      <c r="C269" s="439" t="s">
        <v>1000</v>
      </c>
      <c r="D269" s="439">
        <v>1</v>
      </c>
      <c r="E269" s="439" t="s">
        <v>308</v>
      </c>
      <c r="F269" s="511"/>
      <c r="G269" s="442">
        <f t="shared" si="19"/>
        <v>0</v>
      </c>
    </row>
    <row r="270" spans="1:7" x14ac:dyDescent="0.2">
      <c r="A270" s="439">
        <f t="shared" si="18"/>
        <v>10</v>
      </c>
      <c r="B270" s="439"/>
      <c r="C270" s="439" t="s">
        <v>2199</v>
      </c>
      <c r="D270" s="439">
        <v>1</v>
      </c>
      <c r="E270" s="439" t="s">
        <v>99</v>
      </c>
      <c r="F270" s="511"/>
      <c r="G270" s="442">
        <f t="shared" si="19"/>
        <v>0</v>
      </c>
    </row>
    <row r="271" spans="1:7" x14ac:dyDescent="0.2">
      <c r="A271" s="439">
        <f t="shared" si="18"/>
        <v>11</v>
      </c>
      <c r="B271" s="439"/>
      <c r="C271" s="439" t="s">
        <v>1001</v>
      </c>
      <c r="D271" s="439">
        <v>1</v>
      </c>
      <c r="E271" s="439" t="s">
        <v>99</v>
      </c>
      <c r="F271" s="511"/>
      <c r="G271" s="442">
        <f t="shared" si="19"/>
        <v>0</v>
      </c>
    </row>
    <row r="272" spans="1:7" x14ac:dyDescent="0.2">
      <c r="A272" s="439">
        <f t="shared" si="18"/>
        <v>12</v>
      </c>
      <c r="B272" s="439" t="s">
        <v>901</v>
      </c>
      <c r="C272" s="439" t="s">
        <v>902</v>
      </c>
      <c r="D272" s="439">
        <v>1</v>
      </c>
      <c r="E272" s="439" t="s">
        <v>308</v>
      </c>
      <c r="F272" s="511"/>
      <c r="G272" s="442">
        <f t="shared" si="19"/>
        <v>0</v>
      </c>
    </row>
    <row r="273" spans="1:7" ht="36" x14ac:dyDescent="0.2">
      <c r="A273" s="439"/>
      <c r="B273" s="457"/>
      <c r="C273" s="434" t="s">
        <v>1002</v>
      </c>
      <c r="D273" s="439"/>
      <c r="E273" s="439"/>
      <c r="F273" s="511"/>
      <c r="G273" s="458"/>
    </row>
    <row r="274" spans="1:7" ht="15" x14ac:dyDescent="0.25">
      <c r="A274" s="444"/>
      <c r="B274" s="445"/>
      <c r="C274" s="138" t="s">
        <v>12</v>
      </c>
      <c r="D274" s="126"/>
      <c r="E274" s="126"/>
      <c r="F274" s="512"/>
      <c r="G274" s="446">
        <f>SUM(G261:G272)</f>
        <v>0</v>
      </c>
    </row>
    <row r="275" spans="1:7" x14ac:dyDescent="0.2">
      <c r="B275" s="447"/>
      <c r="C275" s="73"/>
      <c r="D275" s="82"/>
      <c r="E275" s="82"/>
      <c r="F275" s="513"/>
      <c r="G275" s="448"/>
    </row>
    <row r="276" spans="1:7" x14ac:dyDescent="0.2">
      <c r="B276"/>
      <c r="C276"/>
      <c r="D276"/>
      <c r="E276"/>
      <c r="F276" s="486"/>
      <c r="G276"/>
    </row>
    <row r="277" spans="1:7" ht="15.75" x14ac:dyDescent="0.25">
      <c r="B277"/>
      <c r="C277" s="83" t="s">
        <v>1003</v>
      </c>
      <c r="D277"/>
      <c r="E277"/>
      <c r="F277" s="486"/>
      <c r="G277"/>
    </row>
    <row r="278" spans="1:7" x14ac:dyDescent="0.2">
      <c r="A278" s="435" t="s">
        <v>826</v>
      </c>
      <c r="B278" s="435" t="s">
        <v>94</v>
      </c>
      <c r="C278" s="436" t="s">
        <v>793</v>
      </c>
      <c r="D278" s="437" t="s">
        <v>97</v>
      </c>
      <c r="E278" s="435" t="s">
        <v>827</v>
      </c>
      <c r="F278" s="514" t="s">
        <v>828</v>
      </c>
      <c r="G278" s="438" t="s">
        <v>12</v>
      </c>
    </row>
    <row r="279" spans="1:7" ht="276" x14ac:dyDescent="0.2">
      <c r="A279" s="441">
        <f t="shared" ref="A279:A284" si="20">ROW(A1)</f>
        <v>1</v>
      </c>
      <c r="B279" s="453"/>
      <c r="C279" s="453" t="s">
        <v>1005</v>
      </c>
      <c r="D279" s="441">
        <v>8</v>
      </c>
      <c r="E279" s="441" t="s">
        <v>308</v>
      </c>
      <c r="F279" s="515"/>
      <c r="G279" s="463">
        <f t="shared" ref="G279:G284" si="21">D279*F279</f>
        <v>0</v>
      </c>
    </row>
    <row r="280" spans="1:7" x14ac:dyDescent="0.2">
      <c r="A280" s="441">
        <f t="shared" si="20"/>
        <v>2</v>
      </c>
      <c r="B280" s="439"/>
      <c r="C280" s="440" t="s">
        <v>2200</v>
      </c>
      <c r="D280" s="439">
        <v>8</v>
      </c>
      <c r="E280" s="439" t="s">
        <v>308</v>
      </c>
      <c r="F280" s="511"/>
      <c r="G280" s="442">
        <f t="shared" si="21"/>
        <v>0</v>
      </c>
    </row>
    <row r="281" spans="1:7" ht="216" x14ac:dyDescent="0.2">
      <c r="A281" s="441">
        <f t="shared" si="20"/>
        <v>3</v>
      </c>
      <c r="B281" s="453"/>
      <c r="C281" s="453" t="s">
        <v>2201</v>
      </c>
      <c r="D281" s="441">
        <v>1</v>
      </c>
      <c r="E281" s="441" t="s">
        <v>308</v>
      </c>
      <c r="F281" s="515"/>
      <c r="G281" s="463">
        <f t="shared" si="21"/>
        <v>0</v>
      </c>
    </row>
    <row r="282" spans="1:7" x14ac:dyDescent="0.2">
      <c r="A282" s="441">
        <f t="shared" si="20"/>
        <v>4</v>
      </c>
      <c r="B282" s="441"/>
      <c r="C282" s="440" t="s">
        <v>1006</v>
      </c>
      <c r="D282" s="441">
        <v>16</v>
      </c>
      <c r="E282" s="441" t="s">
        <v>308</v>
      </c>
      <c r="F282" s="515"/>
      <c r="G282" s="442">
        <f t="shared" si="21"/>
        <v>0</v>
      </c>
    </row>
    <row r="283" spans="1:7" x14ac:dyDescent="0.2">
      <c r="A283" s="441">
        <f t="shared" si="20"/>
        <v>5</v>
      </c>
      <c r="B283" s="441"/>
      <c r="C283" s="440" t="s">
        <v>1007</v>
      </c>
      <c r="D283" s="441">
        <v>16</v>
      </c>
      <c r="E283" s="441" t="s">
        <v>308</v>
      </c>
      <c r="F283" s="515"/>
      <c r="G283" s="442">
        <f t="shared" si="21"/>
        <v>0</v>
      </c>
    </row>
    <row r="284" spans="1:7" x14ac:dyDescent="0.2">
      <c r="A284" s="441">
        <f t="shared" si="20"/>
        <v>6</v>
      </c>
      <c r="B284" s="455"/>
      <c r="C284" s="468" t="s">
        <v>2202</v>
      </c>
      <c r="D284" s="455">
        <v>1</v>
      </c>
      <c r="E284" s="432" t="s">
        <v>308</v>
      </c>
      <c r="F284" s="510"/>
      <c r="G284" s="442">
        <f t="shared" si="21"/>
        <v>0</v>
      </c>
    </row>
    <row r="285" spans="1:7" ht="36" x14ac:dyDescent="0.2">
      <c r="A285" s="439"/>
      <c r="B285" s="457"/>
      <c r="C285" s="434" t="s">
        <v>1008</v>
      </c>
      <c r="D285" s="439"/>
      <c r="E285" s="439"/>
      <c r="F285" s="511"/>
      <c r="G285" s="458"/>
    </row>
    <row r="286" spans="1:7" ht="15" x14ac:dyDescent="0.25">
      <c r="A286" s="444"/>
      <c r="B286" s="445"/>
      <c r="C286" s="138" t="s">
        <v>12</v>
      </c>
      <c r="D286" s="126"/>
      <c r="E286" s="126"/>
      <c r="F286" s="512"/>
      <c r="G286" s="446">
        <f>SUM(G279:G284)</f>
        <v>0</v>
      </c>
    </row>
    <row r="287" spans="1:7" x14ac:dyDescent="0.2">
      <c r="B287" s="447"/>
      <c r="C287" s="73"/>
      <c r="D287" s="82"/>
      <c r="E287" s="82"/>
      <c r="F287" s="513"/>
      <c r="G287" s="448"/>
    </row>
    <row r="288" spans="1:7" x14ac:dyDescent="0.2">
      <c r="F288" s="507"/>
    </row>
    <row r="289" spans="1:7" ht="15.75" x14ac:dyDescent="0.25">
      <c r="B289"/>
      <c r="C289" s="83" t="s">
        <v>1009</v>
      </c>
      <c r="D289"/>
      <c r="E289"/>
      <c r="F289" s="510"/>
      <c r="G289"/>
    </row>
    <row r="290" spans="1:7" x14ac:dyDescent="0.2">
      <c r="A290" s="435" t="s">
        <v>826</v>
      </c>
      <c r="B290" s="435" t="s">
        <v>94</v>
      </c>
      <c r="C290" s="435" t="s">
        <v>793</v>
      </c>
      <c r="D290" s="435"/>
      <c r="E290" s="437" t="s">
        <v>946</v>
      </c>
      <c r="F290" s="521" t="s">
        <v>828</v>
      </c>
      <c r="G290" s="437" t="s">
        <v>12</v>
      </c>
    </row>
    <row r="291" spans="1:7" x14ac:dyDescent="0.2">
      <c r="A291" s="439">
        <f t="shared" ref="A291:A311" si="22">ROW(A1)</f>
        <v>1</v>
      </c>
      <c r="B291" s="439" t="s">
        <v>2203</v>
      </c>
      <c r="C291" s="439" t="s">
        <v>2204</v>
      </c>
      <c r="D291" s="439">
        <v>1</v>
      </c>
      <c r="E291" s="439" t="s">
        <v>308</v>
      </c>
      <c r="F291" s="510"/>
      <c r="G291" s="458">
        <f t="shared" ref="G291:G311" si="23">D291*F291</f>
        <v>0</v>
      </c>
    </row>
    <row r="292" spans="1:7" x14ac:dyDescent="0.2">
      <c r="A292" s="439">
        <f t="shared" si="22"/>
        <v>2</v>
      </c>
      <c r="B292" s="439"/>
      <c r="C292" s="439" t="s">
        <v>2205</v>
      </c>
      <c r="D292" s="439">
        <v>1</v>
      </c>
      <c r="E292" s="439" t="s">
        <v>308</v>
      </c>
      <c r="F292" s="510"/>
      <c r="G292" s="458">
        <f t="shared" si="23"/>
        <v>0</v>
      </c>
    </row>
    <row r="293" spans="1:7" x14ac:dyDescent="0.2">
      <c r="A293" s="439">
        <f t="shared" si="22"/>
        <v>3</v>
      </c>
      <c r="B293" s="439" t="s">
        <v>1010</v>
      </c>
      <c r="C293" s="439" t="s">
        <v>1011</v>
      </c>
      <c r="D293" s="439">
        <v>85</v>
      </c>
      <c r="E293" s="439" t="s">
        <v>227</v>
      </c>
      <c r="F293" s="510"/>
      <c r="G293" s="458">
        <f t="shared" si="23"/>
        <v>0</v>
      </c>
    </row>
    <row r="294" spans="1:7" x14ac:dyDescent="0.2">
      <c r="A294" s="439">
        <f t="shared" si="22"/>
        <v>4</v>
      </c>
      <c r="B294" s="439" t="s">
        <v>930</v>
      </c>
      <c r="C294" s="439" t="s">
        <v>1012</v>
      </c>
      <c r="D294" s="439">
        <v>85</v>
      </c>
      <c r="E294" s="439" t="s">
        <v>227</v>
      </c>
      <c r="F294" s="510"/>
      <c r="G294" s="458">
        <f t="shared" si="23"/>
        <v>0</v>
      </c>
    </row>
    <row r="295" spans="1:7" x14ac:dyDescent="0.2">
      <c r="A295" s="439">
        <f t="shared" si="22"/>
        <v>5</v>
      </c>
      <c r="B295" s="439" t="s">
        <v>932</v>
      </c>
      <c r="C295" s="439" t="s">
        <v>933</v>
      </c>
      <c r="D295" s="439">
        <v>8</v>
      </c>
      <c r="E295" s="439" t="s">
        <v>308</v>
      </c>
      <c r="F295" s="510"/>
      <c r="G295" s="458">
        <f t="shared" si="23"/>
        <v>0</v>
      </c>
    </row>
    <row r="296" spans="1:7" x14ac:dyDescent="0.2">
      <c r="A296" s="439">
        <f t="shared" si="22"/>
        <v>6</v>
      </c>
      <c r="B296" s="439" t="s">
        <v>1013</v>
      </c>
      <c r="C296" s="439" t="s">
        <v>1014</v>
      </c>
      <c r="D296" s="439">
        <v>8</v>
      </c>
      <c r="E296" s="439" t="s">
        <v>308</v>
      </c>
      <c r="F296" s="510"/>
      <c r="G296" s="458">
        <f t="shared" si="23"/>
        <v>0</v>
      </c>
    </row>
    <row r="297" spans="1:7" x14ac:dyDescent="0.2">
      <c r="A297" s="439">
        <f t="shared" si="22"/>
        <v>7</v>
      </c>
      <c r="B297" s="439" t="s">
        <v>1015</v>
      </c>
      <c r="C297" s="439" t="s">
        <v>1016</v>
      </c>
      <c r="D297" s="439">
        <v>2</v>
      </c>
      <c r="E297" s="439" t="s">
        <v>308</v>
      </c>
      <c r="F297" s="510"/>
      <c r="G297" s="458">
        <f t="shared" si="23"/>
        <v>0</v>
      </c>
    </row>
    <row r="298" spans="1:7" x14ac:dyDescent="0.2">
      <c r="A298" s="439">
        <f t="shared" si="22"/>
        <v>8</v>
      </c>
      <c r="B298" s="439"/>
      <c r="C298" s="439" t="s">
        <v>1017</v>
      </c>
      <c r="D298" s="439">
        <v>2</v>
      </c>
      <c r="E298" s="439" t="s">
        <v>308</v>
      </c>
      <c r="F298" s="510"/>
      <c r="G298" s="458">
        <f t="shared" si="23"/>
        <v>0</v>
      </c>
    </row>
    <row r="299" spans="1:7" x14ac:dyDescent="0.2">
      <c r="A299" s="439">
        <f t="shared" si="22"/>
        <v>9</v>
      </c>
      <c r="B299" s="439" t="s">
        <v>1018</v>
      </c>
      <c r="C299" s="439" t="s">
        <v>1019</v>
      </c>
      <c r="D299" s="439">
        <v>1</v>
      </c>
      <c r="E299" s="439" t="s">
        <v>99</v>
      </c>
      <c r="F299" s="510"/>
      <c r="G299" s="458">
        <f t="shared" si="23"/>
        <v>0</v>
      </c>
    </row>
    <row r="300" spans="1:7" x14ac:dyDescent="0.2">
      <c r="A300" s="439">
        <f t="shared" si="22"/>
        <v>10</v>
      </c>
      <c r="B300" s="439" t="s">
        <v>1020</v>
      </c>
      <c r="C300" s="439" t="s">
        <v>1021</v>
      </c>
      <c r="D300" s="439">
        <v>1</v>
      </c>
      <c r="E300" s="439" t="s">
        <v>308</v>
      </c>
      <c r="F300" s="510"/>
      <c r="G300" s="458">
        <f t="shared" si="23"/>
        <v>0</v>
      </c>
    </row>
    <row r="301" spans="1:7" x14ac:dyDescent="0.2">
      <c r="A301" s="439">
        <f t="shared" si="22"/>
        <v>11</v>
      </c>
      <c r="B301" s="439" t="s">
        <v>1022</v>
      </c>
      <c r="C301" s="439" t="s">
        <v>1023</v>
      </c>
      <c r="D301" s="439">
        <v>1</v>
      </c>
      <c r="E301" s="439" t="s">
        <v>308</v>
      </c>
      <c r="F301" s="510"/>
      <c r="G301" s="458">
        <f t="shared" si="23"/>
        <v>0</v>
      </c>
    </row>
    <row r="302" spans="1:7" x14ac:dyDescent="0.2">
      <c r="A302" s="439">
        <f t="shared" si="22"/>
        <v>12</v>
      </c>
      <c r="B302" s="439" t="s">
        <v>1024</v>
      </c>
      <c r="C302" s="439" t="s">
        <v>1025</v>
      </c>
      <c r="D302" s="439">
        <v>2</v>
      </c>
      <c r="E302" s="439" t="s">
        <v>308</v>
      </c>
      <c r="F302" s="510"/>
      <c r="G302" s="458">
        <f t="shared" si="23"/>
        <v>0</v>
      </c>
    </row>
    <row r="303" spans="1:7" x14ac:dyDescent="0.2">
      <c r="A303" s="439">
        <f t="shared" si="22"/>
        <v>13</v>
      </c>
      <c r="B303" s="439" t="s">
        <v>1026</v>
      </c>
      <c r="C303" s="439" t="s">
        <v>1027</v>
      </c>
      <c r="D303" s="439">
        <v>2</v>
      </c>
      <c r="E303" s="439" t="s">
        <v>308</v>
      </c>
      <c r="F303" s="510"/>
      <c r="G303" s="458">
        <f t="shared" si="23"/>
        <v>0</v>
      </c>
    </row>
    <row r="304" spans="1:7" x14ac:dyDescent="0.2">
      <c r="A304" s="439">
        <f t="shared" si="22"/>
        <v>14</v>
      </c>
      <c r="B304" s="439" t="s">
        <v>1028</v>
      </c>
      <c r="C304" s="439" t="s">
        <v>1029</v>
      </c>
      <c r="D304" s="439">
        <v>2</v>
      </c>
      <c r="E304" s="439" t="s">
        <v>308</v>
      </c>
      <c r="F304" s="510"/>
      <c r="G304" s="458">
        <f t="shared" si="23"/>
        <v>0</v>
      </c>
    </row>
    <row r="305" spans="1:7" x14ac:dyDescent="0.2">
      <c r="A305" s="439">
        <f t="shared" si="22"/>
        <v>15</v>
      </c>
      <c r="B305" s="439"/>
      <c r="C305" s="439" t="s">
        <v>2206</v>
      </c>
      <c r="D305" s="439">
        <v>1</v>
      </c>
      <c r="E305" s="439" t="s">
        <v>99</v>
      </c>
      <c r="F305" s="510"/>
      <c r="G305" s="458">
        <f t="shared" si="23"/>
        <v>0</v>
      </c>
    </row>
    <row r="306" spans="1:7" x14ac:dyDescent="0.2">
      <c r="A306" s="439">
        <f t="shared" si="22"/>
        <v>16</v>
      </c>
      <c r="B306" s="439"/>
      <c r="C306" s="439" t="s">
        <v>1030</v>
      </c>
      <c r="D306" s="439">
        <v>1</v>
      </c>
      <c r="E306" s="439" t="s">
        <v>99</v>
      </c>
      <c r="F306" s="510"/>
      <c r="G306" s="458">
        <f t="shared" si="23"/>
        <v>0</v>
      </c>
    </row>
    <row r="307" spans="1:7" x14ac:dyDescent="0.2">
      <c r="A307" s="439">
        <f t="shared" si="22"/>
        <v>17</v>
      </c>
      <c r="B307" s="439" t="s">
        <v>901</v>
      </c>
      <c r="C307" s="439" t="s">
        <v>902</v>
      </c>
      <c r="D307" s="439">
        <v>1</v>
      </c>
      <c r="E307" s="439" t="s">
        <v>308</v>
      </c>
      <c r="F307" s="510"/>
      <c r="G307" s="458">
        <f t="shared" si="23"/>
        <v>0</v>
      </c>
    </row>
    <row r="308" spans="1:7" x14ac:dyDescent="0.2">
      <c r="A308" s="439">
        <f t="shared" si="22"/>
        <v>18</v>
      </c>
      <c r="B308" s="453"/>
      <c r="C308" s="453" t="s">
        <v>2207</v>
      </c>
      <c r="D308" s="439">
        <v>64</v>
      </c>
      <c r="E308" s="439" t="s">
        <v>308</v>
      </c>
      <c r="F308" s="510"/>
      <c r="G308" s="458">
        <f t="shared" si="23"/>
        <v>0</v>
      </c>
    </row>
    <row r="309" spans="1:7" x14ac:dyDescent="0.2">
      <c r="A309" s="439">
        <f t="shared" si="22"/>
        <v>19</v>
      </c>
      <c r="B309" s="453"/>
      <c r="C309" s="453" t="s">
        <v>1031</v>
      </c>
      <c r="D309" s="439">
        <v>1</v>
      </c>
      <c r="E309" s="439" t="s">
        <v>308</v>
      </c>
      <c r="F309" s="510"/>
      <c r="G309" s="458">
        <f t="shared" si="23"/>
        <v>0</v>
      </c>
    </row>
    <row r="310" spans="1:7" x14ac:dyDescent="0.2">
      <c r="A310" s="439">
        <f t="shared" si="22"/>
        <v>20</v>
      </c>
      <c r="B310" s="453"/>
      <c r="C310" s="453" t="s">
        <v>2208</v>
      </c>
      <c r="D310" s="439">
        <v>1</v>
      </c>
      <c r="E310" s="439" t="s">
        <v>99</v>
      </c>
      <c r="F310" s="510"/>
      <c r="G310" s="458">
        <f t="shared" si="23"/>
        <v>0</v>
      </c>
    </row>
    <row r="311" spans="1:7" x14ac:dyDescent="0.2">
      <c r="A311" s="439">
        <f t="shared" si="22"/>
        <v>21</v>
      </c>
      <c r="B311" s="453"/>
      <c r="C311" s="453" t="s">
        <v>2209</v>
      </c>
      <c r="D311" s="439">
        <v>1</v>
      </c>
      <c r="E311" s="439" t="s">
        <v>99</v>
      </c>
      <c r="F311" s="510"/>
      <c r="G311" s="458">
        <f t="shared" si="23"/>
        <v>0</v>
      </c>
    </row>
    <row r="312" spans="1:7" ht="15" x14ac:dyDescent="0.25">
      <c r="A312" s="444"/>
      <c r="B312" s="445"/>
      <c r="C312" s="138" t="s">
        <v>12</v>
      </c>
      <c r="D312" s="126"/>
      <c r="E312" s="126"/>
      <c r="F312" s="522"/>
      <c r="G312" s="127">
        <f>SUM(G291:G311)</f>
        <v>0</v>
      </c>
    </row>
    <row r="313" spans="1:7" x14ac:dyDescent="0.2">
      <c r="B313" s="447"/>
      <c r="C313" s="73"/>
      <c r="D313" s="82"/>
      <c r="E313" s="82"/>
      <c r="F313" s="510"/>
      <c r="G313" s="128"/>
    </row>
    <row r="314" spans="1:7" x14ac:dyDescent="0.2">
      <c r="B314"/>
      <c r="C314"/>
      <c r="D314"/>
      <c r="E314"/>
      <c r="F314" s="510"/>
      <c r="G314"/>
    </row>
    <row r="315" spans="1:7" ht="15.75" x14ac:dyDescent="0.25">
      <c r="B315"/>
      <c r="C315" s="83" t="s">
        <v>1032</v>
      </c>
      <c r="D315"/>
      <c r="E315"/>
      <c r="F315" s="510"/>
      <c r="G315"/>
    </row>
    <row r="316" spans="1:7" x14ac:dyDescent="0.2">
      <c r="A316" s="435" t="s">
        <v>826</v>
      </c>
      <c r="B316" s="435" t="s">
        <v>94</v>
      </c>
      <c r="C316" s="435" t="s">
        <v>793</v>
      </c>
      <c r="D316" s="435"/>
      <c r="E316" s="437" t="s">
        <v>946</v>
      </c>
      <c r="F316" s="521" t="s">
        <v>828</v>
      </c>
      <c r="G316" s="437" t="s">
        <v>12</v>
      </c>
    </row>
    <row r="317" spans="1:7" ht="120" x14ac:dyDescent="0.2">
      <c r="A317" s="441">
        <f t="shared" ref="A317:A329" si="24">ROW(A1)</f>
        <v>1</v>
      </c>
      <c r="B317" s="453"/>
      <c r="C317" s="453" t="s">
        <v>1033</v>
      </c>
      <c r="D317" s="441">
        <v>1</v>
      </c>
      <c r="E317" s="441" t="s">
        <v>308</v>
      </c>
      <c r="F317" s="523"/>
      <c r="G317" s="461">
        <f t="shared" ref="G317:G329" si="25">D317*F317</f>
        <v>0</v>
      </c>
    </row>
    <row r="318" spans="1:7" x14ac:dyDescent="0.2">
      <c r="A318" s="441">
        <f t="shared" si="24"/>
        <v>2</v>
      </c>
      <c r="B318" s="453"/>
      <c r="C318" s="453" t="s">
        <v>1034</v>
      </c>
      <c r="D318" s="441">
        <v>1</v>
      </c>
      <c r="E318" s="441" t="s">
        <v>308</v>
      </c>
      <c r="F318" s="523"/>
      <c r="G318" s="461">
        <f t="shared" si="25"/>
        <v>0</v>
      </c>
    </row>
    <row r="319" spans="1:7" x14ac:dyDescent="0.2">
      <c r="A319" s="441">
        <f t="shared" si="24"/>
        <v>3</v>
      </c>
      <c r="B319" s="453"/>
      <c r="C319" s="453" t="s">
        <v>2210</v>
      </c>
      <c r="D319" s="441">
        <v>1</v>
      </c>
      <c r="E319" s="441" t="s">
        <v>2211</v>
      </c>
      <c r="F319" s="523"/>
      <c r="G319" s="461">
        <f t="shared" si="25"/>
        <v>0</v>
      </c>
    </row>
    <row r="320" spans="1:7" x14ac:dyDescent="0.2">
      <c r="A320" s="441">
        <f t="shared" si="24"/>
        <v>4</v>
      </c>
      <c r="B320" s="441"/>
      <c r="C320" s="441" t="s">
        <v>1035</v>
      </c>
      <c r="D320" s="441">
        <v>2</v>
      </c>
      <c r="E320" s="441" t="s">
        <v>308</v>
      </c>
      <c r="F320" s="523"/>
      <c r="G320" s="461">
        <f t="shared" si="25"/>
        <v>0</v>
      </c>
    </row>
    <row r="321" spans="1:7" x14ac:dyDescent="0.2">
      <c r="A321" s="441">
        <f t="shared" si="24"/>
        <v>5</v>
      </c>
      <c r="B321" s="441"/>
      <c r="C321" s="441" t="s">
        <v>1036</v>
      </c>
      <c r="D321" s="441">
        <v>2</v>
      </c>
      <c r="E321" s="441" t="s">
        <v>308</v>
      </c>
      <c r="F321" s="523"/>
      <c r="G321" s="461">
        <f t="shared" si="25"/>
        <v>0</v>
      </c>
    </row>
    <row r="322" spans="1:7" x14ac:dyDescent="0.2">
      <c r="A322" s="441">
        <f t="shared" si="24"/>
        <v>6</v>
      </c>
      <c r="B322" s="453"/>
      <c r="C322" s="453" t="s">
        <v>1037</v>
      </c>
      <c r="D322" s="441">
        <v>1</v>
      </c>
      <c r="E322" s="441" t="s">
        <v>308</v>
      </c>
      <c r="F322" s="523"/>
      <c r="G322" s="461">
        <f t="shared" si="25"/>
        <v>0</v>
      </c>
    </row>
    <row r="323" spans="1:7" x14ac:dyDescent="0.2">
      <c r="A323" s="441">
        <f t="shared" si="24"/>
        <v>7</v>
      </c>
      <c r="B323" s="441"/>
      <c r="C323" s="454" t="s">
        <v>5231</v>
      </c>
      <c r="D323" s="455">
        <v>85</v>
      </c>
      <c r="E323" s="441" t="s">
        <v>227</v>
      </c>
      <c r="F323" s="515"/>
      <c r="G323" s="463">
        <f>D323*F323</f>
        <v>0</v>
      </c>
    </row>
    <row r="324" spans="1:7" x14ac:dyDescent="0.2">
      <c r="A324" s="441">
        <f t="shared" si="24"/>
        <v>8</v>
      </c>
      <c r="B324" s="441"/>
      <c r="C324" s="454" t="s">
        <v>5232</v>
      </c>
      <c r="D324" s="455">
        <v>85</v>
      </c>
      <c r="E324" s="441" t="s">
        <v>227</v>
      </c>
      <c r="F324" s="515"/>
      <c r="G324" s="463">
        <f>D324*F324</f>
        <v>0</v>
      </c>
    </row>
    <row r="325" spans="1:7" x14ac:dyDescent="0.2">
      <c r="A325" s="441">
        <f t="shared" si="24"/>
        <v>9</v>
      </c>
      <c r="B325" s="441"/>
      <c r="C325" s="441" t="s">
        <v>2212</v>
      </c>
      <c r="D325" s="441">
        <v>1</v>
      </c>
      <c r="E325" s="441" t="s">
        <v>308</v>
      </c>
      <c r="F325" s="523"/>
      <c r="G325" s="461">
        <f t="shared" si="25"/>
        <v>0</v>
      </c>
    </row>
    <row r="326" spans="1:7" ht="24" x14ac:dyDescent="0.2">
      <c r="A326" s="441">
        <f t="shared" si="24"/>
        <v>10</v>
      </c>
      <c r="B326" s="453"/>
      <c r="C326" s="453" t="s">
        <v>1038</v>
      </c>
      <c r="D326" s="441">
        <v>1</v>
      </c>
      <c r="E326" s="441" t="s">
        <v>308</v>
      </c>
      <c r="F326" s="523"/>
      <c r="G326" s="461">
        <f t="shared" si="25"/>
        <v>0</v>
      </c>
    </row>
    <row r="327" spans="1:7" x14ac:dyDescent="0.2">
      <c r="A327" s="441">
        <f t="shared" si="24"/>
        <v>11</v>
      </c>
      <c r="B327" s="453"/>
      <c r="C327" s="453" t="s">
        <v>1039</v>
      </c>
      <c r="D327" s="441">
        <v>1</v>
      </c>
      <c r="E327" s="441" t="s">
        <v>308</v>
      </c>
      <c r="F327" s="523"/>
      <c r="G327" s="461">
        <f t="shared" si="25"/>
        <v>0</v>
      </c>
    </row>
    <row r="328" spans="1:7" ht="48" x14ac:dyDescent="0.2">
      <c r="A328" s="441">
        <f t="shared" si="24"/>
        <v>12</v>
      </c>
      <c r="B328" s="453"/>
      <c r="C328" s="453" t="s">
        <v>2213</v>
      </c>
      <c r="D328" s="441">
        <v>1</v>
      </c>
      <c r="E328" s="441" t="s">
        <v>308</v>
      </c>
      <c r="F328" s="523"/>
      <c r="G328" s="461">
        <f t="shared" si="25"/>
        <v>0</v>
      </c>
    </row>
    <row r="329" spans="1:7" ht="48" x14ac:dyDescent="0.2">
      <c r="A329" s="441">
        <f t="shared" si="24"/>
        <v>13</v>
      </c>
      <c r="B329" s="453"/>
      <c r="C329" s="453" t="s">
        <v>2214</v>
      </c>
      <c r="D329" s="441">
        <v>50</v>
      </c>
      <c r="E329" s="441" t="s">
        <v>308</v>
      </c>
      <c r="F329" s="523"/>
      <c r="G329" s="461">
        <f t="shared" si="25"/>
        <v>0</v>
      </c>
    </row>
    <row r="330" spans="1:7" ht="15" x14ac:dyDescent="0.25">
      <c r="A330" s="444"/>
      <c r="B330" s="445"/>
      <c r="C330" s="138" t="s">
        <v>12</v>
      </c>
      <c r="D330" s="126"/>
      <c r="E330" s="126"/>
      <c r="F330" s="522"/>
      <c r="G330" s="127">
        <f>SUM(G317:G329)</f>
        <v>0</v>
      </c>
    </row>
    <row r="331" spans="1:7" x14ac:dyDescent="0.2">
      <c r="B331" s="447"/>
      <c r="C331" s="73"/>
      <c r="D331" s="82"/>
      <c r="E331" s="82"/>
      <c r="F331" s="510"/>
      <c r="G331" s="128"/>
    </row>
    <row r="332" spans="1:7" ht="15" x14ac:dyDescent="0.25">
      <c r="F332" s="507"/>
      <c r="G332" s="464">
        <f>G330+G312+G286+G274+G256+G227+G190+G181+G171+G156+G142+G113+G77+G41</f>
        <v>0</v>
      </c>
    </row>
    <row r="333" spans="1:7" x14ac:dyDescent="0.2"/>
    <row r="334" spans="1:7" x14ac:dyDescent="0.2"/>
    <row r="335" spans="1:7" x14ac:dyDescent="0.2"/>
  </sheetData>
  <sheetProtection algorithmName="SHA-512" hashValue="4IPAm5dz0A4WgIUljWF8ZpyiToMqYrNVrlO9++AYkWbdCCghUaCsoEE0Aufsr2EBNAKgD05I8lWmUCMWZW4zXQ==" saltValue="t2XD/taSv3BSi6Od43dusw==" spinCount="100000" sheet="1" objects="1" scenarios="1"/>
  <mergeCells count="1">
    <mergeCell ref="A2:G2"/>
  </mergeCells>
  <pageMargins left="0.38" right="0.4" top="0.984251969" bottom="0.984251969" header="0.4921259845" footer="0.4921259845"/>
  <pageSetup paperSize="9" orientation="landscape" horizontalDpi="300" verticalDpi="300" r:id="rId1"/>
  <headerFooter alignWithMargins="0">
    <oddFooter>&amp;CStránka &amp;P z &amp;N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5D5666-1692-43CB-A7B2-419505A9CC51}">
  <sheetPr codeName="Sheet22">
    <outlinePr summaryBelow="0"/>
  </sheetPr>
  <dimension ref="B1:BM212"/>
  <sheetViews>
    <sheetView showGridLines="0" workbookViewId="0">
      <selection activeCell="J112" sqref="J112"/>
    </sheetView>
  </sheetViews>
  <sheetFormatPr defaultRowHeight="15" customHeight="1" x14ac:dyDescent="0.2"/>
  <cols>
    <col min="1" max="1" width="7.140625" customWidth="1"/>
    <col min="2" max="2" width="1" style="626" customWidth="1"/>
    <col min="3" max="3" width="3.5703125" style="626" customWidth="1"/>
    <col min="4" max="4" width="3.7109375" style="626" customWidth="1"/>
    <col min="5" max="5" width="14.7109375" style="626" customWidth="1"/>
    <col min="6" max="6" width="43.5703125" style="626" customWidth="1"/>
    <col min="7" max="7" width="6.42578125" style="626" customWidth="1"/>
    <col min="8" max="8" width="12" style="626" customWidth="1"/>
    <col min="9" max="9" width="13.5703125" style="486" customWidth="1"/>
    <col min="10" max="10" width="19.140625" customWidth="1"/>
    <col min="11" max="11" width="19.140625" hidden="1" customWidth="1"/>
    <col min="12" max="12" width="8" customWidth="1"/>
    <col min="13" max="13" width="9.28515625" hidden="1" customWidth="1"/>
    <col min="15" max="21" width="12.140625" hidden="1" customWidth="1"/>
    <col min="22" max="22" width="10.5703125" customWidth="1"/>
    <col min="23" max="23" width="14" customWidth="1"/>
    <col min="24" max="24" width="10.5703125" customWidth="1"/>
    <col min="25" max="25" width="12.85546875" customWidth="1"/>
    <col min="26" max="26" width="9.42578125" customWidth="1"/>
    <col min="27" max="27" width="12.85546875" customWidth="1"/>
    <col min="28" max="28" width="14" customWidth="1"/>
    <col min="29" max="29" width="9.42578125" customWidth="1"/>
    <col min="30" max="30" width="12.85546875" customWidth="1"/>
    <col min="31" max="31" width="14" customWidth="1"/>
  </cols>
  <sheetData>
    <row r="1" spans="2:46" ht="12.75" x14ac:dyDescent="0.2"/>
    <row r="2" spans="2:46" ht="36.950000000000003" customHeight="1" x14ac:dyDescent="0.2">
      <c r="L2" s="593" t="s">
        <v>3759</v>
      </c>
      <c r="M2" s="594"/>
      <c r="N2" s="594"/>
      <c r="O2" s="594"/>
      <c r="P2" s="594"/>
      <c r="Q2" s="594"/>
      <c r="R2" s="594"/>
      <c r="S2" s="594"/>
      <c r="T2" s="594"/>
      <c r="U2" s="594"/>
      <c r="V2" s="594"/>
      <c r="AT2" s="310" t="s">
        <v>4767</v>
      </c>
    </row>
    <row r="3" spans="2:46" ht="6.95" hidden="1" customHeight="1" x14ac:dyDescent="0.2">
      <c r="B3" s="627"/>
      <c r="C3" s="628"/>
      <c r="D3" s="628"/>
      <c r="E3" s="628"/>
      <c r="F3" s="628"/>
      <c r="G3" s="628"/>
      <c r="H3" s="628"/>
      <c r="I3" s="524"/>
      <c r="J3" s="312"/>
      <c r="K3" s="312"/>
      <c r="L3" s="313"/>
      <c r="AT3" s="310" t="s">
        <v>49</v>
      </c>
    </row>
    <row r="4" spans="2:46" ht="24.95" hidden="1" customHeight="1" x14ac:dyDescent="0.2">
      <c r="B4" s="629"/>
      <c r="D4" s="630" t="s">
        <v>3761</v>
      </c>
      <c r="L4" s="313"/>
      <c r="M4" s="315" t="s">
        <v>3762</v>
      </c>
      <c r="AT4" s="310" t="s">
        <v>3763</v>
      </c>
    </row>
    <row r="5" spans="2:46" ht="6.95" hidden="1" customHeight="1" x14ac:dyDescent="0.2">
      <c r="B5" s="629"/>
      <c r="L5" s="313"/>
    </row>
    <row r="6" spans="2:46" ht="12" hidden="1" customHeight="1" x14ac:dyDescent="0.2">
      <c r="B6" s="629"/>
      <c r="D6" s="631" t="s">
        <v>2</v>
      </c>
      <c r="L6" s="313"/>
    </row>
    <row r="7" spans="2:46" ht="16.5" hidden="1" customHeight="1" x14ac:dyDescent="0.2">
      <c r="B7" s="629"/>
      <c r="E7" s="632" t="s">
        <v>5242</v>
      </c>
      <c r="F7" s="633"/>
      <c r="G7" s="633"/>
      <c r="H7" s="633"/>
      <c r="L7" s="313"/>
    </row>
    <row r="8" spans="2:46" s="317" customFormat="1" ht="12" hidden="1" customHeight="1" x14ac:dyDescent="0.2">
      <c r="B8" s="634"/>
      <c r="C8" s="635"/>
      <c r="D8" s="631" t="s">
        <v>3764</v>
      </c>
      <c r="E8" s="635"/>
      <c r="F8" s="635"/>
      <c r="G8" s="635"/>
      <c r="H8" s="635"/>
      <c r="I8" s="507"/>
      <c r="L8" s="318"/>
    </row>
    <row r="9" spans="2:46" s="317" customFormat="1" ht="16.5" hidden="1" customHeight="1" x14ac:dyDescent="0.2">
      <c r="B9" s="634"/>
      <c r="C9" s="635"/>
      <c r="D9" s="635"/>
      <c r="E9" s="636" t="s">
        <v>3121</v>
      </c>
      <c r="F9" s="637"/>
      <c r="G9" s="637"/>
      <c r="H9" s="637"/>
      <c r="I9" s="507"/>
      <c r="L9" s="318"/>
    </row>
    <row r="10" spans="2:46" s="317" customFormat="1" ht="12.75" hidden="1" x14ac:dyDescent="0.2">
      <c r="B10" s="634"/>
      <c r="C10" s="635"/>
      <c r="D10" s="635"/>
      <c r="E10" s="635"/>
      <c r="F10" s="635"/>
      <c r="G10" s="635"/>
      <c r="H10" s="635"/>
      <c r="I10" s="507"/>
      <c r="L10" s="318"/>
    </row>
    <row r="11" spans="2:46" s="317" customFormat="1" ht="12" hidden="1" customHeight="1" x14ac:dyDescent="0.2">
      <c r="B11" s="634"/>
      <c r="C11" s="635"/>
      <c r="D11" s="631" t="s">
        <v>3766</v>
      </c>
      <c r="E11" s="635"/>
      <c r="F11" s="638" t="s">
        <v>810</v>
      </c>
      <c r="G11" s="635"/>
      <c r="H11" s="635"/>
      <c r="I11" s="525" t="s">
        <v>3767</v>
      </c>
      <c r="J11" s="319" t="s">
        <v>810</v>
      </c>
      <c r="L11" s="318"/>
    </row>
    <row r="12" spans="2:46" s="317" customFormat="1" ht="12" hidden="1" customHeight="1" x14ac:dyDescent="0.2">
      <c r="B12" s="634"/>
      <c r="C12" s="635"/>
      <c r="D12" s="631" t="s">
        <v>3768</v>
      </c>
      <c r="E12" s="635"/>
      <c r="F12" s="638" t="s">
        <v>520</v>
      </c>
      <c r="G12" s="635"/>
      <c r="H12" s="635"/>
      <c r="I12" s="525" t="s">
        <v>3769</v>
      </c>
      <c r="J12" s="320" t="s">
        <v>5243</v>
      </c>
      <c r="L12" s="318"/>
    </row>
    <row r="13" spans="2:46" s="317" customFormat="1" ht="10.9" hidden="1" customHeight="1" x14ac:dyDescent="0.2">
      <c r="B13" s="634"/>
      <c r="C13" s="635"/>
      <c r="D13" s="635"/>
      <c r="E13" s="635"/>
      <c r="F13" s="635"/>
      <c r="G13" s="635"/>
      <c r="H13" s="635"/>
      <c r="I13" s="507"/>
      <c r="L13" s="318"/>
    </row>
    <row r="14" spans="2:46" s="317" customFormat="1" ht="12" hidden="1" customHeight="1" x14ac:dyDescent="0.2">
      <c r="B14" s="634"/>
      <c r="C14" s="635"/>
      <c r="D14" s="631" t="s">
        <v>3770</v>
      </c>
      <c r="E14" s="635"/>
      <c r="F14" s="635"/>
      <c r="G14" s="635"/>
      <c r="H14" s="635"/>
      <c r="I14" s="525" t="s">
        <v>3771</v>
      </c>
      <c r="J14" s="319" t="s">
        <v>810</v>
      </c>
      <c r="L14" s="318"/>
    </row>
    <row r="15" spans="2:46" s="317" customFormat="1" ht="18" hidden="1" customHeight="1" x14ac:dyDescent="0.2">
      <c r="B15" s="634"/>
      <c r="C15" s="635"/>
      <c r="D15" s="635"/>
      <c r="E15" s="638" t="s">
        <v>520</v>
      </c>
      <c r="F15" s="635"/>
      <c r="G15" s="635"/>
      <c r="H15" s="635"/>
      <c r="I15" s="525" t="s">
        <v>7</v>
      </c>
      <c r="J15" s="319" t="s">
        <v>810</v>
      </c>
      <c r="L15" s="318"/>
    </row>
    <row r="16" spans="2:46" s="317" customFormat="1" ht="6.95" hidden="1" customHeight="1" x14ac:dyDescent="0.2">
      <c r="B16" s="634"/>
      <c r="C16" s="635"/>
      <c r="D16" s="635"/>
      <c r="E16" s="635"/>
      <c r="F16" s="635"/>
      <c r="G16" s="635"/>
      <c r="H16" s="635"/>
      <c r="I16" s="507"/>
      <c r="L16" s="318"/>
    </row>
    <row r="17" spans="2:12" s="317" customFormat="1" ht="12" hidden="1" customHeight="1" x14ac:dyDescent="0.2">
      <c r="B17" s="634"/>
      <c r="C17" s="635"/>
      <c r="D17" s="631" t="s">
        <v>9</v>
      </c>
      <c r="E17" s="635"/>
      <c r="F17" s="635"/>
      <c r="G17" s="635"/>
      <c r="H17" s="635"/>
      <c r="I17" s="525" t="s">
        <v>3771</v>
      </c>
      <c r="J17" s="319" t="s">
        <v>810</v>
      </c>
      <c r="L17" s="318"/>
    </row>
    <row r="18" spans="2:12" s="317" customFormat="1" ht="18" hidden="1" customHeight="1" x14ac:dyDescent="0.2">
      <c r="B18" s="634"/>
      <c r="C18" s="635"/>
      <c r="D18" s="635"/>
      <c r="E18" s="639" t="s">
        <v>520</v>
      </c>
      <c r="F18" s="639"/>
      <c r="G18" s="639"/>
      <c r="H18" s="639"/>
      <c r="I18" s="525" t="s">
        <v>7</v>
      </c>
      <c r="J18" s="319" t="s">
        <v>810</v>
      </c>
      <c r="L18" s="318"/>
    </row>
    <row r="19" spans="2:12" s="317" customFormat="1" ht="6.95" hidden="1" customHeight="1" x14ac:dyDescent="0.2">
      <c r="B19" s="634"/>
      <c r="C19" s="635"/>
      <c r="D19" s="635"/>
      <c r="E19" s="635"/>
      <c r="F19" s="635"/>
      <c r="G19" s="635"/>
      <c r="H19" s="635"/>
      <c r="I19" s="507"/>
      <c r="L19" s="318"/>
    </row>
    <row r="20" spans="2:12" s="317" customFormat="1" ht="12" hidden="1" customHeight="1" x14ac:dyDescent="0.2">
      <c r="B20" s="634"/>
      <c r="C20" s="635"/>
      <c r="D20" s="631" t="s">
        <v>8</v>
      </c>
      <c r="E20" s="635"/>
      <c r="F20" s="635"/>
      <c r="G20" s="635"/>
      <c r="H20" s="635"/>
      <c r="I20" s="525" t="s">
        <v>3771</v>
      </c>
      <c r="J20" s="319" t="s">
        <v>810</v>
      </c>
      <c r="L20" s="318"/>
    </row>
    <row r="21" spans="2:12" s="317" customFormat="1" ht="18" hidden="1" customHeight="1" x14ac:dyDescent="0.2">
      <c r="B21" s="634"/>
      <c r="C21" s="635"/>
      <c r="D21" s="635"/>
      <c r="E21" s="638" t="s">
        <v>520</v>
      </c>
      <c r="F21" s="635"/>
      <c r="G21" s="635"/>
      <c r="H21" s="635"/>
      <c r="I21" s="525" t="s">
        <v>7</v>
      </c>
      <c r="J21" s="319" t="s">
        <v>810</v>
      </c>
      <c r="L21" s="318"/>
    </row>
    <row r="22" spans="2:12" s="317" customFormat="1" ht="6.95" hidden="1" customHeight="1" x14ac:dyDescent="0.2">
      <c r="B22" s="634"/>
      <c r="C22" s="635"/>
      <c r="D22" s="635"/>
      <c r="E22" s="635"/>
      <c r="F22" s="635"/>
      <c r="G22" s="635"/>
      <c r="H22" s="635"/>
      <c r="I22" s="507"/>
      <c r="L22" s="318"/>
    </row>
    <row r="23" spans="2:12" s="317" customFormat="1" ht="12" hidden="1" customHeight="1" x14ac:dyDescent="0.2">
      <c r="B23" s="634"/>
      <c r="C23" s="635"/>
      <c r="D23" s="631" t="s">
        <v>3772</v>
      </c>
      <c r="E23" s="635"/>
      <c r="F23" s="635"/>
      <c r="G23" s="635"/>
      <c r="H23" s="635"/>
      <c r="I23" s="525" t="s">
        <v>3771</v>
      </c>
      <c r="J23" s="319" t="s">
        <v>810</v>
      </c>
      <c r="L23" s="318"/>
    </row>
    <row r="24" spans="2:12" s="317" customFormat="1" ht="18" hidden="1" customHeight="1" x14ac:dyDescent="0.2">
      <c r="B24" s="634"/>
      <c r="C24" s="635"/>
      <c r="D24" s="635"/>
      <c r="E24" s="638" t="s">
        <v>520</v>
      </c>
      <c r="F24" s="635"/>
      <c r="G24" s="635"/>
      <c r="H24" s="635"/>
      <c r="I24" s="525" t="s">
        <v>7</v>
      </c>
      <c r="J24" s="319" t="s">
        <v>810</v>
      </c>
      <c r="L24" s="318"/>
    </row>
    <row r="25" spans="2:12" s="317" customFormat="1" ht="6.95" hidden="1" customHeight="1" x14ac:dyDescent="0.2">
      <c r="B25" s="634"/>
      <c r="C25" s="635"/>
      <c r="D25" s="635"/>
      <c r="E25" s="635"/>
      <c r="F25" s="635"/>
      <c r="G25" s="635"/>
      <c r="H25" s="635"/>
      <c r="I25" s="507"/>
      <c r="L25" s="318"/>
    </row>
    <row r="26" spans="2:12" s="317" customFormat="1" ht="12" hidden="1" customHeight="1" x14ac:dyDescent="0.2">
      <c r="B26" s="634"/>
      <c r="C26" s="635"/>
      <c r="D26" s="631" t="s">
        <v>3773</v>
      </c>
      <c r="E26" s="635"/>
      <c r="F26" s="635"/>
      <c r="G26" s="635"/>
      <c r="H26" s="635"/>
      <c r="I26" s="507"/>
      <c r="L26" s="318"/>
    </row>
    <row r="27" spans="2:12" s="321" customFormat="1" ht="16.5" hidden="1" customHeight="1" x14ac:dyDescent="0.2">
      <c r="B27" s="640"/>
      <c r="C27" s="641"/>
      <c r="D27" s="641"/>
      <c r="E27" s="642" t="s">
        <v>810</v>
      </c>
      <c r="F27" s="642"/>
      <c r="G27" s="642"/>
      <c r="H27" s="642"/>
      <c r="I27" s="526"/>
      <c r="L27" s="322"/>
    </row>
    <row r="28" spans="2:12" s="317" customFormat="1" ht="6.95" hidden="1" customHeight="1" x14ac:dyDescent="0.2">
      <c r="B28" s="634"/>
      <c r="C28" s="635"/>
      <c r="D28" s="635"/>
      <c r="E28" s="635"/>
      <c r="F28" s="635"/>
      <c r="G28" s="635"/>
      <c r="H28" s="635"/>
      <c r="I28" s="507"/>
      <c r="L28" s="318"/>
    </row>
    <row r="29" spans="2:12" s="317" customFormat="1" ht="6.95" hidden="1" customHeight="1" x14ac:dyDescent="0.2">
      <c r="B29" s="634"/>
      <c r="C29" s="635"/>
      <c r="D29" s="643"/>
      <c r="E29" s="643"/>
      <c r="F29" s="643"/>
      <c r="G29" s="643"/>
      <c r="H29" s="643"/>
      <c r="I29" s="527"/>
      <c r="J29" s="324"/>
      <c r="K29" s="324"/>
      <c r="L29" s="318"/>
    </row>
    <row r="30" spans="2:12" s="317" customFormat="1" ht="25.35" hidden="1" customHeight="1" x14ac:dyDescent="0.2">
      <c r="B30" s="634"/>
      <c r="C30" s="635"/>
      <c r="D30" s="644" t="s">
        <v>3774</v>
      </c>
      <c r="E30" s="635"/>
      <c r="F30" s="635"/>
      <c r="G30" s="635"/>
      <c r="H30" s="635"/>
      <c r="I30" s="507"/>
      <c r="J30" s="326">
        <f>ROUND(J121, 2)</f>
        <v>0</v>
      </c>
      <c r="L30" s="318"/>
    </row>
    <row r="31" spans="2:12" s="317" customFormat="1" ht="6.95" hidden="1" customHeight="1" x14ac:dyDescent="0.2">
      <c r="B31" s="634"/>
      <c r="C31" s="635"/>
      <c r="D31" s="643"/>
      <c r="E31" s="643"/>
      <c r="F31" s="643"/>
      <c r="G31" s="643"/>
      <c r="H31" s="643"/>
      <c r="I31" s="527"/>
      <c r="J31" s="324"/>
      <c r="K31" s="324"/>
      <c r="L31" s="318"/>
    </row>
    <row r="32" spans="2:12" s="317" customFormat="1" ht="14.45" hidden="1" customHeight="1" x14ac:dyDescent="0.2">
      <c r="B32" s="634"/>
      <c r="C32" s="635"/>
      <c r="D32" s="635"/>
      <c r="E32" s="635"/>
      <c r="F32" s="645" t="s">
        <v>3775</v>
      </c>
      <c r="G32" s="635"/>
      <c r="H32" s="635"/>
      <c r="I32" s="528" t="s">
        <v>3776</v>
      </c>
      <c r="J32" s="327" t="s">
        <v>3777</v>
      </c>
      <c r="L32" s="318"/>
    </row>
    <row r="33" spans="2:12" s="317" customFormat="1" ht="14.45" hidden="1" customHeight="1" x14ac:dyDescent="0.2">
      <c r="B33" s="634"/>
      <c r="C33" s="635"/>
      <c r="D33" s="646" t="s">
        <v>111</v>
      </c>
      <c r="E33" s="631" t="s">
        <v>2977</v>
      </c>
      <c r="F33" s="647">
        <f>ROUND((SUM(BE121:BE211)),  2)</f>
        <v>0</v>
      </c>
      <c r="G33" s="635"/>
      <c r="H33" s="635"/>
      <c r="I33" s="529">
        <v>0.21</v>
      </c>
      <c r="J33" s="329">
        <f>ROUND(((SUM(BE121:BE211))*I33),  2)</f>
        <v>0</v>
      </c>
      <c r="L33" s="318"/>
    </row>
    <row r="34" spans="2:12" s="317" customFormat="1" ht="14.45" hidden="1" customHeight="1" x14ac:dyDescent="0.2">
      <c r="B34" s="634"/>
      <c r="C34" s="635"/>
      <c r="D34" s="635"/>
      <c r="E34" s="631" t="s">
        <v>3778</v>
      </c>
      <c r="F34" s="647">
        <f>ROUND((SUM(BF121:BF211)),  2)</f>
        <v>0</v>
      </c>
      <c r="G34" s="635"/>
      <c r="H34" s="635"/>
      <c r="I34" s="529">
        <v>0.15</v>
      </c>
      <c r="J34" s="329">
        <f>ROUND(((SUM(BF121:BF211))*I34),  2)</f>
        <v>0</v>
      </c>
      <c r="L34" s="318"/>
    </row>
    <row r="35" spans="2:12" s="317" customFormat="1" ht="14.45" hidden="1" customHeight="1" x14ac:dyDescent="0.2">
      <c r="B35" s="634"/>
      <c r="C35" s="635"/>
      <c r="D35" s="635"/>
      <c r="E35" s="631" t="s">
        <v>3779</v>
      </c>
      <c r="F35" s="647">
        <f>ROUND((SUM(BG121:BG211)),  2)</f>
        <v>0</v>
      </c>
      <c r="G35" s="635"/>
      <c r="H35" s="635"/>
      <c r="I35" s="529">
        <v>0.21</v>
      </c>
      <c r="J35" s="329">
        <f>0</f>
        <v>0</v>
      </c>
      <c r="L35" s="318"/>
    </row>
    <row r="36" spans="2:12" s="317" customFormat="1" ht="14.45" hidden="1" customHeight="1" x14ac:dyDescent="0.2">
      <c r="B36" s="634"/>
      <c r="C36" s="635"/>
      <c r="D36" s="635"/>
      <c r="E36" s="631" t="s">
        <v>3780</v>
      </c>
      <c r="F36" s="647">
        <f>ROUND((SUM(BH121:BH211)),  2)</f>
        <v>0</v>
      </c>
      <c r="G36" s="635"/>
      <c r="H36" s="635"/>
      <c r="I36" s="529">
        <v>0.15</v>
      </c>
      <c r="J36" s="329">
        <f>0</f>
        <v>0</v>
      </c>
      <c r="L36" s="318"/>
    </row>
    <row r="37" spans="2:12" s="317" customFormat="1" ht="14.45" hidden="1" customHeight="1" x14ac:dyDescent="0.2">
      <c r="B37" s="634"/>
      <c r="C37" s="635"/>
      <c r="D37" s="635"/>
      <c r="E37" s="631" t="s">
        <v>3781</v>
      </c>
      <c r="F37" s="647">
        <f>ROUND((SUM(BI121:BI211)),  2)</f>
        <v>0</v>
      </c>
      <c r="G37" s="635"/>
      <c r="H37" s="635"/>
      <c r="I37" s="529">
        <v>0</v>
      </c>
      <c r="J37" s="329">
        <f>0</f>
        <v>0</v>
      </c>
      <c r="L37" s="318"/>
    </row>
    <row r="38" spans="2:12" s="317" customFormat="1" ht="6.95" hidden="1" customHeight="1" x14ac:dyDescent="0.2">
      <c r="B38" s="634"/>
      <c r="C38" s="635"/>
      <c r="D38" s="635"/>
      <c r="E38" s="635"/>
      <c r="F38" s="635"/>
      <c r="G38" s="635"/>
      <c r="H38" s="635"/>
      <c r="I38" s="507"/>
      <c r="L38" s="318"/>
    </row>
    <row r="39" spans="2:12" s="317" customFormat="1" ht="25.35" hidden="1" customHeight="1" x14ac:dyDescent="0.2">
      <c r="B39" s="634"/>
      <c r="C39" s="648"/>
      <c r="D39" s="649" t="s">
        <v>112</v>
      </c>
      <c r="E39" s="650"/>
      <c r="F39" s="650"/>
      <c r="G39" s="651" t="s">
        <v>21</v>
      </c>
      <c r="H39" s="652" t="s">
        <v>20</v>
      </c>
      <c r="I39" s="530"/>
      <c r="J39" s="336">
        <f>SUM(J30:J37)</f>
        <v>0</v>
      </c>
      <c r="K39" s="337"/>
      <c r="L39" s="318"/>
    </row>
    <row r="40" spans="2:12" s="317" customFormat="1" ht="14.45" hidden="1" customHeight="1" x14ac:dyDescent="0.2">
      <c r="B40" s="634"/>
      <c r="C40" s="635"/>
      <c r="D40" s="635"/>
      <c r="E40" s="635"/>
      <c r="F40" s="635"/>
      <c r="G40" s="635"/>
      <c r="H40" s="635"/>
      <c r="I40" s="507"/>
      <c r="L40" s="318"/>
    </row>
    <row r="41" spans="2:12" ht="14.45" hidden="1" customHeight="1" x14ac:dyDescent="0.2">
      <c r="B41" s="629"/>
      <c r="L41" s="313"/>
    </row>
    <row r="42" spans="2:12" ht="14.45" hidden="1" customHeight="1" x14ac:dyDescent="0.2">
      <c r="B42" s="629"/>
      <c r="L42" s="313"/>
    </row>
    <row r="43" spans="2:12" ht="14.45" hidden="1" customHeight="1" x14ac:dyDescent="0.2">
      <c r="B43" s="629"/>
      <c r="L43" s="313"/>
    </row>
    <row r="44" spans="2:12" ht="14.45" hidden="1" customHeight="1" x14ac:dyDescent="0.2">
      <c r="B44" s="629"/>
      <c r="L44" s="313"/>
    </row>
    <row r="45" spans="2:12" ht="14.45" hidden="1" customHeight="1" x14ac:dyDescent="0.2">
      <c r="B45" s="629"/>
      <c r="L45" s="313"/>
    </row>
    <row r="46" spans="2:12" ht="14.45" hidden="1" customHeight="1" x14ac:dyDescent="0.2">
      <c r="B46" s="629"/>
      <c r="L46" s="313"/>
    </row>
    <row r="47" spans="2:12" ht="14.45" hidden="1" customHeight="1" x14ac:dyDescent="0.2">
      <c r="B47" s="629"/>
      <c r="L47" s="313"/>
    </row>
    <row r="48" spans="2:12" ht="14.45" hidden="1" customHeight="1" x14ac:dyDescent="0.2">
      <c r="B48" s="629"/>
      <c r="L48" s="313"/>
    </row>
    <row r="49" spans="2:12" ht="14.45" hidden="1" customHeight="1" x14ac:dyDescent="0.2">
      <c r="B49" s="629"/>
      <c r="L49" s="313"/>
    </row>
    <row r="50" spans="2:12" s="317" customFormat="1" ht="14.45" hidden="1" customHeight="1" x14ac:dyDescent="0.2">
      <c r="B50" s="634"/>
      <c r="C50" s="635"/>
      <c r="D50" s="653" t="s">
        <v>4242</v>
      </c>
      <c r="E50" s="654"/>
      <c r="F50" s="654"/>
      <c r="G50" s="653" t="s">
        <v>4243</v>
      </c>
      <c r="H50" s="654"/>
      <c r="I50" s="537"/>
      <c r="J50" s="406"/>
      <c r="K50" s="406"/>
      <c r="L50" s="318"/>
    </row>
    <row r="51" spans="2:12" ht="12.75" hidden="1" x14ac:dyDescent="0.2">
      <c r="B51" s="629"/>
      <c r="L51" s="313"/>
    </row>
    <row r="52" spans="2:12" ht="12.75" hidden="1" x14ac:dyDescent="0.2">
      <c r="B52" s="629"/>
      <c r="L52" s="313"/>
    </row>
    <row r="53" spans="2:12" ht="12.75" hidden="1" x14ac:dyDescent="0.2">
      <c r="B53" s="629"/>
      <c r="L53" s="313"/>
    </row>
    <row r="54" spans="2:12" ht="12.75" hidden="1" x14ac:dyDescent="0.2">
      <c r="B54" s="629"/>
      <c r="L54" s="313"/>
    </row>
    <row r="55" spans="2:12" ht="12.75" hidden="1" x14ac:dyDescent="0.2">
      <c r="B55" s="629"/>
      <c r="L55" s="313"/>
    </row>
    <row r="56" spans="2:12" ht="12.75" hidden="1" x14ac:dyDescent="0.2">
      <c r="B56" s="629"/>
      <c r="L56" s="313"/>
    </row>
    <row r="57" spans="2:12" ht="12.75" hidden="1" x14ac:dyDescent="0.2">
      <c r="B57" s="629"/>
      <c r="L57" s="313"/>
    </row>
    <row r="58" spans="2:12" ht="12.75" hidden="1" x14ac:dyDescent="0.2">
      <c r="B58" s="629"/>
      <c r="L58" s="313"/>
    </row>
    <row r="59" spans="2:12" ht="12.75" hidden="1" x14ac:dyDescent="0.2">
      <c r="B59" s="629"/>
      <c r="L59" s="313"/>
    </row>
    <row r="60" spans="2:12" ht="12.75" hidden="1" x14ac:dyDescent="0.2">
      <c r="B60" s="629"/>
      <c r="L60" s="313"/>
    </row>
    <row r="61" spans="2:12" s="317" customFormat="1" ht="12.75" hidden="1" x14ac:dyDescent="0.2">
      <c r="B61" s="634"/>
      <c r="C61" s="635"/>
      <c r="D61" s="655" t="s">
        <v>4244</v>
      </c>
      <c r="E61" s="656"/>
      <c r="F61" s="657" t="s">
        <v>4245</v>
      </c>
      <c r="G61" s="655" t="s">
        <v>4244</v>
      </c>
      <c r="H61" s="656"/>
      <c r="I61" s="538"/>
      <c r="J61" s="410" t="s">
        <v>4245</v>
      </c>
      <c r="K61" s="408"/>
      <c r="L61" s="318"/>
    </row>
    <row r="62" spans="2:12" ht="12.75" hidden="1" x14ac:dyDescent="0.2">
      <c r="B62" s="629"/>
      <c r="L62" s="313"/>
    </row>
    <row r="63" spans="2:12" ht="12.75" hidden="1" x14ac:dyDescent="0.2">
      <c r="B63" s="629"/>
      <c r="L63" s="313"/>
    </row>
    <row r="64" spans="2:12" ht="12.75" hidden="1" x14ac:dyDescent="0.2">
      <c r="B64" s="629"/>
      <c r="L64" s="313"/>
    </row>
    <row r="65" spans="2:12" s="317" customFormat="1" ht="12.75" hidden="1" x14ac:dyDescent="0.2">
      <c r="B65" s="634"/>
      <c r="C65" s="635"/>
      <c r="D65" s="653" t="s">
        <v>4246</v>
      </c>
      <c r="E65" s="654"/>
      <c r="F65" s="654"/>
      <c r="G65" s="653" t="s">
        <v>4247</v>
      </c>
      <c r="H65" s="654"/>
      <c r="I65" s="537"/>
      <c r="J65" s="406"/>
      <c r="K65" s="406"/>
      <c r="L65" s="318"/>
    </row>
    <row r="66" spans="2:12" ht="12.75" hidden="1" x14ac:dyDescent="0.2">
      <c r="B66" s="629"/>
      <c r="L66" s="313"/>
    </row>
    <row r="67" spans="2:12" ht="12.75" hidden="1" x14ac:dyDescent="0.2">
      <c r="B67" s="629"/>
      <c r="L67" s="313"/>
    </row>
    <row r="68" spans="2:12" ht="12.75" hidden="1" x14ac:dyDescent="0.2">
      <c r="B68" s="629"/>
      <c r="L68" s="313"/>
    </row>
    <row r="69" spans="2:12" ht="12.75" hidden="1" x14ac:dyDescent="0.2">
      <c r="B69" s="629"/>
      <c r="L69" s="313"/>
    </row>
    <row r="70" spans="2:12" ht="12.75" hidden="1" x14ac:dyDescent="0.2">
      <c r="B70" s="629"/>
      <c r="L70" s="313"/>
    </row>
    <row r="71" spans="2:12" ht="12.75" hidden="1" x14ac:dyDescent="0.2">
      <c r="B71" s="629"/>
      <c r="L71" s="313"/>
    </row>
    <row r="72" spans="2:12" ht="12.75" hidden="1" x14ac:dyDescent="0.2">
      <c r="B72" s="629"/>
      <c r="L72" s="313"/>
    </row>
    <row r="73" spans="2:12" ht="12.75" hidden="1" x14ac:dyDescent="0.2">
      <c r="B73" s="629"/>
      <c r="L73" s="313"/>
    </row>
    <row r="74" spans="2:12" ht="12.75" hidden="1" x14ac:dyDescent="0.2">
      <c r="B74" s="629"/>
      <c r="L74" s="313"/>
    </row>
    <row r="75" spans="2:12" ht="12.75" hidden="1" x14ac:dyDescent="0.2">
      <c r="B75" s="629"/>
      <c r="L75" s="313"/>
    </row>
    <row r="76" spans="2:12" s="317" customFormat="1" ht="12.75" hidden="1" x14ac:dyDescent="0.2">
      <c r="B76" s="634"/>
      <c r="C76" s="635"/>
      <c r="D76" s="655" t="s">
        <v>4244</v>
      </c>
      <c r="E76" s="656"/>
      <c r="F76" s="657" t="s">
        <v>4245</v>
      </c>
      <c r="G76" s="655" t="s">
        <v>4244</v>
      </c>
      <c r="H76" s="656"/>
      <c r="I76" s="538"/>
      <c r="J76" s="410" t="s">
        <v>4245</v>
      </c>
      <c r="K76" s="408"/>
      <c r="L76" s="318"/>
    </row>
    <row r="77" spans="2:12" s="317" customFormat="1" ht="14.45" hidden="1" customHeight="1" x14ac:dyDescent="0.2">
      <c r="B77" s="658"/>
      <c r="C77" s="659"/>
      <c r="D77" s="659"/>
      <c r="E77" s="659"/>
      <c r="F77" s="659"/>
      <c r="G77" s="659"/>
      <c r="H77" s="659"/>
      <c r="I77" s="531"/>
      <c r="J77" s="339"/>
      <c r="K77" s="339"/>
      <c r="L77" s="318"/>
    </row>
    <row r="78" spans="2:12" ht="12.75" hidden="1" x14ac:dyDescent="0.2"/>
    <row r="79" spans="2:12" ht="12.75" hidden="1" x14ac:dyDescent="0.2"/>
    <row r="80" spans="2:12" ht="12.75" hidden="1" x14ac:dyDescent="0.2"/>
    <row r="81" spans="2:47" s="317" customFormat="1" ht="6.95" hidden="1" customHeight="1" x14ac:dyDescent="0.2">
      <c r="B81" s="660"/>
      <c r="C81" s="661"/>
      <c r="D81" s="661"/>
      <c r="E81" s="661"/>
      <c r="F81" s="661"/>
      <c r="G81" s="661"/>
      <c r="H81" s="661"/>
      <c r="I81" s="532"/>
      <c r="J81" s="341"/>
      <c r="K81" s="341"/>
      <c r="L81" s="318"/>
    </row>
    <row r="82" spans="2:47" s="317" customFormat="1" ht="24.95" hidden="1" customHeight="1" x14ac:dyDescent="0.2">
      <c r="B82" s="634"/>
      <c r="C82" s="630" t="s">
        <v>3782</v>
      </c>
      <c r="D82" s="635"/>
      <c r="E82" s="635"/>
      <c r="F82" s="635"/>
      <c r="G82" s="635"/>
      <c r="H82" s="635"/>
      <c r="I82" s="507"/>
      <c r="L82" s="318"/>
    </row>
    <row r="83" spans="2:47" s="317" customFormat="1" ht="6.95" hidden="1" customHeight="1" x14ac:dyDescent="0.2">
      <c r="B83" s="634"/>
      <c r="C83" s="635"/>
      <c r="D83" s="635"/>
      <c r="E83" s="635"/>
      <c r="F83" s="635"/>
      <c r="G83" s="635"/>
      <c r="H83" s="635"/>
      <c r="I83" s="507"/>
      <c r="L83" s="318"/>
    </row>
    <row r="84" spans="2:47" s="317" customFormat="1" ht="12" hidden="1" customHeight="1" x14ac:dyDescent="0.2">
      <c r="B84" s="634"/>
      <c r="C84" s="631" t="s">
        <v>2</v>
      </c>
      <c r="D84" s="635"/>
      <c r="E84" s="635"/>
      <c r="F84" s="635"/>
      <c r="G84" s="635"/>
      <c r="H84" s="635"/>
      <c r="I84" s="507"/>
      <c r="L84" s="318"/>
    </row>
    <row r="85" spans="2:47" s="317" customFormat="1" ht="16.5" hidden="1" customHeight="1" x14ac:dyDescent="0.2">
      <c r="B85" s="634"/>
      <c r="C85" s="635"/>
      <c r="D85" s="635"/>
      <c r="E85" s="632" t="str">
        <f>E7</f>
        <v>CTIV Kyjov - SO03 Přístavba</v>
      </c>
      <c r="F85" s="633"/>
      <c r="G85" s="633"/>
      <c r="H85" s="633"/>
      <c r="I85" s="507"/>
      <c r="L85" s="318"/>
    </row>
    <row r="86" spans="2:47" s="317" customFormat="1" ht="12" hidden="1" customHeight="1" x14ac:dyDescent="0.2">
      <c r="B86" s="634"/>
      <c r="C86" s="631" t="s">
        <v>3764</v>
      </c>
      <c r="D86" s="635"/>
      <c r="E86" s="635"/>
      <c r="F86" s="635"/>
      <c r="G86" s="635"/>
      <c r="H86" s="635"/>
      <c r="I86" s="507"/>
      <c r="L86" s="318"/>
    </row>
    <row r="87" spans="2:47" s="317" customFormat="1" ht="16.5" hidden="1" customHeight="1" x14ac:dyDescent="0.2">
      <c r="B87" s="634"/>
      <c r="C87" s="635"/>
      <c r="D87" s="635"/>
      <c r="E87" s="636" t="str">
        <f>E9</f>
        <v>D.103.08 - Vzduchotechnika</v>
      </c>
      <c r="F87" s="637"/>
      <c r="G87" s="637"/>
      <c r="H87" s="637"/>
      <c r="I87" s="507"/>
      <c r="L87" s="318"/>
    </row>
    <row r="88" spans="2:47" s="317" customFormat="1" ht="6.95" hidden="1" customHeight="1" x14ac:dyDescent="0.2">
      <c r="B88" s="634"/>
      <c r="C88" s="635"/>
      <c r="D88" s="635"/>
      <c r="E88" s="635"/>
      <c r="F88" s="635"/>
      <c r="G88" s="635"/>
      <c r="H88" s="635"/>
      <c r="I88" s="507"/>
      <c r="L88" s="318"/>
    </row>
    <row r="89" spans="2:47" s="317" customFormat="1" ht="12" hidden="1" customHeight="1" x14ac:dyDescent="0.2">
      <c r="B89" s="634"/>
      <c r="C89" s="631" t="s">
        <v>3768</v>
      </c>
      <c r="D89" s="635"/>
      <c r="E89" s="635"/>
      <c r="F89" s="638" t="str">
        <f>F12</f>
        <v xml:space="preserve"> </v>
      </c>
      <c r="G89" s="635"/>
      <c r="H89" s="635"/>
      <c r="I89" s="525" t="s">
        <v>3769</v>
      </c>
      <c r="J89" s="320" t="str">
        <f>IF(J12="","",J12)</f>
        <v>11. 12. 2023</v>
      </c>
      <c r="L89" s="318"/>
    </row>
    <row r="90" spans="2:47" s="317" customFormat="1" ht="6.95" hidden="1" customHeight="1" x14ac:dyDescent="0.2">
      <c r="B90" s="634"/>
      <c r="C90" s="635"/>
      <c r="D90" s="635"/>
      <c r="E90" s="635"/>
      <c r="F90" s="635"/>
      <c r="G90" s="635"/>
      <c r="H90" s="635"/>
      <c r="I90" s="507"/>
      <c r="L90" s="318"/>
    </row>
    <row r="91" spans="2:47" s="317" customFormat="1" ht="15.2" hidden="1" customHeight="1" x14ac:dyDescent="0.2">
      <c r="B91" s="634"/>
      <c r="C91" s="631" t="s">
        <v>3770</v>
      </c>
      <c r="D91" s="635"/>
      <c r="E91" s="635"/>
      <c r="F91" s="638" t="str">
        <f>E15</f>
        <v xml:space="preserve"> </v>
      </c>
      <c r="G91" s="635"/>
      <c r="H91" s="635"/>
      <c r="I91" s="525" t="s">
        <v>8</v>
      </c>
      <c r="J91" s="323" t="str">
        <f>E21</f>
        <v xml:space="preserve"> </v>
      </c>
      <c r="L91" s="318"/>
    </row>
    <row r="92" spans="2:47" s="317" customFormat="1" ht="15.2" hidden="1" customHeight="1" x14ac:dyDescent="0.2">
      <c r="B92" s="634"/>
      <c r="C92" s="631" t="s">
        <v>9</v>
      </c>
      <c r="D92" s="635"/>
      <c r="E92" s="635"/>
      <c r="F92" s="638" t="str">
        <f>IF(E18="","",E18)</f>
        <v xml:space="preserve"> </v>
      </c>
      <c r="G92" s="635"/>
      <c r="H92" s="635"/>
      <c r="I92" s="525" t="s">
        <v>3772</v>
      </c>
      <c r="J92" s="323" t="str">
        <f>E24</f>
        <v xml:space="preserve"> </v>
      </c>
      <c r="L92" s="318"/>
    </row>
    <row r="93" spans="2:47" s="317" customFormat="1" ht="10.35" hidden="1" customHeight="1" x14ac:dyDescent="0.2">
      <c r="B93" s="634"/>
      <c r="C93" s="635"/>
      <c r="D93" s="635"/>
      <c r="E93" s="635"/>
      <c r="F93" s="635"/>
      <c r="G93" s="635"/>
      <c r="H93" s="635"/>
      <c r="I93" s="507"/>
      <c r="L93" s="318"/>
    </row>
    <row r="94" spans="2:47" s="317" customFormat="1" ht="29.25" hidden="1" customHeight="1" x14ac:dyDescent="0.2">
      <c r="B94" s="634"/>
      <c r="C94" s="662" t="s">
        <v>3783</v>
      </c>
      <c r="D94" s="648"/>
      <c r="E94" s="648"/>
      <c r="F94" s="648"/>
      <c r="G94" s="648"/>
      <c r="H94" s="648"/>
      <c r="I94" s="533"/>
      <c r="J94" s="343" t="s">
        <v>3784</v>
      </c>
      <c r="K94" s="331"/>
      <c r="L94" s="318"/>
    </row>
    <row r="95" spans="2:47" s="317" customFormat="1" ht="10.35" hidden="1" customHeight="1" x14ac:dyDescent="0.2">
      <c r="B95" s="634"/>
      <c r="C95" s="635"/>
      <c r="D95" s="635"/>
      <c r="E95" s="635"/>
      <c r="F95" s="635"/>
      <c r="G95" s="635"/>
      <c r="H95" s="635"/>
      <c r="I95" s="507"/>
      <c r="L95" s="318"/>
    </row>
    <row r="96" spans="2:47" s="317" customFormat="1" ht="22.9" hidden="1" customHeight="1" x14ac:dyDescent="0.2">
      <c r="B96" s="634"/>
      <c r="C96" s="663" t="s">
        <v>4248</v>
      </c>
      <c r="D96" s="635"/>
      <c r="E96" s="635"/>
      <c r="F96" s="635"/>
      <c r="G96" s="635"/>
      <c r="H96" s="635"/>
      <c r="I96" s="507"/>
      <c r="J96" s="326">
        <f>J121</f>
        <v>0</v>
      </c>
      <c r="L96" s="318"/>
      <c r="AU96" s="310" t="s">
        <v>2972</v>
      </c>
    </row>
    <row r="97" spans="2:12" s="345" customFormat="1" ht="24.95" hidden="1" customHeight="1" x14ac:dyDescent="0.2">
      <c r="B97" s="664"/>
      <c r="C97" s="665"/>
      <c r="D97" s="666" t="s">
        <v>3786</v>
      </c>
      <c r="E97" s="667"/>
      <c r="F97" s="667"/>
      <c r="G97" s="667"/>
      <c r="H97" s="667"/>
      <c r="I97" s="534"/>
      <c r="J97" s="349">
        <f>J122</f>
        <v>0</v>
      </c>
      <c r="L97" s="346"/>
    </row>
    <row r="98" spans="2:12" s="350" customFormat="1" ht="19.899999999999999" hidden="1" customHeight="1" x14ac:dyDescent="0.2">
      <c r="B98" s="668"/>
      <c r="C98" s="669"/>
      <c r="D98" s="670" t="s">
        <v>3789</v>
      </c>
      <c r="E98" s="671"/>
      <c r="F98" s="671"/>
      <c r="G98" s="671"/>
      <c r="H98" s="671"/>
      <c r="I98" s="535"/>
      <c r="J98" s="354">
        <f>J123</f>
        <v>0</v>
      </c>
      <c r="L98" s="351"/>
    </row>
    <row r="99" spans="2:12" s="350" customFormat="1" ht="19.899999999999999" hidden="1" customHeight="1" x14ac:dyDescent="0.2">
      <c r="B99" s="668"/>
      <c r="C99" s="669"/>
      <c r="D99" s="670" t="s">
        <v>3791</v>
      </c>
      <c r="E99" s="671"/>
      <c r="F99" s="671"/>
      <c r="G99" s="671"/>
      <c r="H99" s="671"/>
      <c r="I99" s="535"/>
      <c r="J99" s="354">
        <f>J127</f>
        <v>0</v>
      </c>
      <c r="L99" s="351"/>
    </row>
    <row r="100" spans="2:12" s="345" customFormat="1" ht="24.95" hidden="1" customHeight="1" x14ac:dyDescent="0.2">
      <c r="B100" s="664"/>
      <c r="C100" s="665"/>
      <c r="D100" s="666" t="s">
        <v>3793</v>
      </c>
      <c r="E100" s="667"/>
      <c r="F100" s="667"/>
      <c r="G100" s="667"/>
      <c r="H100" s="667"/>
      <c r="I100" s="534"/>
      <c r="J100" s="349">
        <f>J140</f>
        <v>0</v>
      </c>
      <c r="L100" s="346"/>
    </row>
    <row r="101" spans="2:12" s="350" customFormat="1" ht="19.899999999999999" hidden="1" customHeight="1" x14ac:dyDescent="0.2">
      <c r="B101" s="668"/>
      <c r="C101" s="669"/>
      <c r="D101" s="670" t="s">
        <v>4146</v>
      </c>
      <c r="E101" s="671"/>
      <c r="F101" s="671"/>
      <c r="G101" s="671"/>
      <c r="H101" s="671"/>
      <c r="I101" s="535"/>
      <c r="J101" s="354">
        <f>J141</f>
        <v>0</v>
      </c>
      <c r="L101" s="351"/>
    </row>
    <row r="102" spans="2:12" s="317" customFormat="1" ht="21.75" hidden="1" customHeight="1" x14ac:dyDescent="0.2">
      <c r="B102" s="634"/>
      <c r="C102" s="635"/>
      <c r="D102" s="635"/>
      <c r="E102" s="635"/>
      <c r="F102" s="635"/>
      <c r="G102" s="635"/>
      <c r="H102" s="635"/>
      <c r="I102" s="507"/>
      <c r="L102" s="318"/>
    </row>
    <row r="103" spans="2:12" s="317" customFormat="1" ht="6.95" hidden="1" customHeight="1" x14ac:dyDescent="0.2">
      <c r="B103" s="658"/>
      <c r="C103" s="659"/>
      <c r="D103" s="659"/>
      <c r="E103" s="659"/>
      <c r="F103" s="659"/>
      <c r="G103" s="659"/>
      <c r="H103" s="659"/>
      <c r="I103" s="531"/>
      <c r="J103" s="339"/>
      <c r="K103" s="339"/>
      <c r="L103" s="318"/>
    </row>
    <row r="104" spans="2:12" ht="12.75" hidden="1" x14ac:dyDescent="0.2"/>
    <row r="105" spans="2:12" ht="12.75" hidden="1" x14ac:dyDescent="0.2"/>
    <row r="106" spans="2:12" ht="12.75" hidden="1" x14ac:dyDescent="0.2"/>
    <row r="107" spans="2:12" s="317" customFormat="1" ht="6.95" customHeight="1" x14ac:dyDescent="0.2">
      <c r="B107" s="660"/>
      <c r="C107" s="661"/>
      <c r="D107" s="661"/>
      <c r="E107" s="661"/>
      <c r="F107" s="661"/>
      <c r="G107" s="661"/>
      <c r="H107" s="661"/>
      <c r="I107" s="532"/>
      <c r="J107" s="341"/>
      <c r="K107" s="341"/>
      <c r="L107" s="318"/>
    </row>
    <row r="108" spans="2:12" s="317" customFormat="1" ht="24.95" customHeight="1" x14ac:dyDescent="0.2">
      <c r="B108" s="634"/>
      <c r="C108" s="630" t="s">
        <v>3800</v>
      </c>
      <c r="D108" s="635"/>
      <c r="E108" s="635"/>
      <c r="F108" s="635"/>
      <c r="G108" s="635"/>
      <c r="H108" s="635"/>
      <c r="I108" s="507"/>
      <c r="L108" s="318"/>
    </row>
    <row r="109" spans="2:12" s="317" customFormat="1" ht="6.95" customHeight="1" x14ac:dyDescent="0.2">
      <c r="B109" s="634"/>
      <c r="C109" s="635"/>
      <c r="D109" s="635"/>
      <c r="E109" s="635"/>
      <c r="F109" s="635"/>
      <c r="G109" s="635"/>
      <c r="H109" s="635"/>
      <c r="I109" s="507"/>
      <c r="L109" s="318"/>
    </row>
    <row r="110" spans="2:12" s="317" customFormat="1" ht="12" customHeight="1" x14ac:dyDescent="0.2">
      <c r="B110" s="634"/>
      <c r="C110" s="631" t="s">
        <v>2</v>
      </c>
      <c r="D110" s="635"/>
      <c r="E110" s="635"/>
      <c r="F110" s="635"/>
      <c r="G110" s="635"/>
      <c r="H110" s="635"/>
      <c r="I110" s="507"/>
      <c r="L110" s="318"/>
    </row>
    <row r="111" spans="2:12" s="317" customFormat="1" ht="16.5" customHeight="1" x14ac:dyDescent="0.2">
      <c r="B111" s="634"/>
      <c r="C111" s="635"/>
      <c r="D111" s="635"/>
      <c r="E111" s="632" t="str">
        <f>E7</f>
        <v>CTIV Kyjov - SO03 Přístavba</v>
      </c>
      <c r="F111" s="633"/>
      <c r="G111" s="633"/>
      <c r="H111" s="633"/>
      <c r="I111" s="507"/>
      <c r="L111" s="318"/>
    </row>
    <row r="112" spans="2:12" s="317" customFormat="1" ht="12" customHeight="1" x14ac:dyDescent="0.2">
      <c r="B112" s="634"/>
      <c r="C112" s="631" t="s">
        <v>3764</v>
      </c>
      <c r="D112" s="635"/>
      <c r="E112" s="635"/>
      <c r="F112" s="635"/>
      <c r="G112" s="635"/>
      <c r="H112" s="635"/>
      <c r="I112" s="507"/>
      <c r="L112" s="318"/>
    </row>
    <row r="113" spans="2:65" s="317" customFormat="1" ht="16.5" customHeight="1" x14ac:dyDescent="0.2">
      <c r="B113" s="634"/>
      <c r="C113" s="635"/>
      <c r="D113" s="635"/>
      <c r="E113" s="636" t="str">
        <f>E9</f>
        <v>D.103.08 - Vzduchotechnika</v>
      </c>
      <c r="F113" s="637"/>
      <c r="G113" s="637"/>
      <c r="H113" s="637"/>
      <c r="I113" s="507"/>
      <c r="L113" s="318"/>
    </row>
    <row r="114" spans="2:65" s="317" customFormat="1" ht="6.95" customHeight="1" x14ac:dyDescent="0.2">
      <c r="B114" s="634"/>
      <c r="C114" s="635"/>
      <c r="D114" s="635"/>
      <c r="E114" s="635"/>
      <c r="F114" s="635"/>
      <c r="G114" s="635"/>
      <c r="H114" s="635"/>
      <c r="I114" s="507"/>
      <c r="L114" s="318"/>
    </row>
    <row r="115" spans="2:65" s="317" customFormat="1" ht="12" customHeight="1" x14ac:dyDescent="0.2">
      <c r="B115" s="634"/>
      <c r="C115" s="631" t="s">
        <v>3768</v>
      </c>
      <c r="D115" s="635"/>
      <c r="E115" s="635"/>
      <c r="F115" s="638" t="str">
        <f>F12</f>
        <v xml:space="preserve"> </v>
      </c>
      <c r="G115" s="635"/>
      <c r="H115" s="635"/>
      <c r="I115" s="525" t="s">
        <v>3769</v>
      </c>
      <c r="J115" s="320" t="str">
        <f>IF(J12="","",J12)</f>
        <v>11. 12. 2023</v>
      </c>
      <c r="L115" s="318"/>
    </row>
    <row r="116" spans="2:65" s="317" customFormat="1" ht="6.95" customHeight="1" x14ac:dyDescent="0.2">
      <c r="B116" s="634"/>
      <c r="C116" s="635"/>
      <c r="D116" s="635"/>
      <c r="E116" s="635"/>
      <c r="F116" s="635"/>
      <c r="G116" s="635"/>
      <c r="H116" s="635"/>
      <c r="I116" s="507"/>
      <c r="L116" s="318"/>
    </row>
    <row r="117" spans="2:65" s="317" customFormat="1" ht="15.2" customHeight="1" x14ac:dyDescent="0.2">
      <c r="B117" s="634"/>
      <c r="C117" s="631" t="s">
        <v>3770</v>
      </c>
      <c r="D117" s="635"/>
      <c r="E117" s="635"/>
      <c r="F117" s="638" t="str">
        <f>E15</f>
        <v xml:space="preserve"> </v>
      </c>
      <c r="G117" s="635"/>
      <c r="H117" s="635"/>
      <c r="I117" s="525" t="s">
        <v>8</v>
      </c>
      <c r="J117" s="323" t="str">
        <f>E21</f>
        <v xml:space="preserve"> </v>
      </c>
      <c r="L117" s="318"/>
    </row>
    <row r="118" spans="2:65" s="317" customFormat="1" ht="15.2" customHeight="1" x14ac:dyDescent="0.2">
      <c r="B118" s="634"/>
      <c r="C118" s="631" t="s">
        <v>9</v>
      </c>
      <c r="D118" s="635"/>
      <c r="E118" s="635"/>
      <c r="F118" s="638" t="str">
        <f>IF(E18="","",E18)</f>
        <v xml:space="preserve"> </v>
      </c>
      <c r="G118" s="635"/>
      <c r="H118" s="635"/>
      <c r="I118" s="525" t="s">
        <v>3772</v>
      </c>
      <c r="J118" s="323" t="str">
        <f>E24</f>
        <v xml:space="preserve"> </v>
      </c>
      <c r="L118" s="318"/>
    </row>
    <row r="119" spans="2:65" s="317" customFormat="1" ht="10.35" customHeight="1" x14ac:dyDescent="0.2">
      <c r="B119" s="634"/>
      <c r="C119" s="635"/>
      <c r="D119" s="635"/>
      <c r="E119" s="635"/>
      <c r="F119" s="635"/>
      <c r="G119" s="635"/>
      <c r="H119" s="635"/>
      <c r="I119" s="507"/>
      <c r="L119" s="318"/>
    </row>
    <row r="120" spans="2:65" s="355" customFormat="1" ht="29.25" customHeight="1" x14ac:dyDescent="0.2">
      <c r="B120" s="672"/>
      <c r="C120" s="673" t="s">
        <v>3801</v>
      </c>
      <c r="D120" s="674" t="s">
        <v>3802</v>
      </c>
      <c r="E120" s="674" t="s">
        <v>3803</v>
      </c>
      <c r="F120" s="674" t="s">
        <v>1688</v>
      </c>
      <c r="G120" s="674" t="s">
        <v>96</v>
      </c>
      <c r="H120" s="674" t="s">
        <v>97</v>
      </c>
      <c r="I120" s="536" t="s">
        <v>3804</v>
      </c>
      <c r="J120" s="359" t="s">
        <v>3784</v>
      </c>
      <c r="K120" s="411" t="s">
        <v>519</v>
      </c>
      <c r="L120" s="356"/>
      <c r="M120" s="360" t="s">
        <v>810</v>
      </c>
      <c r="N120" s="361" t="s">
        <v>111</v>
      </c>
      <c r="O120" s="361" t="s">
        <v>3805</v>
      </c>
      <c r="P120" s="361" t="s">
        <v>3806</v>
      </c>
      <c r="Q120" s="361" t="s">
        <v>3807</v>
      </c>
      <c r="R120" s="361" t="s">
        <v>3808</v>
      </c>
      <c r="S120" s="361" t="s">
        <v>3809</v>
      </c>
      <c r="T120" s="361" t="s">
        <v>3810</v>
      </c>
      <c r="U120" s="362" t="s">
        <v>122</v>
      </c>
    </row>
    <row r="121" spans="2:65" s="317" customFormat="1" ht="22.9" customHeight="1" x14ac:dyDescent="0.25">
      <c r="B121" s="634"/>
      <c r="C121" s="675" t="s">
        <v>2971</v>
      </c>
      <c r="D121" s="635"/>
      <c r="E121" s="635"/>
      <c r="F121" s="635"/>
      <c r="G121" s="635"/>
      <c r="H121" s="635"/>
      <c r="I121" s="507"/>
      <c r="J121" s="364">
        <f>BK121</f>
        <v>0</v>
      </c>
      <c r="L121" s="318"/>
      <c r="M121" s="365"/>
      <c r="N121" s="324"/>
      <c r="O121" s="324"/>
      <c r="P121" s="366">
        <f>P122+P140</f>
        <v>266.46799999999996</v>
      </c>
      <c r="Q121" s="324"/>
      <c r="R121" s="366">
        <f>R122+R140</f>
        <v>1.5410000000000001</v>
      </c>
      <c r="S121" s="324"/>
      <c r="T121" s="366">
        <f>T122+T140</f>
        <v>1.252</v>
      </c>
      <c r="U121" s="412"/>
      <c r="AT121" s="310" t="s">
        <v>521</v>
      </c>
      <c r="AU121" s="310" t="s">
        <v>2972</v>
      </c>
      <c r="BK121" s="368">
        <f>BK122+BK140</f>
        <v>0</v>
      </c>
    </row>
    <row r="122" spans="2:65" s="369" customFormat="1" ht="25.9" customHeight="1" x14ac:dyDescent="0.2">
      <c r="B122" s="676"/>
      <c r="C122" s="677"/>
      <c r="D122" s="678" t="s">
        <v>521</v>
      </c>
      <c r="E122" s="679" t="s">
        <v>13</v>
      </c>
      <c r="F122" s="679" t="s">
        <v>522</v>
      </c>
      <c r="G122" s="677"/>
      <c r="H122" s="677"/>
      <c r="I122" s="508"/>
      <c r="J122" s="373">
        <f>BK122</f>
        <v>0</v>
      </c>
      <c r="L122" s="370"/>
      <c r="M122" s="374"/>
      <c r="P122" s="375">
        <f>P123+P127</f>
        <v>88.074000000000012</v>
      </c>
      <c r="R122" s="375">
        <f>R123+R127</f>
        <v>0.24</v>
      </c>
      <c r="T122" s="375">
        <f>T123+T127</f>
        <v>1.252</v>
      </c>
      <c r="U122" s="413"/>
      <c r="AR122" s="371" t="s">
        <v>47</v>
      </c>
      <c r="AT122" s="377" t="s">
        <v>521</v>
      </c>
      <c r="AU122" s="377" t="s">
        <v>2973</v>
      </c>
      <c r="AY122" s="371" t="s">
        <v>2974</v>
      </c>
      <c r="BK122" s="378">
        <f>BK123+BK127</f>
        <v>0</v>
      </c>
    </row>
    <row r="123" spans="2:65" s="369" customFormat="1" ht="22.9" customHeight="1" x14ac:dyDescent="0.2">
      <c r="B123" s="676"/>
      <c r="C123" s="677"/>
      <c r="D123" s="678" t="s">
        <v>521</v>
      </c>
      <c r="E123" s="680" t="s">
        <v>57</v>
      </c>
      <c r="F123" s="680" t="s">
        <v>532</v>
      </c>
      <c r="G123" s="677"/>
      <c r="H123" s="677"/>
      <c r="I123" s="508"/>
      <c r="J123" s="380">
        <f>BK123</f>
        <v>0</v>
      </c>
      <c r="L123" s="370"/>
      <c r="M123" s="374"/>
      <c r="P123" s="375">
        <f>SUM(P124:P126)</f>
        <v>59.2</v>
      </c>
      <c r="R123" s="375">
        <f>SUM(R124:R126)</f>
        <v>0.24</v>
      </c>
      <c r="T123" s="375">
        <f>SUM(T124:T126)</f>
        <v>0</v>
      </c>
      <c r="U123" s="413"/>
      <c r="AR123" s="371" t="s">
        <v>47</v>
      </c>
      <c r="AT123" s="377" t="s">
        <v>521</v>
      </c>
      <c r="AU123" s="377" t="s">
        <v>47</v>
      </c>
      <c r="AY123" s="371" t="s">
        <v>2974</v>
      </c>
      <c r="BK123" s="378">
        <f>SUM(BK124:BK126)</f>
        <v>0</v>
      </c>
    </row>
    <row r="124" spans="2:65" s="317" customFormat="1" ht="24.2" customHeight="1" x14ac:dyDescent="0.2">
      <c r="B124" s="634"/>
      <c r="C124" s="681" t="s">
        <v>47</v>
      </c>
      <c r="D124" s="681" t="s">
        <v>523</v>
      </c>
      <c r="E124" s="682" t="s">
        <v>1040</v>
      </c>
      <c r="F124" s="683" t="s">
        <v>1832</v>
      </c>
      <c r="G124" s="684" t="s">
        <v>227</v>
      </c>
      <c r="H124" s="685">
        <v>160</v>
      </c>
      <c r="I124" s="383"/>
      <c r="J124" s="383">
        <f>ROUND(I124*H124,2)</f>
        <v>0</v>
      </c>
      <c r="K124" s="414"/>
      <c r="L124" s="318"/>
      <c r="M124" s="384" t="s">
        <v>810</v>
      </c>
      <c r="N124" s="385" t="s">
        <v>2977</v>
      </c>
      <c r="O124" s="386">
        <v>0.37</v>
      </c>
      <c r="P124" s="386">
        <f>O124*H124</f>
        <v>59.2</v>
      </c>
      <c r="Q124" s="386">
        <v>1.5E-3</v>
      </c>
      <c r="R124" s="386">
        <f>Q124*H124</f>
        <v>0.24</v>
      </c>
      <c r="S124" s="386">
        <v>0</v>
      </c>
      <c r="T124" s="386">
        <f>S124*H124</f>
        <v>0</v>
      </c>
      <c r="U124" s="415" t="s">
        <v>810</v>
      </c>
      <c r="AR124" s="388" t="s">
        <v>53</v>
      </c>
      <c r="AT124" s="388" t="s">
        <v>523</v>
      </c>
      <c r="AU124" s="388" t="s">
        <v>49</v>
      </c>
      <c r="AY124" s="310" t="s">
        <v>2974</v>
      </c>
      <c r="BE124" s="389">
        <f>IF(N124="základní",J124,0)</f>
        <v>0</v>
      </c>
      <c r="BF124" s="389">
        <f>IF(N124="snížená",J124,0)</f>
        <v>0</v>
      </c>
      <c r="BG124" s="389">
        <f>IF(N124="zákl. přenesená",J124,0)</f>
        <v>0</v>
      </c>
      <c r="BH124" s="389">
        <f>IF(N124="sníž. přenesená",J124,0)</f>
        <v>0</v>
      </c>
      <c r="BI124" s="389">
        <f>IF(N124="nulová",J124,0)</f>
        <v>0</v>
      </c>
      <c r="BJ124" s="310" t="s">
        <v>47</v>
      </c>
      <c r="BK124" s="389">
        <f>ROUND(I124*H124,2)</f>
        <v>0</v>
      </c>
      <c r="BL124" s="310" t="s">
        <v>53</v>
      </c>
      <c r="BM124" s="388" t="s">
        <v>4768</v>
      </c>
    </row>
    <row r="125" spans="2:65" s="317" customFormat="1" ht="19.5" x14ac:dyDescent="0.2">
      <c r="B125" s="634"/>
      <c r="C125" s="635"/>
      <c r="D125" s="686" t="s">
        <v>3104</v>
      </c>
      <c r="E125" s="635"/>
      <c r="F125" s="687" t="s">
        <v>1041</v>
      </c>
      <c r="G125" s="635"/>
      <c r="H125" s="635"/>
      <c r="I125" s="507"/>
      <c r="L125" s="318"/>
      <c r="M125" s="391"/>
      <c r="U125" s="392"/>
      <c r="AT125" s="310" t="s">
        <v>3104</v>
      </c>
      <c r="AU125" s="310" t="s">
        <v>49</v>
      </c>
    </row>
    <row r="126" spans="2:65" s="317" customFormat="1" ht="12.75" x14ac:dyDescent="0.2">
      <c r="B126" s="634"/>
      <c r="C126" s="635"/>
      <c r="D126" s="688" t="s">
        <v>3813</v>
      </c>
      <c r="E126" s="635"/>
      <c r="F126" s="501" t="s">
        <v>4148</v>
      </c>
      <c r="G126" s="635"/>
      <c r="H126" s="635"/>
      <c r="I126" s="507"/>
      <c r="L126" s="318"/>
      <c r="M126" s="391"/>
      <c r="U126" s="392"/>
      <c r="AT126" s="310" t="s">
        <v>3813</v>
      </c>
      <c r="AU126" s="310" t="s">
        <v>49</v>
      </c>
    </row>
    <row r="127" spans="2:65" s="369" customFormat="1" ht="22.9" customHeight="1" x14ac:dyDescent="0.2">
      <c r="B127" s="676"/>
      <c r="C127" s="677"/>
      <c r="D127" s="678" t="s">
        <v>521</v>
      </c>
      <c r="E127" s="680" t="s">
        <v>59</v>
      </c>
      <c r="F127" s="680" t="s">
        <v>541</v>
      </c>
      <c r="G127" s="677"/>
      <c r="H127" s="677"/>
      <c r="I127" s="508"/>
      <c r="J127" s="380">
        <f>BK127</f>
        <v>0</v>
      </c>
      <c r="L127" s="370"/>
      <c r="M127" s="374"/>
      <c r="P127" s="375">
        <f>SUM(P128:P139)</f>
        <v>28.874000000000002</v>
      </c>
      <c r="R127" s="375">
        <f>SUM(R128:R139)</f>
        <v>0</v>
      </c>
      <c r="T127" s="375">
        <f>SUM(T128:T139)</f>
        <v>1.252</v>
      </c>
      <c r="U127" s="413"/>
      <c r="AR127" s="371" t="s">
        <v>47</v>
      </c>
      <c r="AT127" s="377" t="s">
        <v>521</v>
      </c>
      <c r="AU127" s="377" t="s">
        <v>47</v>
      </c>
      <c r="AY127" s="371" t="s">
        <v>2974</v>
      </c>
      <c r="BK127" s="378">
        <f>SUM(BK128:BK139)</f>
        <v>0</v>
      </c>
    </row>
    <row r="128" spans="2:65" s="317" customFormat="1" ht="24.2" customHeight="1" x14ac:dyDescent="0.2">
      <c r="B128" s="634"/>
      <c r="C128" s="681" t="s">
        <v>49</v>
      </c>
      <c r="D128" s="681" t="s">
        <v>523</v>
      </c>
      <c r="E128" s="682" t="s">
        <v>1042</v>
      </c>
      <c r="F128" s="683" t="s">
        <v>1833</v>
      </c>
      <c r="G128" s="684" t="s">
        <v>101</v>
      </c>
      <c r="H128" s="685">
        <v>34</v>
      </c>
      <c r="I128" s="383"/>
      <c r="J128" s="383">
        <f>ROUND(I128*H128,2)</f>
        <v>0</v>
      </c>
      <c r="K128" s="414"/>
      <c r="L128" s="318"/>
      <c r="M128" s="384" t="s">
        <v>810</v>
      </c>
      <c r="N128" s="385" t="s">
        <v>2977</v>
      </c>
      <c r="O128" s="386">
        <v>0.16</v>
      </c>
      <c r="P128" s="386">
        <f>O128*H128</f>
        <v>5.44</v>
      </c>
      <c r="Q128" s="386">
        <v>0</v>
      </c>
      <c r="R128" s="386">
        <f>Q128*H128</f>
        <v>0</v>
      </c>
      <c r="S128" s="386">
        <v>4.0000000000000001E-3</v>
      </c>
      <c r="T128" s="386">
        <f>S128*H128</f>
        <v>0.13600000000000001</v>
      </c>
      <c r="U128" s="415" t="s">
        <v>810</v>
      </c>
      <c r="AR128" s="388" t="s">
        <v>53</v>
      </c>
      <c r="AT128" s="388" t="s">
        <v>523</v>
      </c>
      <c r="AU128" s="388" t="s">
        <v>49</v>
      </c>
      <c r="AY128" s="310" t="s">
        <v>2974</v>
      </c>
      <c r="BE128" s="389">
        <f>IF(N128="základní",J128,0)</f>
        <v>0</v>
      </c>
      <c r="BF128" s="389">
        <f>IF(N128="snížená",J128,0)</f>
        <v>0</v>
      </c>
      <c r="BG128" s="389">
        <f>IF(N128="zákl. přenesená",J128,0)</f>
        <v>0</v>
      </c>
      <c r="BH128" s="389">
        <f>IF(N128="sníž. přenesená",J128,0)</f>
        <v>0</v>
      </c>
      <c r="BI128" s="389">
        <f>IF(N128="nulová",J128,0)</f>
        <v>0</v>
      </c>
      <c r="BJ128" s="310" t="s">
        <v>47</v>
      </c>
      <c r="BK128" s="389">
        <f>ROUND(I128*H128,2)</f>
        <v>0</v>
      </c>
      <c r="BL128" s="310" t="s">
        <v>53</v>
      </c>
      <c r="BM128" s="388" t="s">
        <v>4769</v>
      </c>
    </row>
    <row r="129" spans="2:65" s="317" customFormat="1" ht="29.25" x14ac:dyDescent="0.2">
      <c r="B129" s="634"/>
      <c r="C129" s="635"/>
      <c r="D129" s="686" t="s">
        <v>3104</v>
      </c>
      <c r="E129" s="635"/>
      <c r="F129" s="687" t="s">
        <v>1043</v>
      </c>
      <c r="G129" s="635"/>
      <c r="H129" s="635"/>
      <c r="I129" s="507"/>
      <c r="L129" s="318"/>
      <c r="M129" s="391"/>
      <c r="U129" s="392"/>
      <c r="AT129" s="310" t="s">
        <v>3104</v>
      </c>
      <c r="AU129" s="310" t="s">
        <v>49</v>
      </c>
    </row>
    <row r="130" spans="2:65" s="317" customFormat="1" ht="12.75" x14ac:dyDescent="0.2">
      <c r="B130" s="634"/>
      <c r="C130" s="635"/>
      <c r="D130" s="688" t="s">
        <v>3813</v>
      </c>
      <c r="E130" s="635"/>
      <c r="F130" s="501" t="s">
        <v>4150</v>
      </c>
      <c r="G130" s="635"/>
      <c r="H130" s="635"/>
      <c r="I130" s="507"/>
      <c r="L130" s="318"/>
      <c r="M130" s="391"/>
      <c r="U130" s="392"/>
      <c r="AT130" s="310" t="s">
        <v>3813</v>
      </c>
      <c r="AU130" s="310" t="s">
        <v>49</v>
      </c>
    </row>
    <row r="131" spans="2:65" s="317" customFormat="1" ht="24.2" customHeight="1" x14ac:dyDescent="0.2">
      <c r="B131" s="634"/>
      <c r="C131" s="681" t="s">
        <v>53</v>
      </c>
      <c r="D131" s="681" t="s">
        <v>523</v>
      </c>
      <c r="E131" s="682" t="s">
        <v>1836</v>
      </c>
      <c r="F131" s="683" t="s">
        <v>1837</v>
      </c>
      <c r="G131" s="684" t="s">
        <v>101</v>
      </c>
      <c r="H131" s="685">
        <v>23</v>
      </c>
      <c r="I131" s="383"/>
      <c r="J131" s="383">
        <f>ROUND(I131*H131,2)</f>
        <v>0</v>
      </c>
      <c r="K131" s="414"/>
      <c r="L131" s="318"/>
      <c r="M131" s="384" t="s">
        <v>810</v>
      </c>
      <c r="N131" s="385" t="s">
        <v>2977</v>
      </c>
      <c r="O131" s="386">
        <v>0.61399999999999999</v>
      </c>
      <c r="P131" s="386">
        <f>O131*H131</f>
        <v>14.122</v>
      </c>
      <c r="Q131" s="386">
        <v>0</v>
      </c>
      <c r="R131" s="386">
        <f>Q131*H131</f>
        <v>0</v>
      </c>
      <c r="S131" s="386">
        <v>1.2E-2</v>
      </c>
      <c r="T131" s="386">
        <f>S131*H131</f>
        <v>0.27600000000000002</v>
      </c>
      <c r="U131" s="415" t="s">
        <v>810</v>
      </c>
      <c r="AR131" s="388" t="s">
        <v>53</v>
      </c>
      <c r="AT131" s="388" t="s">
        <v>523</v>
      </c>
      <c r="AU131" s="388" t="s">
        <v>49</v>
      </c>
      <c r="AY131" s="310" t="s">
        <v>2974</v>
      </c>
      <c r="BE131" s="389">
        <f>IF(N131="základní",J131,0)</f>
        <v>0</v>
      </c>
      <c r="BF131" s="389">
        <f>IF(N131="snížená",J131,0)</f>
        <v>0</v>
      </c>
      <c r="BG131" s="389">
        <f>IF(N131="zákl. přenesená",J131,0)</f>
        <v>0</v>
      </c>
      <c r="BH131" s="389">
        <f>IF(N131="sníž. přenesená",J131,0)</f>
        <v>0</v>
      </c>
      <c r="BI131" s="389">
        <f>IF(N131="nulová",J131,0)</f>
        <v>0</v>
      </c>
      <c r="BJ131" s="310" t="s">
        <v>47</v>
      </c>
      <c r="BK131" s="389">
        <f>ROUND(I131*H131,2)</f>
        <v>0</v>
      </c>
      <c r="BL131" s="310" t="s">
        <v>53</v>
      </c>
      <c r="BM131" s="388" t="s">
        <v>4770</v>
      </c>
    </row>
    <row r="132" spans="2:65" s="317" customFormat="1" ht="29.25" x14ac:dyDescent="0.2">
      <c r="B132" s="634"/>
      <c r="C132" s="635"/>
      <c r="D132" s="686" t="s">
        <v>3104</v>
      </c>
      <c r="E132" s="635"/>
      <c r="F132" s="687" t="s">
        <v>4510</v>
      </c>
      <c r="G132" s="635"/>
      <c r="H132" s="635"/>
      <c r="I132" s="507"/>
      <c r="L132" s="318"/>
      <c r="M132" s="391"/>
      <c r="U132" s="392"/>
      <c r="AT132" s="310" t="s">
        <v>3104</v>
      </c>
      <c r="AU132" s="310" t="s">
        <v>49</v>
      </c>
    </row>
    <row r="133" spans="2:65" s="317" customFormat="1" ht="12.75" x14ac:dyDescent="0.2">
      <c r="B133" s="634"/>
      <c r="C133" s="635"/>
      <c r="D133" s="688" t="s">
        <v>3813</v>
      </c>
      <c r="E133" s="635"/>
      <c r="F133" s="501" t="s">
        <v>4511</v>
      </c>
      <c r="G133" s="635"/>
      <c r="H133" s="635"/>
      <c r="I133" s="507"/>
      <c r="L133" s="318"/>
      <c r="M133" s="391"/>
      <c r="U133" s="392"/>
      <c r="AT133" s="310" t="s">
        <v>3813</v>
      </c>
      <c r="AU133" s="310" t="s">
        <v>49</v>
      </c>
    </row>
    <row r="134" spans="2:65" s="317" customFormat="1" ht="24.2" customHeight="1" x14ac:dyDescent="0.2">
      <c r="B134" s="634"/>
      <c r="C134" s="681" t="s">
        <v>4317</v>
      </c>
      <c r="D134" s="681" t="s">
        <v>523</v>
      </c>
      <c r="E134" s="682" t="s">
        <v>1044</v>
      </c>
      <c r="F134" s="683" t="s">
        <v>2104</v>
      </c>
      <c r="G134" s="684" t="s">
        <v>101</v>
      </c>
      <c r="H134" s="685">
        <v>4</v>
      </c>
      <c r="I134" s="383"/>
      <c r="J134" s="383">
        <f>ROUND(I134*H134,2)</f>
        <v>0</v>
      </c>
      <c r="K134" s="414"/>
      <c r="L134" s="318"/>
      <c r="M134" s="384" t="s">
        <v>810</v>
      </c>
      <c r="N134" s="385" t="s">
        <v>2977</v>
      </c>
      <c r="O134" s="386">
        <v>0.21299999999999999</v>
      </c>
      <c r="P134" s="386">
        <f>O134*H134</f>
        <v>0.85199999999999998</v>
      </c>
      <c r="Q134" s="386">
        <v>0</v>
      </c>
      <c r="R134" s="386">
        <f>Q134*H134</f>
        <v>0</v>
      </c>
      <c r="S134" s="386">
        <v>2.5000000000000001E-2</v>
      </c>
      <c r="T134" s="386">
        <f>S134*H134</f>
        <v>0.1</v>
      </c>
      <c r="U134" s="415" t="s">
        <v>810</v>
      </c>
      <c r="AR134" s="388" t="s">
        <v>53</v>
      </c>
      <c r="AT134" s="388" t="s">
        <v>523</v>
      </c>
      <c r="AU134" s="388" t="s">
        <v>49</v>
      </c>
      <c r="AY134" s="310" t="s">
        <v>2974</v>
      </c>
      <c r="BE134" s="389">
        <f>IF(N134="základní",J134,0)</f>
        <v>0</v>
      </c>
      <c r="BF134" s="389">
        <f>IF(N134="snížená",J134,0)</f>
        <v>0</v>
      </c>
      <c r="BG134" s="389">
        <f>IF(N134="zákl. přenesená",J134,0)</f>
        <v>0</v>
      </c>
      <c r="BH134" s="389">
        <f>IF(N134="sníž. přenesená",J134,0)</f>
        <v>0</v>
      </c>
      <c r="BI134" s="389">
        <f>IF(N134="nulová",J134,0)</f>
        <v>0</v>
      </c>
      <c r="BJ134" s="310" t="s">
        <v>47</v>
      </c>
      <c r="BK134" s="389">
        <f>ROUND(I134*H134,2)</f>
        <v>0</v>
      </c>
      <c r="BL134" s="310" t="s">
        <v>53</v>
      </c>
      <c r="BM134" s="388" t="s">
        <v>4771</v>
      </c>
    </row>
    <row r="135" spans="2:65" s="317" customFormat="1" ht="29.25" x14ac:dyDescent="0.2">
      <c r="B135" s="634"/>
      <c r="C135" s="635"/>
      <c r="D135" s="686" t="s">
        <v>3104</v>
      </c>
      <c r="E135" s="635"/>
      <c r="F135" s="687" t="s">
        <v>1045</v>
      </c>
      <c r="G135" s="635"/>
      <c r="H135" s="635"/>
      <c r="I135" s="507"/>
      <c r="L135" s="318"/>
      <c r="M135" s="391"/>
      <c r="U135" s="392"/>
      <c r="AT135" s="310" t="s">
        <v>3104</v>
      </c>
      <c r="AU135" s="310" t="s">
        <v>49</v>
      </c>
    </row>
    <row r="136" spans="2:65" s="317" customFormat="1" ht="12.75" x14ac:dyDescent="0.2">
      <c r="B136" s="634"/>
      <c r="C136" s="635"/>
      <c r="D136" s="688" t="s">
        <v>3813</v>
      </c>
      <c r="E136" s="635"/>
      <c r="F136" s="501" t="s">
        <v>4696</v>
      </c>
      <c r="G136" s="635"/>
      <c r="H136" s="635"/>
      <c r="I136" s="507"/>
      <c r="L136" s="318"/>
      <c r="M136" s="391"/>
      <c r="U136" s="392"/>
      <c r="AT136" s="310" t="s">
        <v>3813</v>
      </c>
      <c r="AU136" s="310" t="s">
        <v>49</v>
      </c>
    </row>
    <row r="137" spans="2:65" s="317" customFormat="1" ht="24.2" customHeight="1" x14ac:dyDescent="0.2">
      <c r="B137" s="634"/>
      <c r="C137" s="681" t="s">
        <v>4319</v>
      </c>
      <c r="D137" s="681" t="s">
        <v>523</v>
      </c>
      <c r="E137" s="682" t="s">
        <v>1768</v>
      </c>
      <c r="F137" s="683" t="s">
        <v>1769</v>
      </c>
      <c r="G137" s="684" t="s">
        <v>101</v>
      </c>
      <c r="H137" s="685">
        <v>10</v>
      </c>
      <c r="I137" s="383"/>
      <c r="J137" s="383">
        <f>ROUND(I137*H137,2)</f>
        <v>0</v>
      </c>
      <c r="K137" s="414"/>
      <c r="L137" s="318"/>
      <c r="M137" s="384" t="s">
        <v>810</v>
      </c>
      <c r="N137" s="385" t="s">
        <v>2977</v>
      </c>
      <c r="O137" s="386">
        <v>0.84599999999999997</v>
      </c>
      <c r="P137" s="386">
        <f>O137*H137</f>
        <v>8.4599999999999991</v>
      </c>
      <c r="Q137" s="386">
        <v>0</v>
      </c>
      <c r="R137" s="386">
        <f>Q137*H137</f>
        <v>0</v>
      </c>
      <c r="S137" s="386">
        <v>7.3999999999999996E-2</v>
      </c>
      <c r="T137" s="386">
        <f>S137*H137</f>
        <v>0.74</v>
      </c>
      <c r="U137" s="415" t="s">
        <v>810</v>
      </c>
      <c r="AR137" s="388" t="s">
        <v>53</v>
      </c>
      <c r="AT137" s="388" t="s">
        <v>523</v>
      </c>
      <c r="AU137" s="388" t="s">
        <v>49</v>
      </c>
      <c r="AY137" s="310" t="s">
        <v>2974</v>
      </c>
      <c r="BE137" s="389">
        <f>IF(N137="základní",J137,0)</f>
        <v>0</v>
      </c>
      <c r="BF137" s="389">
        <f>IF(N137="snížená",J137,0)</f>
        <v>0</v>
      </c>
      <c r="BG137" s="389">
        <f>IF(N137="zákl. přenesená",J137,0)</f>
        <v>0</v>
      </c>
      <c r="BH137" s="389">
        <f>IF(N137="sníž. přenesená",J137,0)</f>
        <v>0</v>
      </c>
      <c r="BI137" s="389">
        <f>IF(N137="nulová",J137,0)</f>
        <v>0</v>
      </c>
      <c r="BJ137" s="310" t="s">
        <v>47</v>
      </c>
      <c r="BK137" s="389">
        <f>ROUND(I137*H137,2)</f>
        <v>0</v>
      </c>
      <c r="BL137" s="310" t="s">
        <v>53</v>
      </c>
      <c r="BM137" s="388" t="s">
        <v>4772</v>
      </c>
    </row>
    <row r="138" spans="2:65" s="317" customFormat="1" ht="29.25" x14ac:dyDescent="0.2">
      <c r="B138" s="634"/>
      <c r="C138" s="635"/>
      <c r="D138" s="686" t="s">
        <v>3104</v>
      </c>
      <c r="E138" s="635"/>
      <c r="F138" s="687" t="s">
        <v>4386</v>
      </c>
      <c r="G138" s="635"/>
      <c r="H138" s="635"/>
      <c r="I138" s="507"/>
      <c r="L138" s="318"/>
      <c r="M138" s="391"/>
      <c r="U138" s="392"/>
      <c r="AT138" s="310" t="s">
        <v>3104</v>
      </c>
      <c r="AU138" s="310" t="s">
        <v>49</v>
      </c>
    </row>
    <row r="139" spans="2:65" s="317" customFormat="1" ht="12.75" x14ac:dyDescent="0.2">
      <c r="B139" s="634"/>
      <c r="C139" s="635"/>
      <c r="D139" s="688" t="s">
        <v>3813</v>
      </c>
      <c r="E139" s="635"/>
      <c r="F139" s="501" t="s">
        <v>4387</v>
      </c>
      <c r="G139" s="635"/>
      <c r="H139" s="635"/>
      <c r="I139" s="507"/>
      <c r="L139" s="318"/>
      <c r="M139" s="391"/>
      <c r="U139" s="392"/>
      <c r="AT139" s="310" t="s">
        <v>3813</v>
      </c>
      <c r="AU139" s="310" t="s">
        <v>49</v>
      </c>
    </row>
    <row r="140" spans="2:65" s="369" customFormat="1" ht="25.9" customHeight="1" x14ac:dyDescent="0.2">
      <c r="B140" s="676"/>
      <c r="C140" s="677"/>
      <c r="D140" s="678" t="s">
        <v>521</v>
      </c>
      <c r="E140" s="679" t="s">
        <v>14</v>
      </c>
      <c r="F140" s="679" t="s">
        <v>562</v>
      </c>
      <c r="G140" s="677"/>
      <c r="H140" s="677"/>
      <c r="I140" s="508"/>
      <c r="J140" s="373">
        <f>BK140</f>
        <v>0</v>
      </c>
      <c r="L140" s="370"/>
      <c r="M140" s="374"/>
      <c r="P140" s="375">
        <f>P141</f>
        <v>178.39399999999998</v>
      </c>
      <c r="R140" s="375">
        <f>R141</f>
        <v>1.3010000000000002</v>
      </c>
      <c r="T140" s="375">
        <f>T141</f>
        <v>0</v>
      </c>
      <c r="U140" s="413"/>
      <c r="AR140" s="371" t="s">
        <v>49</v>
      </c>
      <c r="AT140" s="377" t="s">
        <v>521</v>
      </c>
      <c r="AU140" s="377" t="s">
        <v>2973</v>
      </c>
      <c r="AY140" s="371" t="s">
        <v>2974</v>
      </c>
      <c r="BK140" s="378">
        <f>BK141</f>
        <v>0</v>
      </c>
    </row>
    <row r="141" spans="2:65" s="369" customFormat="1" ht="22.9" customHeight="1" x14ac:dyDescent="0.2">
      <c r="B141" s="676"/>
      <c r="C141" s="677"/>
      <c r="D141" s="678" t="s">
        <v>521</v>
      </c>
      <c r="E141" s="680" t="s">
        <v>1048</v>
      </c>
      <c r="F141" s="680" t="s">
        <v>1049</v>
      </c>
      <c r="G141" s="677"/>
      <c r="H141" s="677"/>
      <c r="I141" s="508"/>
      <c r="J141" s="380">
        <f>BK141</f>
        <v>0</v>
      </c>
      <c r="L141" s="370"/>
      <c r="M141" s="374"/>
      <c r="P141" s="375">
        <f>SUM(P142:P211)</f>
        <v>178.39399999999998</v>
      </c>
      <c r="R141" s="375">
        <f>SUM(R142:R211)</f>
        <v>1.3010000000000002</v>
      </c>
      <c r="T141" s="375">
        <f>SUM(T142:T211)</f>
        <v>0</v>
      </c>
      <c r="U141" s="413"/>
      <c r="AR141" s="371" t="s">
        <v>49</v>
      </c>
      <c r="AT141" s="377" t="s">
        <v>521</v>
      </c>
      <c r="AU141" s="377" t="s">
        <v>47</v>
      </c>
      <c r="AY141" s="371" t="s">
        <v>2974</v>
      </c>
      <c r="BK141" s="378">
        <f>SUM(BK142:BK211)</f>
        <v>0</v>
      </c>
    </row>
    <row r="142" spans="2:65" s="317" customFormat="1" ht="24.2" customHeight="1" x14ac:dyDescent="0.2">
      <c r="B142" s="634"/>
      <c r="C142" s="681" t="s">
        <v>537</v>
      </c>
      <c r="D142" s="681" t="s">
        <v>523</v>
      </c>
      <c r="E142" s="682" t="s">
        <v>1842</v>
      </c>
      <c r="F142" s="683" t="s">
        <v>1843</v>
      </c>
      <c r="G142" s="684" t="s">
        <v>101</v>
      </c>
      <c r="H142" s="685">
        <v>4</v>
      </c>
      <c r="I142" s="383"/>
      <c r="J142" s="383">
        <f>ROUND(I142*H142,2)</f>
        <v>0</v>
      </c>
      <c r="K142" s="414"/>
      <c r="L142" s="318"/>
      <c r="M142" s="384" t="s">
        <v>810</v>
      </c>
      <c r="N142" s="385" t="s">
        <v>2977</v>
      </c>
      <c r="O142" s="386">
        <v>0.48299999999999998</v>
      </c>
      <c r="P142" s="386">
        <f>O142*H142</f>
        <v>1.9319999999999999</v>
      </c>
      <c r="Q142" s="386">
        <v>0</v>
      </c>
      <c r="R142" s="386">
        <f>Q142*H142</f>
        <v>0</v>
      </c>
      <c r="S142" s="386">
        <v>0</v>
      </c>
      <c r="T142" s="386">
        <f>S142*H142</f>
        <v>0</v>
      </c>
      <c r="U142" s="415" t="s">
        <v>810</v>
      </c>
      <c r="AR142" s="388" t="s">
        <v>2292</v>
      </c>
      <c r="AT142" s="388" t="s">
        <v>523</v>
      </c>
      <c r="AU142" s="388" t="s">
        <v>49</v>
      </c>
      <c r="AY142" s="310" t="s">
        <v>2974</v>
      </c>
      <c r="BE142" s="389">
        <f>IF(N142="základní",J142,0)</f>
        <v>0</v>
      </c>
      <c r="BF142" s="389">
        <f>IF(N142="snížená",J142,0)</f>
        <v>0</v>
      </c>
      <c r="BG142" s="389">
        <f>IF(N142="zákl. přenesená",J142,0)</f>
        <v>0</v>
      </c>
      <c r="BH142" s="389">
        <f>IF(N142="sníž. přenesená",J142,0)</f>
        <v>0</v>
      </c>
      <c r="BI142" s="389">
        <f>IF(N142="nulová",J142,0)</f>
        <v>0</v>
      </c>
      <c r="BJ142" s="310" t="s">
        <v>47</v>
      </c>
      <c r="BK142" s="389">
        <f>ROUND(I142*H142,2)</f>
        <v>0</v>
      </c>
      <c r="BL142" s="310" t="s">
        <v>2292</v>
      </c>
      <c r="BM142" s="388" t="s">
        <v>4773</v>
      </c>
    </row>
    <row r="143" spans="2:65" s="317" customFormat="1" ht="19.5" x14ac:dyDescent="0.2">
      <c r="B143" s="634"/>
      <c r="C143" s="635"/>
      <c r="D143" s="686" t="s">
        <v>3104</v>
      </c>
      <c r="E143" s="635"/>
      <c r="F143" s="687" t="s">
        <v>4520</v>
      </c>
      <c r="G143" s="635"/>
      <c r="H143" s="635"/>
      <c r="I143" s="507"/>
      <c r="L143" s="318"/>
      <c r="M143" s="391"/>
      <c r="U143" s="392"/>
      <c r="AT143" s="310" t="s">
        <v>3104</v>
      </c>
      <c r="AU143" s="310" t="s">
        <v>49</v>
      </c>
    </row>
    <row r="144" spans="2:65" s="317" customFormat="1" ht="12.75" x14ac:dyDescent="0.2">
      <c r="B144" s="634"/>
      <c r="C144" s="635"/>
      <c r="D144" s="688" t="s">
        <v>3813</v>
      </c>
      <c r="E144" s="635"/>
      <c r="F144" s="501" t="s">
        <v>4521</v>
      </c>
      <c r="G144" s="635"/>
      <c r="H144" s="635"/>
      <c r="I144" s="507"/>
      <c r="L144" s="318"/>
      <c r="M144" s="391"/>
      <c r="U144" s="392"/>
      <c r="AT144" s="310" t="s">
        <v>3813</v>
      </c>
      <c r="AU144" s="310" t="s">
        <v>49</v>
      </c>
    </row>
    <row r="145" spans="2:65" s="317" customFormat="1" ht="16.5" customHeight="1" x14ac:dyDescent="0.2">
      <c r="B145" s="634"/>
      <c r="C145" s="689" t="s">
        <v>59</v>
      </c>
      <c r="D145" s="689" t="s">
        <v>565</v>
      </c>
      <c r="E145" s="690" t="s">
        <v>1844</v>
      </c>
      <c r="F145" s="691" t="s">
        <v>1845</v>
      </c>
      <c r="G145" s="692" t="s">
        <v>101</v>
      </c>
      <c r="H145" s="693">
        <v>2</v>
      </c>
      <c r="I145" s="394"/>
      <c r="J145" s="394">
        <f>ROUND(I145*H145,2)</f>
        <v>0</v>
      </c>
      <c r="K145" s="418"/>
      <c r="L145" s="395"/>
      <c r="M145" s="396" t="s">
        <v>810</v>
      </c>
      <c r="N145" s="397" t="s">
        <v>2977</v>
      </c>
      <c r="O145" s="386">
        <v>0</v>
      </c>
      <c r="P145" s="386">
        <f>O145*H145</f>
        <v>0</v>
      </c>
      <c r="Q145" s="386">
        <v>0</v>
      </c>
      <c r="R145" s="386">
        <f>Q145*H145</f>
        <v>0</v>
      </c>
      <c r="S145" s="386">
        <v>0</v>
      </c>
      <c r="T145" s="386">
        <f>S145*H145</f>
        <v>0</v>
      </c>
      <c r="U145" s="415" t="s">
        <v>810</v>
      </c>
      <c r="AR145" s="388" t="s">
        <v>3018</v>
      </c>
      <c r="AT145" s="388" t="s">
        <v>565</v>
      </c>
      <c r="AU145" s="388" t="s">
        <v>49</v>
      </c>
      <c r="AY145" s="310" t="s">
        <v>2974</v>
      </c>
      <c r="BE145" s="389">
        <f>IF(N145="základní",J145,0)</f>
        <v>0</v>
      </c>
      <c r="BF145" s="389">
        <f>IF(N145="snížená",J145,0)</f>
        <v>0</v>
      </c>
      <c r="BG145" s="389">
        <f>IF(N145="zákl. přenesená",J145,0)</f>
        <v>0</v>
      </c>
      <c r="BH145" s="389">
        <f>IF(N145="sníž. přenesená",J145,0)</f>
        <v>0</v>
      </c>
      <c r="BI145" s="389">
        <f>IF(N145="nulová",J145,0)</f>
        <v>0</v>
      </c>
      <c r="BJ145" s="310" t="s">
        <v>47</v>
      </c>
      <c r="BK145" s="389">
        <f>ROUND(I145*H145,2)</f>
        <v>0</v>
      </c>
      <c r="BL145" s="310" t="s">
        <v>2292</v>
      </c>
      <c r="BM145" s="388" t="s">
        <v>4774</v>
      </c>
    </row>
    <row r="146" spans="2:65" s="317" customFormat="1" ht="12.75" x14ac:dyDescent="0.2">
      <c r="B146" s="634"/>
      <c r="C146" s="635"/>
      <c r="D146" s="686" t="s">
        <v>3104</v>
      </c>
      <c r="E146" s="635"/>
      <c r="F146" s="687" t="s">
        <v>1845</v>
      </c>
      <c r="G146" s="635"/>
      <c r="H146" s="635"/>
      <c r="I146" s="507"/>
      <c r="L146" s="318"/>
      <c r="M146" s="391"/>
      <c r="U146" s="392"/>
      <c r="AT146" s="310" t="s">
        <v>3104</v>
      </c>
      <c r="AU146" s="310" t="s">
        <v>49</v>
      </c>
    </row>
    <row r="147" spans="2:65" s="317" customFormat="1" ht="16.5" customHeight="1" x14ac:dyDescent="0.2">
      <c r="B147" s="634"/>
      <c r="C147" s="689" t="s">
        <v>478</v>
      </c>
      <c r="D147" s="689" t="s">
        <v>565</v>
      </c>
      <c r="E147" s="690" t="s">
        <v>1846</v>
      </c>
      <c r="F147" s="691" t="s">
        <v>1847</v>
      </c>
      <c r="G147" s="692" t="s">
        <v>101</v>
      </c>
      <c r="H147" s="693">
        <v>2</v>
      </c>
      <c r="I147" s="394"/>
      <c r="J147" s="394">
        <f>ROUND(I147*H147,2)</f>
        <v>0</v>
      </c>
      <c r="K147" s="418"/>
      <c r="L147" s="395"/>
      <c r="M147" s="396" t="s">
        <v>810</v>
      </c>
      <c r="N147" s="397" t="s">
        <v>2977</v>
      </c>
      <c r="O147" s="386">
        <v>0</v>
      </c>
      <c r="P147" s="386">
        <f>O147*H147</f>
        <v>0</v>
      </c>
      <c r="Q147" s="386">
        <v>0</v>
      </c>
      <c r="R147" s="386">
        <f>Q147*H147</f>
        <v>0</v>
      </c>
      <c r="S147" s="386">
        <v>0</v>
      </c>
      <c r="T147" s="386">
        <f>S147*H147</f>
        <v>0</v>
      </c>
      <c r="U147" s="415" t="s">
        <v>810</v>
      </c>
      <c r="AR147" s="388" t="s">
        <v>3018</v>
      </c>
      <c r="AT147" s="388" t="s">
        <v>565</v>
      </c>
      <c r="AU147" s="388" t="s">
        <v>49</v>
      </c>
      <c r="AY147" s="310" t="s">
        <v>2974</v>
      </c>
      <c r="BE147" s="389">
        <f>IF(N147="základní",J147,0)</f>
        <v>0</v>
      </c>
      <c r="BF147" s="389">
        <f>IF(N147="snížená",J147,0)</f>
        <v>0</v>
      </c>
      <c r="BG147" s="389">
        <f>IF(N147="zákl. přenesená",J147,0)</f>
        <v>0</v>
      </c>
      <c r="BH147" s="389">
        <f>IF(N147="sníž. přenesená",J147,0)</f>
        <v>0</v>
      </c>
      <c r="BI147" s="389">
        <f>IF(N147="nulová",J147,0)</f>
        <v>0</v>
      </c>
      <c r="BJ147" s="310" t="s">
        <v>47</v>
      </c>
      <c r="BK147" s="389">
        <f>ROUND(I147*H147,2)</f>
        <v>0</v>
      </c>
      <c r="BL147" s="310" t="s">
        <v>2292</v>
      </c>
      <c r="BM147" s="388" t="s">
        <v>4775</v>
      </c>
    </row>
    <row r="148" spans="2:65" s="317" customFormat="1" ht="12.75" x14ac:dyDescent="0.2">
      <c r="B148" s="634"/>
      <c r="C148" s="635"/>
      <c r="D148" s="686" t="s">
        <v>3104</v>
      </c>
      <c r="E148" s="635"/>
      <c r="F148" s="687" t="s">
        <v>1847</v>
      </c>
      <c r="G148" s="635"/>
      <c r="H148" s="635"/>
      <c r="I148" s="507"/>
      <c r="L148" s="318"/>
      <c r="M148" s="391"/>
      <c r="U148" s="392"/>
      <c r="AT148" s="310" t="s">
        <v>3104</v>
      </c>
      <c r="AU148" s="310" t="s">
        <v>49</v>
      </c>
    </row>
    <row r="149" spans="2:65" s="317" customFormat="1" ht="24.2" customHeight="1" x14ac:dyDescent="0.2">
      <c r="B149" s="634"/>
      <c r="C149" s="681" t="s">
        <v>3997</v>
      </c>
      <c r="D149" s="681" t="s">
        <v>523</v>
      </c>
      <c r="E149" s="682" t="s">
        <v>4776</v>
      </c>
      <c r="F149" s="683" t="s">
        <v>4777</v>
      </c>
      <c r="G149" s="684" t="s">
        <v>101</v>
      </c>
      <c r="H149" s="685">
        <v>1</v>
      </c>
      <c r="I149" s="383"/>
      <c r="J149" s="383">
        <f>ROUND(I149*H149,2)</f>
        <v>0</v>
      </c>
      <c r="K149" s="414"/>
      <c r="L149" s="318"/>
      <c r="M149" s="384" t="s">
        <v>810</v>
      </c>
      <c r="N149" s="385" t="s">
        <v>2977</v>
      </c>
      <c r="O149" s="386">
        <v>0.55100000000000005</v>
      </c>
      <c r="P149" s="386">
        <f>O149*H149</f>
        <v>0.55100000000000005</v>
      </c>
      <c r="Q149" s="386">
        <v>0</v>
      </c>
      <c r="R149" s="386">
        <f>Q149*H149</f>
        <v>0</v>
      </c>
      <c r="S149" s="386">
        <v>0</v>
      </c>
      <c r="T149" s="386">
        <f>S149*H149</f>
        <v>0</v>
      </c>
      <c r="U149" s="415" t="s">
        <v>810</v>
      </c>
      <c r="AR149" s="388" t="s">
        <v>2292</v>
      </c>
      <c r="AT149" s="388" t="s">
        <v>523</v>
      </c>
      <c r="AU149" s="388" t="s">
        <v>49</v>
      </c>
      <c r="AY149" s="310" t="s">
        <v>2974</v>
      </c>
      <c r="BE149" s="389">
        <f>IF(N149="základní",J149,0)</f>
        <v>0</v>
      </c>
      <c r="BF149" s="389">
        <f>IF(N149="snížená",J149,0)</f>
        <v>0</v>
      </c>
      <c r="BG149" s="389">
        <f>IF(N149="zákl. přenesená",J149,0)</f>
        <v>0</v>
      </c>
      <c r="BH149" s="389">
        <f>IF(N149="sníž. přenesená",J149,0)</f>
        <v>0</v>
      </c>
      <c r="BI149" s="389">
        <f>IF(N149="nulová",J149,0)</f>
        <v>0</v>
      </c>
      <c r="BJ149" s="310" t="s">
        <v>47</v>
      </c>
      <c r="BK149" s="389">
        <f>ROUND(I149*H149,2)</f>
        <v>0</v>
      </c>
      <c r="BL149" s="310" t="s">
        <v>2292</v>
      </c>
      <c r="BM149" s="388" t="s">
        <v>4778</v>
      </c>
    </row>
    <row r="150" spans="2:65" s="317" customFormat="1" ht="19.5" x14ac:dyDescent="0.2">
      <c r="B150" s="634"/>
      <c r="C150" s="635"/>
      <c r="D150" s="686" t="s">
        <v>3104</v>
      </c>
      <c r="E150" s="635"/>
      <c r="F150" s="687" t="s">
        <v>4779</v>
      </c>
      <c r="G150" s="635"/>
      <c r="H150" s="635"/>
      <c r="I150" s="507"/>
      <c r="L150" s="318"/>
      <c r="M150" s="391"/>
      <c r="U150" s="392"/>
      <c r="AT150" s="310" t="s">
        <v>3104</v>
      </c>
      <c r="AU150" s="310" t="s">
        <v>49</v>
      </c>
    </row>
    <row r="151" spans="2:65" s="317" customFormat="1" ht="12.75" x14ac:dyDescent="0.2">
      <c r="B151" s="634"/>
      <c r="C151" s="635"/>
      <c r="D151" s="688" t="s">
        <v>3813</v>
      </c>
      <c r="E151" s="635"/>
      <c r="F151" s="501" t="s">
        <v>4780</v>
      </c>
      <c r="G151" s="635"/>
      <c r="H151" s="635"/>
      <c r="I151" s="507"/>
      <c r="L151" s="318"/>
      <c r="M151" s="391"/>
      <c r="U151" s="392"/>
      <c r="AT151" s="310" t="s">
        <v>3813</v>
      </c>
      <c r="AU151" s="310" t="s">
        <v>49</v>
      </c>
    </row>
    <row r="152" spans="2:65" s="317" customFormat="1" ht="24.2" customHeight="1" x14ac:dyDescent="0.2">
      <c r="B152" s="634"/>
      <c r="C152" s="689" t="s">
        <v>4323</v>
      </c>
      <c r="D152" s="689" t="s">
        <v>565</v>
      </c>
      <c r="E152" s="690" t="s">
        <v>4781</v>
      </c>
      <c r="F152" s="691" t="s">
        <v>4782</v>
      </c>
      <c r="G152" s="692" t="s">
        <v>101</v>
      </c>
      <c r="H152" s="693">
        <v>1</v>
      </c>
      <c r="I152" s="394"/>
      <c r="J152" s="394">
        <f>ROUND(I152*H152,2)</f>
        <v>0</v>
      </c>
      <c r="K152" s="418"/>
      <c r="L152" s="395"/>
      <c r="M152" s="396" t="s">
        <v>810</v>
      </c>
      <c r="N152" s="397" t="s">
        <v>2977</v>
      </c>
      <c r="O152" s="386">
        <v>0</v>
      </c>
      <c r="P152" s="386">
        <f>O152*H152</f>
        <v>0</v>
      </c>
      <c r="Q152" s="386">
        <v>2E-3</v>
      </c>
      <c r="R152" s="386">
        <f>Q152*H152</f>
        <v>2E-3</v>
      </c>
      <c r="S152" s="386">
        <v>0</v>
      </c>
      <c r="T152" s="386">
        <f>S152*H152</f>
        <v>0</v>
      </c>
      <c r="U152" s="415" t="s">
        <v>810</v>
      </c>
      <c r="AR152" s="388" t="s">
        <v>3018</v>
      </c>
      <c r="AT152" s="388" t="s">
        <v>565</v>
      </c>
      <c r="AU152" s="388" t="s">
        <v>49</v>
      </c>
      <c r="AY152" s="310" t="s">
        <v>2974</v>
      </c>
      <c r="BE152" s="389">
        <f>IF(N152="základní",J152,0)</f>
        <v>0</v>
      </c>
      <c r="BF152" s="389">
        <f>IF(N152="snížená",J152,0)</f>
        <v>0</v>
      </c>
      <c r="BG152" s="389">
        <f>IF(N152="zákl. přenesená",J152,0)</f>
        <v>0</v>
      </c>
      <c r="BH152" s="389">
        <f>IF(N152="sníž. přenesená",J152,0)</f>
        <v>0</v>
      </c>
      <c r="BI152" s="389">
        <f>IF(N152="nulová",J152,0)</f>
        <v>0</v>
      </c>
      <c r="BJ152" s="310" t="s">
        <v>47</v>
      </c>
      <c r="BK152" s="389">
        <f>ROUND(I152*H152,2)</f>
        <v>0</v>
      </c>
      <c r="BL152" s="310" t="s">
        <v>2292</v>
      </c>
      <c r="BM152" s="388" t="s">
        <v>4783</v>
      </c>
    </row>
    <row r="153" spans="2:65" s="317" customFormat="1" ht="19.5" x14ac:dyDescent="0.2">
      <c r="B153" s="634"/>
      <c r="C153" s="635"/>
      <c r="D153" s="686" t="s">
        <v>3104</v>
      </c>
      <c r="E153" s="635"/>
      <c r="F153" s="687" t="s">
        <v>4782</v>
      </c>
      <c r="G153" s="635"/>
      <c r="H153" s="635"/>
      <c r="I153" s="507"/>
      <c r="L153" s="318"/>
      <c r="M153" s="391"/>
      <c r="U153" s="392"/>
      <c r="AT153" s="310" t="s">
        <v>3104</v>
      </c>
      <c r="AU153" s="310" t="s">
        <v>49</v>
      </c>
    </row>
    <row r="154" spans="2:65" s="317" customFormat="1" ht="24.2" customHeight="1" x14ac:dyDescent="0.2">
      <c r="B154" s="634"/>
      <c r="C154" s="681" t="s">
        <v>2290</v>
      </c>
      <c r="D154" s="681" t="s">
        <v>523</v>
      </c>
      <c r="E154" s="682" t="s">
        <v>1852</v>
      </c>
      <c r="F154" s="683" t="s">
        <v>1853</v>
      </c>
      <c r="G154" s="684" t="s">
        <v>101</v>
      </c>
      <c r="H154" s="685">
        <v>5</v>
      </c>
      <c r="I154" s="383"/>
      <c r="J154" s="383">
        <f>ROUND(I154*H154,2)</f>
        <v>0</v>
      </c>
      <c r="K154" s="414"/>
      <c r="L154" s="318"/>
      <c r="M154" s="384" t="s">
        <v>810</v>
      </c>
      <c r="N154" s="385" t="s">
        <v>2977</v>
      </c>
      <c r="O154" s="386">
        <v>0.55000000000000004</v>
      </c>
      <c r="P154" s="386">
        <f>O154*H154</f>
        <v>2.75</v>
      </c>
      <c r="Q154" s="386">
        <v>0</v>
      </c>
      <c r="R154" s="386">
        <f>Q154*H154</f>
        <v>0</v>
      </c>
      <c r="S154" s="386">
        <v>0</v>
      </c>
      <c r="T154" s="386">
        <f>S154*H154</f>
        <v>0</v>
      </c>
      <c r="U154" s="415" t="s">
        <v>810</v>
      </c>
      <c r="AR154" s="388" t="s">
        <v>2292</v>
      </c>
      <c r="AT154" s="388" t="s">
        <v>523</v>
      </c>
      <c r="AU154" s="388" t="s">
        <v>49</v>
      </c>
      <c r="AY154" s="310" t="s">
        <v>2974</v>
      </c>
      <c r="BE154" s="389">
        <f>IF(N154="základní",J154,0)</f>
        <v>0</v>
      </c>
      <c r="BF154" s="389">
        <f>IF(N154="snížená",J154,0)</f>
        <v>0</v>
      </c>
      <c r="BG154" s="389">
        <f>IF(N154="zákl. přenesená",J154,0)</f>
        <v>0</v>
      </c>
      <c r="BH154" s="389">
        <f>IF(N154="sníž. přenesená",J154,0)</f>
        <v>0</v>
      </c>
      <c r="BI154" s="389">
        <f>IF(N154="nulová",J154,0)</f>
        <v>0</v>
      </c>
      <c r="BJ154" s="310" t="s">
        <v>47</v>
      </c>
      <c r="BK154" s="389">
        <f>ROUND(I154*H154,2)</f>
        <v>0</v>
      </c>
      <c r="BL154" s="310" t="s">
        <v>2292</v>
      </c>
      <c r="BM154" s="388" t="s">
        <v>4784</v>
      </c>
    </row>
    <row r="155" spans="2:65" s="317" customFormat="1" ht="19.5" x14ac:dyDescent="0.2">
      <c r="B155" s="634"/>
      <c r="C155" s="635"/>
      <c r="D155" s="686" t="s">
        <v>3104</v>
      </c>
      <c r="E155" s="635"/>
      <c r="F155" s="687" t="s">
        <v>4529</v>
      </c>
      <c r="G155" s="635"/>
      <c r="H155" s="635"/>
      <c r="I155" s="507"/>
      <c r="L155" s="318"/>
      <c r="M155" s="391"/>
      <c r="U155" s="392"/>
      <c r="AT155" s="310" t="s">
        <v>3104</v>
      </c>
      <c r="AU155" s="310" t="s">
        <v>49</v>
      </c>
    </row>
    <row r="156" spans="2:65" s="317" customFormat="1" ht="12.75" x14ac:dyDescent="0.2">
      <c r="B156" s="634"/>
      <c r="C156" s="635"/>
      <c r="D156" s="688" t="s">
        <v>3813</v>
      </c>
      <c r="E156" s="635"/>
      <c r="F156" s="501" t="s">
        <v>4530</v>
      </c>
      <c r="G156" s="635"/>
      <c r="H156" s="635"/>
      <c r="I156" s="507"/>
      <c r="L156" s="318"/>
      <c r="M156" s="391"/>
      <c r="U156" s="392"/>
      <c r="AT156" s="310" t="s">
        <v>3813</v>
      </c>
      <c r="AU156" s="310" t="s">
        <v>49</v>
      </c>
    </row>
    <row r="157" spans="2:65" s="317" customFormat="1" ht="24.2" customHeight="1" x14ac:dyDescent="0.2">
      <c r="B157" s="634"/>
      <c r="C157" s="689" t="s">
        <v>2291</v>
      </c>
      <c r="D157" s="689" t="s">
        <v>565</v>
      </c>
      <c r="E157" s="690" t="s">
        <v>1854</v>
      </c>
      <c r="F157" s="691" t="s">
        <v>1855</v>
      </c>
      <c r="G157" s="692" t="s">
        <v>101</v>
      </c>
      <c r="H157" s="693">
        <v>3</v>
      </c>
      <c r="I157" s="394"/>
      <c r="J157" s="394">
        <f>ROUND(I157*H157,2)</f>
        <v>0</v>
      </c>
      <c r="K157" s="418"/>
      <c r="L157" s="395"/>
      <c r="M157" s="396" t="s">
        <v>810</v>
      </c>
      <c r="N157" s="397" t="s">
        <v>2977</v>
      </c>
      <c r="O157" s="386">
        <v>0</v>
      </c>
      <c r="P157" s="386">
        <f>O157*H157</f>
        <v>0</v>
      </c>
      <c r="Q157" s="386">
        <v>0</v>
      </c>
      <c r="R157" s="386">
        <f>Q157*H157</f>
        <v>0</v>
      </c>
      <c r="S157" s="386">
        <v>0</v>
      </c>
      <c r="T157" s="386">
        <f>S157*H157</f>
        <v>0</v>
      </c>
      <c r="U157" s="415" t="s">
        <v>810</v>
      </c>
      <c r="AR157" s="388" t="s">
        <v>3018</v>
      </c>
      <c r="AT157" s="388" t="s">
        <v>565</v>
      </c>
      <c r="AU157" s="388" t="s">
        <v>49</v>
      </c>
      <c r="AY157" s="310" t="s">
        <v>2974</v>
      </c>
      <c r="BE157" s="389">
        <f>IF(N157="základní",J157,0)</f>
        <v>0</v>
      </c>
      <c r="BF157" s="389">
        <f>IF(N157="snížená",J157,0)</f>
        <v>0</v>
      </c>
      <c r="BG157" s="389">
        <f>IF(N157="zákl. přenesená",J157,0)</f>
        <v>0</v>
      </c>
      <c r="BH157" s="389">
        <f>IF(N157="sníž. přenesená",J157,0)</f>
        <v>0</v>
      </c>
      <c r="BI157" s="389">
        <f>IF(N157="nulová",J157,0)</f>
        <v>0</v>
      </c>
      <c r="BJ157" s="310" t="s">
        <v>47</v>
      </c>
      <c r="BK157" s="389">
        <f>ROUND(I157*H157,2)</f>
        <v>0</v>
      </c>
      <c r="BL157" s="310" t="s">
        <v>2292</v>
      </c>
      <c r="BM157" s="388" t="s">
        <v>4785</v>
      </c>
    </row>
    <row r="158" spans="2:65" s="317" customFormat="1" ht="19.5" x14ac:dyDescent="0.2">
      <c r="B158" s="634"/>
      <c r="C158" s="635"/>
      <c r="D158" s="686" t="s">
        <v>3104</v>
      </c>
      <c r="E158" s="635"/>
      <c r="F158" s="687" t="s">
        <v>1855</v>
      </c>
      <c r="G158" s="635"/>
      <c r="H158" s="635"/>
      <c r="I158" s="507"/>
      <c r="L158" s="318"/>
      <c r="M158" s="391"/>
      <c r="U158" s="392"/>
      <c r="AT158" s="310" t="s">
        <v>3104</v>
      </c>
      <c r="AU158" s="310" t="s">
        <v>49</v>
      </c>
    </row>
    <row r="159" spans="2:65" s="317" customFormat="1" ht="24.2" customHeight="1" x14ac:dyDescent="0.2">
      <c r="B159" s="634"/>
      <c r="C159" s="689" t="s">
        <v>2292</v>
      </c>
      <c r="D159" s="689" t="s">
        <v>565</v>
      </c>
      <c r="E159" s="690" t="s">
        <v>1858</v>
      </c>
      <c r="F159" s="691" t="s">
        <v>1859</v>
      </c>
      <c r="G159" s="692" t="s">
        <v>101</v>
      </c>
      <c r="H159" s="693">
        <v>2</v>
      </c>
      <c r="I159" s="394"/>
      <c r="J159" s="394">
        <f>ROUND(I159*H159,2)</f>
        <v>0</v>
      </c>
      <c r="K159" s="418"/>
      <c r="L159" s="395"/>
      <c r="M159" s="396" t="s">
        <v>810</v>
      </c>
      <c r="N159" s="397" t="s">
        <v>2977</v>
      </c>
      <c r="O159" s="386">
        <v>0</v>
      </c>
      <c r="P159" s="386">
        <f>O159*H159</f>
        <v>0</v>
      </c>
      <c r="Q159" s="386">
        <v>0</v>
      </c>
      <c r="R159" s="386">
        <f>Q159*H159</f>
        <v>0</v>
      </c>
      <c r="S159" s="386">
        <v>0</v>
      </c>
      <c r="T159" s="386">
        <f>S159*H159</f>
        <v>0</v>
      </c>
      <c r="U159" s="415" t="s">
        <v>810</v>
      </c>
      <c r="AR159" s="388" t="s">
        <v>3018</v>
      </c>
      <c r="AT159" s="388" t="s">
        <v>565</v>
      </c>
      <c r="AU159" s="388" t="s">
        <v>49</v>
      </c>
      <c r="AY159" s="310" t="s">
        <v>2974</v>
      </c>
      <c r="BE159" s="389">
        <f>IF(N159="základní",J159,0)</f>
        <v>0</v>
      </c>
      <c r="BF159" s="389">
        <f>IF(N159="snížená",J159,0)</f>
        <v>0</v>
      </c>
      <c r="BG159" s="389">
        <f>IF(N159="zákl. přenesená",J159,0)</f>
        <v>0</v>
      </c>
      <c r="BH159" s="389">
        <f>IF(N159="sníž. přenesená",J159,0)</f>
        <v>0</v>
      </c>
      <c r="BI159" s="389">
        <f>IF(N159="nulová",J159,0)</f>
        <v>0</v>
      </c>
      <c r="BJ159" s="310" t="s">
        <v>47</v>
      </c>
      <c r="BK159" s="389">
        <f>ROUND(I159*H159,2)</f>
        <v>0</v>
      </c>
      <c r="BL159" s="310" t="s">
        <v>2292</v>
      </c>
      <c r="BM159" s="388" t="s">
        <v>4786</v>
      </c>
    </row>
    <row r="160" spans="2:65" s="317" customFormat="1" ht="19.5" x14ac:dyDescent="0.2">
      <c r="B160" s="634"/>
      <c r="C160" s="635"/>
      <c r="D160" s="686" t="s">
        <v>3104</v>
      </c>
      <c r="E160" s="635"/>
      <c r="F160" s="687" t="s">
        <v>1859</v>
      </c>
      <c r="G160" s="635"/>
      <c r="H160" s="635"/>
      <c r="I160" s="507"/>
      <c r="L160" s="318"/>
      <c r="M160" s="391"/>
      <c r="U160" s="392"/>
      <c r="AT160" s="310" t="s">
        <v>3104</v>
      </c>
      <c r="AU160" s="310" t="s">
        <v>49</v>
      </c>
    </row>
    <row r="161" spans="2:65" s="317" customFormat="1" ht="21.75" customHeight="1" x14ac:dyDescent="0.2">
      <c r="B161" s="634"/>
      <c r="C161" s="681" t="s">
        <v>2293</v>
      </c>
      <c r="D161" s="681" t="s">
        <v>523</v>
      </c>
      <c r="E161" s="682" t="s">
        <v>1860</v>
      </c>
      <c r="F161" s="683" t="s">
        <v>1861</v>
      </c>
      <c r="G161" s="684" t="s">
        <v>101</v>
      </c>
      <c r="H161" s="685">
        <v>26</v>
      </c>
      <c r="I161" s="383"/>
      <c r="J161" s="383">
        <f>ROUND(I161*H161,2)</f>
        <v>0</v>
      </c>
      <c r="K161" s="414"/>
      <c r="L161" s="318"/>
      <c r="M161" s="384" t="s">
        <v>810</v>
      </c>
      <c r="N161" s="385" t="s">
        <v>2977</v>
      </c>
      <c r="O161" s="386">
        <v>0.42299999999999999</v>
      </c>
      <c r="P161" s="386">
        <f>O161*H161</f>
        <v>10.997999999999999</v>
      </c>
      <c r="Q161" s="386">
        <v>0</v>
      </c>
      <c r="R161" s="386">
        <f>Q161*H161</f>
        <v>0</v>
      </c>
      <c r="S161" s="386">
        <v>0</v>
      </c>
      <c r="T161" s="386">
        <f>S161*H161</f>
        <v>0</v>
      </c>
      <c r="U161" s="415" t="s">
        <v>810</v>
      </c>
      <c r="AR161" s="388" t="s">
        <v>2292</v>
      </c>
      <c r="AT161" s="388" t="s">
        <v>523</v>
      </c>
      <c r="AU161" s="388" t="s">
        <v>49</v>
      </c>
      <c r="AY161" s="310" t="s">
        <v>2974</v>
      </c>
      <c r="BE161" s="389">
        <f>IF(N161="základní",J161,0)</f>
        <v>0</v>
      </c>
      <c r="BF161" s="389">
        <f>IF(N161="snížená",J161,0)</f>
        <v>0</v>
      </c>
      <c r="BG161" s="389">
        <f>IF(N161="zákl. přenesená",J161,0)</f>
        <v>0</v>
      </c>
      <c r="BH161" s="389">
        <f>IF(N161="sníž. přenesená",J161,0)</f>
        <v>0</v>
      </c>
      <c r="BI161" s="389">
        <f>IF(N161="nulová",J161,0)</f>
        <v>0</v>
      </c>
      <c r="BJ161" s="310" t="s">
        <v>47</v>
      </c>
      <c r="BK161" s="389">
        <f>ROUND(I161*H161,2)</f>
        <v>0</v>
      </c>
      <c r="BL161" s="310" t="s">
        <v>2292</v>
      </c>
      <c r="BM161" s="388" t="s">
        <v>4787</v>
      </c>
    </row>
    <row r="162" spans="2:65" s="317" customFormat="1" ht="19.5" x14ac:dyDescent="0.2">
      <c r="B162" s="634"/>
      <c r="C162" s="635"/>
      <c r="D162" s="686" t="s">
        <v>3104</v>
      </c>
      <c r="E162" s="635"/>
      <c r="F162" s="687" t="s">
        <v>4535</v>
      </c>
      <c r="G162" s="635"/>
      <c r="H162" s="635"/>
      <c r="I162" s="507"/>
      <c r="L162" s="318"/>
      <c r="M162" s="391"/>
      <c r="U162" s="392"/>
      <c r="AT162" s="310" t="s">
        <v>3104</v>
      </c>
      <c r="AU162" s="310" t="s">
        <v>49</v>
      </c>
    </row>
    <row r="163" spans="2:65" s="317" customFormat="1" ht="12.75" x14ac:dyDescent="0.2">
      <c r="B163" s="634"/>
      <c r="C163" s="635"/>
      <c r="D163" s="688" t="s">
        <v>3813</v>
      </c>
      <c r="E163" s="635"/>
      <c r="F163" s="501" t="s">
        <v>4536</v>
      </c>
      <c r="G163" s="635"/>
      <c r="H163" s="635"/>
      <c r="I163" s="507"/>
      <c r="L163" s="318"/>
      <c r="M163" s="391"/>
      <c r="U163" s="392"/>
      <c r="AT163" s="310" t="s">
        <v>3813</v>
      </c>
      <c r="AU163" s="310" t="s">
        <v>49</v>
      </c>
    </row>
    <row r="164" spans="2:65" s="317" customFormat="1" ht="24.2" customHeight="1" x14ac:dyDescent="0.2">
      <c r="B164" s="634"/>
      <c r="C164" s="689" t="s">
        <v>2294</v>
      </c>
      <c r="D164" s="689" t="s">
        <v>565</v>
      </c>
      <c r="E164" s="690" t="s">
        <v>1862</v>
      </c>
      <c r="F164" s="691" t="s">
        <v>1863</v>
      </c>
      <c r="G164" s="692" t="s">
        <v>101</v>
      </c>
      <c r="H164" s="693">
        <v>26</v>
      </c>
      <c r="I164" s="394"/>
      <c r="J164" s="394">
        <f>ROUND(I164*H164,2)</f>
        <v>0</v>
      </c>
      <c r="K164" s="418"/>
      <c r="L164" s="395"/>
      <c r="M164" s="396" t="s">
        <v>810</v>
      </c>
      <c r="N164" s="397" t="s">
        <v>2977</v>
      </c>
      <c r="O164" s="386">
        <v>0</v>
      </c>
      <c r="P164" s="386">
        <f>O164*H164</f>
        <v>0</v>
      </c>
      <c r="Q164" s="386">
        <v>2.0000000000000001E-4</v>
      </c>
      <c r="R164" s="386">
        <f>Q164*H164</f>
        <v>5.2000000000000006E-3</v>
      </c>
      <c r="S164" s="386">
        <v>0</v>
      </c>
      <c r="T164" s="386">
        <f>S164*H164</f>
        <v>0</v>
      </c>
      <c r="U164" s="415" t="s">
        <v>810</v>
      </c>
      <c r="AR164" s="388" t="s">
        <v>3018</v>
      </c>
      <c r="AT164" s="388" t="s">
        <v>565</v>
      </c>
      <c r="AU164" s="388" t="s">
        <v>49</v>
      </c>
      <c r="AY164" s="310" t="s">
        <v>2974</v>
      </c>
      <c r="BE164" s="389">
        <f>IF(N164="základní",J164,0)</f>
        <v>0</v>
      </c>
      <c r="BF164" s="389">
        <f>IF(N164="snížená",J164,0)</f>
        <v>0</v>
      </c>
      <c r="BG164" s="389">
        <f>IF(N164="zákl. přenesená",J164,0)</f>
        <v>0</v>
      </c>
      <c r="BH164" s="389">
        <f>IF(N164="sníž. přenesená",J164,0)</f>
        <v>0</v>
      </c>
      <c r="BI164" s="389">
        <f>IF(N164="nulová",J164,0)</f>
        <v>0</v>
      </c>
      <c r="BJ164" s="310" t="s">
        <v>47</v>
      </c>
      <c r="BK164" s="389">
        <f>ROUND(I164*H164,2)</f>
        <v>0</v>
      </c>
      <c r="BL164" s="310" t="s">
        <v>2292</v>
      </c>
      <c r="BM164" s="388" t="s">
        <v>4788</v>
      </c>
    </row>
    <row r="165" spans="2:65" s="317" customFormat="1" ht="12.75" x14ac:dyDescent="0.2">
      <c r="B165" s="634"/>
      <c r="C165" s="635"/>
      <c r="D165" s="686" t="s">
        <v>3104</v>
      </c>
      <c r="E165" s="635"/>
      <c r="F165" s="687" t="s">
        <v>1863</v>
      </c>
      <c r="G165" s="635"/>
      <c r="H165" s="635"/>
      <c r="I165" s="507"/>
      <c r="L165" s="318"/>
      <c r="M165" s="391"/>
      <c r="U165" s="392"/>
      <c r="AT165" s="310" t="s">
        <v>3104</v>
      </c>
      <c r="AU165" s="310" t="s">
        <v>49</v>
      </c>
    </row>
    <row r="166" spans="2:65" s="317" customFormat="1" ht="24.2" customHeight="1" x14ac:dyDescent="0.2">
      <c r="B166" s="634"/>
      <c r="C166" s="681" t="s">
        <v>2295</v>
      </c>
      <c r="D166" s="681" t="s">
        <v>523</v>
      </c>
      <c r="E166" s="682" t="s">
        <v>1864</v>
      </c>
      <c r="F166" s="683" t="s">
        <v>1865</v>
      </c>
      <c r="G166" s="684" t="s">
        <v>101</v>
      </c>
      <c r="H166" s="685">
        <v>20</v>
      </c>
      <c r="I166" s="383"/>
      <c r="J166" s="383">
        <f>ROUND(I166*H166,2)</f>
        <v>0</v>
      </c>
      <c r="K166" s="414"/>
      <c r="L166" s="318"/>
      <c r="M166" s="384" t="s">
        <v>810</v>
      </c>
      <c r="N166" s="385" t="s">
        <v>2977</v>
      </c>
      <c r="O166" s="386">
        <v>1.0149999999999999</v>
      </c>
      <c r="P166" s="386">
        <f>O166*H166</f>
        <v>20.299999999999997</v>
      </c>
      <c r="Q166" s="386">
        <v>0</v>
      </c>
      <c r="R166" s="386">
        <f>Q166*H166</f>
        <v>0</v>
      </c>
      <c r="S166" s="386">
        <v>0</v>
      </c>
      <c r="T166" s="386">
        <f>S166*H166</f>
        <v>0</v>
      </c>
      <c r="U166" s="415" t="s">
        <v>810</v>
      </c>
      <c r="AR166" s="388" t="s">
        <v>2292</v>
      </c>
      <c r="AT166" s="388" t="s">
        <v>523</v>
      </c>
      <c r="AU166" s="388" t="s">
        <v>49</v>
      </c>
      <c r="AY166" s="310" t="s">
        <v>2974</v>
      </c>
      <c r="BE166" s="389">
        <f>IF(N166="základní",J166,0)</f>
        <v>0</v>
      </c>
      <c r="BF166" s="389">
        <f>IF(N166="snížená",J166,0)</f>
        <v>0</v>
      </c>
      <c r="BG166" s="389">
        <f>IF(N166="zákl. přenesená",J166,0)</f>
        <v>0</v>
      </c>
      <c r="BH166" s="389">
        <f>IF(N166="sníž. přenesená",J166,0)</f>
        <v>0</v>
      </c>
      <c r="BI166" s="389">
        <f>IF(N166="nulová",J166,0)</f>
        <v>0</v>
      </c>
      <c r="BJ166" s="310" t="s">
        <v>47</v>
      </c>
      <c r="BK166" s="389">
        <f>ROUND(I166*H166,2)</f>
        <v>0</v>
      </c>
      <c r="BL166" s="310" t="s">
        <v>2292</v>
      </c>
      <c r="BM166" s="388" t="s">
        <v>4789</v>
      </c>
    </row>
    <row r="167" spans="2:65" s="317" customFormat="1" ht="19.5" x14ac:dyDescent="0.2">
      <c r="B167" s="634"/>
      <c r="C167" s="635"/>
      <c r="D167" s="686" t="s">
        <v>3104</v>
      </c>
      <c r="E167" s="635"/>
      <c r="F167" s="687" t="s">
        <v>4539</v>
      </c>
      <c r="G167" s="635"/>
      <c r="H167" s="635"/>
      <c r="I167" s="507"/>
      <c r="L167" s="318"/>
      <c r="M167" s="391"/>
      <c r="U167" s="392"/>
      <c r="AT167" s="310" t="s">
        <v>3104</v>
      </c>
      <c r="AU167" s="310" t="s">
        <v>49</v>
      </c>
    </row>
    <row r="168" spans="2:65" s="317" customFormat="1" ht="12.75" x14ac:dyDescent="0.2">
      <c r="B168" s="634"/>
      <c r="C168" s="635"/>
      <c r="D168" s="688" t="s">
        <v>3813</v>
      </c>
      <c r="E168" s="635"/>
      <c r="F168" s="501" t="s">
        <v>4540</v>
      </c>
      <c r="G168" s="635"/>
      <c r="H168" s="635"/>
      <c r="I168" s="507"/>
      <c r="L168" s="318"/>
      <c r="M168" s="391"/>
      <c r="U168" s="392"/>
      <c r="AT168" s="310" t="s">
        <v>3813</v>
      </c>
      <c r="AU168" s="310" t="s">
        <v>49</v>
      </c>
    </row>
    <row r="169" spans="2:65" s="317" customFormat="1" ht="24.2" customHeight="1" x14ac:dyDescent="0.2">
      <c r="B169" s="634"/>
      <c r="C169" s="689" t="s">
        <v>2296</v>
      </c>
      <c r="D169" s="689" t="s">
        <v>565</v>
      </c>
      <c r="E169" s="690" t="s">
        <v>1866</v>
      </c>
      <c r="F169" s="691" t="s">
        <v>1867</v>
      </c>
      <c r="G169" s="692" t="s">
        <v>810</v>
      </c>
      <c r="H169" s="693">
        <v>20</v>
      </c>
      <c r="I169" s="394"/>
      <c r="J169" s="394">
        <f>ROUND(I169*H169,2)</f>
        <v>0</v>
      </c>
      <c r="K169" s="418"/>
      <c r="L169" s="395"/>
      <c r="M169" s="396" t="s">
        <v>810</v>
      </c>
      <c r="N169" s="397" t="s">
        <v>2977</v>
      </c>
      <c r="O169" s="386">
        <v>0</v>
      </c>
      <c r="P169" s="386">
        <f>O169*H169</f>
        <v>0</v>
      </c>
      <c r="Q169" s="386">
        <v>0</v>
      </c>
      <c r="R169" s="386">
        <f>Q169*H169</f>
        <v>0</v>
      </c>
      <c r="S169" s="386">
        <v>0</v>
      </c>
      <c r="T169" s="386">
        <f>S169*H169</f>
        <v>0</v>
      </c>
      <c r="U169" s="415" t="s">
        <v>810</v>
      </c>
      <c r="AR169" s="388" t="s">
        <v>3018</v>
      </c>
      <c r="AT169" s="388" t="s">
        <v>565</v>
      </c>
      <c r="AU169" s="388" t="s">
        <v>49</v>
      </c>
      <c r="AY169" s="310" t="s">
        <v>2974</v>
      </c>
      <c r="BE169" s="389">
        <f>IF(N169="základní",J169,0)</f>
        <v>0</v>
      </c>
      <c r="BF169" s="389">
        <f>IF(N169="snížená",J169,0)</f>
        <v>0</v>
      </c>
      <c r="BG169" s="389">
        <f>IF(N169="zákl. přenesená",J169,0)</f>
        <v>0</v>
      </c>
      <c r="BH169" s="389">
        <f>IF(N169="sníž. přenesená",J169,0)</f>
        <v>0</v>
      </c>
      <c r="BI169" s="389">
        <f>IF(N169="nulová",J169,0)</f>
        <v>0</v>
      </c>
      <c r="BJ169" s="310" t="s">
        <v>47</v>
      </c>
      <c r="BK169" s="389">
        <f>ROUND(I169*H169,2)</f>
        <v>0</v>
      </c>
      <c r="BL169" s="310" t="s">
        <v>2292</v>
      </c>
      <c r="BM169" s="388" t="s">
        <v>4790</v>
      </c>
    </row>
    <row r="170" spans="2:65" s="317" customFormat="1" ht="12.75" x14ac:dyDescent="0.2">
      <c r="B170" s="634"/>
      <c r="C170" s="635"/>
      <c r="D170" s="686" t="s">
        <v>3104</v>
      </c>
      <c r="E170" s="635"/>
      <c r="F170" s="687" t="s">
        <v>1867</v>
      </c>
      <c r="G170" s="635"/>
      <c r="H170" s="635"/>
      <c r="I170" s="507"/>
      <c r="L170" s="318"/>
      <c r="M170" s="391"/>
      <c r="U170" s="392"/>
      <c r="AT170" s="310" t="s">
        <v>3104</v>
      </c>
      <c r="AU170" s="310" t="s">
        <v>49</v>
      </c>
    </row>
    <row r="171" spans="2:65" s="317" customFormat="1" ht="24.2" customHeight="1" x14ac:dyDescent="0.2">
      <c r="B171" s="634"/>
      <c r="C171" s="681" t="s">
        <v>2297</v>
      </c>
      <c r="D171" s="681" t="s">
        <v>523</v>
      </c>
      <c r="E171" s="682" t="s">
        <v>1868</v>
      </c>
      <c r="F171" s="683" t="s">
        <v>1869</v>
      </c>
      <c r="G171" s="684" t="s">
        <v>101</v>
      </c>
      <c r="H171" s="685">
        <v>8</v>
      </c>
      <c r="I171" s="383"/>
      <c r="J171" s="383">
        <f>ROUND(I171*H171,2)</f>
        <v>0</v>
      </c>
      <c r="K171" s="414"/>
      <c r="L171" s="318"/>
      <c r="M171" s="384" t="s">
        <v>810</v>
      </c>
      <c r="N171" s="385" t="s">
        <v>2977</v>
      </c>
      <c r="O171" s="386">
        <v>0.93</v>
      </c>
      <c r="P171" s="386">
        <f>O171*H171</f>
        <v>7.44</v>
      </c>
      <c r="Q171" s="386">
        <v>0</v>
      </c>
      <c r="R171" s="386">
        <f>Q171*H171</f>
        <v>0</v>
      </c>
      <c r="S171" s="386">
        <v>0</v>
      </c>
      <c r="T171" s="386">
        <f>S171*H171</f>
        <v>0</v>
      </c>
      <c r="U171" s="415" t="s">
        <v>810</v>
      </c>
      <c r="AR171" s="388" t="s">
        <v>2292</v>
      </c>
      <c r="AT171" s="388" t="s">
        <v>523</v>
      </c>
      <c r="AU171" s="388" t="s">
        <v>49</v>
      </c>
      <c r="AY171" s="310" t="s">
        <v>2974</v>
      </c>
      <c r="BE171" s="389">
        <f>IF(N171="základní",J171,0)</f>
        <v>0</v>
      </c>
      <c r="BF171" s="389">
        <f>IF(N171="snížená",J171,0)</f>
        <v>0</v>
      </c>
      <c r="BG171" s="389">
        <f>IF(N171="zákl. přenesená",J171,0)</f>
        <v>0</v>
      </c>
      <c r="BH171" s="389">
        <f>IF(N171="sníž. přenesená",J171,0)</f>
        <v>0</v>
      </c>
      <c r="BI171" s="389">
        <f>IF(N171="nulová",J171,0)</f>
        <v>0</v>
      </c>
      <c r="BJ171" s="310" t="s">
        <v>47</v>
      </c>
      <c r="BK171" s="389">
        <f>ROUND(I171*H171,2)</f>
        <v>0</v>
      </c>
      <c r="BL171" s="310" t="s">
        <v>2292</v>
      </c>
      <c r="BM171" s="388" t="s">
        <v>4791</v>
      </c>
    </row>
    <row r="172" spans="2:65" s="317" customFormat="1" ht="19.5" x14ac:dyDescent="0.2">
      <c r="B172" s="634"/>
      <c r="C172" s="635"/>
      <c r="D172" s="686" t="s">
        <v>3104</v>
      </c>
      <c r="E172" s="635"/>
      <c r="F172" s="687" t="s">
        <v>4543</v>
      </c>
      <c r="G172" s="635"/>
      <c r="H172" s="635"/>
      <c r="I172" s="507"/>
      <c r="L172" s="318"/>
      <c r="M172" s="391"/>
      <c r="U172" s="392"/>
      <c r="AT172" s="310" t="s">
        <v>3104</v>
      </c>
      <c r="AU172" s="310" t="s">
        <v>49</v>
      </c>
    </row>
    <row r="173" spans="2:65" s="317" customFormat="1" ht="12.75" x14ac:dyDescent="0.2">
      <c r="B173" s="634"/>
      <c r="C173" s="635"/>
      <c r="D173" s="688" t="s">
        <v>3813</v>
      </c>
      <c r="E173" s="635"/>
      <c r="F173" s="501" t="s">
        <v>4544</v>
      </c>
      <c r="G173" s="635"/>
      <c r="H173" s="635"/>
      <c r="I173" s="507"/>
      <c r="L173" s="318"/>
      <c r="M173" s="391"/>
      <c r="U173" s="392"/>
      <c r="AT173" s="310" t="s">
        <v>3813</v>
      </c>
      <c r="AU173" s="310" t="s">
        <v>49</v>
      </c>
    </row>
    <row r="174" spans="2:65" s="317" customFormat="1" ht="16.5" customHeight="1" x14ac:dyDescent="0.2">
      <c r="B174" s="634"/>
      <c r="C174" s="689" t="s">
        <v>3050</v>
      </c>
      <c r="D174" s="689" t="s">
        <v>565</v>
      </c>
      <c r="E174" s="690" t="s">
        <v>1870</v>
      </c>
      <c r="F174" s="691" t="s">
        <v>1871</v>
      </c>
      <c r="G174" s="692" t="s">
        <v>101</v>
      </c>
      <c r="H174" s="693">
        <v>4</v>
      </c>
      <c r="I174" s="394"/>
      <c r="J174" s="394">
        <f>ROUND(I174*H174,2)</f>
        <v>0</v>
      </c>
      <c r="K174" s="418"/>
      <c r="L174" s="395"/>
      <c r="M174" s="396" t="s">
        <v>810</v>
      </c>
      <c r="N174" s="397" t="s">
        <v>2977</v>
      </c>
      <c r="O174" s="386">
        <v>0</v>
      </c>
      <c r="P174" s="386">
        <f>O174*H174</f>
        <v>0</v>
      </c>
      <c r="Q174" s="386">
        <v>2.5000000000000001E-3</v>
      </c>
      <c r="R174" s="386">
        <f>Q174*H174</f>
        <v>0.01</v>
      </c>
      <c r="S174" s="386">
        <v>0</v>
      </c>
      <c r="T174" s="386">
        <f>S174*H174</f>
        <v>0</v>
      </c>
      <c r="U174" s="415" t="s">
        <v>810</v>
      </c>
      <c r="AR174" s="388" t="s">
        <v>3018</v>
      </c>
      <c r="AT174" s="388" t="s">
        <v>565</v>
      </c>
      <c r="AU174" s="388" t="s">
        <v>49</v>
      </c>
      <c r="AY174" s="310" t="s">
        <v>2974</v>
      </c>
      <c r="BE174" s="389">
        <f>IF(N174="základní",J174,0)</f>
        <v>0</v>
      </c>
      <c r="BF174" s="389">
        <f>IF(N174="snížená",J174,0)</f>
        <v>0</v>
      </c>
      <c r="BG174" s="389">
        <f>IF(N174="zákl. přenesená",J174,0)</f>
        <v>0</v>
      </c>
      <c r="BH174" s="389">
        <f>IF(N174="sníž. přenesená",J174,0)</f>
        <v>0</v>
      </c>
      <c r="BI174" s="389">
        <f>IF(N174="nulová",J174,0)</f>
        <v>0</v>
      </c>
      <c r="BJ174" s="310" t="s">
        <v>47</v>
      </c>
      <c r="BK174" s="389">
        <f>ROUND(I174*H174,2)</f>
        <v>0</v>
      </c>
      <c r="BL174" s="310" t="s">
        <v>2292</v>
      </c>
      <c r="BM174" s="388" t="s">
        <v>4792</v>
      </c>
    </row>
    <row r="175" spans="2:65" s="317" customFormat="1" ht="12.75" x14ac:dyDescent="0.2">
      <c r="B175" s="634"/>
      <c r="C175" s="635"/>
      <c r="D175" s="686" t="s">
        <v>3104</v>
      </c>
      <c r="E175" s="635"/>
      <c r="F175" s="687" t="s">
        <v>1871</v>
      </c>
      <c r="G175" s="635"/>
      <c r="H175" s="635"/>
      <c r="I175" s="507"/>
      <c r="L175" s="318"/>
      <c r="M175" s="391"/>
      <c r="U175" s="392"/>
      <c r="AT175" s="310" t="s">
        <v>3104</v>
      </c>
      <c r="AU175" s="310" t="s">
        <v>49</v>
      </c>
    </row>
    <row r="176" spans="2:65" s="317" customFormat="1" ht="16.5" customHeight="1" x14ac:dyDescent="0.2">
      <c r="B176" s="634"/>
      <c r="C176" s="689" t="s">
        <v>4072</v>
      </c>
      <c r="D176" s="689" t="s">
        <v>565</v>
      </c>
      <c r="E176" s="690" t="s">
        <v>1872</v>
      </c>
      <c r="F176" s="691" t="s">
        <v>1873</v>
      </c>
      <c r="G176" s="692" t="s">
        <v>101</v>
      </c>
      <c r="H176" s="693">
        <v>2</v>
      </c>
      <c r="I176" s="394"/>
      <c r="J176" s="394">
        <f>ROUND(I176*H176,2)</f>
        <v>0</v>
      </c>
      <c r="K176" s="418"/>
      <c r="L176" s="395"/>
      <c r="M176" s="396" t="s">
        <v>810</v>
      </c>
      <c r="N176" s="397" t="s">
        <v>2977</v>
      </c>
      <c r="O176" s="386">
        <v>0</v>
      </c>
      <c r="P176" s="386">
        <f>O176*H176</f>
        <v>0</v>
      </c>
      <c r="Q176" s="386">
        <v>3.0999999999999999E-3</v>
      </c>
      <c r="R176" s="386">
        <f>Q176*H176</f>
        <v>6.1999999999999998E-3</v>
      </c>
      <c r="S176" s="386">
        <v>0</v>
      </c>
      <c r="T176" s="386">
        <f>S176*H176</f>
        <v>0</v>
      </c>
      <c r="U176" s="415" t="s">
        <v>810</v>
      </c>
      <c r="AR176" s="388" t="s">
        <v>3018</v>
      </c>
      <c r="AT176" s="388" t="s">
        <v>565</v>
      </c>
      <c r="AU176" s="388" t="s">
        <v>49</v>
      </c>
      <c r="AY176" s="310" t="s">
        <v>2974</v>
      </c>
      <c r="BE176" s="389">
        <f>IF(N176="základní",J176,0)</f>
        <v>0</v>
      </c>
      <c r="BF176" s="389">
        <f>IF(N176="snížená",J176,0)</f>
        <v>0</v>
      </c>
      <c r="BG176" s="389">
        <f>IF(N176="zákl. přenesená",J176,0)</f>
        <v>0</v>
      </c>
      <c r="BH176" s="389">
        <f>IF(N176="sníž. přenesená",J176,0)</f>
        <v>0</v>
      </c>
      <c r="BI176" s="389">
        <f>IF(N176="nulová",J176,0)</f>
        <v>0</v>
      </c>
      <c r="BJ176" s="310" t="s">
        <v>47</v>
      </c>
      <c r="BK176" s="389">
        <f>ROUND(I176*H176,2)</f>
        <v>0</v>
      </c>
      <c r="BL176" s="310" t="s">
        <v>2292</v>
      </c>
      <c r="BM176" s="388" t="s">
        <v>4793</v>
      </c>
    </row>
    <row r="177" spans="2:65" s="317" customFormat="1" ht="12.75" x14ac:dyDescent="0.2">
      <c r="B177" s="634"/>
      <c r="C177" s="635"/>
      <c r="D177" s="686" t="s">
        <v>3104</v>
      </c>
      <c r="E177" s="635"/>
      <c r="F177" s="687" t="s">
        <v>1873</v>
      </c>
      <c r="G177" s="635"/>
      <c r="H177" s="635"/>
      <c r="I177" s="507"/>
      <c r="L177" s="318"/>
      <c r="M177" s="391"/>
      <c r="U177" s="392"/>
      <c r="AT177" s="310" t="s">
        <v>3104</v>
      </c>
      <c r="AU177" s="310" t="s">
        <v>49</v>
      </c>
    </row>
    <row r="178" spans="2:65" s="317" customFormat="1" ht="16.5" customHeight="1" x14ac:dyDescent="0.2">
      <c r="B178" s="634"/>
      <c r="C178" s="689" t="s">
        <v>4311</v>
      </c>
      <c r="D178" s="689" t="s">
        <v>565</v>
      </c>
      <c r="E178" s="690" t="s">
        <v>2215</v>
      </c>
      <c r="F178" s="691" t="s">
        <v>2216</v>
      </c>
      <c r="G178" s="692" t="s">
        <v>101</v>
      </c>
      <c r="H178" s="693">
        <v>2</v>
      </c>
      <c r="I178" s="394"/>
      <c r="J178" s="394">
        <f>ROUND(I178*H178,2)</f>
        <v>0</v>
      </c>
      <c r="K178" s="418"/>
      <c r="L178" s="395"/>
      <c r="M178" s="396" t="s">
        <v>810</v>
      </c>
      <c r="N178" s="397" t="s">
        <v>2977</v>
      </c>
      <c r="O178" s="386">
        <v>0</v>
      </c>
      <c r="P178" s="386">
        <f>O178*H178</f>
        <v>0</v>
      </c>
      <c r="Q178" s="386">
        <v>3.5000000000000001E-3</v>
      </c>
      <c r="R178" s="386">
        <f>Q178*H178</f>
        <v>7.0000000000000001E-3</v>
      </c>
      <c r="S178" s="386">
        <v>0</v>
      </c>
      <c r="T178" s="386">
        <f>S178*H178</f>
        <v>0</v>
      </c>
      <c r="U178" s="415" t="s">
        <v>810</v>
      </c>
      <c r="AR178" s="388" t="s">
        <v>3018</v>
      </c>
      <c r="AT178" s="388" t="s">
        <v>565</v>
      </c>
      <c r="AU178" s="388" t="s">
        <v>49</v>
      </c>
      <c r="AY178" s="310" t="s">
        <v>2974</v>
      </c>
      <c r="BE178" s="389">
        <f>IF(N178="základní",J178,0)</f>
        <v>0</v>
      </c>
      <c r="BF178" s="389">
        <f>IF(N178="snížená",J178,0)</f>
        <v>0</v>
      </c>
      <c r="BG178" s="389">
        <f>IF(N178="zákl. přenesená",J178,0)</f>
        <v>0</v>
      </c>
      <c r="BH178" s="389">
        <f>IF(N178="sníž. přenesená",J178,0)</f>
        <v>0</v>
      </c>
      <c r="BI178" s="389">
        <f>IF(N178="nulová",J178,0)</f>
        <v>0</v>
      </c>
      <c r="BJ178" s="310" t="s">
        <v>47</v>
      </c>
      <c r="BK178" s="389">
        <f>ROUND(I178*H178,2)</f>
        <v>0</v>
      </c>
      <c r="BL178" s="310" t="s">
        <v>2292</v>
      </c>
      <c r="BM178" s="388" t="s">
        <v>4794</v>
      </c>
    </row>
    <row r="179" spans="2:65" s="317" customFormat="1" ht="12.75" x14ac:dyDescent="0.2">
      <c r="B179" s="634"/>
      <c r="C179" s="635"/>
      <c r="D179" s="686" t="s">
        <v>3104</v>
      </c>
      <c r="E179" s="635"/>
      <c r="F179" s="687" t="s">
        <v>2216</v>
      </c>
      <c r="G179" s="635"/>
      <c r="H179" s="635"/>
      <c r="I179" s="507"/>
      <c r="L179" s="318"/>
      <c r="M179" s="391"/>
      <c r="U179" s="392"/>
      <c r="AT179" s="310" t="s">
        <v>3104</v>
      </c>
      <c r="AU179" s="310" t="s">
        <v>49</v>
      </c>
    </row>
    <row r="180" spans="2:65" s="317" customFormat="1" ht="24.2" customHeight="1" x14ac:dyDescent="0.2">
      <c r="B180" s="634"/>
      <c r="C180" s="681" t="s">
        <v>4287</v>
      </c>
      <c r="D180" s="681" t="s">
        <v>523</v>
      </c>
      <c r="E180" s="682" t="s">
        <v>1874</v>
      </c>
      <c r="F180" s="683" t="s">
        <v>1875</v>
      </c>
      <c r="G180" s="684" t="s">
        <v>101</v>
      </c>
      <c r="H180" s="685">
        <v>6</v>
      </c>
      <c r="I180" s="383"/>
      <c r="J180" s="383">
        <f>ROUND(I180*H180,2)</f>
        <v>0</v>
      </c>
      <c r="K180" s="414"/>
      <c r="L180" s="318"/>
      <c r="M180" s="384" t="s">
        <v>810</v>
      </c>
      <c r="N180" s="385" t="s">
        <v>2977</v>
      </c>
      <c r="O180" s="386">
        <v>0.67700000000000005</v>
      </c>
      <c r="P180" s="386">
        <f>O180*H180</f>
        <v>4.0620000000000003</v>
      </c>
      <c r="Q180" s="386">
        <v>0</v>
      </c>
      <c r="R180" s="386">
        <f>Q180*H180</f>
        <v>0</v>
      </c>
      <c r="S180" s="386">
        <v>0</v>
      </c>
      <c r="T180" s="386">
        <f>S180*H180</f>
        <v>0</v>
      </c>
      <c r="U180" s="415" t="s">
        <v>810</v>
      </c>
      <c r="AR180" s="388" t="s">
        <v>2292</v>
      </c>
      <c r="AT180" s="388" t="s">
        <v>523</v>
      </c>
      <c r="AU180" s="388" t="s">
        <v>49</v>
      </c>
      <c r="AY180" s="310" t="s">
        <v>2974</v>
      </c>
      <c r="BE180" s="389">
        <f>IF(N180="základní",J180,0)</f>
        <v>0</v>
      </c>
      <c r="BF180" s="389">
        <f>IF(N180="snížená",J180,0)</f>
        <v>0</v>
      </c>
      <c r="BG180" s="389">
        <f>IF(N180="zákl. přenesená",J180,0)</f>
        <v>0</v>
      </c>
      <c r="BH180" s="389">
        <f>IF(N180="sníž. přenesená",J180,0)</f>
        <v>0</v>
      </c>
      <c r="BI180" s="389">
        <f>IF(N180="nulová",J180,0)</f>
        <v>0</v>
      </c>
      <c r="BJ180" s="310" t="s">
        <v>47</v>
      </c>
      <c r="BK180" s="389">
        <f>ROUND(I180*H180,2)</f>
        <v>0</v>
      </c>
      <c r="BL180" s="310" t="s">
        <v>2292</v>
      </c>
      <c r="BM180" s="388" t="s">
        <v>4795</v>
      </c>
    </row>
    <row r="181" spans="2:65" s="317" customFormat="1" ht="19.5" x14ac:dyDescent="0.2">
      <c r="B181" s="634"/>
      <c r="C181" s="635"/>
      <c r="D181" s="686" t="s">
        <v>3104</v>
      </c>
      <c r="E181" s="635"/>
      <c r="F181" s="687" t="s">
        <v>4548</v>
      </c>
      <c r="G181" s="635"/>
      <c r="H181" s="635"/>
      <c r="I181" s="507"/>
      <c r="L181" s="318"/>
      <c r="M181" s="391"/>
      <c r="U181" s="392"/>
      <c r="AT181" s="310" t="s">
        <v>3104</v>
      </c>
      <c r="AU181" s="310" t="s">
        <v>49</v>
      </c>
    </row>
    <row r="182" spans="2:65" s="317" customFormat="1" ht="12.75" x14ac:dyDescent="0.2">
      <c r="B182" s="634"/>
      <c r="C182" s="635"/>
      <c r="D182" s="688" t="s">
        <v>3813</v>
      </c>
      <c r="E182" s="635"/>
      <c r="F182" s="501" t="s">
        <v>4549</v>
      </c>
      <c r="G182" s="635"/>
      <c r="H182" s="635"/>
      <c r="I182" s="507"/>
      <c r="L182" s="318"/>
      <c r="M182" s="391"/>
      <c r="U182" s="392"/>
      <c r="AT182" s="310" t="s">
        <v>3813</v>
      </c>
      <c r="AU182" s="310" t="s">
        <v>49</v>
      </c>
    </row>
    <row r="183" spans="2:65" s="317" customFormat="1" ht="24.2" customHeight="1" x14ac:dyDescent="0.2">
      <c r="B183" s="634"/>
      <c r="C183" s="689" t="s">
        <v>4075</v>
      </c>
      <c r="D183" s="689" t="s">
        <v>565</v>
      </c>
      <c r="E183" s="690" t="s">
        <v>1876</v>
      </c>
      <c r="F183" s="691" t="s">
        <v>1877</v>
      </c>
      <c r="G183" s="692" t="s">
        <v>101</v>
      </c>
      <c r="H183" s="693">
        <v>2</v>
      </c>
      <c r="I183" s="394"/>
      <c r="J183" s="394">
        <f>ROUND(I183*H183,2)</f>
        <v>0</v>
      </c>
      <c r="K183" s="418"/>
      <c r="L183" s="395"/>
      <c r="M183" s="396" t="s">
        <v>810</v>
      </c>
      <c r="N183" s="397" t="s">
        <v>2977</v>
      </c>
      <c r="O183" s="386">
        <v>0</v>
      </c>
      <c r="P183" s="386">
        <f>O183*H183</f>
        <v>0</v>
      </c>
      <c r="Q183" s="386">
        <v>8.0000000000000004E-4</v>
      </c>
      <c r="R183" s="386">
        <f>Q183*H183</f>
        <v>1.6000000000000001E-3</v>
      </c>
      <c r="S183" s="386">
        <v>0</v>
      </c>
      <c r="T183" s="386">
        <f>S183*H183</f>
        <v>0</v>
      </c>
      <c r="U183" s="415" t="s">
        <v>810</v>
      </c>
      <c r="AR183" s="388" t="s">
        <v>3018</v>
      </c>
      <c r="AT183" s="388" t="s">
        <v>565</v>
      </c>
      <c r="AU183" s="388" t="s">
        <v>49</v>
      </c>
      <c r="AY183" s="310" t="s">
        <v>2974</v>
      </c>
      <c r="BE183" s="389">
        <f>IF(N183="základní",J183,0)</f>
        <v>0</v>
      </c>
      <c r="BF183" s="389">
        <f>IF(N183="snížená",J183,0)</f>
        <v>0</v>
      </c>
      <c r="BG183" s="389">
        <f>IF(N183="zákl. přenesená",J183,0)</f>
        <v>0</v>
      </c>
      <c r="BH183" s="389">
        <f>IF(N183="sníž. přenesená",J183,0)</f>
        <v>0</v>
      </c>
      <c r="BI183" s="389">
        <f>IF(N183="nulová",J183,0)</f>
        <v>0</v>
      </c>
      <c r="BJ183" s="310" t="s">
        <v>47</v>
      </c>
      <c r="BK183" s="389">
        <f>ROUND(I183*H183,2)</f>
        <v>0</v>
      </c>
      <c r="BL183" s="310" t="s">
        <v>2292</v>
      </c>
      <c r="BM183" s="388" t="s">
        <v>4796</v>
      </c>
    </row>
    <row r="184" spans="2:65" s="317" customFormat="1" ht="19.5" x14ac:dyDescent="0.2">
      <c r="B184" s="634"/>
      <c r="C184" s="635"/>
      <c r="D184" s="686" t="s">
        <v>3104</v>
      </c>
      <c r="E184" s="635"/>
      <c r="F184" s="687" t="s">
        <v>1877</v>
      </c>
      <c r="G184" s="635"/>
      <c r="H184" s="635"/>
      <c r="I184" s="507"/>
      <c r="L184" s="318"/>
      <c r="M184" s="391"/>
      <c r="U184" s="392"/>
      <c r="AT184" s="310" t="s">
        <v>3104</v>
      </c>
      <c r="AU184" s="310" t="s">
        <v>49</v>
      </c>
    </row>
    <row r="185" spans="2:65" s="317" customFormat="1" ht="24.2" customHeight="1" x14ac:dyDescent="0.2">
      <c r="B185" s="634"/>
      <c r="C185" s="689" t="s">
        <v>3978</v>
      </c>
      <c r="D185" s="689" t="s">
        <v>565</v>
      </c>
      <c r="E185" s="690" t="s">
        <v>47</v>
      </c>
      <c r="F185" s="691" t="s">
        <v>4797</v>
      </c>
      <c r="G185" s="692" t="s">
        <v>810</v>
      </c>
      <c r="H185" s="693">
        <v>1.2</v>
      </c>
      <c r="I185" s="394"/>
      <c r="J185" s="394">
        <f>ROUND(I185*H185,2)</f>
        <v>0</v>
      </c>
      <c r="K185" s="418"/>
      <c r="L185" s="395"/>
      <c r="M185" s="396" t="s">
        <v>810</v>
      </c>
      <c r="N185" s="397" t="s">
        <v>2977</v>
      </c>
      <c r="O185" s="386">
        <v>0</v>
      </c>
      <c r="P185" s="386">
        <f>O185*H185</f>
        <v>0</v>
      </c>
      <c r="Q185" s="386">
        <v>0</v>
      </c>
      <c r="R185" s="386">
        <f>Q185*H185</f>
        <v>0</v>
      </c>
      <c r="S185" s="386">
        <v>0</v>
      </c>
      <c r="T185" s="386">
        <f>S185*H185</f>
        <v>0</v>
      </c>
      <c r="U185" s="415" t="s">
        <v>810</v>
      </c>
      <c r="AR185" s="388" t="s">
        <v>3018</v>
      </c>
      <c r="AT185" s="388" t="s">
        <v>565</v>
      </c>
      <c r="AU185" s="388" t="s">
        <v>49</v>
      </c>
      <c r="AY185" s="310" t="s">
        <v>2974</v>
      </c>
      <c r="BE185" s="389">
        <f>IF(N185="základní",J185,0)</f>
        <v>0</v>
      </c>
      <c r="BF185" s="389">
        <f>IF(N185="snížená",J185,0)</f>
        <v>0</v>
      </c>
      <c r="BG185" s="389">
        <f>IF(N185="zákl. přenesená",J185,0)</f>
        <v>0</v>
      </c>
      <c r="BH185" s="389">
        <f>IF(N185="sníž. přenesená",J185,0)</f>
        <v>0</v>
      </c>
      <c r="BI185" s="389">
        <f>IF(N185="nulová",J185,0)</f>
        <v>0</v>
      </c>
      <c r="BJ185" s="310" t="s">
        <v>47</v>
      </c>
      <c r="BK185" s="389">
        <f>ROUND(I185*H185,2)</f>
        <v>0</v>
      </c>
      <c r="BL185" s="310" t="s">
        <v>2292</v>
      </c>
      <c r="BM185" s="388" t="s">
        <v>4798</v>
      </c>
    </row>
    <row r="186" spans="2:65" s="317" customFormat="1" ht="19.5" x14ac:dyDescent="0.2">
      <c r="B186" s="634"/>
      <c r="C186" s="635"/>
      <c r="D186" s="686" t="s">
        <v>3104</v>
      </c>
      <c r="E186" s="635"/>
      <c r="F186" s="687" t="s">
        <v>4797</v>
      </c>
      <c r="G186" s="635"/>
      <c r="H186" s="635"/>
      <c r="I186" s="507"/>
      <c r="L186" s="318"/>
      <c r="M186" s="391"/>
      <c r="U186" s="392"/>
      <c r="AT186" s="310" t="s">
        <v>3104</v>
      </c>
      <c r="AU186" s="310" t="s">
        <v>49</v>
      </c>
    </row>
    <row r="187" spans="2:65" s="317" customFormat="1" ht="24.2" customHeight="1" x14ac:dyDescent="0.2">
      <c r="B187" s="634"/>
      <c r="C187" s="689" t="s">
        <v>4108</v>
      </c>
      <c r="D187" s="689" t="s">
        <v>565</v>
      </c>
      <c r="E187" s="690" t="s">
        <v>2217</v>
      </c>
      <c r="F187" s="691" t="s">
        <v>2218</v>
      </c>
      <c r="G187" s="692" t="s">
        <v>101</v>
      </c>
      <c r="H187" s="693">
        <v>1</v>
      </c>
      <c r="I187" s="394"/>
      <c r="J187" s="394">
        <f>ROUND(I187*H187,2)</f>
        <v>0</v>
      </c>
      <c r="K187" s="418"/>
      <c r="L187" s="395"/>
      <c r="M187" s="396" t="s">
        <v>810</v>
      </c>
      <c r="N187" s="397" t="s">
        <v>2977</v>
      </c>
      <c r="O187" s="386">
        <v>0</v>
      </c>
      <c r="P187" s="386">
        <f>O187*H187</f>
        <v>0</v>
      </c>
      <c r="Q187" s="386">
        <v>0</v>
      </c>
      <c r="R187" s="386">
        <f>Q187*H187</f>
        <v>0</v>
      </c>
      <c r="S187" s="386">
        <v>0</v>
      </c>
      <c r="T187" s="386">
        <f>S187*H187</f>
        <v>0</v>
      </c>
      <c r="U187" s="415" t="s">
        <v>810</v>
      </c>
      <c r="AR187" s="388" t="s">
        <v>3018</v>
      </c>
      <c r="AT187" s="388" t="s">
        <v>565</v>
      </c>
      <c r="AU187" s="388" t="s">
        <v>49</v>
      </c>
      <c r="AY187" s="310" t="s">
        <v>2974</v>
      </c>
      <c r="BE187" s="389">
        <f>IF(N187="základní",J187,0)</f>
        <v>0</v>
      </c>
      <c r="BF187" s="389">
        <f>IF(N187="snížená",J187,0)</f>
        <v>0</v>
      </c>
      <c r="BG187" s="389">
        <f>IF(N187="zákl. přenesená",J187,0)</f>
        <v>0</v>
      </c>
      <c r="BH187" s="389">
        <f>IF(N187="sníž. přenesená",J187,0)</f>
        <v>0</v>
      </c>
      <c r="BI187" s="389">
        <f>IF(N187="nulová",J187,0)</f>
        <v>0</v>
      </c>
      <c r="BJ187" s="310" t="s">
        <v>47</v>
      </c>
      <c r="BK187" s="389">
        <f>ROUND(I187*H187,2)</f>
        <v>0</v>
      </c>
      <c r="BL187" s="310" t="s">
        <v>2292</v>
      </c>
      <c r="BM187" s="388" t="s">
        <v>4799</v>
      </c>
    </row>
    <row r="188" spans="2:65" s="317" customFormat="1" ht="19.5" x14ac:dyDescent="0.2">
      <c r="B188" s="634"/>
      <c r="C188" s="635"/>
      <c r="D188" s="686" t="s">
        <v>3104</v>
      </c>
      <c r="E188" s="635"/>
      <c r="F188" s="687" t="s">
        <v>2218</v>
      </c>
      <c r="G188" s="635"/>
      <c r="H188" s="635"/>
      <c r="I188" s="507"/>
      <c r="L188" s="318"/>
      <c r="M188" s="391"/>
      <c r="U188" s="392"/>
      <c r="AT188" s="310" t="s">
        <v>3104</v>
      </c>
      <c r="AU188" s="310" t="s">
        <v>49</v>
      </c>
    </row>
    <row r="189" spans="2:65" s="317" customFormat="1" ht="24.2" customHeight="1" x14ac:dyDescent="0.2">
      <c r="B189" s="634"/>
      <c r="C189" s="689" t="s">
        <v>4078</v>
      </c>
      <c r="D189" s="689" t="s">
        <v>565</v>
      </c>
      <c r="E189" s="690" t="s">
        <v>1878</v>
      </c>
      <c r="F189" s="691" t="s">
        <v>1879</v>
      </c>
      <c r="G189" s="692" t="s">
        <v>101</v>
      </c>
      <c r="H189" s="693">
        <v>1</v>
      </c>
      <c r="I189" s="394"/>
      <c r="J189" s="394">
        <f>ROUND(I189*H189,2)</f>
        <v>0</v>
      </c>
      <c r="K189" s="418"/>
      <c r="L189" s="395"/>
      <c r="M189" s="396" t="s">
        <v>810</v>
      </c>
      <c r="N189" s="397" t="s">
        <v>2977</v>
      </c>
      <c r="O189" s="386">
        <v>0</v>
      </c>
      <c r="P189" s="386">
        <f>O189*H189</f>
        <v>0</v>
      </c>
      <c r="Q189" s="386">
        <v>1.1000000000000001E-3</v>
      </c>
      <c r="R189" s="386">
        <f>Q189*H189</f>
        <v>1.1000000000000001E-3</v>
      </c>
      <c r="S189" s="386">
        <v>0</v>
      </c>
      <c r="T189" s="386">
        <f>S189*H189</f>
        <v>0</v>
      </c>
      <c r="U189" s="415" t="s">
        <v>810</v>
      </c>
      <c r="AR189" s="388" t="s">
        <v>3018</v>
      </c>
      <c r="AT189" s="388" t="s">
        <v>565</v>
      </c>
      <c r="AU189" s="388" t="s">
        <v>49</v>
      </c>
      <c r="AY189" s="310" t="s">
        <v>2974</v>
      </c>
      <c r="BE189" s="389">
        <f>IF(N189="základní",J189,0)</f>
        <v>0</v>
      </c>
      <c r="BF189" s="389">
        <f>IF(N189="snížená",J189,0)</f>
        <v>0</v>
      </c>
      <c r="BG189" s="389">
        <f>IF(N189="zákl. přenesená",J189,0)</f>
        <v>0</v>
      </c>
      <c r="BH189" s="389">
        <f>IF(N189="sníž. přenesená",J189,0)</f>
        <v>0</v>
      </c>
      <c r="BI189" s="389">
        <f>IF(N189="nulová",J189,0)</f>
        <v>0</v>
      </c>
      <c r="BJ189" s="310" t="s">
        <v>47</v>
      </c>
      <c r="BK189" s="389">
        <f>ROUND(I189*H189,2)</f>
        <v>0</v>
      </c>
      <c r="BL189" s="310" t="s">
        <v>2292</v>
      </c>
      <c r="BM189" s="388" t="s">
        <v>4800</v>
      </c>
    </row>
    <row r="190" spans="2:65" s="317" customFormat="1" ht="19.5" x14ac:dyDescent="0.2">
      <c r="B190" s="634"/>
      <c r="C190" s="635"/>
      <c r="D190" s="686" t="s">
        <v>3104</v>
      </c>
      <c r="E190" s="635"/>
      <c r="F190" s="687" t="s">
        <v>1879</v>
      </c>
      <c r="G190" s="635"/>
      <c r="H190" s="635"/>
      <c r="I190" s="507"/>
      <c r="L190" s="318"/>
      <c r="M190" s="391"/>
      <c r="U190" s="392"/>
      <c r="AT190" s="310" t="s">
        <v>3104</v>
      </c>
      <c r="AU190" s="310" t="s">
        <v>49</v>
      </c>
    </row>
    <row r="191" spans="2:65" s="317" customFormat="1" ht="24.2" customHeight="1" x14ac:dyDescent="0.2">
      <c r="B191" s="634"/>
      <c r="C191" s="689" t="s">
        <v>4106</v>
      </c>
      <c r="D191" s="689" t="s">
        <v>565</v>
      </c>
      <c r="E191" s="690" t="s">
        <v>2219</v>
      </c>
      <c r="F191" s="691" t="s">
        <v>2220</v>
      </c>
      <c r="G191" s="692" t="s">
        <v>101</v>
      </c>
      <c r="H191" s="693">
        <v>1</v>
      </c>
      <c r="I191" s="394"/>
      <c r="J191" s="394">
        <f>ROUND(I191*H191,2)</f>
        <v>0</v>
      </c>
      <c r="K191" s="418"/>
      <c r="L191" s="395"/>
      <c r="M191" s="396" t="s">
        <v>810</v>
      </c>
      <c r="N191" s="397" t="s">
        <v>2977</v>
      </c>
      <c r="O191" s="386">
        <v>0</v>
      </c>
      <c r="P191" s="386">
        <f>O191*H191</f>
        <v>0</v>
      </c>
      <c r="Q191" s="386">
        <v>1.2999999999999999E-3</v>
      </c>
      <c r="R191" s="386">
        <f>Q191*H191</f>
        <v>1.2999999999999999E-3</v>
      </c>
      <c r="S191" s="386">
        <v>0</v>
      </c>
      <c r="T191" s="386">
        <f>S191*H191</f>
        <v>0</v>
      </c>
      <c r="U191" s="415" t="s">
        <v>810</v>
      </c>
      <c r="AR191" s="388" t="s">
        <v>3018</v>
      </c>
      <c r="AT191" s="388" t="s">
        <v>565</v>
      </c>
      <c r="AU191" s="388" t="s">
        <v>49</v>
      </c>
      <c r="AY191" s="310" t="s">
        <v>2974</v>
      </c>
      <c r="BE191" s="389">
        <f>IF(N191="základní",J191,0)</f>
        <v>0</v>
      </c>
      <c r="BF191" s="389">
        <f>IF(N191="snížená",J191,0)</f>
        <v>0</v>
      </c>
      <c r="BG191" s="389">
        <f>IF(N191="zákl. přenesená",J191,0)</f>
        <v>0</v>
      </c>
      <c r="BH191" s="389">
        <f>IF(N191="sníž. přenesená",J191,0)</f>
        <v>0</v>
      </c>
      <c r="BI191" s="389">
        <f>IF(N191="nulová",J191,0)</f>
        <v>0</v>
      </c>
      <c r="BJ191" s="310" t="s">
        <v>47</v>
      </c>
      <c r="BK191" s="389">
        <f>ROUND(I191*H191,2)</f>
        <v>0</v>
      </c>
      <c r="BL191" s="310" t="s">
        <v>2292</v>
      </c>
      <c r="BM191" s="388" t="s">
        <v>4801</v>
      </c>
    </row>
    <row r="192" spans="2:65" s="317" customFormat="1" ht="19.5" x14ac:dyDescent="0.2">
      <c r="B192" s="634"/>
      <c r="C192" s="635"/>
      <c r="D192" s="686" t="s">
        <v>3104</v>
      </c>
      <c r="E192" s="635"/>
      <c r="F192" s="687" t="s">
        <v>2220</v>
      </c>
      <c r="G192" s="635"/>
      <c r="H192" s="635"/>
      <c r="I192" s="507"/>
      <c r="L192" s="318"/>
      <c r="M192" s="391"/>
      <c r="U192" s="392"/>
      <c r="AT192" s="310" t="s">
        <v>3104</v>
      </c>
      <c r="AU192" s="310" t="s">
        <v>49</v>
      </c>
    </row>
    <row r="193" spans="2:65" s="317" customFormat="1" ht="37.9" customHeight="1" x14ac:dyDescent="0.2">
      <c r="B193" s="634"/>
      <c r="C193" s="681" t="s">
        <v>4309</v>
      </c>
      <c r="D193" s="681" t="s">
        <v>523</v>
      </c>
      <c r="E193" s="682" t="s">
        <v>1880</v>
      </c>
      <c r="F193" s="683" t="s">
        <v>1881</v>
      </c>
      <c r="G193" s="684" t="s">
        <v>227</v>
      </c>
      <c r="H193" s="685">
        <v>154</v>
      </c>
      <c r="I193" s="383"/>
      <c r="J193" s="383">
        <f>ROUND(I193*H193,2)</f>
        <v>0</v>
      </c>
      <c r="K193" s="414"/>
      <c r="L193" s="318"/>
      <c r="M193" s="384" t="s">
        <v>810</v>
      </c>
      <c r="N193" s="385" t="s">
        <v>2977</v>
      </c>
      <c r="O193" s="386">
        <v>0.52300000000000002</v>
      </c>
      <c r="P193" s="386">
        <f>O193*H193</f>
        <v>80.542000000000002</v>
      </c>
      <c r="Q193" s="386">
        <v>3.4399999999999999E-3</v>
      </c>
      <c r="R193" s="386">
        <f>Q193*H193</f>
        <v>0.52976000000000001</v>
      </c>
      <c r="S193" s="386">
        <v>0</v>
      </c>
      <c r="T193" s="386">
        <f>S193*H193</f>
        <v>0</v>
      </c>
      <c r="U193" s="415" t="s">
        <v>810</v>
      </c>
      <c r="AR193" s="388" t="s">
        <v>2292</v>
      </c>
      <c r="AT193" s="388" t="s">
        <v>523</v>
      </c>
      <c r="AU193" s="388" t="s">
        <v>49</v>
      </c>
      <c r="AY193" s="310" t="s">
        <v>2974</v>
      </c>
      <c r="BE193" s="389">
        <f>IF(N193="základní",J193,0)</f>
        <v>0</v>
      </c>
      <c r="BF193" s="389">
        <f>IF(N193="snížená",J193,0)</f>
        <v>0</v>
      </c>
      <c r="BG193" s="389">
        <f>IF(N193="zákl. přenesená",J193,0)</f>
        <v>0</v>
      </c>
      <c r="BH193" s="389">
        <f>IF(N193="sníž. přenesená",J193,0)</f>
        <v>0</v>
      </c>
      <c r="BI193" s="389">
        <f>IF(N193="nulová",J193,0)</f>
        <v>0</v>
      </c>
      <c r="BJ193" s="310" t="s">
        <v>47</v>
      </c>
      <c r="BK193" s="389">
        <f>ROUND(I193*H193,2)</f>
        <v>0</v>
      </c>
      <c r="BL193" s="310" t="s">
        <v>2292</v>
      </c>
      <c r="BM193" s="388" t="s">
        <v>4802</v>
      </c>
    </row>
    <row r="194" spans="2:65" s="317" customFormat="1" ht="19.5" x14ac:dyDescent="0.2">
      <c r="B194" s="634"/>
      <c r="C194" s="635"/>
      <c r="D194" s="686" t="s">
        <v>3104</v>
      </c>
      <c r="E194" s="635"/>
      <c r="F194" s="687" t="s">
        <v>4553</v>
      </c>
      <c r="G194" s="635"/>
      <c r="H194" s="635"/>
      <c r="I194" s="507"/>
      <c r="L194" s="318"/>
      <c r="M194" s="391"/>
      <c r="U194" s="392"/>
      <c r="AT194" s="310" t="s">
        <v>3104</v>
      </c>
      <c r="AU194" s="310" t="s">
        <v>49</v>
      </c>
    </row>
    <row r="195" spans="2:65" s="317" customFormat="1" ht="12.75" x14ac:dyDescent="0.2">
      <c r="B195" s="634"/>
      <c r="C195" s="635"/>
      <c r="D195" s="688" t="s">
        <v>3813</v>
      </c>
      <c r="E195" s="635"/>
      <c r="F195" s="501" t="s">
        <v>4554</v>
      </c>
      <c r="G195" s="635"/>
      <c r="H195" s="635"/>
      <c r="I195" s="507"/>
      <c r="L195" s="318"/>
      <c r="M195" s="391"/>
      <c r="U195" s="392"/>
      <c r="AT195" s="310" t="s">
        <v>3813</v>
      </c>
      <c r="AU195" s="310" t="s">
        <v>49</v>
      </c>
    </row>
    <row r="196" spans="2:65" s="317" customFormat="1" ht="37.9" customHeight="1" x14ac:dyDescent="0.2">
      <c r="B196" s="634"/>
      <c r="C196" s="681" t="s">
        <v>4003</v>
      </c>
      <c r="D196" s="681" t="s">
        <v>523</v>
      </c>
      <c r="E196" s="682" t="s">
        <v>1882</v>
      </c>
      <c r="F196" s="683" t="s">
        <v>1883</v>
      </c>
      <c r="G196" s="684" t="s">
        <v>227</v>
      </c>
      <c r="H196" s="685">
        <v>25</v>
      </c>
      <c r="I196" s="383"/>
      <c r="J196" s="383">
        <f>ROUND(I196*H196,2)</f>
        <v>0</v>
      </c>
      <c r="K196" s="414"/>
      <c r="L196" s="318"/>
      <c r="M196" s="384" t="s">
        <v>810</v>
      </c>
      <c r="N196" s="385" t="s">
        <v>2977</v>
      </c>
      <c r="O196" s="386">
        <v>0.76300000000000001</v>
      </c>
      <c r="P196" s="386">
        <f>O196*H196</f>
        <v>19.074999999999999</v>
      </c>
      <c r="Q196" s="386">
        <v>5.2199999999999998E-3</v>
      </c>
      <c r="R196" s="386">
        <f>Q196*H196</f>
        <v>0.1305</v>
      </c>
      <c r="S196" s="386">
        <v>0</v>
      </c>
      <c r="T196" s="386">
        <f>S196*H196</f>
        <v>0</v>
      </c>
      <c r="U196" s="415" t="s">
        <v>810</v>
      </c>
      <c r="AR196" s="388" t="s">
        <v>2292</v>
      </c>
      <c r="AT196" s="388" t="s">
        <v>523</v>
      </c>
      <c r="AU196" s="388" t="s">
        <v>49</v>
      </c>
      <c r="AY196" s="310" t="s">
        <v>2974</v>
      </c>
      <c r="BE196" s="389">
        <f>IF(N196="základní",J196,0)</f>
        <v>0</v>
      </c>
      <c r="BF196" s="389">
        <f>IF(N196="snížená",J196,0)</f>
        <v>0</v>
      </c>
      <c r="BG196" s="389">
        <f>IF(N196="zákl. přenesená",J196,0)</f>
        <v>0</v>
      </c>
      <c r="BH196" s="389">
        <f>IF(N196="sníž. přenesená",J196,0)</f>
        <v>0</v>
      </c>
      <c r="BI196" s="389">
        <f>IF(N196="nulová",J196,0)</f>
        <v>0</v>
      </c>
      <c r="BJ196" s="310" t="s">
        <v>47</v>
      </c>
      <c r="BK196" s="389">
        <f>ROUND(I196*H196,2)</f>
        <v>0</v>
      </c>
      <c r="BL196" s="310" t="s">
        <v>2292</v>
      </c>
      <c r="BM196" s="388" t="s">
        <v>4803</v>
      </c>
    </row>
    <row r="197" spans="2:65" s="317" customFormat="1" ht="19.5" x14ac:dyDescent="0.2">
      <c r="B197" s="634"/>
      <c r="C197" s="635"/>
      <c r="D197" s="686" t="s">
        <v>3104</v>
      </c>
      <c r="E197" s="635"/>
      <c r="F197" s="687" t="s">
        <v>4556</v>
      </c>
      <c r="G197" s="635"/>
      <c r="H197" s="635"/>
      <c r="I197" s="507"/>
      <c r="L197" s="318"/>
      <c r="M197" s="391"/>
      <c r="U197" s="392"/>
      <c r="AT197" s="310" t="s">
        <v>3104</v>
      </c>
      <c r="AU197" s="310" t="s">
        <v>49</v>
      </c>
    </row>
    <row r="198" spans="2:65" s="317" customFormat="1" ht="12.75" x14ac:dyDescent="0.2">
      <c r="B198" s="634"/>
      <c r="C198" s="635"/>
      <c r="D198" s="688" t="s">
        <v>3813</v>
      </c>
      <c r="E198" s="635"/>
      <c r="F198" s="501" t="s">
        <v>4557</v>
      </c>
      <c r="G198" s="635"/>
      <c r="H198" s="635"/>
      <c r="I198" s="507"/>
      <c r="L198" s="318"/>
      <c r="M198" s="391"/>
      <c r="U198" s="392"/>
      <c r="AT198" s="310" t="s">
        <v>3813</v>
      </c>
      <c r="AU198" s="310" t="s">
        <v>49</v>
      </c>
    </row>
    <row r="199" spans="2:65" s="317" customFormat="1" ht="37.9" customHeight="1" x14ac:dyDescent="0.2">
      <c r="B199" s="634"/>
      <c r="C199" s="681" t="s">
        <v>4084</v>
      </c>
      <c r="D199" s="681" t="s">
        <v>523</v>
      </c>
      <c r="E199" s="682" t="s">
        <v>1884</v>
      </c>
      <c r="F199" s="683" t="s">
        <v>1885</v>
      </c>
      <c r="G199" s="684" t="s">
        <v>227</v>
      </c>
      <c r="H199" s="685">
        <v>2</v>
      </c>
      <c r="I199" s="383"/>
      <c r="J199" s="383">
        <f>ROUND(I199*H199,2)</f>
        <v>0</v>
      </c>
      <c r="K199" s="414"/>
      <c r="L199" s="318"/>
      <c r="M199" s="384" t="s">
        <v>810</v>
      </c>
      <c r="N199" s="385" t="s">
        <v>2977</v>
      </c>
      <c r="O199" s="386">
        <v>0.997</v>
      </c>
      <c r="P199" s="386">
        <f>O199*H199</f>
        <v>1.994</v>
      </c>
      <c r="Q199" s="386">
        <v>8.1700000000000002E-3</v>
      </c>
      <c r="R199" s="386">
        <f>Q199*H199</f>
        <v>1.634E-2</v>
      </c>
      <c r="S199" s="386">
        <v>0</v>
      </c>
      <c r="T199" s="386">
        <f>S199*H199</f>
        <v>0</v>
      </c>
      <c r="U199" s="415" t="s">
        <v>810</v>
      </c>
      <c r="AR199" s="388" t="s">
        <v>2292</v>
      </c>
      <c r="AT199" s="388" t="s">
        <v>523</v>
      </c>
      <c r="AU199" s="388" t="s">
        <v>49</v>
      </c>
      <c r="AY199" s="310" t="s">
        <v>2974</v>
      </c>
      <c r="BE199" s="389">
        <f>IF(N199="základní",J199,0)</f>
        <v>0</v>
      </c>
      <c r="BF199" s="389">
        <f>IF(N199="snížená",J199,0)</f>
        <v>0</v>
      </c>
      <c r="BG199" s="389">
        <f>IF(N199="zákl. přenesená",J199,0)</f>
        <v>0</v>
      </c>
      <c r="BH199" s="389">
        <f>IF(N199="sníž. přenesená",J199,0)</f>
        <v>0</v>
      </c>
      <c r="BI199" s="389">
        <f>IF(N199="nulová",J199,0)</f>
        <v>0</v>
      </c>
      <c r="BJ199" s="310" t="s">
        <v>47</v>
      </c>
      <c r="BK199" s="389">
        <f>ROUND(I199*H199,2)</f>
        <v>0</v>
      </c>
      <c r="BL199" s="310" t="s">
        <v>2292</v>
      </c>
      <c r="BM199" s="388" t="s">
        <v>4804</v>
      </c>
    </row>
    <row r="200" spans="2:65" s="317" customFormat="1" ht="19.5" x14ac:dyDescent="0.2">
      <c r="B200" s="634"/>
      <c r="C200" s="635"/>
      <c r="D200" s="686" t="s">
        <v>3104</v>
      </c>
      <c r="E200" s="635"/>
      <c r="F200" s="687" t="s">
        <v>4559</v>
      </c>
      <c r="G200" s="635"/>
      <c r="H200" s="635"/>
      <c r="I200" s="507"/>
      <c r="L200" s="318"/>
      <c r="M200" s="391"/>
      <c r="U200" s="392"/>
      <c r="AT200" s="310" t="s">
        <v>3104</v>
      </c>
      <c r="AU200" s="310" t="s">
        <v>49</v>
      </c>
    </row>
    <row r="201" spans="2:65" s="317" customFormat="1" ht="12.75" x14ac:dyDescent="0.2">
      <c r="B201" s="634"/>
      <c r="C201" s="635"/>
      <c r="D201" s="688" t="s">
        <v>3813</v>
      </c>
      <c r="E201" s="635"/>
      <c r="F201" s="501" t="s">
        <v>4560</v>
      </c>
      <c r="G201" s="635"/>
      <c r="H201" s="635"/>
      <c r="I201" s="507"/>
      <c r="L201" s="318"/>
      <c r="M201" s="391"/>
      <c r="U201" s="392"/>
      <c r="AT201" s="310" t="s">
        <v>3813</v>
      </c>
      <c r="AU201" s="310" t="s">
        <v>49</v>
      </c>
    </row>
    <row r="202" spans="2:65" s="317" customFormat="1" ht="37.9" customHeight="1" x14ac:dyDescent="0.2">
      <c r="B202" s="634"/>
      <c r="C202" s="681" t="s">
        <v>4006</v>
      </c>
      <c r="D202" s="681" t="s">
        <v>523</v>
      </c>
      <c r="E202" s="682" t="s">
        <v>1122</v>
      </c>
      <c r="F202" s="683" t="s">
        <v>1886</v>
      </c>
      <c r="G202" s="684" t="s">
        <v>101</v>
      </c>
      <c r="H202" s="685">
        <v>1</v>
      </c>
      <c r="I202" s="383"/>
      <c r="J202" s="383">
        <f>ROUND(I202*H202,2)</f>
        <v>0</v>
      </c>
      <c r="K202" s="414"/>
      <c r="L202" s="318"/>
      <c r="M202" s="384" t="s">
        <v>810</v>
      </c>
      <c r="N202" s="385" t="s">
        <v>2977</v>
      </c>
      <c r="O202" s="386">
        <v>16.75</v>
      </c>
      <c r="P202" s="386">
        <f>O202*H202</f>
        <v>16.75</v>
      </c>
      <c r="Q202" s="386">
        <v>0</v>
      </c>
      <c r="R202" s="386">
        <f>Q202*H202</f>
        <v>0</v>
      </c>
      <c r="S202" s="386">
        <v>0</v>
      </c>
      <c r="T202" s="386">
        <f>S202*H202</f>
        <v>0</v>
      </c>
      <c r="U202" s="415" t="s">
        <v>810</v>
      </c>
      <c r="AR202" s="388" t="s">
        <v>2292</v>
      </c>
      <c r="AT202" s="388" t="s">
        <v>523</v>
      </c>
      <c r="AU202" s="388" t="s">
        <v>49</v>
      </c>
      <c r="AY202" s="310" t="s">
        <v>2974</v>
      </c>
      <c r="BE202" s="389">
        <f>IF(N202="základní",J202,0)</f>
        <v>0</v>
      </c>
      <c r="BF202" s="389">
        <f>IF(N202="snížená",J202,0)</f>
        <v>0</v>
      </c>
      <c r="BG202" s="389">
        <f>IF(N202="zákl. přenesená",J202,0)</f>
        <v>0</v>
      </c>
      <c r="BH202" s="389">
        <f>IF(N202="sníž. přenesená",J202,0)</f>
        <v>0</v>
      </c>
      <c r="BI202" s="389">
        <f>IF(N202="nulová",J202,0)</f>
        <v>0</v>
      </c>
      <c r="BJ202" s="310" t="s">
        <v>47</v>
      </c>
      <c r="BK202" s="389">
        <f>ROUND(I202*H202,2)</f>
        <v>0</v>
      </c>
      <c r="BL202" s="310" t="s">
        <v>2292</v>
      </c>
      <c r="BM202" s="388" t="s">
        <v>4805</v>
      </c>
    </row>
    <row r="203" spans="2:65" s="317" customFormat="1" ht="19.5" x14ac:dyDescent="0.2">
      <c r="B203" s="634"/>
      <c r="C203" s="635"/>
      <c r="D203" s="686" t="s">
        <v>3104</v>
      </c>
      <c r="E203" s="635"/>
      <c r="F203" s="687" t="s">
        <v>1123</v>
      </c>
      <c r="G203" s="635"/>
      <c r="H203" s="635"/>
      <c r="I203" s="507"/>
      <c r="L203" s="318"/>
      <c r="M203" s="391"/>
      <c r="U203" s="392"/>
      <c r="AT203" s="310" t="s">
        <v>3104</v>
      </c>
      <c r="AU203" s="310" t="s">
        <v>49</v>
      </c>
    </row>
    <row r="204" spans="2:65" s="317" customFormat="1" ht="12.75" x14ac:dyDescent="0.2">
      <c r="B204" s="634"/>
      <c r="C204" s="635"/>
      <c r="D204" s="688" t="s">
        <v>3813</v>
      </c>
      <c r="E204" s="635"/>
      <c r="F204" s="501" t="s">
        <v>4237</v>
      </c>
      <c r="G204" s="635"/>
      <c r="H204" s="635"/>
      <c r="I204" s="507"/>
      <c r="L204" s="318"/>
      <c r="M204" s="391"/>
      <c r="U204" s="392"/>
      <c r="AT204" s="310" t="s">
        <v>3813</v>
      </c>
      <c r="AU204" s="310" t="s">
        <v>49</v>
      </c>
    </row>
    <row r="205" spans="2:65" s="317" customFormat="1" ht="37.9" customHeight="1" x14ac:dyDescent="0.2">
      <c r="B205" s="634"/>
      <c r="C205" s="689" t="s">
        <v>4315</v>
      </c>
      <c r="D205" s="689" t="s">
        <v>565</v>
      </c>
      <c r="E205" s="690" t="s">
        <v>2221</v>
      </c>
      <c r="F205" s="691" t="s">
        <v>2222</v>
      </c>
      <c r="G205" s="692" t="s">
        <v>101</v>
      </c>
      <c r="H205" s="693">
        <v>1</v>
      </c>
      <c r="I205" s="394"/>
      <c r="J205" s="394">
        <f>ROUND(I205*H205,2)</f>
        <v>0</v>
      </c>
      <c r="K205" s="418"/>
      <c r="L205" s="395"/>
      <c r="M205" s="396" t="s">
        <v>810</v>
      </c>
      <c r="N205" s="397" t="s">
        <v>2977</v>
      </c>
      <c r="O205" s="386">
        <v>0</v>
      </c>
      <c r="P205" s="386">
        <f>O205*H205</f>
        <v>0</v>
      </c>
      <c r="Q205" s="386">
        <v>0.245</v>
      </c>
      <c r="R205" s="386">
        <f>Q205*H205</f>
        <v>0.245</v>
      </c>
      <c r="S205" s="386">
        <v>0</v>
      </c>
      <c r="T205" s="386">
        <f>S205*H205</f>
        <v>0</v>
      </c>
      <c r="U205" s="415" t="s">
        <v>810</v>
      </c>
      <c r="AR205" s="388" t="s">
        <v>3018</v>
      </c>
      <c r="AT205" s="388" t="s">
        <v>565</v>
      </c>
      <c r="AU205" s="388" t="s">
        <v>49</v>
      </c>
      <c r="AY205" s="310" t="s">
        <v>2974</v>
      </c>
      <c r="BE205" s="389">
        <f>IF(N205="základní",J205,0)</f>
        <v>0</v>
      </c>
      <c r="BF205" s="389">
        <f>IF(N205="snížená",J205,0)</f>
        <v>0</v>
      </c>
      <c r="BG205" s="389">
        <f>IF(N205="zákl. přenesená",J205,0)</f>
        <v>0</v>
      </c>
      <c r="BH205" s="389">
        <f>IF(N205="sníž. přenesená",J205,0)</f>
        <v>0</v>
      </c>
      <c r="BI205" s="389">
        <f>IF(N205="nulová",J205,0)</f>
        <v>0</v>
      </c>
      <c r="BJ205" s="310" t="s">
        <v>47</v>
      </c>
      <c r="BK205" s="389">
        <f>ROUND(I205*H205,2)</f>
        <v>0</v>
      </c>
      <c r="BL205" s="310" t="s">
        <v>2292</v>
      </c>
      <c r="BM205" s="388" t="s">
        <v>4806</v>
      </c>
    </row>
    <row r="206" spans="2:65" s="317" customFormat="1" ht="19.5" x14ac:dyDescent="0.2">
      <c r="B206" s="634"/>
      <c r="C206" s="635"/>
      <c r="D206" s="686" t="s">
        <v>3104</v>
      </c>
      <c r="E206" s="635"/>
      <c r="F206" s="687" t="s">
        <v>2222</v>
      </c>
      <c r="G206" s="635"/>
      <c r="H206" s="635"/>
      <c r="I206" s="507"/>
      <c r="L206" s="318"/>
      <c r="M206" s="391"/>
      <c r="U206" s="392"/>
      <c r="AT206" s="310" t="s">
        <v>3104</v>
      </c>
      <c r="AU206" s="310" t="s">
        <v>49</v>
      </c>
    </row>
    <row r="207" spans="2:65" s="317" customFormat="1" ht="37.9" customHeight="1" x14ac:dyDescent="0.2">
      <c r="B207" s="634"/>
      <c r="C207" s="681" t="s">
        <v>3018</v>
      </c>
      <c r="D207" s="681" t="s">
        <v>523</v>
      </c>
      <c r="E207" s="682" t="s">
        <v>1889</v>
      </c>
      <c r="F207" s="683" t="s">
        <v>1890</v>
      </c>
      <c r="G207" s="684" t="s">
        <v>101</v>
      </c>
      <c r="H207" s="685">
        <v>3</v>
      </c>
      <c r="I207" s="383"/>
      <c r="J207" s="383">
        <f>ROUND(I207*H207,2)</f>
        <v>0</v>
      </c>
      <c r="K207" s="414"/>
      <c r="L207" s="318"/>
      <c r="M207" s="384" t="s">
        <v>810</v>
      </c>
      <c r="N207" s="385" t="s">
        <v>2977</v>
      </c>
      <c r="O207" s="386">
        <v>4</v>
      </c>
      <c r="P207" s="386">
        <f>O207*H207</f>
        <v>12</v>
      </c>
      <c r="Q207" s="386">
        <v>0</v>
      </c>
      <c r="R207" s="386">
        <f>Q207*H207</f>
        <v>0</v>
      </c>
      <c r="S207" s="386">
        <v>0</v>
      </c>
      <c r="T207" s="386">
        <f>S207*H207</f>
        <v>0</v>
      </c>
      <c r="U207" s="415" t="s">
        <v>810</v>
      </c>
      <c r="AR207" s="388" t="s">
        <v>2292</v>
      </c>
      <c r="AT207" s="388" t="s">
        <v>523</v>
      </c>
      <c r="AU207" s="388" t="s">
        <v>49</v>
      </c>
      <c r="AY207" s="310" t="s">
        <v>2974</v>
      </c>
      <c r="BE207" s="389">
        <f>IF(N207="základní",J207,0)</f>
        <v>0</v>
      </c>
      <c r="BF207" s="389">
        <f>IF(N207="snížená",J207,0)</f>
        <v>0</v>
      </c>
      <c r="BG207" s="389">
        <f>IF(N207="zákl. přenesená",J207,0)</f>
        <v>0</v>
      </c>
      <c r="BH207" s="389">
        <f>IF(N207="sníž. přenesená",J207,0)</f>
        <v>0</v>
      </c>
      <c r="BI207" s="389">
        <f>IF(N207="nulová",J207,0)</f>
        <v>0</v>
      </c>
      <c r="BJ207" s="310" t="s">
        <v>47</v>
      </c>
      <c r="BK207" s="389">
        <f>ROUND(I207*H207,2)</f>
        <v>0</v>
      </c>
      <c r="BL207" s="310" t="s">
        <v>2292</v>
      </c>
      <c r="BM207" s="388" t="s">
        <v>4807</v>
      </c>
    </row>
    <row r="208" spans="2:65" s="317" customFormat="1" ht="19.5" x14ac:dyDescent="0.2">
      <c r="B208" s="634"/>
      <c r="C208" s="635"/>
      <c r="D208" s="686" t="s">
        <v>3104</v>
      </c>
      <c r="E208" s="635"/>
      <c r="F208" s="687" t="s">
        <v>4564</v>
      </c>
      <c r="G208" s="635"/>
      <c r="H208" s="635"/>
      <c r="I208" s="507"/>
      <c r="L208" s="318"/>
      <c r="M208" s="391"/>
      <c r="U208" s="392"/>
      <c r="AT208" s="310" t="s">
        <v>3104</v>
      </c>
      <c r="AU208" s="310" t="s">
        <v>49</v>
      </c>
    </row>
    <row r="209" spans="2:65" s="317" customFormat="1" ht="12.75" x14ac:dyDescent="0.2">
      <c r="B209" s="634"/>
      <c r="C209" s="635"/>
      <c r="D209" s="688" t="s">
        <v>3813</v>
      </c>
      <c r="E209" s="635"/>
      <c r="F209" s="501" t="s">
        <v>4565</v>
      </c>
      <c r="G209" s="635"/>
      <c r="H209" s="635"/>
      <c r="I209" s="507"/>
      <c r="L209" s="318"/>
      <c r="M209" s="391"/>
      <c r="U209" s="392"/>
      <c r="AT209" s="310" t="s">
        <v>3813</v>
      </c>
      <c r="AU209" s="310" t="s">
        <v>49</v>
      </c>
    </row>
    <row r="210" spans="2:65" s="317" customFormat="1" ht="24.2" customHeight="1" x14ac:dyDescent="0.2">
      <c r="B210" s="634"/>
      <c r="C210" s="689" t="s">
        <v>4013</v>
      </c>
      <c r="D210" s="689" t="s">
        <v>565</v>
      </c>
      <c r="E210" s="690" t="s">
        <v>1891</v>
      </c>
      <c r="F210" s="691" t="s">
        <v>1892</v>
      </c>
      <c r="G210" s="692" t="s">
        <v>101</v>
      </c>
      <c r="H210" s="693">
        <v>3</v>
      </c>
      <c r="I210" s="394"/>
      <c r="J210" s="394">
        <f>ROUND(I210*H210,2)</f>
        <v>0</v>
      </c>
      <c r="K210" s="418"/>
      <c r="L210" s="395"/>
      <c r="M210" s="396" t="s">
        <v>810</v>
      </c>
      <c r="N210" s="397" t="s">
        <v>2977</v>
      </c>
      <c r="O210" s="386">
        <v>0</v>
      </c>
      <c r="P210" s="386">
        <f>O210*H210</f>
        <v>0</v>
      </c>
      <c r="Q210" s="386">
        <v>0.115</v>
      </c>
      <c r="R210" s="386">
        <f>Q210*H210</f>
        <v>0.34500000000000003</v>
      </c>
      <c r="S210" s="386">
        <v>0</v>
      </c>
      <c r="T210" s="386">
        <f>S210*H210</f>
        <v>0</v>
      </c>
      <c r="U210" s="415" t="s">
        <v>810</v>
      </c>
      <c r="AR210" s="388" t="s">
        <v>3018</v>
      </c>
      <c r="AT210" s="388" t="s">
        <v>565</v>
      </c>
      <c r="AU210" s="388" t="s">
        <v>49</v>
      </c>
      <c r="AY210" s="310" t="s">
        <v>2974</v>
      </c>
      <c r="BE210" s="389">
        <f>IF(N210="základní",J210,0)</f>
        <v>0</v>
      </c>
      <c r="BF210" s="389">
        <f>IF(N210="snížená",J210,0)</f>
        <v>0</v>
      </c>
      <c r="BG210" s="389">
        <f>IF(N210="zákl. přenesená",J210,0)</f>
        <v>0</v>
      </c>
      <c r="BH210" s="389">
        <f>IF(N210="sníž. přenesená",J210,0)</f>
        <v>0</v>
      </c>
      <c r="BI210" s="389">
        <f>IF(N210="nulová",J210,0)</f>
        <v>0</v>
      </c>
      <c r="BJ210" s="310" t="s">
        <v>47</v>
      </c>
      <c r="BK210" s="389">
        <f>ROUND(I210*H210,2)</f>
        <v>0</v>
      </c>
      <c r="BL210" s="310" t="s">
        <v>2292</v>
      </c>
      <c r="BM210" s="388" t="s">
        <v>4808</v>
      </c>
    </row>
    <row r="211" spans="2:65" s="317" customFormat="1" ht="19.5" x14ac:dyDescent="0.2">
      <c r="B211" s="634"/>
      <c r="C211" s="635"/>
      <c r="D211" s="686" t="s">
        <v>3104</v>
      </c>
      <c r="E211" s="635"/>
      <c r="F211" s="687" t="s">
        <v>1892</v>
      </c>
      <c r="G211" s="635"/>
      <c r="H211" s="635"/>
      <c r="I211" s="507"/>
      <c r="L211" s="318"/>
      <c r="M211" s="398"/>
      <c r="N211" s="399"/>
      <c r="O211" s="399"/>
      <c r="P211" s="399"/>
      <c r="Q211" s="399"/>
      <c r="R211" s="399"/>
      <c r="S211" s="399"/>
      <c r="T211" s="399"/>
      <c r="U211" s="400"/>
      <c r="AT211" s="310" t="s">
        <v>3104</v>
      </c>
      <c r="AU211" s="310" t="s">
        <v>49</v>
      </c>
    </row>
    <row r="212" spans="2:65" s="317" customFormat="1" ht="6.95" customHeight="1" x14ac:dyDescent="0.2">
      <c r="B212" s="658"/>
      <c r="C212" s="659"/>
      <c r="D212" s="659"/>
      <c r="E212" s="659"/>
      <c r="F212" s="659"/>
      <c r="G212" s="659"/>
      <c r="H212" s="659"/>
      <c r="I212" s="531"/>
      <c r="J212" s="339"/>
      <c r="K212" s="339"/>
      <c r="L212" s="318"/>
    </row>
  </sheetData>
  <sheetProtection algorithmName="SHA-512" hashValue="m5IHAtfzM/W9ex37H/eKv3MnadBfAss5iovz1uZMz1C/CZAUQ4dgA4kZak3PFzPoa3ewNlDeRIHiVLqcw8q9Yw==" saltValue="uydt3veZXpku03XU2bCiWg==" spinCount="100000" sheet="1" objects="1" scenarios="1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hyperlinks>
    <hyperlink ref="F126" r:id="rId1" xr:uid="{72DA12CA-C5AC-4E99-BEAE-2E76356BDFDE}"/>
    <hyperlink ref="F130" r:id="rId2" xr:uid="{F6D8D1A2-A2BB-44A6-BCC4-FE4991C30609}"/>
    <hyperlink ref="F133" r:id="rId3" xr:uid="{538C3625-F4B6-462E-A431-74FC9EDA4B7A}"/>
    <hyperlink ref="F136" r:id="rId4" xr:uid="{0F4B6E95-7E3D-4CD3-8CDA-F2FEEC505BAB}"/>
    <hyperlink ref="F139" r:id="rId5" xr:uid="{89B4F70F-0CE5-4BAF-BD14-3449A53D7F34}"/>
    <hyperlink ref="F144" r:id="rId6" xr:uid="{C4769355-0407-452C-8CF2-BC981313888A}"/>
    <hyperlink ref="F151" r:id="rId7" xr:uid="{B63DBE1B-5755-4626-AD5C-26CD957E1647}"/>
    <hyperlink ref="F156" r:id="rId8" xr:uid="{EDA0B01C-6767-4F7B-8310-3BEC1825C8BE}"/>
    <hyperlink ref="F163" r:id="rId9" xr:uid="{29AFAA8B-275D-49AE-B722-35E41909B1F0}"/>
    <hyperlink ref="F168" r:id="rId10" xr:uid="{997F8628-0556-4F8C-AAF5-D0E8E25A0F65}"/>
    <hyperlink ref="F173" r:id="rId11" xr:uid="{14D1B3E6-3349-4EEB-8BBF-AB13EEEC036A}"/>
    <hyperlink ref="F182" r:id="rId12" xr:uid="{95E79725-02B7-410C-B832-C10C5E341CCF}"/>
    <hyperlink ref="F195" r:id="rId13" xr:uid="{125C3ADF-1715-4C67-8C36-65C80604D111}"/>
    <hyperlink ref="F198" r:id="rId14" xr:uid="{F75BDA16-5943-4355-AC82-57836B4CE6B0}"/>
    <hyperlink ref="F201" r:id="rId15" xr:uid="{33336BA4-E489-4317-9AB0-B7ED996F1E08}"/>
    <hyperlink ref="F204" r:id="rId16" xr:uid="{5A4DE691-9559-4E99-8463-D8A9825F2B90}"/>
    <hyperlink ref="F209" r:id="rId17" xr:uid="{9D3028EF-3C71-41BD-9573-974E7BD0483E}"/>
  </hyperlinks>
  <pageMargins left="0.2" right="0.2" top="0.2" bottom="0.2" header="0.3" footer="0.3"/>
  <pageSetup paperSize="9" orientation="landscape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8F0B38-D086-4AEF-A49D-5FDA2D9627DF}">
  <sheetPr codeName="Sheet23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 customHeight="1" x14ac:dyDescent="0.2"/>
  <cols>
    <col min="1" max="1" width="4.28515625" style="92" customWidth="1"/>
    <col min="2" max="2" width="14.42578125" style="92" customWidth="1"/>
    <col min="3" max="3" width="38.28515625" style="93" customWidth="1"/>
    <col min="4" max="4" width="4.5703125" style="92" customWidth="1"/>
    <col min="5" max="5" width="10.5703125" style="92" customWidth="1"/>
    <col min="6" max="6" width="9.85546875" style="92" customWidth="1"/>
    <col min="7" max="7" width="12.7109375" style="92" customWidth="1"/>
    <col min="8" max="16384" width="9.140625" style="92"/>
  </cols>
  <sheetData>
    <row r="1" spans="1:7" ht="15.75" x14ac:dyDescent="0.2">
      <c r="A1" s="542" t="s">
        <v>89</v>
      </c>
      <c r="B1" s="542"/>
      <c r="C1" s="543"/>
      <c r="D1" s="542"/>
      <c r="E1" s="542"/>
      <c r="F1" s="542"/>
      <c r="G1" s="542"/>
    </row>
    <row r="2" spans="1:7" ht="24.95" customHeight="1" x14ac:dyDescent="0.2">
      <c r="A2" s="87" t="s">
        <v>90</v>
      </c>
      <c r="B2" s="88"/>
      <c r="C2" s="544"/>
      <c r="D2" s="544"/>
      <c r="E2" s="544"/>
      <c r="F2" s="544"/>
      <c r="G2" s="545"/>
    </row>
    <row r="3" spans="1:7" ht="24.95" customHeight="1" x14ac:dyDescent="0.2">
      <c r="A3" s="87" t="s">
        <v>91</v>
      </c>
      <c r="B3" s="88"/>
      <c r="C3" s="544"/>
      <c r="D3" s="544"/>
      <c r="E3" s="544"/>
      <c r="F3" s="544"/>
      <c r="G3" s="545"/>
    </row>
    <row r="4" spans="1:7" ht="24.95" customHeight="1" x14ac:dyDescent="0.2">
      <c r="A4" s="87" t="s">
        <v>92</v>
      </c>
      <c r="B4" s="88"/>
      <c r="C4" s="544"/>
      <c r="D4" s="544"/>
      <c r="E4" s="544"/>
      <c r="F4" s="544"/>
      <c r="G4" s="545"/>
    </row>
    <row r="5" spans="1:7" x14ac:dyDescent="0.2">
      <c r="B5" s="89"/>
      <c r="C5" s="90"/>
      <c r="D5" s="91"/>
    </row>
  </sheetData>
  <sheetProtection formatRows="0"/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1"/>
  <headerFooter alignWithMargins="0">
    <oddFooter>&amp;L&amp;9Zpracováno programem &amp;"Arial CE,Tučné"BUILDpower S,  © RTS, a.s.&amp;R&amp;"Arial,Obyčejné"Strana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C5C065-F490-48C4-9E58-68DF100D080B}">
  <sheetPr codeName="Sheet25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 customHeight="1" x14ac:dyDescent="0.2"/>
  <cols>
    <col min="1" max="1" width="4.28515625" style="92" customWidth="1"/>
    <col min="2" max="2" width="14.42578125" style="92" customWidth="1"/>
    <col min="3" max="3" width="38.28515625" style="93" customWidth="1"/>
    <col min="4" max="4" width="4.5703125" style="92" customWidth="1"/>
    <col min="5" max="5" width="10.5703125" style="92" customWidth="1"/>
    <col min="6" max="6" width="9.85546875" style="92" customWidth="1"/>
    <col min="7" max="7" width="12.7109375" style="92" customWidth="1"/>
    <col min="8" max="16384" width="9.140625" style="92"/>
  </cols>
  <sheetData>
    <row r="1" spans="1:7" ht="15.75" x14ac:dyDescent="0.2">
      <c r="A1" s="542" t="s">
        <v>89</v>
      </c>
      <c r="B1" s="542"/>
      <c r="C1" s="543"/>
      <c r="D1" s="542"/>
      <c r="E1" s="542"/>
      <c r="F1" s="542"/>
      <c r="G1" s="542"/>
    </row>
    <row r="2" spans="1:7" ht="24.95" customHeight="1" x14ac:dyDescent="0.2">
      <c r="A2" s="87" t="s">
        <v>90</v>
      </c>
      <c r="B2" s="88"/>
      <c r="C2" s="544"/>
      <c r="D2" s="544"/>
      <c r="E2" s="544"/>
      <c r="F2" s="544"/>
      <c r="G2" s="545"/>
    </row>
    <row r="3" spans="1:7" ht="24.95" customHeight="1" x14ac:dyDescent="0.2">
      <c r="A3" s="87" t="s">
        <v>91</v>
      </c>
      <c r="B3" s="88"/>
      <c r="C3" s="544"/>
      <c r="D3" s="544"/>
      <c r="E3" s="544"/>
      <c r="F3" s="544"/>
      <c r="G3" s="545"/>
    </row>
    <row r="4" spans="1:7" ht="24.95" customHeight="1" x14ac:dyDescent="0.2">
      <c r="A4" s="87" t="s">
        <v>92</v>
      </c>
      <c r="B4" s="88"/>
      <c r="C4" s="544"/>
      <c r="D4" s="544"/>
      <c r="E4" s="544"/>
      <c r="F4" s="544"/>
      <c r="G4" s="545"/>
    </row>
    <row r="5" spans="1:7" x14ac:dyDescent="0.2">
      <c r="B5" s="89"/>
      <c r="C5" s="90"/>
      <c r="D5" s="91"/>
    </row>
  </sheetData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1"/>
  <headerFooter alignWithMargins="0">
    <oddFooter>&amp;L&amp;9Zpracováno programem &amp;"Arial CE,Tučné"BUILDpower S,  © RTS, a.s.&amp;R&amp;"Arial,Obyčejné"Strana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F40F15-AFD2-43BA-A551-4077E099AFFD}">
  <sheetPr codeName="Sheet27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 customHeight="1" x14ac:dyDescent="0.2"/>
  <cols>
    <col min="1" max="1" width="4.28515625" style="92" customWidth="1"/>
    <col min="2" max="2" width="14.42578125" style="92" customWidth="1"/>
    <col min="3" max="3" width="38.28515625" style="93" customWidth="1"/>
    <col min="4" max="4" width="4.5703125" style="92" customWidth="1"/>
    <col min="5" max="5" width="10.5703125" style="92" customWidth="1"/>
    <col min="6" max="6" width="9.85546875" style="92" customWidth="1"/>
    <col min="7" max="7" width="12.7109375" style="92" customWidth="1"/>
    <col min="8" max="16384" width="9.140625" style="92"/>
  </cols>
  <sheetData>
    <row r="1" spans="1:7" ht="15.75" x14ac:dyDescent="0.2">
      <c r="A1" s="542" t="s">
        <v>89</v>
      </c>
      <c r="B1" s="542"/>
      <c r="C1" s="543"/>
      <c r="D1" s="542"/>
      <c r="E1" s="542"/>
      <c r="F1" s="542"/>
      <c r="G1" s="542"/>
    </row>
    <row r="2" spans="1:7" ht="24.95" customHeight="1" x14ac:dyDescent="0.2">
      <c r="A2" s="87" t="s">
        <v>90</v>
      </c>
      <c r="B2" s="88"/>
      <c r="C2" s="544"/>
      <c r="D2" s="544"/>
      <c r="E2" s="544"/>
      <c r="F2" s="544"/>
      <c r="G2" s="545"/>
    </row>
    <row r="3" spans="1:7" ht="24.95" customHeight="1" x14ac:dyDescent="0.2">
      <c r="A3" s="87" t="s">
        <v>91</v>
      </c>
      <c r="B3" s="88"/>
      <c r="C3" s="544"/>
      <c r="D3" s="544"/>
      <c r="E3" s="544"/>
      <c r="F3" s="544"/>
      <c r="G3" s="545"/>
    </row>
    <row r="4" spans="1:7" ht="24.95" customHeight="1" x14ac:dyDescent="0.2">
      <c r="A4" s="87" t="s">
        <v>92</v>
      </c>
      <c r="B4" s="88"/>
      <c r="C4" s="544"/>
      <c r="D4" s="544"/>
      <c r="E4" s="544"/>
      <c r="F4" s="544"/>
      <c r="G4" s="545"/>
    </row>
    <row r="5" spans="1:7" x14ac:dyDescent="0.2">
      <c r="B5" s="89"/>
      <c r="C5" s="90"/>
      <c r="D5" s="91"/>
    </row>
  </sheetData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1"/>
  <headerFooter alignWithMargins="0">
    <oddFooter>&amp;L&amp;9Zpracováno programem &amp;"Arial CE,Tučné"BUILDpower S,  © RTS, a.s.&amp;R&amp;"Arial,Obyčejné"Strana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8A7A6-D53C-4696-8656-C4F1F91AA405}">
  <sheetPr codeName="Sheet33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 customHeight="1" x14ac:dyDescent="0.2"/>
  <cols>
    <col min="1" max="1" width="4.28515625" style="92" customWidth="1"/>
    <col min="2" max="2" width="14.42578125" style="92" customWidth="1"/>
    <col min="3" max="3" width="38.28515625" style="93" customWidth="1"/>
    <col min="4" max="4" width="4.5703125" style="92" customWidth="1"/>
    <col min="5" max="5" width="10.5703125" style="92" customWidth="1"/>
    <col min="6" max="6" width="9.85546875" style="92" customWidth="1"/>
    <col min="7" max="7" width="12.7109375" style="92" customWidth="1"/>
    <col min="8" max="16384" width="9.140625" style="92"/>
  </cols>
  <sheetData>
    <row r="1" spans="1:7" ht="15.75" x14ac:dyDescent="0.2">
      <c r="A1" s="542" t="s">
        <v>89</v>
      </c>
      <c r="B1" s="542"/>
      <c r="C1" s="543"/>
      <c r="D1" s="542"/>
      <c r="E1" s="542"/>
      <c r="F1" s="542"/>
      <c r="G1" s="542"/>
    </row>
    <row r="2" spans="1:7" ht="24.95" customHeight="1" x14ac:dyDescent="0.2">
      <c r="A2" s="87" t="s">
        <v>90</v>
      </c>
      <c r="B2" s="88"/>
      <c r="C2" s="544"/>
      <c r="D2" s="544"/>
      <c r="E2" s="544"/>
      <c r="F2" s="544"/>
      <c r="G2" s="545"/>
    </row>
    <row r="3" spans="1:7" ht="24.95" customHeight="1" x14ac:dyDescent="0.2">
      <c r="A3" s="87" t="s">
        <v>91</v>
      </c>
      <c r="B3" s="88"/>
      <c r="C3" s="544"/>
      <c r="D3" s="544"/>
      <c r="E3" s="544"/>
      <c r="F3" s="544"/>
      <c r="G3" s="545"/>
    </row>
    <row r="4" spans="1:7" ht="24.95" customHeight="1" x14ac:dyDescent="0.2">
      <c r="A4" s="87" t="s">
        <v>92</v>
      </c>
      <c r="B4" s="88"/>
      <c r="C4" s="544"/>
      <c r="D4" s="544"/>
      <c r="E4" s="544"/>
      <c r="F4" s="544"/>
      <c r="G4" s="545"/>
    </row>
    <row r="5" spans="1:7" x14ac:dyDescent="0.2">
      <c r="B5" s="89"/>
      <c r="C5" s="90"/>
      <c r="D5" s="91"/>
    </row>
  </sheetData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1"/>
  <headerFooter alignWithMargins="0">
    <oddFooter>&amp;L&amp;9Zpracováno programem &amp;"Arial CE,Tučné"BUILDpower S,  © RTS, a.s.&amp;R&amp;"Arial,Obyčejné"Strana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094DDF-1472-44D0-A42F-83CE2905C03F}">
  <sheetPr codeName="Sheet35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 customHeight="1" x14ac:dyDescent="0.2"/>
  <cols>
    <col min="1" max="1" width="4.28515625" style="92" customWidth="1"/>
    <col min="2" max="2" width="14.42578125" style="92" customWidth="1"/>
    <col min="3" max="3" width="38.28515625" style="93" customWidth="1"/>
    <col min="4" max="4" width="4.5703125" style="92" customWidth="1"/>
    <col min="5" max="5" width="10.5703125" style="92" customWidth="1"/>
    <col min="6" max="6" width="9.85546875" style="92" customWidth="1"/>
    <col min="7" max="7" width="12.7109375" style="92" customWidth="1"/>
    <col min="8" max="16384" width="9.140625" style="92"/>
  </cols>
  <sheetData>
    <row r="1" spans="1:7" ht="15.75" x14ac:dyDescent="0.2">
      <c r="A1" s="542" t="s">
        <v>89</v>
      </c>
      <c r="B1" s="542"/>
      <c r="C1" s="543"/>
      <c r="D1" s="542"/>
      <c r="E1" s="542"/>
      <c r="F1" s="542"/>
      <c r="G1" s="542"/>
    </row>
    <row r="2" spans="1:7" ht="24.95" customHeight="1" x14ac:dyDescent="0.2">
      <c r="A2" s="87" t="s">
        <v>90</v>
      </c>
      <c r="B2" s="88"/>
      <c r="C2" s="544"/>
      <c r="D2" s="544"/>
      <c r="E2" s="544"/>
      <c r="F2" s="544"/>
      <c r="G2" s="545"/>
    </row>
    <row r="3" spans="1:7" ht="24.95" customHeight="1" x14ac:dyDescent="0.2">
      <c r="A3" s="87" t="s">
        <v>91</v>
      </c>
      <c r="B3" s="88"/>
      <c r="C3" s="544"/>
      <c r="D3" s="544"/>
      <c r="E3" s="544"/>
      <c r="F3" s="544"/>
      <c r="G3" s="545"/>
    </row>
    <row r="4" spans="1:7" ht="24.95" customHeight="1" x14ac:dyDescent="0.2">
      <c r="A4" s="87" t="s">
        <v>92</v>
      </c>
      <c r="B4" s="88"/>
      <c r="C4" s="544"/>
      <c r="D4" s="544"/>
      <c r="E4" s="544"/>
      <c r="F4" s="544"/>
      <c r="G4" s="545"/>
    </row>
    <row r="5" spans="1:7" x14ac:dyDescent="0.2">
      <c r="B5" s="89"/>
      <c r="C5" s="90"/>
      <c r="D5" s="91"/>
    </row>
  </sheetData>
  <sheetProtection formatRows="0"/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1"/>
  <headerFooter alignWithMargins="0">
    <oddFooter>&amp;L&amp;9Zpracováno programem &amp;"Arial CE,Tučné"BUILDpower S,  © RTS, a.s.&amp;R&amp;"Arial,Obyčejné"Strana &amp;P z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858E8D-57AE-49A5-95DD-E0407E14C0D0}">
  <sheetPr codeName="Sheet36">
    <outlinePr summaryBelow="0"/>
  </sheetPr>
  <dimension ref="A1:BH5000"/>
  <sheetViews>
    <sheetView workbookViewId="0">
      <pane ySplit="1" topLeftCell="A251" activePane="bottomLeft" state="frozen"/>
      <selection pane="bottomLeft" activeCell="E257" sqref="E257"/>
    </sheetView>
  </sheetViews>
  <sheetFormatPr defaultRowHeight="12.75" customHeight="1" outlineLevelRow="3" x14ac:dyDescent="0.2"/>
  <cols>
    <col min="1" max="1" width="3.42578125" customWidth="1"/>
    <col min="2" max="2" width="12.5703125" style="224" customWidth="1"/>
    <col min="3" max="3" width="63.28515625" style="224" customWidth="1"/>
    <col min="4" max="4" width="4.85546875" customWidth="1"/>
    <col min="5" max="5" width="10.5703125" customWidth="1"/>
    <col min="6" max="6" width="9.85546875" style="486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624" t="s">
        <v>102</v>
      </c>
      <c r="B1" s="624"/>
      <c r="C1" s="624"/>
      <c r="D1" s="624"/>
      <c r="E1" s="624"/>
      <c r="F1" s="625"/>
      <c r="G1" s="624"/>
      <c r="AG1" t="s">
        <v>103</v>
      </c>
    </row>
    <row r="2" spans="1:60" ht="24.95" customHeight="1" x14ac:dyDescent="0.2">
      <c r="A2" s="273" t="s">
        <v>90</v>
      </c>
      <c r="B2" s="223" t="s">
        <v>3</v>
      </c>
      <c r="C2" s="223" t="s">
        <v>4</v>
      </c>
      <c r="D2" s="475"/>
      <c r="E2" s="475"/>
      <c r="F2" s="484"/>
      <c r="G2" s="476"/>
      <c r="AG2" t="s">
        <v>104</v>
      </c>
    </row>
    <row r="3" spans="1:60" ht="24.95" customHeight="1" x14ac:dyDescent="0.2">
      <c r="A3" s="273" t="s">
        <v>91</v>
      </c>
      <c r="B3" s="223" t="s">
        <v>36</v>
      </c>
      <c r="C3" s="223" t="s">
        <v>37</v>
      </c>
      <c r="D3" s="475"/>
      <c r="E3" s="475"/>
      <c r="F3" s="484"/>
      <c r="G3" s="476"/>
      <c r="AC3" s="224" t="s">
        <v>104</v>
      </c>
      <c r="AG3" t="s">
        <v>105</v>
      </c>
    </row>
    <row r="4" spans="1:60" ht="24.95" customHeight="1" x14ac:dyDescent="0.2">
      <c r="A4" s="274" t="s">
        <v>92</v>
      </c>
      <c r="B4" s="225" t="s">
        <v>38</v>
      </c>
      <c r="C4" s="225" t="s">
        <v>29</v>
      </c>
      <c r="D4" s="477"/>
      <c r="E4" s="477"/>
      <c r="F4" s="485"/>
      <c r="G4" s="478"/>
      <c r="AG4" t="s">
        <v>106</v>
      </c>
    </row>
    <row r="5" spans="1:60" x14ac:dyDescent="0.2">
      <c r="D5" s="226"/>
    </row>
    <row r="6" spans="1:60" ht="38.25" x14ac:dyDescent="0.2">
      <c r="A6" s="275" t="s">
        <v>93</v>
      </c>
      <c r="B6" s="276" t="s">
        <v>94</v>
      </c>
      <c r="C6" s="276" t="s">
        <v>95</v>
      </c>
      <c r="D6" s="277" t="s">
        <v>96</v>
      </c>
      <c r="E6" s="275" t="s">
        <v>97</v>
      </c>
      <c r="F6" s="487" t="s">
        <v>98</v>
      </c>
      <c r="G6" s="275" t="s">
        <v>12</v>
      </c>
      <c r="H6" s="279" t="s">
        <v>107</v>
      </c>
      <c r="I6" s="279" t="s">
        <v>108</v>
      </c>
      <c r="J6" s="279" t="s">
        <v>109</v>
      </c>
      <c r="K6" s="279" t="s">
        <v>110</v>
      </c>
      <c r="L6" s="279" t="s">
        <v>111</v>
      </c>
      <c r="M6" s="279" t="s">
        <v>112</v>
      </c>
      <c r="N6" s="279" t="s">
        <v>113</v>
      </c>
      <c r="O6" s="279" t="s">
        <v>114</v>
      </c>
      <c r="P6" s="279" t="s">
        <v>115</v>
      </c>
      <c r="Q6" s="279" t="s">
        <v>116</v>
      </c>
      <c r="R6" s="279" t="s">
        <v>117</v>
      </c>
      <c r="S6" s="279" t="s">
        <v>118</v>
      </c>
      <c r="T6" s="279" t="s">
        <v>119</v>
      </c>
      <c r="U6" s="279" t="s">
        <v>120</v>
      </c>
      <c r="V6" s="279" t="s">
        <v>121</v>
      </c>
      <c r="W6" s="279" t="s">
        <v>122</v>
      </c>
      <c r="X6" s="279" t="s">
        <v>123</v>
      </c>
      <c r="Y6" s="279" t="s">
        <v>124</v>
      </c>
    </row>
    <row r="7" spans="1:60" ht="12.75" hidden="1" customHeight="1" x14ac:dyDescent="0.2">
      <c r="A7" s="227"/>
      <c r="B7" s="228"/>
      <c r="C7" s="228"/>
      <c r="D7" s="229"/>
      <c r="E7" s="230"/>
      <c r="F7" s="488"/>
      <c r="G7" s="231"/>
      <c r="H7" s="231"/>
      <c r="I7" s="231"/>
      <c r="J7" s="231"/>
      <c r="K7" s="231"/>
      <c r="L7" s="231"/>
      <c r="M7" s="231"/>
      <c r="N7" s="230"/>
      <c r="O7" s="230"/>
      <c r="P7" s="230"/>
      <c r="Q7" s="230"/>
      <c r="R7" s="231"/>
      <c r="S7" s="231"/>
      <c r="T7" s="231"/>
      <c r="U7" s="231"/>
      <c r="V7" s="231"/>
      <c r="W7" s="231"/>
      <c r="X7" s="231"/>
      <c r="Y7" s="231"/>
    </row>
    <row r="8" spans="1:60" x14ac:dyDescent="0.2">
      <c r="A8" s="263" t="s">
        <v>125</v>
      </c>
      <c r="B8" s="232" t="s">
        <v>47</v>
      </c>
      <c r="C8" s="233" t="s">
        <v>48</v>
      </c>
      <c r="D8" s="234"/>
      <c r="E8" s="235"/>
      <c r="F8" s="489"/>
      <c r="G8" s="236">
        <f>SUMIF(AG9:AG18,"&lt;&gt;NOR",G9:G18)</f>
        <v>0</v>
      </c>
      <c r="H8" s="236"/>
      <c r="I8" s="236">
        <f>SUM(I9:I18)</f>
        <v>0</v>
      </c>
      <c r="J8" s="236"/>
      <c r="K8" s="236">
        <f>SUM(K9:K18)</f>
        <v>551874.66</v>
      </c>
      <c r="L8" s="236"/>
      <c r="M8" s="236">
        <f>SUM(M9:M18)</f>
        <v>0</v>
      </c>
      <c r="N8" s="235"/>
      <c r="O8" s="235">
        <f>SUM(O9:O18)</f>
        <v>0</v>
      </c>
      <c r="P8" s="235"/>
      <c r="Q8" s="235">
        <f>SUM(Q9:Q18)</f>
        <v>0</v>
      </c>
      <c r="R8" s="236"/>
      <c r="S8" s="236"/>
      <c r="T8" s="237"/>
      <c r="U8" s="238"/>
      <c r="V8" s="238">
        <f>SUM(V9:V18)</f>
        <v>120.74000000000001</v>
      </c>
      <c r="W8" s="238"/>
      <c r="X8" s="238"/>
      <c r="Y8" s="238"/>
      <c r="AG8" t="s">
        <v>126</v>
      </c>
    </row>
    <row r="9" spans="1:60" outlineLevel="1" x14ac:dyDescent="0.2">
      <c r="A9" s="239">
        <v>1</v>
      </c>
      <c r="B9" s="240" t="s">
        <v>2223</v>
      </c>
      <c r="C9" s="241" t="s">
        <v>2224</v>
      </c>
      <c r="D9" s="242" t="s">
        <v>129</v>
      </c>
      <c r="E9" s="243">
        <v>698.46</v>
      </c>
      <c r="F9" s="244"/>
      <c r="G9" s="245">
        <f>ROUND(E9*F9,2)</f>
        <v>0</v>
      </c>
      <c r="H9" s="244">
        <v>0</v>
      </c>
      <c r="I9" s="245">
        <f>ROUND(E9*H9,2)</f>
        <v>0</v>
      </c>
      <c r="J9" s="244">
        <v>138</v>
      </c>
      <c r="K9" s="245">
        <f>ROUND(E9*J9,2)</f>
        <v>96387.48</v>
      </c>
      <c r="L9" s="245">
        <v>21</v>
      </c>
      <c r="M9" s="245">
        <f>G9*(1+L9/100)</f>
        <v>0</v>
      </c>
      <c r="N9" s="243">
        <v>0</v>
      </c>
      <c r="O9" s="243">
        <f>ROUND(E9*N9,2)</f>
        <v>0</v>
      </c>
      <c r="P9" s="243">
        <v>0</v>
      </c>
      <c r="Q9" s="243">
        <f>ROUND(E9*P9,2)</f>
        <v>0</v>
      </c>
      <c r="R9" s="245" t="s">
        <v>130</v>
      </c>
      <c r="S9" s="245" t="s">
        <v>131</v>
      </c>
      <c r="T9" s="246" t="s">
        <v>131</v>
      </c>
      <c r="U9" s="247">
        <v>0.106</v>
      </c>
      <c r="V9" s="247">
        <f>ROUND(E9*U9,2)</f>
        <v>74.040000000000006</v>
      </c>
      <c r="W9" s="247"/>
      <c r="X9" s="247" t="s">
        <v>132</v>
      </c>
      <c r="Y9" s="247" t="s">
        <v>133</v>
      </c>
      <c r="Z9" s="248"/>
      <c r="AA9" s="248"/>
      <c r="AB9" s="248"/>
      <c r="AC9" s="248"/>
      <c r="AD9" s="248"/>
      <c r="AE9" s="248"/>
      <c r="AF9" s="248"/>
      <c r="AG9" s="248" t="s">
        <v>134</v>
      </c>
      <c r="AH9" s="248"/>
      <c r="AI9" s="248"/>
      <c r="AJ9" s="248"/>
      <c r="AK9" s="248"/>
      <c r="AL9" s="248"/>
      <c r="AM9" s="248"/>
      <c r="AN9" s="248"/>
      <c r="AO9" s="248"/>
      <c r="AP9" s="248"/>
      <c r="AQ9" s="248"/>
      <c r="AR9" s="248"/>
      <c r="AS9" s="248"/>
      <c r="AT9" s="248"/>
      <c r="AU9" s="248"/>
      <c r="AV9" s="248"/>
      <c r="AW9" s="248"/>
      <c r="AX9" s="248"/>
      <c r="AY9" s="248"/>
      <c r="AZ9" s="248"/>
      <c r="BA9" s="248"/>
      <c r="BB9" s="248"/>
      <c r="BC9" s="248"/>
      <c r="BD9" s="248"/>
      <c r="BE9" s="248"/>
      <c r="BF9" s="248"/>
      <c r="BG9" s="248"/>
      <c r="BH9" s="248"/>
    </row>
    <row r="10" spans="1:60" ht="33.75" customHeight="1" outlineLevel="2" x14ac:dyDescent="0.2">
      <c r="A10" s="249"/>
      <c r="B10" s="250"/>
      <c r="C10" s="480" t="s">
        <v>2225</v>
      </c>
      <c r="D10" s="480"/>
      <c r="E10" s="480"/>
      <c r="F10" s="490"/>
      <c r="G10" s="480"/>
      <c r="H10" s="247"/>
      <c r="I10" s="247"/>
      <c r="J10" s="247"/>
      <c r="K10" s="247"/>
      <c r="L10" s="247"/>
      <c r="M10" s="247"/>
      <c r="N10" s="251"/>
      <c r="O10" s="251"/>
      <c r="P10" s="251"/>
      <c r="Q10" s="251"/>
      <c r="R10" s="247"/>
      <c r="S10" s="247"/>
      <c r="T10" s="247"/>
      <c r="U10" s="247"/>
      <c r="V10" s="247"/>
      <c r="W10" s="247"/>
      <c r="X10" s="247"/>
      <c r="Y10" s="247"/>
      <c r="Z10" s="248"/>
      <c r="AA10" s="248"/>
      <c r="AB10" s="248"/>
      <c r="AC10" s="248"/>
      <c r="AD10" s="248"/>
      <c r="AE10" s="248"/>
      <c r="AF10" s="248"/>
      <c r="AG10" s="248" t="s">
        <v>136</v>
      </c>
      <c r="AH10" s="248"/>
      <c r="AI10" s="248"/>
      <c r="AJ10" s="248"/>
      <c r="AK10" s="248"/>
      <c r="AL10" s="248"/>
      <c r="AM10" s="248"/>
      <c r="AN10" s="248"/>
      <c r="AO10" s="248"/>
      <c r="AP10" s="248"/>
      <c r="AQ10" s="248"/>
      <c r="AR10" s="248"/>
      <c r="AS10" s="248"/>
      <c r="AT10" s="248"/>
      <c r="AU10" s="248"/>
      <c r="AV10" s="248"/>
      <c r="AW10" s="248"/>
      <c r="AX10" s="248"/>
      <c r="AY10" s="248"/>
      <c r="AZ10" s="248"/>
      <c r="BA10" s="264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248"/>
      <c r="BC10" s="248"/>
      <c r="BD10" s="248"/>
      <c r="BE10" s="248"/>
      <c r="BF10" s="248"/>
      <c r="BG10" s="248"/>
      <c r="BH10" s="248"/>
    </row>
    <row r="11" spans="1:60" ht="22.5" outlineLevel="1" x14ac:dyDescent="0.2">
      <c r="A11" s="239">
        <v>2</v>
      </c>
      <c r="B11" s="240" t="s">
        <v>137</v>
      </c>
      <c r="C11" s="241" t="s">
        <v>138</v>
      </c>
      <c r="D11" s="242" t="s">
        <v>129</v>
      </c>
      <c r="E11" s="243">
        <v>518.63</v>
      </c>
      <c r="F11" s="244"/>
      <c r="G11" s="245">
        <f>ROUND(E11*F11,2)</f>
        <v>0</v>
      </c>
      <c r="H11" s="244">
        <v>0</v>
      </c>
      <c r="I11" s="245">
        <f>ROUND(E11*H11,2)</f>
        <v>0</v>
      </c>
      <c r="J11" s="244">
        <v>296</v>
      </c>
      <c r="K11" s="245">
        <f>ROUND(E11*J11,2)</f>
        <v>153514.48000000001</v>
      </c>
      <c r="L11" s="245">
        <v>21</v>
      </c>
      <c r="M11" s="245">
        <f>G11*(1+L11/100)</f>
        <v>0</v>
      </c>
      <c r="N11" s="243">
        <v>0</v>
      </c>
      <c r="O11" s="243">
        <f>ROUND(E11*N11,2)</f>
        <v>0</v>
      </c>
      <c r="P11" s="243">
        <v>0</v>
      </c>
      <c r="Q11" s="243">
        <f>ROUND(E11*P11,2)</f>
        <v>0</v>
      </c>
      <c r="R11" s="245" t="s">
        <v>130</v>
      </c>
      <c r="S11" s="245" t="s">
        <v>131</v>
      </c>
      <c r="T11" s="246" t="s">
        <v>131</v>
      </c>
      <c r="U11" s="247">
        <v>1.0999999999999999E-2</v>
      </c>
      <c r="V11" s="247">
        <f>ROUND(E11*U11,2)</f>
        <v>5.7</v>
      </c>
      <c r="W11" s="247"/>
      <c r="X11" s="247" t="s">
        <v>132</v>
      </c>
      <c r="Y11" s="247" t="s">
        <v>133</v>
      </c>
      <c r="Z11" s="248"/>
      <c r="AA11" s="248"/>
      <c r="AB11" s="248"/>
      <c r="AC11" s="248"/>
      <c r="AD11" s="248"/>
      <c r="AE11" s="248"/>
      <c r="AF11" s="248"/>
      <c r="AG11" s="248" t="s">
        <v>139</v>
      </c>
      <c r="AH11" s="248"/>
      <c r="AI11" s="248"/>
      <c r="AJ11" s="248"/>
      <c r="AK11" s="248"/>
      <c r="AL11" s="248"/>
      <c r="AM11" s="248"/>
      <c r="AN11" s="248"/>
      <c r="AO11" s="248"/>
      <c r="AP11" s="248"/>
      <c r="AQ11" s="248"/>
      <c r="AR11" s="248"/>
      <c r="AS11" s="248"/>
      <c r="AT11" s="248"/>
      <c r="AU11" s="248"/>
      <c r="AV11" s="248"/>
      <c r="AW11" s="248"/>
      <c r="AX11" s="248"/>
      <c r="AY11" s="248"/>
      <c r="AZ11" s="248"/>
      <c r="BA11" s="248"/>
      <c r="BB11" s="248"/>
      <c r="BC11" s="248"/>
      <c r="BD11" s="248"/>
      <c r="BE11" s="248"/>
      <c r="BF11" s="248"/>
      <c r="BG11" s="248"/>
      <c r="BH11" s="248"/>
    </row>
    <row r="12" spans="1:60" ht="12.75" customHeight="1" outlineLevel="2" x14ac:dyDescent="0.2">
      <c r="A12" s="249"/>
      <c r="B12" s="250"/>
      <c r="C12" s="480" t="s">
        <v>140</v>
      </c>
      <c r="D12" s="480"/>
      <c r="E12" s="480"/>
      <c r="F12" s="490"/>
      <c r="G12" s="480"/>
      <c r="H12" s="247"/>
      <c r="I12" s="247"/>
      <c r="J12" s="247"/>
      <c r="K12" s="247"/>
      <c r="L12" s="247"/>
      <c r="M12" s="247"/>
      <c r="N12" s="251"/>
      <c r="O12" s="251"/>
      <c r="P12" s="251"/>
      <c r="Q12" s="251"/>
      <c r="R12" s="247"/>
      <c r="S12" s="247"/>
      <c r="T12" s="247"/>
      <c r="U12" s="247"/>
      <c r="V12" s="247"/>
      <c r="W12" s="247"/>
      <c r="X12" s="247"/>
      <c r="Y12" s="247"/>
      <c r="Z12" s="248"/>
      <c r="AA12" s="248"/>
      <c r="AB12" s="248"/>
      <c r="AC12" s="248"/>
      <c r="AD12" s="248"/>
      <c r="AE12" s="248"/>
      <c r="AF12" s="248"/>
      <c r="AG12" s="248" t="s">
        <v>136</v>
      </c>
      <c r="AH12" s="248"/>
      <c r="AI12" s="248"/>
      <c r="AJ12" s="248"/>
      <c r="AK12" s="248"/>
      <c r="AL12" s="248"/>
      <c r="AM12" s="248"/>
      <c r="AN12" s="248"/>
      <c r="AO12" s="248"/>
      <c r="AP12" s="248"/>
      <c r="AQ12" s="248"/>
      <c r="AR12" s="248"/>
      <c r="AS12" s="248"/>
      <c r="AT12" s="248"/>
      <c r="AU12" s="248"/>
      <c r="AV12" s="248"/>
      <c r="AW12" s="248"/>
      <c r="AX12" s="248"/>
      <c r="AY12" s="248"/>
      <c r="AZ12" s="248"/>
      <c r="BA12" s="248"/>
      <c r="BB12" s="248"/>
      <c r="BC12" s="248"/>
      <c r="BD12" s="248"/>
      <c r="BE12" s="248"/>
      <c r="BF12" s="248"/>
      <c r="BG12" s="248"/>
      <c r="BH12" s="248"/>
    </row>
    <row r="13" spans="1:60" outlineLevel="2" x14ac:dyDescent="0.2">
      <c r="A13" s="249"/>
      <c r="B13" s="250"/>
      <c r="C13" s="252" t="s">
        <v>2298</v>
      </c>
      <c r="D13" s="253"/>
      <c r="E13" s="254">
        <v>518.63</v>
      </c>
      <c r="F13" s="491"/>
      <c r="G13" s="247"/>
      <c r="H13" s="247"/>
      <c r="I13" s="247"/>
      <c r="J13" s="247"/>
      <c r="K13" s="247"/>
      <c r="L13" s="247"/>
      <c r="M13" s="247"/>
      <c r="N13" s="251"/>
      <c r="O13" s="251"/>
      <c r="P13" s="251"/>
      <c r="Q13" s="251"/>
      <c r="R13" s="247"/>
      <c r="S13" s="247"/>
      <c r="T13" s="247"/>
      <c r="U13" s="247"/>
      <c r="V13" s="247"/>
      <c r="W13" s="247"/>
      <c r="X13" s="247"/>
      <c r="Y13" s="247"/>
      <c r="Z13" s="248"/>
      <c r="AA13" s="248"/>
      <c r="AB13" s="248"/>
      <c r="AC13" s="248"/>
      <c r="AD13" s="248"/>
      <c r="AE13" s="248"/>
      <c r="AF13" s="248"/>
      <c r="AG13" s="248" t="s">
        <v>149</v>
      </c>
      <c r="AH13" s="248">
        <v>0</v>
      </c>
      <c r="AI13" s="248"/>
      <c r="AJ13" s="248"/>
      <c r="AK13" s="248"/>
      <c r="AL13" s="248"/>
      <c r="AM13" s="248"/>
      <c r="AN13" s="248"/>
      <c r="AO13" s="248"/>
      <c r="AP13" s="248"/>
      <c r="AQ13" s="248"/>
      <c r="AR13" s="248"/>
      <c r="AS13" s="248"/>
      <c r="AT13" s="248"/>
      <c r="AU13" s="248"/>
      <c r="AV13" s="248"/>
      <c r="AW13" s="248"/>
      <c r="AX13" s="248"/>
      <c r="AY13" s="248"/>
      <c r="AZ13" s="248"/>
      <c r="BA13" s="248"/>
      <c r="BB13" s="248"/>
      <c r="BC13" s="248"/>
      <c r="BD13" s="248"/>
      <c r="BE13" s="248"/>
      <c r="BF13" s="248"/>
      <c r="BG13" s="248"/>
      <c r="BH13" s="248"/>
    </row>
    <row r="14" spans="1:60" ht="22.5" outlineLevel="1" x14ac:dyDescent="0.2">
      <c r="A14" s="255">
        <v>3</v>
      </c>
      <c r="B14" s="256" t="s">
        <v>141</v>
      </c>
      <c r="C14" s="257" t="s">
        <v>142</v>
      </c>
      <c r="D14" s="258" t="s">
        <v>129</v>
      </c>
      <c r="E14" s="259">
        <v>518.63</v>
      </c>
      <c r="F14" s="260"/>
      <c r="G14" s="261">
        <f>ROUND(E14*F14,2)</f>
        <v>0</v>
      </c>
      <c r="H14" s="260">
        <v>0</v>
      </c>
      <c r="I14" s="261">
        <f>ROUND(E14*H14,2)</f>
        <v>0</v>
      </c>
      <c r="J14" s="260">
        <v>18.8</v>
      </c>
      <c r="K14" s="261">
        <f>ROUND(E14*J14,2)</f>
        <v>9750.24</v>
      </c>
      <c r="L14" s="261">
        <v>21</v>
      </c>
      <c r="M14" s="261">
        <f>G14*(1+L14/100)</f>
        <v>0</v>
      </c>
      <c r="N14" s="259">
        <v>0</v>
      </c>
      <c r="O14" s="259">
        <f>ROUND(E14*N14,2)</f>
        <v>0</v>
      </c>
      <c r="P14" s="259">
        <v>0</v>
      </c>
      <c r="Q14" s="259">
        <f>ROUND(E14*P14,2)</f>
        <v>0</v>
      </c>
      <c r="R14" s="261" t="s">
        <v>130</v>
      </c>
      <c r="S14" s="261" t="s">
        <v>131</v>
      </c>
      <c r="T14" s="262" t="s">
        <v>131</v>
      </c>
      <c r="U14" s="247">
        <v>8.9999999999999993E-3</v>
      </c>
      <c r="V14" s="247">
        <f>ROUND(E14*U14,2)</f>
        <v>4.67</v>
      </c>
      <c r="W14" s="247"/>
      <c r="X14" s="247" t="s">
        <v>132</v>
      </c>
      <c r="Y14" s="247" t="s">
        <v>133</v>
      </c>
      <c r="Z14" s="248"/>
      <c r="AA14" s="248"/>
      <c r="AB14" s="248"/>
      <c r="AC14" s="248"/>
      <c r="AD14" s="248"/>
      <c r="AE14" s="248"/>
      <c r="AF14" s="248"/>
      <c r="AG14" s="248" t="s">
        <v>139</v>
      </c>
      <c r="AH14" s="248"/>
      <c r="AI14" s="248"/>
      <c r="AJ14" s="248"/>
      <c r="AK14" s="248"/>
      <c r="AL14" s="248"/>
      <c r="AM14" s="248"/>
      <c r="AN14" s="248"/>
      <c r="AO14" s="248"/>
      <c r="AP14" s="248"/>
      <c r="AQ14" s="248"/>
      <c r="AR14" s="248"/>
      <c r="AS14" s="248"/>
      <c r="AT14" s="248"/>
      <c r="AU14" s="248"/>
      <c r="AV14" s="248"/>
      <c r="AW14" s="248"/>
      <c r="AX14" s="248"/>
      <c r="AY14" s="248"/>
      <c r="AZ14" s="248"/>
      <c r="BA14" s="248"/>
      <c r="BB14" s="248"/>
      <c r="BC14" s="248"/>
      <c r="BD14" s="248"/>
      <c r="BE14" s="248"/>
      <c r="BF14" s="248"/>
      <c r="BG14" s="248"/>
      <c r="BH14" s="248"/>
    </row>
    <row r="15" spans="1:60" ht="22.5" outlineLevel="1" x14ac:dyDescent="0.2">
      <c r="A15" s="239">
        <v>4</v>
      </c>
      <c r="B15" s="240" t="s">
        <v>1126</v>
      </c>
      <c r="C15" s="241" t="s">
        <v>1127</v>
      </c>
      <c r="D15" s="242" t="s">
        <v>129</v>
      </c>
      <c r="E15" s="243">
        <v>179.83</v>
      </c>
      <c r="F15" s="244"/>
      <c r="G15" s="245">
        <f>ROUND(E15*F15,2)</f>
        <v>0</v>
      </c>
      <c r="H15" s="244">
        <v>0</v>
      </c>
      <c r="I15" s="245">
        <f>ROUND(E15*H15,2)</f>
        <v>0</v>
      </c>
      <c r="J15" s="244">
        <v>145.5</v>
      </c>
      <c r="K15" s="245">
        <f>ROUND(E15*J15,2)</f>
        <v>26165.27</v>
      </c>
      <c r="L15" s="245">
        <v>21</v>
      </c>
      <c r="M15" s="245">
        <f>G15*(1+L15/100)</f>
        <v>0</v>
      </c>
      <c r="N15" s="243">
        <v>0</v>
      </c>
      <c r="O15" s="243">
        <f>ROUND(E15*N15,2)</f>
        <v>0</v>
      </c>
      <c r="P15" s="243">
        <v>0</v>
      </c>
      <c r="Q15" s="243">
        <f>ROUND(E15*P15,2)</f>
        <v>0</v>
      </c>
      <c r="R15" s="245" t="s">
        <v>130</v>
      </c>
      <c r="S15" s="245" t="s">
        <v>131</v>
      </c>
      <c r="T15" s="246" t="s">
        <v>131</v>
      </c>
      <c r="U15" s="247">
        <v>0.20200000000000001</v>
      </c>
      <c r="V15" s="247">
        <f>ROUND(E15*U15,2)</f>
        <v>36.33</v>
      </c>
      <c r="W15" s="247"/>
      <c r="X15" s="247" t="s">
        <v>132</v>
      </c>
      <c r="Y15" s="247" t="s">
        <v>133</v>
      </c>
      <c r="Z15" s="248"/>
      <c r="AA15" s="248"/>
      <c r="AB15" s="248"/>
      <c r="AC15" s="248"/>
      <c r="AD15" s="248"/>
      <c r="AE15" s="248"/>
      <c r="AF15" s="248"/>
      <c r="AG15" s="248" t="s">
        <v>134</v>
      </c>
      <c r="AH15" s="248"/>
      <c r="AI15" s="248"/>
      <c r="AJ15" s="248"/>
      <c r="AK15" s="248"/>
      <c r="AL15" s="248"/>
      <c r="AM15" s="248"/>
      <c r="AN15" s="248"/>
      <c r="AO15" s="248"/>
      <c r="AP15" s="248"/>
      <c r="AQ15" s="248"/>
      <c r="AR15" s="248"/>
      <c r="AS15" s="248"/>
      <c r="AT15" s="248"/>
      <c r="AU15" s="248"/>
      <c r="AV15" s="248"/>
      <c r="AW15" s="248"/>
      <c r="AX15" s="248"/>
      <c r="AY15" s="248"/>
      <c r="AZ15" s="248"/>
      <c r="BA15" s="248"/>
      <c r="BB15" s="248"/>
      <c r="BC15" s="248"/>
      <c r="BD15" s="248"/>
      <c r="BE15" s="248"/>
      <c r="BF15" s="248"/>
      <c r="BG15" s="248"/>
      <c r="BH15" s="248"/>
    </row>
    <row r="16" spans="1:60" outlineLevel="2" x14ac:dyDescent="0.2">
      <c r="A16" s="249"/>
      <c r="B16" s="250"/>
      <c r="C16" s="480" t="s">
        <v>1128</v>
      </c>
      <c r="D16" s="480"/>
      <c r="E16" s="480"/>
      <c r="F16" s="490"/>
      <c r="G16" s="480"/>
      <c r="H16" s="247"/>
      <c r="I16" s="247"/>
      <c r="J16" s="247"/>
      <c r="K16" s="247"/>
      <c r="L16" s="247"/>
      <c r="M16" s="247"/>
      <c r="N16" s="251"/>
      <c r="O16" s="251"/>
      <c r="P16" s="251"/>
      <c r="Q16" s="251"/>
      <c r="R16" s="247"/>
      <c r="S16" s="247"/>
      <c r="T16" s="247"/>
      <c r="U16" s="247"/>
      <c r="V16" s="247"/>
      <c r="W16" s="247"/>
      <c r="X16" s="247"/>
      <c r="Y16" s="247"/>
      <c r="Z16" s="248"/>
      <c r="AA16" s="248"/>
      <c r="AB16" s="248"/>
      <c r="AC16" s="248"/>
      <c r="AD16" s="248"/>
      <c r="AE16" s="248"/>
      <c r="AF16" s="248"/>
      <c r="AG16" s="248" t="s">
        <v>136</v>
      </c>
      <c r="AH16" s="248"/>
      <c r="AI16" s="248"/>
      <c r="AJ16" s="248"/>
      <c r="AK16" s="248"/>
      <c r="AL16" s="248"/>
      <c r="AM16" s="248"/>
      <c r="AN16" s="248"/>
      <c r="AO16" s="248"/>
      <c r="AP16" s="248"/>
      <c r="AQ16" s="248"/>
      <c r="AR16" s="248"/>
      <c r="AS16" s="248"/>
      <c r="AT16" s="248"/>
      <c r="AU16" s="248"/>
      <c r="AV16" s="248"/>
      <c r="AW16" s="248"/>
      <c r="AX16" s="248"/>
      <c r="AY16" s="248"/>
      <c r="AZ16" s="248"/>
      <c r="BA16" s="248"/>
      <c r="BB16" s="248"/>
      <c r="BC16" s="248"/>
      <c r="BD16" s="248"/>
      <c r="BE16" s="248"/>
      <c r="BF16" s="248"/>
      <c r="BG16" s="248"/>
      <c r="BH16" s="248"/>
    </row>
    <row r="17" spans="1:60" ht="12.75" customHeight="1" outlineLevel="2" x14ac:dyDescent="0.2">
      <c r="A17" s="249"/>
      <c r="B17" s="250"/>
      <c r="C17" s="481" t="s">
        <v>1129</v>
      </c>
      <c r="D17" s="481"/>
      <c r="E17" s="481"/>
      <c r="F17" s="492"/>
      <c r="G17" s="481"/>
      <c r="H17" s="247"/>
      <c r="I17" s="247"/>
      <c r="J17" s="247"/>
      <c r="K17" s="247"/>
      <c r="L17" s="247"/>
      <c r="M17" s="247"/>
      <c r="N17" s="251"/>
      <c r="O17" s="251"/>
      <c r="P17" s="251"/>
      <c r="Q17" s="251"/>
      <c r="R17" s="247"/>
      <c r="S17" s="247"/>
      <c r="T17" s="247"/>
      <c r="U17" s="247"/>
      <c r="V17" s="247"/>
      <c r="W17" s="247"/>
      <c r="X17" s="247"/>
      <c r="Y17" s="247"/>
      <c r="Z17" s="248"/>
      <c r="AA17" s="248"/>
      <c r="AB17" s="248"/>
      <c r="AC17" s="248"/>
      <c r="AD17" s="248"/>
      <c r="AE17" s="248"/>
      <c r="AF17" s="248"/>
      <c r="AG17" s="248" t="s">
        <v>157</v>
      </c>
      <c r="AH17" s="248"/>
      <c r="AI17" s="248"/>
      <c r="AJ17" s="248"/>
      <c r="AK17" s="248"/>
      <c r="AL17" s="248"/>
      <c r="AM17" s="248"/>
      <c r="AN17" s="248"/>
      <c r="AO17" s="248"/>
      <c r="AP17" s="248"/>
      <c r="AQ17" s="248"/>
      <c r="AR17" s="248"/>
      <c r="AS17" s="248"/>
      <c r="AT17" s="248"/>
      <c r="AU17" s="248"/>
      <c r="AV17" s="248"/>
      <c r="AW17" s="248"/>
      <c r="AX17" s="248"/>
      <c r="AY17" s="248"/>
      <c r="AZ17" s="248"/>
      <c r="BA17" s="248"/>
      <c r="BB17" s="248"/>
      <c r="BC17" s="248"/>
      <c r="BD17" s="248"/>
      <c r="BE17" s="248"/>
      <c r="BF17" s="248"/>
      <c r="BG17" s="248"/>
      <c r="BH17" s="248"/>
    </row>
    <row r="18" spans="1:60" outlineLevel="1" x14ac:dyDescent="0.2">
      <c r="A18" s="255">
        <v>5</v>
      </c>
      <c r="B18" s="256" t="s">
        <v>143</v>
      </c>
      <c r="C18" s="257" t="s">
        <v>144</v>
      </c>
      <c r="D18" s="258" t="s">
        <v>129</v>
      </c>
      <c r="E18" s="259">
        <v>518.63</v>
      </c>
      <c r="F18" s="260"/>
      <c r="G18" s="261">
        <f>ROUND(E18*F18,2)</f>
        <v>0</v>
      </c>
      <c r="H18" s="260">
        <v>0</v>
      </c>
      <c r="I18" s="261">
        <f>ROUND(E18*H18,2)</f>
        <v>0</v>
      </c>
      <c r="J18" s="260">
        <v>513</v>
      </c>
      <c r="K18" s="261">
        <f>ROUND(E18*J18,2)</f>
        <v>266057.19</v>
      </c>
      <c r="L18" s="261">
        <v>21</v>
      </c>
      <c r="M18" s="261">
        <f>G18*(1+L18/100)</f>
        <v>0</v>
      </c>
      <c r="N18" s="259">
        <v>0</v>
      </c>
      <c r="O18" s="259">
        <f>ROUND(E18*N18,2)</f>
        <v>0</v>
      </c>
      <c r="P18" s="259">
        <v>0</v>
      </c>
      <c r="Q18" s="259">
        <f>ROUND(E18*P18,2)</f>
        <v>0</v>
      </c>
      <c r="R18" s="261" t="s">
        <v>130</v>
      </c>
      <c r="S18" s="261" t="s">
        <v>131</v>
      </c>
      <c r="T18" s="262" t="s">
        <v>131</v>
      </c>
      <c r="U18" s="247">
        <v>0</v>
      </c>
      <c r="V18" s="247">
        <f>ROUND(E18*U18,2)</f>
        <v>0</v>
      </c>
      <c r="W18" s="247"/>
      <c r="X18" s="247" t="s">
        <v>132</v>
      </c>
      <c r="Y18" s="247" t="s">
        <v>133</v>
      </c>
      <c r="Z18" s="248"/>
      <c r="AA18" s="248"/>
      <c r="AB18" s="248"/>
      <c r="AC18" s="248"/>
      <c r="AD18" s="248"/>
      <c r="AE18" s="248"/>
      <c r="AF18" s="248"/>
      <c r="AG18" s="248" t="s">
        <v>139</v>
      </c>
      <c r="AH18" s="248"/>
      <c r="AI18" s="248"/>
      <c r="AJ18" s="248"/>
      <c r="AK18" s="248"/>
      <c r="AL18" s="248"/>
      <c r="AM18" s="248"/>
      <c r="AN18" s="248"/>
      <c r="AO18" s="248"/>
      <c r="AP18" s="248"/>
      <c r="AQ18" s="248"/>
      <c r="AR18" s="248"/>
      <c r="AS18" s="248"/>
      <c r="AT18" s="248"/>
      <c r="AU18" s="248"/>
      <c r="AV18" s="248"/>
      <c r="AW18" s="248"/>
      <c r="AX18" s="248"/>
      <c r="AY18" s="248"/>
      <c r="AZ18" s="248"/>
      <c r="BA18" s="248"/>
      <c r="BB18" s="248"/>
      <c r="BC18" s="248"/>
      <c r="BD18" s="248"/>
      <c r="BE18" s="248"/>
      <c r="BF18" s="248"/>
      <c r="BG18" s="248"/>
      <c r="BH18" s="248"/>
    </row>
    <row r="19" spans="1:60" x14ac:dyDescent="0.2">
      <c r="A19" s="263" t="s">
        <v>125</v>
      </c>
      <c r="B19" s="232" t="s">
        <v>49</v>
      </c>
      <c r="C19" s="233" t="s">
        <v>50</v>
      </c>
      <c r="D19" s="234"/>
      <c r="E19" s="235"/>
      <c r="F19" s="489"/>
      <c r="G19" s="236">
        <f>SUMIF(AG20:AG68,"&lt;&gt;NOR",G20:G68)</f>
        <v>0</v>
      </c>
      <c r="H19" s="236"/>
      <c r="I19" s="236">
        <f>SUM(I20:I68)</f>
        <v>3183200.8600000003</v>
      </c>
      <c r="J19" s="236"/>
      <c r="K19" s="236">
        <f>SUM(K20:K68)</f>
        <v>2930821.76</v>
      </c>
      <c r="L19" s="236"/>
      <c r="M19" s="236">
        <f>SUM(M20:M68)</f>
        <v>0</v>
      </c>
      <c r="N19" s="235"/>
      <c r="O19" s="235">
        <f>SUM(O20:O68)</f>
        <v>1556.3200000000002</v>
      </c>
      <c r="P19" s="235"/>
      <c r="Q19" s="235">
        <f>SUM(Q20:Q68)</f>
        <v>0</v>
      </c>
      <c r="R19" s="236"/>
      <c r="S19" s="236"/>
      <c r="T19" s="237"/>
      <c r="U19" s="238"/>
      <c r="V19" s="238">
        <f>SUM(V20:V68)</f>
        <v>6009.4500000000007</v>
      </c>
      <c r="W19" s="238"/>
      <c r="X19" s="238"/>
      <c r="Y19" s="238"/>
      <c r="AG19" t="s">
        <v>126</v>
      </c>
    </row>
    <row r="20" spans="1:60" outlineLevel="1" x14ac:dyDescent="0.2">
      <c r="A20" s="239">
        <v>6</v>
      </c>
      <c r="B20" s="240" t="s">
        <v>145</v>
      </c>
      <c r="C20" s="241" t="s">
        <v>146</v>
      </c>
      <c r="D20" s="242" t="s">
        <v>129</v>
      </c>
      <c r="E20" s="243">
        <v>169.79055</v>
      </c>
      <c r="F20" s="244"/>
      <c r="G20" s="245">
        <f>ROUND(E20*F20,2)</f>
        <v>0</v>
      </c>
      <c r="H20" s="244">
        <v>3585.23</v>
      </c>
      <c r="I20" s="245">
        <f>ROUND(E20*H20,2)</f>
        <v>608738.17000000004</v>
      </c>
      <c r="J20" s="244">
        <v>324.77</v>
      </c>
      <c r="K20" s="245">
        <f>ROUND(E20*J20,2)</f>
        <v>55142.879999999997</v>
      </c>
      <c r="L20" s="245">
        <v>21</v>
      </c>
      <c r="M20" s="245">
        <f>G20*(1+L20/100)</f>
        <v>0</v>
      </c>
      <c r="N20" s="243">
        <v>2.5249999999999999</v>
      </c>
      <c r="O20" s="243">
        <f>ROUND(E20*N20,2)</f>
        <v>428.72</v>
      </c>
      <c r="P20" s="243">
        <v>0</v>
      </c>
      <c r="Q20" s="243">
        <f>ROUND(E20*P20,2)</f>
        <v>0</v>
      </c>
      <c r="R20" s="245" t="s">
        <v>147</v>
      </c>
      <c r="S20" s="245" t="s">
        <v>131</v>
      </c>
      <c r="T20" s="246" t="s">
        <v>131</v>
      </c>
      <c r="U20" s="247">
        <v>0.48</v>
      </c>
      <c r="V20" s="247">
        <f>ROUND(E20*U20,2)</f>
        <v>81.5</v>
      </c>
      <c r="W20" s="247"/>
      <c r="X20" s="247" t="s">
        <v>132</v>
      </c>
      <c r="Y20" s="247" t="s">
        <v>133</v>
      </c>
      <c r="Z20" s="248"/>
      <c r="AA20" s="248"/>
      <c r="AB20" s="248"/>
      <c r="AC20" s="248"/>
      <c r="AD20" s="248"/>
      <c r="AE20" s="248"/>
      <c r="AF20" s="248"/>
      <c r="AG20" s="248" t="s">
        <v>139</v>
      </c>
      <c r="AH20" s="248"/>
      <c r="AI20" s="248"/>
      <c r="AJ20" s="248"/>
      <c r="AK20" s="248"/>
      <c r="AL20" s="248"/>
      <c r="AM20" s="248"/>
      <c r="AN20" s="248"/>
      <c r="AO20" s="248"/>
      <c r="AP20" s="248"/>
      <c r="AQ20" s="248"/>
      <c r="AR20" s="248"/>
      <c r="AS20" s="248"/>
      <c r="AT20" s="248"/>
      <c r="AU20" s="248"/>
      <c r="AV20" s="248"/>
      <c r="AW20" s="248"/>
      <c r="AX20" s="248"/>
      <c r="AY20" s="248"/>
      <c r="AZ20" s="248"/>
      <c r="BA20" s="248"/>
      <c r="BB20" s="248"/>
      <c r="BC20" s="248"/>
      <c r="BD20" s="248"/>
      <c r="BE20" s="248"/>
      <c r="BF20" s="248"/>
      <c r="BG20" s="248"/>
      <c r="BH20" s="248"/>
    </row>
    <row r="21" spans="1:60" outlineLevel="2" x14ac:dyDescent="0.2">
      <c r="A21" s="249"/>
      <c r="B21" s="250"/>
      <c r="C21" s="480" t="s">
        <v>148</v>
      </c>
      <c r="D21" s="480"/>
      <c r="E21" s="480"/>
      <c r="F21" s="490"/>
      <c r="G21" s="480"/>
      <c r="H21" s="247"/>
      <c r="I21" s="247"/>
      <c r="J21" s="247"/>
      <c r="K21" s="247"/>
      <c r="L21" s="247"/>
      <c r="M21" s="247"/>
      <c r="N21" s="251"/>
      <c r="O21" s="251"/>
      <c r="P21" s="251"/>
      <c r="Q21" s="251"/>
      <c r="R21" s="247"/>
      <c r="S21" s="247"/>
      <c r="T21" s="247"/>
      <c r="U21" s="247"/>
      <c r="V21" s="247"/>
      <c r="W21" s="247"/>
      <c r="X21" s="247"/>
      <c r="Y21" s="247"/>
      <c r="Z21" s="248"/>
      <c r="AA21" s="248"/>
      <c r="AB21" s="248"/>
      <c r="AC21" s="248"/>
      <c r="AD21" s="248"/>
      <c r="AE21" s="248"/>
      <c r="AF21" s="248"/>
      <c r="AG21" s="248" t="s">
        <v>136</v>
      </c>
      <c r="AH21" s="248"/>
      <c r="AI21" s="248"/>
      <c r="AJ21" s="248"/>
      <c r="AK21" s="248"/>
      <c r="AL21" s="248"/>
      <c r="AM21" s="248"/>
      <c r="AN21" s="248"/>
      <c r="AO21" s="248"/>
      <c r="AP21" s="248"/>
      <c r="AQ21" s="248"/>
      <c r="AR21" s="248"/>
      <c r="AS21" s="248"/>
      <c r="AT21" s="248"/>
      <c r="AU21" s="248"/>
      <c r="AV21" s="248"/>
      <c r="AW21" s="248"/>
      <c r="AX21" s="248"/>
      <c r="AY21" s="248"/>
      <c r="AZ21" s="248"/>
      <c r="BA21" s="248"/>
      <c r="BB21" s="248"/>
      <c r="BC21" s="248"/>
      <c r="BD21" s="248"/>
      <c r="BE21" s="248"/>
      <c r="BF21" s="248"/>
      <c r="BG21" s="248"/>
      <c r="BH21" s="248"/>
    </row>
    <row r="22" spans="1:60" outlineLevel="2" x14ac:dyDescent="0.2">
      <c r="A22" s="249"/>
      <c r="B22" s="250"/>
      <c r="C22" s="252" t="s">
        <v>3497</v>
      </c>
      <c r="D22" s="253"/>
      <c r="E22" s="254">
        <v>163.26255</v>
      </c>
      <c r="F22" s="491"/>
      <c r="G22" s="247"/>
      <c r="H22" s="247"/>
      <c r="I22" s="247"/>
      <c r="J22" s="247"/>
      <c r="K22" s="247"/>
      <c r="L22" s="247"/>
      <c r="M22" s="247"/>
      <c r="N22" s="251"/>
      <c r="O22" s="251"/>
      <c r="P22" s="251"/>
      <c r="Q22" s="251"/>
      <c r="R22" s="247"/>
      <c r="S22" s="247"/>
      <c r="T22" s="247"/>
      <c r="U22" s="247"/>
      <c r="V22" s="247"/>
      <c r="W22" s="247"/>
      <c r="X22" s="247"/>
      <c r="Y22" s="247"/>
      <c r="Z22" s="248"/>
      <c r="AA22" s="248"/>
      <c r="AB22" s="248"/>
      <c r="AC22" s="248"/>
      <c r="AD22" s="248"/>
      <c r="AE22" s="248"/>
      <c r="AF22" s="248"/>
      <c r="AG22" s="248" t="s">
        <v>149</v>
      </c>
      <c r="AH22" s="248">
        <v>0</v>
      </c>
      <c r="AI22" s="248"/>
      <c r="AJ22" s="248"/>
      <c r="AK22" s="248"/>
      <c r="AL22" s="248"/>
      <c r="AM22" s="248"/>
      <c r="AN22" s="248"/>
      <c r="AO22" s="248"/>
      <c r="AP22" s="248"/>
      <c r="AQ22" s="248"/>
      <c r="AR22" s="248"/>
      <c r="AS22" s="248"/>
      <c r="AT22" s="248"/>
      <c r="AU22" s="248"/>
      <c r="AV22" s="248"/>
      <c r="AW22" s="248"/>
      <c r="AX22" s="248"/>
      <c r="AY22" s="248"/>
      <c r="AZ22" s="248"/>
      <c r="BA22" s="248"/>
      <c r="BB22" s="248"/>
      <c r="BC22" s="248"/>
      <c r="BD22" s="248"/>
      <c r="BE22" s="248"/>
      <c r="BF22" s="248"/>
      <c r="BG22" s="248"/>
      <c r="BH22" s="248"/>
    </row>
    <row r="23" spans="1:60" outlineLevel="3" x14ac:dyDescent="0.2">
      <c r="A23" s="249"/>
      <c r="B23" s="250"/>
      <c r="C23" s="252" t="s">
        <v>2299</v>
      </c>
      <c r="D23" s="253"/>
      <c r="E23" s="254">
        <v>6.5279999999999996</v>
      </c>
      <c r="F23" s="491"/>
      <c r="G23" s="247"/>
      <c r="H23" s="247"/>
      <c r="I23" s="247"/>
      <c r="J23" s="247"/>
      <c r="K23" s="247"/>
      <c r="L23" s="247"/>
      <c r="M23" s="247"/>
      <c r="N23" s="251"/>
      <c r="O23" s="251"/>
      <c r="P23" s="251"/>
      <c r="Q23" s="251"/>
      <c r="R23" s="247"/>
      <c r="S23" s="247"/>
      <c r="T23" s="247"/>
      <c r="U23" s="247"/>
      <c r="V23" s="247"/>
      <c r="W23" s="247"/>
      <c r="X23" s="247"/>
      <c r="Y23" s="247"/>
      <c r="Z23" s="248"/>
      <c r="AA23" s="248"/>
      <c r="AB23" s="248"/>
      <c r="AC23" s="248"/>
      <c r="AD23" s="248"/>
      <c r="AE23" s="248"/>
      <c r="AF23" s="248"/>
      <c r="AG23" s="248" t="s">
        <v>149</v>
      </c>
      <c r="AH23" s="248">
        <v>0</v>
      </c>
      <c r="AI23" s="248"/>
      <c r="AJ23" s="248"/>
      <c r="AK23" s="248"/>
      <c r="AL23" s="248"/>
      <c r="AM23" s="248"/>
      <c r="AN23" s="248"/>
      <c r="AO23" s="248"/>
      <c r="AP23" s="248"/>
      <c r="AQ23" s="248"/>
      <c r="AR23" s="248"/>
      <c r="AS23" s="248"/>
      <c r="AT23" s="248"/>
      <c r="AU23" s="248"/>
      <c r="AV23" s="248"/>
      <c r="AW23" s="248"/>
      <c r="AX23" s="248"/>
      <c r="AY23" s="248"/>
      <c r="AZ23" s="248"/>
      <c r="BA23" s="248"/>
      <c r="BB23" s="248"/>
      <c r="BC23" s="248"/>
      <c r="BD23" s="248"/>
      <c r="BE23" s="248"/>
      <c r="BF23" s="248"/>
      <c r="BG23" s="248"/>
      <c r="BH23" s="248"/>
    </row>
    <row r="24" spans="1:60" outlineLevel="1" x14ac:dyDescent="0.2">
      <c r="A24" s="239">
        <v>7</v>
      </c>
      <c r="B24" s="240" t="s">
        <v>2226</v>
      </c>
      <c r="C24" s="241" t="s">
        <v>2227</v>
      </c>
      <c r="D24" s="242" t="s">
        <v>129</v>
      </c>
      <c r="E24" s="243">
        <v>182.37156999999999</v>
      </c>
      <c r="F24" s="244"/>
      <c r="G24" s="245">
        <f>ROUND(E24*F24,2)</f>
        <v>0</v>
      </c>
      <c r="H24" s="244">
        <v>3785.23</v>
      </c>
      <c r="I24" s="245">
        <f>ROUND(E24*H24,2)</f>
        <v>690318.34</v>
      </c>
      <c r="J24" s="244">
        <v>324.77</v>
      </c>
      <c r="K24" s="245">
        <f>ROUND(E24*J24,2)</f>
        <v>59228.81</v>
      </c>
      <c r="L24" s="245">
        <v>21</v>
      </c>
      <c r="M24" s="245">
        <f>G24*(1+L24/100)</f>
        <v>0</v>
      </c>
      <c r="N24" s="243">
        <v>2.5249999999999999</v>
      </c>
      <c r="O24" s="243">
        <f>ROUND(E24*N24,2)</f>
        <v>460.49</v>
      </c>
      <c r="P24" s="243">
        <v>0</v>
      </c>
      <c r="Q24" s="243">
        <f>ROUND(E24*P24,2)</f>
        <v>0</v>
      </c>
      <c r="R24" s="245" t="s">
        <v>147</v>
      </c>
      <c r="S24" s="245" t="s">
        <v>131</v>
      </c>
      <c r="T24" s="246" t="s">
        <v>131</v>
      </c>
      <c r="U24" s="247">
        <v>0.48</v>
      </c>
      <c r="V24" s="247">
        <f>ROUND(E24*U24,2)</f>
        <v>87.54</v>
      </c>
      <c r="W24" s="247"/>
      <c r="X24" s="247" t="s">
        <v>132</v>
      </c>
      <c r="Y24" s="247" t="s">
        <v>133</v>
      </c>
      <c r="Z24" s="248"/>
      <c r="AA24" s="248"/>
      <c r="AB24" s="248"/>
      <c r="AC24" s="248"/>
      <c r="AD24" s="248"/>
      <c r="AE24" s="248"/>
      <c r="AF24" s="248"/>
      <c r="AG24" s="248" t="s">
        <v>134</v>
      </c>
      <c r="AH24" s="248"/>
      <c r="AI24" s="248"/>
      <c r="AJ24" s="248"/>
      <c r="AK24" s="248"/>
      <c r="AL24" s="248"/>
      <c r="AM24" s="248"/>
      <c r="AN24" s="248"/>
      <c r="AO24" s="248"/>
      <c r="AP24" s="248"/>
      <c r="AQ24" s="248"/>
      <c r="AR24" s="248"/>
      <c r="AS24" s="248"/>
      <c r="AT24" s="248"/>
      <c r="AU24" s="248"/>
      <c r="AV24" s="248"/>
      <c r="AW24" s="248"/>
      <c r="AX24" s="248"/>
      <c r="AY24" s="248"/>
      <c r="AZ24" s="248"/>
      <c r="BA24" s="248"/>
      <c r="BB24" s="248"/>
      <c r="BC24" s="248"/>
      <c r="BD24" s="248"/>
      <c r="BE24" s="248"/>
      <c r="BF24" s="248"/>
      <c r="BG24" s="248"/>
      <c r="BH24" s="248"/>
    </row>
    <row r="25" spans="1:60" outlineLevel="2" x14ac:dyDescent="0.2">
      <c r="A25" s="249"/>
      <c r="B25" s="250"/>
      <c r="C25" s="480" t="s">
        <v>148</v>
      </c>
      <c r="D25" s="480"/>
      <c r="E25" s="480"/>
      <c r="F25" s="490"/>
      <c r="G25" s="480"/>
      <c r="H25" s="247"/>
      <c r="I25" s="247"/>
      <c r="J25" s="247"/>
      <c r="K25" s="247"/>
      <c r="L25" s="247"/>
      <c r="M25" s="247"/>
      <c r="N25" s="251"/>
      <c r="O25" s="251"/>
      <c r="P25" s="251"/>
      <c r="Q25" s="251"/>
      <c r="R25" s="247"/>
      <c r="S25" s="247"/>
      <c r="T25" s="247"/>
      <c r="U25" s="247"/>
      <c r="V25" s="247"/>
      <c r="W25" s="247"/>
      <c r="X25" s="247"/>
      <c r="Y25" s="247"/>
      <c r="Z25" s="248"/>
      <c r="AA25" s="248"/>
      <c r="AB25" s="248"/>
      <c r="AC25" s="248"/>
      <c r="AD25" s="248"/>
      <c r="AE25" s="248"/>
      <c r="AF25" s="248"/>
      <c r="AG25" s="248" t="s">
        <v>136</v>
      </c>
      <c r="AH25" s="248"/>
      <c r="AI25" s="248"/>
      <c r="AJ25" s="248"/>
      <c r="AK25" s="248"/>
      <c r="AL25" s="248"/>
      <c r="AM25" s="248"/>
      <c r="AN25" s="248"/>
      <c r="AO25" s="248"/>
      <c r="AP25" s="248"/>
      <c r="AQ25" s="248"/>
      <c r="AR25" s="248"/>
      <c r="AS25" s="248"/>
      <c r="AT25" s="248"/>
      <c r="AU25" s="248"/>
      <c r="AV25" s="248"/>
      <c r="AW25" s="248"/>
      <c r="AX25" s="248"/>
      <c r="AY25" s="248"/>
      <c r="AZ25" s="248"/>
      <c r="BA25" s="248"/>
      <c r="BB25" s="248"/>
      <c r="BC25" s="248"/>
      <c r="BD25" s="248"/>
      <c r="BE25" s="248"/>
      <c r="BF25" s="248"/>
      <c r="BG25" s="248"/>
      <c r="BH25" s="248"/>
    </row>
    <row r="26" spans="1:60" outlineLevel="2" x14ac:dyDescent="0.2">
      <c r="A26" s="249"/>
      <c r="B26" s="250"/>
      <c r="C26" s="252" t="s">
        <v>3498</v>
      </c>
      <c r="D26" s="253"/>
      <c r="E26" s="254">
        <v>105.78821000000001</v>
      </c>
      <c r="F26" s="491"/>
      <c r="G26" s="247"/>
      <c r="H26" s="247"/>
      <c r="I26" s="247"/>
      <c r="J26" s="247"/>
      <c r="K26" s="247"/>
      <c r="L26" s="247"/>
      <c r="M26" s="247"/>
      <c r="N26" s="251"/>
      <c r="O26" s="251"/>
      <c r="P26" s="251"/>
      <c r="Q26" s="251"/>
      <c r="R26" s="247"/>
      <c r="S26" s="247"/>
      <c r="T26" s="247"/>
      <c r="U26" s="247"/>
      <c r="V26" s="247"/>
      <c r="W26" s="247"/>
      <c r="X26" s="247"/>
      <c r="Y26" s="247"/>
      <c r="Z26" s="248"/>
      <c r="AA26" s="248"/>
      <c r="AB26" s="248"/>
      <c r="AC26" s="248"/>
      <c r="AD26" s="248"/>
      <c r="AE26" s="248"/>
      <c r="AF26" s="248"/>
      <c r="AG26" s="248" t="s">
        <v>149</v>
      </c>
      <c r="AH26" s="248">
        <v>0</v>
      </c>
      <c r="AI26" s="248"/>
      <c r="AJ26" s="248"/>
      <c r="AK26" s="248"/>
      <c r="AL26" s="248"/>
      <c r="AM26" s="248"/>
      <c r="AN26" s="248"/>
      <c r="AO26" s="248"/>
      <c r="AP26" s="248"/>
      <c r="AQ26" s="248"/>
      <c r="AR26" s="248"/>
      <c r="AS26" s="248"/>
      <c r="AT26" s="248"/>
      <c r="AU26" s="248"/>
      <c r="AV26" s="248"/>
      <c r="AW26" s="248"/>
      <c r="AX26" s="248"/>
      <c r="AY26" s="248"/>
      <c r="AZ26" s="248"/>
      <c r="BA26" s="248"/>
      <c r="BB26" s="248"/>
      <c r="BC26" s="248"/>
      <c r="BD26" s="248"/>
      <c r="BE26" s="248"/>
      <c r="BF26" s="248"/>
      <c r="BG26" s="248"/>
      <c r="BH26" s="248"/>
    </row>
    <row r="27" spans="1:60" outlineLevel="3" x14ac:dyDescent="0.2">
      <c r="A27" s="249"/>
      <c r="B27" s="250"/>
      <c r="C27" s="252" t="s">
        <v>3499</v>
      </c>
      <c r="D27" s="253"/>
      <c r="E27" s="254">
        <v>76.583359999999999</v>
      </c>
      <c r="F27" s="491"/>
      <c r="G27" s="247"/>
      <c r="H27" s="247"/>
      <c r="I27" s="247"/>
      <c r="J27" s="247"/>
      <c r="K27" s="247"/>
      <c r="L27" s="247"/>
      <c r="M27" s="247"/>
      <c r="N27" s="251"/>
      <c r="O27" s="251"/>
      <c r="P27" s="251"/>
      <c r="Q27" s="251"/>
      <c r="R27" s="247"/>
      <c r="S27" s="247"/>
      <c r="T27" s="247"/>
      <c r="U27" s="247"/>
      <c r="V27" s="247"/>
      <c r="W27" s="247"/>
      <c r="X27" s="247"/>
      <c r="Y27" s="247"/>
      <c r="Z27" s="248"/>
      <c r="AA27" s="248"/>
      <c r="AB27" s="248"/>
      <c r="AC27" s="248"/>
      <c r="AD27" s="248"/>
      <c r="AE27" s="248"/>
      <c r="AF27" s="248"/>
      <c r="AG27" s="248" t="s">
        <v>149</v>
      </c>
      <c r="AH27" s="248">
        <v>0</v>
      </c>
      <c r="AI27" s="248"/>
      <c r="AJ27" s="248"/>
      <c r="AK27" s="248"/>
      <c r="AL27" s="248"/>
      <c r="AM27" s="248"/>
      <c r="AN27" s="248"/>
      <c r="AO27" s="248"/>
      <c r="AP27" s="248"/>
      <c r="AQ27" s="248"/>
      <c r="AR27" s="248"/>
      <c r="AS27" s="248"/>
      <c r="AT27" s="248"/>
      <c r="AU27" s="248"/>
      <c r="AV27" s="248"/>
      <c r="AW27" s="248"/>
      <c r="AX27" s="248"/>
      <c r="AY27" s="248"/>
      <c r="AZ27" s="248"/>
      <c r="BA27" s="248"/>
      <c r="BB27" s="248"/>
      <c r="BC27" s="248"/>
      <c r="BD27" s="248"/>
      <c r="BE27" s="248"/>
      <c r="BF27" s="248"/>
      <c r="BG27" s="248"/>
      <c r="BH27" s="248"/>
    </row>
    <row r="28" spans="1:60" outlineLevel="1" x14ac:dyDescent="0.2">
      <c r="A28" s="239">
        <v>8</v>
      </c>
      <c r="B28" s="240" t="s">
        <v>150</v>
      </c>
      <c r="C28" s="241" t="s">
        <v>151</v>
      </c>
      <c r="D28" s="242" t="s">
        <v>152</v>
      </c>
      <c r="E28" s="243">
        <v>28.172969999999999</v>
      </c>
      <c r="F28" s="244"/>
      <c r="G28" s="245">
        <f>ROUND(E28*F28,2)</f>
        <v>0</v>
      </c>
      <c r="H28" s="244">
        <v>28863.78</v>
      </c>
      <c r="I28" s="245">
        <f>ROUND(E28*H28,2)</f>
        <v>813178.41</v>
      </c>
      <c r="J28" s="244">
        <v>8216.2199999999993</v>
      </c>
      <c r="K28" s="245">
        <f>ROUND(E28*J28,2)</f>
        <v>231475.32</v>
      </c>
      <c r="L28" s="245">
        <v>21</v>
      </c>
      <c r="M28" s="245">
        <f>G28*(1+L28/100)</f>
        <v>0</v>
      </c>
      <c r="N28" s="243">
        <v>1.0570200000000001</v>
      </c>
      <c r="O28" s="243">
        <f>ROUND(E28*N28,2)</f>
        <v>29.78</v>
      </c>
      <c r="P28" s="243">
        <v>0</v>
      </c>
      <c r="Q28" s="243">
        <f>ROUND(E28*P28,2)</f>
        <v>0</v>
      </c>
      <c r="R28" s="245" t="s">
        <v>147</v>
      </c>
      <c r="S28" s="245" t="s">
        <v>131</v>
      </c>
      <c r="T28" s="246" t="s">
        <v>131</v>
      </c>
      <c r="U28" s="247">
        <v>15.231</v>
      </c>
      <c r="V28" s="247">
        <f>ROUND(E28*U28,2)</f>
        <v>429.1</v>
      </c>
      <c r="W28" s="247"/>
      <c r="X28" s="247" t="s">
        <v>132</v>
      </c>
      <c r="Y28" s="247" t="s">
        <v>133</v>
      </c>
      <c r="Z28" s="248"/>
      <c r="AA28" s="248"/>
      <c r="AB28" s="248"/>
      <c r="AC28" s="248"/>
      <c r="AD28" s="248"/>
      <c r="AE28" s="248"/>
      <c r="AF28" s="248"/>
      <c r="AG28" s="248" t="s">
        <v>139</v>
      </c>
      <c r="AH28" s="248"/>
      <c r="AI28" s="248"/>
      <c r="AJ28" s="248"/>
      <c r="AK28" s="248"/>
      <c r="AL28" s="248"/>
      <c r="AM28" s="248"/>
      <c r="AN28" s="248"/>
      <c r="AO28" s="248"/>
      <c r="AP28" s="248"/>
      <c r="AQ28" s="248"/>
      <c r="AR28" s="248"/>
      <c r="AS28" s="248"/>
      <c r="AT28" s="248"/>
      <c r="AU28" s="248"/>
      <c r="AV28" s="248"/>
      <c r="AW28" s="248"/>
      <c r="AX28" s="248"/>
      <c r="AY28" s="248"/>
      <c r="AZ28" s="248"/>
      <c r="BA28" s="248"/>
      <c r="BB28" s="248"/>
      <c r="BC28" s="248"/>
      <c r="BD28" s="248"/>
      <c r="BE28" s="248"/>
      <c r="BF28" s="248"/>
      <c r="BG28" s="248"/>
      <c r="BH28" s="248"/>
    </row>
    <row r="29" spans="1:60" outlineLevel="2" x14ac:dyDescent="0.2">
      <c r="A29" s="249"/>
      <c r="B29" s="250"/>
      <c r="C29" s="480" t="s">
        <v>153</v>
      </c>
      <c r="D29" s="480"/>
      <c r="E29" s="480"/>
      <c r="F29" s="490"/>
      <c r="G29" s="480"/>
      <c r="H29" s="247"/>
      <c r="I29" s="247"/>
      <c r="J29" s="247"/>
      <c r="K29" s="247"/>
      <c r="L29" s="247"/>
      <c r="M29" s="247"/>
      <c r="N29" s="251"/>
      <c r="O29" s="251"/>
      <c r="P29" s="251"/>
      <c r="Q29" s="251"/>
      <c r="R29" s="247"/>
      <c r="S29" s="247"/>
      <c r="T29" s="247"/>
      <c r="U29" s="247"/>
      <c r="V29" s="247"/>
      <c r="W29" s="247"/>
      <c r="X29" s="247"/>
      <c r="Y29" s="247"/>
      <c r="Z29" s="248"/>
      <c r="AA29" s="248"/>
      <c r="AB29" s="248"/>
      <c r="AC29" s="248"/>
      <c r="AD29" s="248"/>
      <c r="AE29" s="248"/>
      <c r="AF29" s="248"/>
      <c r="AG29" s="248" t="s">
        <v>136</v>
      </c>
      <c r="AH29" s="248"/>
      <c r="AI29" s="248"/>
      <c r="AJ29" s="248"/>
      <c r="AK29" s="248"/>
      <c r="AL29" s="248"/>
      <c r="AM29" s="248"/>
      <c r="AN29" s="248"/>
      <c r="AO29" s="248"/>
      <c r="AP29" s="248"/>
      <c r="AQ29" s="248"/>
      <c r="AR29" s="248"/>
      <c r="AS29" s="248"/>
      <c r="AT29" s="248"/>
      <c r="AU29" s="248"/>
      <c r="AV29" s="248"/>
      <c r="AW29" s="248"/>
      <c r="AX29" s="248"/>
      <c r="AY29" s="248"/>
      <c r="AZ29" s="248"/>
      <c r="BA29" s="248"/>
      <c r="BB29" s="248"/>
      <c r="BC29" s="248"/>
      <c r="BD29" s="248"/>
      <c r="BE29" s="248"/>
      <c r="BF29" s="248"/>
      <c r="BG29" s="248"/>
      <c r="BH29" s="248"/>
    </row>
    <row r="30" spans="1:60" outlineLevel="2" x14ac:dyDescent="0.2">
      <c r="A30" s="249"/>
      <c r="B30" s="250"/>
      <c r="C30" s="252" t="s">
        <v>3500</v>
      </c>
      <c r="D30" s="253"/>
      <c r="E30" s="254">
        <v>13.58324</v>
      </c>
      <c r="F30" s="491"/>
      <c r="G30" s="247"/>
      <c r="H30" s="247"/>
      <c r="I30" s="247"/>
      <c r="J30" s="247"/>
      <c r="K30" s="247"/>
      <c r="L30" s="247"/>
      <c r="M30" s="247"/>
      <c r="N30" s="251"/>
      <c r="O30" s="251"/>
      <c r="P30" s="251"/>
      <c r="Q30" s="251"/>
      <c r="R30" s="247"/>
      <c r="S30" s="247"/>
      <c r="T30" s="247"/>
      <c r="U30" s="247"/>
      <c r="V30" s="247"/>
      <c r="W30" s="247"/>
      <c r="X30" s="247"/>
      <c r="Y30" s="247"/>
      <c r="Z30" s="248"/>
      <c r="AA30" s="248"/>
      <c r="AB30" s="248"/>
      <c r="AC30" s="248"/>
      <c r="AD30" s="248"/>
      <c r="AE30" s="248"/>
      <c r="AF30" s="248"/>
      <c r="AG30" s="248" t="s">
        <v>149</v>
      </c>
      <c r="AH30" s="248">
        <v>0</v>
      </c>
      <c r="AI30" s="248"/>
      <c r="AJ30" s="248"/>
      <c r="AK30" s="248"/>
      <c r="AL30" s="248"/>
      <c r="AM30" s="248"/>
      <c r="AN30" s="248"/>
      <c r="AO30" s="248"/>
      <c r="AP30" s="248"/>
      <c r="AQ30" s="248"/>
      <c r="AR30" s="248"/>
      <c r="AS30" s="248"/>
      <c r="AT30" s="248"/>
      <c r="AU30" s="248"/>
      <c r="AV30" s="248"/>
      <c r="AW30" s="248"/>
      <c r="AX30" s="248"/>
      <c r="AY30" s="248"/>
      <c r="AZ30" s="248"/>
      <c r="BA30" s="248"/>
      <c r="BB30" s="248"/>
      <c r="BC30" s="248"/>
      <c r="BD30" s="248"/>
      <c r="BE30" s="248"/>
      <c r="BF30" s="248"/>
      <c r="BG30" s="248"/>
      <c r="BH30" s="248"/>
    </row>
    <row r="31" spans="1:60" outlineLevel="3" x14ac:dyDescent="0.2">
      <c r="A31" s="249"/>
      <c r="B31" s="250"/>
      <c r="C31" s="252" t="s">
        <v>3501</v>
      </c>
      <c r="D31" s="253"/>
      <c r="E31" s="254">
        <v>14.589729999999999</v>
      </c>
      <c r="F31" s="491"/>
      <c r="G31" s="247"/>
      <c r="H31" s="247"/>
      <c r="I31" s="247"/>
      <c r="J31" s="247"/>
      <c r="K31" s="247"/>
      <c r="L31" s="247"/>
      <c r="M31" s="247"/>
      <c r="N31" s="251"/>
      <c r="O31" s="251"/>
      <c r="P31" s="251"/>
      <c r="Q31" s="251"/>
      <c r="R31" s="247"/>
      <c r="S31" s="247"/>
      <c r="T31" s="247"/>
      <c r="U31" s="247"/>
      <c r="V31" s="247"/>
      <c r="W31" s="247"/>
      <c r="X31" s="247"/>
      <c r="Y31" s="247"/>
      <c r="Z31" s="248"/>
      <c r="AA31" s="248"/>
      <c r="AB31" s="248"/>
      <c r="AC31" s="248"/>
      <c r="AD31" s="248"/>
      <c r="AE31" s="248"/>
      <c r="AF31" s="248"/>
      <c r="AG31" s="248" t="s">
        <v>149</v>
      </c>
      <c r="AH31" s="248">
        <v>0</v>
      </c>
      <c r="AI31" s="248"/>
      <c r="AJ31" s="248"/>
      <c r="AK31" s="248"/>
      <c r="AL31" s="248"/>
      <c r="AM31" s="248"/>
      <c r="AN31" s="248"/>
      <c r="AO31" s="248"/>
      <c r="AP31" s="248"/>
      <c r="AQ31" s="248"/>
      <c r="AR31" s="248"/>
      <c r="AS31" s="248"/>
      <c r="AT31" s="248"/>
      <c r="AU31" s="248"/>
      <c r="AV31" s="248"/>
      <c r="AW31" s="248"/>
      <c r="AX31" s="248"/>
      <c r="AY31" s="248"/>
      <c r="AZ31" s="248"/>
      <c r="BA31" s="248"/>
      <c r="BB31" s="248"/>
      <c r="BC31" s="248"/>
      <c r="BD31" s="248"/>
      <c r="BE31" s="248"/>
      <c r="BF31" s="248"/>
      <c r="BG31" s="248"/>
      <c r="BH31" s="248"/>
    </row>
    <row r="32" spans="1:60" outlineLevel="1" x14ac:dyDescent="0.2">
      <c r="A32" s="239">
        <v>9</v>
      </c>
      <c r="B32" s="240" t="s">
        <v>1900</v>
      </c>
      <c r="C32" s="241" t="s">
        <v>1901</v>
      </c>
      <c r="D32" s="242" t="s">
        <v>160</v>
      </c>
      <c r="E32" s="243">
        <v>8.26</v>
      </c>
      <c r="F32" s="244"/>
      <c r="G32" s="245">
        <f>ROUND(E32*F32,2)</f>
        <v>0</v>
      </c>
      <c r="H32" s="244">
        <v>1060.51</v>
      </c>
      <c r="I32" s="245">
        <f>ROUND(E32*H32,2)</f>
        <v>8759.81</v>
      </c>
      <c r="J32" s="244">
        <v>498.49</v>
      </c>
      <c r="K32" s="245">
        <f>ROUND(E32*J32,2)</f>
        <v>4117.53</v>
      </c>
      <c r="L32" s="245">
        <v>21</v>
      </c>
      <c r="M32" s="245">
        <f>G32*(1+L32/100)</f>
        <v>0</v>
      </c>
      <c r="N32" s="243">
        <v>0.52</v>
      </c>
      <c r="O32" s="243">
        <f>ROUND(E32*N32,2)</f>
        <v>4.3</v>
      </c>
      <c r="P32" s="243">
        <v>0</v>
      </c>
      <c r="Q32" s="243">
        <f>ROUND(E32*P32,2)</f>
        <v>0</v>
      </c>
      <c r="R32" s="245" t="s">
        <v>147</v>
      </c>
      <c r="S32" s="245" t="s">
        <v>131</v>
      </c>
      <c r="T32" s="246" t="s">
        <v>131</v>
      </c>
      <c r="U32" s="247">
        <v>0.9</v>
      </c>
      <c r="V32" s="247">
        <f>ROUND(E32*U32,2)</f>
        <v>7.43</v>
      </c>
      <c r="W32" s="247"/>
      <c r="X32" s="247" t="s">
        <v>132</v>
      </c>
      <c r="Y32" s="247" t="s">
        <v>133</v>
      </c>
      <c r="Z32" s="248"/>
      <c r="AA32" s="248"/>
      <c r="AB32" s="248"/>
      <c r="AC32" s="248"/>
      <c r="AD32" s="248"/>
      <c r="AE32" s="248"/>
      <c r="AF32" s="248"/>
      <c r="AG32" s="248" t="s">
        <v>134</v>
      </c>
      <c r="AH32" s="248"/>
      <c r="AI32" s="248"/>
      <c r="AJ32" s="248"/>
      <c r="AK32" s="248"/>
      <c r="AL32" s="248"/>
      <c r="AM32" s="248"/>
      <c r="AN32" s="248"/>
      <c r="AO32" s="248"/>
      <c r="AP32" s="248"/>
      <c r="AQ32" s="248"/>
      <c r="AR32" s="248"/>
      <c r="AS32" s="248"/>
      <c r="AT32" s="248"/>
      <c r="AU32" s="248"/>
      <c r="AV32" s="248"/>
      <c r="AW32" s="248"/>
      <c r="AX32" s="248"/>
      <c r="AY32" s="248"/>
      <c r="AZ32" s="248"/>
      <c r="BA32" s="248"/>
      <c r="BB32" s="248"/>
      <c r="BC32" s="248"/>
      <c r="BD32" s="248"/>
      <c r="BE32" s="248"/>
      <c r="BF32" s="248"/>
      <c r="BG32" s="248"/>
      <c r="BH32" s="248"/>
    </row>
    <row r="33" spans="1:60" outlineLevel="2" x14ac:dyDescent="0.2">
      <c r="A33" s="249"/>
      <c r="B33" s="250"/>
      <c r="C33" s="480" t="s">
        <v>1902</v>
      </c>
      <c r="D33" s="480"/>
      <c r="E33" s="480"/>
      <c r="F33" s="490"/>
      <c r="G33" s="480"/>
      <c r="H33" s="247"/>
      <c r="I33" s="247"/>
      <c r="J33" s="247"/>
      <c r="K33" s="247"/>
      <c r="L33" s="247"/>
      <c r="M33" s="247"/>
      <c r="N33" s="251"/>
      <c r="O33" s="251"/>
      <c r="P33" s="251"/>
      <c r="Q33" s="251"/>
      <c r="R33" s="247"/>
      <c r="S33" s="247"/>
      <c r="T33" s="247"/>
      <c r="U33" s="247"/>
      <c r="V33" s="247"/>
      <c r="W33" s="247"/>
      <c r="X33" s="247"/>
      <c r="Y33" s="247"/>
      <c r="Z33" s="248"/>
      <c r="AA33" s="248"/>
      <c r="AB33" s="248"/>
      <c r="AC33" s="248"/>
      <c r="AD33" s="248"/>
      <c r="AE33" s="248"/>
      <c r="AF33" s="248"/>
      <c r="AG33" s="248" t="s">
        <v>136</v>
      </c>
      <c r="AH33" s="248"/>
      <c r="AI33" s="248"/>
      <c r="AJ33" s="248"/>
      <c r="AK33" s="248"/>
      <c r="AL33" s="248"/>
      <c r="AM33" s="248"/>
      <c r="AN33" s="248"/>
      <c r="AO33" s="248"/>
      <c r="AP33" s="248"/>
      <c r="AQ33" s="248"/>
      <c r="AR33" s="248"/>
      <c r="AS33" s="248"/>
      <c r="AT33" s="248"/>
      <c r="AU33" s="248"/>
      <c r="AV33" s="248"/>
      <c r="AW33" s="248"/>
      <c r="AX33" s="248"/>
      <c r="AY33" s="248"/>
      <c r="AZ33" s="248"/>
      <c r="BA33" s="248"/>
      <c r="BB33" s="248"/>
      <c r="BC33" s="248"/>
      <c r="BD33" s="248"/>
      <c r="BE33" s="248"/>
      <c r="BF33" s="248"/>
      <c r="BG33" s="248"/>
      <c r="BH33" s="248"/>
    </row>
    <row r="34" spans="1:60" outlineLevel="2" x14ac:dyDescent="0.2">
      <c r="A34" s="249"/>
      <c r="B34" s="250"/>
      <c r="C34" s="252" t="s">
        <v>2300</v>
      </c>
      <c r="D34" s="253"/>
      <c r="E34" s="254">
        <v>8.26</v>
      </c>
      <c r="F34" s="491"/>
      <c r="G34" s="247"/>
      <c r="H34" s="247"/>
      <c r="I34" s="247"/>
      <c r="J34" s="247"/>
      <c r="K34" s="247"/>
      <c r="L34" s="247"/>
      <c r="M34" s="247"/>
      <c r="N34" s="251"/>
      <c r="O34" s="251"/>
      <c r="P34" s="251"/>
      <c r="Q34" s="251"/>
      <c r="R34" s="247"/>
      <c r="S34" s="247"/>
      <c r="T34" s="247"/>
      <c r="U34" s="247"/>
      <c r="V34" s="247"/>
      <c r="W34" s="247"/>
      <c r="X34" s="247"/>
      <c r="Y34" s="247"/>
      <c r="Z34" s="248"/>
      <c r="AA34" s="248"/>
      <c r="AB34" s="248"/>
      <c r="AC34" s="248"/>
      <c r="AD34" s="248"/>
      <c r="AE34" s="248"/>
      <c r="AF34" s="248"/>
      <c r="AG34" s="248" t="s">
        <v>149</v>
      </c>
      <c r="AH34" s="248">
        <v>0</v>
      </c>
      <c r="AI34" s="248"/>
      <c r="AJ34" s="248"/>
      <c r="AK34" s="248"/>
      <c r="AL34" s="248"/>
      <c r="AM34" s="248"/>
      <c r="AN34" s="248"/>
      <c r="AO34" s="248"/>
      <c r="AP34" s="248"/>
      <c r="AQ34" s="248"/>
      <c r="AR34" s="248"/>
      <c r="AS34" s="248"/>
      <c r="AT34" s="248"/>
      <c r="AU34" s="248"/>
      <c r="AV34" s="248"/>
      <c r="AW34" s="248"/>
      <c r="AX34" s="248"/>
      <c r="AY34" s="248"/>
      <c r="AZ34" s="248"/>
      <c r="BA34" s="248"/>
      <c r="BB34" s="248"/>
      <c r="BC34" s="248"/>
      <c r="BD34" s="248"/>
      <c r="BE34" s="248"/>
      <c r="BF34" s="248"/>
      <c r="BG34" s="248"/>
      <c r="BH34" s="248"/>
    </row>
    <row r="35" spans="1:60" outlineLevel="1" x14ac:dyDescent="0.2">
      <c r="A35" s="239">
        <v>10</v>
      </c>
      <c r="B35" s="240" t="s">
        <v>2301</v>
      </c>
      <c r="C35" s="241" t="s">
        <v>2302</v>
      </c>
      <c r="D35" s="242" t="s">
        <v>160</v>
      </c>
      <c r="E35" s="243">
        <v>48.4</v>
      </c>
      <c r="F35" s="244"/>
      <c r="G35" s="245">
        <f>ROUND(E35*F35,2)</f>
        <v>0</v>
      </c>
      <c r="H35" s="244">
        <v>1218.0999999999999</v>
      </c>
      <c r="I35" s="245">
        <f>ROUND(E35*H35,2)</f>
        <v>58956.04</v>
      </c>
      <c r="J35" s="244">
        <v>553.9</v>
      </c>
      <c r="K35" s="245">
        <f>ROUND(E35*J35,2)</f>
        <v>26808.76</v>
      </c>
      <c r="L35" s="245">
        <v>21</v>
      </c>
      <c r="M35" s="245">
        <f>G35*(1+L35/100)</f>
        <v>0</v>
      </c>
      <c r="N35" s="243">
        <v>0.6</v>
      </c>
      <c r="O35" s="243">
        <f>ROUND(E35*N35,2)</f>
        <v>29.04</v>
      </c>
      <c r="P35" s="243">
        <v>0</v>
      </c>
      <c r="Q35" s="243">
        <f>ROUND(E35*P35,2)</f>
        <v>0</v>
      </c>
      <c r="R35" s="245" t="s">
        <v>147</v>
      </c>
      <c r="S35" s="245" t="s">
        <v>131</v>
      </c>
      <c r="T35" s="246" t="s">
        <v>131</v>
      </c>
      <c r="U35" s="247">
        <v>1</v>
      </c>
      <c r="V35" s="247">
        <f>ROUND(E35*U35,2)</f>
        <v>48.4</v>
      </c>
      <c r="W35" s="247"/>
      <c r="X35" s="247" t="s">
        <v>132</v>
      </c>
      <c r="Y35" s="247" t="s">
        <v>133</v>
      </c>
      <c r="Z35" s="248"/>
      <c r="AA35" s="248"/>
      <c r="AB35" s="248"/>
      <c r="AC35" s="248"/>
      <c r="AD35" s="248"/>
      <c r="AE35" s="248"/>
      <c r="AF35" s="248"/>
      <c r="AG35" s="248" t="s">
        <v>134</v>
      </c>
      <c r="AH35" s="248"/>
      <c r="AI35" s="248"/>
      <c r="AJ35" s="248"/>
      <c r="AK35" s="248"/>
      <c r="AL35" s="248"/>
      <c r="AM35" s="248"/>
      <c r="AN35" s="248"/>
      <c r="AO35" s="248"/>
      <c r="AP35" s="248"/>
      <c r="AQ35" s="248"/>
      <c r="AR35" s="248"/>
      <c r="AS35" s="248"/>
      <c r="AT35" s="248"/>
      <c r="AU35" s="248"/>
      <c r="AV35" s="248"/>
      <c r="AW35" s="248"/>
      <c r="AX35" s="248"/>
      <c r="AY35" s="248"/>
      <c r="AZ35" s="248"/>
      <c r="BA35" s="248"/>
      <c r="BB35" s="248"/>
      <c r="BC35" s="248"/>
      <c r="BD35" s="248"/>
      <c r="BE35" s="248"/>
      <c r="BF35" s="248"/>
      <c r="BG35" s="248"/>
      <c r="BH35" s="248"/>
    </row>
    <row r="36" spans="1:60" outlineLevel="2" x14ac:dyDescent="0.2">
      <c r="A36" s="249"/>
      <c r="B36" s="250"/>
      <c r="C36" s="480" t="s">
        <v>1902</v>
      </c>
      <c r="D36" s="480"/>
      <c r="E36" s="480"/>
      <c r="F36" s="490"/>
      <c r="G36" s="480"/>
      <c r="H36" s="247"/>
      <c r="I36" s="247"/>
      <c r="J36" s="247"/>
      <c r="K36" s="247"/>
      <c r="L36" s="247"/>
      <c r="M36" s="247"/>
      <c r="N36" s="251"/>
      <c r="O36" s="251"/>
      <c r="P36" s="251"/>
      <c r="Q36" s="251"/>
      <c r="R36" s="247"/>
      <c r="S36" s="247"/>
      <c r="T36" s="247"/>
      <c r="U36" s="247"/>
      <c r="V36" s="247"/>
      <c r="W36" s="247"/>
      <c r="X36" s="247"/>
      <c r="Y36" s="247"/>
      <c r="Z36" s="248"/>
      <c r="AA36" s="248"/>
      <c r="AB36" s="248"/>
      <c r="AC36" s="248"/>
      <c r="AD36" s="248"/>
      <c r="AE36" s="248"/>
      <c r="AF36" s="248"/>
      <c r="AG36" s="248" t="s">
        <v>136</v>
      </c>
      <c r="AH36" s="248"/>
      <c r="AI36" s="248"/>
      <c r="AJ36" s="248"/>
      <c r="AK36" s="248"/>
      <c r="AL36" s="248"/>
      <c r="AM36" s="248"/>
      <c r="AN36" s="248"/>
      <c r="AO36" s="248"/>
      <c r="AP36" s="248"/>
      <c r="AQ36" s="248"/>
      <c r="AR36" s="248"/>
      <c r="AS36" s="248"/>
      <c r="AT36" s="248"/>
      <c r="AU36" s="248"/>
      <c r="AV36" s="248"/>
      <c r="AW36" s="248"/>
      <c r="AX36" s="248"/>
      <c r="AY36" s="248"/>
      <c r="AZ36" s="248"/>
      <c r="BA36" s="248"/>
      <c r="BB36" s="248"/>
      <c r="BC36" s="248"/>
      <c r="BD36" s="248"/>
      <c r="BE36" s="248"/>
      <c r="BF36" s="248"/>
      <c r="BG36" s="248"/>
      <c r="BH36" s="248"/>
    </row>
    <row r="37" spans="1:60" outlineLevel="2" x14ac:dyDescent="0.2">
      <c r="A37" s="249"/>
      <c r="B37" s="250"/>
      <c r="C37" s="252" t="s">
        <v>2303</v>
      </c>
      <c r="D37" s="253"/>
      <c r="E37" s="254">
        <v>48.4</v>
      </c>
      <c r="F37" s="491"/>
      <c r="G37" s="247"/>
      <c r="H37" s="247"/>
      <c r="I37" s="247"/>
      <c r="J37" s="247"/>
      <c r="K37" s="247"/>
      <c r="L37" s="247"/>
      <c r="M37" s="247"/>
      <c r="N37" s="251"/>
      <c r="O37" s="251"/>
      <c r="P37" s="251"/>
      <c r="Q37" s="251"/>
      <c r="R37" s="247"/>
      <c r="S37" s="247"/>
      <c r="T37" s="247"/>
      <c r="U37" s="247"/>
      <c r="V37" s="247"/>
      <c r="W37" s="247"/>
      <c r="X37" s="247"/>
      <c r="Y37" s="247"/>
      <c r="Z37" s="248"/>
      <c r="AA37" s="248"/>
      <c r="AB37" s="248"/>
      <c r="AC37" s="248"/>
      <c r="AD37" s="248"/>
      <c r="AE37" s="248"/>
      <c r="AF37" s="248"/>
      <c r="AG37" s="248" t="s">
        <v>149</v>
      </c>
      <c r="AH37" s="248">
        <v>0</v>
      </c>
      <c r="AI37" s="248"/>
      <c r="AJ37" s="248"/>
      <c r="AK37" s="248"/>
      <c r="AL37" s="248"/>
      <c r="AM37" s="248"/>
      <c r="AN37" s="248"/>
      <c r="AO37" s="248"/>
      <c r="AP37" s="248"/>
      <c r="AQ37" s="248"/>
      <c r="AR37" s="248"/>
      <c r="AS37" s="248"/>
      <c r="AT37" s="248"/>
      <c r="AU37" s="248"/>
      <c r="AV37" s="248"/>
      <c r="AW37" s="248"/>
      <c r="AX37" s="248"/>
      <c r="AY37" s="248"/>
      <c r="AZ37" s="248"/>
      <c r="BA37" s="248"/>
      <c r="BB37" s="248"/>
      <c r="BC37" s="248"/>
      <c r="BD37" s="248"/>
      <c r="BE37" s="248"/>
      <c r="BF37" s="248"/>
      <c r="BG37" s="248"/>
      <c r="BH37" s="248"/>
    </row>
    <row r="38" spans="1:60" outlineLevel="1" x14ac:dyDescent="0.2">
      <c r="A38" s="239">
        <v>11</v>
      </c>
      <c r="B38" s="240" t="s">
        <v>2228</v>
      </c>
      <c r="C38" s="241" t="s">
        <v>2229</v>
      </c>
      <c r="D38" s="242" t="s">
        <v>160</v>
      </c>
      <c r="E38" s="243">
        <v>124.98</v>
      </c>
      <c r="F38" s="244"/>
      <c r="G38" s="245">
        <f>ROUND(E38*F38,2)</f>
        <v>0</v>
      </c>
      <c r="H38" s="244">
        <v>1465.8</v>
      </c>
      <c r="I38" s="245">
        <f>ROUND(E38*H38,2)</f>
        <v>183195.68</v>
      </c>
      <c r="J38" s="244">
        <v>609.20000000000005</v>
      </c>
      <c r="K38" s="245">
        <f>ROUND(E38*J38,2)</f>
        <v>76137.820000000007</v>
      </c>
      <c r="L38" s="245">
        <v>21</v>
      </c>
      <c r="M38" s="245">
        <f>G38*(1+L38/100)</f>
        <v>0</v>
      </c>
      <c r="N38" s="243">
        <v>0.74</v>
      </c>
      <c r="O38" s="243">
        <f>ROUND(E38*N38,2)</f>
        <v>92.49</v>
      </c>
      <c r="P38" s="243">
        <v>0</v>
      </c>
      <c r="Q38" s="243">
        <f>ROUND(E38*P38,2)</f>
        <v>0</v>
      </c>
      <c r="R38" s="245" t="s">
        <v>147</v>
      </c>
      <c r="S38" s="245" t="s">
        <v>131</v>
      </c>
      <c r="T38" s="246" t="s">
        <v>131</v>
      </c>
      <c r="U38" s="247">
        <v>1.1000000000000001</v>
      </c>
      <c r="V38" s="247">
        <f>ROUND(E38*U38,2)</f>
        <v>137.47999999999999</v>
      </c>
      <c r="W38" s="247"/>
      <c r="X38" s="247" t="s">
        <v>132</v>
      </c>
      <c r="Y38" s="247" t="s">
        <v>133</v>
      </c>
      <c r="Z38" s="248"/>
      <c r="AA38" s="248"/>
      <c r="AB38" s="248"/>
      <c r="AC38" s="248"/>
      <c r="AD38" s="248"/>
      <c r="AE38" s="248"/>
      <c r="AF38" s="248"/>
      <c r="AG38" s="248" t="s">
        <v>134</v>
      </c>
      <c r="AH38" s="248"/>
      <c r="AI38" s="248"/>
      <c r="AJ38" s="248"/>
      <c r="AK38" s="248"/>
      <c r="AL38" s="248"/>
      <c r="AM38" s="248"/>
      <c r="AN38" s="248"/>
      <c r="AO38" s="248"/>
      <c r="AP38" s="248"/>
      <c r="AQ38" s="248"/>
      <c r="AR38" s="248"/>
      <c r="AS38" s="248"/>
      <c r="AT38" s="248"/>
      <c r="AU38" s="248"/>
      <c r="AV38" s="248"/>
      <c r="AW38" s="248"/>
      <c r="AX38" s="248"/>
      <c r="AY38" s="248"/>
      <c r="AZ38" s="248"/>
      <c r="BA38" s="248"/>
      <c r="BB38" s="248"/>
      <c r="BC38" s="248"/>
      <c r="BD38" s="248"/>
      <c r="BE38" s="248"/>
      <c r="BF38" s="248"/>
      <c r="BG38" s="248"/>
      <c r="BH38" s="248"/>
    </row>
    <row r="39" spans="1:60" outlineLevel="2" x14ac:dyDescent="0.2">
      <c r="A39" s="249"/>
      <c r="B39" s="250"/>
      <c r="C39" s="480" t="s">
        <v>1902</v>
      </c>
      <c r="D39" s="480"/>
      <c r="E39" s="480"/>
      <c r="F39" s="490"/>
      <c r="G39" s="480"/>
      <c r="H39" s="247"/>
      <c r="I39" s="247"/>
      <c r="J39" s="247"/>
      <c r="K39" s="247"/>
      <c r="L39" s="247"/>
      <c r="M39" s="247"/>
      <c r="N39" s="251"/>
      <c r="O39" s="251"/>
      <c r="P39" s="251"/>
      <c r="Q39" s="251"/>
      <c r="R39" s="247"/>
      <c r="S39" s="247"/>
      <c r="T39" s="247"/>
      <c r="U39" s="247"/>
      <c r="V39" s="247"/>
      <c r="W39" s="247"/>
      <c r="X39" s="247"/>
      <c r="Y39" s="247"/>
      <c r="Z39" s="248"/>
      <c r="AA39" s="248"/>
      <c r="AB39" s="248"/>
      <c r="AC39" s="248"/>
      <c r="AD39" s="248"/>
      <c r="AE39" s="248"/>
      <c r="AF39" s="248"/>
      <c r="AG39" s="248" t="s">
        <v>136</v>
      </c>
      <c r="AH39" s="248"/>
      <c r="AI39" s="248"/>
      <c r="AJ39" s="248"/>
      <c r="AK39" s="248"/>
      <c r="AL39" s="248"/>
      <c r="AM39" s="248"/>
      <c r="AN39" s="248"/>
      <c r="AO39" s="248"/>
      <c r="AP39" s="248"/>
      <c r="AQ39" s="248"/>
      <c r="AR39" s="248"/>
      <c r="AS39" s="248"/>
      <c r="AT39" s="248"/>
      <c r="AU39" s="248"/>
      <c r="AV39" s="248"/>
      <c r="AW39" s="248"/>
      <c r="AX39" s="248"/>
      <c r="AY39" s="248"/>
      <c r="AZ39" s="248"/>
      <c r="BA39" s="248"/>
      <c r="BB39" s="248"/>
      <c r="BC39" s="248"/>
      <c r="BD39" s="248"/>
      <c r="BE39" s="248"/>
      <c r="BF39" s="248"/>
      <c r="BG39" s="248"/>
      <c r="BH39" s="248"/>
    </row>
    <row r="40" spans="1:60" outlineLevel="2" x14ac:dyDescent="0.2">
      <c r="A40" s="249"/>
      <c r="B40" s="250"/>
      <c r="C40" s="252" t="s">
        <v>2304</v>
      </c>
      <c r="D40" s="253"/>
      <c r="E40" s="254">
        <v>104.58</v>
      </c>
      <c r="F40" s="491"/>
      <c r="G40" s="247"/>
      <c r="H40" s="247"/>
      <c r="I40" s="247"/>
      <c r="J40" s="247"/>
      <c r="K40" s="247"/>
      <c r="L40" s="247"/>
      <c r="M40" s="247"/>
      <c r="N40" s="251"/>
      <c r="O40" s="251"/>
      <c r="P40" s="251"/>
      <c r="Q40" s="251"/>
      <c r="R40" s="247"/>
      <c r="S40" s="247"/>
      <c r="T40" s="247"/>
      <c r="U40" s="247"/>
      <c r="V40" s="247"/>
      <c r="W40" s="247"/>
      <c r="X40" s="247"/>
      <c r="Y40" s="247"/>
      <c r="Z40" s="248"/>
      <c r="AA40" s="248"/>
      <c r="AB40" s="248"/>
      <c r="AC40" s="248"/>
      <c r="AD40" s="248"/>
      <c r="AE40" s="248"/>
      <c r="AF40" s="248"/>
      <c r="AG40" s="248" t="s">
        <v>149</v>
      </c>
      <c r="AH40" s="248">
        <v>0</v>
      </c>
      <c r="AI40" s="248"/>
      <c r="AJ40" s="248"/>
      <c r="AK40" s="248"/>
      <c r="AL40" s="248"/>
      <c r="AM40" s="248"/>
      <c r="AN40" s="248"/>
      <c r="AO40" s="248"/>
      <c r="AP40" s="248"/>
      <c r="AQ40" s="248"/>
      <c r="AR40" s="248"/>
      <c r="AS40" s="248"/>
      <c r="AT40" s="248"/>
      <c r="AU40" s="248"/>
      <c r="AV40" s="248"/>
      <c r="AW40" s="248"/>
      <c r="AX40" s="248"/>
      <c r="AY40" s="248"/>
      <c r="AZ40" s="248"/>
      <c r="BA40" s="248"/>
      <c r="BB40" s="248"/>
      <c r="BC40" s="248"/>
      <c r="BD40" s="248"/>
      <c r="BE40" s="248"/>
      <c r="BF40" s="248"/>
      <c r="BG40" s="248"/>
      <c r="BH40" s="248"/>
    </row>
    <row r="41" spans="1:60" outlineLevel="3" x14ac:dyDescent="0.2">
      <c r="A41" s="249"/>
      <c r="B41" s="250"/>
      <c r="C41" s="252" t="s">
        <v>2305</v>
      </c>
      <c r="D41" s="253"/>
      <c r="E41" s="254">
        <v>20.399999999999999</v>
      </c>
      <c r="F41" s="491"/>
      <c r="G41" s="247"/>
      <c r="H41" s="247"/>
      <c r="I41" s="247"/>
      <c r="J41" s="247"/>
      <c r="K41" s="247"/>
      <c r="L41" s="247"/>
      <c r="M41" s="247"/>
      <c r="N41" s="251"/>
      <c r="O41" s="251"/>
      <c r="P41" s="251"/>
      <c r="Q41" s="251"/>
      <c r="R41" s="247"/>
      <c r="S41" s="247"/>
      <c r="T41" s="247"/>
      <c r="U41" s="247"/>
      <c r="V41" s="247"/>
      <c r="W41" s="247"/>
      <c r="X41" s="247"/>
      <c r="Y41" s="247"/>
      <c r="Z41" s="248"/>
      <c r="AA41" s="248"/>
      <c r="AB41" s="248"/>
      <c r="AC41" s="248"/>
      <c r="AD41" s="248"/>
      <c r="AE41" s="248"/>
      <c r="AF41" s="248"/>
      <c r="AG41" s="248" t="s">
        <v>149</v>
      </c>
      <c r="AH41" s="248">
        <v>0</v>
      </c>
      <c r="AI41" s="248"/>
      <c r="AJ41" s="248"/>
      <c r="AK41" s="248"/>
      <c r="AL41" s="248"/>
      <c r="AM41" s="248"/>
      <c r="AN41" s="248"/>
      <c r="AO41" s="248"/>
      <c r="AP41" s="248"/>
      <c r="AQ41" s="248"/>
      <c r="AR41" s="248"/>
      <c r="AS41" s="248"/>
      <c r="AT41" s="248"/>
      <c r="AU41" s="248"/>
      <c r="AV41" s="248"/>
      <c r="AW41" s="248"/>
      <c r="AX41" s="248"/>
      <c r="AY41" s="248"/>
      <c r="AZ41" s="248"/>
      <c r="BA41" s="248"/>
      <c r="BB41" s="248"/>
      <c r="BC41" s="248"/>
      <c r="BD41" s="248"/>
      <c r="BE41" s="248"/>
      <c r="BF41" s="248"/>
      <c r="BG41" s="248"/>
      <c r="BH41" s="248"/>
    </row>
    <row r="42" spans="1:60" outlineLevel="1" x14ac:dyDescent="0.2">
      <c r="A42" s="239">
        <v>12</v>
      </c>
      <c r="B42" s="240" t="s">
        <v>2306</v>
      </c>
      <c r="C42" s="241" t="s">
        <v>2307</v>
      </c>
      <c r="D42" s="242" t="s">
        <v>129</v>
      </c>
      <c r="E42" s="243">
        <v>6.8920000000000003</v>
      </c>
      <c r="F42" s="244"/>
      <c r="G42" s="245">
        <f>ROUND(E42*F42,2)</f>
        <v>0</v>
      </c>
      <c r="H42" s="244">
        <v>3785.23</v>
      </c>
      <c r="I42" s="245">
        <f>ROUND(E42*H42,2)</f>
        <v>26087.81</v>
      </c>
      <c r="J42" s="244">
        <v>324.77</v>
      </c>
      <c r="K42" s="245">
        <f>ROUND(E42*J42,2)</f>
        <v>2238.31</v>
      </c>
      <c r="L42" s="245">
        <v>21</v>
      </c>
      <c r="M42" s="245">
        <f>G42*(1+L42/100)</f>
        <v>0</v>
      </c>
      <c r="N42" s="243">
        <v>2.5249999999999999</v>
      </c>
      <c r="O42" s="243">
        <f>ROUND(E42*N42,2)</f>
        <v>17.399999999999999</v>
      </c>
      <c r="P42" s="243">
        <v>0</v>
      </c>
      <c r="Q42" s="243">
        <f>ROUND(E42*P42,2)</f>
        <v>0</v>
      </c>
      <c r="R42" s="245" t="s">
        <v>147</v>
      </c>
      <c r="S42" s="245" t="s">
        <v>131</v>
      </c>
      <c r="T42" s="246" t="s">
        <v>131</v>
      </c>
      <c r="U42" s="247">
        <v>0.48</v>
      </c>
      <c r="V42" s="247">
        <f>ROUND(E42*U42,2)</f>
        <v>3.31</v>
      </c>
      <c r="W42" s="247"/>
      <c r="X42" s="247" t="s">
        <v>132</v>
      </c>
      <c r="Y42" s="247" t="s">
        <v>133</v>
      </c>
      <c r="Z42" s="248"/>
      <c r="AA42" s="248"/>
      <c r="AB42" s="248"/>
      <c r="AC42" s="248"/>
      <c r="AD42" s="248"/>
      <c r="AE42" s="248"/>
      <c r="AF42" s="248"/>
      <c r="AG42" s="248" t="s">
        <v>134</v>
      </c>
      <c r="AH42" s="248"/>
      <c r="AI42" s="248"/>
      <c r="AJ42" s="248"/>
      <c r="AK42" s="248"/>
      <c r="AL42" s="248"/>
      <c r="AM42" s="248"/>
      <c r="AN42" s="248"/>
      <c r="AO42" s="248"/>
      <c r="AP42" s="248"/>
      <c r="AQ42" s="248"/>
      <c r="AR42" s="248"/>
      <c r="AS42" s="248"/>
      <c r="AT42" s="248"/>
      <c r="AU42" s="248"/>
      <c r="AV42" s="248"/>
      <c r="AW42" s="248"/>
      <c r="AX42" s="248"/>
      <c r="AY42" s="248"/>
      <c r="AZ42" s="248"/>
      <c r="BA42" s="248"/>
      <c r="BB42" s="248"/>
      <c r="BC42" s="248"/>
      <c r="BD42" s="248"/>
      <c r="BE42" s="248"/>
      <c r="BF42" s="248"/>
      <c r="BG42" s="248"/>
      <c r="BH42" s="248"/>
    </row>
    <row r="43" spans="1:60" outlineLevel="2" x14ac:dyDescent="0.2">
      <c r="A43" s="249"/>
      <c r="B43" s="250"/>
      <c r="C43" s="480" t="s">
        <v>2230</v>
      </c>
      <c r="D43" s="480"/>
      <c r="E43" s="480"/>
      <c r="F43" s="490"/>
      <c r="G43" s="480"/>
      <c r="H43" s="247"/>
      <c r="I43" s="247"/>
      <c r="J43" s="247"/>
      <c r="K43" s="247"/>
      <c r="L43" s="247"/>
      <c r="M43" s="247"/>
      <c r="N43" s="251"/>
      <c r="O43" s="251"/>
      <c r="P43" s="251"/>
      <c r="Q43" s="251"/>
      <c r="R43" s="247"/>
      <c r="S43" s="247"/>
      <c r="T43" s="247"/>
      <c r="U43" s="247"/>
      <c r="V43" s="247"/>
      <c r="W43" s="247"/>
      <c r="X43" s="247"/>
      <c r="Y43" s="247"/>
      <c r="Z43" s="248"/>
      <c r="AA43" s="248"/>
      <c r="AB43" s="248"/>
      <c r="AC43" s="248"/>
      <c r="AD43" s="248"/>
      <c r="AE43" s="248"/>
      <c r="AF43" s="248"/>
      <c r="AG43" s="248" t="s">
        <v>136</v>
      </c>
      <c r="AH43" s="248"/>
      <c r="AI43" s="248"/>
      <c r="AJ43" s="248"/>
      <c r="AK43" s="248"/>
      <c r="AL43" s="248"/>
      <c r="AM43" s="248"/>
      <c r="AN43" s="248"/>
      <c r="AO43" s="248"/>
      <c r="AP43" s="248"/>
      <c r="AQ43" s="248"/>
      <c r="AR43" s="248"/>
      <c r="AS43" s="248"/>
      <c r="AT43" s="248"/>
      <c r="AU43" s="248"/>
      <c r="AV43" s="248"/>
      <c r="AW43" s="248"/>
      <c r="AX43" s="248"/>
      <c r="AY43" s="248"/>
      <c r="AZ43" s="248"/>
      <c r="BA43" s="248"/>
      <c r="BB43" s="248"/>
      <c r="BC43" s="248"/>
      <c r="BD43" s="248"/>
      <c r="BE43" s="248"/>
      <c r="BF43" s="248"/>
      <c r="BG43" s="248"/>
      <c r="BH43" s="248"/>
    </row>
    <row r="44" spans="1:60" outlineLevel="2" x14ac:dyDescent="0.2">
      <c r="A44" s="249"/>
      <c r="B44" s="250"/>
      <c r="C44" s="252" t="s">
        <v>2308</v>
      </c>
      <c r="D44" s="253"/>
      <c r="E44" s="254">
        <v>5.16</v>
      </c>
      <c r="F44" s="491"/>
      <c r="G44" s="247"/>
      <c r="H44" s="247"/>
      <c r="I44" s="247"/>
      <c r="J44" s="247"/>
      <c r="K44" s="247"/>
      <c r="L44" s="247"/>
      <c r="M44" s="247"/>
      <c r="N44" s="251"/>
      <c r="O44" s="251"/>
      <c r="P44" s="251"/>
      <c r="Q44" s="251"/>
      <c r="R44" s="247"/>
      <c r="S44" s="247"/>
      <c r="T44" s="247"/>
      <c r="U44" s="247"/>
      <c r="V44" s="247"/>
      <c r="W44" s="247"/>
      <c r="X44" s="247"/>
      <c r="Y44" s="247"/>
      <c r="Z44" s="248"/>
      <c r="AA44" s="248"/>
      <c r="AB44" s="248"/>
      <c r="AC44" s="248"/>
      <c r="AD44" s="248"/>
      <c r="AE44" s="248"/>
      <c r="AF44" s="248"/>
      <c r="AG44" s="248" t="s">
        <v>149</v>
      </c>
      <c r="AH44" s="248">
        <v>0</v>
      </c>
      <c r="AI44" s="248"/>
      <c r="AJ44" s="248"/>
      <c r="AK44" s="248"/>
      <c r="AL44" s="248"/>
      <c r="AM44" s="248"/>
      <c r="AN44" s="248"/>
      <c r="AO44" s="248"/>
      <c r="AP44" s="248"/>
      <c r="AQ44" s="248"/>
      <c r="AR44" s="248"/>
      <c r="AS44" s="248"/>
      <c r="AT44" s="248"/>
      <c r="AU44" s="248"/>
      <c r="AV44" s="248"/>
      <c r="AW44" s="248"/>
      <c r="AX44" s="248"/>
      <c r="AY44" s="248"/>
      <c r="AZ44" s="248"/>
      <c r="BA44" s="248"/>
      <c r="BB44" s="248"/>
      <c r="BC44" s="248"/>
      <c r="BD44" s="248"/>
      <c r="BE44" s="248"/>
      <c r="BF44" s="248"/>
      <c r="BG44" s="248"/>
      <c r="BH44" s="248"/>
    </row>
    <row r="45" spans="1:60" outlineLevel="3" x14ac:dyDescent="0.2">
      <c r="A45" s="249"/>
      <c r="B45" s="250"/>
      <c r="C45" s="252" t="s">
        <v>2309</v>
      </c>
      <c r="D45" s="253"/>
      <c r="E45" s="254">
        <v>1.732</v>
      </c>
      <c r="F45" s="491"/>
      <c r="G45" s="247"/>
      <c r="H45" s="247"/>
      <c r="I45" s="247"/>
      <c r="J45" s="247"/>
      <c r="K45" s="247"/>
      <c r="L45" s="247"/>
      <c r="M45" s="247"/>
      <c r="N45" s="251"/>
      <c r="O45" s="251"/>
      <c r="P45" s="251"/>
      <c r="Q45" s="251"/>
      <c r="R45" s="247"/>
      <c r="S45" s="247"/>
      <c r="T45" s="247"/>
      <c r="U45" s="247"/>
      <c r="V45" s="247"/>
      <c r="W45" s="247"/>
      <c r="X45" s="247"/>
      <c r="Y45" s="247"/>
      <c r="Z45" s="248"/>
      <c r="AA45" s="248"/>
      <c r="AB45" s="248"/>
      <c r="AC45" s="248"/>
      <c r="AD45" s="248"/>
      <c r="AE45" s="248"/>
      <c r="AF45" s="248"/>
      <c r="AG45" s="248" t="s">
        <v>149</v>
      </c>
      <c r="AH45" s="248">
        <v>0</v>
      </c>
      <c r="AI45" s="248"/>
      <c r="AJ45" s="248"/>
      <c r="AK45" s="248"/>
      <c r="AL45" s="248"/>
      <c r="AM45" s="248"/>
      <c r="AN45" s="248"/>
      <c r="AO45" s="248"/>
      <c r="AP45" s="248"/>
      <c r="AQ45" s="248"/>
      <c r="AR45" s="248"/>
      <c r="AS45" s="248"/>
      <c r="AT45" s="248"/>
      <c r="AU45" s="248"/>
      <c r="AV45" s="248"/>
      <c r="AW45" s="248"/>
      <c r="AX45" s="248"/>
      <c r="AY45" s="248"/>
      <c r="AZ45" s="248"/>
      <c r="BA45" s="248"/>
      <c r="BB45" s="248"/>
      <c r="BC45" s="248"/>
      <c r="BD45" s="248"/>
      <c r="BE45" s="248"/>
      <c r="BF45" s="248"/>
      <c r="BG45" s="248"/>
      <c r="BH45" s="248"/>
    </row>
    <row r="46" spans="1:60" outlineLevel="1" x14ac:dyDescent="0.2">
      <c r="A46" s="239">
        <v>13</v>
      </c>
      <c r="B46" s="240" t="s">
        <v>1131</v>
      </c>
      <c r="C46" s="241" t="s">
        <v>1132</v>
      </c>
      <c r="D46" s="242" t="s">
        <v>160</v>
      </c>
      <c r="E46" s="243">
        <v>37.96</v>
      </c>
      <c r="F46" s="244"/>
      <c r="G46" s="245">
        <f>ROUND(E46*F46,2)</f>
        <v>0</v>
      </c>
      <c r="H46" s="244">
        <v>237.82</v>
      </c>
      <c r="I46" s="245">
        <f>ROUND(E46*H46,2)</f>
        <v>9027.65</v>
      </c>
      <c r="J46" s="244">
        <v>491.18</v>
      </c>
      <c r="K46" s="245">
        <f>ROUND(E46*J46,2)</f>
        <v>18645.189999999999</v>
      </c>
      <c r="L46" s="245">
        <v>21</v>
      </c>
      <c r="M46" s="245">
        <f>G46*(1+L46/100)</f>
        <v>0</v>
      </c>
      <c r="N46" s="243">
        <v>3.916E-2</v>
      </c>
      <c r="O46" s="243">
        <f>ROUND(E46*N46,2)</f>
        <v>1.49</v>
      </c>
      <c r="P46" s="243">
        <v>0</v>
      </c>
      <c r="Q46" s="243">
        <f>ROUND(E46*P46,2)</f>
        <v>0</v>
      </c>
      <c r="R46" s="245" t="s">
        <v>147</v>
      </c>
      <c r="S46" s="245" t="s">
        <v>131</v>
      </c>
      <c r="T46" s="246" t="s">
        <v>131</v>
      </c>
      <c r="U46" s="247">
        <v>1.05</v>
      </c>
      <c r="V46" s="247">
        <f>ROUND(E46*U46,2)</f>
        <v>39.86</v>
      </c>
      <c r="W46" s="247"/>
      <c r="X46" s="247" t="s">
        <v>132</v>
      </c>
      <c r="Y46" s="247" t="s">
        <v>133</v>
      </c>
      <c r="Z46" s="248"/>
      <c r="AA46" s="248"/>
      <c r="AB46" s="248"/>
      <c r="AC46" s="248"/>
      <c r="AD46" s="248"/>
      <c r="AE46" s="248"/>
      <c r="AF46" s="248"/>
      <c r="AG46" s="248" t="s">
        <v>134</v>
      </c>
      <c r="AH46" s="248"/>
      <c r="AI46" s="248"/>
      <c r="AJ46" s="248"/>
      <c r="AK46" s="248"/>
      <c r="AL46" s="248"/>
      <c r="AM46" s="248"/>
      <c r="AN46" s="248"/>
      <c r="AO46" s="248"/>
      <c r="AP46" s="248"/>
      <c r="AQ46" s="248"/>
      <c r="AR46" s="248"/>
      <c r="AS46" s="248"/>
      <c r="AT46" s="248"/>
      <c r="AU46" s="248"/>
      <c r="AV46" s="248"/>
      <c r="AW46" s="248"/>
      <c r="AX46" s="248"/>
      <c r="AY46" s="248"/>
      <c r="AZ46" s="248"/>
      <c r="BA46" s="248"/>
      <c r="BB46" s="248"/>
      <c r="BC46" s="248"/>
      <c r="BD46" s="248"/>
      <c r="BE46" s="248"/>
      <c r="BF46" s="248"/>
      <c r="BG46" s="248"/>
      <c r="BH46" s="248"/>
    </row>
    <row r="47" spans="1:60" ht="22.5" customHeight="1" outlineLevel="2" x14ac:dyDescent="0.2">
      <c r="A47" s="249"/>
      <c r="B47" s="250"/>
      <c r="C47" s="480" t="s">
        <v>1133</v>
      </c>
      <c r="D47" s="480"/>
      <c r="E47" s="480"/>
      <c r="F47" s="490"/>
      <c r="G47" s="480"/>
      <c r="H47" s="247"/>
      <c r="I47" s="247"/>
      <c r="J47" s="247"/>
      <c r="K47" s="247"/>
      <c r="L47" s="247"/>
      <c r="M47" s="247"/>
      <c r="N47" s="251"/>
      <c r="O47" s="251"/>
      <c r="P47" s="251"/>
      <c r="Q47" s="251"/>
      <c r="R47" s="247"/>
      <c r="S47" s="247"/>
      <c r="T47" s="247"/>
      <c r="U47" s="247"/>
      <c r="V47" s="247"/>
      <c r="W47" s="247"/>
      <c r="X47" s="247"/>
      <c r="Y47" s="247"/>
      <c r="Z47" s="248"/>
      <c r="AA47" s="248"/>
      <c r="AB47" s="248"/>
      <c r="AC47" s="248"/>
      <c r="AD47" s="248"/>
      <c r="AE47" s="248"/>
      <c r="AF47" s="248"/>
      <c r="AG47" s="248" t="s">
        <v>136</v>
      </c>
      <c r="AH47" s="248"/>
      <c r="AI47" s="248"/>
      <c r="AJ47" s="248"/>
      <c r="AK47" s="248"/>
      <c r="AL47" s="248"/>
      <c r="AM47" s="248"/>
      <c r="AN47" s="248"/>
      <c r="AO47" s="248"/>
      <c r="AP47" s="248"/>
      <c r="AQ47" s="248"/>
      <c r="AR47" s="248"/>
      <c r="AS47" s="248"/>
      <c r="AT47" s="248"/>
      <c r="AU47" s="248"/>
      <c r="AV47" s="248"/>
      <c r="AW47" s="248"/>
      <c r="AX47" s="248"/>
      <c r="AY47" s="248"/>
      <c r="AZ47" s="248"/>
      <c r="BA47" s="264" t="str">
        <f>C47</f>
        <v>svislé nebo šikmé (odkloněné), půdorysně přímé nebo zalomené, stěn základových pasů ve volných nebo zapažených jámách, rýhách, šachtách, včetně případných vzpěr,</v>
      </c>
      <c r="BB47" s="248"/>
      <c r="BC47" s="248"/>
      <c r="BD47" s="248"/>
      <c r="BE47" s="248"/>
      <c r="BF47" s="248"/>
      <c r="BG47" s="248"/>
      <c r="BH47" s="248"/>
    </row>
    <row r="48" spans="1:60" outlineLevel="2" x14ac:dyDescent="0.2">
      <c r="A48" s="249"/>
      <c r="B48" s="250"/>
      <c r="C48" s="252" t="s">
        <v>2310</v>
      </c>
      <c r="D48" s="253"/>
      <c r="E48" s="254">
        <v>20.64</v>
      </c>
      <c r="F48" s="491"/>
      <c r="G48" s="247"/>
      <c r="H48" s="247"/>
      <c r="I48" s="247"/>
      <c r="J48" s="247"/>
      <c r="K48" s="247"/>
      <c r="L48" s="247"/>
      <c r="M48" s="247"/>
      <c r="N48" s="251"/>
      <c r="O48" s="251"/>
      <c r="P48" s="251"/>
      <c r="Q48" s="251"/>
      <c r="R48" s="247"/>
      <c r="S48" s="247"/>
      <c r="T48" s="247"/>
      <c r="U48" s="247"/>
      <c r="V48" s="247"/>
      <c r="W48" s="247"/>
      <c r="X48" s="247"/>
      <c r="Y48" s="247"/>
      <c r="Z48" s="248"/>
      <c r="AA48" s="248"/>
      <c r="AB48" s="248"/>
      <c r="AC48" s="248"/>
      <c r="AD48" s="248"/>
      <c r="AE48" s="248"/>
      <c r="AF48" s="248"/>
      <c r="AG48" s="248" t="s">
        <v>149</v>
      </c>
      <c r="AH48" s="248">
        <v>0</v>
      </c>
      <c r="AI48" s="248"/>
      <c r="AJ48" s="248"/>
      <c r="AK48" s="248"/>
      <c r="AL48" s="248"/>
      <c r="AM48" s="248"/>
      <c r="AN48" s="248"/>
      <c r="AO48" s="248"/>
      <c r="AP48" s="248"/>
      <c r="AQ48" s="248"/>
      <c r="AR48" s="248"/>
      <c r="AS48" s="248"/>
      <c r="AT48" s="248"/>
      <c r="AU48" s="248"/>
      <c r="AV48" s="248"/>
      <c r="AW48" s="248"/>
      <c r="AX48" s="248"/>
      <c r="AY48" s="248"/>
      <c r="AZ48" s="248"/>
      <c r="BA48" s="248"/>
      <c r="BB48" s="248"/>
      <c r="BC48" s="248"/>
      <c r="BD48" s="248"/>
      <c r="BE48" s="248"/>
      <c r="BF48" s="248"/>
      <c r="BG48" s="248"/>
      <c r="BH48" s="248"/>
    </row>
    <row r="49" spans="1:60" outlineLevel="3" x14ac:dyDescent="0.2">
      <c r="A49" s="249"/>
      <c r="B49" s="250"/>
      <c r="C49" s="252" t="s">
        <v>2311</v>
      </c>
      <c r="D49" s="253"/>
      <c r="E49" s="254">
        <v>17.32</v>
      </c>
      <c r="F49" s="491"/>
      <c r="G49" s="247"/>
      <c r="H49" s="247"/>
      <c r="I49" s="247"/>
      <c r="J49" s="247"/>
      <c r="K49" s="247"/>
      <c r="L49" s="247"/>
      <c r="M49" s="247"/>
      <c r="N49" s="251"/>
      <c r="O49" s="251"/>
      <c r="P49" s="251"/>
      <c r="Q49" s="251"/>
      <c r="R49" s="247"/>
      <c r="S49" s="247"/>
      <c r="T49" s="247"/>
      <c r="U49" s="247"/>
      <c r="V49" s="247"/>
      <c r="W49" s="247"/>
      <c r="X49" s="247"/>
      <c r="Y49" s="247"/>
      <c r="Z49" s="248"/>
      <c r="AA49" s="248"/>
      <c r="AB49" s="248"/>
      <c r="AC49" s="248"/>
      <c r="AD49" s="248"/>
      <c r="AE49" s="248"/>
      <c r="AF49" s="248"/>
      <c r="AG49" s="248" t="s">
        <v>149</v>
      </c>
      <c r="AH49" s="248">
        <v>0</v>
      </c>
      <c r="AI49" s="248"/>
      <c r="AJ49" s="248"/>
      <c r="AK49" s="248"/>
      <c r="AL49" s="248"/>
      <c r="AM49" s="248"/>
      <c r="AN49" s="248"/>
      <c r="AO49" s="248"/>
      <c r="AP49" s="248"/>
      <c r="AQ49" s="248"/>
      <c r="AR49" s="248"/>
      <c r="AS49" s="248"/>
      <c r="AT49" s="248"/>
      <c r="AU49" s="248"/>
      <c r="AV49" s="248"/>
      <c r="AW49" s="248"/>
      <c r="AX49" s="248"/>
      <c r="AY49" s="248"/>
      <c r="AZ49" s="248"/>
      <c r="BA49" s="248"/>
      <c r="BB49" s="248"/>
      <c r="BC49" s="248"/>
      <c r="BD49" s="248"/>
      <c r="BE49" s="248"/>
      <c r="BF49" s="248"/>
      <c r="BG49" s="248"/>
      <c r="BH49" s="248"/>
    </row>
    <row r="50" spans="1:60" outlineLevel="1" x14ac:dyDescent="0.2">
      <c r="A50" s="239">
        <v>14</v>
      </c>
      <c r="B50" s="240" t="s">
        <v>1135</v>
      </c>
      <c r="C50" s="241" t="s">
        <v>1136</v>
      </c>
      <c r="D50" s="242" t="s">
        <v>160</v>
      </c>
      <c r="E50" s="243">
        <v>37.96</v>
      </c>
      <c r="F50" s="244"/>
      <c r="G50" s="245">
        <f>ROUND(E50*F50,2)</f>
        <v>0</v>
      </c>
      <c r="H50" s="244">
        <v>0</v>
      </c>
      <c r="I50" s="245">
        <f>ROUND(E50*H50,2)</f>
        <v>0</v>
      </c>
      <c r="J50" s="244">
        <v>148.5</v>
      </c>
      <c r="K50" s="245">
        <f>ROUND(E50*J50,2)</f>
        <v>5637.06</v>
      </c>
      <c r="L50" s="245">
        <v>21</v>
      </c>
      <c r="M50" s="245">
        <f>G50*(1+L50/100)</f>
        <v>0</v>
      </c>
      <c r="N50" s="243">
        <v>0</v>
      </c>
      <c r="O50" s="243">
        <f>ROUND(E50*N50,2)</f>
        <v>0</v>
      </c>
      <c r="P50" s="243">
        <v>0</v>
      </c>
      <c r="Q50" s="243">
        <f>ROUND(E50*P50,2)</f>
        <v>0</v>
      </c>
      <c r="R50" s="245" t="s">
        <v>147</v>
      </c>
      <c r="S50" s="245" t="s">
        <v>131</v>
      </c>
      <c r="T50" s="246" t="s">
        <v>131</v>
      </c>
      <c r="U50" s="247">
        <v>0.32</v>
      </c>
      <c r="V50" s="247">
        <f>ROUND(E50*U50,2)</f>
        <v>12.15</v>
      </c>
      <c r="W50" s="247"/>
      <c r="X50" s="247" t="s">
        <v>132</v>
      </c>
      <c r="Y50" s="247" t="s">
        <v>133</v>
      </c>
      <c r="Z50" s="248"/>
      <c r="AA50" s="248"/>
      <c r="AB50" s="248"/>
      <c r="AC50" s="248"/>
      <c r="AD50" s="248"/>
      <c r="AE50" s="248"/>
      <c r="AF50" s="248"/>
      <c r="AG50" s="248" t="s">
        <v>134</v>
      </c>
      <c r="AH50" s="248"/>
      <c r="AI50" s="248"/>
      <c r="AJ50" s="248"/>
      <c r="AK50" s="248"/>
      <c r="AL50" s="248"/>
      <c r="AM50" s="248"/>
      <c r="AN50" s="248"/>
      <c r="AO50" s="248"/>
      <c r="AP50" s="248"/>
      <c r="AQ50" s="248"/>
      <c r="AR50" s="248"/>
      <c r="AS50" s="248"/>
      <c r="AT50" s="248"/>
      <c r="AU50" s="248"/>
      <c r="AV50" s="248"/>
      <c r="AW50" s="248"/>
      <c r="AX50" s="248"/>
      <c r="AY50" s="248"/>
      <c r="AZ50" s="248"/>
      <c r="BA50" s="248"/>
      <c r="BB50" s="248"/>
      <c r="BC50" s="248"/>
      <c r="BD50" s="248"/>
      <c r="BE50" s="248"/>
      <c r="BF50" s="248"/>
      <c r="BG50" s="248"/>
      <c r="BH50" s="248"/>
    </row>
    <row r="51" spans="1:60" ht="22.5" customHeight="1" outlineLevel="2" x14ac:dyDescent="0.2">
      <c r="A51" s="249"/>
      <c r="B51" s="250"/>
      <c r="C51" s="480" t="s">
        <v>1133</v>
      </c>
      <c r="D51" s="480"/>
      <c r="E51" s="480"/>
      <c r="F51" s="490"/>
      <c r="G51" s="480"/>
      <c r="H51" s="247"/>
      <c r="I51" s="247"/>
      <c r="J51" s="247"/>
      <c r="K51" s="247"/>
      <c r="L51" s="247"/>
      <c r="M51" s="247"/>
      <c r="N51" s="251"/>
      <c r="O51" s="251"/>
      <c r="P51" s="251"/>
      <c r="Q51" s="251"/>
      <c r="R51" s="247"/>
      <c r="S51" s="247"/>
      <c r="T51" s="247"/>
      <c r="U51" s="247"/>
      <c r="V51" s="247"/>
      <c r="W51" s="247"/>
      <c r="X51" s="247"/>
      <c r="Y51" s="247"/>
      <c r="Z51" s="248"/>
      <c r="AA51" s="248"/>
      <c r="AB51" s="248"/>
      <c r="AC51" s="248"/>
      <c r="AD51" s="248"/>
      <c r="AE51" s="248"/>
      <c r="AF51" s="248"/>
      <c r="AG51" s="248" t="s">
        <v>136</v>
      </c>
      <c r="AH51" s="248"/>
      <c r="AI51" s="248"/>
      <c r="AJ51" s="248"/>
      <c r="AK51" s="248"/>
      <c r="AL51" s="248"/>
      <c r="AM51" s="248"/>
      <c r="AN51" s="248"/>
      <c r="AO51" s="248"/>
      <c r="AP51" s="248"/>
      <c r="AQ51" s="248"/>
      <c r="AR51" s="248"/>
      <c r="AS51" s="248"/>
      <c r="AT51" s="248"/>
      <c r="AU51" s="248"/>
      <c r="AV51" s="248"/>
      <c r="AW51" s="248"/>
      <c r="AX51" s="248"/>
      <c r="AY51" s="248"/>
      <c r="AZ51" s="248"/>
      <c r="BA51" s="264" t="str">
        <f>C51</f>
        <v>svislé nebo šikmé (odkloněné), půdorysně přímé nebo zalomené, stěn základových pasů ve volných nebo zapažených jámách, rýhách, šachtách, včetně případných vzpěr,</v>
      </c>
      <c r="BB51" s="248"/>
      <c r="BC51" s="248"/>
      <c r="BD51" s="248"/>
      <c r="BE51" s="248"/>
      <c r="BF51" s="248"/>
      <c r="BG51" s="248"/>
      <c r="BH51" s="248"/>
    </row>
    <row r="52" spans="1:60" outlineLevel="2" x14ac:dyDescent="0.2">
      <c r="A52" s="249"/>
      <c r="B52" s="250"/>
      <c r="C52" s="481" t="s">
        <v>1137</v>
      </c>
      <c r="D52" s="481"/>
      <c r="E52" s="481"/>
      <c r="F52" s="492"/>
      <c r="G52" s="481"/>
      <c r="H52" s="247"/>
      <c r="I52" s="247"/>
      <c r="J52" s="247"/>
      <c r="K52" s="247"/>
      <c r="L52" s="247"/>
      <c r="M52" s="247"/>
      <c r="N52" s="251"/>
      <c r="O52" s="251"/>
      <c r="P52" s="251"/>
      <c r="Q52" s="251"/>
      <c r="R52" s="247"/>
      <c r="S52" s="247"/>
      <c r="T52" s="247"/>
      <c r="U52" s="247"/>
      <c r="V52" s="247"/>
      <c r="W52" s="247"/>
      <c r="X52" s="247"/>
      <c r="Y52" s="247"/>
      <c r="Z52" s="248"/>
      <c r="AA52" s="248"/>
      <c r="AB52" s="248"/>
      <c r="AC52" s="248"/>
      <c r="AD52" s="248"/>
      <c r="AE52" s="248"/>
      <c r="AF52" s="248"/>
      <c r="AG52" s="248" t="s">
        <v>157</v>
      </c>
      <c r="AH52" s="248"/>
      <c r="AI52" s="248"/>
      <c r="AJ52" s="248"/>
      <c r="AK52" s="248"/>
      <c r="AL52" s="248"/>
      <c r="AM52" s="248"/>
      <c r="AN52" s="248"/>
      <c r="AO52" s="248"/>
      <c r="AP52" s="248"/>
      <c r="AQ52" s="248"/>
      <c r="AR52" s="248"/>
      <c r="AS52" s="248"/>
      <c r="AT52" s="248"/>
      <c r="AU52" s="248"/>
      <c r="AV52" s="248"/>
      <c r="AW52" s="248"/>
      <c r="AX52" s="248"/>
      <c r="AY52" s="248"/>
      <c r="AZ52" s="248"/>
      <c r="BA52" s="248"/>
      <c r="BB52" s="248"/>
      <c r="BC52" s="248"/>
      <c r="BD52" s="248"/>
      <c r="BE52" s="248"/>
      <c r="BF52" s="248"/>
      <c r="BG52" s="248"/>
      <c r="BH52" s="248"/>
    </row>
    <row r="53" spans="1:60" outlineLevel="1" x14ac:dyDescent="0.2">
      <c r="A53" s="239">
        <v>15</v>
      </c>
      <c r="B53" s="240" t="s">
        <v>1904</v>
      </c>
      <c r="C53" s="241" t="s">
        <v>1905</v>
      </c>
      <c r="D53" s="242" t="s">
        <v>152</v>
      </c>
      <c r="E53" s="243">
        <v>3.1136599999999999</v>
      </c>
      <c r="F53" s="244"/>
      <c r="G53" s="245">
        <f>ROUND(E53*F53,2)</f>
        <v>0</v>
      </c>
      <c r="H53" s="244">
        <v>43298.66</v>
      </c>
      <c r="I53" s="245">
        <f>ROUND(E53*H53,2)</f>
        <v>134817.31</v>
      </c>
      <c r="J53" s="244">
        <v>14241.34</v>
      </c>
      <c r="K53" s="245">
        <f>ROUND(E53*J53,2)</f>
        <v>44342.69</v>
      </c>
      <c r="L53" s="245">
        <v>21</v>
      </c>
      <c r="M53" s="245">
        <f>G53*(1+L53/100)</f>
        <v>0</v>
      </c>
      <c r="N53" s="243">
        <v>1.0211600000000001</v>
      </c>
      <c r="O53" s="243">
        <f>ROUND(E53*N53,2)</f>
        <v>3.18</v>
      </c>
      <c r="P53" s="243">
        <v>0</v>
      </c>
      <c r="Q53" s="243">
        <f>ROUND(E53*P53,2)</f>
        <v>0</v>
      </c>
      <c r="R53" s="245" t="s">
        <v>147</v>
      </c>
      <c r="S53" s="245" t="s">
        <v>131</v>
      </c>
      <c r="T53" s="246" t="s">
        <v>131</v>
      </c>
      <c r="U53" s="247">
        <v>23.530999999999999</v>
      </c>
      <c r="V53" s="247">
        <f>ROUND(E53*U53,2)</f>
        <v>73.27</v>
      </c>
      <c r="W53" s="247"/>
      <c r="X53" s="247" t="s">
        <v>132</v>
      </c>
      <c r="Y53" s="247" t="s">
        <v>133</v>
      </c>
      <c r="Z53" s="248"/>
      <c r="AA53" s="248"/>
      <c r="AB53" s="248"/>
      <c r="AC53" s="248"/>
      <c r="AD53" s="248"/>
      <c r="AE53" s="248"/>
      <c r="AF53" s="248"/>
      <c r="AG53" s="248" t="s">
        <v>134</v>
      </c>
      <c r="AH53" s="248"/>
      <c r="AI53" s="248"/>
      <c r="AJ53" s="248"/>
      <c r="AK53" s="248"/>
      <c r="AL53" s="248"/>
      <c r="AM53" s="248"/>
      <c r="AN53" s="248"/>
      <c r="AO53" s="248"/>
      <c r="AP53" s="248"/>
      <c r="AQ53" s="248"/>
      <c r="AR53" s="248"/>
      <c r="AS53" s="248"/>
      <c r="AT53" s="248"/>
      <c r="AU53" s="248"/>
      <c r="AV53" s="248"/>
      <c r="AW53" s="248"/>
      <c r="AX53" s="248"/>
      <c r="AY53" s="248"/>
      <c r="AZ53" s="248"/>
      <c r="BA53" s="248"/>
      <c r="BB53" s="248"/>
      <c r="BC53" s="248"/>
      <c r="BD53" s="248"/>
      <c r="BE53" s="248"/>
      <c r="BF53" s="248"/>
      <c r="BG53" s="248"/>
      <c r="BH53" s="248"/>
    </row>
    <row r="54" spans="1:60" outlineLevel="2" x14ac:dyDescent="0.2">
      <c r="A54" s="249"/>
      <c r="B54" s="250"/>
      <c r="C54" s="252" t="s">
        <v>2312</v>
      </c>
      <c r="D54" s="253"/>
      <c r="E54" s="254">
        <v>8.2600000000000007E-2</v>
      </c>
      <c r="F54" s="491"/>
      <c r="G54" s="247"/>
      <c r="H54" s="247"/>
      <c r="I54" s="247"/>
      <c r="J54" s="247"/>
      <c r="K54" s="247"/>
      <c r="L54" s="247"/>
      <c r="M54" s="247"/>
      <c r="N54" s="251"/>
      <c r="O54" s="251"/>
      <c r="P54" s="251"/>
      <c r="Q54" s="251"/>
      <c r="R54" s="247"/>
      <c r="S54" s="247"/>
      <c r="T54" s="247"/>
      <c r="U54" s="247"/>
      <c r="V54" s="247"/>
      <c r="W54" s="247"/>
      <c r="X54" s="247"/>
      <c r="Y54" s="247"/>
      <c r="Z54" s="248"/>
      <c r="AA54" s="248"/>
      <c r="AB54" s="248"/>
      <c r="AC54" s="248"/>
      <c r="AD54" s="248"/>
      <c r="AE54" s="248"/>
      <c r="AF54" s="248"/>
      <c r="AG54" s="248" t="s">
        <v>149</v>
      </c>
      <c r="AH54" s="248">
        <v>0</v>
      </c>
      <c r="AI54" s="248"/>
      <c r="AJ54" s="248"/>
      <c r="AK54" s="248"/>
      <c r="AL54" s="248"/>
      <c r="AM54" s="248"/>
      <c r="AN54" s="248"/>
      <c r="AO54" s="248"/>
      <c r="AP54" s="248"/>
      <c r="AQ54" s="248"/>
      <c r="AR54" s="248"/>
      <c r="AS54" s="248"/>
      <c r="AT54" s="248"/>
      <c r="AU54" s="248"/>
      <c r="AV54" s="248"/>
      <c r="AW54" s="248"/>
      <c r="AX54" s="248"/>
      <c r="AY54" s="248"/>
      <c r="AZ54" s="248"/>
      <c r="BA54" s="248"/>
      <c r="BB54" s="248"/>
      <c r="BC54" s="248"/>
      <c r="BD54" s="248"/>
      <c r="BE54" s="248"/>
      <c r="BF54" s="248"/>
      <c r="BG54" s="248"/>
      <c r="BH54" s="248"/>
    </row>
    <row r="55" spans="1:60" outlineLevel="3" x14ac:dyDescent="0.2">
      <c r="A55" s="249"/>
      <c r="B55" s="250"/>
      <c r="C55" s="252" t="s">
        <v>2313</v>
      </c>
      <c r="D55" s="253"/>
      <c r="E55" s="254">
        <v>0.60499999999999998</v>
      </c>
      <c r="F55" s="491"/>
      <c r="G55" s="247"/>
      <c r="H55" s="247"/>
      <c r="I55" s="247"/>
      <c r="J55" s="247"/>
      <c r="K55" s="247"/>
      <c r="L55" s="247"/>
      <c r="M55" s="247"/>
      <c r="N55" s="251"/>
      <c r="O55" s="251"/>
      <c r="P55" s="251"/>
      <c r="Q55" s="251"/>
      <c r="R55" s="247"/>
      <c r="S55" s="247"/>
      <c r="T55" s="247"/>
      <c r="U55" s="247"/>
      <c r="V55" s="247"/>
      <c r="W55" s="247"/>
      <c r="X55" s="247"/>
      <c r="Y55" s="247"/>
      <c r="Z55" s="248"/>
      <c r="AA55" s="248"/>
      <c r="AB55" s="248"/>
      <c r="AC55" s="248"/>
      <c r="AD55" s="248"/>
      <c r="AE55" s="248"/>
      <c r="AF55" s="248"/>
      <c r="AG55" s="248" t="s">
        <v>149</v>
      </c>
      <c r="AH55" s="248">
        <v>0</v>
      </c>
      <c r="AI55" s="248"/>
      <c r="AJ55" s="248"/>
      <c r="AK55" s="248"/>
      <c r="AL55" s="248"/>
      <c r="AM55" s="248"/>
      <c r="AN55" s="248"/>
      <c r="AO55" s="248"/>
      <c r="AP55" s="248"/>
      <c r="AQ55" s="248"/>
      <c r="AR55" s="248"/>
      <c r="AS55" s="248"/>
      <c r="AT55" s="248"/>
      <c r="AU55" s="248"/>
      <c r="AV55" s="248"/>
      <c r="AW55" s="248"/>
      <c r="AX55" s="248"/>
      <c r="AY55" s="248"/>
      <c r="AZ55" s="248"/>
      <c r="BA55" s="248"/>
      <c r="BB55" s="248"/>
      <c r="BC55" s="248"/>
      <c r="BD55" s="248"/>
      <c r="BE55" s="248"/>
      <c r="BF55" s="248"/>
      <c r="BG55" s="248"/>
      <c r="BH55" s="248"/>
    </row>
    <row r="56" spans="1:60" outlineLevel="3" x14ac:dyDescent="0.2">
      <c r="A56" s="249"/>
      <c r="B56" s="250"/>
      <c r="C56" s="252" t="s">
        <v>2314</v>
      </c>
      <c r="D56" s="253"/>
      <c r="E56" s="254">
        <v>1.8747</v>
      </c>
      <c r="F56" s="491"/>
      <c r="G56" s="247"/>
      <c r="H56" s="247"/>
      <c r="I56" s="247"/>
      <c r="J56" s="247"/>
      <c r="K56" s="247"/>
      <c r="L56" s="247"/>
      <c r="M56" s="247"/>
      <c r="N56" s="251"/>
      <c r="O56" s="251"/>
      <c r="P56" s="251"/>
      <c r="Q56" s="251"/>
      <c r="R56" s="247"/>
      <c r="S56" s="247"/>
      <c r="T56" s="247"/>
      <c r="U56" s="247"/>
      <c r="V56" s="247"/>
      <c r="W56" s="247"/>
      <c r="X56" s="247"/>
      <c r="Y56" s="247"/>
      <c r="Z56" s="248"/>
      <c r="AA56" s="248"/>
      <c r="AB56" s="248"/>
      <c r="AC56" s="248"/>
      <c r="AD56" s="248"/>
      <c r="AE56" s="248"/>
      <c r="AF56" s="248"/>
      <c r="AG56" s="248" t="s">
        <v>149</v>
      </c>
      <c r="AH56" s="248">
        <v>0</v>
      </c>
      <c r="AI56" s="248"/>
      <c r="AJ56" s="248"/>
      <c r="AK56" s="248"/>
      <c r="AL56" s="248"/>
      <c r="AM56" s="248"/>
      <c r="AN56" s="248"/>
      <c r="AO56" s="248"/>
      <c r="AP56" s="248"/>
      <c r="AQ56" s="248"/>
      <c r="AR56" s="248"/>
      <c r="AS56" s="248"/>
      <c r="AT56" s="248"/>
      <c r="AU56" s="248"/>
      <c r="AV56" s="248"/>
      <c r="AW56" s="248"/>
      <c r="AX56" s="248"/>
      <c r="AY56" s="248"/>
      <c r="AZ56" s="248"/>
      <c r="BA56" s="248"/>
      <c r="BB56" s="248"/>
      <c r="BC56" s="248"/>
      <c r="BD56" s="248"/>
      <c r="BE56" s="248"/>
      <c r="BF56" s="248"/>
      <c r="BG56" s="248"/>
      <c r="BH56" s="248"/>
    </row>
    <row r="57" spans="1:60" outlineLevel="3" x14ac:dyDescent="0.2">
      <c r="A57" s="249"/>
      <c r="B57" s="250"/>
      <c r="C57" s="252" t="s">
        <v>2315</v>
      </c>
      <c r="D57" s="253"/>
      <c r="E57" s="254">
        <v>0.55135999999999996</v>
      </c>
      <c r="F57" s="491"/>
      <c r="G57" s="247"/>
      <c r="H57" s="247"/>
      <c r="I57" s="247"/>
      <c r="J57" s="247"/>
      <c r="K57" s="247"/>
      <c r="L57" s="247"/>
      <c r="M57" s="247"/>
      <c r="N57" s="251"/>
      <c r="O57" s="251"/>
      <c r="P57" s="251"/>
      <c r="Q57" s="251"/>
      <c r="R57" s="247"/>
      <c r="S57" s="247"/>
      <c r="T57" s="247"/>
      <c r="U57" s="247"/>
      <c r="V57" s="247"/>
      <c r="W57" s="247"/>
      <c r="X57" s="247"/>
      <c r="Y57" s="247"/>
      <c r="Z57" s="248"/>
      <c r="AA57" s="248"/>
      <c r="AB57" s="248"/>
      <c r="AC57" s="248"/>
      <c r="AD57" s="248"/>
      <c r="AE57" s="248"/>
      <c r="AF57" s="248"/>
      <c r="AG57" s="248" t="s">
        <v>149</v>
      </c>
      <c r="AH57" s="248">
        <v>0</v>
      </c>
      <c r="AI57" s="248"/>
      <c r="AJ57" s="248"/>
      <c r="AK57" s="248"/>
      <c r="AL57" s="248"/>
      <c r="AM57" s="248"/>
      <c r="AN57" s="248"/>
      <c r="AO57" s="248"/>
      <c r="AP57" s="248"/>
      <c r="AQ57" s="248"/>
      <c r="AR57" s="248"/>
      <c r="AS57" s="248"/>
      <c r="AT57" s="248"/>
      <c r="AU57" s="248"/>
      <c r="AV57" s="248"/>
      <c r="AW57" s="248"/>
      <c r="AX57" s="248"/>
      <c r="AY57" s="248"/>
      <c r="AZ57" s="248"/>
      <c r="BA57" s="248"/>
      <c r="BB57" s="248"/>
      <c r="BC57" s="248"/>
      <c r="BD57" s="248"/>
      <c r="BE57" s="248"/>
      <c r="BF57" s="248"/>
      <c r="BG57" s="248"/>
      <c r="BH57" s="248"/>
    </row>
    <row r="58" spans="1:60" outlineLevel="1" x14ac:dyDescent="0.2">
      <c r="A58" s="239">
        <v>16</v>
      </c>
      <c r="B58" s="240" t="s">
        <v>1154</v>
      </c>
      <c r="C58" s="241" t="s">
        <v>1155</v>
      </c>
      <c r="D58" s="242" t="s">
        <v>129</v>
      </c>
      <c r="E58" s="243">
        <v>109.87594</v>
      </c>
      <c r="F58" s="244"/>
      <c r="G58" s="245">
        <f>ROUND(E58*F58,2)</f>
        <v>0</v>
      </c>
      <c r="H58" s="244">
        <v>3349.82</v>
      </c>
      <c r="I58" s="245">
        <f>ROUND(E58*H58,2)</f>
        <v>368064.62</v>
      </c>
      <c r="J58" s="244">
        <v>1200.18</v>
      </c>
      <c r="K58" s="245">
        <f>ROUND(E58*J58,2)</f>
        <v>131870.91</v>
      </c>
      <c r="L58" s="245">
        <v>21</v>
      </c>
      <c r="M58" s="245">
        <f>G58*(1+L58/100)</f>
        <v>0</v>
      </c>
      <c r="N58" s="243">
        <v>2.5249999999999999</v>
      </c>
      <c r="O58" s="243">
        <f>ROUND(E58*N58,2)</f>
        <v>277.44</v>
      </c>
      <c r="P58" s="243">
        <v>0</v>
      </c>
      <c r="Q58" s="243">
        <f>ROUND(E58*P58,2)</f>
        <v>0</v>
      </c>
      <c r="R58" s="245" t="s">
        <v>147</v>
      </c>
      <c r="S58" s="245" t="s">
        <v>131</v>
      </c>
      <c r="T58" s="246" t="s">
        <v>131</v>
      </c>
      <c r="U58" s="247">
        <v>2.58</v>
      </c>
      <c r="V58" s="247">
        <f>ROUND(E58*U58,2)</f>
        <v>283.48</v>
      </c>
      <c r="W58" s="247"/>
      <c r="X58" s="247" t="s">
        <v>132</v>
      </c>
      <c r="Y58" s="247" t="s">
        <v>133</v>
      </c>
      <c r="Z58" s="248"/>
      <c r="AA58" s="248"/>
      <c r="AB58" s="248"/>
      <c r="AC58" s="248"/>
      <c r="AD58" s="248"/>
      <c r="AE58" s="248"/>
      <c r="AF58" s="248"/>
      <c r="AG58" s="248" t="s">
        <v>139</v>
      </c>
      <c r="AH58" s="248"/>
      <c r="AI58" s="248"/>
      <c r="AJ58" s="248"/>
      <c r="AK58" s="248"/>
      <c r="AL58" s="248"/>
      <c r="AM58" s="248"/>
      <c r="AN58" s="248"/>
      <c r="AO58" s="248"/>
      <c r="AP58" s="248"/>
      <c r="AQ58" s="248"/>
      <c r="AR58" s="248"/>
      <c r="AS58" s="248"/>
      <c r="AT58" s="248"/>
      <c r="AU58" s="248"/>
      <c r="AV58" s="248"/>
      <c r="AW58" s="248"/>
      <c r="AX58" s="248"/>
      <c r="AY58" s="248"/>
      <c r="AZ58" s="248"/>
      <c r="BA58" s="248"/>
      <c r="BB58" s="248"/>
      <c r="BC58" s="248"/>
      <c r="BD58" s="248"/>
      <c r="BE58" s="248"/>
      <c r="BF58" s="248"/>
      <c r="BG58" s="248"/>
      <c r="BH58" s="248"/>
    </row>
    <row r="59" spans="1:60" outlineLevel="2" x14ac:dyDescent="0.2">
      <c r="A59" s="249"/>
      <c r="B59" s="250"/>
      <c r="C59" s="480" t="s">
        <v>233</v>
      </c>
      <c r="D59" s="480"/>
      <c r="E59" s="480"/>
      <c r="F59" s="490"/>
      <c r="G59" s="480"/>
      <c r="H59" s="247"/>
      <c r="I59" s="247"/>
      <c r="J59" s="247"/>
      <c r="K59" s="247"/>
      <c r="L59" s="247"/>
      <c r="M59" s="247"/>
      <c r="N59" s="251"/>
      <c r="O59" s="251"/>
      <c r="P59" s="251"/>
      <c r="Q59" s="251"/>
      <c r="R59" s="247"/>
      <c r="S59" s="247"/>
      <c r="T59" s="247"/>
      <c r="U59" s="247"/>
      <c r="V59" s="247"/>
      <c r="W59" s="247"/>
      <c r="X59" s="247"/>
      <c r="Y59" s="247"/>
      <c r="Z59" s="248"/>
      <c r="AA59" s="248"/>
      <c r="AB59" s="248"/>
      <c r="AC59" s="248"/>
      <c r="AD59" s="248"/>
      <c r="AE59" s="248"/>
      <c r="AF59" s="248"/>
      <c r="AG59" s="248" t="s">
        <v>136</v>
      </c>
      <c r="AH59" s="248"/>
      <c r="AI59" s="248"/>
      <c r="AJ59" s="248"/>
      <c r="AK59" s="248"/>
      <c r="AL59" s="248"/>
      <c r="AM59" s="248"/>
      <c r="AN59" s="248"/>
      <c r="AO59" s="248"/>
      <c r="AP59" s="248"/>
      <c r="AQ59" s="248"/>
      <c r="AR59" s="248"/>
      <c r="AS59" s="248"/>
      <c r="AT59" s="248"/>
      <c r="AU59" s="248"/>
      <c r="AV59" s="248"/>
      <c r="AW59" s="248"/>
      <c r="AX59" s="248"/>
      <c r="AY59" s="248"/>
      <c r="AZ59" s="248"/>
      <c r="BA59" s="248"/>
      <c r="BB59" s="248"/>
      <c r="BC59" s="248"/>
      <c r="BD59" s="248"/>
      <c r="BE59" s="248"/>
      <c r="BF59" s="248"/>
      <c r="BG59" s="248"/>
      <c r="BH59" s="248"/>
    </row>
    <row r="60" spans="1:60" outlineLevel="2" x14ac:dyDescent="0.2">
      <c r="A60" s="249"/>
      <c r="B60" s="250"/>
      <c r="C60" s="481" t="s">
        <v>234</v>
      </c>
      <c r="D60" s="481"/>
      <c r="E60" s="481"/>
      <c r="F60" s="492"/>
      <c r="G60" s="481"/>
      <c r="H60" s="247"/>
      <c r="I60" s="247"/>
      <c r="J60" s="247"/>
      <c r="K60" s="247"/>
      <c r="L60" s="247"/>
      <c r="M60" s="247"/>
      <c r="N60" s="251"/>
      <c r="O60" s="251"/>
      <c r="P60" s="251"/>
      <c r="Q60" s="251"/>
      <c r="R60" s="247"/>
      <c r="S60" s="247"/>
      <c r="T60" s="247"/>
      <c r="U60" s="247"/>
      <c r="V60" s="247"/>
      <c r="W60" s="247"/>
      <c r="X60" s="247"/>
      <c r="Y60" s="247"/>
      <c r="Z60" s="248"/>
      <c r="AA60" s="248"/>
      <c r="AB60" s="248"/>
      <c r="AC60" s="248"/>
      <c r="AD60" s="248"/>
      <c r="AE60" s="248"/>
      <c r="AF60" s="248"/>
      <c r="AG60" s="248" t="s">
        <v>157</v>
      </c>
      <c r="AH60" s="248"/>
      <c r="AI60" s="248"/>
      <c r="AJ60" s="248"/>
      <c r="AK60" s="248"/>
      <c r="AL60" s="248"/>
      <c r="AM60" s="248"/>
      <c r="AN60" s="248"/>
      <c r="AO60" s="248"/>
      <c r="AP60" s="248"/>
      <c r="AQ60" s="248"/>
      <c r="AR60" s="248"/>
      <c r="AS60" s="248"/>
      <c r="AT60" s="248"/>
      <c r="AU60" s="248"/>
      <c r="AV60" s="248"/>
      <c r="AW60" s="248"/>
      <c r="AX60" s="248"/>
      <c r="AY60" s="248"/>
      <c r="AZ60" s="248"/>
      <c r="BA60" s="248"/>
      <c r="BB60" s="248"/>
      <c r="BC60" s="248"/>
      <c r="BD60" s="248"/>
      <c r="BE60" s="248"/>
      <c r="BF60" s="248"/>
      <c r="BG60" s="248"/>
      <c r="BH60" s="248"/>
    </row>
    <row r="61" spans="1:60" outlineLevel="2" x14ac:dyDescent="0.2">
      <c r="A61" s="249"/>
      <c r="B61" s="250"/>
      <c r="C61" s="252" t="s">
        <v>3502</v>
      </c>
      <c r="D61" s="253"/>
      <c r="E61" s="254">
        <v>108.8417</v>
      </c>
      <c r="F61" s="491"/>
      <c r="G61" s="247"/>
      <c r="H61" s="247"/>
      <c r="I61" s="247"/>
      <c r="J61" s="247"/>
      <c r="K61" s="247"/>
      <c r="L61" s="247"/>
      <c r="M61" s="247"/>
      <c r="N61" s="251"/>
      <c r="O61" s="251"/>
      <c r="P61" s="251"/>
      <c r="Q61" s="251"/>
      <c r="R61" s="247"/>
      <c r="S61" s="247"/>
      <c r="T61" s="247"/>
      <c r="U61" s="247"/>
      <c r="V61" s="247"/>
      <c r="W61" s="247"/>
      <c r="X61" s="247"/>
      <c r="Y61" s="247"/>
      <c r="Z61" s="248"/>
      <c r="AA61" s="248"/>
      <c r="AB61" s="248"/>
      <c r="AC61" s="248"/>
      <c r="AD61" s="248"/>
      <c r="AE61" s="248"/>
      <c r="AF61" s="248"/>
      <c r="AG61" s="248" t="s">
        <v>149</v>
      </c>
      <c r="AH61" s="248">
        <v>0</v>
      </c>
      <c r="AI61" s="248"/>
      <c r="AJ61" s="248"/>
      <c r="AK61" s="248"/>
      <c r="AL61" s="248"/>
      <c r="AM61" s="248"/>
      <c r="AN61" s="248"/>
      <c r="AO61" s="248"/>
      <c r="AP61" s="248"/>
      <c r="AQ61" s="248"/>
      <c r="AR61" s="248"/>
      <c r="AS61" s="248"/>
      <c r="AT61" s="248"/>
      <c r="AU61" s="248"/>
      <c r="AV61" s="248"/>
      <c r="AW61" s="248"/>
      <c r="AX61" s="248"/>
      <c r="AY61" s="248"/>
      <c r="AZ61" s="248"/>
      <c r="BA61" s="248"/>
      <c r="BB61" s="248"/>
      <c r="BC61" s="248"/>
      <c r="BD61" s="248"/>
      <c r="BE61" s="248"/>
      <c r="BF61" s="248"/>
      <c r="BG61" s="248"/>
      <c r="BH61" s="248"/>
    </row>
    <row r="62" spans="1:60" outlineLevel="3" x14ac:dyDescent="0.2">
      <c r="A62" s="249"/>
      <c r="B62" s="250"/>
      <c r="C62" s="252" t="s">
        <v>2316</v>
      </c>
      <c r="D62" s="253"/>
      <c r="E62" s="254">
        <v>1.03424</v>
      </c>
      <c r="F62" s="491"/>
      <c r="G62" s="247"/>
      <c r="H62" s="247"/>
      <c r="I62" s="247"/>
      <c r="J62" s="247"/>
      <c r="K62" s="247"/>
      <c r="L62" s="247"/>
      <c r="M62" s="247"/>
      <c r="N62" s="251"/>
      <c r="O62" s="251"/>
      <c r="P62" s="251"/>
      <c r="Q62" s="251"/>
      <c r="R62" s="247"/>
      <c r="S62" s="247"/>
      <c r="T62" s="247"/>
      <c r="U62" s="247"/>
      <c r="V62" s="247"/>
      <c r="W62" s="247"/>
      <c r="X62" s="247"/>
      <c r="Y62" s="247"/>
      <c r="Z62" s="248"/>
      <c r="AA62" s="248"/>
      <c r="AB62" s="248"/>
      <c r="AC62" s="248"/>
      <c r="AD62" s="248"/>
      <c r="AE62" s="248"/>
      <c r="AF62" s="248"/>
      <c r="AG62" s="248" t="s">
        <v>149</v>
      </c>
      <c r="AH62" s="248">
        <v>0</v>
      </c>
      <c r="AI62" s="248"/>
      <c r="AJ62" s="248"/>
      <c r="AK62" s="248"/>
      <c r="AL62" s="248"/>
      <c r="AM62" s="248"/>
      <c r="AN62" s="248"/>
      <c r="AO62" s="248"/>
      <c r="AP62" s="248"/>
      <c r="AQ62" s="248"/>
      <c r="AR62" s="248"/>
      <c r="AS62" s="248"/>
      <c r="AT62" s="248"/>
      <c r="AU62" s="248"/>
      <c r="AV62" s="248"/>
      <c r="AW62" s="248"/>
      <c r="AX62" s="248"/>
      <c r="AY62" s="248"/>
      <c r="AZ62" s="248"/>
      <c r="BA62" s="248"/>
      <c r="BB62" s="248"/>
      <c r="BC62" s="248"/>
      <c r="BD62" s="248"/>
      <c r="BE62" s="248"/>
      <c r="BF62" s="248"/>
      <c r="BG62" s="248"/>
      <c r="BH62" s="248"/>
    </row>
    <row r="63" spans="1:60" ht="22.5" outlineLevel="1" x14ac:dyDescent="0.2">
      <c r="A63" s="239">
        <v>17</v>
      </c>
      <c r="B63" s="240" t="s">
        <v>2317</v>
      </c>
      <c r="C63" s="241" t="s">
        <v>2318</v>
      </c>
      <c r="D63" s="242" t="s">
        <v>227</v>
      </c>
      <c r="E63" s="243">
        <v>49.295000000000002</v>
      </c>
      <c r="F63" s="244"/>
      <c r="G63" s="245">
        <f>ROUND(E63*F63,2)</f>
        <v>0</v>
      </c>
      <c r="H63" s="244">
        <v>3147.65</v>
      </c>
      <c r="I63" s="245">
        <f>ROUND(E63*H63,2)</f>
        <v>155163.41</v>
      </c>
      <c r="J63" s="244">
        <v>26942.35</v>
      </c>
      <c r="K63" s="245">
        <f>ROUND(E63*J63,2)</f>
        <v>1328123.1399999999</v>
      </c>
      <c r="L63" s="245">
        <v>21</v>
      </c>
      <c r="M63" s="245">
        <f>G63*(1+L63/100)</f>
        <v>0</v>
      </c>
      <c r="N63" s="243">
        <v>2.3336299999999999</v>
      </c>
      <c r="O63" s="243">
        <f>ROUND(E63*N63,2)</f>
        <v>115.04</v>
      </c>
      <c r="P63" s="243">
        <v>0</v>
      </c>
      <c r="Q63" s="243">
        <f>ROUND(E63*P63,2)</f>
        <v>0</v>
      </c>
      <c r="R63" s="245" t="s">
        <v>1233</v>
      </c>
      <c r="S63" s="245" t="s">
        <v>131</v>
      </c>
      <c r="T63" s="246" t="s">
        <v>131</v>
      </c>
      <c r="U63" s="247">
        <v>57.217770000000002</v>
      </c>
      <c r="V63" s="247">
        <f>ROUND(E63*U63,2)</f>
        <v>2820.55</v>
      </c>
      <c r="W63" s="247"/>
      <c r="X63" s="247" t="s">
        <v>336</v>
      </c>
      <c r="Y63" s="247" t="s">
        <v>133</v>
      </c>
      <c r="Z63" s="248"/>
      <c r="AA63" s="248"/>
      <c r="AB63" s="248"/>
      <c r="AC63" s="248"/>
      <c r="AD63" s="248"/>
      <c r="AE63" s="248"/>
      <c r="AF63" s="248"/>
      <c r="AG63" s="248" t="s">
        <v>342</v>
      </c>
      <c r="AH63" s="248"/>
      <c r="AI63" s="248"/>
      <c r="AJ63" s="248"/>
      <c r="AK63" s="248"/>
      <c r="AL63" s="248"/>
      <c r="AM63" s="248"/>
      <c r="AN63" s="248"/>
      <c r="AO63" s="248"/>
      <c r="AP63" s="248"/>
      <c r="AQ63" s="248"/>
      <c r="AR63" s="248"/>
      <c r="AS63" s="248"/>
      <c r="AT63" s="248"/>
      <c r="AU63" s="248"/>
      <c r="AV63" s="248"/>
      <c r="AW63" s="248"/>
      <c r="AX63" s="248"/>
      <c r="AY63" s="248"/>
      <c r="AZ63" s="248"/>
      <c r="BA63" s="248"/>
      <c r="BB63" s="248"/>
      <c r="BC63" s="248"/>
      <c r="BD63" s="248"/>
      <c r="BE63" s="248"/>
      <c r="BF63" s="248"/>
      <c r="BG63" s="248"/>
      <c r="BH63" s="248"/>
    </row>
    <row r="64" spans="1:60" ht="22.5" customHeight="1" outlineLevel="2" x14ac:dyDescent="0.2">
      <c r="A64" s="249"/>
      <c r="B64" s="250"/>
      <c r="C64" s="480" t="s">
        <v>2319</v>
      </c>
      <c r="D64" s="480"/>
      <c r="E64" s="480"/>
      <c r="F64" s="490"/>
      <c r="G64" s="480"/>
      <c r="H64" s="247"/>
      <c r="I64" s="247"/>
      <c r="J64" s="247"/>
      <c r="K64" s="247"/>
      <c r="L64" s="247"/>
      <c r="M64" s="247"/>
      <c r="N64" s="251"/>
      <c r="O64" s="251"/>
      <c r="P64" s="251"/>
      <c r="Q64" s="251"/>
      <c r="R64" s="247"/>
      <c r="S64" s="247"/>
      <c r="T64" s="247"/>
      <c r="U64" s="247"/>
      <c r="V64" s="247"/>
      <c r="W64" s="247"/>
      <c r="X64" s="247"/>
      <c r="Y64" s="247"/>
      <c r="Z64" s="248"/>
      <c r="AA64" s="248"/>
      <c r="AB64" s="248"/>
      <c r="AC64" s="248"/>
      <c r="AD64" s="248"/>
      <c r="AE64" s="248"/>
      <c r="AF64" s="248"/>
      <c r="AG64" s="248" t="s">
        <v>136</v>
      </c>
      <c r="AH64" s="248"/>
      <c r="AI64" s="248"/>
      <c r="AJ64" s="248"/>
      <c r="AK64" s="248"/>
      <c r="AL64" s="248"/>
      <c r="AM64" s="248"/>
      <c r="AN64" s="248"/>
      <c r="AO64" s="248"/>
      <c r="AP64" s="248"/>
      <c r="AQ64" s="248"/>
      <c r="AR64" s="248"/>
      <c r="AS64" s="248"/>
      <c r="AT64" s="248"/>
      <c r="AU64" s="248"/>
      <c r="AV64" s="248"/>
      <c r="AW64" s="248"/>
      <c r="AX64" s="248"/>
      <c r="AY64" s="248"/>
      <c r="AZ64" s="248"/>
      <c r="BA64" s="264" t="str">
        <f>C64</f>
        <v>výkop manipulačního prostoru, vykopávka pod základy po úsecích, vytažení a vynesení výkopku do 10 m, bednění, podbetonování betonem C 12/15, odbednění, zásyp manipulačního prostoru, odvoz přebytečné zeminy do 10 km, bez poplatku za skládku.</v>
      </c>
      <c r="BB64" s="248"/>
      <c r="BC64" s="248"/>
      <c r="BD64" s="248"/>
      <c r="BE64" s="248"/>
      <c r="BF64" s="248"/>
      <c r="BG64" s="248"/>
      <c r="BH64" s="248"/>
    </row>
    <row r="65" spans="1:60" outlineLevel="2" x14ac:dyDescent="0.2">
      <c r="A65" s="249"/>
      <c r="B65" s="250"/>
      <c r="C65" s="252" t="s">
        <v>2320</v>
      </c>
      <c r="D65" s="253"/>
      <c r="E65" s="254">
        <v>49.295000000000002</v>
      </c>
      <c r="F65" s="491"/>
      <c r="G65" s="247"/>
      <c r="H65" s="247"/>
      <c r="I65" s="247"/>
      <c r="J65" s="247"/>
      <c r="K65" s="247"/>
      <c r="L65" s="247"/>
      <c r="M65" s="247"/>
      <c r="N65" s="251"/>
      <c r="O65" s="251"/>
      <c r="P65" s="251"/>
      <c r="Q65" s="251"/>
      <c r="R65" s="247"/>
      <c r="S65" s="247"/>
      <c r="T65" s="247"/>
      <c r="U65" s="247"/>
      <c r="V65" s="247"/>
      <c r="W65" s="247"/>
      <c r="X65" s="247"/>
      <c r="Y65" s="247"/>
      <c r="Z65" s="248"/>
      <c r="AA65" s="248"/>
      <c r="AB65" s="248"/>
      <c r="AC65" s="248"/>
      <c r="AD65" s="248"/>
      <c r="AE65" s="248"/>
      <c r="AF65" s="248"/>
      <c r="AG65" s="248" t="s">
        <v>149</v>
      </c>
      <c r="AH65" s="248">
        <v>0</v>
      </c>
      <c r="AI65" s="248"/>
      <c r="AJ65" s="248"/>
      <c r="AK65" s="248"/>
      <c r="AL65" s="248"/>
      <c r="AM65" s="248"/>
      <c r="AN65" s="248"/>
      <c r="AO65" s="248"/>
      <c r="AP65" s="248"/>
      <c r="AQ65" s="248"/>
      <c r="AR65" s="248"/>
      <c r="AS65" s="248"/>
      <c r="AT65" s="248"/>
      <c r="AU65" s="248"/>
      <c r="AV65" s="248"/>
      <c r="AW65" s="248"/>
      <c r="AX65" s="248"/>
      <c r="AY65" s="248"/>
      <c r="AZ65" s="248"/>
      <c r="BA65" s="248"/>
      <c r="BB65" s="248"/>
      <c r="BC65" s="248"/>
      <c r="BD65" s="248"/>
      <c r="BE65" s="248"/>
      <c r="BF65" s="248"/>
      <c r="BG65" s="248"/>
      <c r="BH65" s="248"/>
    </row>
    <row r="66" spans="1:60" ht="22.5" outlineLevel="1" x14ac:dyDescent="0.2">
      <c r="A66" s="239">
        <v>18</v>
      </c>
      <c r="B66" s="240" t="s">
        <v>2321</v>
      </c>
      <c r="C66" s="241" t="s">
        <v>2322</v>
      </c>
      <c r="D66" s="242" t="s">
        <v>227</v>
      </c>
      <c r="E66" s="243">
        <v>27.931000000000001</v>
      </c>
      <c r="F66" s="244"/>
      <c r="G66" s="245">
        <f>ROUND(E66*F66,2)</f>
        <v>0</v>
      </c>
      <c r="H66" s="244">
        <v>4543.1099999999997</v>
      </c>
      <c r="I66" s="245">
        <f>ROUND(E66*H66,2)</f>
        <v>126893.61</v>
      </c>
      <c r="J66" s="244">
        <v>33906.89</v>
      </c>
      <c r="K66" s="245">
        <f>ROUND(E66*J66,2)</f>
        <v>947053.34</v>
      </c>
      <c r="L66" s="245">
        <v>21</v>
      </c>
      <c r="M66" s="245">
        <f>G66*(1+L66/100)</f>
        <v>0</v>
      </c>
      <c r="N66" s="243">
        <v>3.4710800000000002</v>
      </c>
      <c r="O66" s="243">
        <f>ROUND(E66*N66,2)</f>
        <v>96.95</v>
      </c>
      <c r="P66" s="243">
        <v>0</v>
      </c>
      <c r="Q66" s="243">
        <f>ROUND(E66*P66,2)</f>
        <v>0</v>
      </c>
      <c r="R66" s="245" t="s">
        <v>1233</v>
      </c>
      <c r="S66" s="245" t="s">
        <v>131</v>
      </c>
      <c r="T66" s="246" t="s">
        <v>131</v>
      </c>
      <c r="U66" s="247">
        <v>71.081720000000004</v>
      </c>
      <c r="V66" s="247">
        <f>ROUND(E66*U66,2)</f>
        <v>1985.38</v>
      </c>
      <c r="W66" s="247"/>
      <c r="X66" s="247" t="s">
        <v>336</v>
      </c>
      <c r="Y66" s="247" t="s">
        <v>133</v>
      </c>
      <c r="Z66" s="248"/>
      <c r="AA66" s="248"/>
      <c r="AB66" s="248"/>
      <c r="AC66" s="248"/>
      <c r="AD66" s="248"/>
      <c r="AE66" s="248"/>
      <c r="AF66" s="248"/>
      <c r="AG66" s="248" t="s">
        <v>342</v>
      </c>
      <c r="AH66" s="248"/>
      <c r="AI66" s="248"/>
      <c r="AJ66" s="248"/>
      <c r="AK66" s="248"/>
      <c r="AL66" s="248"/>
      <c r="AM66" s="248"/>
      <c r="AN66" s="248"/>
      <c r="AO66" s="248"/>
      <c r="AP66" s="248"/>
      <c r="AQ66" s="248"/>
      <c r="AR66" s="248"/>
      <c r="AS66" s="248"/>
      <c r="AT66" s="248"/>
      <c r="AU66" s="248"/>
      <c r="AV66" s="248"/>
      <c r="AW66" s="248"/>
      <c r="AX66" s="248"/>
      <c r="AY66" s="248"/>
      <c r="AZ66" s="248"/>
      <c r="BA66" s="248"/>
      <c r="BB66" s="248"/>
      <c r="BC66" s="248"/>
      <c r="BD66" s="248"/>
      <c r="BE66" s="248"/>
      <c r="BF66" s="248"/>
      <c r="BG66" s="248"/>
      <c r="BH66" s="248"/>
    </row>
    <row r="67" spans="1:60" ht="22.5" customHeight="1" outlineLevel="2" x14ac:dyDescent="0.2">
      <c r="A67" s="249"/>
      <c r="B67" s="250"/>
      <c r="C67" s="480" t="s">
        <v>2319</v>
      </c>
      <c r="D67" s="480"/>
      <c r="E67" s="480"/>
      <c r="F67" s="490"/>
      <c r="G67" s="480"/>
      <c r="H67" s="247"/>
      <c r="I67" s="247"/>
      <c r="J67" s="247"/>
      <c r="K67" s="247"/>
      <c r="L67" s="247"/>
      <c r="M67" s="247"/>
      <c r="N67" s="251"/>
      <c r="O67" s="251"/>
      <c r="P67" s="251"/>
      <c r="Q67" s="251"/>
      <c r="R67" s="247"/>
      <c r="S67" s="247"/>
      <c r="T67" s="247"/>
      <c r="U67" s="247"/>
      <c r="V67" s="247"/>
      <c r="W67" s="247"/>
      <c r="X67" s="247"/>
      <c r="Y67" s="247"/>
      <c r="Z67" s="248"/>
      <c r="AA67" s="248"/>
      <c r="AB67" s="248"/>
      <c r="AC67" s="248"/>
      <c r="AD67" s="248"/>
      <c r="AE67" s="248"/>
      <c r="AF67" s="248"/>
      <c r="AG67" s="248" t="s">
        <v>136</v>
      </c>
      <c r="AH67" s="248"/>
      <c r="AI67" s="248"/>
      <c r="AJ67" s="248"/>
      <c r="AK67" s="248"/>
      <c r="AL67" s="248"/>
      <c r="AM67" s="248"/>
      <c r="AN67" s="248"/>
      <c r="AO67" s="248"/>
      <c r="AP67" s="248"/>
      <c r="AQ67" s="248"/>
      <c r="AR67" s="248"/>
      <c r="AS67" s="248"/>
      <c r="AT67" s="248"/>
      <c r="AU67" s="248"/>
      <c r="AV67" s="248"/>
      <c r="AW67" s="248"/>
      <c r="AX67" s="248"/>
      <c r="AY67" s="248"/>
      <c r="AZ67" s="248"/>
      <c r="BA67" s="264" t="str">
        <f>C67</f>
        <v>výkop manipulačního prostoru, vykopávka pod základy po úsecích, vytažení a vynesení výkopku do 10 m, bednění, podbetonování betonem C 12/15, odbednění, zásyp manipulačního prostoru, odvoz přebytečné zeminy do 10 km, bez poplatku za skládku.</v>
      </c>
      <c r="BB67" s="248"/>
      <c r="BC67" s="248"/>
      <c r="BD67" s="248"/>
      <c r="BE67" s="248"/>
      <c r="BF67" s="248"/>
      <c r="BG67" s="248"/>
      <c r="BH67" s="248"/>
    </row>
    <row r="68" spans="1:60" outlineLevel="2" x14ac:dyDescent="0.2">
      <c r="A68" s="249"/>
      <c r="B68" s="250"/>
      <c r="C68" s="252" t="s">
        <v>2323</v>
      </c>
      <c r="D68" s="253"/>
      <c r="E68" s="254">
        <v>27.931000000000001</v>
      </c>
      <c r="F68" s="491"/>
      <c r="G68" s="247"/>
      <c r="H68" s="247"/>
      <c r="I68" s="247"/>
      <c r="J68" s="247"/>
      <c r="K68" s="247"/>
      <c r="L68" s="247"/>
      <c r="M68" s="247"/>
      <c r="N68" s="251"/>
      <c r="O68" s="251"/>
      <c r="P68" s="251"/>
      <c r="Q68" s="251"/>
      <c r="R68" s="247"/>
      <c r="S68" s="247"/>
      <c r="T68" s="247"/>
      <c r="U68" s="247"/>
      <c r="V68" s="247"/>
      <c r="W68" s="247"/>
      <c r="X68" s="247"/>
      <c r="Y68" s="247"/>
      <c r="Z68" s="248"/>
      <c r="AA68" s="248"/>
      <c r="AB68" s="248"/>
      <c r="AC68" s="248"/>
      <c r="AD68" s="248"/>
      <c r="AE68" s="248"/>
      <c r="AF68" s="248"/>
      <c r="AG68" s="248" t="s">
        <v>149</v>
      </c>
      <c r="AH68" s="248">
        <v>0</v>
      </c>
      <c r="AI68" s="248"/>
      <c r="AJ68" s="248"/>
      <c r="AK68" s="248"/>
      <c r="AL68" s="248"/>
      <c r="AM68" s="248"/>
      <c r="AN68" s="248"/>
      <c r="AO68" s="248"/>
      <c r="AP68" s="248"/>
      <c r="AQ68" s="248"/>
      <c r="AR68" s="248"/>
      <c r="AS68" s="248"/>
      <c r="AT68" s="248"/>
      <c r="AU68" s="248"/>
      <c r="AV68" s="248"/>
      <c r="AW68" s="248"/>
      <c r="AX68" s="248"/>
      <c r="AY68" s="248"/>
      <c r="AZ68" s="248"/>
      <c r="BA68" s="248"/>
      <c r="BB68" s="248"/>
      <c r="BC68" s="248"/>
      <c r="BD68" s="248"/>
      <c r="BE68" s="248"/>
      <c r="BF68" s="248"/>
      <c r="BG68" s="248"/>
      <c r="BH68" s="248"/>
    </row>
    <row r="69" spans="1:60" x14ac:dyDescent="0.2">
      <c r="A69" s="263" t="s">
        <v>125</v>
      </c>
      <c r="B69" s="232" t="s">
        <v>51</v>
      </c>
      <c r="C69" s="233" t="s">
        <v>52</v>
      </c>
      <c r="D69" s="234"/>
      <c r="E69" s="235"/>
      <c r="F69" s="489"/>
      <c r="G69" s="236">
        <f>SUMIF(AG70:AG124,"&lt;&gt;NOR",G70:G124)</f>
        <v>0</v>
      </c>
      <c r="H69" s="236"/>
      <c r="I69" s="236">
        <f>SUM(I70:I124)</f>
        <v>801849.89999999991</v>
      </c>
      <c r="J69" s="236"/>
      <c r="K69" s="236">
        <f>SUM(K70:K124)</f>
        <v>1646396.36</v>
      </c>
      <c r="L69" s="236"/>
      <c r="M69" s="236">
        <f>SUM(M70:M124)</f>
        <v>0</v>
      </c>
      <c r="N69" s="235"/>
      <c r="O69" s="235">
        <f>SUM(O70:O124)</f>
        <v>58.31</v>
      </c>
      <c r="P69" s="235"/>
      <c r="Q69" s="235">
        <f>SUM(Q70:Q124)</f>
        <v>0</v>
      </c>
      <c r="R69" s="236"/>
      <c r="S69" s="236"/>
      <c r="T69" s="237"/>
      <c r="U69" s="238"/>
      <c r="V69" s="238">
        <f>SUM(V70:V124)</f>
        <v>890.7399999999999</v>
      </c>
      <c r="W69" s="238"/>
      <c r="X69" s="238"/>
      <c r="Y69" s="238"/>
      <c r="AG69" t="s">
        <v>126</v>
      </c>
    </row>
    <row r="70" spans="1:60" ht="22.5" outlineLevel="1" x14ac:dyDescent="0.2">
      <c r="A70" s="239">
        <v>19</v>
      </c>
      <c r="B70" s="240" t="s">
        <v>2324</v>
      </c>
      <c r="C70" s="241" t="s">
        <v>2325</v>
      </c>
      <c r="D70" s="242" t="s">
        <v>101</v>
      </c>
      <c r="E70" s="243">
        <v>1</v>
      </c>
      <c r="F70" s="244"/>
      <c r="G70" s="245">
        <f>ROUND(E70*F70,2)</f>
        <v>0</v>
      </c>
      <c r="H70" s="244">
        <v>468.58</v>
      </c>
      <c r="I70" s="245">
        <f>ROUND(E70*H70,2)</f>
        <v>468.58</v>
      </c>
      <c r="J70" s="244">
        <v>385.42</v>
      </c>
      <c r="K70" s="245">
        <f>ROUND(E70*J70,2)</f>
        <v>385.42</v>
      </c>
      <c r="L70" s="245">
        <v>21</v>
      </c>
      <c r="M70" s="245">
        <f>G70*(1+L70/100)</f>
        <v>0</v>
      </c>
      <c r="N70" s="243">
        <v>0.19238</v>
      </c>
      <c r="O70" s="243">
        <f>ROUND(E70*N70,2)</f>
        <v>0.19</v>
      </c>
      <c r="P70" s="243">
        <v>0</v>
      </c>
      <c r="Q70" s="243">
        <f>ROUND(E70*P70,2)</f>
        <v>0</v>
      </c>
      <c r="R70" s="245" t="s">
        <v>220</v>
      </c>
      <c r="S70" s="245" t="s">
        <v>131</v>
      </c>
      <c r="T70" s="246" t="s">
        <v>131</v>
      </c>
      <c r="U70" s="247">
        <v>0.78100000000000003</v>
      </c>
      <c r="V70" s="247">
        <f>ROUND(E70*U70,2)</f>
        <v>0.78</v>
      </c>
      <c r="W70" s="247"/>
      <c r="X70" s="247" t="s">
        <v>132</v>
      </c>
      <c r="Y70" s="247" t="s">
        <v>133</v>
      </c>
      <c r="Z70" s="248"/>
      <c r="AA70" s="248"/>
      <c r="AB70" s="248"/>
      <c r="AC70" s="248"/>
      <c r="AD70" s="248"/>
      <c r="AE70" s="248"/>
      <c r="AF70" s="248"/>
      <c r="AG70" s="248" t="s">
        <v>134</v>
      </c>
      <c r="AH70" s="248"/>
      <c r="AI70" s="248"/>
      <c r="AJ70" s="248"/>
      <c r="AK70" s="248"/>
      <c r="AL70" s="248"/>
      <c r="AM70" s="248"/>
      <c r="AN70" s="248"/>
      <c r="AO70" s="248"/>
      <c r="AP70" s="248"/>
      <c r="AQ70" s="248"/>
      <c r="AR70" s="248"/>
      <c r="AS70" s="248"/>
      <c r="AT70" s="248"/>
      <c r="AU70" s="248"/>
      <c r="AV70" s="248"/>
      <c r="AW70" s="248"/>
      <c r="AX70" s="248"/>
      <c r="AY70" s="248"/>
      <c r="AZ70" s="248"/>
      <c r="BA70" s="248"/>
      <c r="BB70" s="248"/>
      <c r="BC70" s="248"/>
      <c r="BD70" s="248"/>
      <c r="BE70" s="248"/>
      <c r="BF70" s="248"/>
      <c r="BG70" s="248"/>
      <c r="BH70" s="248"/>
    </row>
    <row r="71" spans="1:60" outlineLevel="2" x14ac:dyDescent="0.2">
      <c r="A71" s="249"/>
      <c r="B71" s="250"/>
      <c r="C71" s="480" t="s">
        <v>1160</v>
      </c>
      <c r="D71" s="480"/>
      <c r="E71" s="480"/>
      <c r="F71" s="490"/>
      <c r="G71" s="480"/>
      <c r="H71" s="247"/>
      <c r="I71" s="247"/>
      <c r="J71" s="247"/>
      <c r="K71" s="247"/>
      <c r="L71" s="247"/>
      <c r="M71" s="247"/>
      <c r="N71" s="251"/>
      <c r="O71" s="251"/>
      <c r="P71" s="251"/>
      <c r="Q71" s="251"/>
      <c r="R71" s="247"/>
      <c r="S71" s="247"/>
      <c r="T71" s="247"/>
      <c r="U71" s="247"/>
      <c r="V71" s="247"/>
      <c r="W71" s="247"/>
      <c r="X71" s="247"/>
      <c r="Y71" s="247"/>
      <c r="Z71" s="248"/>
      <c r="AA71" s="248"/>
      <c r="AB71" s="248"/>
      <c r="AC71" s="248"/>
      <c r="AD71" s="248"/>
      <c r="AE71" s="248"/>
      <c r="AF71" s="248"/>
      <c r="AG71" s="248" t="s">
        <v>136</v>
      </c>
      <c r="AH71" s="248"/>
      <c r="AI71" s="248"/>
      <c r="AJ71" s="248"/>
      <c r="AK71" s="248"/>
      <c r="AL71" s="248"/>
      <c r="AM71" s="248"/>
      <c r="AN71" s="248"/>
      <c r="AO71" s="248"/>
      <c r="AP71" s="248"/>
      <c r="AQ71" s="248"/>
      <c r="AR71" s="248"/>
      <c r="AS71" s="248"/>
      <c r="AT71" s="248"/>
      <c r="AU71" s="248"/>
      <c r="AV71" s="248"/>
      <c r="AW71" s="248"/>
      <c r="AX71" s="248"/>
      <c r="AY71" s="248"/>
      <c r="AZ71" s="248"/>
      <c r="BA71" s="248"/>
      <c r="BB71" s="248"/>
      <c r="BC71" s="248"/>
      <c r="BD71" s="248"/>
      <c r="BE71" s="248"/>
      <c r="BF71" s="248"/>
      <c r="BG71" s="248"/>
      <c r="BH71" s="248"/>
    </row>
    <row r="72" spans="1:60" ht="22.5" outlineLevel="1" x14ac:dyDescent="0.2">
      <c r="A72" s="239">
        <v>20</v>
      </c>
      <c r="B72" s="240" t="s">
        <v>2326</v>
      </c>
      <c r="C72" s="241" t="s">
        <v>2327</v>
      </c>
      <c r="D72" s="242" t="s">
        <v>160</v>
      </c>
      <c r="E72" s="243">
        <v>1.956</v>
      </c>
      <c r="F72" s="244"/>
      <c r="G72" s="245">
        <f>ROUND(E72*F72,2)</f>
        <v>0</v>
      </c>
      <c r="H72" s="244">
        <v>1698.25</v>
      </c>
      <c r="I72" s="245">
        <f>ROUND(E72*H72,2)</f>
        <v>3321.78</v>
      </c>
      <c r="J72" s="244">
        <v>506.75</v>
      </c>
      <c r="K72" s="245">
        <f>ROUND(E72*J72,2)</f>
        <v>991.2</v>
      </c>
      <c r="L72" s="245">
        <v>21</v>
      </c>
      <c r="M72" s="245">
        <f>G72*(1+L72/100)</f>
        <v>0</v>
      </c>
      <c r="N72" s="243">
        <v>0.17454</v>
      </c>
      <c r="O72" s="243">
        <f>ROUND(E72*N72,2)</f>
        <v>0.34</v>
      </c>
      <c r="P72" s="243">
        <v>0</v>
      </c>
      <c r="Q72" s="243">
        <f>ROUND(E72*P72,2)</f>
        <v>0</v>
      </c>
      <c r="R72" s="245" t="s">
        <v>220</v>
      </c>
      <c r="S72" s="245" t="s">
        <v>131</v>
      </c>
      <c r="T72" s="246" t="s">
        <v>131</v>
      </c>
      <c r="U72" s="247">
        <v>0.96499999999999997</v>
      </c>
      <c r="V72" s="247">
        <f>ROUND(E72*U72,2)</f>
        <v>1.89</v>
      </c>
      <c r="W72" s="247"/>
      <c r="X72" s="247" t="s">
        <v>132</v>
      </c>
      <c r="Y72" s="247" t="s">
        <v>133</v>
      </c>
      <c r="Z72" s="248"/>
      <c r="AA72" s="248"/>
      <c r="AB72" s="248"/>
      <c r="AC72" s="248"/>
      <c r="AD72" s="248"/>
      <c r="AE72" s="248"/>
      <c r="AF72" s="248"/>
      <c r="AG72" s="248" t="s">
        <v>134</v>
      </c>
      <c r="AH72" s="248"/>
      <c r="AI72" s="248"/>
      <c r="AJ72" s="248"/>
      <c r="AK72" s="248"/>
      <c r="AL72" s="248"/>
      <c r="AM72" s="248"/>
      <c r="AN72" s="248"/>
      <c r="AO72" s="248"/>
      <c r="AP72" s="248"/>
      <c r="AQ72" s="248"/>
      <c r="AR72" s="248"/>
      <c r="AS72" s="248"/>
      <c r="AT72" s="248"/>
      <c r="AU72" s="248"/>
      <c r="AV72" s="248"/>
      <c r="AW72" s="248"/>
      <c r="AX72" s="248"/>
      <c r="AY72" s="248"/>
      <c r="AZ72" s="248"/>
      <c r="BA72" s="248"/>
      <c r="BB72" s="248"/>
      <c r="BC72" s="248"/>
      <c r="BD72" s="248"/>
      <c r="BE72" s="248"/>
      <c r="BF72" s="248"/>
      <c r="BG72" s="248"/>
      <c r="BH72" s="248"/>
    </row>
    <row r="73" spans="1:60" outlineLevel="2" x14ac:dyDescent="0.2">
      <c r="A73" s="249"/>
      <c r="B73" s="250"/>
      <c r="C73" s="480" t="s">
        <v>1160</v>
      </c>
      <c r="D73" s="480"/>
      <c r="E73" s="480"/>
      <c r="F73" s="490"/>
      <c r="G73" s="480"/>
      <c r="H73" s="247"/>
      <c r="I73" s="247"/>
      <c r="J73" s="247"/>
      <c r="K73" s="247"/>
      <c r="L73" s="247"/>
      <c r="M73" s="247"/>
      <c r="N73" s="251"/>
      <c r="O73" s="251"/>
      <c r="P73" s="251"/>
      <c r="Q73" s="251"/>
      <c r="R73" s="247"/>
      <c r="S73" s="247"/>
      <c r="T73" s="247"/>
      <c r="U73" s="247"/>
      <c r="V73" s="247"/>
      <c r="W73" s="247"/>
      <c r="X73" s="247"/>
      <c r="Y73" s="247"/>
      <c r="Z73" s="248"/>
      <c r="AA73" s="248"/>
      <c r="AB73" s="248"/>
      <c r="AC73" s="248"/>
      <c r="AD73" s="248"/>
      <c r="AE73" s="248"/>
      <c r="AF73" s="248"/>
      <c r="AG73" s="248" t="s">
        <v>136</v>
      </c>
      <c r="AH73" s="248"/>
      <c r="AI73" s="248"/>
      <c r="AJ73" s="248"/>
      <c r="AK73" s="248"/>
      <c r="AL73" s="248"/>
      <c r="AM73" s="248"/>
      <c r="AN73" s="248"/>
      <c r="AO73" s="248"/>
      <c r="AP73" s="248"/>
      <c r="AQ73" s="248"/>
      <c r="AR73" s="248"/>
      <c r="AS73" s="248"/>
      <c r="AT73" s="248"/>
      <c r="AU73" s="248"/>
      <c r="AV73" s="248"/>
      <c r="AW73" s="248"/>
      <c r="AX73" s="248"/>
      <c r="AY73" s="248"/>
      <c r="AZ73" s="248"/>
      <c r="BA73" s="248"/>
      <c r="BB73" s="248"/>
      <c r="BC73" s="248"/>
      <c r="BD73" s="248"/>
      <c r="BE73" s="248"/>
      <c r="BF73" s="248"/>
      <c r="BG73" s="248"/>
      <c r="BH73" s="248"/>
    </row>
    <row r="74" spans="1:60" outlineLevel="2" x14ac:dyDescent="0.2">
      <c r="A74" s="249"/>
      <c r="B74" s="250"/>
      <c r="C74" s="252" t="s">
        <v>2328</v>
      </c>
      <c r="D74" s="253"/>
      <c r="E74" s="254">
        <v>1.956</v>
      </c>
      <c r="F74" s="491"/>
      <c r="G74" s="247"/>
      <c r="H74" s="247"/>
      <c r="I74" s="247"/>
      <c r="J74" s="247"/>
      <c r="K74" s="247"/>
      <c r="L74" s="247"/>
      <c r="M74" s="247"/>
      <c r="N74" s="251"/>
      <c r="O74" s="251"/>
      <c r="P74" s="251"/>
      <c r="Q74" s="251"/>
      <c r="R74" s="247"/>
      <c r="S74" s="247"/>
      <c r="T74" s="247"/>
      <c r="U74" s="247"/>
      <c r="V74" s="247"/>
      <c r="W74" s="247"/>
      <c r="X74" s="247"/>
      <c r="Y74" s="247"/>
      <c r="Z74" s="248"/>
      <c r="AA74" s="248"/>
      <c r="AB74" s="248"/>
      <c r="AC74" s="248"/>
      <c r="AD74" s="248"/>
      <c r="AE74" s="248"/>
      <c r="AF74" s="248"/>
      <c r="AG74" s="248" t="s">
        <v>149</v>
      </c>
      <c r="AH74" s="248">
        <v>0</v>
      </c>
      <c r="AI74" s="248"/>
      <c r="AJ74" s="248"/>
      <c r="AK74" s="248"/>
      <c r="AL74" s="248"/>
      <c r="AM74" s="248"/>
      <c r="AN74" s="248"/>
      <c r="AO74" s="248"/>
      <c r="AP74" s="248"/>
      <c r="AQ74" s="248"/>
      <c r="AR74" s="248"/>
      <c r="AS74" s="248"/>
      <c r="AT74" s="248"/>
      <c r="AU74" s="248"/>
      <c r="AV74" s="248"/>
      <c r="AW74" s="248"/>
      <c r="AX74" s="248"/>
      <c r="AY74" s="248"/>
      <c r="AZ74" s="248"/>
      <c r="BA74" s="248"/>
      <c r="BB74" s="248"/>
      <c r="BC74" s="248"/>
      <c r="BD74" s="248"/>
      <c r="BE74" s="248"/>
      <c r="BF74" s="248"/>
      <c r="BG74" s="248"/>
      <c r="BH74" s="248"/>
    </row>
    <row r="75" spans="1:60" ht="22.5" outlineLevel="1" x14ac:dyDescent="0.2">
      <c r="A75" s="239">
        <v>21</v>
      </c>
      <c r="B75" s="240" t="s">
        <v>158</v>
      </c>
      <c r="C75" s="241" t="s">
        <v>159</v>
      </c>
      <c r="D75" s="242" t="s">
        <v>160</v>
      </c>
      <c r="E75" s="243">
        <v>44.63</v>
      </c>
      <c r="F75" s="244"/>
      <c r="G75" s="245">
        <f>ROUND(E75*F75,2)</f>
        <v>0</v>
      </c>
      <c r="H75" s="244">
        <v>1154.1199999999999</v>
      </c>
      <c r="I75" s="245">
        <f>ROUND(E75*H75,2)</f>
        <v>51508.38</v>
      </c>
      <c r="J75" s="244">
        <v>313.88</v>
      </c>
      <c r="K75" s="245">
        <f>ROUND(E75*J75,2)</f>
        <v>14008.46</v>
      </c>
      <c r="L75" s="245">
        <v>21</v>
      </c>
      <c r="M75" s="245">
        <f>G75*(1+L75/100)</f>
        <v>0</v>
      </c>
      <c r="N75" s="243">
        <v>0.17230000000000001</v>
      </c>
      <c r="O75" s="243">
        <f>ROUND(E75*N75,2)</f>
        <v>7.69</v>
      </c>
      <c r="P75" s="243">
        <v>0</v>
      </c>
      <c r="Q75" s="243">
        <f>ROUND(E75*P75,2)</f>
        <v>0</v>
      </c>
      <c r="R75" s="245" t="s">
        <v>147</v>
      </c>
      <c r="S75" s="245" t="s">
        <v>131</v>
      </c>
      <c r="T75" s="246" t="s">
        <v>131</v>
      </c>
      <c r="U75" s="247">
        <v>0.58499999999999996</v>
      </c>
      <c r="V75" s="247">
        <f>ROUND(E75*U75,2)</f>
        <v>26.11</v>
      </c>
      <c r="W75" s="247"/>
      <c r="X75" s="247" t="s">
        <v>132</v>
      </c>
      <c r="Y75" s="247" t="s">
        <v>133</v>
      </c>
      <c r="Z75" s="248"/>
      <c r="AA75" s="248"/>
      <c r="AB75" s="248"/>
      <c r="AC75" s="248"/>
      <c r="AD75" s="248"/>
      <c r="AE75" s="248"/>
      <c r="AF75" s="248"/>
      <c r="AG75" s="248" t="s">
        <v>134</v>
      </c>
      <c r="AH75" s="248"/>
      <c r="AI75" s="248"/>
      <c r="AJ75" s="248"/>
      <c r="AK75" s="248"/>
      <c r="AL75" s="248"/>
      <c r="AM75" s="248"/>
      <c r="AN75" s="248"/>
      <c r="AO75" s="248"/>
      <c r="AP75" s="248"/>
      <c r="AQ75" s="248"/>
      <c r="AR75" s="248"/>
      <c r="AS75" s="248"/>
      <c r="AT75" s="248"/>
      <c r="AU75" s="248"/>
      <c r="AV75" s="248"/>
      <c r="AW75" s="248"/>
      <c r="AX75" s="248"/>
      <c r="AY75" s="248"/>
      <c r="AZ75" s="248"/>
      <c r="BA75" s="248"/>
      <c r="BB75" s="248"/>
      <c r="BC75" s="248"/>
      <c r="BD75" s="248"/>
      <c r="BE75" s="248"/>
      <c r="BF75" s="248"/>
      <c r="BG75" s="248"/>
      <c r="BH75" s="248"/>
    </row>
    <row r="76" spans="1:60" outlineLevel="2" x14ac:dyDescent="0.2">
      <c r="A76" s="249"/>
      <c r="B76" s="250"/>
      <c r="C76" s="252" t="s">
        <v>2329</v>
      </c>
      <c r="D76" s="253"/>
      <c r="E76" s="254">
        <v>44.63</v>
      </c>
      <c r="F76" s="491"/>
      <c r="G76" s="247"/>
      <c r="H76" s="247"/>
      <c r="I76" s="247"/>
      <c r="J76" s="247"/>
      <c r="K76" s="247"/>
      <c r="L76" s="247"/>
      <c r="M76" s="247"/>
      <c r="N76" s="251"/>
      <c r="O76" s="251"/>
      <c r="P76" s="251"/>
      <c r="Q76" s="251"/>
      <c r="R76" s="247"/>
      <c r="S76" s="247"/>
      <c r="T76" s="247"/>
      <c r="U76" s="247"/>
      <c r="V76" s="247"/>
      <c r="W76" s="247"/>
      <c r="X76" s="247"/>
      <c r="Y76" s="247"/>
      <c r="Z76" s="248"/>
      <c r="AA76" s="248"/>
      <c r="AB76" s="248"/>
      <c r="AC76" s="248"/>
      <c r="AD76" s="248"/>
      <c r="AE76" s="248"/>
      <c r="AF76" s="248"/>
      <c r="AG76" s="248" t="s">
        <v>149</v>
      </c>
      <c r="AH76" s="248">
        <v>0</v>
      </c>
      <c r="AI76" s="248"/>
      <c r="AJ76" s="248"/>
      <c r="AK76" s="248"/>
      <c r="AL76" s="248"/>
      <c r="AM76" s="248"/>
      <c r="AN76" s="248"/>
      <c r="AO76" s="248"/>
      <c r="AP76" s="248"/>
      <c r="AQ76" s="248"/>
      <c r="AR76" s="248"/>
      <c r="AS76" s="248"/>
      <c r="AT76" s="248"/>
      <c r="AU76" s="248"/>
      <c r="AV76" s="248"/>
      <c r="AW76" s="248"/>
      <c r="AX76" s="248"/>
      <c r="AY76" s="248"/>
      <c r="AZ76" s="248"/>
      <c r="BA76" s="248"/>
      <c r="BB76" s="248"/>
      <c r="BC76" s="248"/>
      <c r="BD76" s="248"/>
      <c r="BE76" s="248"/>
      <c r="BF76" s="248"/>
      <c r="BG76" s="248"/>
      <c r="BH76" s="248"/>
    </row>
    <row r="77" spans="1:60" ht="22.5" outlineLevel="1" x14ac:dyDescent="0.2">
      <c r="A77" s="239">
        <v>22</v>
      </c>
      <c r="B77" s="240" t="s">
        <v>161</v>
      </c>
      <c r="C77" s="241" t="s">
        <v>162</v>
      </c>
      <c r="D77" s="242" t="s">
        <v>160</v>
      </c>
      <c r="E77" s="243">
        <v>37.758499999999998</v>
      </c>
      <c r="F77" s="244"/>
      <c r="G77" s="245">
        <f>ROUND(E77*F77,2)</f>
        <v>0</v>
      </c>
      <c r="H77" s="244">
        <v>1810.35</v>
      </c>
      <c r="I77" s="245">
        <f>ROUND(E77*H77,2)</f>
        <v>68356.100000000006</v>
      </c>
      <c r="J77" s="244">
        <v>419.65</v>
      </c>
      <c r="K77" s="245">
        <f>ROUND(E77*J77,2)</f>
        <v>15845.35</v>
      </c>
      <c r="L77" s="245">
        <v>21</v>
      </c>
      <c r="M77" s="245">
        <f>G77*(1+L77/100)</f>
        <v>0</v>
      </c>
      <c r="N77" s="243">
        <v>0.27964</v>
      </c>
      <c r="O77" s="243">
        <f>ROUND(E77*N77,2)</f>
        <v>10.56</v>
      </c>
      <c r="P77" s="243">
        <v>0</v>
      </c>
      <c r="Q77" s="243">
        <f>ROUND(E77*P77,2)</f>
        <v>0</v>
      </c>
      <c r="R77" s="245" t="s">
        <v>147</v>
      </c>
      <c r="S77" s="245" t="s">
        <v>131</v>
      </c>
      <c r="T77" s="246" t="s">
        <v>131</v>
      </c>
      <c r="U77" s="247">
        <v>0.78149999999999997</v>
      </c>
      <c r="V77" s="247">
        <f>ROUND(E77*U77,2)</f>
        <v>29.51</v>
      </c>
      <c r="W77" s="247"/>
      <c r="X77" s="247" t="s">
        <v>132</v>
      </c>
      <c r="Y77" s="247" t="s">
        <v>133</v>
      </c>
      <c r="Z77" s="248"/>
      <c r="AA77" s="248"/>
      <c r="AB77" s="248"/>
      <c r="AC77" s="248"/>
      <c r="AD77" s="248"/>
      <c r="AE77" s="248"/>
      <c r="AF77" s="248"/>
      <c r="AG77" s="248" t="s">
        <v>134</v>
      </c>
      <c r="AH77" s="248"/>
      <c r="AI77" s="248"/>
      <c r="AJ77" s="248"/>
      <c r="AK77" s="248"/>
      <c r="AL77" s="248"/>
      <c r="AM77" s="248"/>
      <c r="AN77" s="248"/>
      <c r="AO77" s="248"/>
      <c r="AP77" s="248"/>
      <c r="AQ77" s="248"/>
      <c r="AR77" s="248"/>
      <c r="AS77" s="248"/>
      <c r="AT77" s="248"/>
      <c r="AU77" s="248"/>
      <c r="AV77" s="248"/>
      <c r="AW77" s="248"/>
      <c r="AX77" s="248"/>
      <c r="AY77" s="248"/>
      <c r="AZ77" s="248"/>
      <c r="BA77" s="248"/>
      <c r="BB77" s="248"/>
      <c r="BC77" s="248"/>
      <c r="BD77" s="248"/>
      <c r="BE77" s="248"/>
      <c r="BF77" s="248"/>
      <c r="BG77" s="248"/>
      <c r="BH77" s="248"/>
    </row>
    <row r="78" spans="1:60" outlineLevel="2" x14ac:dyDescent="0.2">
      <c r="A78" s="249"/>
      <c r="B78" s="250"/>
      <c r="C78" s="252" t="s">
        <v>2330</v>
      </c>
      <c r="D78" s="253"/>
      <c r="E78" s="254">
        <v>37.758499999999998</v>
      </c>
      <c r="F78" s="491"/>
      <c r="G78" s="247"/>
      <c r="H78" s="247"/>
      <c r="I78" s="247"/>
      <c r="J78" s="247"/>
      <c r="K78" s="247"/>
      <c r="L78" s="247"/>
      <c r="M78" s="247"/>
      <c r="N78" s="251"/>
      <c r="O78" s="251"/>
      <c r="P78" s="251"/>
      <c r="Q78" s="251"/>
      <c r="R78" s="247"/>
      <c r="S78" s="247"/>
      <c r="T78" s="247"/>
      <c r="U78" s="247"/>
      <c r="V78" s="247"/>
      <c r="W78" s="247"/>
      <c r="X78" s="247"/>
      <c r="Y78" s="247"/>
      <c r="Z78" s="248"/>
      <c r="AA78" s="248"/>
      <c r="AB78" s="248"/>
      <c r="AC78" s="248"/>
      <c r="AD78" s="248"/>
      <c r="AE78" s="248"/>
      <c r="AF78" s="248"/>
      <c r="AG78" s="248" t="s">
        <v>149</v>
      </c>
      <c r="AH78" s="248">
        <v>0</v>
      </c>
      <c r="AI78" s="248"/>
      <c r="AJ78" s="248"/>
      <c r="AK78" s="248"/>
      <c r="AL78" s="248"/>
      <c r="AM78" s="248"/>
      <c r="AN78" s="248"/>
      <c r="AO78" s="248"/>
      <c r="AP78" s="248"/>
      <c r="AQ78" s="248"/>
      <c r="AR78" s="248"/>
      <c r="AS78" s="248"/>
      <c r="AT78" s="248"/>
      <c r="AU78" s="248"/>
      <c r="AV78" s="248"/>
      <c r="AW78" s="248"/>
      <c r="AX78" s="248"/>
      <c r="AY78" s="248"/>
      <c r="AZ78" s="248"/>
      <c r="BA78" s="248"/>
      <c r="BB78" s="248"/>
      <c r="BC78" s="248"/>
      <c r="BD78" s="248"/>
      <c r="BE78" s="248"/>
      <c r="BF78" s="248"/>
      <c r="BG78" s="248"/>
      <c r="BH78" s="248"/>
    </row>
    <row r="79" spans="1:60" outlineLevel="1" x14ac:dyDescent="0.2">
      <c r="A79" s="255">
        <v>23</v>
      </c>
      <c r="B79" s="256" t="s">
        <v>181</v>
      </c>
      <c r="C79" s="257" t="s">
        <v>182</v>
      </c>
      <c r="D79" s="258" t="s">
        <v>101</v>
      </c>
      <c r="E79" s="259">
        <v>1</v>
      </c>
      <c r="F79" s="260"/>
      <c r="G79" s="261">
        <f>ROUND(E79*F79,2)</f>
        <v>0</v>
      </c>
      <c r="H79" s="260">
        <v>3828.33</v>
      </c>
      <c r="I79" s="261">
        <f>ROUND(E79*H79,2)</f>
        <v>3828.33</v>
      </c>
      <c r="J79" s="260">
        <v>261.67</v>
      </c>
      <c r="K79" s="261">
        <f>ROUND(E79*J79,2)</f>
        <v>261.67</v>
      </c>
      <c r="L79" s="261">
        <v>21</v>
      </c>
      <c r="M79" s="261">
        <f>G79*(1+L79/100)</f>
        <v>0</v>
      </c>
      <c r="N79" s="259">
        <v>9.5750000000000002E-2</v>
      </c>
      <c r="O79" s="259">
        <f>ROUND(E79*N79,2)</f>
        <v>0.1</v>
      </c>
      <c r="P79" s="259">
        <v>0</v>
      </c>
      <c r="Q79" s="259">
        <f>ROUND(E79*P79,2)</f>
        <v>0</v>
      </c>
      <c r="R79" s="261" t="s">
        <v>147</v>
      </c>
      <c r="S79" s="261" t="s">
        <v>131</v>
      </c>
      <c r="T79" s="262" t="s">
        <v>131</v>
      </c>
      <c r="U79" s="247">
        <v>0.30099999999999999</v>
      </c>
      <c r="V79" s="247">
        <f>ROUND(E79*U79,2)</f>
        <v>0.3</v>
      </c>
      <c r="W79" s="247"/>
      <c r="X79" s="247" t="s">
        <v>132</v>
      </c>
      <c r="Y79" s="247" t="s">
        <v>133</v>
      </c>
      <c r="Z79" s="248"/>
      <c r="AA79" s="248"/>
      <c r="AB79" s="248"/>
      <c r="AC79" s="248"/>
      <c r="AD79" s="248"/>
      <c r="AE79" s="248"/>
      <c r="AF79" s="248"/>
      <c r="AG79" s="248" t="s">
        <v>134</v>
      </c>
      <c r="AH79" s="248"/>
      <c r="AI79" s="248"/>
      <c r="AJ79" s="248"/>
      <c r="AK79" s="248"/>
      <c r="AL79" s="248"/>
      <c r="AM79" s="248"/>
      <c r="AN79" s="248"/>
      <c r="AO79" s="248"/>
      <c r="AP79" s="248"/>
      <c r="AQ79" s="248"/>
      <c r="AR79" s="248"/>
      <c r="AS79" s="248"/>
      <c r="AT79" s="248"/>
      <c r="AU79" s="248"/>
      <c r="AV79" s="248"/>
      <c r="AW79" s="248"/>
      <c r="AX79" s="248"/>
      <c r="AY79" s="248"/>
      <c r="AZ79" s="248"/>
      <c r="BA79" s="248"/>
      <c r="BB79" s="248"/>
      <c r="BC79" s="248"/>
      <c r="BD79" s="248"/>
      <c r="BE79" s="248"/>
      <c r="BF79" s="248"/>
      <c r="BG79" s="248"/>
      <c r="BH79" s="248"/>
    </row>
    <row r="80" spans="1:60" outlineLevel="1" x14ac:dyDescent="0.2">
      <c r="A80" s="255">
        <v>24</v>
      </c>
      <c r="B80" s="256" t="s">
        <v>2331</v>
      </c>
      <c r="C80" s="257" t="s">
        <v>2332</v>
      </c>
      <c r="D80" s="258" t="s">
        <v>101</v>
      </c>
      <c r="E80" s="259">
        <v>1</v>
      </c>
      <c r="F80" s="260"/>
      <c r="G80" s="261">
        <f>ROUND(E80*F80,2)</f>
        <v>0</v>
      </c>
      <c r="H80" s="260">
        <v>5733.33</v>
      </c>
      <c r="I80" s="261">
        <f>ROUND(E80*H80,2)</f>
        <v>5733.33</v>
      </c>
      <c r="J80" s="260">
        <v>396.67</v>
      </c>
      <c r="K80" s="261">
        <f>ROUND(E80*J80,2)</f>
        <v>396.67</v>
      </c>
      <c r="L80" s="261">
        <v>21</v>
      </c>
      <c r="M80" s="261">
        <f>G80*(1+L80/100)</f>
        <v>0</v>
      </c>
      <c r="N80" s="259">
        <v>0.14321999999999999</v>
      </c>
      <c r="O80" s="259">
        <f>ROUND(E80*N80,2)</f>
        <v>0.14000000000000001</v>
      </c>
      <c r="P80" s="259">
        <v>0</v>
      </c>
      <c r="Q80" s="259">
        <f>ROUND(E80*P80,2)</f>
        <v>0</v>
      </c>
      <c r="R80" s="261" t="s">
        <v>147</v>
      </c>
      <c r="S80" s="261" t="s">
        <v>131</v>
      </c>
      <c r="T80" s="262" t="s">
        <v>131</v>
      </c>
      <c r="U80" s="247">
        <v>0.45600000000000002</v>
      </c>
      <c r="V80" s="247">
        <f>ROUND(E80*U80,2)</f>
        <v>0.46</v>
      </c>
      <c r="W80" s="247"/>
      <c r="X80" s="247" t="s">
        <v>132</v>
      </c>
      <c r="Y80" s="247" t="s">
        <v>133</v>
      </c>
      <c r="Z80" s="248"/>
      <c r="AA80" s="248"/>
      <c r="AB80" s="248"/>
      <c r="AC80" s="248"/>
      <c r="AD80" s="248"/>
      <c r="AE80" s="248"/>
      <c r="AF80" s="248"/>
      <c r="AG80" s="248" t="s">
        <v>134</v>
      </c>
      <c r="AH80" s="248"/>
      <c r="AI80" s="248"/>
      <c r="AJ80" s="248"/>
      <c r="AK80" s="248"/>
      <c r="AL80" s="248"/>
      <c r="AM80" s="248"/>
      <c r="AN80" s="248"/>
      <c r="AO80" s="248"/>
      <c r="AP80" s="248"/>
      <c r="AQ80" s="248"/>
      <c r="AR80" s="248"/>
      <c r="AS80" s="248"/>
      <c r="AT80" s="248"/>
      <c r="AU80" s="248"/>
      <c r="AV80" s="248"/>
      <c r="AW80" s="248"/>
      <c r="AX80" s="248"/>
      <c r="AY80" s="248"/>
      <c r="AZ80" s="248"/>
      <c r="BA80" s="248"/>
      <c r="BB80" s="248"/>
      <c r="BC80" s="248"/>
      <c r="BD80" s="248"/>
      <c r="BE80" s="248"/>
      <c r="BF80" s="248"/>
      <c r="BG80" s="248"/>
      <c r="BH80" s="248"/>
    </row>
    <row r="81" spans="1:60" outlineLevel="1" x14ac:dyDescent="0.2">
      <c r="A81" s="239">
        <v>25</v>
      </c>
      <c r="B81" s="240" t="s">
        <v>1177</v>
      </c>
      <c r="C81" s="241" t="s">
        <v>1178</v>
      </c>
      <c r="D81" s="242" t="s">
        <v>129</v>
      </c>
      <c r="E81" s="243">
        <v>1</v>
      </c>
      <c r="F81" s="244"/>
      <c r="G81" s="245">
        <f>ROUND(E81*F81,2)</f>
        <v>0</v>
      </c>
      <c r="H81" s="244">
        <v>6667.61</v>
      </c>
      <c r="I81" s="245">
        <f>ROUND(E81*H81,2)</f>
        <v>6667.61</v>
      </c>
      <c r="J81" s="244">
        <v>3662.39</v>
      </c>
      <c r="K81" s="245">
        <f>ROUND(E81*J81,2)</f>
        <v>3662.39</v>
      </c>
      <c r="L81" s="245">
        <v>21</v>
      </c>
      <c r="M81" s="245">
        <f>G81*(1+L81/100)</f>
        <v>0</v>
      </c>
      <c r="N81" s="243">
        <v>1.6823999999999999</v>
      </c>
      <c r="O81" s="243">
        <f>ROUND(E81*N81,2)</f>
        <v>1.68</v>
      </c>
      <c r="P81" s="243">
        <v>0</v>
      </c>
      <c r="Q81" s="243">
        <f>ROUND(E81*P81,2)</f>
        <v>0</v>
      </c>
      <c r="R81" s="245" t="s">
        <v>220</v>
      </c>
      <c r="S81" s="245" t="s">
        <v>131</v>
      </c>
      <c r="T81" s="246" t="s">
        <v>131</v>
      </c>
      <c r="U81" s="247">
        <v>6.8680000000000003</v>
      </c>
      <c r="V81" s="247">
        <f>ROUND(E81*U81,2)</f>
        <v>6.87</v>
      </c>
      <c r="W81" s="247"/>
      <c r="X81" s="247" t="s">
        <v>132</v>
      </c>
      <c r="Y81" s="247" t="s">
        <v>133</v>
      </c>
      <c r="Z81" s="248"/>
      <c r="AA81" s="248"/>
      <c r="AB81" s="248"/>
      <c r="AC81" s="248"/>
      <c r="AD81" s="248"/>
      <c r="AE81" s="248"/>
      <c r="AF81" s="248"/>
      <c r="AG81" s="248" t="s">
        <v>134</v>
      </c>
      <c r="AH81" s="248"/>
      <c r="AI81" s="248"/>
      <c r="AJ81" s="248"/>
      <c r="AK81" s="248"/>
      <c r="AL81" s="248"/>
      <c r="AM81" s="248"/>
      <c r="AN81" s="248"/>
      <c r="AO81" s="248"/>
      <c r="AP81" s="248"/>
      <c r="AQ81" s="248"/>
      <c r="AR81" s="248"/>
      <c r="AS81" s="248"/>
      <c r="AT81" s="248"/>
      <c r="AU81" s="248"/>
      <c r="AV81" s="248"/>
      <c r="AW81" s="248"/>
      <c r="AX81" s="248"/>
      <c r="AY81" s="248"/>
      <c r="AZ81" s="248"/>
      <c r="BA81" s="248"/>
      <c r="BB81" s="248"/>
      <c r="BC81" s="248"/>
      <c r="BD81" s="248"/>
      <c r="BE81" s="248"/>
      <c r="BF81" s="248"/>
      <c r="BG81" s="248"/>
      <c r="BH81" s="248"/>
    </row>
    <row r="82" spans="1:60" outlineLevel="2" x14ac:dyDescent="0.2">
      <c r="A82" s="249"/>
      <c r="B82" s="250"/>
      <c r="C82" s="480" t="s">
        <v>1179</v>
      </c>
      <c r="D82" s="480"/>
      <c r="E82" s="480"/>
      <c r="F82" s="490"/>
      <c r="G82" s="480"/>
      <c r="H82" s="247"/>
      <c r="I82" s="247"/>
      <c r="J82" s="247"/>
      <c r="K82" s="247"/>
      <c r="L82" s="247"/>
      <c r="M82" s="247"/>
      <c r="N82" s="251"/>
      <c r="O82" s="251"/>
      <c r="P82" s="251"/>
      <c r="Q82" s="251"/>
      <c r="R82" s="247"/>
      <c r="S82" s="247"/>
      <c r="T82" s="247"/>
      <c r="U82" s="247"/>
      <c r="V82" s="247"/>
      <c r="W82" s="247"/>
      <c r="X82" s="247"/>
      <c r="Y82" s="247"/>
      <c r="Z82" s="248"/>
      <c r="AA82" s="248"/>
      <c r="AB82" s="248"/>
      <c r="AC82" s="248"/>
      <c r="AD82" s="248"/>
      <c r="AE82" s="248"/>
      <c r="AF82" s="248"/>
      <c r="AG82" s="248" t="s">
        <v>136</v>
      </c>
      <c r="AH82" s="248"/>
      <c r="AI82" s="248"/>
      <c r="AJ82" s="248"/>
      <c r="AK82" s="248"/>
      <c r="AL82" s="248"/>
      <c r="AM82" s="248"/>
      <c r="AN82" s="248"/>
      <c r="AO82" s="248"/>
      <c r="AP82" s="248"/>
      <c r="AQ82" s="248"/>
      <c r="AR82" s="248"/>
      <c r="AS82" s="248"/>
      <c r="AT82" s="248"/>
      <c r="AU82" s="248"/>
      <c r="AV82" s="248"/>
      <c r="AW82" s="248"/>
      <c r="AX82" s="248"/>
      <c r="AY82" s="248"/>
      <c r="AZ82" s="248"/>
      <c r="BA82" s="248"/>
      <c r="BB82" s="248"/>
      <c r="BC82" s="248"/>
      <c r="BD82" s="248"/>
      <c r="BE82" s="248"/>
      <c r="BF82" s="248"/>
      <c r="BG82" s="248"/>
      <c r="BH82" s="248"/>
    </row>
    <row r="83" spans="1:60" outlineLevel="1" x14ac:dyDescent="0.2">
      <c r="A83" s="239">
        <v>26</v>
      </c>
      <c r="B83" s="240" t="s">
        <v>2333</v>
      </c>
      <c r="C83" s="241" t="s">
        <v>2334</v>
      </c>
      <c r="D83" s="242" t="s">
        <v>101</v>
      </c>
      <c r="E83" s="243">
        <v>3</v>
      </c>
      <c r="F83" s="244"/>
      <c r="G83" s="245">
        <f>ROUND(E83*F83,2)</f>
        <v>0</v>
      </c>
      <c r="H83" s="244">
        <v>37.32</v>
      </c>
      <c r="I83" s="245">
        <f>ROUND(E83*H83,2)</f>
        <v>111.96</v>
      </c>
      <c r="J83" s="244">
        <v>59.88</v>
      </c>
      <c r="K83" s="245">
        <f>ROUND(E83*J83,2)</f>
        <v>179.64</v>
      </c>
      <c r="L83" s="245">
        <v>21</v>
      </c>
      <c r="M83" s="245">
        <f>G83*(1+L83/100)</f>
        <v>0</v>
      </c>
      <c r="N83" s="243">
        <v>5.2500000000000003E-3</v>
      </c>
      <c r="O83" s="243">
        <f>ROUND(E83*N83,2)</f>
        <v>0.02</v>
      </c>
      <c r="P83" s="243">
        <v>0</v>
      </c>
      <c r="Q83" s="243">
        <f>ROUND(E83*P83,2)</f>
        <v>0</v>
      </c>
      <c r="R83" s="245" t="s">
        <v>220</v>
      </c>
      <c r="S83" s="245" t="s">
        <v>131</v>
      </c>
      <c r="T83" s="246" t="s">
        <v>131</v>
      </c>
      <c r="U83" s="247">
        <v>0.11</v>
      </c>
      <c r="V83" s="247">
        <f>ROUND(E83*U83,2)</f>
        <v>0.33</v>
      </c>
      <c r="W83" s="247"/>
      <c r="X83" s="247" t="s">
        <v>132</v>
      </c>
      <c r="Y83" s="247" t="s">
        <v>133</v>
      </c>
      <c r="Z83" s="248"/>
      <c r="AA83" s="248"/>
      <c r="AB83" s="248"/>
      <c r="AC83" s="248"/>
      <c r="AD83" s="248"/>
      <c r="AE83" s="248"/>
      <c r="AF83" s="248"/>
      <c r="AG83" s="248" t="s">
        <v>134</v>
      </c>
      <c r="AH83" s="248"/>
      <c r="AI83" s="248"/>
      <c r="AJ83" s="248"/>
      <c r="AK83" s="248"/>
      <c r="AL83" s="248"/>
      <c r="AM83" s="248"/>
      <c r="AN83" s="248"/>
      <c r="AO83" s="248"/>
      <c r="AP83" s="248"/>
      <c r="AQ83" s="248"/>
      <c r="AR83" s="248"/>
      <c r="AS83" s="248"/>
      <c r="AT83" s="248"/>
      <c r="AU83" s="248"/>
      <c r="AV83" s="248"/>
      <c r="AW83" s="248"/>
      <c r="AX83" s="248"/>
      <c r="AY83" s="248"/>
      <c r="AZ83" s="248"/>
      <c r="BA83" s="248"/>
      <c r="BB83" s="248"/>
      <c r="BC83" s="248"/>
      <c r="BD83" s="248"/>
      <c r="BE83" s="248"/>
      <c r="BF83" s="248"/>
      <c r="BG83" s="248"/>
      <c r="BH83" s="248"/>
    </row>
    <row r="84" spans="1:60" outlineLevel="2" x14ac:dyDescent="0.2">
      <c r="A84" s="249"/>
      <c r="B84" s="250"/>
      <c r="C84" s="480" t="s">
        <v>2335</v>
      </c>
      <c r="D84" s="480"/>
      <c r="E84" s="480"/>
      <c r="F84" s="490"/>
      <c r="G84" s="480"/>
      <c r="H84" s="247"/>
      <c r="I84" s="247"/>
      <c r="J84" s="247"/>
      <c r="K84" s="247"/>
      <c r="L84" s="247"/>
      <c r="M84" s="247"/>
      <c r="N84" s="251"/>
      <c r="O84" s="251"/>
      <c r="P84" s="251"/>
      <c r="Q84" s="251"/>
      <c r="R84" s="247"/>
      <c r="S84" s="247"/>
      <c r="T84" s="247"/>
      <c r="U84" s="247"/>
      <c r="V84" s="247"/>
      <c r="W84" s="247"/>
      <c r="X84" s="247"/>
      <c r="Y84" s="247"/>
      <c r="Z84" s="248"/>
      <c r="AA84" s="248"/>
      <c r="AB84" s="248"/>
      <c r="AC84" s="248"/>
      <c r="AD84" s="248"/>
      <c r="AE84" s="248"/>
      <c r="AF84" s="248"/>
      <c r="AG84" s="248" t="s">
        <v>136</v>
      </c>
      <c r="AH84" s="248"/>
      <c r="AI84" s="248"/>
      <c r="AJ84" s="248"/>
      <c r="AK84" s="248"/>
      <c r="AL84" s="248"/>
      <c r="AM84" s="248"/>
      <c r="AN84" s="248"/>
      <c r="AO84" s="248"/>
      <c r="AP84" s="248"/>
      <c r="AQ84" s="248"/>
      <c r="AR84" s="248"/>
      <c r="AS84" s="248"/>
      <c r="AT84" s="248"/>
      <c r="AU84" s="248"/>
      <c r="AV84" s="248"/>
      <c r="AW84" s="248"/>
      <c r="AX84" s="248"/>
      <c r="AY84" s="248"/>
      <c r="AZ84" s="248"/>
      <c r="BA84" s="248"/>
      <c r="BB84" s="248"/>
      <c r="BC84" s="248"/>
      <c r="BD84" s="248"/>
      <c r="BE84" s="248"/>
      <c r="BF84" s="248"/>
      <c r="BG84" s="248"/>
      <c r="BH84" s="248"/>
    </row>
    <row r="85" spans="1:60" ht="33.75" outlineLevel="1" x14ac:dyDescent="0.2">
      <c r="A85" s="239">
        <v>27</v>
      </c>
      <c r="B85" s="240" t="s">
        <v>2336</v>
      </c>
      <c r="C85" s="241" t="s">
        <v>2337</v>
      </c>
      <c r="D85" s="242" t="s">
        <v>160</v>
      </c>
      <c r="E85" s="243">
        <v>26.46</v>
      </c>
      <c r="F85" s="244"/>
      <c r="G85" s="245">
        <f>ROUND(E85*F85,2)</f>
        <v>0</v>
      </c>
      <c r="H85" s="244">
        <v>642.80999999999995</v>
      </c>
      <c r="I85" s="245">
        <f>ROUND(E85*H85,2)</f>
        <v>17008.75</v>
      </c>
      <c r="J85" s="244">
        <v>624.19000000000005</v>
      </c>
      <c r="K85" s="245">
        <f>ROUND(E85*J85,2)</f>
        <v>16516.07</v>
      </c>
      <c r="L85" s="245">
        <v>21</v>
      </c>
      <c r="M85" s="245">
        <f>G85*(1+L85/100)</f>
        <v>0</v>
      </c>
      <c r="N85" s="243">
        <v>2.383E-2</v>
      </c>
      <c r="O85" s="243">
        <f>ROUND(E85*N85,2)</f>
        <v>0.63</v>
      </c>
      <c r="P85" s="243">
        <v>0</v>
      </c>
      <c r="Q85" s="243">
        <f>ROUND(E85*P85,2)</f>
        <v>0</v>
      </c>
      <c r="R85" s="245" t="s">
        <v>147</v>
      </c>
      <c r="S85" s="245" t="s">
        <v>131</v>
      </c>
      <c r="T85" s="246" t="s">
        <v>131</v>
      </c>
      <c r="U85" s="247">
        <v>1.194</v>
      </c>
      <c r="V85" s="247">
        <f>ROUND(E85*U85,2)</f>
        <v>31.59</v>
      </c>
      <c r="W85" s="247"/>
      <c r="X85" s="247" t="s">
        <v>132</v>
      </c>
      <c r="Y85" s="247" t="s">
        <v>133</v>
      </c>
      <c r="Z85" s="248"/>
      <c r="AA85" s="248"/>
      <c r="AB85" s="248"/>
      <c r="AC85" s="248"/>
      <c r="AD85" s="248"/>
      <c r="AE85" s="248"/>
      <c r="AF85" s="248"/>
      <c r="AG85" s="248" t="s">
        <v>134</v>
      </c>
      <c r="AH85" s="248"/>
      <c r="AI85" s="248"/>
      <c r="AJ85" s="248"/>
      <c r="AK85" s="248"/>
      <c r="AL85" s="248"/>
      <c r="AM85" s="248"/>
      <c r="AN85" s="248"/>
      <c r="AO85" s="248"/>
      <c r="AP85" s="248"/>
      <c r="AQ85" s="248"/>
      <c r="AR85" s="248"/>
      <c r="AS85" s="248"/>
      <c r="AT85" s="248"/>
      <c r="AU85" s="248"/>
      <c r="AV85" s="248"/>
      <c r="AW85" s="248"/>
      <c r="AX85" s="248"/>
      <c r="AY85" s="248"/>
      <c r="AZ85" s="248"/>
      <c r="BA85" s="248"/>
      <c r="BB85" s="248"/>
      <c r="BC85" s="248"/>
      <c r="BD85" s="248"/>
      <c r="BE85" s="248"/>
      <c r="BF85" s="248"/>
      <c r="BG85" s="248"/>
      <c r="BH85" s="248"/>
    </row>
    <row r="86" spans="1:60" ht="22.5" outlineLevel="2" x14ac:dyDescent="0.2">
      <c r="A86" s="249"/>
      <c r="B86" s="250"/>
      <c r="C86" s="480" t="s">
        <v>185</v>
      </c>
      <c r="D86" s="480"/>
      <c r="E86" s="480"/>
      <c r="F86" s="490"/>
      <c r="G86" s="480"/>
      <c r="H86" s="247"/>
      <c r="I86" s="247"/>
      <c r="J86" s="247"/>
      <c r="K86" s="247"/>
      <c r="L86" s="247"/>
      <c r="M86" s="247"/>
      <c r="N86" s="251"/>
      <c r="O86" s="251"/>
      <c r="P86" s="251"/>
      <c r="Q86" s="251"/>
      <c r="R86" s="247"/>
      <c r="S86" s="247"/>
      <c r="T86" s="247"/>
      <c r="U86" s="247"/>
      <c r="V86" s="247"/>
      <c r="W86" s="247"/>
      <c r="X86" s="247"/>
      <c r="Y86" s="247"/>
      <c r="Z86" s="248"/>
      <c r="AA86" s="248"/>
      <c r="AB86" s="248"/>
      <c r="AC86" s="248"/>
      <c r="AD86" s="248"/>
      <c r="AE86" s="248"/>
      <c r="AF86" s="248"/>
      <c r="AG86" s="248" t="s">
        <v>136</v>
      </c>
      <c r="AH86" s="248"/>
      <c r="AI86" s="248"/>
      <c r="AJ86" s="248"/>
      <c r="AK86" s="248"/>
      <c r="AL86" s="248"/>
      <c r="AM86" s="248"/>
      <c r="AN86" s="248"/>
      <c r="AO86" s="248"/>
      <c r="AP86" s="248"/>
      <c r="AQ86" s="248"/>
      <c r="AR86" s="248"/>
      <c r="AS86" s="248"/>
      <c r="AT86" s="248"/>
      <c r="AU86" s="248"/>
      <c r="AV86" s="248"/>
      <c r="AW86" s="248"/>
      <c r="AX86" s="248"/>
      <c r="AY86" s="248"/>
      <c r="AZ86" s="248"/>
      <c r="BA86" s="264" t="str">
        <f>C86</f>
        <v>zřízení nosné konstrukce příčky, vložení tepelné izolace tl. do 5 cm, montáž desek, tmelení spár Q2 a úprava rohů. Včetně dodávek materiálu.</v>
      </c>
      <c r="BB86" s="248"/>
      <c r="BC86" s="248"/>
      <c r="BD86" s="248"/>
      <c r="BE86" s="248"/>
      <c r="BF86" s="248"/>
      <c r="BG86" s="248"/>
      <c r="BH86" s="248"/>
    </row>
    <row r="87" spans="1:60" outlineLevel="2" x14ac:dyDescent="0.2">
      <c r="A87" s="249"/>
      <c r="B87" s="250"/>
      <c r="C87" s="252" t="s">
        <v>2338</v>
      </c>
      <c r="D87" s="253"/>
      <c r="E87" s="254">
        <v>26.46</v>
      </c>
      <c r="F87" s="491"/>
      <c r="G87" s="247"/>
      <c r="H87" s="247"/>
      <c r="I87" s="247"/>
      <c r="J87" s="247"/>
      <c r="K87" s="247"/>
      <c r="L87" s="247"/>
      <c r="M87" s="247"/>
      <c r="N87" s="251"/>
      <c r="O87" s="251"/>
      <c r="P87" s="251"/>
      <c r="Q87" s="251"/>
      <c r="R87" s="247"/>
      <c r="S87" s="247"/>
      <c r="T87" s="247"/>
      <c r="U87" s="247"/>
      <c r="V87" s="247"/>
      <c r="W87" s="247"/>
      <c r="X87" s="247"/>
      <c r="Y87" s="247"/>
      <c r="Z87" s="248"/>
      <c r="AA87" s="248"/>
      <c r="AB87" s="248"/>
      <c r="AC87" s="248"/>
      <c r="AD87" s="248"/>
      <c r="AE87" s="248"/>
      <c r="AF87" s="248"/>
      <c r="AG87" s="248" t="s">
        <v>149</v>
      </c>
      <c r="AH87" s="248">
        <v>0</v>
      </c>
      <c r="AI87" s="248"/>
      <c r="AJ87" s="248"/>
      <c r="AK87" s="248"/>
      <c r="AL87" s="248"/>
      <c r="AM87" s="248"/>
      <c r="AN87" s="248"/>
      <c r="AO87" s="248"/>
      <c r="AP87" s="248"/>
      <c r="AQ87" s="248"/>
      <c r="AR87" s="248"/>
      <c r="AS87" s="248"/>
      <c r="AT87" s="248"/>
      <c r="AU87" s="248"/>
      <c r="AV87" s="248"/>
      <c r="AW87" s="248"/>
      <c r="AX87" s="248"/>
      <c r="AY87" s="248"/>
      <c r="AZ87" s="248"/>
      <c r="BA87" s="248"/>
      <c r="BB87" s="248"/>
      <c r="BC87" s="248"/>
      <c r="BD87" s="248"/>
      <c r="BE87" s="248"/>
      <c r="BF87" s="248"/>
      <c r="BG87" s="248"/>
      <c r="BH87" s="248"/>
    </row>
    <row r="88" spans="1:60" ht="33.75" outlineLevel="1" x14ac:dyDescent="0.2">
      <c r="A88" s="239">
        <v>28</v>
      </c>
      <c r="B88" s="240" t="s">
        <v>2339</v>
      </c>
      <c r="C88" s="241" t="s">
        <v>2340</v>
      </c>
      <c r="D88" s="242" t="s">
        <v>160</v>
      </c>
      <c r="E88" s="243">
        <v>295.1739</v>
      </c>
      <c r="F88" s="244"/>
      <c r="G88" s="245">
        <f>ROUND(E88*F88,2)</f>
        <v>0</v>
      </c>
      <c r="H88" s="244">
        <v>1481.14</v>
      </c>
      <c r="I88" s="245">
        <f>ROUND(E88*H88,2)</f>
        <v>437193.87</v>
      </c>
      <c r="J88" s="244">
        <v>768.86</v>
      </c>
      <c r="K88" s="245">
        <f>ROUND(E88*J88,2)</f>
        <v>226947.4</v>
      </c>
      <c r="L88" s="245">
        <v>21</v>
      </c>
      <c r="M88" s="245">
        <f>G88*(1+L88/100)</f>
        <v>0</v>
      </c>
      <c r="N88" s="243">
        <v>5.1740000000000001E-2</v>
      </c>
      <c r="O88" s="243">
        <f>ROUND(E88*N88,2)</f>
        <v>15.27</v>
      </c>
      <c r="P88" s="243">
        <v>0</v>
      </c>
      <c r="Q88" s="243">
        <f>ROUND(E88*P88,2)</f>
        <v>0</v>
      </c>
      <c r="R88" s="245" t="s">
        <v>147</v>
      </c>
      <c r="S88" s="245" t="s">
        <v>131</v>
      </c>
      <c r="T88" s="246" t="s">
        <v>131</v>
      </c>
      <c r="U88" s="247">
        <v>1.452</v>
      </c>
      <c r="V88" s="247">
        <f>ROUND(E88*U88,2)</f>
        <v>428.59</v>
      </c>
      <c r="W88" s="247"/>
      <c r="X88" s="247" t="s">
        <v>132</v>
      </c>
      <c r="Y88" s="247" t="s">
        <v>133</v>
      </c>
      <c r="Z88" s="248"/>
      <c r="AA88" s="248"/>
      <c r="AB88" s="248"/>
      <c r="AC88" s="248"/>
      <c r="AD88" s="248"/>
      <c r="AE88" s="248"/>
      <c r="AF88" s="248"/>
      <c r="AG88" s="248" t="s">
        <v>134</v>
      </c>
      <c r="AH88" s="248"/>
      <c r="AI88" s="248"/>
      <c r="AJ88" s="248"/>
      <c r="AK88" s="248"/>
      <c r="AL88" s="248"/>
      <c r="AM88" s="248"/>
      <c r="AN88" s="248"/>
      <c r="AO88" s="248"/>
      <c r="AP88" s="248"/>
      <c r="AQ88" s="248"/>
      <c r="AR88" s="248"/>
      <c r="AS88" s="248"/>
      <c r="AT88" s="248"/>
      <c r="AU88" s="248"/>
      <c r="AV88" s="248"/>
      <c r="AW88" s="248"/>
      <c r="AX88" s="248"/>
      <c r="AY88" s="248"/>
      <c r="AZ88" s="248"/>
      <c r="BA88" s="248"/>
      <c r="BB88" s="248"/>
      <c r="BC88" s="248"/>
      <c r="BD88" s="248"/>
      <c r="BE88" s="248"/>
      <c r="BF88" s="248"/>
      <c r="BG88" s="248"/>
      <c r="BH88" s="248"/>
    </row>
    <row r="89" spans="1:60" ht="22.5" outlineLevel="2" x14ac:dyDescent="0.2">
      <c r="A89" s="249"/>
      <c r="B89" s="250"/>
      <c r="C89" s="480" t="s">
        <v>185</v>
      </c>
      <c r="D89" s="480"/>
      <c r="E89" s="480"/>
      <c r="F89" s="490"/>
      <c r="G89" s="480"/>
      <c r="H89" s="247"/>
      <c r="I89" s="247"/>
      <c r="J89" s="247"/>
      <c r="K89" s="247"/>
      <c r="L89" s="247"/>
      <c r="M89" s="247"/>
      <c r="N89" s="251"/>
      <c r="O89" s="251"/>
      <c r="P89" s="251"/>
      <c r="Q89" s="251"/>
      <c r="R89" s="247"/>
      <c r="S89" s="247"/>
      <c r="T89" s="247"/>
      <c r="U89" s="247"/>
      <c r="V89" s="247"/>
      <c r="W89" s="247"/>
      <c r="X89" s="247"/>
      <c r="Y89" s="247"/>
      <c r="Z89" s="248"/>
      <c r="AA89" s="248"/>
      <c r="AB89" s="248"/>
      <c r="AC89" s="248"/>
      <c r="AD89" s="248"/>
      <c r="AE89" s="248"/>
      <c r="AF89" s="248"/>
      <c r="AG89" s="248" t="s">
        <v>136</v>
      </c>
      <c r="AH89" s="248"/>
      <c r="AI89" s="248"/>
      <c r="AJ89" s="248"/>
      <c r="AK89" s="248"/>
      <c r="AL89" s="248"/>
      <c r="AM89" s="248"/>
      <c r="AN89" s="248"/>
      <c r="AO89" s="248"/>
      <c r="AP89" s="248"/>
      <c r="AQ89" s="248"/>
      <c r="AR89" s="248"/>
      <c r="AS89" s="248"/>
      <c r="AT89" s="248"/>
      <c r="AU89" s="248"/>
      <c r="AV89" s="248"/>
      <c r="AW89" s="248"/>
      <c r="AX89" s="248"/>
      <c r="AY89" s="248"/>
      <c r="AZ89" s="248"/>
      <c r="BA89" s="264" t="str">
        <f>C89</f>
        <v>zřízení nosné konstrukce příčky, vložení tepelné izolace tl. do 5 cm, montáž desek, tmelení spár Q2 a úprava rohů. Včetně dodávek materiálu.</v>
      </c>
      <c r="BB89" s="248"/>
      <c r="BC89" s="248"/>
      <c r="BD89" s="248"/>
      <c r="BE89" s="248"/>
      <c r="BF89" s="248"/>
      <c r="BG89" s="248"/>
      <c r="BH89" s="248"/>
    </row>
    <row r="90" spans="1:60" outlineLevel="2" x14ac:dyDescent="0.2">
      <c r="A90" s="249"/>
      <c r="B90" s="250"/>
      <c r="C90" s="252" t="s">
        <v>2341</v>
      </c>
      <c r="D90" s="253"/>
      <c r="E90" s="254">
        <v>10.308909999999999</v>
      </c>
      <c r="F90" s="491"/>
      <c r="G90" s="247"/>
      <c r="H90" s="247"/>
      <c r="I90" s="247"/>
      <c r="J90" s="247"/>
      <c r="K90" s="247"/>
      <c r="L90" s="247"/>
      <c r="M90" s="247"/>
      <c r="N90" s="251"/>
      <c r="O90" s="251"/>
      <c r="P90" s="251"/>
      <c r="Q90" s="251"/>
      <c r="R90" s="247"/>
      <c r="S90" s="247"/>
      <c r="T90" s="247"/>
      <c r="U90" s="247"/>
      <c r="V90" s="247"/>
      <c r="W90" s="247"/>
      <c r="X90" s="247"/>
      <c r="Y90" s="247"/>
      <c r="Z90" s="248"/>
      <c r="AA90" s="248"/>
      <c r="AB90" s="248"/>
      <c r="AC90" s="248"/>
      <c r="AD90" s="248"/>
      <c r="AE90" s="248"/>
      <c r="AF90" s="248"/>
      <c r="AG90" s="248" t="s">
        <v>149</v>
      </c>
      <c r="AH90" s="248">
        <v>0</v>
      </c>
      <c r="AI90" s="248"/>
      <c r="AJ90" s="248"/>
      <c r="AK90" s="248"/>
      <c r="AL90" s="248"/>
      <c r="AM90" s="248"/>
      <c r="AN90" s="248"/>
      <c r="AO90" s="248"/>
      <c r="AP90" s="248"/>
      <c r="AQ90" s="248"/>
      <c r="AR90" s="248"/>
      <c r="AS90" s="248"/>
      <c r="AT90" s="248"/>
      <c r="AU90" s="248"/>
      <c r="AV90" s="248"/>
      <c r="AW90" s="248"/>
      <c r="AX90" s="248"/>
      <c r="AY90" s="248"/>
      <c r="AZ90" s="248"/>
      <c r="BA90" s="248"/>
      <c r="BB90" s="248"/>
      <c r="BC90" s="248"/>
      <c r="BD90" s="248"/>
      <c r="BE90" s="248"/>
      <c r="BF90" s="248"/>
      <c r="BG90" s="248"/>
      <c r="BH90" s="248"/>
    </row>
    <row r="91" spans="1:60" ht="22.5" outlineLevel="3" x14ac:dyDescent="0.2">
      <c r="A91" s="249"/>
      <c r="B91" s="250"/>
      <c r="C91" s="252" t="s">
        <v>2342</v>
      </c>
      <c r="D91" s="253"/>
      <c r="E91" s="254">
        <v>284.86500000000001</v>
      </c>
      <c r="F91" s="491"/>
      <c r="G91" s="247"/>
      <c r="H91" s="247"/>
      <c r="I91" s="247"/>
      <c r="J91" s="247"/>
      <c r="K91" s="247"/>
      <c r="L91" s="247"/>
      <c r="M91" s="247"/>
      <c r="N91" s="251"/>
      <c r="O91" s="251"/>
      <c r="P91" s="251"/>
      <c r="Q91" s="251"/>
      <c r="R91" s="247"/>
      <c r="S91" s="247"/>
      <c r="T91" s="247"/>
      <c r="U91" s="247"/>
      <c r="V91" s="247"/>
      <c r="W91" s="247"/>
      <c r="X91" s="247"/>
      <c r="Y91" s="247"/>
      <c r="Z91" s="248"/>
      <c r="AA91" s="248"/>
      <c r="AB91" s="248"/>
      <c r="AC91" s="248"/>
      <c r="AD91" s="248"/>
      <c r="AE91" s="248"/>
      <c r="AF91" s="248"/>
      <c r="AG91" s="248" t="s">
        <v>149</v>
      </c>
      <c r="AH91" s="248">
        <v>0</v>
      </c>
      <c r="AI91" s="248"/>
      <c r="AJ91" s="248"/>
      <c r="AK91" s="248"/>
      <c r="AL91" s="248"/>
      <c r="AM91" s="248"/>
      <c r="AN91" s="248"/>
      <c r="AO91" s="248"/>
      <c r="AP91" s="248"/>
      <c r="AQ91" s="248"/>
      <c r="AR91" s="248"/>
      <c r="AS91" s="248"/>
      <c r="AT91" s="248"/>
      <c r="AU91" s="248"/>
      <c r="AV91" s="248"/>
      <c r="AW91" s="248"/>
      <c r="AX91" s="248"/>
      <c r="AY91" s="248"/>
      <c r="AZ91" s="248"/>
      <c r="BA91" s="248"/>
      <c r="BB91" s="248"/>
      <c r="BC91" s="248"/>
      <c r="BD91" s="248"/>
      <c r="BE91" s="248"/>
      <c r="BF91" s="248"/>
      <c r="BG91" s="248"/>
      <c r="BH91" s="248"/>
    </row>
    <row r="92" spans="1:60" ht="22.5" outlineLevel="1" x14ac:dyDescent="0.2">
      <c r="A92" s="239">
        <v>29</v>
      </c>
      <c r="B92" s="240" t="s">
        <v>2343</v>
      </c>
      <c r="C92" s="241" t="s">
        <v>2344</v>
      </c>
      <c r="D92" s="242" t="s">
        <v>160</v>
      </c>
      <c r="E92" s="243">
        <v>64.599999999999994</v>
      </c>
      <c r="F92" s="244"/>
      <c r="G92" s="245">
        <f>ROUND(E92*F92,2)</f>
        <v>0</v>
      </c>
      <c r="H92" s="244">
        <v>1649.33</v>
      </c>
      <c r="I92" s="245">
        <f>ROUND(E92*H92,2)</f>
        <v>106546.72</v>
      </c>
      <c r="J92" s="244">
        <v>1100.67</v>
      </c>
      <c r="K92" s="245">
        <f>ROUND(E92*J92,2)</f>
        <v>71103.28</v>
      </c>
      <c r="L92" s="245">
        <v>21</v>
      </c>
      <c r="M92" s="245">
        <f>G92*(1+L92/100)</f>
        <v>0</v>
      </c>
      <c r="N92" s="243">
        <v>5.713E-2</v>
      </c>
      <c r="O92" s="243">
        <f>ROUND(E92*N92,2)</f>
        <v>3.69</v>
      </c>
      <c r="P92" s="243">
        <v>0</v>
      </c>
      <c r="Q92" s="243">
        <f>ROUND(E92*P92,2)</f>
        <v>0</v>
      </c>
      <c r="R92" s="245" t="s">
        <v>147</v>
      </c>
      <c r="S92" s="245" t="s">
        <v>131</v>
      </c>
      <c r="T92" s="246" t="s">
        <v>131</v>
      </c>
      <c r="U92" s="247">
        <v>2.0609999999999999</v>
      </c>
      <c r="V92" s="247">
        <f>ROUND(E92*U92,2)</f>
        <v>133.13999999999999</v>
      </c>
      <c r="W92" s="247"/>
      <c r="X92" s="247" t="s">
        <v>132</v>
      </c>
      <c r="Y92" s="247" t="s">
        <v>133</v>
      </c>
      <c r="Z92" s="248"/>
      <c r="AA92" s="248"/>
      <c r="AB92" s="248"/>
      <c r="AC92" s="248"/>
      <c r="AD92" s="248"/>
      <c r="AE92" s="248"/>
      <c r="AF92" s="248"/>
      <c r="AG92" s="248" t="s">
        <v>134</v>
      </c>
      <c r="AH92" s="248"/>
      <c r="AI92" s="248"/>
      <c r="AJ92" s="248"/>
      <c r="AK92" s="248"/>
      <c r="AL92" s="248"/>
      <c r="AM92" s="248"/>
      <c r="AN92" s="248"/>
      <c r="AO92" s="248"/>
      <c r="AP92" s="248"/>
      <c r="AQ92" s="248"/>
      <c r="AR92" s="248"/>
      <c r="AS92" s="248"/>
      <c r="AT92" s="248"/>
      <c r="AU92" s="248"/>
      <c r="AV92" s="248"/>
      <c r="AW92" s="248"/>
      <c r="AX92" s="248"/>
      <c r="AY92" s="248"/>
      <c r="AZ92" s="248"/>
      <c r="BA92" s="248"/>
      <c r="BB92" s="248"/>
      <c r="BC92" s="248"/>
      <c r="BD92" s="248"/>
      <c r="BE92" s="248"/>
      <c r="BF92" s="248"/>
      <c r="BG92" s="248"/>
      <c r="BH92" s="248"/>
    </row>
    <row r="93" spans="1:60" ht="22.5" outlineLevel="2" x14ac:dyDescent="0.2">
      <c r="A93" s="249"/>
      <c r="B93" s="250"/>
      <c r="C93" s="480" t="s">
        <v>185</v>
      </c>
      <c r="D93" s="480"/>
      <c r="E93" s="480"/>
      <c r="F93" s="490"/>
      <c r="G93" s="480"/>
      <c r="H93" s="247"/>
      <c r="I93" s="247"/>
      <c r="J93" s="247"/>
      <c r="K93" s="247"/>
      <c r="L93" s="247"/>
      <c r="M93" s="247"/>
      <c r="N93" s="251"/>
      <c r="O93" s="251"/>
      <c r="P93" s="251"/>
      <c r="Q93" s="251"/>
      <c r="R93" s="247"/>
      <c r="S93" s="247"/>
      <c r="T93" s="247"/>
      <c r="U93" s="247"/>
      <c r="V93" s="247"/>
      <c r="W93" s="247"/>
      <c r="X93" s="247"/>
      <c r="Y93" s="247"/>
      <c r="Z93" s="248"/>
      <c r="AA93" s="248"/>
      <c r="AB93" s="248"/>
      <c r="AC93" s="248"/>
      <c r="AD93" s="248"/>
      <c r="AE93" s="248"/>
      <c r="AF93" s="248"/>
      <c r="AG93" s="248" t="s">
        <v>136</v>
      </c>
      <c r="AH93" s="248"/>
      <c r="AI93" s="248"/>
      <c r="AJ93" s="248"/>
      <c r="AK93" s="248"/>
      <c r="AL93" s="248"/>
      <c r="AM93" s="248"/>
      <c r="AN93" s="248"/>
      <c r="AO93" s="248"/>
      <c r="AP93" s="248"/>
      <c r="AQ93" s="248"/>
      <c r="AR93" s="248"/>
      <c r="AS93" s="248"/>
      <c r="AT93" s="248"/>
      <c r="AU93" s="248"/>
      <c r="AV93" s="248"/>
      <c r="AW93" s="248"/>
      <c r="AX93" s="248"/>
      <c r="AY93" s="248"/>
      <c r="AZ93" s="248"/>
      <c r="BA93" s="264" t="str">
        <f>C93</f>
        <v>zřízení nosné konstrukce příčky, vložení tepelné izolace tl. do 5 cm, montáž desek, tmelení spár Q2 a úprava rohů. Včetně dodávek materiálu.</v>
      </c>
      <c r="BB93" s="248"/>
      <c r="BC93" s="248"/>
      <c r="BD93" s="248"/>
      <c r="BE93" s="248"/>
      <c r="BF93" s="248"/>
      <c r="BG93" s="248"/>
      <c r="BH93" s="248"/>
    </row>
    <row r="94" spans="1:60" outlineLevel="2" x14ac:dyDescent="0.2">
      <c r="A94" s="249"/>
      <c r="B94" s="250"/>
      <c r="C94" s="252" t="s">
        <v>2345</v>
      </c>
      <c r="D94" s="253"/>
      <c r="E94" s="254">
        <v>64.599999999999994</v>
      </c>
      <c r="F94" s="491"/>
      <c r="G94" s="247"/>
      <c r="H94" s="247"/>
      <c r="I94" s="247"/>
      <c r="J94" s="247"/>
      <c r="K94" s="247"/>
      <c r="L94" s="247"/>
      <c r="M94" s="247"/>
      <c r="N94" s="251"/>
      <c r="O94" s="251"/>
      <c r="P94" s="251"/>
      <c r="Q94" s="251"/>
      <c r="R94" s="247"/>
      <c r="S94" s="247"/>
      <c r="T94" s="247"/>
      <c r="U94" s="247"/>
      <c r="V94" s="247"/>
      <c r="W94" s="247"/>
      <c r="X94" s="247"/>
      <c r="Y94" s="247"/>
      <c r="Z94" s="248"/>
      <c r="AA94" s="248"/>
      <c r="AB94" s="248"/>
      <c r="AC94" s="248"/>
      <c r="AD94" s="248"/>
      <c r="AE94" s="248"/>
      <c r="AF94" s="248"/>
      <c r="AG94" s="248" t="s">
        <v>149</v>
      </c>
      <c r="AH94" s="248">
        <v>0</v>
      </c>
      <c r="AI94" s="248"/>
      <c r="AJ94" s="248"/>
      <c r="AK94" s="248"/>
      <c r="AL94" s="248"/>
      <c r="AM94" s="248"/>
      <c r="AN94" s="248"/>
      <c r="AO94" s="248"/>
      <c r="AP94" s="248"/>
      <c r="AQ94" s="248"/>
      <c r="AR94" s="248"/>
      <c r="AS94" s="248"/>
      <c r="AT94" s="248"/>
      <c r="AU94" s="248"/>
      <c r="AV94" s="248"/>
      <c r="AW94" s="248"/>
      <c r="AX94" s="248"/>
      <c r="AY94" s="248"/>
      <c r="AZ94" s="248"/>
      <c r="BA94" s="248"/>
      <c r="BB94" s="248"/>
      <c r="BC94" s="248"/>
      <c r="BD94" s="248"/>
      <c r="BE94" s="248"/>
      <c r="BF94" s="248"/>
      <c r="BG94" s="248"/>
      <c r="BH94" s="248"/>
    </row>
    <row r="95" spans="1:60" outlineLevel="1" x14ac:dyDescent="0.2">
      <c r="A95" s="239">
        <v>30</v>
      </c>
      <c r="B95" s="240" t="s">
        <v>189</v>
      </c>
      <c r="C95" s="241" t="s">
        <v>190</v>
      </c>
      <c r="D95" s="242" t="s">
        <v>160</v>
      </c>
      <c r="E95" s="243">
        <v>81.791679999999999</v>
      </c>
      <c r="F95" s="244"/>
      <c r="G95" s="245">
        <f>ROUND(E95*F95,2)</f>
        <v>0</v>
      </c>
      <c r="H95" s="244">
        <v>987.17</v>
      </c>
      <c r="I95" s="245">
        <f>ROUND(E95*H95,2)</f>
        <v>80742.289999999994</v>
      </c>
      <c r="J95" s="244">
        <v>296.83</v>
      </c>
      <c r="K95" s="245">
        <f>ROUND(E95*J95,2)</f>
        <v>24278.22</v>
      </c>
      <c r="L95" s="245">
        <v>21</v>
      </c>
      <c r="M95" s="245">
        <f>G95*(1+L95/100)</f>
        <v>0</v>
      </c>
      <c r="N95" s="243">
        <v>0.11219</v>
      </c>
      <c r="O95" s="243">
        <f>ROUND(E95*N95,2)</f>
        <v>9.18</v>
      </c>
      <c r="P95" s="243">
        <v>0</v>
      </c>
      <c r="Q95" s="243">
        <f>ROUND(E95*P95,2)</f>
        <v>0</v>
      </c>
      <c r="R95" s="245" t="s">
        <v>147</v>
      </c>
      <c r="S95" s="245" t="s">
        <v>131</v>
      </c>
      <c r="T95" s="246" t="s">
        <v>131</v>
      </c>
      <c r="U95" s="247">
        <v>0.55488999999999999</v>
      </c>
      <c r="V95" s="247">
        <f>ROUND(E95*U95,2)</f>
        <v>45.39</v>
      </c>
      <c r="W95" s="247"/>
      <c r="X95" s="247" t="s">
        <v>132</v>
      </c>
      <c r="Y95" s="247" t="s">
        <v>133</v>
      </c>
      <c r="Z95" s="248"/>
      <c r="AA95" s="248"/>
      <c r="AB95" s="248"/>
      <c r="AC95" s="248"/>
      <c r="AD95" s="248"/>
      <c r="AE95" s="248"/>
      <c r="AF95" s="248"/>
      <c r="AG95" s="248" t="s">
        <v>134</v>
      </c>
      <c r="AH95" s="248"/>
      <c r="AI95" s="248"/>
      <c r="AJ95" s="248"/>
      <c r="AK95" s="248"/>
      <c r="AL95" s="248"/>
      <c r="AM95" s="248"/>
      <c r="AN95" s="248"/>
      <c r="AO95" s="248"/>
      <c r="AP95" s="248"/>
      <c r="AQ95" s="248"/>
      <c r="AR95" s="248"/>
      <c r="AS95" s="248"/>
      <c r="AT95" s="248"/>
      <c r="AU95" s="248"/>
      <c r="AV95" s="248"/>
      <c r="AW95" s="248"/>
      <c r="AX95" s="248"/>
      <c r="AY95" s="248"/>
      <c r="AZ95" s="248"/>
      <c r="BA95" s="248"/>
      <c r="BB95" s="248"/>
      <c r="BC95" s="248"/>
      <c r="BD95" s="248"/>
      <c r="BE95" s="248"/>
      <c r="BF95" s="248"/>
      <c r="BG95" s="248"/>
      <c r="BH95" s="248"/>
    </row>
    <row r="96" spans="1:60" outlineLevel="2" x14ac:dyDescent="0.2">
      <c r="A96" s="249"/>
      <c r="B96" s="250"/>
      <c r="C96" s="480" t="s">
        <v>188</v>
      </c>
      <c r="D96" s="480"/>
      <c r="E96" s="480"/>
      <c r="F96" s="490"/>
      <c r="G96" s="480"/>
      <c r="H96" s="247"/>
      <c r="I96" s="247"/>
      <c r="J96" s="247"/>
      <c r="K96" s="247"/>
      <c r="L96" s="247"/>
      <c r="M96" s="247"/>
      <c r="N96" s="251"/>
      <c r="O96" s="251"/>
      <c r="P96" s="251"/>
      <c r="Q96" s="251"/>
      <c r="R96" s="247"/>
      <c r="S96" s="247"/>
      <c r="T96" s="247"/>
      <c r="U96" s="247"/>
      <c r="V96" s="247"/>
      <c r="W96" s="247"/>
      <c r="X96" s="247"/>
      <c r="Y96" s="247"/>
      <c r="Z96" s="248"/>
      <c r="AA96" s="248"/>
      <c r="AB96" s="248"/>
      <c r="AC96" s="248"/>
      <c r="AD96" s="248"/>
      <c r="AE96" s="248"/>
      <c r="AF96" s="248"/>
      <c r="AG96" s="248" t="s">
        <v>136</v>
      </c>
      <c r="AH96" s="248"/>
      <c r="AI96" s="248"/>
      <c r="AJ96" s="248"/>
      <c r="AK96" s="248"/>
      <c r="AL96" s="248"/>
      <c r="AM96" s="248"/>
      <c r="AN96" s="248"/>
      <c r="AO96" s="248"/>
      <c r="AP96" s="248"/>
      <c r="AQ96" s="248"/>
      <c r="AR96" s="248"/>
      <c r="AS96" s="248"/>
      <c r="AT96" s="248"/>
      <c r="AU96" s="248"/>
      <c r="AV96" s="248"/>
      <c r="AW96" s="248"/>
      <c r="AX96" s="248"/>
      <c r="AY96" s="248"/>
      <c r="AZ96" s="248"/>
      <c r="BA96" s="248"/>
      <c r="BB96" s="248"/>
      <c r="BC96" s="248"/>
      <c r="BD96" s="248"/>
      <c r="BE96" s="248"/>
      <c r="BF96" s="248"/>
      <c r="BG96" s="248"/>
      <c r="BH96" s="248"/>
    </row>
    <row r="97" spans="1:60" outlineLevel="2" x14ac:dyDescent="0.2">
      <c r="A97" s="249"/>
      <c r="B97" s="250"/>
      <c r="C97" s="252" t="s">
        <v>2346</v>
      </c>
      <c r="D97" s="253"/>
      <c r="E97" s="254">
        <v>34.458240000000004</v>
      </c>
      <c r="F97" s="491"/>
      <c r="G97" s="247"/>
      <c r="H97" s="247"/>
      <c r="I97" s="247"/>
      <c r="J97" s="247"/>
      <c r="K97" s="247"/>
      <c r="L97" s="247"/>
      <c r="M97" s="247"/>
      <c r="N97" s="251"/>
      <c r="O97" s="251"/>
      <c r="P97" s="251"/>
      <c r="Q97" s="251"/>
      <c r="R97" s="247"/>
      <c r="S97" s="247"/>
      <c r="T97" s="247"/>
      <c r="U97" s="247"/>
      <c r="V97" s="247"/>
      <c r="W97" s="247"/>
      <c r="X97" s="247"/>
      <c r="Y97" s="247"/>
      <c r="Z97" s="248"/>
      <c r="AA97" s="248"/>
      <c r="AB97" s="248"/>
      <c r="AC97" s="248"/>
      <c r="AD97" s="248"/>
      <c r="AE97" s="248"/>
      <c r="AF97" s="248"/>
      <c r="AG97" s="248" t="s">
        <v>149</v>
      </c>
      <c r="AH97" s="248">
        <v>0</v>
      </c>
      <c r="AI97" s="248"/>
      <c r="AJ97" s="248"/>
      <c r="AK97" s="248"/>
      <c r="AL97" s="248"/>
      <c r="AM97" s="248"/>
      <c r="AN97" s="248"/>
      <c r="AO97" s="248"/>
      <c r="AP97" s="248"/>
      <c r="AQ97" s="248"/>
      <c r="AR97" s="248"/>
      <c r="AS97" s="248"/>
      <c r="AT97" s="248"/>
      <c r="AU97" s="248"/>
      <c r="AV97" s="248"/>
      <c r="AW97" s="248"/>
      <c r="AX97" s="248"/>
      <c r="AY97" s="248"/>
      <c r="AZ97" s="248"/>
      <c r="BA97" s="248"/>
      <c r="BB97" s="248"/>
      <c r="BC97" s="248"/>
      <c r="BD97" s="248"/>
      <c r="BE97" s="248"/>
      <c r="BF97" s="248"/>
      <c r="BG97" s="248"/>
      <c r="BH97" s="248"/>
    </row>
    <row r="98" spans="1:60" outlineLevel="3" x14ac:dyDescent="0.2">
      <c r="A98" s="249"/>
      <c r="B98" s="250"/>
      <c r="C98" s="252" t="s">
        <v>2347</v>
      </c>
      <c r="D98" s="253"/>
      <c r="E98" s="254">
        <v>33.32676</v>
      </c>
      <c r="F98" s="491"/>
      <c r="G98" s="247"/>
      <c r="H98" s="247"/>
      <c r="I98" s="247"/>
      <c r="J98" s="247"/>
      <c r="K98" s="247"/>
      <c r="L98" s="247"/>
      <c r="M98" s="247"/>
      <c r="N98" s="251"/>
      <c r="O98" s="251"/>
      <c r="P98" s="251"/>
      <c r="Q98" s="251"/>
      <c r="R98" s="247"/>
      <c r="S98" s="247"/>
      <c r="T98" s="247"/>
      <c r="U98" s="247"/>
      <c r="V98" s="247"/>
      <c r="W98" s="247"/>
      <c r="X98" s="247"/>
      <c r="Y98" s="247"/>
      <c r="Z98" s="248"/>
      <c r="AA98" s="248"/>
      <c r="AB98" s="248"/>
      <c r="AC98" s="248"/>
      <c r="AD98" s="248"/>
      <c r="AE98" s="248"/>
      <c r="AF98" s="248"/>
      <c r="AG98" s="248" t="s">
        <v>149</v>
      </c>
      <c r="AH98" s="248">
        <v>0</v>
      </c>
      <c r="AI98" s="248"/>
      <c r="AJ98" s="248"/>
      <c r="AK98" s="248"/>
      <c r="AL98" s="248"/>
      <c r="AM98" s="248"/>
      <c r="AN98" s="248"/>
      <c r="AO98" s="248"/>
      <c r="AP98" s="248"/>
      <c r="AQ98" s="248"/>
      <c r="AR98" s="248"/>
      <c r="AS98" s="248"/>
      <c r="AT98" s="248"/>
      <c r="AU98" s="248"/>
      <c r="AV98" s="248"/>
      <c r="AW98" s="248"/>
      <c r="AX98" s="248"/>
      <c r="AY98" s="248"/>
      <c r="AZ98" s="248"/>
      <c r="BA98" s="248"/>
      <c r="BB98" s="248"/>
      <c r="BC98" s="248"/>
      <c r="BD98" s="248"/>
      <c r="BE98" s="248"/>
      <c r="BF98" s="248"/>
      <c r="BG98" s="248"/>
      <c r="BH98" s="248"/>
    </row>
    <row r="99" spans="1:60" outlineLevel="3" x14ac:dyDescent="0.2">
      <c r="A99" s="249"/>
      <c r="B99" s="250"/>
      <c r="C99" s="252" t="s">
        <v>2348</v>
      </c>
      <c r="D99" s="253"/>
      <c r="E99" s="254">
        <v>14.006679999999999</v>
      </c>
      <c r="F99" s="491"/>
      <c r="G99" s="247"/>
      <c r="H99" s="247"/>
      <c r="I99" s="247"/>
      <c r="J99" s="247"/>
      <c r="K99" s="247"/>
      <c r="L99" s="247"/>
      <c r="M99" s="247"/>
      <c r="N99" s="251"/>
      <c r="O99" s="251"/>
      <c r="P99" s="251"/>
      <c r="Q99" s="251"/>
      <c r="R99" s="247"/>
      <c r="S99" s="247"/>
      <c r="T99" s="247"/>
      <c r="U99" s="247"/>
      <c r="V99" s="247"/>
      <c r="W99" s="247"/>
      <c r="X99" s="247"/>
      <c r="Y99" s="247"/>
      <c r="Z99" s="248"/>
      <c r="AA99" s="248"/>
      <c r="AB99" s="248"/>
      <c r="AC99" s="248"/>
      <c r="AD99" s="248"/>
      <c r="AE99" s="248"/>
      <c r="AF99" s="248"/>
      <c r="AG99" s="248" t="s">
        <v>149</v>
      </c>
      <c r="AH99" s="248">
        <v>0</v>
      </c>
      <c r="AI99" s="248"/>
      <c r="AJ99" s="248"/>
      <c r="AK99" s="248"/>
      <c r="AL99" s="248"/>
      <c r="AM99" s="248"/>
      <c r="AN99" s="248"/>
      <c r="AO99" s="248"/>
      <c r="AP99" s="248"/>
      <c r="AQ99" s="248"/>
      <c r="AR99" s="248"/>
      <c r="AS99" s="248"/>
      <c r="AT99" s="248"/>
      <c r="AU99" s="248"/>
      <c r="AV99" s="248"/>
      <c r="AW99" s="248"/>
      <c r="AX99" s="248"/>
      <c r="AY99" s="248"/>
      <c r="AZ99" s="248"/>
      <c r="BA99" s="248"/>
      <c r="BB99" s="248"/>
      <c r="BC99" s="248"/>
      <c r="BD99" s="248"/>
      <c r="BE99" s="248"/>
      <c r="BF99" s="248"/>
      <c r="BG99" s="248"/>
      <c r="BH99" s="248"/>
    </row>
    <row r="100" spans="1:60" outlineLevel="1" x14ac:dyDescent="0.2">
      <c r="A100" s="239">
        <v>31</v>
      </c>
      <c r="B100" s="240" t="s">
        <v>1211</v>
      </c>
      <c r="C100" s="241" t="s">
        <v>1212</v>
      </c>
      <c r="D100" s="242" t="s">
        <v>160</v>
      </c>
      <c r="E100" s="243">
        <v>30</v>
      </c>
      <c r="F100" s="244"/>
      <c r="G100" s="245">
        <f>ROUND(E100*F100,2)</f>
        <v>0</v>
      </c>
      <c r="H100" s="244">
        <v>678.74</v>
      </c>
      <c r="I100" s="245">
        <f>ROUND(E100*H100,2)</f>
        <v>20362.2</v>
      </c>
      <c r="J100" s="244">
        <v>657.26</v>
      </c>
      <c r="K100" s="245">
        <f>ROUND(E100*J100,2)</f>
        <v>19717.8</v>
      </c>
      <c r="L100" s="245">
        <v>21</v>
      </c>
      <c r="M100" s="245">
        <f>G100*(1+L100/100)</f>
        <v>0</v>
      </c>
      <c r="N100" s="243">
        <v>0.15679999999999999</v>
      </c>
      <c r="O100" s="243">
        <f>ROUND(E100*N100,2)</f>
        <v>4.7</v>
      </c>
      <c r="P100" s="243">
        <v>0</v>
      </c>
      <c r="Q100" s="243">
        <f>ROUND(E100*P100,2)</f>
        <v>0</v>
      </c>
      <c r="R100" s="245" t="s">
        <v>147</v>
      </c>
      <c r="S100" s="245" t="s">
        <v>131</v>
      </c>
      <c r="T100" s="246" t="s">
        <v>131</v>
      </c>
      <c r="U100" s="247">
        <v>1.2225999999999999</v>
      </c>
      <c r="V100" s="247">
        <f>ROUND(E100*U100,2)</f>
        <v>36.68</v>
      </c>
      <c r="W100" s="247"/>
      <c r="X100" s="247" t="s">
        <v>132</v>
      </c>
      <c r="Y100" s="247" t="s">
        <v>133</v>
      </c>
      <c r="Z100" s="248"/>
      <c r="AA100" s="248"/>
      <c r="AB100" s="248"/>
      <c r="AC100" s="248"/>
      <c r="AD100" s="248"/>
      <c r="AE100" s="248"/>
      <c r="AF100" s="248"/>
      <c r="AG100" s="248" t="s">
        <v>134</v>
      </c>
      <c r="AH100" s="248"/>
      <c r="AI100" s="248"/>
      <c r="AJ100" s="248"/>
      <c r="AK100" s="248"/>
      <c r="AL100" s="248"/>
      <c r="AM100" s="248"/>
      <c r="AN100" s="248"/>
      <c r="AO100" s="248"/>
      <c r="AP100" s="248"/>
      <c r="AQ100" s="248"/>
      <c r="AR100" s="248"/>
      <c r="AS100" s="248"/>
      <c r="AT100" s="248"/>
      <c r="AU100" s="248"/>
      <c r="AV100" s="248"/>
      <c r="AW100" s="248"/>
      <c r="AX100" s="248"/>
      <c r="AY100" s="248"/>
      <c r="AZ100" s="248"/>
      <c r="BA100" s="248"/>
      <c r="BB100" s="248"/>
      <c r="BC100" s="248"/>
      <c r="BD100" s="248"/>
      <c r="BE100" s="248"/>
      <c r="BF100" s="248"/>
      <c r="BG100" s="248"/>
      <c r="BH100" s="248"/>
    </row>
    <row r="101" spans="1:60" outlineLevel="2" x14ac:dyDescent="0.2">
      <c r="A101" s="249"/>
      <c r="B101" s="250"/>
      <c r="C101" s="480" t="s">
        <v>1213</v>
      </c>
      <c r="D101" s="480"/>
      <c r="E101" s="480"/>
      <c r="F101" s="490"/>
      <c r="G101" s="480"/>
      <c r="H101" s="247"/>
      <c r="I101" s="247"/>
      <c r="J101" s="247"/>
      <c r="K101" s="247"/>
      <c r="L101" s="247"/>
      <c r="M101" s="247"/>
      <c r="N101" s="251"/>
      <c r="O101" s="251"/>
      <c r="P101" s="251"/>
      <c r="Q101" s="251"/>
      <c r="R101" s="247"/>
      <c r="S101" s="247"/>
      <c r="T101" s="247"/>
      <c r="U101" s="247"/>
      <c r="V101" s="247"/>
      <c r="W101" s="247"/>
      <c r="X101" s="247"/>
      <c r="Y101" s="247"/>
      <c r="Z101" s="248"/>
      <c r="AA101" s="248"/>
      <c r="AB101" s="248"/>
      <c r="AC101" s="248"/>
      <c r="AD101" s="248"/>
      <c r="AE101" s="248"/>
      <c r="AF101" s="248"/>
      <c r="AG101" s="248" t="s">
        <v>136</v>
      </c>
      <c r="AH101" s="248"/>
      <c r="AI101" s="248"/>
      <c r="AJ101" s="248"/>
      <c r="AK101" s="248"/>
      <c r="AL101" s="248"/>
      <c r="AM101" s="248"/>
      <c r="AN101" s="248"/>
      <c r="AO101" s="248"/>
      <c r="AP101" s="248"/>
      <c r="AQ101" s="248"/>
      <c r="AR101" s="248"/>
      <c r="AS101" s="248"/>
      <c r="AT101" s="248"/>
      <c r="AU101" s="248"/>
      <c r="AV101" s="248"/>
      <c r="AW101" s="248"/>
      <c r="AX101" s="248"/>
      <c r="AY101" s="248"/>
      <c r="AZ101" s="248"/>
      <c r="BA101" s="248"/>
      <c r="BB101" s="248"/>
      <c r="BC101" s="248"/>
      <c r="BD101" s="248"/>
      <c r="BE101" s="248"/>
      <c r="BF101" s="248"/>
      <c r="BG101" s="248"/>
      <c r="BH101" s="248"/>
    </row>
    <row r="102" spans="1:60" outlineLevel="1" x14ac:dyDescent="0.2">
      <c r="A102" s="239">
        <v>32</v>
      </c>
      <c r="B102" s="240" t="s">
        <v>191</v>
      </c>
      <c r="C102" s="241" t="s">
        <v>2349</v>
      </c>
      <c r="D102" s="242" t="s">
        <v>160</v>
      </c>
      <c r="E102" s="243">
        <v>307.62</v>
      </c>
      <c r="F102" s="244"/>
      <c r="G102" s="245">
        <f>ROUND(E102*F102,2)</f>
        <v>0</v>
      </c>
      <c r="H102" s="244">
        <v>0</v>
      </c>
      <c r="I102" s="245">
        <f>ROUND(E102*H102,2)</f>
        <v>0</v>
      </c>
      <c r="J102" s="244">
        <v>1300</v>
      </c>
      <c r="K102" s="245">
        <f>ROUND(E102*J102,2)</f>
        <v>399906</v>
      </c>
      <c r="L102" s="245">
        <v>21</v>
      </c>
      <c r="M102" s="245">
        <f>G102*(1+L102/100)</f>
        <v>0</v>
      </c>
      <c r="N102" s="243">
        <v>0</v>
      </c>
      <c r="O102" s="243">
        <f>ROUND(E102*N102,2)</f>
        <v>0</v>
      </c>
      <c r="P102" s="243">
        <v>0</v>
      </c>
      <c r="Q102" s="243">
        <f>ROUND(E102*P102,2)</f>
        <v>0</v>
      </c>
      <c r="R102" s="245"/>
      <c r="S102" s="245" t="s">
        <v>193</v>
      </c>
      <c r="T102" s="246" t="s">
        <v>194</v>
      </c>
      <c r="U102" s="247">
        <v>0</v>
      </c>
      <c r="V102" s="247">
        <f>ROUND(E102*U102,2)</f>
        <v>0</v>
      </c>
      <c r="W102" s="247"/>
      <c r="X102" s="247" t="s">
        <v>132</v>
      </c>
      <c r="Y102" s="247" t="s">
        <v>133</v>
      </c>
      <c r="Z102" s="248"/>
      <c r="AA102" s="248"/>
      <c r="AB102" s="248"/>
      <c r="AC102" s="248"/>
      <c r="AD102" s="248"/>
      <c r="AE102" s="248"/>
      <c r="AF102" s="248"/>
      <c r="AG102" s="248" t="s">
        <v>134</v>
      </c>
      <c r="AH102" s="248"/>
      <c r="AI102" s="248"/>
      <c r="AJ102" s="248"/>
      <c r="AK102" s="248"/>
      <c r="AL102" s="248"/>
      <c r="AM102" s="248"/>
      <c r="AN102" s="248"/>
      <c r="AO102" s="248"/>
      <c r="AP102" s="248"/>
      <c r="AQ102" s="248"/>
      <c r="AR102" s="248"/>
      <c r="AS102" s="248"/>
      <c r="AT102" s="248"/>
      <c r="AU102" s="248"/>
      <c r="AV102" s="248"/>
      <c r="AW102" s="248"/>
      <c r="AX102" s="248"/>
      <c r="AY102" s="248"/>
      <c r="AZ102" s="248"/>
      <c r="BA102" s="248"/>
      <c r="BB102" s="248"/>
      <c r="BC102" s="248"/>
      <c r="BD102" s="248"/>
      <c r="BE102" s="248"/>
      <c r="BF102" s="248"/>
      <c r="BG102" s="248"/>
      <c r="BH102" s="248"/>
    </row>
    <row r="103" spans="1:60" outlineLevel="2" x14ac:dyDescent="0.2">
      <c r="A103" s="249"/>
      <c r="B103" s="250"/>
      <c r="C103" s="252" t="s">
        <v>3503</v>
      </c>
      <c r="D103" s="253"/>
      <c r="E103" s="254">
        <v>307.62</v>
      </c>
      <c r="F103" s="491"/>
      <c r="G103" s="247"/>
      <c r="H103" s="247"/>
      <c r="I103" s="247"/>
      <c r="J103" s="247"/>
      <c r="K103" s="247"/>
      <c r="L103" s="247"/>
      <c r="M103" s="247"/>
      <c r="N103" s="251"/>
      <c r="O103" s="251"/>
      <c r="P103" s="251"/>
      <c r="Q103" s="251"/>
      <c r="R103" s="247"/>
      <c r="S103" s="247"/>
      <c r="T103" s="247"/>
      <c r="U103" s="247"/>
      <c r="V103" s="247"/>
      <c r="W103" s="247"/>
      <c r="X103" s="247"/>
      <c r="Y103" s="247"/>
      <c r="Z103" s="248"/>
      <c r="AA103" s="248"/>
      <c r="AB103" s="248"/>
      <c r="AC103" s="248"/>
      <c r="AD103" s="248"/>
      <c r="AE103" s="248"/>
      <c r="AF103" s="248"/>
      <c r="AG103" s="248" t="s">
        <v>149</v>
      </c>
      <c r="AH103" s="248">
        <v>0</v>
      </c>
      <c r="AI103" s="248"/>
      <c r="AJ103" s="248"/>
      <c r="AK103" s="248"/>
      <c r="AL103" s="248"/>
      <c r="AM103" s="248"/>
      <c r="AN103" s="248"/>
      <c r="AO103" s="248"/>
      <c r="AP103" s="248"/>
      <c r="AQ103" s="248"/>
      <c r="AR103" s="248"/>
      <c r="AS103" s="248"/>
      <c r="AT103" s="248"/>
      <c r="AU103" s="248"/>
      <c r="AV103" s="248"/>
      <c r="AW103" s="248"/>
      <c r="AX103" s="248"/>
      <c r="AY103" s="248"/>
      <c r="AZ103" s="248"/>
      <c r="BA103" s="248"/>
      <c r="BB103" s="248"/>
      <c r="BC103" s="248"/>
      <c r="BD103" s="248"/>
      <c r="BE103" s="248"/>
      <c r="BF103" s="248"/>
      <c r="BG103" s="248"/>
      <c r="BH103" s="248"/>
    </row>
    <row r="104" spans="1:60" outlineLevel="1" x14ac:dyDescent="0.2">
      <c r="A104" s="239">
        <v>33</v>
      </c>
      <c r="B104" s="240" t="s">
        <v>195</v>
      </c>
      <c r="C104" s="241" t="s">
        <v>2350</v>
      </c>
      <c r="D104" s="242" t="s">
        <v>160</v>
      </c>
      <c r="E104" s="243">
        <v>98.75</v>
      </c>
      <c r="F104" s="244"/>
      <c r="G104" s="245">
        <f>ROUND(E104*F104,2)</f>
        <v>0</v>
      </c>
      <c r="H104" s="244">
        <v>0</v>
      </c>
      <c r="I104" s="245">
        <f>ROUND(E104*H104,2)</f>
        <v>0</v>
      </c>
      <c r="J104" s="244">
        <v>1000</v>
      </c>
      <c r="K104" s="245">
        <f>ROUND(E104*J104,2)</f>
        <v>98750</v>
      </c>
      <c r="L104" s="245">
        <v>21</v>
      </c>
      <c r="M104" s="245">
        <f>G104*(1+L104/100)</f>
        <v>0</v>
      </c>
      <c r="N104" s="243">
        <v>0</v>
      </c>
      <c r="O104" s="243">
        <f>ROUND(E104*N104,2)</f>
        <v>0</v>
      </c>
      <c r="P104" s="243">
        <v>0</v>
      </c>
      <c r="Q104" s="243">
        <f>ROUND(E104*P104,2)</f>
        <v>0</v>
      </c>
      <c r="R104" s="245"/>
      <c r="S104" s="245" t="s">
        <v>193</v>
      </c>
      <c r="T104" s="246" t="s">
        <v>194</v>
      </c>
      <c r="U104" s="247">
        <v>0</v>
      </c>
      <c r="V104" s="247">
        <f>ROUND(E104*U104,2)</f>
        <v>0</v>
      </c>
      <c r="W104" s="247"/>
      <c r="X104" s="247" t="s">
        <v>132</v>
      </c>
      <c r="Y104" s="247" t="s">
        <v>133</v>
      </c>
      <c r="Z104" s="248"/>
      <c r="AA104" s="248"/>
      <c r="AB104" s="248"/>
      <c r="AC104" s="248"/>
      <c r="AD104" s="248"/>
      <c r="AE104" s="248"/>
      <c r="AF104" s="248"/>
      <c r="AG104" s="248" t="s">
        <v>134</v>
      </c>
      <c r="AH104" s="248"/>
      <c r="AI104" s="248"/>
      <c r="AJ104" s="248"/>
      <c r="AK104" s="248"/>
      <c r="AL104" s="248"/>
      <c r="AM104" s="248"/>
      <c r="AN104" s="248"/>
      <c r="AO104" s="248"/>
      <c r="AP104" s="248"/>
      <c r="AQ104" s="248"/>
      <c r="AR104" s="248"/>
      <c r="AS104" s="248"/>
      <c r="AT104" s="248"/>
      <c r="AU104" s="248"/>
      <c r="AV104" s="248"/>
      <c r="AW104" s="248"/>
      <c r="AX104" s="248"/>
      <c r="AY104" s="248"/>
      <c r="AZ104" s="248"/>
      <c r="BA104" s="248"/>
      <c r="BB104" s="248"/>
      <c r="BC104" s="248"/>
      <c r="BD104" s="248"/>
      <c r="BE104" s="248"/>
      <c r="BF104" s="248"/>
      <c r="BG104" s="248"/>
      <c r="BH104" s="248"/>
    </row>
    <row r="105" spans="1:60" outlineLevel="2" x14ac:dyDescent="0.2">
      <c r="A105" s="249"/>
      <c r="B105" s="250"/>
      <c r="C105" s="252" t="s">
        <v>2351</v>
      </c>
      <c r="D105" s="253"/>
      <c r="E105" s="254">
        <v>98.75</v>
      </c>
      <c r="F105" s="491"/>
      <c r="G105" s="247"/>
      <c r="H105" s="247"/>
      <c r="I105" s="247"/>
      <c r="J105" s="247"/>
      <c r="K105" s="247"/>
      <c r="L105" s="247"/>
      <c r="M105" s="247"/>
      <c r="N105" s="251"/>
      <c r="O105" s="251"/>
      <c r="P105" s="251"/>
      <c r="Q105" s="251"/>
      <c r="R105" s="247"/>
      <c r="S105" s="247"/>
      <c r="T105" s="247"/>
      <c r="U105" s="247"/>
      <c r="V105" s="247"/>
      <c r="W105" s="247"/>
      <c r="X105" s="247"/>
      <c r="Y105" s="247"/>
      <c r="Z105" s="248"/>
      <c r="AA105" s="248"/>
      <c r="AB105" s="248"/>
      <c r="AC105" s="248"/>
      <c r="AD105" s="248"/>
      <c r="AE105" s="248"/>
      <c r="AF105" s="248"/>
      <c r="AG105" s="248" t="s">
        <v>149</v>
      </c>
      <c r="AH105" s="248">
        <v>0</v>
      </c>
      <c r="AI105" s="248"/>
      <c r="AJ105" s="248"/>
      <c r="AK105" s="248"/>
      <c r="AL105" s="248"/>
      <c r="AM105" s="248"/>
      <c r="AN105" s="248"/>
      <c r="AO105" s="248"/>
      <c r="AP105" s="248"/>
      <c r="AQ105" s="248"/>
      <c r="AR105" s="248"/>
      <c r="AS105" s="248"/>
      <c r="AT105" s="248"/>
      <c r="AU105" s="248"/>
      <c r="AV105" s="248"/>
      <c r="AW105" s="248"/>
      <c r="AX105" s="248"/>
      <c r="AY105" s="248"/>
      <c r="AZ105" s="248"/>
      <c r="BA105" s="248"/>
      <c r="BB105" s="248"/>
      <c r="BC105" s="248"/>
      <c r="BD105" s="248"/>
      <c r="BE105" s="248"/>
      <c r="BF105" s="248"/>
      <c r="BG105" s="248"/>
      <c r="BH105" s="248"/>
    </row>
    <row r="106" spans="1:60" outlineLevel="1" x14ac:dyDescent="0.2">
      <c r="A106" s="239">
        <v>34</v>
      </c>
      <c r="B106" s="240" t="s">
        <v>197</v>
      </c>
      <c r="C106" s="241" t="s">
        <v>2352</v>
      </c>
      <c r="D106" s="242" t="s">
        <v>160</v>
      </c>
      <c r="E106" s="243">
        <v>342.19</v>
      </c>
      <c r="F106" s="244"/>
      <c r="G106" s="245">
        <f>ROUND(E106*F106,2)</f>
        <v>0</v>
      </c>
      <c r="H106" s="244">
        <v>0</v>
      </c>
      <c r="I106" s="245">
        <f>ROUND(E106*H106,2)</f>
        <v>0</v>
      </c>
      <c r="J106" s="244">
        <v>1400</v>
      </c>
      <c r="K106" s="245">
        <f>ROUND(E106*J106,2)</f>
        <v>479066</v>
      </c>
      <c r="L106" s="245">
        <v>21</v>
      </c>
      <c r="M106" s="245">
        <f>G106*(1+L106/100)</f>
        <v>0</v>
      </c>
      <c r="N106" s="243">
        <v>0</v>
      </c>
      <c r="O106" s="243">
        <f>ROUND(E106*N106,2)</f>
        <v>0</v>
      </c>
      <c r="P106" s="243">
        <v>0</v>
      </c>
      <c r="Q106" s="243">
        <f>ROUND(E106*P106,2)</f>
        <v>0</v>
      </c>
      <c r="R106" s="245"/>
      <c r="S106" s="245" t="s">
        <v>193</v>
      </c>
      <c r="T106" s="246" t="s">
        <v>194</v>
      </c>
      <c r="U106" s="247">
        <v>0</v>
      </c>
      <c r="V106" s="247">
        <f>ROUND(E106*U106,2)</f>
        <v>0</v>
      </c>
      <c r="W106" s="247"/>
      <c r="X106" s="247" t="s">
        <v>132</v>
      </c>
      <c r="Y106" s="247" t="s">
        <v>133</v>
      </c>
      <c r="Z106" s="248"/>
      <c r="AA106" s="248"/>
      <c r="AB106" s="248"/>
      <c r="AC106" s="248"/>
      <c r="AD106" s="248"/>
      <c r="AE106" s="248"/>
      <c r="AF106" s="248"/>
      <c r="AG106" s="248" t="s">
        <v>134</v>
      </c>
      <c r="AH106" s="248"/>
      <c r="AI106" s="248"/>
      <c r="AJ106" s="248"/>
      <c r="AK106" s="248"/>
      <c r="AL106" s="248"/>
      <c r="AM106" s="248"/>
      <c r="AN106" s="248"/>
      <c r="AO106" s="248"/>
      <c r="AP106" s="248"/>
      <c r="AQ106" s="248"/>
      <c r="AR106" s="248"/>
      <c r="AS106" s="248"/>
      <c r="AT106" s="248"/>
      <c r="AU106" s="248"/>
      <c r="AV106" s="248"/>
      <c r="AW106" s="248"/>
      <c r="AX106" s="248"/>
      <c r="AY106" s="248"/>
      <c r="AZ106" s="248"/>
      <c r="BA106" s="248"/>
      <c r="BB106" s="248"/>
      <c r="BC106" s="248"/>
      <c r="BD106" s="248"/>
      <c r="BE106" s="248"/>
      <c r="BF106" s="248"/>
      <c r="BG106" s="248"/>
      <c r="BH106" s="248"/>
    </row>
    <row r="107" spans="1:60" outlineLevel="2" x14ac:dyDescent="0.2">
      <c r="A107" s="249"/>
      <c r="B107" s="250"/>
      <c r="C107" s="252" t="s">
        <v>3504</v>
      </c>
      <c r="D107" s="253"/>
      <c r="E107" s="254">
        <v>342.19</v>
      </c>
      <c r="F107" s="491"/>
      <c r="G107" s="247"/>
      <c r="H107" s="247"/>
      <c r="I107" s="247"/>
      <c r="J107" s="247"/>
      <c r="K107" s="247"/>
      <c r="L107" s="247"/>
      <c r="M107" s="247"/>
      <c r="N107" s="251"/>
      <c r="O107" s="251"/>
      <c r="P107" s="251"/>
      <c r="Q107" s="251"/>
      <c r="R107" s="247"/>
      <c r="S107" s="247"/>
      <c r="T107" s="247"/>
      <c r="U107" s="247"/>
      <c r="V107" s="247"/>
      <c r="W107" s="247"/>
      <c r="X107" s="247"/>
      <c r="Y107" s="247"/>
      <c r="Z107" s="248"/>
      <c r="AA107" s="248"/>
      <c r="AB107" s="248"/>
      <c r="AC107" s="248"/>
      <c r="AD107" s="248"/>
      <c r="AE107" s="248"/>
      <c r="AF107" s="248"/>
      <c r="AG107" s="248" t="s">
        <v>149</v>
      </c>
      <c r="AH107" s="248">
        <v>0</v>
      </c>
      <c r="AI107" s="248"/>
      <c r="AJ107" s="248"/>
      <c r="AK107" s="248"/>
      <c r="AL107" s="248"/>
      <c r="AM107" s="248"/>
      <c r="AN107" s="248"/>
      <c r="AO107" s="248"/>
      <c r="AP107" s="248"/>
      <c r="AQ107" s="248"/>
      <c r="AR107" s="248"/>
      <c r="AS107" s="248"/>
      <c r="AT107" s="248"/>
      <c r="AU107" s="248"/>
      <c r="AV107" s="248"/>
      <c r="AW107" s="248"/>
      <c r="AX107" s="248"/>
      <c r="AY107" s="248"/>
      <c r="AZ107" s="248"/>
      <c r="BA107" s="248"/>
      <c r="BB107" s="248"/>
      <c r="BC107" s="248"/>
      <c r="BD107" s="248"/>
      <c r="BE107" s="248"/>
      <c r="BF107" s="248"/>
      <c r="BG107" s="248"/>
      <c r="BH107" s="248"/>
    </row>
    <row r="108" spans="1:60" ht="22.5" outlineLevel="1" x14ac:dyDescent="0.2">
      <c r="A108" s="239">
        <v>35</v>
      </c>
      <c r="B108" s="240" t="s">
        <v>199</v>
      </c>
      <c r="C108" s="241" t="s">
        <v>2353</v>
      </c>
      <c r="D108" s="242" t="s">
        <v>160</v>
      </c>
      <c r="E108" s="243">
        <v>72.5</v>
      </c>
      <c r="F108" s="244"/>
      <c r="G108" s="245">
        <f>ROUND(E108*F108,2)</f>
        <v>0</v>
      </c>
      <c r="H108" s="244">
        <v>0</v>
      </c>
      <c r="I108" s="245">
        <f>ROUND(E108*H108,2)</f>
        <v>0</v>
      </c>
      <c r="J108" s="244">
        <v>1000</v>
      </c>
      <c r="K108" s="245">
        <f>ROUND(E108*J108,2)</f>
        <v>72500</v>
      </c>
      <c r="L108" s="245">
        <v>21</v>
      </c>
      <c r="M108" s="245">
        <f>G108*(1+L108/100)</f>
        <v>0</v>
      </c>
      <c r="N108" s="243">
        <v>0</v>
      </c>
      <c r="O108" s="243">
        <f>ROUND(E108*N108,2)</f>
        <v>0</v>
      </c>
      <c r="P108" s="243">
        <v>0</v>
      </c>
      <c r="Q108" s="243">
        <f>ROUND(E108*P108,2)</f>
        <v>0</v>
      </c>
      <c r="R108" s="245"/>
      <c r="S108" s="245" t="s">
        <v>193</v>
      </c>
      <c r="T108" s="246" t="s">
        <v>194</v>
      </c>
      <c r="U108" s="247">
        <v>0</v>
      </c>
      <c r="V108" s="247">
        <f>ROUND(E108*U108,2)</f>
        <v>0</v>
      </c>
      <c r="W108" s="247"/>
      <c r="X108" s="247" t="s">
        <v>132</v>
      </c>
      <c r="Y108" s="247" t="s">
        <v>133</v>
      </c>
      <c r="Z108" s="248"/>
      <c r="AA108" s="248"/>
      <c r="AB108" s="248"/>
      <c r="AC108" s="248"/>
      <c r="AD108" s="248"/>
      <c r="AE108" s="248"/>
      <c r="AF108" s="248"/>
      <c r="AG108" s="248" t="s">
        <v>134</v>
      </c>
      <c r="AH108" s="248"/>
      <c r="AI108" s="248"/>
      <c r="AJ108" s="248"/>
      <c r="AK108" s="248"/>
      <c r="AL108" s="248"/>
      <c r="AM108" s="248"/>
      <c r="AN108" s="248"/>
      <c r="AO108" s="248"/>
      <c r="AP108" s="248"/>
      <c r="AQ108" s="248"/>
      <c r="AR108" s="248"/>
      <c r="AS108" s="248"/>
      <c r="AT108" s="248"/>
      <c r="AU108" s="248"/>
      <c r="AV108" s="248"/>
      <c r="AW108" s="248"/>
      <c r="AX108" s="248"/>
      <c r="AY108" s="248"/>
      <c r="AZ108" s="248"/>
      <c r="BA108" s="248"/>
      <c r="BB108" s="248"/>
      <c r="BC108" s="248"/>
      <c r="BD108" s="248"/>
      <c r="BE108" s="248"/>
      <c r="BF108" s="248"/>
      <c r="BG108" s="248"/>
      <c r="BH108" s="248"/>
    </row>
    <row r="109" spans="1:60" outlineLevel="2" x14ac:dyDescent="0.2">
      <c r="A109" s="249"/>
      <c r="B109" s="250"/>
      <c r="C109" s="252" t="s">
        <v>3505</v>
      </c>
      <c r="D109" s="253"/>
      <c r="E109" s="254">
        <v>72.5</v>
      </c>
      <c r="F109" s="491"/>
      <c r="G109" s="247"/>
      <c r="H109" s="247"/>
      <c r="I109" s="247"/>
      <c r="J109" s="247"/>
      <c r="K109" s="247"/>
      <c r="L109" s="247"/>
      <c r="M109" s="247"/>
      <c r="N109" s="251"/>
      <c r="O109" s="251"/>
      <c r="P109" s="251"/>
      <c r="Q109" s="251"/>
      <c r="R109" s="247"/>
      <c r="S109" s="247"/>
      <c r="T109" s="247"/>
      <c r="U109" s="247"/>
      <c r="V109" s="247"/>
      <c r="W109" s="247"/>
      <c r="X109" s="247"/>
      <c r="Y109" s="247"/>
      <c r="Z109" s="248"/>
      <c r="AA109" s="248"/>
      <c r="AB109" s="248"/>
      <c r="AC109" s="248"/>
      <c r="AD109" s="248"/>
      <c r="AE109" s="248"/>
      <c r="AF109" s="248"/>
      <c r="AG109" s="248" t="s">
        <v>149</v>
      </c>
      <c r="AH109" s="248">
        <v>0</v>
      </c>
      <c r="AI109" s="248"/>
      <c r="AJ109" s="248"/>
      <c r="AK109" s="248"/>
      <c r="AL109" s="248"/>
      <c r="AM109" s="248"/>
      <c r="AN109" s="248"/>
      <c r="AO109" s="248"/>
      <c r="AP109" s="248"/>
      <c r="AQ109" s="248"/>
      <c r="AR109" s="248"/>
      <c r="AS109" s="248"/>
      <c r="AT109" s="248"/>
      <c r="AU109" s="248"/>
      <c r="AV109" s="248"/>
      <c r="AW109" s="248"/>
      <c r="AX109" s="248"/>
      <c r="AY109" s="248"/>
      <c r="AZ109" s="248"/>
      <c r="BA109" s="248"/>
      <c r="BB109" s="248"/>
      <c r="BC109" s="248"/>
      <c r="BD109" s="248"/>
      <c r="BE109" s="248"/>
      <c r="BF109" s="248"/>
      <c r="BG109" s="248"/>
      <c r="BH109" s="248"/>
    </row>
    <row r="110" spans="1:60" outlineLevel="1" x14ac:dyDescent="0.2">
      <c r="A110" s="239">
        <v>36</v>
      </c>
      <c r="B110" s="240" t="s">
        <v>1221</v>
      </c>
      <c r="C110" s="241" t="s">
        <v>1222</v>
      </c>
      <c r="D110" s="242" t="s">
        <v>160</v>
      </c>
      <c r="E110" s="243">
        <v>158.16300000000001</v>
      </c>
      <c r="F110" s="244"/>
      <c r="G110" s="245">
        <f>ROUND(E110*F110,2)</f>
        <v>0</v>
      </c>
      <c r="H110" s="244">
        <v>0</v>
      </c>
      <c r="I110" s="245">
        <f>ROUND(E110*H110,2)</f>
        <v>0</v>
      </c>
      <c r="J110" s="244">
        <v>1132</v>
      </c>
      <c r="K110" s="245">
        <f>ROUND(E110*J110,2)</f>
        <v>179040.52</v>
      </c>
      <c r="L110" s="245">
        <v>21</v>
      </c>
      <c r="M110" s="245">
        <f>G110*(1+L110/100)</f>
        <v>0</v>
      </c>
      <c r="N110" s="243">
        <v>2.2100000000000002E-2</v>
      </c>
      <c r="O110" s="243">
        <f>ROUND(E110*N110,2)</f>
        <v>3.5</v>
      </c>
      <c r="P110" s="243">
        <v>0</v>
      </c>
      <c r="Q110" s="243">
        <f>ROUND(E110*P110,2)</f>
        <v>0</v>
      </c>
      <c r="R110" s="245"/>
      <c r="S110" s="245" t="s">
        <v>193</v>
      </c>
      <c r="T110" s="246" t="s">
        <v>131</v>
      </c>
      <c r="U110" s="247">
        <v>0.83848999999999996</v>
      </c>
      <c r="V110" s="247">
        <f>ROUND(E110*U110,2)</f>
        <v>132.62</v>
      </c>
      <c r="W110" s="247"/>
      <c r="X110" s="247" t="s">
        <v>132</v>
      </c>
      <c r="Y110" s="247" t="s">
        <v>133</v>
      </c>
      <c r="Z110" s="248"/>
      <c r="AA110" s="248"/>
      <c r="AB110" s="248"/>
      <c r="AC110" s="248"/>
      <c r="AD110" s="248"/>
      <c r="AE110" s="248"/>
      <c r="AF110" s="248"/>
      <c r="AG110" s="248" t="s">
        <v>134</v>
      </c>
      <c r="AH110" s="248"/>
      <c r="AI110" s="248"/>
      <c r="AJ110" s="248"/>
      <c r="AK110" s="248"/>
      <c r="AL110" s="248"/>
      <c r="AM110" s="248"/>
      <c r="AN110" s="248"/>
      <c r="AO110" s="248"/>
      <c r="AP110" s="248"/>
      <c r="AQ110" s="248"/>
      <c r="AR110" s="248"/>
      <c r="AS110" s="248"/>
      <c r="AT110" s="248"/>
      <c r="AU110" s="248"/>
      <c r="AV110" s="248"/>
      <c r="AW110" s="248"/>
      <c r="AX110" s="248"/>
      <c r="AY110" s="248"/>
      <c r="AZ110" s="248"/>
      <c r="BA110" s="248"/>
      <c r="BB110" s="248"/>
      <c r="BC110" s="248"/>
      <c r="BD110" s="248"/>
      <c r="BE110" s="248"/>
      <c r="BF110" s="248"/>
      <c r="BG110" s="248"/>
      <c r="BH110" s="248"/>
    </row>
    <row r="111" spans="1:60" outlineLevel="2" x14ac:dyDescent="0.2">
      <c r="A111" s="249"/>
      <c r="B111" s="250"/>
      <c r="C111" s="479" t="s">
        <v>1223</v>
      </c>
      <c r="D111" s="479"/>
      <c r="E111" s="479"/>
      <c r="F111" s="493"/>
      <c r="G111" s="479"/>
      <c r="H111" s="247"/>
      <c r="I111" s="247"/>
      <c r="J111" s="247"/>
      <c r="K111" s="247"/>
      <c r="L111" s="247"/>
      <c r="M111" s="247"/>
      <c r="N111" s="251"/>
      <c r="O111" s="251"/>
      <c r="P111" s="251"/>
      <c r="Q111" s="251"/>
      <c r="R111" s="247"/>
      <c r="S111" s="247"/>
      <c r="T111" s="247"/>
      <c r="U111" s="247"/>
      <c r="V111" s="247"/>
      <c r="W111" s="247"/>
      <c r="X111" s="247"/>
      <c r="Y111" s="247"/>
      <c r="Z111" s="248"/>
      <c r="AA111" s="248"/>
      <c r="AB111" s="248"/>
      <c r="AC111" s="248"/>
      <c r="AD111" s="248"/>
      <c r="AE111" s="248"/>
      <c r="AF111" s="248"/>
      <c r="AG111" s="248" t="s">
        <v>157</v>
      </c>
      <c r="AH111" s="248"/>
      <c r="AI111" s="248"/>
      <c r="AJ111" s="248"/>
      <c r="AK111" s="248"/>
      <c r="AL111" s="248"/>
      <c r="AM111" s="248"/>
      <c r="AN111" s="248"/>
      <c r="AO111" s="248"/>
      <c r="AP111" s="248"/>
      <c r="AQ111" s="248"/>
      <c r="AR111" s="248"/>
      <c r="AS111" s="248"/>
      <c r="AT111" s="248"/>
      <c r="AU111" s="248"/>
      <c r="AV111" s="248"/>
      <c r="AW111" s="248"/>
      <c r="AX111" s="248"/>
      <c r="AY111" s="248"/>
      <c r="AZ111" s="248"/>
      <c r="BA111" s="248"/>
      <c r="BB111" s="248"/>
      <c r="BC111" s="248"/>
      <c r="BD111" s="248"/>
      <c r="BE111" s="248"/>
      <c r="BF111" s="248"/>
      <c r="BG111" s="248"/>
      <c r="BH111" s="248"/>
    </row>
    <row r="112" spans="1:60" outlineLevel="3" x14ac:dyDescent="0.2">
      <c r="A112" s="249"/>
      <c r="B112" s="250"/>
      <c r="C112" s="481" t="s">
        <v>1224</v>
      </c>
      <c r="D112" s="481"/>
      <c r="E112" s="481"/>
      <c r="F112" s="492"/>
      <c r="G112" s="481"/>
      <c r="H112" s="247"/>
      <c r="I112" s="247"/>
      <c r="J112" s="247"/>
      <c r="K112" s="247"/>
      <c r="L112" s="247"/>
      <c r="M112" s="247"/>
      <c r="N112" s="251"/>
      <c r="O112" s="251"/>
      <c r="P112" s="251"/>
      <c r="Q112" s="251"/>
      <c r="R112" s="247"/>
      <c r="S112" s="247"/>
      <c r="T112" s="247"/>
      <c r="U112" s="247"/>
      <c r="V112" s="247"/>
      <c r="W112" s="247"/>
      <c r="X112" s="247"/>
      <c r="Y112" s="247"/>
      <c r="Z112" s="248"/>
      <c r="AA112" s="248"/>
      <c r="AB112" s="248"/>
      <c r="AC112" s="248"/>
      <c r="AD112" s="248"/>
      <c r="AE112" s="248"/>
      <c r="AF112" s="248"/>
      <c r="AG112" s="248" t="s">
        <v>157</v>
      </c>
      <c r="AH112" s="248"/>
      <c r="AI112" s="248"/>
      <c r="AJ112" s="248"/>
      <c r="AK112" s="248"/>
      <c r="AL112" s="248"/>
      <c r="AM112" s="248"/>
      <c r="AN112" s="248"/>
      <c r="AO112" s="248"/>
      <c r="AP112" s="248"/>
      <c r="AQ112" s="248"/>
      <c r="AR112" s="248"/>
      <c r="AS112" s="248"/>
      <c r="AT112" s="248"/>
      <c r="AU112" s="248"/>
      <c r="AV112" s="248"/>
      <c r="AW112" s="248"/>
      <c r="AX112" s="248"/>
      <c r="AY112" s="248"/>
      <c r="AZ112" s="248"/>
      <c r="BA112" s="248"/>
      <c r="BB112" s="248"/>
      <c r="BC112" s="248"/>
      <c r="BD112" s="248"/>
      <c r="BE112" s="248"/>
      <c r="BF112" s="248"/>
      <c r="BG112" s="248"/>
      <c r="BH112" s="248"/>
    </row>
    <row r="113" spans="1:60" outlineLevel="3" x14ac:dyDescent="0.2">
      <c r="A113" s="249"/>
      <c r="B113" s="250"/>
      <c r="C113" s="481" t="s">
        <v>1225</v>
      </c>
      <c r="D113" s="481"/>
      <c r="E113" s="481"/>
      <c r="F113" s="492"/>
      <c r="G113" s="481"/>
      <c r="H113" s="247"/>
      <c r="I113" s="247"/>
      <c r="J113" s="247"/>
      <c r="K113" s="247"/>
      <c r="L113" s="247"/>
      <c r="M113" s="247"/>
      <c r="N113" s="251"/>
      <c r="O113" s="251"/>
      <c r="P113" s="251"/>
      <c r="Q113" s="251"/>
      <c r="R113" s="247"/>
      <c r="S113" s="247"/>
      <c r="T113" s="247"/>
      <c r="U113" s="247"/>
      <c r="V113" s="247"/>
      <c r="W113" s="247"/>
      <c r="X113" s="247"/>
      <c r="Y113" s="247"/>
      <c r="Z113" s="248"/>
      <c r="AA113" s="248"/>
      <c r="AB113" s="248"/>
      <c r="AC113" s="248"/>
      <c r="AD113" s="248"/>
      <c r="AE113" s="248"/>
      <c r="AF113" s="248"/>
      <c r="AG113" s="248" t="s">
        <v>157</v>
      </c>
      <c r="AH113" s="248"/>
      <c r="AI113" s="248"/>
      <c r="AJ113" s="248"/>
      <c r="AK113" s="248"/>
      <c r="AL113" s="248"/>
      <c r="AM113" s="248"/>
      <c r="AN113" s="248"/>
      <c r="AO113" s="248"/>
      <c r="AP113" s="248"/>
      <c r="AQ113" s="248"/>
      <c r="AR113" s="248"/>
      <c r="AS113" s="248"/>
      <c r="AT113" s="248"/>
      <c r="AU113" s="248"/>
      <c r="AV113" s="248"/>
      <c r="AW113" s="248"/>
      <c r="AX113" s="248"/>
      <c r="AY113" s="248"/>
      <c r="AZ113" s="248"/>
      <c r="BA113" s="248"/>
      <c r="BB113" s="248"/>
      <c r="BC113" s="248"/>
      <c r="BD113" s="248"/>
      <c r="BE113" s="248"/>
      <c r="BF113" s="248"/>
      <c r="BG113" s="248"/>
      <c r="BH113" s="248"/>
    </row>
    <row r="114" spans="1:60" ht="12.75" customHeight="1" outlineLevel="3" x14ac:dyDescent="0.2">
      <c r="A114" s="249"/>
      <c r="B114" s="250"/>
      <c r="C114" s="481" t="s">
        <v>1226</v>
      </c>
      <c r="D114" s="481"/>
      <c r="E114" s="481"/>
      <c r="F114" s="492"/>
      <c r="G114" s="481"/>
      <c r="H114" s="247"/>
      <c r="I114" s="247"/>
      <c r="J114" s="247"/>
      <c r="K114" s="247"/>
      <c r="L114" s="247"/>
      <c r="M114" s="247"/>
      <c r="N114" s="251"/>
      <c r="O114" s="251"/>
      <c r="P114" s="251"/>
      <c r="Q114" s="251"/>
      <c r="R114" s="247"/>
      <c r="S114" s="247"/>
      <c r="T114" s="247"/>
      <c r="U114" s="247"/>
      <c r="V114" s="247"/>
      <c r="W114" s="247"/>
      <c r="X114" s="247"/>
      <c r="Y114" s="247"/>
      <c r="Z114" s="248"/>
      <c r="AA114" s="248"/>
      <c r="AB114" s="248"/>
      <c r="AC114" s="248"/>
      <c r="AD114" s="248"/>
      <c r="AE114" s="248"/>
      <c r="AF114" s="248"/>
      <c r="AG114" s="248" t="s">
        <v>157</v>
      </c>
      <c r="AH114" s="248"/>
      <c r="AI114" s="248"/>
      <c r="AJ114" s="248"/>
      <c r="AK114" s="248"/>
      <c r="AL114" s="248"/>
      <c r="AM114" s="248"/>
      <c r="AN114" s="248"/>
      <c r="AO114" s="248"/>
      <c r="AP114" s="248"/>
      <c r="AQ114" s="248"/>
      <c r="AR114" s="248"/>
      <c r="AS114" s="248"/>
      <c r="AT114" s="248"/>
      <c r="AU114" s="248"/>
      <c r="AV114" s="248"/>
      <c r="AW114" s="248"/>
      <c r="AX114" s="248"/>
      <c r="AY114" s="248"/>
      <c r="AZ114" s="248"/>
      <c r="BA114" s="264" t="str">
        <f>C114</f>
        <v>- standardního tmelení Q2, to je: základní tmelení Q1+ dodatečné tmelení (tmelení najemno) a případné přebroušení.</v>
      </c>
      <c r="BB114" s="248"/>
      <c r="BC114" s="248"/>
      <c r="BD114" s="248"/>
      <c r="BE114" s="248"/>
      <c r="BF114" s="248"/>
      <c r="BG114" s="248"/>
      <c r="BH114" s="248"/>
    </row>
    <row r="115" spans="1:60" outlineLevel="2" x14ac:dyDescent="0.2">
      <c r="A115" s="249"/>
      <c r="B115" s="250"/>
      <c r="C115" s="252" t="s">
        <v>2354</v>
      </c>
      <c r="D115" s="253"/>
      <c r="E115" s="254">
        <v>1.395</v>
      </c>
      <c r="F115" s="491"/>
      <c r="G115" s="247"/>
      <c r="H115" s="247"/>
      <c r="I115" s="247"/>
      <c r="J115" s="247"/>
      <c r="K115" s="247"/>
      <c r="L115" s="247"/>
      <c r="M115" s="247"/>
      <c r="N115" s="251"/>
      <c r="O115" s="251"/>
      <c r="P115" s="251"/>
      <c r="Q115" s="251"/>
      <c r="R115" s="247"/>
      <c r="S115" s="247"/>
      <c r="T115" s="247"/>
      <c r="U115" s="247"/>
      <c r="V115" s="247"/>
      <c r="W115" s="247"/>
      <c r="X115" s="247"/>
      <c r="Y115" s="247"/>
      <c r="Z115" s="248"/>
      <c r="AA115" s="248"/>
      <c r="AB115" s="248"/>
      <c r="AC115" s="248"/>
      <c r="AD115" s="248"/>
      <c r="AE115" s="248"/>
      <c r="AF115" s="248"/>
      <c r="AG115" s="248" t="s">
        <v>149</v>
      </c>
      <c r="AH115" s="248">
        <v>0</v>
      </c>
      <c r="AI115" s="248"/>
      <c r="AJ115" s="248"/>
      <c r="AK115" s="248"/>
      <c r="AL115" s="248"/>
      <c r="AM115" s="248"/>
      <c r="AN115" s="248"/>
      <c r="AO115" s="248"/>
      <c r="AP115" s="248"/>
      <c r="AQ115" s="248"/>
      <c r="AR115" s="248"/>
      <c r="AS115" s="248"/>
      <c r="AT115" s="248"/>
      <c r="AU115" s="248"/>
      <c r="AV115" s="248"/>
      <c r="AW115" s="248"/>
      <c r="AX115" s="248"/>
      <c r="AY115" s="248"/>
      <c r="AZ115" s="248"/>
      <c r="BA115" s="248"/>
      <c r="BB115" s="248"/>
      <c r="BC115" s="248"/>
      <c r="BD115" s="248"/>
      <c r="BE115" s="248"/>
      <c r="BF115" s="248"/>
      <c r="BG115" s="248"/>
      <c r="BH115" s="248"/>
    </row>
    <row r="116" spans="1:60" outlineLevel="3" x14ac:dyDescent="0.2">
      <c r="A116" s="249"/>
      <c r="B116" s="250"/>
      <c r="C116" s="252" t="s">
        <v>2355</v>
      </c>
      <c r="D116" s="253"/>
      <c r="E116" s="254">
        <v>10.755000000000001</v>
      </c>
      <c r="F116" s="491"/>
      <c r="G116" s="247"/>
      <c r="H116" s="247"/>
      <c r="I116" s="247"/>
      <c r="J116" s="247"/>
      <c r="K116" s="247"/>
      <c r="L116" s="247"/>
      <c r="M116" s="247"/>
      <c r="N116" s="251"/>
      <c r="O116" s="251"/>
      <c r="P116" s="251"/>
      <c r="Q116" s="251"/>
      <c r="R116" s="247"/>
      <c r="S116" s="247"/>
      <c r="T116" s="247"/>
      <c r="U116" s="247"/>
      <c r="V116" s="247"/>
      <c r="W116" s="247"/>
      <c r="X116" s="247"/>
      <c r="Y116" s="247"/>
      <c r="Z116" s="248"/>
      <c r="AA116" s="248"/>
      <c r="AB116" s="248"/>
      <c r="AC116" s="248"/>
      <c r="AD116" s="248"/>
      <c r="AE116" s="248"/>
      <c r="AF116" s="248"/>
      <c r="AG116" s="248" t="s">
        <v>149</v>
      </c>
      <c r="AH116" s="248">
        <v>0</v>
      </c>
      <c r="AI116" s="248"/>
      <c r="AJ116" s="248"/>
      <c r="AK116" s="248"/>
      <c r="AL116" s="248"/>
      <c r="AM116" s="248"/>
      <c r="AN116" s="248"/>
      <c r="AO116" s="248"/>
      <c r="AP116" s="248"/>
      <c r="AQ116" s="248"/>
      <c r="AR116" s="248"/>
      <c r="AS116" s="248"/>
      <c r="AT116" s="248"/>
      <c r="AU116" s="248"/>
      <c r="AV116" s="248"/>
      <c r="AW116" s="248"/>
      <c r="AX116" s="248"/>
      <c r="AY116" s="248"/>
      <c r="AZ116" s="248"/>
      <c r="BA116" s="248"/>
      <c r="BB116" s="248"/>
      <c r="BC116" s="248"/>
      <c r="BD116" s="248"/>
      <c r="BE116" s="248"/>
      <c r="BF116" s="248"/>
      <c r="BG116" s="248"/>
      <c r="BH116" s="248"/>
    </row>
    <row r="117" spans="1:60" outlineLevel="3" x14ac:dyDescent="0.2">
      <c r="A117" s="249"/>
      <c r="B117" s="250"/>
      <c r="C117" s="252" t="s">
        <v>2356</v>
      </c>
      <c r="D117" s="253"/>
      <c r="E117" s="254">
        <v>144.417</v>
      </c>
      <c r="F117" s="491"/>
      <c r="G117" s="247"/>
      <c r="H117" s="247"/>
      <c r="I117" s="247"/>
      <c r="J117" s="247"/>
      <c r="K117" s="247"/>
      <c r="L117" s="247"/>
      <c r="M117" s="247"/>
      <c r="N117" s="251"/>
      <c r="O117" s="251"/>
      <c r="P117" s="251"/>
      <c r="Q117" s="251"/>
      <c r="R117" s="247"/>
      <c r="S117" s="247"/>
      <c r="T117" s="247"/>
      <c r="U117" s="247"/>
      <c r="V117" s="247"/>
      <c r="W117" s="247"/>
      <c r="X117" s="247"/>
      <c r="Y117" s="247"/>
      <c r="Z117" s="248"/>
      <c r="AA117" s="248"/>
      <c r="AB117" s="248"/>
      <c r="AC117" s="248"/>
      <c r="AD117" s="248"/>
      <c r="AE117" s="248"/>
      <c r="AF117" s="248"/>
      <c r="AG117" s="248" t="s">
        <v>149</v>
      </c>
      <c r="AH117" s="248">
        <v>0</v>
      </c>
      <c r="AI117" s="248"/>
      <c r="AJ117" s="248"/>
      <c r="AK117" s="248"/>
      <c r="AL117" s="248"/>
      <c r="AM117" s="248"/>
      <c r="AN117" s="248"/>
      <c r="AO117" s="248"/>
      <c r="AP117" s="248"/>
      <c r="AQ117" s="248"/>
      <c r="AR117" s="248"/>
      <c r="AS117" s="248"/>
      <c r="AT117" s="248"/>
      <c r="AU117" s="248"/>
      <c r="AV117" s="248"/>
      <c r="AW117" s="248"/>
      <c r="AX117" s="248"/>
      <c r="AY117" s="248"/>
      <c r="AZ117" s="248"/>
      <c r="BA117" s="248"/>
      <c r="BB117" s="248"/>
      <c r="BC117" s="248"/>
      <c r="BD117" s="248"/>
      <c r="BE117" s="248"/>
      <c r="BF117" s="248"/>
      <c r="BG117" s="248"/>
      <c r="BH117" s="248"/>
    </row>
    <row r="118" spans="1:60" outlineLevel="3" x14ac:dyDescent="0.2">
      <c r="A118" s="249"/>
      <c r="B118" s="250"/>
      <c r="C118" s="252" t="s">
        <v>2357</v>
      </c>
      <c r="D118" s="253"/>
      <c r="E118" s="254">
        <v>1.5960000000000001</v>
      </c>
      <c r="F118" s="491"/>
      <c r="G118" s="247"/>
      <c r="H118" s="247"/>
      <c r="I118" s="247"/>
      <c r="J118" s="247"/>
      <c r="K118" s="247"/>
      <c r="L118" s="247"/>
      <c r="M118" s="247"/>
      <c r="N118" s="251"/>
      <c r="O118" s="251"/>
      <c r="P118" s="251"/>
      <c r="Q118" s="251"/>
      <c r="R118" s="247"/>
      <c r="S118" s="247"/>
      <c r="T118" s="247"/>
      <c r="U118" s="247"/>
      <c r="V118" s="247"/>
      <c r="W118" s="247"/>
      <c r="X118" s="247"/>
      <c r="Y118" s="247"/>
      <c r="Z118" s="248"/>
      <c r="AA118" s="248"/>
      <c r="AB118" s="248"/>
      <c r="AC118" s="248"/>
      <c r="AD118" s="248"/>
      <c r="AE118" s="248"/>
      <c r="AF118" s="248"/>
      <c r="AG118" s="248" t="s">
        <v>149</v>
      </c>
      <c r="AH118" s="248">
        <v>0</v>
      </c>
      <c r="AI118" s="248"/>
      <c r="AJ118" s="248"/>
      <c r="AK118" s="248"/>
      <c r="AL118" s="248"/>
      <c r="AM118" s="248"/>
      <c r="AN118" s="248"/>
      <c r="AO118" s="248"/>
      <c r="AP118" s="248"/>
      <c r="AQ118" s="248"/>
      <c r="AR118" s="248"/>
      <c r="AS118" s="248"/>
      <c r="AT118" s="248"/>
      <c r="AU118" s="248"/>
      <c r="AV118" s="248"/>
      <c r="AW118" s="248"/>
      <c r="AX118" s="248"/>
      <c r="AY118" s="248"/>
      <c r="AZ118" s="248"/>
      <c r="BA118" s="248"/>
      <c r="BB118" s="248"/>
      <c r="BC118" s="248"/>
      <c r="BD118" s="248"/>
      <c r="BE118" s="248"/>
      <c r="BF118" s="248"/>
      <c r="BG118" s="248"/>
      <c r="BH118" s="248"/>
    </row>
    <row r="119" spans="1:60" outlineLevel="1" x14ac:dyDescent="0.2">
      <c r="A119" s="239">
        <v>37</v>
      </c>
      <c r="B119" s="240" t="s">
        <v>1228</v>
      </c>
      <c r="C119" s="241" t="s">
        <v>1229</v>
      </c>
      <c r="D119" s="242" t="s">
        <v>160</v>
      </c>
      <c r="E119" s="243">
        <v>19.655999999999999</v>
      </c>
      <c r="F119" s="244"/>
      <c r="G119" s="245">
        <f>ROUND(E119*F119,2)</f>
        <v>0</v>
      </c>
      <c r="H119" s="244">
        <v>0</v>
      </c>
      <c r="I119" s="245">
        <f>ROUND(E119*H119,2)</f>
        <v>0</v>
      </c>
      <c r="J119" s="244">
        <v>1162</v>
      </c>
      <c r="K119" s="245">
        <f>ROUND(E119*J119,2)</f>
        <v>22840.27</v>
      </c>
      <c r="L119" s="245">
        <v>21</v>
      </c>
      <c r="M119" s="245">
        <f>G119*(1+L119/100)</f>
        <v>0</v>
      </c>
      <c r="N119" s="243">
        <v>3.1469999999999998E-2</v>
      </c>
      <c r="O119" s="243">
        <f>ROUND(E119*N119,2)</f>
        <v>0.62</v>
      </c>
      <c r="P119" s="243">
        <v>0</v>
      </c>
      <c r="Q119" s="243">
        <f>ROUND(E119*P119,2)</f>
        <v>0</v>
      </c>
      <c r="R119" s="245"/>
      <c r="S119" s="245" t="s">
        <v>193</v>
      </c>
      <c r="T119" s="246" t="s">
        <v>131</v>
      </c>
      <c r="U119" s="247">
        <v>0.83848999999999996</v>
      </c>
      <c r="V119" s="247">
        <f>ROUND(E119*U119,2)</f>
        <v>16.48</v>
      </c>
      <c r="W119" s="247"/>
      <c r="X119" s="247" t="s">
        <v>132</v>
      </c>
      <c r="Y119" s="247" t="s">
        <v>133</v>
      </c>
      <c r="Z119" s="248"/>
      <c r="AA119" s="248"/>
      <c r="AB119" s="248"/>
      <c r="AC119" s="248"/>
      <c r="AD119" s="248"/>
      <c r="AE119" s="248"/>
      <c r="AF119" s="248"/>
      <c r="AG119" s="248" t="s">
        <v>134</v>
      </c>
      <c r="AH119" s="248"/>
      <c r="AI119" s="248"/>
      <c r="AJ119" s="248"/>
      <c r="AK119" s="248"/>
      <c r="AL119" s="248"/>
      <c r="AM119" s="248"/>
      <c r="AN119" s="248"/>
      <c r="AO119" s="248"/>
      <c r="AP119" s="248"/>
      <c r="AQ119" s="248"/>
      <c r="AR119" s="248"/>
      <c r="AS119" s="248"/>
      <c r="AT119" s="248"/>
      <c r="AU119" s="248"/>
      <c r="AV119" s="248"/>
      <c r="AW119" s="248"/>
      <c r="AX119" s="248"/>
      <c r="AY119" s="248"/>
      <c r="AZ119" s="248"/>
      <c r="BA119" s="248"/>
      <c r="BB119" s="248"/>
      <c r="BC119" s="248"/>
      <c r="BD119" s="248"/>
      <c r="BE119" s="248"/>
      <c r="BF119" s="248"/>
      <c r="BG119" s="248"/>
      <c r="BH119" s="248"/>
    </row>
    <row r="120" spans="1:60" outlineLevel="2" x14ac:dyDescent="0.2">
      <c r="A120" s="249"/>
      <c r="B120" s="250"/>
      <c r="C120" s="479" t="s">
        <v>1223</v>
      </c>
      <c r="D120" s="479"/>
      <c r="E120" s="479"/>
      <c r="F120" s="493"/>
      <c r="G120" s="479"/>
      <c r="H120" s="247"/>
      <c r="I120" s="247"/>
      <c r="J120" s="247"/>
      <c r="K120" s="247"/>
      <c r="L120" s="247"/>
      <c r="M120" s="247"/>
      <c r="N120" s="251"/>
      <c r="O120" s="251"/>
      <c r="P120" s="251"/>
      <c r="Q120" s="251"/>
      <c r="R120" s="247"/>
      <c r="S120" s="247"/>
      <c r="T120" s="247"/>
      <c r="U120" s="247"/>
      <c r="V120" s="247"/>
      <c r="W120" s="247"/>
      <c r="X120" s="247"/>
      <c r="Y120" s="247"/>
      <c r="Z120" s="248"/>
      <c r="AA120" s="248"/>
      <c r="AB120" s="248"/>
      <c r="AC120" s="248"/>
      <c r="AD120" s="248"/>
      <c r="AE120" s="248"/>
      <c r="AF120" s="248"/>
      <c r="AG120" s="248" t="s">
        <v>157</v>
      </c>
      <c r="AH120" s="248"/>
      <c r="AI120" s="248"/>
      <c r="AJ120" s="248"/>
      <c r="AK120" s="248"/>
      <c r="AL120" s="248"/>
      <c r="AM120" s="248"/>
      <c r="AN120" s="248"/>
      <c r="AO120" s="248"/>
      <c r="AP120" s="248"/>
      <c r="AQ120" s="248"/>
      <c r="AR120" s="248"/>
      <c r="AS120" s="248"/>
      <c r="AT120" s="248"/>
      <c r="AU120" s="248"/>
      <c r="AV120" s="248"/>
      <c r="AW120" s="248"/>
      <c r="AX120" s="248"/>
      <c r="AY120" s="248"/>
      <c r="AZ120" s="248"/>
      <c r="BA120" s="248"/>
      <c r="BB120" s="248"/>
      <c r="BC120" s="248"/>
      <c r="BD120" s="248"/>
      <c r="BE120" s="248"/>
      <c r="BF120" s="248"/>
      <c r="BG120" s="248"/>
      <c r="BH120" s="248"/>
    </row>
    <row r="121" spans="1:60" outlineLevel="3" x14ac:dyDescent="0.2">
      <c r="A121" s="249"/>
      <c r="B121" s="250"/>
      <c r="C121" s="481" t="s">
        <v>1224</v>
      </c>
      <c r="D121" s="481"/>
      <c r="E121" s="481"/>
      <c r="F121" s="492"/>
      <c r="G121" s="481"/>
      <c r="H121" s="247"/>
      <c r="I121" s="247"/>
      <c r="J121" s="247"/>
      <c r="K121" s="247"/>
      <c r="L121" s="247"/>
      <c r="M121" s="247"/>
      <c r="N121" s="251"/>
      <c r="O121" s="251"/>
      <c r="P121" s="251"/>
      <c r="Q121" s="251"/>
      <c r="R121" s="247"/>
      <c r="S121" s="247"/>
      <c r="T121" s="247"/>
      <c r="U121" s="247"/>
      <c r="V121" s="247"/>
      <c r="W121" s="247"/>
      <c r="X121" s="247"/>
      <c r="Y121" s="247"/>
      <c r="Z121" s="248"/>
      <c r="AA121" s="248"/>
      <c r="AB121" s="248"/>
      <c r="AC121" s="248"/>
      <c r="AD121" s="248"/>
      <c r="AE121" s="248"/>
      <c r="AF121" s="248"/>
      <c r="AG121" s="248" t="s">
        <v>157</v>
      </c>
      <c r="AH121" s="248"/>
      <c r="AI121" s="248"/>
      <c r="AJ121" s="248"/>
      <c r="AK121" s="248"/>
      <c r="AL121" s="248"/>
      <c r="AM121" s="248"/>
      <c r="AN121" s="248"/>
      <c r="AO121" s="248"/>
      <c r="AP121" s="248"/>
      <c r="AQ121" s="248"/>
      <c r="AR121" s="248"/>
      <c r="AS121" s="248"/>
      <c r="AT121" s="248"/>
      <c r="AU121" s="248"/>
      <c r="AV121" s="248"/>
      <c r="AW121" s="248"/>
      <c r="AX121" s="248"/>
      <c r="AY121" s="248"/>
      <c r="AZ121" s="248"/>
      <c r="BA121" s="248"/>
      <c r="BB121" s="248"/>
      <c r="BC121" s="248"/>
      <c r="BD121" s="248"/>
      <c r="BE121" s="248"/>
      <c r="BF121" s="248"/>
      <c r="BG121" s="248"/>
      <c r="BH121" s="248"/>
    </row>
    <row r="122" spans="1:60" outlineLevel="3" x14ac:dyDescent="0.2">
      <c r="A122" s="249"/>
      <c r="B122" s="250"/>
      <c r="C122" s="481" t="s">
        <v>1225</v>
      </c>
      <c r="D122" s="481"/>
      <c r="E122" s="481"/>
      <c r="F122" s="492"/>
      <c r="G122" s="481"/>
      <c r="H122" s="247"/>
      <c r="I122" s="247"/>
      <c r="J122" s="247"/>
      <c r="K122" s="247"/>
      <c r="L122" s="247"/>
      <c r="M122" s="247"/>
      <c r="N122" s="251"/>
      <c r="O122" s="251"/>
      <c r="P122" s="251"/>
      <c r="Q122" s="251"/>
      <c r="R122" s="247"/>
      <c r="S122" s="247"/>
      <c r="T122" s="247"/>
      <c r="U122" s="247"/>
      <c r="V122" s="247"/>
      <c r="W122" s="247"/>
      <c r="X122" s="247"/>
      <c r="Y122" s="247"/>
      <c r="Z122" s="248"/>
      <c r="AA122" s="248"/>
      <c r="AB122" s="248"/>
      <c r="AC122" s="248"/>
      <c r="AD122" s="248"/>
      <c r="AE122" s="248"/>
      <c r="AF122" s="248"/>
      <c r="AG122" s="248" t="s">
        <v>157</v>
      </c>
      <c r="AH122" s="248"/>
      <c r="AI122" s="248"/>
      <c r="AJ122" s="248"/>
      <c r="AK122" s="248"/>
      <c r="AL122" s="248"/>
      <c r="AM122" s="248"/>
      <c r="AN122" s="248"/>
      <c r="AO122" s="248"/>
      <c r="AP122" s="248"/>
      <c r="AQ122" s="248"/>
      <c r="AR122" s="248"/>
      <c r="AS122" s="248"/>
      <c r="AT122" s="248"/>
      <c r="AU122" s="248"/>
      <c r="AV122" s="248"/>
      <c r="AW122" s="248"/>
      <c r="AX122" s="248"/>
      <c r="AY122" s="248"/>
      <c r="AZ122" s="248"/>
      <c r="BA122" s="248"/>
      <c r="BB122" s="248"/>
      <c r="BC122" s="248"/>
      <c r="BD122" s="248"/>
      <c r="BE122" s="248"/>
      <c r="BF122" s="248"/>
      <c r="BG122" s="248"/>
      <c r="BH122" s="248"/>
    </row>
    <row r="123" spans="1:60" ht="12.75" customHeight="1" outlineLevel="3" x14ac:dyDescent="0.2">
      <c r="A123" s="249"/>
      <c r="B123" s="250"/>
      <c r="C123" s="481" t="s">
        <v>1226</v>
      </c>
      <c r="D123" s="481"/>
      <c r="E123" s="481"/>
      <c r="F123" s="492"/>
      <c r="G123" s="481"/>
      <c r="H123" s="247"/>
      <c r="I123" s="247"/>
      <c r="J123" s="247"/>
      <c r="K123" s="247"/>
      <c r="L123" s="247"/>
      <c r="M123" s="247"/>
      <c r="N123" s="251"/>
      <c r="O123" s="251"/>
      <c r="P123" s="251"/>
      <c r="Q123" s="251"/>
      <c r="R123" s="247"/>
      <c r="S123" s="247"/>
      <c r="T123" s="247"/>
      <c r="U123" s="247"/>
      <c r="V123" s="247"/>
      <c r="W123" s="247"/>
      <c r="X123" s="247"/>
      <c r="Y123" s="247"/>
      <c r="Z123" s="248"/>
      <c r="AA123" s="248"/>
      <c r="AB123" s="248"/>
      <c r="AC123" s="248"/>
      <c r="AD123" s="248"/>
      <c r="AE123" s="248"/>
      <c r="AF123" s="248"/>
      <c r="AG123" s="248" t="s">
        <v>157</v>
      </c>
      <c r="AH123" s="248"/>
      <c r="AI123" s="248"/>
      <c r="AJ123" s="248"/>
      <c r="AK123" s="248"/>
      <c r="AL123" s="248"/>
      <c r="AM123" s="248"/>
      <c r="AN123" s="248"/>
      <c r="AO123" s="248"/>
      <c r="AP123" s="248"/>
      <c r="AQ123" s="248"/>
      <c r="AR123" s="248"/>
      <c r="AS123" s="248"/>
      <c r="AT123" s="248"/>
      <c r="AU123" s="248"/>
      <c r="AV123" s="248"/>
      <c r="AW123" s="248"/>
      <c r="AX123" s="248"/>
      <c r="AY123" s="248"/>
      <c r="AZ123" s="248"/>
      <c r="BA123" s="264" t="str">
        <f>C123</f>
        <v>- standardního tmelení Q2, to je: základní tmelení Q1+ dodatečné tmelení (tmelení najemno) a případné přebroušení.</v>
      </c>
      <c r="BB123" s="248"/>
      <c r="BC123" s="248"/>
      <c r="BD123" s="248"/>
      <c r="BE123" s="248"/>
      <c r="BF123" s="248"/>
      <c r="BG123" s="248"/>
      <c r="BH123" s="248"/>
    </row>
    <row r="124" spans="1:60" outlineLevel="2" x14ac:dyDescent="0.2">
      <c r="A124" s="249"/>
      <c r="B124" s="250"/>
      <c r="C124" s="252" t="s">
        <v>2358</v>
      </c>
      <c r="D124" s="253"/>
      <c r="E124" s="254">
        <v>19.655999999999999</v>
      </c>
      <c r="F124" s="491"/>
      <c r="G124" s="247"/>
      <c r="H124" s="247"/>
      <c r="I124" s="247"/>
      <c r="J124" s="247"/>
      <c r="K124" s="247"/>
      <c r="L124" s="247"/>
      <c r="M124" s="247"/>
      <c r="N124" s="251"/>
      <c r="O124" s="251"/>
      <c r="P124" s="251"/>
      <c r="Q124" s="251"/>
      <c r="R124" s="247"/>
      <c r="S124" s="247"/>
      <c r="T124" s="247"/>
      <c r="U124" s="247"/>
      <c r="V124" s="247"/>
      <c r="W124" s="247"/>
      <c r="X124" s="247"/>
      <c r="Y124" s="247"/>
      <c r="Z124" s="248"/>
      <c r="AA124" s="248"/>
      <c r="AB124" s="248"/>
      <c r="AC124" s="248"/>
      <c r="AD124" s="248"/>
      <c r="AE124" s="248"/>
      <c r="AF124" s="248"/>
      <c r="AG124" s="248" t="s">
        <v>149</v>
      </c>
      <c r="AH124" s="248">
        <v>0</v>
      </c>
      <c r="AI124" s="248"/>
      <c r="AJ124" s="248"/>
      <c r="AK124" s="248"/>
      <c r="AL124" s="248"/>
      <c r="AM124" s="248"/>
      <c r="AN124" s="248"/>
      <c r="AO124" s="248"/>
      <c r="AP124" s="248"/>
      <c r="AQ124" s="248"/>
      <c r="AR124" s="248"/>
      <c r="AS124" s="248"/>
      <c r="AT124" s="248"/>
      <c r="AU124" s="248"/>
      <c r="AV124" s="248"/>
      <c r="AW124" s="248"/>
      <c r="AX124" s="248"/>
      <c r="AY124" s="248"/>
      <c r="AZ124" s="248"/>
      <c r="BA124" s="248"/>
      <c r="BB124" s="248"/>
      <c r="BC124" s="248"/>
      <c r="BD124" s="248"/>
      <c r="BE124" s="248"/>
      <c r="BF124" s="248"/>
      <c r="BG124" s="248"/>
      <c r="BH124" s="248"/>
    </row>
    <row r="125" spans="1:60" x14ac:dyDescent="0.2">
      <c r="A125" s="263" t="s">
        <v>125</v>
      </c>
      <c r="B125" s="232" t="s">
        <v>53</v>
      </c>
      <c r="C125" s="233" t="s">
        <v>54</v>
      </c>
      <c r="D125" s="234"/>
      <c r="E125" s="235"/>
      <c r="F125" s="489"/>
      <c r="G125" s="236">
        <f>SUMIF(AG126:AG146,"&lt;&gt;NOR",G126:G146)</f>
        <v>0</v>
      </c>
      <c r="H125" s="236"/>
      <c r="I125" s="236">
        <f>SUM(I126:I146)</f>
        <v>90299.140000000014</v>
      </c>
      <c r="J125" s="236"/>
      <c r="K125" s="236">
        <f>SUM(K126:K146)</f>
        <v>23372.57</v>
      </c>
      <c r="L125" s="236"/>
      <c r="M125" s="236">
        <f>SUM(M126:M146)</f>
        <v>0</v>
      </c>
      <c r="N125" s="235"/>
      <c r="O125" s="235">
        <f>SUM(O126:O146)</f>
        <v>6.79</v>
      </c>
      <c r="P125" s="235"/>
      <c r="Q125" s="235">
        <f>SUM(Q126:Q146)</f>
        <v>0</v>
      </c>
      <c r="R125" s="236"/>
      <c r="S125" s="236"/>
      <c r="T125" s="237"/>
      <c r="U125" s="238"/>
      <c r="V125" s="238">
        <f>SUM(V126:V146)</f>
        <v>41.55</v>
      </c>
      <c r="W125" s="238"/>
      <c r="X125" s="238"/>
      <c r="Y125" s="238"/>
      <c r="AG125" t="s">
        <v>126</v>
      </c>
    </row>
    <row r="126" spans="1:60" ht="33.75" outlineLevel="1" x14ac:dyDescent="0.2">
      <c r="A126" s="239">
        <v>38</v>
      </c>
      <c r="B126" s="240" t="s">
        <v>1236</v>
      </c>
      <c r="C126" s="241" t="s">
        <v>1237</v>
      </c>
      <c r="D126" s="242" t="s">
        <v>129</v>
      </c>
      <c r="E126" s="243">
        <v>1.0656000000000001</v>
      </c>
      <c r="F126" s="244"/>
      <c r="G126" s="245">
        <f>ROUND(E126*F126,2)</f>
        <v>0</v>
      </c>
      <c r="H126" s="244">
        <v>3796.1</v>
      </c>
      <c r="I126" s="245">
        <f>ROUND(E126*H126,2)</f>
        <v>4045.12</v>
      </c>
      <c r="J126" s="244">
        <v>573.9</v>
      </c>
      <c r="K126" s="245">
        <f>ROUND(E126*J126,2)</f>
        <v>611.54999999999995</v>
      </c>
      <c r="L126" s="245">
        <v>21</v>
      </c>
      <c r="M126" s="245">
        <f>G126*(1+L126/100)</f>
        <v>0</v>
      </c>
      <c r="N126" s="243">
        <v>2.5251399999999999</v>
      </c>
      <c r="O126" s="243">
        <f>ROUND(E126*N126,2)</f>
        <v>2.69</v>
      </c>
      <c r="P126" s="243">
        <v>0</v>
      </c>
      <c r="Q126" s="243">
        <f>ROUND(E126*P126,2)</f>
        <v>0</v>
      </c>
      <c r="R126" s="245" t="s">
        <v>147</v>
      </c>
      <c r="S126" s="245" t="s">
        <v>131</v>
      </c>
      <c r="T126" s="246" t="s">
        <v>131</v>
      </c>
      <c r="U126" s="247">
        <v>0.98699999999999999</v>
      </c>
      <c r="V126" s="247">
        <f>ROUND(E126*U126,2)</f>
        <v>1.05</v>
      </c>
      <c r="W126" s="247"/>
      <c r="X126" s="247" t="s">
        <v>132</v>
      </c>
      <c r="Y126" s="247" t="s">
        <v>133</v>
      </c>
      <c r="Z126" s="248"/>
      <c r="AA126" s="248"/>
      <c r="AB126" s="248"/>
      <c r="AC126" s="248"/>
      <c r="AD126" s="248"/>
      <c r="AE126" s="248"/>
      <c r="AF126" s="248"/>
      <c r="AG126" s="248" t="s">
        <v>139</v>
      </c>
      <c r="AH126" s="248"/>
      <c r="AI126" s="248"/>
      <c r="AJ126" s="248"/>
      <c r="AK126" s="248"/>
      <c r="AL126" s="248"/>
      <c r="AM126" s="248"/>
      <c r="AN126" s="248"/>
      <c r="AO126" s="248"/>
      <c r="AP126" s="248"/>
      <c r="AQ126" s="248"/>
      <c r="AR126" s="248"/>
      <c r="AS126" s="248"/>
      <c r="AT126" s="248"/>
      <c r="AU126" s="248"/>
      <c r="AV126" s="248"/>
      <c r="AW126" s="248"/>
      <c r="AX126" s="248"/>
      <c r="AY126" s="248"/>
      <c r="AZ126" s="248"/>
      <c r="BA126" s="248"/>
      <c r="BB126" s="248"/>
      <c r="BC126" s="248"/>
      <c r="BD126" s="248"/>
      <c r="BE126" s="248"/>
      <c r="BF126" s="248"/>
      <c r="BG126" s="248"/>
      <c r="BH126" s="248"/>
    </row>
    <row r="127" spans="1:60" outlineLevel="2" x14ac:dyDescent="0.2">
      <c r="A127" s="249"/>
      <c r="B127" s="250"/>
      <c r="C127" s="252" t="s">
        <v>2359</v>
      </c>
      <c r="D127" s="253"/>
      <c r="E127" s="254">
        <v>1.0656000000000001</v>
      </c>
      <c r="F127" s="491"/>
      <c r="G127" s="247"/>
      <c r="H127" s="247"/>
      <c r="I127" s="247"/>
      <c r="J127" s="247"/>
      <c r="K127" s="247"/>
      <c r="L127" s="247"/>
      <c r="M127" s="247"/>
      <c r="N127" s="251"/>
      <c r="O127" s="251"/>
      <c r="P127" s="251"/>
      <c r="Q127" s="251"/>
      <c r="R127" s="247"/>
      <c r="S127" s="247"/>
      <c r="T127" s="247"/>
      <c r="U127" s="247"/>
      <c r="V127" s="247"/>
      <c r="W127" s="247"/>
      <c r="X127" s="247"/>
      <c r="Y127" s="247"/>
      <c r="Z127" s="248"/>
      <c r="AA127" s="248"/>
      <c r="AB127" s="248"/>
      <c r="AC127" s="248"/>
      <c r="AD127" s="248"/>
      <c r="AE127" s="248"/>
      <c r="AF127" s="248"/>
      <c r="AG127" s="248" t="s">
        <v>149</v>
      </c>
      <c r="AH127" s="248">
        <v>0</v>
      </c>
      <c r="AI127" s="248"/>
      <c r="AJ127" s="248"/>
      <c r="AK127" s="248"/>
      <c r="AL127" s="248"/>
      <c r="AM127" s="248"/>
      <c r="AN127" s="248"/>
      <c r="AO127" s="248"/>
      <c r="AP127" s="248"/>
      <c r="AQ127" s="248"/>
      <c r="AR127" s="248"/>
      <c r="AS127" s="248"/>
      <c r="AT127" s="248"/>
      <c r="AU127" s="248"/>
      <c r="AV127" s="248"/>
      <c r="AW127" s="248"/>
      <c r="AX127" s="248"/>
      <c r="AY127" s="248"/>
      <c r="AZ127" s="248"/>
      <c r="BA127" s="248"/>
      <c r="BB127" s="248"/>
      <c r="BC127" s="248"/>
      <c r="BD127" s="248"/>
      <c r="BE127" s="248"/>
      <c r="BF127" s="248"/>
      <c r="BG127" s="248"/>
      <c r="BH127" s="248"/>
    </row>
    <row r="128" spans="1:60" ht="22.5" outlineLevel="1" x14ac:dyDescent="0.2">
      <c r="A128" s="239">
        <v>39</v>
      </c>
      <c r="B128" s="240" t="s">
        <v>203</v>
      </c>
      <c r="C128" s="241" t="s">
        <v>204</v>
      </c>
      <c r="D128" s="242" t="s">
        <v>160</v>
      </c>
      <c r="E128" s="243">
        <v>17.3</v>
      </c>
      <c r="F128" s="244"/>
      <c r="G128" s="245">
        <f>ROUND(E128*F128,2)</f>
        <v>0</v>
      </c>
      <c r="H128" s="244">
        <v>917.37</v>
      </c>
      <c r="I128" s="245">
        <f>ROUND(E128*H128,2)</f>
        <v>15870.5</v>
      </c>
      <c r="J128" s="244">
        <v>66.63</v>
      </c>
      <c r="K128" s="245">
        <f>ROUND(E128*J128,2)</f>
        <v>1152.7</v>
      </c>
      <c r="L128" s="245">
        <v>21</v>
      </c>
      <c r="M128" s="245">
        <f>G128*(1+L128/100)</f>
        <v>0</v>
      </c>
      <c r="N128" s="243">
        <v>1.059E-2</v>
      </c>
      <c r="O128" s="243">
        <f>ROUND(E128*N128,2)</f>
        <v>0.18</v>
      </c>
      <c r="P128" s="243">
        <v>0</v>
      </c>
      <c r="Q128" s="243">
        <f>ROUND(E128*P128,2)</f>
        <v>0</v>
      </c>
      <c r="R128" s="245" t="s">
        <v>147</v>
      </c>
      <c r="S128" s="245" t="s">
        <v>131</v>
      </c>
      <c r="T128" s="246" t="s">
        <v>131</v>
      </c>
      <c r="U128" s="247">
        <v>0.13500000000000001</v>
      </c>
      <c r="V128" s="247">
        <f>ROUND(E128*U128,2)</f>
        <v>2.34</v>
      </c>
      <c r="W128" s="247"/>
      <c r="X128" s="247" t="s">
        <v>132</v>
      </c>
      <c r="Y128" s="247" t="s">
        <v>133</v>
      </c>
      <c r="Z128" s="248"/>
      <c r="AA128" s="248"/>
      <c r="AB128" s="248"/>
      <c r="AC128" s="248"/>
      <c r="AD128" s="248"/>
      <c r="AE128" s="248"/>
      <c r="AF128" s="248"/>
      <c r="AG128" s="248" t="s">
        <v>134</v>
      </c>
      <c r="AH128" s="248"/>
      <c r="AI128" s="248"/>
      <c r="AJ128" s="248"/>
      <c r="AK128" s="248"/>
      <c r="AL128" s="248"/>
      <c r="AM128" s="248"/>
      <c r="AN128" s="248"/>
      <c r="AO128" s="248"/>
      <c r="AP128" s="248"/>
      <c r="AQ128" s="248"/>
      <c r="AR128" s="248"/>
      <c r="AS128" s="248"/>
      <c r="AT128" s="248"/>
      <c r="AU128" s="248"/>
      <c r="AV128" s="248"/>
      <c r="AW128" s="248"/>
      <c r="AX128" s="248"/>
      <c r="AY128" s="248"/>
      <c r="AZ128" s="248"/>
      <c r="BA128" s="248"/>
      <c r="BB128" s="248"/>
      <c r="BC128" s="248"/>
      <c r="BD128" s="248"/>
      <c r="BE128" s="248"/>
      <c r="BF128" s="248"/>
      <c r="BG128" s="248"/>
      <c r="BH128" s="248"/>
    </row>
    <row r="129" spans="1:60" ht="22.5" customHeight="1" outlineLevel="2" x14ac:dyDescent="0.2">
      <c r="A129" s="249"/>
      <c r="B129" s="250"/>
      <c r="C129" s="480" t="s">
        <v>205</v>
      </c>
      <c r="D129" s="480"/>
      <c r="E129" s="480"/>
      <c r="F129" s="490"/>
      <c r="G129" s="480"/>
      <c r="H129" s="247"/>
      <c r="I129" s="247"/>
      <c r="J129" s="247"/>
      <c r="K129" s="247"/>
      <c r="L129" s="247"/>
      <c r="M129" s="247"/>
      <c r="N129" s="251"/>
      <c r="O129" s="251"/>
      <c r="P129" s="251"/>
      <c r="Q129" s="251"/>
      <c r="R129" s="247"/>
      <c r="S129" s="247"/>
      <c r="T129" s="247"/>
      <c r="U129" s="247"/>
      <c r="V129" s="247"/>
      <c r="W129" s="247"/>
      <c r="X129" s="247"/>
      <c r="Y129" s="247"/>
      <c r="Z129" s="248"/>
      <c r="AA129" s="248"/>
      <c r="AB129" s="248"/>
      <c r="AC129" s="248"/>
      <c r="AD129" s="248"/>
      <c r="AE129" s="248"/>
      <c r="AF129" s="248"/>
      <c r="AG129" s="248" t="s">
        <v>136</v>
      </c>
      <c r="AH129" s="248"/>
      <c r="AI129" s="248"/>
      <c r="AJ129" s="248"/>
      <c r="AK129" s="248"/>
      <c r="AL129" s="248"/>
      <c r="AM129" s="248"/>
      <c r="AN129" s="248"/>
      <c r="AO129" s="248"/>
      <c r="AP129" s="248"/>
      <c r="AQ129" s="248"/>
      <c r="AR129" s="248"/>
      <c r="AS129" s="248"/>
      <c r="AT129" s="248"/>
      <c r="AU129" s="248"/>
      <c r="AV129" s="248"/>
      <c r="AW129" s="248"/>
      <c r="AX129" s="248"/>
      <c r="AY129" s="248"/>
      <c r="AZ129" s="248"/>
      <c r="BA129" s="264" t="str">
        <f>C129</f>
        <v>otevřeného podhledu, bez podpěrné konstrukce, s osazením na sucho na zdech do připravených ozubů, popř. na rovných zdech, trámech, průvlacích, nebo do traverz, bez úpravy povrchu plechů, s pomocným lešením.</v>
      </c>
      <c r="BB129" s="248"/>
      <c r="BC129" s="248"/>
      <c r="BD129" s="248"/>
      <c r="BE129" s="248"/>
      <c r="BF129" s="248"/>
      <c r="BG129" s="248"/>
      <c r="BH129" s="248"/>
    </row>
    <row r="130" spans="1:60" outlineLevel="1" x14ac:dyDescent="0.2">
      <c r="A130" s="239">
        <v>40</v>
      </c>
      <c r="B130" s="240" t="s">
        <v>206</v>
      </c>
      <c r="C130" s="241" t="s">
        <v>207</v>
      </c>
      <c r="D130" s="242" t="s">
        <v>152</v>
      </c>
      <c r="E130" s="243">
        <v>1.3039000000000001</v>
      </c>
      <c r="F130" s="244"/>
      <c r="G130" s="245">
        <f>ROUND(E130*F130,2)</f>
        <v>0</v>
      </c>
      <c r="H130" s="244">
        <v>33004.67</v>
      </c>
      <c r="I130" s="245">
        <f>ROUND(E130*H130,2)</f>
        <v>43034.79</v>
      </c>
      <c r="J130" s="244">
        <v>8205.33</v>
      </c>
      <c r="K130" s="245">
        <f>ROUND(E130*J130,2)</f>
        <v>10698.93</v>
      </c>
      <c r="L130" s="245">
        <v>21</v>
      </c>
      <c r="M130" s="245">
        <f>G130*(1+L130/100)</f>
        <v>0</v>
      </c>
      <c r="N130" s="243">
        <v>1.0554399999999999</v>
      </c>
      <c r="O130" s="243">
        <f>ROUND(E130*N130,2)</f>
        <v>1.38</v>
      </c>
      <c r="P130" s="243">
        <v>0</v>
      </c>
      <c r="Q130" s="243">
        <f>ROUND(E130*P130,2)</f>
        <v>0</v>
      </c>
      <c r="R130" s="245" t="s">
        <v>147</v>
      </c>
      <c r="S130" s="245" t="s">
        <v>131</v>
      </c>
      <c r="T130" s="246" t="s">
        <v>131</v>
      </c>
      <c r="U130" s="247">
        <v>15.211</v>
      </c>
      <c r="V130" s="247">
        <f>ROUND(E130*U130,2)</f>
        <v>19.829999999999998</v>
      </c>
      <c r="W130" s="247"/>
      <c r="X130" s="247" t="s">
        <v>132</v>
      </c>
      <c r="Y130" s="247" t="s">
        <v>133</v>
      </c>
      <c r="Z130" s="248"/>
      <c r="AA130" s="248"/>
      <c r="AB130" s="248"/>
      <c r="AC130" s="248"/>
      <c r="AD130" s="248"/>
      <c r="AE130" s="248"/>
      <c r="AF130" s="248"/>
      <c r="AG130" s="248" t="s">
        <v>139</v>
      </c>
      <c r="AH130" s="248"/>
      <c r="AI130" s="248"/>
      <c r="AJ130" s="248"/>
      <c r="AK130" s="248"/>
      <c r="AL130" s="248"/>
      <c r="AM130" s="248"/>
      <c r="AN130" s="248"/>
      <c r="AO130" s="248"/>
      <c r="AP130" s="248"/>
      <c r="AQ130" s="248"/>
      <c r="AR130" s="248"/>
      <c r="AS130" s="248"/>
      <c r="AT130" s="248"/>
      <c r="AU130" s="248"/>
      <c r="AV130" s="248"/>
      <c r="AW130" s="248"/>
      <c r="AX130" s="248"/>
      <c r="AY130" s="248"/>
      <c r="AZ130" s="248"/>
      <c r="BA130" s="248"/>
      <c r="BB130" s="248"/>
      <c r="BC130" s="248"/>
      <c r="BD130" s="248"/>
      <c r="BE130" s="248"/>
      <c r="BF130" s="248"/>
      <c r="BG130" s="248"/>
      <c r="BH130" s="248"/>
    </row>
    <row r="131" spans="1:60" ht="33.75" customHeight="1" outlineLevel="2" x14ac:dyDescent="0.2">
      <c r="A131" s="249"/>
      <c r="B131" s="250"/>
      <c r="C131" s="480" t="s">
        <v>208</v>
      </c>
      <c r="D131" s="480"/>
      <c r="E131" s="480"/>
      <c r="F131" s="490"/>
      <c r="G131" s="480"/>
      <c r="H131" s="247"/>
      <c r="I131" s="247"/>
      <c r="J131" s="247"/>
      <c r="K131" s="247"/>
      <c r="L131" s="247"/>
      <c r="M131" s="247"/>
      <c r="N131" s="251"/>
      <c r="O131" s="251"/>
      <c r="P131" s="251"/>
      <c r="Q131" s="251"/>
      <c r="R131" s="247"/>
      <c r="S131" s="247"/>
      <c r="T131" s="247"/>
      <c r="U131" s="247"/>
      <c r="V131" s="247"/>
      <c r="W131" s="247"/>
      <c r="X131" s="247"/>
      <c r="Y131" s="247"/>
      <c r="Z131" s="248"/>
      <c r="AA131" s="248"/>
      <c r="AB131" s="248"/>
      <c r="AC131" s="248"/>
      <c r="AD131" s="248"/>
      <c r="AE131" s="248"/>
      <c r="AF131" s="248"/>
      <c r="AG131" s="248" t="s">
        <v>136</v>
      </c>
      <c r="AH131" s="248"/>
      <c r="AI131" s="248"/>
      <c r="AJ131" s="248"/>
      <c r="AK131" s="248"/>
      <c r="AL131" s="248"/>
      <c r="AM131" s="248"/>
      <c r="AN131" s="248"/>
      <c r="AO131" s="248"/>
      <c r="AP131" s="248"/>
      <c r="AQ131" s="248"/>
      <c r="AR131" s="248"/>
      <c r="AS131" s="248"/>
      <c r="AT131" s="248"/>
      <c r="AU131" s="248"/>
      <c r="AV131" s="248"/>
      <c r="AW131" s="248"/>
      <c r="AX131" s="248"/>
      <c r="AY131" s="248"/>
      <c r="AZ131" s="248"/>
      <c r="BA131" s="264" t="str">
        <f>C131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131" s="248"/>
      <c r="BC131" s="248"/>
      <c r="BD131" s="248"/>
      <c r="BE131" s="248"/>
      <c r="BF131" s="248"/>
      <c r="BG131" s="248"/>
      <c r="BH131" s="248"/>
    </row>
    <row r="132" spans="1:60" outlineLevel="2" x14ac:dyDescent="0.2">
      <c r="A132" s="249"/>
      <c r="B132" s="250"/>
      <c r="C132" s="252" t="s">
        <v>2360</v>
      </c>
      <c r="D132" s="253"/>
      <c r="E132" s="254">
        <v>1.3039000000000001</v>
      </c>
      <c r="F132" s="491"/>
      <c r="G132" s="247"/>
      <c r="H132" s="247"/>
      <c r="I132" s="247"/>
      <c r="J132" s="247"/>
      <c r="K132" s="247"/>
      <c r="L132" s="247"/>
      <c r="M132" s="247"/>
      <c r="N132" s="251"/>
      <c r="O132" s="251"/>
      <c r="P132" s="251"/>
      <c r="Q132" s="251"/>
      <c r="R132" s="247"/>
      <c r="S132" s="247"/>
      <c r="T132" s="247"/>
      <c r="U132" s="247"/>
      <c r="V132" s="247"/>
      <c r="W132" s="247"/>
      <c r="X132" s="247"/>
      <c r="Y132" s="247"/>
      <c r="Z132" s="248"/>
      <c r="AA132" s="248"/>
      <c r="AB132" s="248"/>
      <c r="AC132" s="248"/>
      <c r="AD132" s="248"/>
      <c r="AE132" s="248"/>
      <c r="AF132" s="248"/>
      <c r="AG132" s="248" t="s">
        <v>149</v>
      </c>
      <c r="AH132" s="248">
        <v>0</v>
      </c>
      <c r="AI132" s="248"/>
      <c r="AJ132" s="248"/>
      <c r="AK132" s="248"/>
      <c r="AL132" s="248"/>
      <c r="AM132" s="248"/>
      <c r="AN132" s="248"/>
      <c r="AO132" s="248"/>
      <c r="AP132" s="248"/>
      <c r="AQ132" s="248"/>
      <c r="AR132" s="248"/>
      <c r="AS132" s="248"/>
      <c r="AT132" s="248"/>
      <c r="AU132" s="248"/>
      <c r="AV132" s="248"/>
      <c r="AW132" s="248"/>
      <c r="AX132" s="248"/>
      <c r="AY132" s="248"/>
      <c r="AZ132" s="248"/>
      <c r="BA132" s="248"/>
      <c r="BB132" s="248"/>
      <c r="BC132" s="248"/>
      <c r="BD132" s="248"/>
      <c r="BE132" s="248"/>
      <c r="BF132" s="248"/>
      <c r="BG132" s="248"/>
      <c r="BH132" s="248"/>
    </row>
    <row r="133" spans="1:60" ht="22.5" outlineLevel="1" x14ac:dyDescent="0.2">
      <c r="A133" s="255">
        <v>41</v>
      </c>
      <c r="B133" s="256" t="s">
        <v>2361</v>
      </c>
      <c r="C133" s="257" t="s">
        <v>2362</v>
      </c>
      <c r="D133" s="258" t="s">
        <v>101</v>
      </c>
      <c r="E133" s="259">
        <v>3</v>
      </c>
      <c r="F133" s="260"/>
      <c r="G133" s="261">
        <f>ROUND(E133*F133,2)</f>
        <v>0</v>
      </c>
      <c r="H133" s="260">
        <v>141.19999999999999</v>
      </c>
      <c r="I133" s="261">
        <f>ROUND(E133*H133,2)</f>
        <v>423.6</v>
      </c>
      <c r="J133" s="260">
        <v>154.30000000000001</v>
      </c>
      <c r="K133" s="261">
        <f>ROUND(E133*J133,2)</f>
        <v>462.9</v>
      </c>
      <c r="L133" s="261">
        <v>21</v>
      </c>
      <c r="M133" s="261">
        <f>G133*(1+L133/100)</f>
        <v>0</v>
      </c>
      <c r="N133" s="259">
        <v>6.2010000000000003E-2</v>
      </c>
      <c r="O133" s="259">
        <f>ROUND(E133*N133,2)</f>
        <v>0.19</v>
      </c>
      <c r="P133" s="259">
        <v>0</v>
      </c>
      <c r="Q133" s="259">
        <f>ROUND(E133*P133,2)</f>
        <v>0</v>
      </c>
      <c r="R133" s="261" t="s">
        <v>220</v>
      </c>
      <c r="S133" s="261" t="s">
        <v>131</v>
      </c>
      <c r="T133" s="262" t="s">
        <v>131</v>
      </c>
      <c r="U133" s="247">
        <v>0.28999999999999998</v>
      </c>
      <c r="V133" s="247">
        <f>ROUND(E133*U133,2)</f>
        <v>0.87</v>
      </c>
      <c r="W133" s="247"/>
      <c r="X133" s="247" t="s">
        <v>132</v>
      </c>
      <c r="Y133" s="247" t="s">
        <v>133</v>
      </c>
      <c r="Z133" s="248"/>
      <c r="AA133" s="248"/>
      <c r="AB133" s="248"/>
      <c r="AC133" s="248"/>
      <c r="AD133" s="248"/>
      <c r="AE133" s="248"/>
      <c r="AF133" s="248"/>
      <c r="AG133" s="248" t="s">
        <v>134</v>
      </c>
      <c r="AH133" s="248"/>
      <c r="AI133" s="248"/>
      <c r="AJ133" s="248"/>
      <c r="AK133" s="248"/>
      <c r="AL133" s="248"/>
      <c r="AM133" s="248"/>
      <c r="AN133" s="248"/>
      <c r="AO133" s="248"/>
      <c r="AP133" s="248"/>
      <c r="AQ133" s="248"/>
      <c r="AR133" s="248"/>
      <c r="AS133" s="248"/>
      <c r="AT133" s="248"/>
      <c r="AU133" s="248"/>
      <c r="AV133" s="248"/>
      <c r="AW133" s="248"/>
      <c r="AX133" s="248"/>
      <c r="AY133" s="248"/>
      <c r="AZ133" s="248"/>
      <c r="BA133" s="248"/>
      <c r="BB133" s="248"/>
      <c r="BC133" s="248"/>
      <c r="BD133" s="248"/>
      <c r="BE133" s="248"/>
      <c r="BF133" s="248"/>
      <c r="BG133" s="248"/>
      <c r="BH133" s="248"/>
    </row>
    <row r="134" spans="1:60" outlineLevel="1" x14ac:dyDescent="0.2">
      <c r="A134" s="239">
        <v>42</v>
      </c>
      <c r="B134" s="240" t="s">
        <v>2363</v>
      </c>
      <c r="C134" s="241" t="s">
        <v>2364</v>
      </c>
      <c r="D134" s="242" t="s">
        <v>152</v>
      </c>
      <c r="E134" s="243">
        <v>0.47160000000000002</v>
      </c>
      <c r="F134" s="244"/>
      <c r="G134" s="245">
        <f>ROUND(E134*F134,2)</f>
        <v>0</v>
      </c>
      <c r="H134" s="244">
        <v>41155.360000000001</v>
      </c>
      <c r="I134" s="245">
        <f>ROUND(E134*H134,2)</f>
        <v>19408.87</v>
      </c>
      <c r="J134" s="244">
        <v>11644.64</v>
      </c>
      <c r="K134" s="245">
        <f>ROUND(E134*J134,2)</f>
        <v>5491.61</v>
      </c>
      <c r="L134" s="245">
        <v>21</v>
      </c>
      <c r="M134" s="245">
        <f>G134*(1+L134/100)</f>
        <v>0</v>
      </c>
      <c r="N134" s="243">
        <v>1.09663</v>
      </c>
      <c r="O134" s="243">
        <f>ROUND(E134*N134,2)</f>
        <v>0.52</v>
      </c>
      <c r="P134" s="243">
        <v>0</v>
      </c>
      <c r="Q134" s="243">
        <f>ROUND(E134*P134,2)</f>
        <v>0</v>
      </c>
      <c r="R134" s="245" t="s">
        <v>147</v>
      </c>
      <c r="S134" s="245" t="s">
        <v>131</v>
      </c>
      <c r="T134" s="246" t="s">
        <v>131</v>
      </c>
      <c r="U134" s="247">
        <v>16.582999999999998</v>
      </c>
      <c r="V134" s="247">
        <f>ROUND(E134*U134,2)</f>
        <v>7.82</v>
      </c>
      <c r="W134" s="247"/>
      <c r="X134" s="247" t="s">
        <v>132</v>
      </c>
      <c r="Y134" s="247" t="s">
        <v>133</v>
      </c>
      <c r="Z134" s="248"/>
      <c r="AA134" s="248"/>
      <c r="AB134" s="248"/>
      <c r="AC134" s="248"/>
      <c r="AD134" s="248"/>
      <c r="AE134" s="248"/>
      <c r="AF134" s="248"/>
      <c r="AG134" s="248" t="s">
        <v>134</v>
      </c>
      <c r="AH134" s="248"/>
      <c r="AI134" s="248"/>
      <c r="AJ134" s="248"/>
      <c r="AK134" s="248"/>
      <c r="AL134" s="248"/>
      <c r="AM134" s="248"/>
      <c r="AN134" s="248"/>
      <c r="AO134" s="248"/>
      <c r="AP134" s="248"/>
      <c r="AQ134" s="248"/>
      <c r="AR134" s="248"/>
      <c r="AS134" s="248"/>
      <c r="AT134" s="248"/>
      <c r="AU134" s="248"/>
      <c r="AV134" s="248"/>
      <c r="AW134" s="248"/>
      <c r="AX134" s="248"/>
      <c r="AY134" s="248"/>
      <c r="AZ134" s="248"/>
      <c r="BA134" s="248"/>
      <c r="BB134" s="248"/>
      <c r="BC134" s="248"/>
      <c r="BD134" s="248"/>
      <c r="BE134" s="248"/>
      <c r="BF134" s="248"/>
      <c r="BG134" s="248"/>
      <c r="BH134" s="248"/>
    </row>
    <row r="135" spans="1:60" outlineLevel="2" x14ac:dyDescent="0.2">
      <c r="A135" s="249"/>
      <c r="B135" s="250"/>
      <c r="C135" s="480" t="s">
        <v>212</v>
      </c>
      <c r="D135" s="480"/>
      <c r="E135" s="480"/>
      <c r="F135" s="490"/>
      <c r="G135" s="480"/>
      <c r="H135" s="247"/>
      <c r="I135" s="247"/>
      <c r="J135" s="247"/>
      <c r="K135" s="247"/>
      <c r="L135" s="247"/>
      <c r="M135" s="247"/>
      <c r="N135" s="251"/>
      <c r="O135" s="251"/>
      <c r="P135" s="251"/>
      <c r="Q135" s="251"/>
      <c r="R135" s="247"/>
      <c r="S135" s="247"/>
      <c r="T135" s="247"/>
      <c r="U135" s="247"/>
      <c r="V135" s="247"/>
      <c r="W135" s="247"/>
      <c r="X135" s="247"/>
      <c r="Y135" s="247"/>
      <c r="Z135" s="248"/>
      <c r="AA135" s="248"/>
      <c r="AB135" s="248"/>
      <c r="AC135" s="248"/>
      <c r="AD135" s="248"/>
      <c r="AE135" s="248"/>
      <c r="AF135" s="248"/>
      <c r="AG135" s="248" t="s">
        <v>136</v>
      </c>
      <c r="AH135" s="248"/>
      <c r="AI135" s="248"/>
      <c r="AJ135" s="248"/>
      <c r="AK135" s="248"/>
      <c r="AL135" s="248"/>
      <c r="AM135" s="248"/>
      <c r="AN135" s="248"/>
      <c r="AO135" s="248"/>
      <c r="AP135" s="248"/>
      <c r="AQ135" s="248"/>
      <c r="AR135" s="248"/>
      <c r="AS135" s="248"/>
      <c r="AT135" s="248"/>
      <c r="AU135" s="248"/>
      <c r="AV135" s="248"/>
      <c r="AW135" s="248"/>
      <c r="AX135" s="248"/>
      <c r="AY135" s="248"/>
      <c r="AZ135" s="248"/>
      <c r="BA135" s="248"/>
      <c r="BB135" s="248"/>
      <c r="BC135" s="248"/>
      <c r="BD135" s="248"/>
      <c r="BE135" s="248"/>
      <c r="BF135" s="248"/>
      <c r="BG135" s="248"/>
      <c r="BH135" s="248"/>
    </row>
    <row r="136" spans="1:60" outlineLevel="2" x14ac:dyDescent="0.2">
      <c r="A136" s="249"/>
      <c r="B136" s="250"/>
      <c r="C136" s="252" t="s">
        <v>2365</v>
      </c>
      <c r="D136" s="253"/>
      <c r="E136" s="254">
        <v>0.47160000000000002</v>
      </c>
      <c r="F136" s="491"/>
      <c r="G136" s="247"/>
      <c r="H136" s="247"/>
      <c r="I136" s="247"/>
      <c r="J136" s="247"/>
      <c r="K136" s="247"/>
      <c r="L136" s="247"/>
      <c r="M136" s="247"/>
      <c r="N136" s="251"/>
      <c r="O136" s="251"/>
      <c r="P136" s="251"/>
      <c r="Q136" s="251"/>
      <c r="R136" s="247"/>
      <c r="S136" s="247"/>
      <c r="T136" s="247"/>
      <c r="U136" s="247"/>
      <c r="V136" s="247"/>
      <c r="W136" s="247"/>
      <c r="X136" s="247"/>
      <c r="Y136" s="247"/>
      <c r="Z136" s="248"/>
      <c r="AA136" s="248"/>
      <c r="AB136" s="248"/>
      <c r="AC136" s="248"/>
      <c r="AD136" s="248"/>
      <c r="AE136" s="248"/>
      <c r="AF136" s="248"/>
      <c r="AG136" s="248" t="s">
        <v>149</v>
      </c>
      <c r="AH136" s="248">
        <v>0</v>
      </c>
      <c r="AI136" s="248"/>
      <c r="AJ136" s="248"/>
      <c r="AK136" s="248"/>
      <c r="AL136" s="248"/>
      <c r="AM136" s="248"/>
      <c r="AN136" s="248"/>
      <c r="AO136" s="248"/>
      <c r="AP136" s="248"/>
      <c r="AQ136" s="248"/>
      <c r="AR136" s="248"/>
      <c r="AS136" s="248"/>
      <c r="AT136" s="248"/>
      <c r="AU136" s="248"/>
      <c r="AV136" s="248"/>
      <c r="AW136" s="248"/>
      <c r="AX136" s="248"/>
      <c r="AY136" s="248"/>
      <c r="AZ136" s="248"/>
      <c r="BA136" s="248"/>
      <c r="BB136" s="248"/>
      <c r="BC136" s="248"/>
      <c r="BD136" s="248"/>
      <c r="BE136" s="248"/>
      <c r="BF136" s="248"/>
      <c r="BG136" s="248"/>
      <c r="BH136" s="248"/>
    </row>
    <row r="137" spans="1:60" outlineLevel="1" x14ac:dyDescent="0.2">
      <c r="A137" s="239">
        <v>43</v>
      </c>
      <c r="B137" s="240" t="s">
        <v>2231</v>
      </c>
      <c r="C137" s="241" t="s">
        <v>2232</v>
      </c>
      <c r="D137" s="242" t="s">
        <v>129</v>
      </c>
      <c r="E137" s="243">
        <v>0.66349999999999998</v>
      </c>
      <c r="F137" s="244"/>
      <c r="G137" s="245">
        <f>ROUND(E137*F137,2)</f>
        <v>0</v>
      </c>
      <c r="H137" s="244">
        <v>4130.6099999999997</v>
      </c>
      <c r="I137" s="245">
        <f>ROUND(E137*H137,2)</f>
        <v>2740.66</v>
      </c>
      <c r="J137" s="244">
        <v>749.39</v>
      </c>
      <c r="K137" s="245">
        <f>ROUND(E137*J137,2)</f>
        <v>497.22</v>
      </c>
      <c r="L137" s="245">
        <v>21</v>
      </c>
      <c r="M137" s="245">
        <f>G137*(1+L137/100)</f>
        <v>0</v>
      </c>
      <c r="N137" s="243">
        <v>2.5251100000000002</v>
      </c>
      <c r="O137" s="243">
        <f>ROUND(E137*N137,2)</f>
        <v>1.68</v>
      </c>
      <c r="P137" s="243">
        <v>0</v>
      </c>
      <c r="Q137" s="243">
        <f>ROUND(E137*P137,2)</f>
        <v>0</v>
      </c>
      <c r="R137" s="245" t="s">
        <v>147</v>
      </c>
      <c r="S137" s="245" t="s">
        <v>131</v>
      </c>
      <c r="T137" s="246" t="s">
        <v>131</v>
      </c>
      <c r="U137" s="247">
        <v>1.448</v>
      </c>
      <c r="V137" s="247">
        <f>ROUND(E137*U137,2)</f>
        <v>0.96</v>
      </c>
      <c r="W137" s="247"/>
      <c r="X137" s="247" t="s">
        <v>132</v>
      </c>
      <c r="Y137" s="247" t="s">
        <v>133</v>
      </c>
      <c r="Z137" s="248"/>
      <c r="AA137" s="248"/>
      <c r="AB137" s="248"/>
      <c r="AC137" s="248"/>
      <c r="AD137" s="248"/>
      <c r="AE137" s="248"/>
      <c r="AF137" s="248"/>
      <c r="AG137" s="248" t="s">
        <v>134</v>
      </c>
      <c r="AH137" s="248"/>
      <c r="AI137" s="248"/>
      <c r="AJ137" s="248"/>
      <c r="AK137" s="248"/>
      <c r="AL137" s="248"/>
      <c r="AM137" s="248"/>
      <c r="AN137" s="248"/>
      <c r="AO137" s="248"/>
      <c r="AP137" s="248"/>
      <c r="AQ137" s="248"/>
      <c r="AR137" s="248"/>
      <c r="AS137" s="248"/>
      <c r="AT137" s="248"/>
      <c r="AU137" s="248"/>
      <c r="AV137" s="248"/>
      <c r="AW137" s="248"/>
      <c r="AX137" s="248"/>
      <c r="AY137" s="248"/>
      <c r="AZ137" s="248"/>
      <c r="BA137" s="248"/>
      <c r="BB137" s="248"/>
      <c r="BC137" s="248"/>
      <c r="BD137" s="248"/>
      <c r="BE137" s="248"/>
      <c r="BF137" s="248"/>
      <c r="BG137" s="248"/>
      <c r="BH137" s="248"/>
    </row>
    <row r="138" spans="1:60" outlineLevel="2" x14ac:dyDescent="0.2">
      <c r="A138" s="249"/>
      <c r="B138" s="250"/>
      <c r="C138" s="252" t="s">
        <v>2366</v>
      </c>
      <c r="D138" s="253"/>
      <c r="E138" s="254">
        <v>0.40100000000000002</v>
      </c>
      <c r="F138" s="491"/>
      <c r="G138" s="247"/>
      <c r="H138" s="247"/>
      <c r="I138" s="247"/>
      <c r="J138" s="247"/>
      <c r="K138" s="247"/>
      <c r="L138" s="247"/>
      <c r="M138" s="247"/>
      <c r="N138" s="251"/>
      <c r="O138" s="251"/>
      <c r="P138" s="251"/>
      <c r="Q138" s="251"/>
      <c r="R138" s="247"/>
      <c r="S138" s="247"/>
      <c r="T138" s="247"/>
      <c r="U138" s="247"/>
      <c r="V138" s="247"/>
      <c r="W138" s="247"/>
      <c r="X138" s="247"/>
      <c r="Y138" s="247"/>
      <c r="Z138" s="248"/>
      <c r="AA138" s="248"/>
      <c r="AB138" s="248"/>
      <c r="AC138" s="248"/>
      <c r="AD138" s="248"/>
      <c r="AE138" s="248"/>
      <c r="AF138" s="248"/>
      <c r="AG138" s="248" t="s">
        <v>149</v>
      </c>
      <c r="AH138" s="248">
        <v>0</v>
      </c>
      <c r="AI138" s="248"/>
      <c r="AJ138" s="248"/>
      <c r="AK138" s="248"/>
      <c r="AL138" s="248"/>
      <c r="AM138" s="248"/>
      <c r="AN138" s="248"/>
      <c r="AO138" s="248"/>
      <c r="AP138" s="248"/>
      <c r="AQ138" s="248"/>
      <c r="AR138" s="248"/>
      <c r="AS138" s="248"/>
      <c r="AT138" s="248"/>
      <c r="AU138" s="248"/>
      <c r="AV138" s="248"/>
      <c r="AW138" s="248"/>
      <c r="AX138" s="248"/>
      <c r="AY138" s="248"/>
      <c r="AZ138" s="248"/>
      <c r="BA138" s="248"/>
      <c r="BB138" s="248"/>
      <c r="BC138" s="248"/>
      <c r="BD138" s="248"/>
      <c r="BE138" s="248"/>
      <c r="BF138" s="248"/>
      <c r="BG138" s="248"/>
      <c r="BH138" s="248"/>
    </row>
    <row r="139" spans="1:60" outlineLevel="3" x14ac:dyDescent="0.2">
      <c r="A139" s="249"/>
      <c r="B139" s="250"/>
      <c r="C139" s="252" t="s">
        <v>2367</v>
      </c>
      <c r="D139" s="253"/>
      <c r="E139" s="254">
        <v>0.26250000000000001</v>
      </c>
      <c r="F139" s="491"/>
      <c r="G139" s="247"/>
      <c r="H139" s="247"/>
      <c r="I139" s="247"/>
      <c r="J139" s="247"/>
      <c r="K139" s="247"/>
      <c r="L139" s="247"/>
      <c r="M139" s="247"/>
      <c r="N139" s="251"/>
      <c r="O139" s="251"/>
      <c r="P139" s="251"/>
      <c r="Q139" s="251"/>
      <c r="R139" s="247"/>
      <c r="S139" s="247"/>
      <c r="T139" s="247"/>
      <c r="U139" s="247"/>
      <c r="V139" s="247"/>
      <c r="W139" s="247"/>
      <c r="X139" s="247"/>
      <c r="Y139" s="247"/>
      <c r="Z139" s="248"/>
      <c r="AA139" s="248"/>
      <c r="AB139" s="248"/>
      <c r="AC139" s="248"/>
      <c r="AD139" s="248"/>
      <c r="AE139" s="248"/>
      <c r="AF139" s="248"/>
      <c r="AG139" s="248" t="s">
        <v>149</v>
      </c>
      <c r="AH139" s="248">
        <v>0</v>
      </c>
      <c r="AI139" s="248"/>
      <c r="AJ139" s="248"/>
      <c r="AK139" s="248"/>
      <c r="AL139" s="248"/>
      <c r="AM139" s="248"/>
      <c r="AN139" s="248"/>
      <c r="AO139" s="248"/>
      <c r="AP139" s="248"/>
      <c r="AQ139" s="248"/>
      <c r="AR139" s="248"/>
      <c r="AS139" s="248"/>
      <c r="AT139" s="248"/>
      <c r="AU139" s="248"/>
      <c r="AV139" s="248"/>
      <c r="AW139" s="248"/>
      <c r="AX139" s="248"/>
      <c r="AY139" s="248"/>
      <c r="AZ139" s="248"/>
      <c r="BA139" s="248"/>
      <c r="BB139" s="248"/>
      <c r="BC139" s="248"/>
      <c r="BD139" s="248"/>
      <c r="BE139" s="248"/>
      <c r="BF139" s="248"/>
      <c r="BG139" s="248"/>
      <c r="BH139" s="248"/>
    </row>
    <row r="140" spans="1:60" outlineLevel="1" x14ac:dyDescent="0.2">
      <c r="A140" s="239">
        <v>44</v>
      </c>
      <c r="B140" s="240" t="s">
        <v>2233</v>
      </c>
      <c r="C140" s="241" t="s">
        <v>2234</v>
      </c>
      <c r="D140" s="242" t="s">
        <v>160</v>
      </c>
      <c r="E140" s="243">
        <v>5.76</v>
      </c>
      <c r="F140" s="244"/>
      <c r="G140" s="245">
        <f>ROUND(E140*F140,2)</f>
        <v>0</v>
      </c>
      <c r="H140" s="244">
        <v>98.2</v>
      </c>
      <c r="I140" s="245">
        <f>ROUND(E140*H140,2)</f>
        <v>565.63</v>
      </c>
      <c r="J140" s="244">
        <v>376.8</v>
      </c>
      <c r="K140" s="245">
        <f>ROUND(E140*J140,2)</f>
        <v>2170.37</v>
      </c>
      <c r="L140" s="245">
        <v>21</v>
      </c>
      <c r="M140" s="245">
        <f>G140*(1+L140/100)</f>
        <v>0</v>
      </c>
      <c r="N140" s="243">
        <v>7.8200000000000006E-3</v>
      </c>
      <c r="O140" s="243">
        <f>ROUND(E140*N140,2)</f>
        <v>0.05</v>
      </c>
      <c r="P140" s="243">
        <v>0</v>
      </c>
      <c r="Q140" s="243">
        <f>ROUND(E140*P140,2)</f>
        <v>0</v>
      </c>
      <c r="R140" s="245" t="s">
        <v>147</v>
      </c>
      <c r="S140" s="245" t="s">
        <v>131</v>
      </c>
      <c r="T140" s="246" t="s">
        <v>131</v>
      </c>
      <c r="U140" s="247">
        <v>0.79</v>
      </c>
      <c r="V140" s="247">
        <f>ROUND(E140*U140,2)</f>
        <v>4.55</v>
      </c>
      <c r="W140" s="247"/>
      <c r="X140" s="247" t="s">
        <v>132</v>
      </c>
      <c r="Y140" s="247" t="s">
        <v>133</v>
      </c>
      <c r="Z140" s="248"/>
      <c r="AA140" s="248"/>
      <c r="AB140" s="248"/>
      <c r="AC140" s="248"/>
      <c r="AD140" s="248"/>
      <c r="AE140" s="248"/>
      <c r="AF140" s="248"/>
      <c r="AG140" s="248" t="s">
        <v>134</v>
      </c>
      <c r="AH140" s="248"/>
      <c r="AI140" s="248"/>
      <c r="AJ140" s="248"/>
      <c r="AK140" s="248"/>
      <c r="AL140" s="248"/>
      <c r="AM140" s="248"/>
      <c r="AN140" s="248"/>
      <c r="AO140" s="248"/>
      <c r="AP140" s="248"/>
      <c r="AQ140" s="248"/>
      <c r="AR140" s="248"/>
      <c r="AS140" s="248"/>
      <c r="AT140" s="248"/>
      <c r="AU140" s="248"/>
      <c r="AV140" s="248"/>
      <c r="AW140" s="248"/>
      <c r="AX140" s="248"/>
      <c r="AY140" s="248"/>
      <c r="AZ140" s="248"/>
      <c r="BA140" s="248"/>
      <c r="BB140" s="248"/>
      <c r="BC140" s="248"/>
      <c r="BD140" s="248"/>
      <c r="BE140" s="248"/>
      <c r="BF140" s="248"/>
      <c r="BG140" s="248"/>
      <c r="BH140" s="248"/>
    </row>
    <row r="141" spans="1:60" outlineLevel="2" x14ac:dyDescent="0.2">
      <c r="A141" s="249"/>
      <c r="B141" s="250"/>
      <c r="C141" s="252" t="s">
        <v>2368</v>
      </c>
      <c r="D141" s="253"/>
      <c r="E141" s="254">
        <v>4.01</v>
      </c>
      <c r="F141" s="491"/>
      <c r="G141" s="247"/>
      <c r="H141" s="247"/>
      <c r="I141" s="247"/>
      <c r="J141" s="247"/>
      <c r="K141" s="247"/>
      <c r="L141" s="247"/>
      <c r="M141" s="247"/>
      <c r="N141" s="251"/>
      <c r="O141" s="251"/>
      <c r="P141" s="251"/>
      <c r="Q141" s="251"/>
      <c r="R141" s="247"/>
      <c r="S141" s="247"/>
      <c r="T141" s="247"/>
      <c r="U141" s="247"/>
      <c r="V141" s="247"/>
      <c r="W141" s="247"/>
      <c r="X141" s="247"/>
      <c r="Y141" s="247"/>
      <c r="Z141" s="248"/>
      <c r="AA141" s="248"/>
      <c r="AB141" s="248"/>
      <c r="AC141" s="248"/>
      <c r="AD141" s="248"/>
      <c r="AE141" s="248"/>
      <c r="AF141" s="248"/>
      <c r="AG141" s="248" t="s">
        <v>149</v>
      </c>
      <c r="AH141" s="248">
        <v>0</v>
      </c>
      <c r="AI141" s="248"/>
      <c r="AJ141" s="248"/>
      <c r="AK141" s="248"/>
      <c r="AL141" s="248"/>
      <c r="AM141" s="248"/>
      <c r="AN141" s="248"/>
      <c r="AO141" s="248"/>
      <c r="AP141" s="248"/>
      <c r="AQ141" s="248"/>
      <c r="AR141" s="248"/>
      <c r="AS141" s="248"/>
      <c r="AT141" s="248"/>
      <c r="AU141" s="248"/>
      <c r="AV141" s="248"/>
      <c r="AW141" s="248"/>
      <c r="AX141" s="248"/>
      <c r="AY141" s="248"/>
      <c r="AZ141" s="248"/>
      <c r="BA141" s="248"/>
      <c r="BB141" s="248"/>
      <c r="BC141" s="248"/>
      <c r="BD141" s="248"/>
      <c r="BE141" s="248"/>
      <c r="BF141" s="248"/>
      <c r="BG141" s="248"/>
      <c r="BH141" s="248"/>
    </row>
    <row r="142" spans="1:60" outlineLevel="3" x14ac:dyDescent="0.2">
      <c r="A142" s="249"/>
      <c r="B142" s="250"/>
      <c r="C142" s="252" t="s">
        <v>2369</v>
      </c>
      <c r="D142" s="253"/>
      <c r="E142" s="254">
        <v>1.75</v>
      </c>
      <c r="F142" s="491"/>
      <c r="G142" s="247"/>
      <c r="H142" s="247"/>
      <c r="I142" s="247"/>
      <c r="J142" s="247"/>
      <c r="K142" s="247"/>
      <c r="L142" s="247"/>
      <c r="M142" s="247"/>
      <c r="N142" s="251"/>
      <c r="O142" s="251"/>
      <c r="P142" s="251"/>
      <c r="Q142" s="251"/>
      <c r="R142" s="247"/>
      <c r="S142" s="247"/>
      <c r="T142" s="247"/>
      <c r="U142" s="247"/>
      <c r="V142" s="247"/>
      <c r="W142" s="247"/>
      <c r="X142" s="247"/>
      <c r="Y142" s="247"/>
      <c r="Z142" s="248"/>
      <c r="AA142" s="248"/>
      <c r="AB142" s="248"/>
      <c r="AC142" s="248"/>
      <c r="AD142" s="248"/>
      <c r="AE142" s="248"/>
      <c r="AF142" s="248"/>
      <c r="AG142" s="248" t="s">
        <v>149</v>
      </c>
      <c r="AH142" s="248">
        <v>0</v>
      </c>
      <c r="AI142" s="248"/>
      <c r="AJ142" s="248"/>
      <c r="AK142" s="248"/>
      <c r="AL142" s="248"/>
      <c r="AM142" s="248"/>
      <c r="AN142" s="248"/>
      <c r="AO142" s="248"/>
      <c r="AP142" s="248"/>
      <c r="AQ142" s="248"/>
      <c r="AR142" s="248"/>
      <c r="AS142" s="248"/>
      <c r="AT142" s="248"/>
      <c r="AU142" s="248"/>
      <c r="AV142" s="248"/>
      <c r="AW142" s="248"/>
      <c r="AX142" s="248"/>
      <c r="AY142" s="248"/>
      <c r="AZ142" s="248"/>
      <c r="BA142" s="248"/>
      <c r="BB142" s="248"/>
      <c r="BC142" s="248"/>
      <c r="BD142" s="248"/>
      <c r="BE142" s="248"/>
      <c r="BF142" s="248"/>
      <c r="BG142" s="248"/>
      <c r="BH142" s="248"/>
    </row>
    <row r="143" spans="1:60" outlineLevel="1" x14ac:dyDescent="0.2">
      <c r="A143" s="255">
        <v>45</v>
      </c>
      <c r="B143" s="256" t="s">
        <v>2235</v>
      </c>
      <c r="C143" s="257" t="s">
        <v>2236</v>
      </c>
      <c r="D143" s="258" t="s">
        <v>160</v>
      </c>
      <c r="E143" s="259">
        <v>5.76</v>
      </c>
      <c r="F143" s="260"/>
      <c r="G143" s="261">
        <f>ROUND(E143*F143,2)</f>
        <v>0</v>
      </c>
      <c r="H143" s="260">
        <v>0</v>
      </c>
      <c r="I143" s="261">
        <f>ROUND(E143*H143,2)</f>
        <v>0</v>
      </c>
      <c r="J143" s="260">
        <v>115</v>
      </c>
      <c r="K143" s="261">
        <f>ROUND(E143*J143,2)</f>
        <v>662.4</v>
      </c>
      <c r="L143" s="261">
        <v>21</v>
      </c>
      <c r="M143" s="261">
        <f>G143*(1+L143/100)</f>
        <v>0</v>
      </c>
      <c r="N143" s="259">
        <v>0</v>
      </c>
      <c r="O143" s="259">
        <f>ROUND(E143*N143,2)</f>
        <v>0</v>
      </c>
      <c r="P143" s="259">
        <v>0</v>
      </c>
      <c r="Q143" s="259">
        <f>ROUND(E143*P143,2)</f>
        <v>0</v>
      </c>
      <c r="R143" s="261" t="s">
        <v>147</v>
      </c>
      <c r="S143" s="261" t="s">
        <v>131</v>
      </c>
      <c r="T143" s="262" t="s">
        <v>131</v>
      </c>
      <c r="U143" s="247">
        <v>0.24</v>
      </c>
      <c r="V143" s="247">
        <f>ROUND(E143*U143,2)</f>
        <v>1.38</v>
      </c>
      <c r="W143" s="247"/>
      <c r="X143" s="247" t="s">
        <v>132</v>
      </c>
      <c r="Y143" s="247" t="s">
        <v>133</v>
      </c>
      <c r="Z143" s="248"/>
      <c r="AA143" s="248"/>
      <c r="AB143" s="248"/>
      <c r="AC143" s="248"/>
      <c r="AD143" s="248"/>
      <c r="AE143" s="248"/>
      <c r="AF143" s="248"/>
      <c r="AG143" s="248" t="s">
        <v>134</v>
      </c>
      <c r="AH143" s="248"/>
      <c r="AI143" s="248"/>
      <c r="AJ143" s="248"/>
      <c r="AK143" s="248"/>
      <c r="AL143" s="248"/>
      <c r="AM143" s="248"/>
      <c r="AN143" s="248"/>
      <c r="AO143" s="248"/>
      <c r="AP143" s="248"/>
      <c r="AQ143" s="248"/>
      <c r="AR143" s="248"/>
      <c r="AS143" s="248"/>
      <c r="AT143" s="248"/>
      <c r="AU143" s="248"/>
      <c r="AV143" s="248"/>
      <c r="AW143" s="248"/>
      <c r="AX143" s="248"/>
      <c r="AY143" s="248"/>
      <c r="AZ143" s="248"/>
      <c r="BA143" s="248"/>
      <c r="BB143" s="248"/>
      <c r="BC143" s="248"/>
      <c r="BD143" s="248"/>
      <c r="BE143" s="248"/>
      <c r="BF143" s="248"/>
      <c r="BG143" s="248"/>
      <c r="BH143" s="248"/>
    </row>
    <row r="144" spans="1:60" outlineLevel="1" x14ac:dyDescent="0.2">
      <c r="A144" s="239">
        <v>46</v>
      </c>
      <c r="B144" s="240" t="s">
        <v>2237</v>
      </c>
      <c r="C144" s="241" t="s">
        <v>2238</v>
      </c>
      <c r="D144" s="242" t="s">
        <v>152</v>
      </c>
      <c r="E144" s="243">
        <v>9.9519999999999997E-2</v>
      </c>
      <c r="F144" s="244"/>
      <c r="G144" s="245">
        <f>ROUND(E144*F144,2)</f>
        <v>0</v>
      </c>
      <c r="H144" s="244">
        <v>42302.73</v>
      </c>
      <c r="I144" s="245">
        <f>ROUND(E144*H144,2)</f>
        <v>4209.97</v>
      </c>
      <c r="J144" s="244">
        <v>16327.27</v>
      </c>
      <c r="K144" s="245">
        <f>ROUND(E144*J144,2)</f>
        <v>1624.89</v>
      </c>
      <c r="L144" s="245">
        <v>21</v>
      </c>
      <c r="M144" s="245">
        <f>G144*(1+L144/100)</f>
        <v>0</v>
      </c>
      <c r="N144" s="243">
        <v>1.0166500000000001</v>
      </c>
      <c r="O144" s="243">
        <f>ROUND(E144*N144,2)</f>
        <v>0.1</v>
      </c>
      <c r="P144" s="243">
        <v>0</v>
      </c>
      <c r="Q144" s="243">
        <f>ROUND(E144*P144,2)</f>
        <v>0</v>
      </c>
      <c r="R144" s="245" t="s">
        <v>147</v>
      </c>
      <c r="S144" s="245" t="s">
        <v>131</v>
      </c>
      <c r="T144" s="246" t="s">
        <v>131</v>
      </c>
      <c r="U144" s="247">
        <v>27.672999999999998</v>
      </c>
      <c r="V144" s="247">
        <f>ROUND(E144*U144,2)</f>
        <v>2.75</v>
      </c>
      <c r="W144" s="247"/>
      <c r="X144" s="247" t="s">
        <v>132</v>
      </c>
      <c r="Y144" s="247" t="s">
        <v>133</v>
      </c>
      <c r="Z144" s="248"/>
      <c r="AA144" s="248"/>
      <c r="AB144" s="248"/>
      <c r="AC144" s="248"/>
      <c r="AD144" s="248"/>
      <c r="AE144" s="248"/>
      <c r="AF144" s="248"/>
      <c r="AG144" s="248" t="s">
        <v>134</v>
      </c>
      <c r="AH144" s="248"/>
      <c r="AI144" s="248"/>
      <c r="AJ144" s="248"/>
      <c r="AK144" s="248"/>
      <c r="AL144" s="248"/>
      <c r="AM144" s="248"/>
      <c r="AN144" s="248"/>
      <c r="AO144" s="248"/>
      <c r="AP144" s="248"/>
      <c r="AQ144" s="248"/>
      <c r="AR144" s="248"/>
      <c r="AS144" s="248"/>
      <c r="AT144" s="248"/>
      <c r="AU144" s="248"/>
      <c r="AV144" s="248"/>
      <c r="AW144" s="248"/>
      <c r="AX144" s="248"/>
      <c r="AY144" s="248"/>
      <c r="AZ144" s="248"/>
      <c r="BA144" s="248"/>
      <c r="BB144" s="248"/>
      <c r="BC144" s="248"/>
      <c r="BD144" s="248"/>
      <c r="BE144" s="248"/>
      <c r="BF144" s="248"/>
      <c r="BG144" s="248"/>
      <c r="BH144" s="248"/>
    </row>
    <row r="145" spans="1:60" outlineLevel="2" x14ac:dyDescent="0.2">
      <c r="A145" s="249"/>
      <c r="B145" s="250"/>
      <c r="C145" s="480" t="s">
        <v>2239</v>
      </c>
      <c r="D145" s="480"/>
      <c r="E145" s="480"/>
      <c r="F145" s="490"/>
      <c r="G145" s="480"/>
      <c r="H145" s="247"/>
      <c r="I145" s="247"/>
      <c r="J145" s="247"/>
      <c r="K145" s="247"/>
      <c r="L145" s="247"/>
      <c r="M145" s="247"/>
      <c r="N145" s="251"/>
      <c r="O145" s="251"/>
      <c r="P145" s="251"/>
      <c r="Q145" s="251"/>
      <c r="R145" s="247"/>
      <c r="S145" s="247"/>
      <c r="T145" s="247"/>
      <c r="U145" s="247"/>
      <c r="V145" s="247"/>
      <c r="W145" s="247"/>
      <c r="X145" s="247"/>
      <c r="Y145" s="247"/>
      <c r="Z145" s="248"/>
      <c r="AA145" s="248"/>
      <c r="AB145" s="248"/>
      <c r="AC145" s="248"/>
      <c r="AD145" s="248"/>
      <c r="AE145" s="248"/>
      <c r="AF145" s="248"/>
      <c r="AG145" s="248" t="s">
        <v>136</v>
      </c>
      <c r="AH145" s="248"/>
      <c r="AI145" s="248"/>
      <c r="AJ145" s="248"/>
      <c r="AK145" s="248"/>
      <c r="AL145" s="248"/>
      <c r="AM145" s="248"/>
      <c r="AN145" s="248"/>
      <c r="AO145" s="248"/>
      <c r="AP145" s="248"/>
      <c r="AQ145" s="248"/>
      <c r="AR145" s="248"/>
      <c r="AS145" s="248"/>
      <c r="AT145" s="248"/>
      <c r="AU145" s="248"/>
      <c r="AV145" s="248"/>
      <c r="AW145" s="248"/>
      <c r="AX145" s="248"/>
      <c r="AY145" s="248"/>
      <c r="AZ145" s="248"/>
      <c r="BA145" s="248"/>
      <c r="BB145" s="248"/>
      <c r="BC145" s="248"/>
      <c r="BD145" s="248"/>
      <c r="BE145" s="248"/>
      <c r="BF145" s="248"/>
      <c r="BG145" s="248"/>
      <c r="BH145" s="248"/>
    </row>
    <row r="146" spans="1:60" outlineLevel="2" x14ac:dyDescent="0.2">
      <c r="A146" s="249"/>
      <c r="B146" s="250"/>
      <c r="C146" s="252" t="s">
        <v>2370</v>
      </c>
      <c r="D146" s="253"/>
      <c r="E146" s="254">
        <v>9.9529999999999993E-2</v>
      </c>
      <c r="F146" s="491"/>
      <c r="G146" s="247"/>
      <c r="H146" s="247"/>
      <c r="I146" s="247"/>
      <c r="J146" s="247"/>
      <c r="K146" s="247"/>
      <c r="L146" s="247"/>
      <c r="M146" s="247"/>
      <c r="N146" s="251"/>
      <c r="O146" s="251"/>
      <c r="P146" s="251"/>
      <c r="Q146" s="251"/>
      <c r="R146" s="247"/>
      <c r="S146" s="247"/>
      <c r="T146" s="247"/>
      <c r="U146" s="247"/>
      <c r="V146" s="247"/>
      <c r="W146" s="247"/>
      <c r="X146" s="247"/>
      <c r="Y146" s="247"/>
      <c r="Z146" s="248"/>
      <c r="AA146" s="248"/>
      <c r="AB146" s="248"/>
      <c r="AC146" s="248"/>
      <c r="AD146" s="248"/>
      <c r="AE146" s="248"/>
      <c r="AF146" s="248"/>
      <c r="AG146" s="248" t="s">
        <v>149</v>
      </c>
      <c r="AH146" s="248">
        <v>0</v>
      </c>
      <c r="AI146" s="248"/>
      <c r="AJ146" s="248"/>
      <c r="AK146" s="248"/>
      <c r="AL146" s="248"/>
      <c r="AM146" s="248"/>
      <c r="AN146" s="248"/>
      <c r="AO146" s="248"/>
      <c r="AP146" s="248"/>
      <c r="AQ146" s="248"/>
      <c r="AR146" s="248"/>
      <c r="AS146" s="248"/>
      <c r="AT146" s="248"/>
      <c r="AU146" s="248"/>
      <c r="AV146" s="248"/>
      <c r="AW146" s="248"/>
      <c r="AX146" s="248"/>
      <c r="AY146" s="248"/>
      <c r="AZ146" s="248"/>
      <c r="BA146" s="248"/>
      <c r="BB146" s="248"/>
      <c r="BC146" s="248"/>
      <c r="BD146" s="248"/>
      <c r="BE146" s="248"/>
      <c r="BF146" s="248"/>
      <c r="BG146" s="248"/>
      <c r="BH146" s="248"/>
    </row>
    <row r="147" spans="1:60" x14ac:dyDescent="0.2">
      <c r="A147" s="263" t="s">
        <v>125</v>
      </c>
      <c r="B147" s="232" t="s">
        <v>57</v>
      </c>
      <c r="C147" s="233" t="s">
        <v>58</v>
      </c>
      <c r="D147" s="234"/>
      <c r="E147" s="235"/>
      <c r="F147" s="489"/>
      <c r="G147" s="236">
        <f>SUMIF(AG148:AG215,"&lt;&gt;NOR",G148:G215)</f>
        <v>0</v>
      </c>
      <c r="H147" s="236"/>
      <c r="I147" s="236">
        <f>SUM(I148:I215)</f>
        <v>2146695.0299999998</v>
      </c>
      <c r="J147" s="236"/>
      <c r="K147" s="236">
        <f>SUM(K148:K215)</f>
        <v>4313580.5</v>
      </c>
      <c r="L147" s="236"/>
      <c r="M147" s="236">
        <f>SUM(M148:M215)</f>
        <v>0</v>
      </c>
      <c r="N147" s="235"/>
      <c r="O147" s="235">
        <f>SUM(O148:O215)</f>
        <v>334.19</v>
      </c>
      <c r="P147" s="235"/>
      <c r="Q147" s="235">
        <f>SUM(Q148:Q215)</f>
        <v>0</v>
      </c>
      <c r="R147" s="236"/>
      <c r="S147" s="236"/>
      <c r="T147" s="237"/>
      <c r="U147" s="238"/>
      <c r="V147" s="238">
        <f>SUM(V148:V215)</f>
        <v>5105.3300000000008</v>
      </c>
      <c r="W147" s="238"/>
      <c r="X147" s="238"/>
      <c r="Y147" s="238"/>
      <c r="AG147" t="s">
        <v>126</v>
      </c>
    </row>
    <row r="148" spans="1:60" ht="33.75" outlineLevel="1" x14ac:dyDescent="0.2">
      <c r="A148" s="239">
        <v>47</v>
      </c>
      <c r="B148" s="240" t="s">
        <v>1258</v>
      </c>
      <c r="C148" s="241" t="s">
        <v>1259</v>
      </c>
      <c r="D148" s="242" t="s">
        <v>160</v>
      </c>
      <c r="E148" s="243">
        <v>876.41</v>
      </c>
      <c r="F148" s="244"/>
      <c r="G148" s="245">
        <f>ROUND(E148*F148,2)</f>
        <v>0</v>
      </c>
      <c r="H148" s="244">
        <v>36.92</v>
      </c>
      <c r="I148" s="245">
        <f>ROUND(E148*H148,2)</f>
        <v>32357.06</v>
      </c>
      <c r="J148" s="244">
        <v>177.08</v>
      </c>
      <c r="K148" s="245">
        <f>ROUND(E148*J148,2)</f>
        <v>155194.68</v>
      </c>
      <c r="L148" s="245">
        <v>21</v>
      </c>
      <c r="M148" s="245">
        <f>G148*(1+L148/100)</f>
        <v>0</v>
      </c>
      <c r="N148" s="243">
        <v>1.5879999999999998E-2</v>
      </c>
      <c r="O148" s="243">
        <f>ROUND(E148*N148,2)</f>
        <v>13.92</v>
      </c>
      <c r="P148" s="243">
        <v>0</v>
      </c>
      <c r="Q148" s="243">
        <f>ROUND(E148*P148,2)</f>
        <v>0</v>
      </c>
      <c r="R148" s="245" t="s">
        <v>220</v>
      </c>
      <c r="S148" s="245" t="s">
        <v>131</v>
      </c>
      <c r="T148" s="246" t="s">
        <v>131</v>
      </c>
      <c r="U148" s="247">
        <v>0.33605000000000002</v>
      </c>
      <c r="V148" s="247">
        <f>ROUND(E148*U148,2)</f>
        <v>294.52</v>
      </c>
      <c r="W148" s="247"/>
      <c r="X148" s="247" t="s">
        <v>132</v>
      </c>
      <c r="Y148" s="247" t="s">
        <v>133</v>
      </c>
      <c r="Z148" s="248"/>
      <c r="AA148" s="248"/>
      <c r="AB148" s="248"/>
      <c r="AC148" s="248"/>
      <c r="AD148" s="248"/>
      <c r="AE148" s="248"/>
      <c r="AF148" s="248"/>
      <c r="AG148" s="248" t="s">
        <v>134</v>
      </c>
      <c r="AH148" s="248"/>
      <c r="AI148" s="248"/>
      <c r="AJ148" s="248"/>
      <c r="AK148" s="248"/>
      <c r="AL148" s="248"/>
      <c r="AM148" s="248"/>
      <c r="AN148" s="248"/>
      <c r="AO148" s="248"/>
      <c r="AP148" s="248"/>
      <c r="AQ148" s="248"/>
      <c r="AR148" s="248"/>
      <c r="AS148" s="248"/>
      <c r="AT148" s="248"/>
      <c r="AU148" s="248"/>
      <c r="AV148" s="248"/>
      <c r="AW148" s="248"/>
      <c r="AX148" s="248"/>
      <c r="AY148" s="248"/>
      <c r="AZ148" s="248"/>
      <c r="BA148" s="248"/>
      <c r="BB148" s="248"/>
      <c r="BC148" s="248"/>
      <c r="BD148" s="248"/>
      <c r="BE148" s="248"/>
      <c r="BF148" s="248"/>
      <c r="BG148" s="248"/>
      <c r="BH148" s="248"/>
    </row>
    <row r="149" spans="1:60" ht="12.75" customHeight="1" outlineLevel="2" x14ac:dyDescent="0.2">
      <c r="A149" s="249"/>
      <c r="B149" s="250"/>
      <c r="C149" s="479" t="s">
        <v>221</v>
      </c>
      <c r="D149" s="479"/>
      <c r="E149" s="479"/>
      <c r="F149" s="493"/>
      <c r="G149" s="479"/>
      <c r="H149" s="247"/>
      <c r="I149" s="247"/>
      <c r="J149" s="247"/>
      <c r="K149" s="247"/>
      <c r="L149" s="247"/>
      <c r="M149" s="247"/>
      <c r="N149" s="251"/>
      <c r="O149" s="251"/>
      <c r="P149" s="251"/>
      <c r="Q149" s="251"/>
      <c r="R149" s="247"/>
      <c r="S149" s="247"/>
      <c r="T149" s="247"/>
      <c r="U149" s="247"/>
      <c r="V149" s="247"/>
      <c r="W149" s="247"/>
      <c r="X149" s="247"/>
      <c r="Y149" s="247"/>
      <c r="Z149" s="248"/>
      <c r="AA149" s="248"/>
      <c r="AB149" s="248"/>
      <c r="AC149" s="248"/>
      <c r="AD149" s="248"/>
      <c r="AE149" s="248"/>
      <c r="AF149" s="248"/>
      <c r="AG149" s="248" t="s">
        <v>157</v>
      </c>
      <c r="AH149" s="248"/>
      <c r="AI149" s="248"/>
      <c r="AJ149" s="248"/>
      <c r="AK149" s="248"/>
      <c r="AL149" s="248"/>
      <c r="AM149" s="248"/>
      <c r="AN149" s="248"/>
      <c r="AO149" s="248"/>
      <c r="AP149" s="248"/>
      <c r="AQ149" s="248"/>
      <c r="AR149" s="248"/>
      <c r="AS149" s="248"/>
      <c r="AT149" s="248"/>
      <c r="AU149" s="248"/>
      <c r="AV149" s="248"/>
      <c r="AW149" s="248"/>
      <c r="AX149" s="248"/>
      <c r="AY149" s="248"/>
      <c r="AZ149" s="248"/>
      <c r="BA149" s="248"/>
      <c r="BB149" s="248"/>
      <c r="BC149" s="248"/>
      <c r="BD149" s="248"/>
      <c r="BE149" s="248"/>
      <c r="BF149" s="248"/>
      <c r="BG149" s="248"/>
      <c r="BH149" s="248"/>
    </row>
    <row r="150" spans="1:60" ht="22.5" outlineLevel="1" x14ac:dyDescent="0.2">
      <c r="A150" s="239">
        <v>48</v>
      </c>
      <c r="B150" s="240" t="s">
        <v>1260</v>
      </c>
      <c r="C150" s="241" t="s">
        <v>1261</v>
      </c>
      <c r="D150" s="242" t="s">
        <v>160</v>
      </c>
      <c r="E150" s="243">
        <v>876.41</v>
      </c>
      <c r="F150" s="244"/>
      <c r="G150" s="245">
        <f>ROUND(E150*F150,2)</f>
        <v>0</v>
      </c>
      <c r="H150" s="244">
        <v>48.3</v>
      </c>
      <c r="I150" s="245">
        <f>ROUND(E150*H150,2)</f>
        <v>42330.6</v>
      </c>
      <c r="J150" s="244">
        <v>212.2</v>
      </c>
      <c r="K150" s="245">
        <f>ROUND(E150*J150,2)</f>
        <v>185974.2</v>
      </c>
      <c r="L150" s="245">
        <v>21</v>
      </c>
      <c r="M150" s="245">
        <f>G150*(1+L150/100)</f>
        <v>0</v>
      </c>
      <c r="N150" s="243">
        <v>7.6800000000000002E-3</v>
      </c>
      <c r="O150" s="243">
        <f>ROUND(E150*N150,2)</f>
        <v>6.73</v>
      </c>
      <c r="P150" s="243">
        <v>0</v>
      </c>
      <c r="Q150" s="243">
        <f>ROUND(E150*P150,2)</f>
        <v>0</v>
      </c>
      <c r="R150" s="245" t="s">
        <v>147</v>
      </c>
      <c r="S150" s="245" t="s">
        <v>131</v>
      </c>
      <c r="T150" s="246" t="s">
        <v>131</v>
      </c>
      <c r="U150" s="247">
        <v>0.38100000000000001</v>
      </c>
      <c r="V150" s="247">
        <f>ROUND(E150*U150,2)</f>
        <v>333.91</v>
      </c>
      <c r="W150" s="247"/>
      <c r="X150" s="247" t="s">
        <v>132</v>
      </c>
      <c r="Y150" s="247" t="s">
        <v>133</v>
      </c>
      <c r="Z150" s="248"/>
      <c r="AA150" s="248"/>
      <c r="AB150" s="248"/>
      <c r="AC150" s="248"/>
      <c r="AD150" s="248"/>
      <c r="AE150" s="248"/>
      <c r="AF150" s="248"/>
      <c r="AG150" s="248" t="s">
        <v>134</v>
      </c>
      <c r="AH150" s="248"/>
      <c r="AI150" s="248"/>
      <c r="AJ150" s="248"/>
      <c r="AK150" s="248"/>
      <c r="AL150" s="248"/>
      <c r="AM150" s="248"/>
      <c r="AN150" s="248"/>
      <c r="AO150" s="248"/>
      <c r="AP150" s="248"/>
      <c r="AQ150" s="248"/>
      <c r="AR150" s="248"/>
      <c r="AS150" s="248"/>
      <c r="AT150" s="248"/>
      <c r="AU150" s="248"/>
      <c r="AV150" s="248"/>
      <c r="AW150" s="248"/>
      <c r="AX150" s="248"/>
      <c r="AY150" s="248"/>
      <c r="AZ150" s="248"/>
      <c r="BA150" s="248"/>
      <c r="BB150" s="248"/>
      <c r="BC150" s="248"/>
      <c r="BD150" s="248"/>
      <c r="BE150" s="248"/>
      <c r="BF150" s="248"/>
      <c r="BG150" s="248"/>
      <c r="BH150" s="248"/>
    </row>
    <row r="151" spans="1:60" ht="22.5" customHeight="1" outlineLevel="2" x14ac:dyDescent="0.2">
      <c r="A151" s="249"/>
      <c r="B151" s="250"/>
      <c r="C151" s="480" t="s">
        <v>1262</v>
      </c>
      <c r="D151" s="480"/>
      <c r="E151" s="480"/>
      <c r="F151" s="490"/>
      <c r="G151" s="480"/>
      <c r="H151" s="247"/>
      <c r="I151" s="247"/>
      <c r="J151" s="247"/>
      <c r="K151" s="247"/>
      <c r="L151" s="247"/>
      <c r="M151" s="247"/>
      <c r="N151" s="251"/>
      <c r="O151" s="251"/>
      <c r="P151" s="251"/>
      <c r="Q151" s="251"/>
      <c r="R151" s="247"/>
      <c r="S151" s="247"/>
      <c r="T151" s="247"/>
      <c r="U151" s="247"/>
      <c r="V151" s="247"/>
      <c r="W151" s="247"/>
      <c r="X151" s="247"/>
      <c r="Y151" s="247"/>
      <c r="Z151" s="248"/>
      <c r="AA151" s="248"/>
      <c r="AB151" s="248"/>
      <c r="AC151" s="248"/>
      <c r="AD151" s="248"/>
      <c r="AE151" s="248"/>
      <c r="AF151" s="248"/>
      <c r="AG151" s="248" t="s">
        <v>136</v>
      </c>
      <c r="AH151" s="248"/>
      <c r="AI151" s="248"/>
      <c r="AJ151" s="248"/>
      <c r="AK151" s="248"/>
      <c r="AL151" s="248"/>
      <c r="AM151" s="248"/>
      <c r="AN151" s="248"/>
      <c r="AO151" s="248"/>
      <c r="AP151" s="248"/>
      <c r="AQ151" s="248"/>
      <c r="AR151" s="248"/>
      <c r="AS151" s="248"/>
      <c r="AT151" s="248"/>
      <c r="AU151" s="248"/>
      <c r="AV151" s="248"/>
      <c r="AW151" s="248"/>
      <c r="AX151" s="248"/>
      <c r="AY151" s="248"/>
      <c r="AZ151" s="248"/>
      <c r="BA151" s="264" t="str">
        <f>C151</f>
        <v>vodorovných, šikmých, žebrových a klenutých a schodišťových konstrukcí, s nejnutnějším obroušením podkladu (pemzou apod.) a oprášením, s pomocným lešením o výšce podlahy do 1900 mm a pro zatížení do 1,5 kPa,</v>
      </c>
      <c r="BB151" s="248"/>
      <c r="BC151" s="248"/>
      <c r="BD151" s="248"/>
      <c r="BE151" s="248"/>
      <c r="BF151" s="248"/>
      <c r="BG151" s="248"/>
      <c r="BH151" s="248"/>
    </row>
    <row r="152" spans="1:60" outlineLevel="1" x14ac:dyDescent="0.2">
      <c r="A152" s="255">
        <v>49</v>
      </c>
      <c r="B152" s="256" t="s">
        <v>2240</v>
      </c>
      <c r="C152" s="257" t="s">
        <v>2241</v>
      </c>
      <c r="D152" s="258" t="s">
        <v>160</v>
      </c>
      <c r="E152" s="259">
        <v>550.37548000000004</v>
      </c>
      <c r="F152" s="260"/>
      <c r="G152" s="261">
        <f>ROUND(E152*F152,2)</f>
        <v>0</v>
      </c>
      <c r="H152" s="260">
        <v>68.5</v>
      </c>
      <c r="I152" s="261">
        <f>ROUND(E152*H152,2)</f>
        <v>37700.720000000001</v>
      </c>
      <c r="J152" s="260">
        <v>453.5</v>
      </c>
      <c r="K152" s="261">
        <f>ROUND(E152*J152,2)</f>
        <v>249595.28</v>
      </c>
      <c r="L152" s="261">
        <v>21</v>
      </c>
      <c r="M152" s="261">
        <f>G152*(1+L152/100)</f>
        <v>0</v>
      </c>
      <c r="N152" s="259">
        <v>4.7660000000000001E-2</v>
      </c>
      <c r="O152" s="259">
        <f>ROUND(E152*N152,2)</f>
        <v>26.23</v>
      </c>
      <c r="P152" s="259">
        <v>0</v>
      </c>
      <c r="Q152" s="259">
        <f>ROUND(E152*P152,2)</f>
        <v>0</v>
      </c>
      <c r="R152" s="261" t="s">
        <v>147</v>
      </c>
      <c r="S152" s="261" t="s">
        <v>131</v>
      </c>
      <c r="T152" s="262" t="s">
        <v>131</v>
      </c>
      <c r="U152" s="247">
        <v>0.84</v>
      </c>
      <c r="V152" s="247">
        <f>ROUND(E152*U152,2)</f>
        <v>462.32</v>
      </c>
      <c r="W152" s="247"/>
      <c r="X152" s="247" t="s">
        <v>132</v>
      </c>
      <c r="Y152" s="247" t="s">
        <v>133</v>
      </c>
      <c r="Z152" s="248"/>
      <c r="AA152" s="248"/>
      <c r="AB152" s="248"/>
      <c r="AC152" s="248"/>
      <c r="AD152" s="248"/>
      <c r="AE152" s="248"/>
      <c r="AF152" s="248"/>
      <c r="AG152" s="248" t="s">
        <v>134</v>
      </c>
      <c r="AH152" s="248"/>
      <c r="AI152" s="248"/>
      <c r="AJ152" s="248"/>
      <c r="AK152" s="248"/>
      <c r="AL152" s="248"/>
      <c r="AM152" s="248"/>
      <c r="AN152" s="248"/>
      <c r="AO152" s="248"/>
      <c r="AP152" s="248"/>
      <c r="AQ152" s="248"/>
      <c r="AR152" s="248"/>
      <c r="AS152" s="248"/>
      <c r="AT152" s="248"/>
      <c r="AU152" s="248"/>
      <c r="AV152" s="248"/>
      <c r="AW152" s="248"/>
      <c r="AX152" s="248"/>
      <c r="AY152" s="248"/>
      <c r="AZ152" s="248"/>
      <c r="BA152" s="248"/>
      <c r="BB152" s="248"/>
      <c r="BC152" s="248"/>
      <c r="BD152" s="248"/>
      <c r="BE152" s="248"/>
      <c r="BF152" s="248"/>
      <c r="BG152" s="248"/>
      <c r="BH152" s="248"/>
    </row>
    <row r="153" spans="1:60" ht="22.5" outlineLevel="1" x14ac:dyDescent="0.2">
      <c r="A153" s="239">
        <v>50</v>
      </c>
      <c r="B153" s="240" t="s">
        <v>218</v>
      </c>
      <c r="C153" s="241" t="s">
        <v>219</v>
      </c>
      <c r="D153" s="242" t="s">
        <v>160</v>
      </c>
      <c r="E153" s="243">
        <v>1748.04</v>
      </c>
      <c r="F153" s="244"/>
      <c r="G153" s="245">
        <f>ROUND(E153*F153,2)</f>
        <v>0</v>
      </c>
      <c r="H153" s="244">
        <v>34.97</v>
      </c>
      <c r="I153" s="245">
        <f>ROUND(E153*H153,2)</f>
        <v>61128.959999999999</v>
      </c>
      <c r="J153" s="244">
        <v>131.03</v>
      </c>
      <c r="K153" s="245">
        <f>ROUND(E153*J153,2)</f>
        <v>229045.68</v>
      </c>
      <c r="L153" s="245">
        <v>21</v>
      </c>
      <c r="M153" s="245">
        <f>G153*(1+L153/100)</f>
        <v>0</v>
      </c>
      <c r="N153" s="243">
        <v>1.5810000000000001E-2</v>
      </c>
      <c r="O153" s="243">
        <f>ROUND(E153*N153,2)</f>
        <v>27.64</v>
      </c>
      <c r="P153" s="243">
        <v>0</v>
      </c>
      <c r="Q153" s="243">
        <f>ROUND(E153*P153,2)</f>
        <v>0</v>
      </c>
      <c r="R153" s="245" t="s">
        <v>220</v>
      </c>
      <c r="S153" s="245" t="s">
        <v>131</v>
      </c>
      <c r="T153" s="246" t="s">
        <v>131</v>
      </c>
      <c r="U153" s="247">
        <v>0.24845</v>
      </c>
      <c r="V153" s="247">
        <f>ROUND(E153*U153,2)</f>
        <v>434.3</v>
      </c>
      <c r="W153" s="247"/>
      <c r="X153" s="247" t="s">
        <v>132</v>
      </c>
      <c r="Y153" s="247" t="s">
        <v>133</v>
      </c>
      <c r="Z153" s="248"/>
      <c r="AA153" s="248"/>
      <c r="AB153" s="248"/>
      <c r="AC153" s="248"/>
      <c r="AD153" s="248"/>
      <c r="AE153" s="248"/>
      <c r="AF153" s="248"/>
      <c r="AG153" s="248" t="s">
        <v>134</v>
      </c>
      <c r="AH153" s="248"/>
      <c r="AI153" s="248"/>
      <c r="AJ153" s="248"/>
      <c r="AK153" s="248"/>
      <c r="AL153" s="248"/>
      <c r="AM153" s="248"/>
      <c r="AN153" s="248"/>
      <c r="AO153" s="248"/>
      <c r="AP153" s="248"/>
      <c r="AQ153" s="248"/>
      <c r="AR153" s="248"/>
      <c r="AS153" s="248"/>
      <c r="AT153" s="248"/>
      <c r="AU153" s="248"/>
      <c r="AV153" s="248"/>
      <c r="AW153" s="248"/>
      <c r="AX153" s="248"/>
      <c r="AY153" s="248"/>
      <c r="AZ153" s="248"/>
      <c r="BA153" s="248"/>
      <c r="BB153" s="248"/>
      <c r="BC153" s="248"/>
      <c r="BD153" s="248"/>
      <c r="BE153" s="248"/>
      <c r="BF153" s="248"/>
      <c r="BG153" s="248"/>
      <c r="BH153" s="248"/>
    </row>
    <row r="154" spans="1:60" ht="12.75" customHeight="1" outlineLevel="2" x14ac:dyDescent="0.2">
      <c r="A154" s="249"/>
      <c r="B154" s="250"/>
      <c r="C154" s="479" t="s">
        <v>221</v>
      </c>
      <c r="D154" s="479"/>
      <c r="E154" s="479"/>
      <c r="F154" s="493"/>
      <c r="G154" s="479"/>
      <c r="H154" s="247"/>
      <c r="I154" s="247"/>
      <c r="J154" s="247"/>
      <c r="K154" s="247"/>
      <c r="L154" s="247"/>
      <c r="M154" s="247"/>
      <c r="N154" s="251"/>
      <c r="O154" s="251"/>
      <c r="P154" s="251"/>
      <c r="Q154" s="251"/>
      <c r="R154" s="247"/>
      <c r="S154" s="247"/>
      <c r="T154" s="247"/>
      <c r="U154" s="247"/>
      <c r="V154" s="247"/>
      <c r="W154" s="247"/>
      <c r="X154" s="247"/>
      <c r="Y154" s="247"/>
      <c r="Z154" s="248"/>
      <c r="AA154" s="248"/>
      <c r="AB154" s="248"/>
      <c r="AC154" s="248"/>
      <c r="AD154" s="248"/>
      <c r="AE154" s="248"/>
      <c r="AF154" s="248"/>
      <c r="AG154" s="248" t="s">
        <v>157</v>
      </c>
      <c r="AH154" s="248"/>
      <c r="AI154" s="248"/>
      <c r="AJ154" s="248"/>
      <c r="AK154" s="248"/>
      <c r="AL154" s="248"/>
      <c r="AM154" s="248"/>
      <c r="AN154" s="248"/>
      <c r="AO154" s="248"/>
      <c r="AP154" s="248"/>
      <c r="AQ154" s="248"/>
      <c r="AR154" s="248"/>
      <c r="AS154" s="248"/>
      <c r="AT154" s="248"/>
      <c r="AU154" s="248"/>
      <c r="AV154" s="248"/>
      <c r="AW154" s="248"/>
      <c r="AX154" s="248"/>
      <c r="AY154" s="248"/>
      <c r="AZ154" s="248"/>
      <c r="BA154" s="248"/>
      <c r="BB154" s="248"/>
      <c r="BC154" s="248"/>
      <c r="BD154" s="248"/>
      <c r="BE154" s="248"/>
      <c r="BF154" s="248"/>
      <c r="BG154" s="248"/>
      <c r="BH154" s="248"/>
    </row>
    <row r="155" spans="1:60" ht="22.5" outlineLevel="1" x14ac:dyDescent="0.2">
      <c r="A155" s="239">
        <v>51</v>
      </c>
      <c r="B155" s="240" t="s">
        <v>2371</v>
      </c>
      <c r="C155" s="241" t="s">
        <v>2372</v>
      </c>
      <c r="D155" s="242" t="s">
        <v>160</v>
      </c>
      <c r="E155" s="243">
        <v>2620.7532000000001</v>
      </c>
      <c r="F155" s="244"/>
      <c r="G155" s="245">
        <f>ROUND(E155*F155,2)</f>
        <v>0</v>
      </c>
      <c r="H155" s="244">
        <v>45.19</v>
      </c>
      <c r="I155" s="245">
        <f>ROUND(E155*H155,2)</f>
        <v>118431.84</v>
      </c>
      <c r="J155" s="244">
        <v>226.81</v>
      </c>
      <c r="K155" s="245">
        <f>ROUND(E155*J155,2)</f>
        <v>594413.03</v>
      </c>
      <c r="L155" s="245">
        <v>21</v>
      </c>
      <c r="M155" s="245">
        <f>G155*(1+L155/100)</f>
        <v>0</v>
      </c>
      <c r="N155" s="243">
        <v>2.46E-2</v>
      </c>
      <c r="O155" s="243">
        <f>ROUND(E155*N155,2)</f>
        <v>64.47</v>
      </c>
      <c r="P155" s="243">
        <v>0</v>
      </c>
      <c r="Q155" s="243">
        <f>ROUND(E155*P155,2)</f>
        <v>0</v>
      </c>
      <c r="R155" s="245" t="s">
        <v>220</v>
      </c>
      <c r="S155" s="245" t="s">
        <v>131</v>
      </c>
      <c r="T155" s="246" t="s">
        <v>131</v>
      </c>
      <c r="U155" s="247">
        <v>0.42759999999999998</v>
      </c>
      <c r="V155" s="247">
        <f>ROUND(E155*U155,2)</f>
        <v>1120.6300000000001</v>
      </c>
      <c r="W155" s="247"/>
      <c r="X155" s="247" t="s">
        <v>132</v>
      </c>
      <c r="Y155" s="247" t="s">
        <v>133</v>
      </c>
      <c r="Z155" s="248"/>
      <c r="AA155" s="248"/>
      <c r="AB155" s="248"/>
      <c r="AC155" s="248"/>
      <c r="AD155" s="248"/>
      <c r="AE155" s="248"/>
      <c r="AF155" s="248"/>
      <c r="AG155" s="248" t="s">
        <v>134</v>
      </c>
      <c r="AH155" s="248"/>
      <c r="AI155" s="248"/>
      <c r="AJ155" s="248"/>
      <c r="AK155" s="248"/>
      <c r="AL155" s="248"/>
      <c r="AM155" s="248"/>
      <c r="AN155" s="248"/>
      <c r="AO155" s="248"/>
      <c r="AP155" s="248"/>
      <c r="AQ155" s="248"/>
      <c r="AR155" s="248"/>
      <c r="AS155" s="248"/>
      <c r="AT155" s="248"/>
      <c r="AU155" s="248"/>
      <c r="AV155" s="248"/>
      <c r="AW155" s="248"/>
      <c r="AX155" s="248"/>
      <c r="AY155" s="248"/>
      <c r="AZ155" s="248"/>
      <c r="BA155" s="248"/>
      <c r="BB155" s="248"/>
      <c r="BC155" s="248"/>
      <c r="BD155" s="248"/>
      <c r="BE155" s="248"/>
      <c r="BF155" s="248"/>
      <c r="BG155" s="248"/>
      <c r="BH155" s="248"/>
    </row>
    <row r="156" spans="1:60" ht="12.75" customHeight="1" outlineLevel="2" x14ac:dyDescent="0.2">
      <c r="A156" s="249"/>
      <c r="B156" s="250"/>
      <c r="C156" s="479" t="s">
        <v>221</v>
      </c>
      <c r="D156" s="479"/>
      <c r="E156" s="479"/>
      <c r="F156" s="493"/>
      <c r="G156" s="479"/>
      <c r="H156" s="247"/>
      <c r="I156" s="247"/>
      <c r="J156" s="247"/>
      <c r="K156" s="247"/>
      <c r="L156" s="247"/>
      <c r="M156" s="247"/>
      <c r="N156" s="251"/>
      <c r="O156" s="251"/>
      <c r="P156" s="251"/>
      <c r="Q156" s="251"/>
      <c r="R156" s="247"/>
      <c r="S156" s="247"/>
      <c r="T156" s="247"/>
      <c r="U156" s="247"/>
      <c r="V156" s="247"/>
      <c r="W156" s="247"/>
      <c r="X156" s="247"/>
      <c r="Y156" s="247"/>
      <c r="Z156" s="248"/>
      <c r="AA156" s="248"/>
      <c r="AB156" s="248"/>
      <c r="AC156" s="248"/>
      <c r="AD156" s="248"/>
      <c r="AE156" s="248"/>
      <c r="AF156" s="248"/>
      <c r="AG156" s="248" t="s">
        <v>157</v>
      </c>
      <c r="AH156" s="248"/>
      <c r="AI156" s="248"/>
      <c r="AJ156" s="248"/>
      <c r="AK156" s="248"/>
      <c r="AL156" s="248"/>
      <c r="AM156" s="248"/>
      <c r="AN156" s="248"/>
      <c r="AO156" s="248"/>
      <c r="AP156" s="248"/>
      <c r="AQ156" s="248"/>
      <c r="AR156" s="248"/>
      <c r="AS156" s="248"/>
      <c r="AT156" s="248"/>
      <c r="AU156" s="248"/>
      <c r="AV156" s="248"/>
      <c r="AW156" s="248"/>
      <c r="AX156" s="248"/>
      <c r="AY156" s="248"/>
      <c r="AZ156" s="248"/>
      <c r="BA156" s="248"/>
      <c r="BB156" s="248"/>
      <c r="BC156" s="248"/>
      <c r="BD156" s="248"/>
      <c r="BE156" s="248"/>
      <c r="BF156" s="248"/>
      <c r="BG156" s="248"/>
      <c r="BH156" s="248"/>
    </row>
    <row r="157" spans="1:60" outlineLevel="1" x14ac:dyDescent="0.2">
      <c r="A157" s="239">
        <v>52</v>
      </c>
      <c r="B157" s="240" t="s">
        <v>222</v>
      </c>
      <c r="C157" s="241" t="s">
        <v>223</v>
      </c>
      <c r="D157" s="242" t="s">
        <v>160</v>
      </c>
      <c r="E157" s="243">
        <v>5151.5820400000002</v>
      </c>
      <c r="F157" s="244"/>
      <c r="G157" s="245">
        <f>ROUND(E157*F157,2)</f>
        <v>0</v>
      </c>
      <c r="H157" s="244">
        <v>106.36</v>
      </c>
      <c r="I157" s="245">
        <f>ROUND(E157*H157,2)</f>
        <v>547922.27</v>
      </c>
      <c r="J157" s="244">
        <v>135.63999999999999</v>
      </c>
      <c r="K157" s="245">
        <f>ROUND(E157*J157,2)</f>
        <v>698760.59</v>
      </c>
      <c r="L157" s="245">
        <v>21</v>
      </c>
      <c r="M157" s="245">
        <f>G157*(1+L157/100)</f>
        <v>0</v>
      </c>
      <c r="N157" s="243">
        <v>4.4600000000000004E-3</v>
      </c>
      <c r="O157" s="243">
        <f>ROUND(E157*N157,2)</f>
        <v>22.98</v>
      </c>
      <c r="P157" s="243">
        <v>0</v>
      </c>
      <c r="Q157" s="243">
        <f>ROUND(E157*P157,2)</f>
        <v>0</v>
      </c>
      <c r="R157" s="245" t="s">
        <v>147</v>
      </c>
      <c r="S157" s="245" t="s">
        <v>131</v>
      </c>
      <c r="T157" s="246" t="s">
        <v>131</v>
      </c>
      <c r="U157" s="247">
        <v>0.25115999999999999</v>
      </c>
      <c r="V157" s="247">
        <f>ROUND(E157*U157,2)</f>
        <v>1293.8699999999999</v>
      </c>
      <c r="W157" s="247"/>
      <c r="X157" s="247" t="s">
        <v>132</v>
      </c>
      <c r="Y157" s="247" t="s">
        <v>133</v>
      </c>
      <c r="Z157" s="248"/>
      <c r="AA157" s="248"/>
      <c r="AB157" s="248"/>
      <c r="AC157" s="248"/>
      <c r="AD157" s="248"/>
      <c r="AE157" s="248"/>
      <c r="AF157" s="248"/>
      <c r="AG157" s="248" t="s">
        <v>134</v>
      </c>
      <c r="AH157" s="248"/>
      <c r="AI157" s="248"/>
      <c r="AJ157" s="248"/>
      <c r="AK157" s="248"/>
      <c r="AL157" s="248"/>
      <c r="AM157" s="248"/>
      <c r="AN157" s="248"/>
      <c r="AO157" s="248"/>
      <c r="AP157" s="248"/>
      <c r="AQ157" s="248"/>
      <c r="AR157" s="248"/>
      <c r="AS157" s="248"/>
      <c r="AT157" s="248"/>
      <c r="AU157" s="248"/>
      <c r="AV157" s="248"/>
      <c r="AW157" s="248"/>
      <c r="AX157" s="248"/>
      <c r="AY157" s="248"/>
      <c r="AZ157" s="248"/>
      <c r="BA157" s="248"/>
      <c r="BB157" s="248"/>
      <c r="BC157" s="248"/>
      <c r="BD157" s="248"/>
      <c r="BE157" s="248"/>
      <c r="BF157" s="248"/>
      <c r="BG157" s="248"/>
      <c r="BH157" s="248"/>
    </row>
    <row r="158" spans="1:60" ht="22.5" outlineLevel="2" x14ac:dyDescent="0.2">
      <c r="A158" s="249"/>
      <c r="B158" s="250"/>
      <c r="C158" s="480" t="s">
        <v>224</v>
      </c>
      <c r="D158" s="480"/>
      <c r="E158" s="480"/>
      <c r="F158" s="490"/>
      <c r="G158" s="480"/>
      <c r="H158" s="247"/>
      <c r="I158" s="247"/>
      <c r="J158" s="247"/>
      <c r="K158" s="247"/>
      <c r="L158" s="247"/>
      <c r="M158" s="247"/>
      <c r="N158" s="251"/>
      <c r="O158" s="251"/>
      <c r="P158" s="251"/>
      <c r="Q158" s="251"/>
      <c r="R158" s="247"/>
      <c r="S158" s="247"/>
      <c r="T158" s="247"/>
      <c r="U158" s="247"/>
      <c r="V158" s="247"/>
      <c r="W158" s="247"/>
      <c r="X158" s="247"/>
      <c r="Y158" s="247"/>
      <c r="Z158" s="248"/>
      <c r="AA158" s="248"/>
      <c r="AB158" s="248"/>
      <c r="AC158" s="248"/>
      <c r="AD158" s="248"/>
      <c r="AE158" s="248"/>
      <c r="AF158" s="248"/>
      <c r="AG158" s="248" t="s">
        <v>136</v>
      </c>
      <c r="AH158" s="248"/>
      <c r="AI158" s="248"/>
      <c r="AJ158" s="248"/>
      <c r="AK158" s="248"/>
      <c r="AL158" s="248"/>
      <c r="AM158" s="248"/>
      <c r="AN158" s="248"/>
      <c r="AO158" s="248"/>
      <c r="AP158" s="248"/>
      <c r="AQ158" s="248"/>
      <c r="AR158" s="248"/>
      <c r="AS158" s="248"/>
      <c r="AT158" s="248"/>
      <c r="AU158" s="248"/>
      <c r="AV158" s="248"/>
      <c r="AW158" s="248"/>
      <c r="AX158" s="248"/>
      <c r="AY158" s="248"/>
      <c r="AZ158" s="248"/>
      <c r="BA158" s="264" t="str">
        <f>C158</f>
        <v>na rovném povrchu vnitřních stěn, pilířů, svislých panelových konstrukcí, s nejnutnějším obroušením podkladu (pemzou apod.) a oprášením,</v>
      </c>
      <c r="BB158" s="248"/>
      <c r="BC158" s="248"/>
      <c r="BD158" s="248"/>
      <c r="BE158" s="248"/>
      <c r="BF158" s="248"/>
      <c r="BG158" s="248"/>
      <c r="BH158" s="248"/>
    </row>
    <row r="159" spans="1:60" outlineLevel="2" x14ac:dyDescent="0.2">
      <c r="A159" s="249"/>
      <c r="B159" s="250"/>
      <c r="C159" s="252" t="s">
        <v>2373</v>
      </c>
      <c r="D159" s="253"/>
      <c r="E159" s="254">
        <v>5151.5820400000002</v>
      </c>
      <c r="F159" s="491"/>
      <c r="G159" s="247"/>
      <c r="H159" s="247"/>
      <c r="I159" s="247"/>
      <c r="J159" s="247"/>
      <c r="K159" s="247"/>
      <c r="L159" s="247"/>
      <c r="M159" s="247"/>
      <c r="N159" s="251"/>
      <c r="O159" s="251"/>
      <c r="P159" s="251"/>
      <c r="Q159" s="251"/>
      <c r="R159" s="247"/>
      <c r="S159" s="247"/>
      <c r="T159" s="247"/>
      <c r="U159" s="247"/>
      <c r="V159" s="247"/>
      <c r="W159" s="247"/>
      <c r="X159" s="247"/>
      <c r="Y159" s="247"/>
      <c r="Z159" s="248"/>
      <c r="AA159" s="248"/>
      <c r="AB159" s="248"/>
      <c r="AC159" s="248"/>
      <c r="AD159" s="248"/>
      <c r="AE159" s="248"/>
      <c r="AF159" s="248"/>
      <c r="AG159" s="248" t="s">
        <v>149</v>
      </c>
      <c r="AH159" s="248">
        <v>0</v>
      </c>
      <c r="AI159" s="248"/>
      <c r="AJ159" s="248"/>
      <c r="AK159" s="248"/>
      <c r="AL159" s="248"/>
      <c r="AM159" s="248"/>
      <c r="AN159" s="248"/>
      <c r="AO159" s="248"/>
      <c r="AP159" s="248"/>
      <c r="AQ159" s="248"/>
      <c r="AR159" s="248"/>
      <c r="AS159" s="248"/>
      <c r="AT159" s="248"/>
      <c r="AU159" s="248"/>
      <c r="AV159" s="248"/>
      <c r="AW159" s="248"/>
      <c r="AX159" s="248"/>
      <c r="AY159" s="248"/>
      <c r="AZ159" s="248"/>
      <c r="BA159" s="248"/>
      <c r="BB159" s="248"/>
      <c r="BC159" s="248"/>
      <c r="BD159" s="248"/>
      <c r="BE159" s="248"/>
      <c r="BF159" s="248"/>
      <c r="BG159" s="248"/>
      <c r="BH159" s="248"/>
    </row>
    <row r="160" spans="1:60" outlineLevel="1" x14ac:dyDescent="0.2">
      <c r="A160" s="239">
        <v>53</v>
      </c>
      <c r="B160" s="240" t="s">
        <v>225</v>
      </c>
      <c r="C160" s="241" t="s">
        <v>226</v>
      </c>
      <c r="D160" s="242" t="s">
        <v>227</v>
      </c>
      <c r="E160" s="243">
        <v>100</v>
      </c>
      <c r="F160" s="244"/>
      <c r="G160" s="245">
        <f>ROUND(E160*F160,2)</f>
        <v>0</v>
      </c>
      <c r="H160" s="244">
        <v>70.5</v>
      </c>
      <c r="I160" s="245">
        <f>ROUND(E160*H160,2)</f>
        <v>7050</v>
      </c>
      <c r="J160" s="244">
        <v>0</v>
      </c>
      <c r="K160" s="245">
        <f>ROUND(E160*J160,2)</f>
        <v>0</v>
      </c>
      <c r="L160" s="245">
        <v>21</v>
      </c>
      <c r="M160" s="245">
        <f>G160*(1+L160/100)</f>
        <v>0</v>
      </c>
      <c r="N160" s="243">
        <v>4.6000000000000001E-4</v>
      </c>
      <c r="O160" s="243">
        <f>ROUND(E160*N160,2)</f>
        <v>0.05</v>
      </c>
      <c r="P160" s="243">
        <v>0</v>
      </c>
      <c r="Q160" s="243">
        <f>ROUND(E160*P160,2)</f>
        <v>0</v>
      </c>
      <c r="R160" s="245" t="s">
        <v>147</v>
      </c>
      <c r="S160" s="245" t="s">
        <v>131</v>
      </c>
      <c r="T160" s="246" t="s">
        <v>131</v>
      </c>
      <c r="U160" s="247">
        <v>0</v>
      </c>
      <c r="V160" s="247">
        <f>ROUND(E160*U160,2)</f>
        <v>0</v>
      </c>
      <c r="W160" s="247"/>
      <c r="X160" s="247" t="s">
        <v>132</v>
      </c>
      <c r="Y160" s="247" t="s">
        <v>133</v>
      </c>
      <c r="Z160" s="248"/>
      <c r="AA160" s="248"/>
      <c r="AB160" s="248"/>
      <c r="AC160" s="248"/>
      <c r="AD160" s="248"/>
      <c r="AE160" s="248"/>
      <c r="AF160" s="248"/>
      <c r="AG160" s="248" t="s">
        <v>134</v>
      </c>
      <c r="AH160" s="248"/>
      <c r="AI160" s="248"/>
      <c r="AJ160" s="248"/>
      <c r="AK160" s="248"/>
      <c r="AL160" s="248"/>
      <c r="AM160" s="248"/>
      <c r="AN160" s="248"/>
      <c r="AO160" s="248"/>
      <c r="AP160" s="248"/>
      <c r="AQ160" s="248"/>
      <c r="AR160" s="248"/>
      <c r="AS160" s="248"/>
      <c r="AT160" s="248"/>
      <c r="AU160" s="248"/>
      <c r="AV160" s="248"/>
      <c r="AW160" s="248"/>
      <c r="AX160" s="248"/>
      <c r="AY160" s="248"/>
      <c r="AZ160" s="248"/>
      <c r="BA160" s="248"/>
      <c r="BB160" s="248"/>
      <c r="BC160" s="248"/>
      <c r="BD160" s="248"/>
      <c r="BE160" s="248"/>
      <c r="BF160" s="248"/>
      <c r="BG160" s="248"/>
      <c r="BH160" s="248"/>
    </row>
    <row r="161" spans="1:60" ht="12.75" customHeight="1" outlineLevel="2" x14ac:dyDescent="0.2">
      <c r="A161" s="249"/>
      <c r="B161" s="250"/>
      <c r="C161" s="480" t="s">
        <v>228</v>
      </c>
      <c r="D161" s="480"/>
      <c r="E161" s="480"/>
      <c r="F161" s="490"/>
      <c r="G161" s="480"/>
      <c r="H161" s="247"/>
      <c r="I161" s="247"/>
      <c r="J161" s="247"/>
      <c r="K161" s="247"/>
      <c r="L161" s="247"/>
      <c r="M161" s="247"/>
      <c r="N161" s="251"/>
      <c r="O161" s="251"/>
      <c r="P161" s="251"/>
      <c r="Q161" s="251"/>
      <c r="R161" s="247"/>
      <c r="S161" s="247"/>
      <c r="T161" s="247"/>
      <c r="U161" s="247"/>
      <c r="V161" s="247"/>
      <c r="W161" s="247"/>
      <c r="X161" s="247"/>
      <c r="Y161" s="247"/>
      <c r="Z161" s="248"/>
      <c r="AA161" s="248"/>
      <c r="AB161" s="248"/>
      <c r="AC161" s="248"/>
      <c r="AD161" s="248"/>
      <c r="AE161" s="248"/>
      <c r="AF161" s="248"/>
      <c r="AG161" s="248" t="s">
        <v>136</v>
      </c>
      <c r="AH161" s="248"/>
      <c r="AI161" s="248"/>
      <c r="AJ161" s="248"/>
      <c r="AK161" s="248"/>
      <c r="AL161" s="248"/>
      <c r="AM161" s="248"/>
      <c r="AN161" s="248"/>
      <c r="AO161" s="248"/>
      <c r="AP161" s="248"/>
      <c r="AQ161" s="248"/>
      <c r="AR161" s="248"/>
      <c r="AS161" s="248"/>
      <c r="AT161" s="248"/>
      <c r="AU161" s="248"/>
      <c r="AV161" s="248"/>
      <c r="AW161" s="248"/>
      <c r="AX161" s="248"/>
      <c r="AY161" s="248"/>
      <c r="AZ161" s="248"/>
      <c r="BA161" s="264" t="str">
        <f>C161</f>
        <v>omítka vápenocementová, strojně nebo ručně nanášená v podlaží i ve schodišti na jakýkoliv druh podkladu, kompletní souvrství</v>
      </c>
      <c r="BB161" s="248"/>
      <c r="BC161" s="248"/>
      <c r="BD161" s="248"/>
      <c r="BE161" s="248"/>
      <c r="BF161" s="248"/>
      <c r="BG161" s="248"/>
      <c r="BH161" s="248"/>
    </row>
    <row r="162" spans="1:60" ht="22.5" outlineLevel="1" x14ac:dyDescent="0.2">
      <c r="A162" s="239">
        <v>54</v>
      </c>
      <c r="B162" s="240" t="s">
        <v>229</v>
      </c>
      <c r="C162" s="241" t="s">
        <v>230</v>
      </c>
      <c r="D162" s="242" t="s">
        <v>160</v>
      </c>
      <c r="E162" s="243">
        <v>782.78884000000005</v>
      </c>
      <c r="F162" s="244"/>
      <c r="G162" s="245">
        <f>ROUND(E162*F162,2)</f>
        <v>0</v>
      </c>
      <c r="H162" s="244">
        <v>88.31</v>
      </c>
      <c r="I162" s="245">
        <f>ROUND(E162*H162,2)</f>
        <v>69128.08</v>
      </c>
      <c r="J162" s="244">
        <v>208.69</v>
      </c>
      <c r="K162" s="245">
        <f>ROUND(E162*J162,2)</f>
        <v>163360.20000000001</v>
      </c>
      <c r="L162" s="245">
        <v>21</v>
      </c>
      <c r="M162" s="245">
        <f>G162*(1+L162/100)</f>
        <v>0</v>
      </c>
      <c r="N162" s="243">
        <v>3.6700000000000001E-3</v>
      </c>
      <c r="O162" s="243">
        <f>ROUND(E162*N162,2)</f>
        <v>2.87</v>
      </c>
      <c r="P162" s="243">
        <v>0</v>
      </c>
      <c r="Q162" s="243">
        <f>ROUND(E162*P162,2)</f>
        <v>0</v>
      </c>
      <c r="R162" s="245" t="s">
        <v>147</v>
      </c>
      <c r="S162" s="245" t="s">
        <v>131</v>
      </c>
      <c r="T162" s="246" t="s">
        <v>131</v>
      </c>
      <c r="U162" s="247">
        <v>0.36199999999999999</v>
      </c>
      <c r="V162" s="247">
        <f>ROUND(E162*U162,2)</f>
        <v>283.37</v>
      </c>
      <c r="W162" s="247"/>
      <c r="X162" s="247" t="s">
        <v>132</v>
      </c>
      <c r="Y162" s="247" t="s">
        <v>133</v>
      </c>
      <c r="Z162" s="248"/>
      <c r="AA162" s="248"/>
      <c r="AB162" s="248"/>
      <c r="AC162" s="248"/>
      <c r="AD162" s="248"/>
      <c r="AE162" s="248"/>
      <c r="AF162" s="248"/>
      <c r="AG162" s="248" t="s">
        <v>134</v>
      </c>
      <c r="AH162" s="248"/>
      <c r="AI162" s="248"/>
      <c r="AJ162" s="248"/>
      <c r="AK162" s="248"/>
      <c r="AL162" s="248"/>
      <c r="AM162" s="248"/>
      <c r="AN162" s="248"/>
      <c r="AO162" s="248"/>
      <c r="AP162" s="248"/>
      <c r="AQ162" s="248"/>
      <c r="AR162" s="248"/>
      <c r="AS162" s="248"/>
      <c r="AT162" s="248"/>
      <c r="AU162" s="248"/>
      <c r="AV162" s="248"/>
      <c r="AW162" s="248"/>
      <c r="AX162" s="248"/>
      <c r="AY162" s="248"/>
      <c r="AZ162" s="248"/>
      <c r="BA162" s="248"/>
      <c r="BB162" s="248"/>
      <c r="BC162" s="248"/>
      <c r="BD162" s="248"/>
      <c r="BE162" s="248"/>
      <c r="BF162" s="248"/>
      <c r="BG162" s="248"/>
      <c r="BH162" s="248"/>
    </row>
    <row r="163" spans="1:60" outlineLevel="2" x14ac:dyDescent="0.2">
      <c r="A163" s="249"/>
      <c r="B163" s="250"/>
      <c r="C163" s="252" t="s">
        <v>2374</v>
      </c>
      <c r="D163" s="253"/>
      <c r="E163" s="254"/>
      <c r="F163" s="491"/>
      <c r="G163" s="247"/>
      <c r="H163" s="247"/>
      <c r="I163" s="247"/>
      <c r="J163" s="247"/>
      <c r="K163" s="247"/>
      <c r="L163" s="247"/>
      <c r="M163" s="247"/>
      <c r="N163" s="251"/>
      <c r="O163" s="251"/>
      <c r="P163" s="251"/>
      <c r="Q163" s="251"/>
      <c r="R163" s="247"/>
      <c r="S163" s="247"/>
      <c r="T163" s="247"/>
      <c r="U163" s="247"/>
      <c r="V163" s="247"/>
      <c r="W163" s="247"/>
      <c r="X163" s="247"/>
      <c r="Y163" s="247"/>
      <c r="Z163" s="248"/>
      <c r="AA163" s="248"/>
      <c r="AB163" s="248"/>
      <c r="AC163" s="248"/>
      <c r="AD163" s="248"/>
      <c r="AE163" s="248"/>
      <c r="AF163" s="248"/>
      <c r="AG163" s="248" t="s">
        <v>149</v>
      </c>
      <c r="AH163" s="248">
        <v>0</v>
      </c>
      <c r="AI163" s="248"/>
      <c r="AJ163" s="248"/>
      <c r="AK163" s="248"/>
      <c r="AL163" s="248"/>
      <c r="AM163" s="248"/>
      <c r="AN163" s="248"/>
      <c r="AO163" s="248"/>
      <c r="AP163" s="248"/>
      <c r="AQ163" s="248"/>
      <c r="AR163" s="248"/>
      <c r="AS163" s="248"/>
      <c r="AT163" s="248"/>
      <c r="AU163" s="248"/>
      <c r="AV163" s="248"/>
      <c r="AW163" s="248"/>
      <c r="AX163" s="248"/>
      <c r="AY163" s="248"/>
      <c r="AZ163" s="248"/>
      <c r="BA163" s="248"/>
      <c r="BB163" s="248"/>
      <c r="BC163" s="248"/>
      <c r="BD163" s="248"/>
      <c r="BE163" s="248"/>
      <c r="BF163" s="248"/>
      <c r="BG163" s="248"/>
      <c r="BH163" s="248"/>
    </row>
    <row r="164" spans="1:60" outlineLevel="3" x14ac:dyDescent="0.2">
      <c r="A164" s="249"/>
      <c r="B164" s="250"/>
      <c r="C164" s="252" t="s">
        <v>2375</v>
      </c>
      <c r="D164" s="253"/>
      <c r="E164" s="254">
        <v>454.37547999999998</v>
      </c>
      <c r="F164" s="491"/>
      <c r="G164" s="247"/>
      <c r="H164" s="247"/>
      <c r="I164" s="247"/>
      <c r="J164" s="247"/>
      <c r="K164" s="247"/>
      <c r="L164" s="247"/>
      <c r="M164" s="247"/>
      <c r="N164" s="251"/>
      <c r="O164" s="251"/>
      <c r="P164" s="251"/>
      <c r="Q164" s="251"/>
      <c r="R164" s="247"/>
      <c r="S164" s="247"/>
      <c r="T164" s="247"/>
      <c r="U164" s="247"/>
      <c r="V164" s="247"/>
      <c r="W164" s="247"/>
      <c r="X164" s="247"/>
      <c r="Y164" s="247"/>
      <c r="Z164" s="248"/>
      <c r="AA164" s="248"/>
      <c r="AB164" s="248"/>
      <c r="AC164" s="248"/>
      <c r="AD164" s="248"/>
      <c r="AE164" s="248"/>
      <c r="AF164" s="248"/>
      <c r="AG164" s="248" t="s">
        <v>149</v>
      </c>
      <c r="AH164" s="248">
        <v>0</v>
      </c>
      <c r="AI164" s="248"/>
      <c r="AJ164" s="248"/>
      <c r="AK164" s="248"/>
      <c r="AL164" s="248"/>
      <c r="AM164" s="248"/>
      <c r="AN164" s="248"/>
      <c r="AO164" s="248"/>
      <c r="AP164" s="248"/>
      <c r="AQ164" s="248"/>
      <c r="AR164" s="248"/>
      <c r="AS164" s="248"/>
      <c r="AT164" s="248"/>
      <c r="AU164" s="248"/>
      <c r="AV164" s="248"/>
      <c r="AW164" s="248"/>
      <c r="AX164" s="248"/>
      <c r="AY164" s="248"/>
      <c r="AZ164" s="248"/>
      <c r="BA164" s="248"/>
      <c r="BB164" s="248"/>
      <c r="BC164" s="248"/>
      <c r="BD164" s="248"/>
      <c r="BE164" s="248"/>
      <c r="BF164" s="248"/>
      <c r="BG164" s="248"/>
      <c r="BH164" s="248"/>
    </row>
    <row r="165" spans="1:60" outlineLevel="3" x14ac:dyDescent="0.2">
      <c r="A165" s="249"/>
      <c r="B165" s="250"/>
      <c r="C165" s="252" t="s">
        <v>2376</v>
      </c>
      <c r="D165" s="253"/>
      <c r="E165" s="254">
        <v>328.41336000000001</v>
      </c>
      <c r="F165" s="491"/>
      <c r="G165" s="247"/>
      <c r="H165" s="247"/>
      <c r="I165" s="247"/>
      <c r="J165" s="247"/>
      <c r="K165" s="247"/>
      <c r="L165" s="247"/>
      <c r="M165" s="247"/>
      <c r="N165" s="251"/>
      <c r="O165" s="251"/>
      <c r="P165" s="251"/>
      <c r="Q165" s="251"/>
      <c r="R165" s="247"/>
      <c r="S165" s="247"/>
      <c r="T165" s="247"/>
      <c r="U165" s="247"/>
      <c r="V165" s="247"/>
      <c r="W165" s="247"/>
      <c r="X165" s="247"/>
      <c r="Y165" s="247"/>
      <c r="Z165" s="248"/>
      <c r="AA165" s="248"/>
      <c r="AB165" s="248"/>
      <c r="AC165" s="248"/>
      <c r="AD165" s="248"/>
      <c r="AE165" s="248"/>
      <c r="AF165" s="248"/>
      <c r="AG165" s="248" t="s">
        <v>149</v>
      </c>
      <c r="AH165" s="248">
        <v>0</v>
      </c>
      <c r="AI165" s="248"/>
      <c r="AJ165" s="248"/>
      <c r="AK165" s="248"/>
      <c r="AL165" s="248"/>
      <c r="AM165" s="248"/>
      <c r="AN165" s="248"/>
      <c r="AO165" s="248"/>
      <c r="AP165" s="248"/>
      <c r="AQ165" s="248"/>
      <c r="AR165" s="248"/>
      <c r="AS165" s="248"/>
      <c r="AT165" s="248"/>
      <c r="AU165" s="248"/>
      <c r="AV165" s="248"/>
      <c r="AW165" s="248"/>
      <c r="AX165" s="248"/>
      <c r="AY165" s="248"/>
      <c r="AZ165" s="248"/>
      <c r="BA165" s="248"/>
      <c r="BB165" s="248"/>
      <c r="BC165" s="248"/>
      <c r="BD165" s="248"/>
      <c r="BE165" s="248"/>
      <c r="BF165" s="248"/>
      <c r="BG165" s="248"/>
      <c r="BH165" s="248"/>
    </row>
    <row r="166" spans="1:60" ht="33.75" outlineLevel="1" x14ac:dyDescent="0.2">
      <c r="A166" s="239">
        <v>55</v>
      </c>
      <c r="B166" s="240" t="s">
        <v>2377</v>
      </c>
      <c r="C166" s="241" t="s">
        <v>2378</v>
      </c>
      <c r="D166" s="242" t="s">
        <v>160</v>
      </c>
      <c r="E166" s="243">
        <v>41.411999999999999</v>
      </c>
      <c r="F166" s="244"/>
      <c r="G166" s="245">
        <f>ROUND(E166*F166,2)</f>
        <v>0</v>
      </c>
      <c r="H166" s="244">
        <v>1148.1500000000001</v>
      </c>
      <c r="I166" s="245">
        <f>ROUND(E166*H166,2)</f>
        <v>47547.19</v>
      </c>
      <c r="J166" s="244">
        <v>705.85</v>
      </c>
      <c r="K166" s="245">
        <f>ROUND(E166*J166,2)</f>
        <v>29230.66</v>
      </c>
      <c r="L166" s="245">
        <v>21</v>
      </c>
      <c r="M166" s="245">
        <f>G166*(1+L166/100)</f>
        <v>0</v>
      </c>
      <c r="N166" s="243">
        <v>1.5169999999999999E-2</v>
      </c>
      <c r="O166" s="243">
        <f>ROUND(E166*N166,2)</f>
        <v>0.63</v>
      </c>
      <c r="P166" s="243">
        <v>0</v>
      </c>
      <c r="Q166" s="243">
        <f>ROUND(E166*P166,2)</f>
        <v>0</v>
      </c>
      <c r="R166" s="245" t="s">
        <v>147</v>
      </c>
      <c r="S166" s="245" t="s">
        <v>131</v>
      </c>
      <c r="T166" s="246" t="s">
        <v>131</v>
      </c>
      <c r="U166" s="247">
        <v>1.2558</v>
      </c>
      <c r="V166" s="247">
        <f>ROUND(E166*U166,2)</f>
        <v>52.01</v>
      </c>
      <c r="W166" s="247"/>
      <c r="X166" s="247" t="s">
        <v>132</v>
      </c>
      <c r="Y166" s="247" t="s">
        <v>133</v>
      </c>
      <c r="Z166" s="248"/>
      <c r="AA166" s="248"/>
      <c r="AB166" s="248"/>
      <c r="AC166" s="248"/>
      <c r="AD166" s="248"/>
      <c r="AE166" s="248"/>
      <c r="AF166" s="248"/>
      <c r="AG166" s="248" t="s">
        <v>134</v>
      </c>
      <c r="AH166" s="248"/>
      <c r="AI166" s="248"/>
      <c r="AJ166" s="248"/>
      <c r="AK166" s="248"/>
      <c r="AL166" s="248"/>
      <c r="AM166" s="248"/>
      <c r="AN166" s="248"/>
      <c r="AO166" s="248"/>
      <c r="AP166" s="248"/>
      <c r="AQ166" s="248"/>
      <c r="AR166" s="248"/>
      <c r="AS166" s="248"/>
      <c r="AT166" s="248"/>
      <c r="AU166" s="248"/>
      <c r="AV166" s="248"/>
      <c r="AW166" s="248"/>
      <c r="AX166" s="248"/>
      <c r="AY166" s="248"/>
      <c r="AZ166" s="248"/>
      <c r="BA166" s="248"/>
      <c r="BB166" s="248"/>
      <c r="BC166" s="248"/>
      <c r="BD166" s="248"/>
      <c r="BE166" s="248"/>
      <c r="BF166" s="248"/>
      <c r="BG166" s="248"/>
      <c r="BH166" s="248"/>
    </row>
    <row r="167" spans="1:60" ht="22.5" customHeight="1" outlineLevel="2" x14ac:dyDescent="0.2">
      <c r="A167" s="249"/>
      <c r="B167" s="250"/>
      <c r="C167" s="480" t="s">
        <v>1268</v>
      </c>
      <c r="D167" s="480"/>
      <c r="E167" s="480"/>
      <c r="F167" s="490"/>
      <c r="G167" s="480"/>
      <c r="H167" s="247"/>
      <c r="I167" s="247"/>
      <c r="J167" s="247"/>
      <c r="K167" s="247"/>
      <c r="L167" s="247"/>
      <c r="M167" s="247"/>
      <c r="N167" s="251"/>
      <c r="O167" s="251"/>
      <c r="P167" s="251"/>
      <c r="Q167" s="251"/>
      <c r="R167" s="247"/>
      <c r="S167" s="247"/>
      <c r="T167" s="247"/>
      <c r="U167" s="247"/>
      <c r="V167" s="247"/>
      <c r="W167" s="247"/>
      <c r="X167" s="247"/>
      <c r="Y167" s="247"/>
      <c r="Z167" s="248"/>
      <c r="AA167" s="248"/>
      <c r="AB167" s="248"/>
      <c r="AC167" s="248"/>
      <c r="AD167" s="248"/>
      <c r="AE167" s="248"/>
      <c r="AF167" s="248"/>
      <c r="AG167" s="248" t="s">
        <v>136</v>
      </c>
      <c r="AH167" s="248"/>
      <c r="AI167" s="248"/>
      <c r="AJ167" s="248"/>
      <c r="AK167" s="248"/>
      <c r="AL167" s="248"/>
      <c r="AM167" s="248"/>
      <c r="AN167" s="248"/>
      <c r="AO167" s="248"/>
      <c r="AP167" s="248"/>
      <c r="AQ167" s="248"/>
      <c r="AR167" s="248"/>
      <c r="AS167" s="248"/>
      <c r="AT167" s="248"/>
      <c r="AU167" s="248"/>
      <c r="AV167" s="248"/>
      <c r="AW167" s="248"/>
      <c r="AX167" s="248"/>
      <c r="AY167" s="248"/>
      <c r="AZ167" s="248"/>
      <c r="BA167" s="264" t="str">
        <f>C167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167" s="248"/>
      <c r="BC167" s="248"/>
      <c r="BD167" s="248"/>
      <c r="BE167" s="248"/>
      <c r="BF167" s="248"/>
      <c r="BG167" s="248"/>
      <c r="BH167" s="248"/>
    </row>
    <row r="168" spans="1:60" outlineLevel="2" x14ac:dyDescent="0.2">
      <c r="A168" s="249"/>
      <c r="B168" s="250"/>
      <c r="C168" s="481" t="s">
        <v>1269</v>
      </c>
      <c r="D168" s="481"/>
      <c r="E168" s="481"/>
      <c r="F168" s="492"/>
      <c r="G168" s="481"/>
      <c r="H168" s="247"/>
      <c r="I168" s="247"/>
      <c r="J168" s="247"/>
      <c r="K168" s="247"/>
      <c r="L168" s="247"/>
      <c r="M168" s="247"/>
      <c r="N168" s="251"/>
      <c r="O168" s="251"/>
      <c r="P168" s="251"/>
      <c r="Q168" s="251"/>
      <c r="R168" s="247"/>
      <c r="S168" s="247"/>
      <c r="T168" s="247"/>
      <c r="U168" s="247"/>
      <c r="V168" s="247"/>
      <c r="W168" s="247"/>
      <c r="X168" s="247"/>
      <c r="Y168" s="247"/>
      <c r="Z168" s="248"/>
      <c r="AA168" s="248"/>
      <c r="AB168" s="248"/>
      <c r="AC168" s="248"/>
      <c r="AD168" s="248"/>
      <c r="AE168" s="248"/>
      <c r="AF168" s="248"/>
      <c r="AG168" s="248" t="s">
        <v>157</v>
      </c>
      <c r="AH168" s="248"/>
      <c r="AI168" s="248"/>
      <c r="AJ168" s="248"/>
      <c r="AK168" s="248"/>
      <c r="AL168" s="248"/>
      <c r="AM168" s="248"/>
      <c r="AN168" s="248"/>
      <c r="AO168" s="248"/>
      <c r="AP168" s="248"/>
      <c r="AQ168" s="248"/>
      <c r="AR168" s="248"/>
      <c r="AS168" s="248"/>
      <c r="AT168" s="248"/>
      <c r="AU168" s="248"/>
      <c r="AV168" s="248"/>
      <c r="AW168" s="248"/>
      <c r="AX168" s="248"/>
      <c r="AY168" s="248"/>
      <c r="AZ168" s="248"/>
      <c r="BA168" s="248"/>
      <c r="BB168" s="248"/>
      <c r="BC168" s="248"/>
      <c r="BD168" s="248"/>
      <c r="BE168" s="248"/>
      <c r="BF168" s="248"/>
      <c r="BG168" s="248"/>
      <c r="BH168" s="248"/>
    </row>
    <row r="169" spans="1:60" outlineLevel="2" x14ac:dyDescent="0.2">
      <c r="A169" s="249"/>
      <c r="B169" s="250"/>
      <c r="C169" s="252" t="s">
        <v>2379</v>
      </c>
      <c r="D169" s="253"/>
      <c r="E169" s="254">
        <v>41.411999999999999</v>
      </c>
      <c r="F169" s="491"/>
      <c r="G169" s="247"/>
      <c r="H169" s="247"/>
      <c r="I169" s="247"/>
      <c r="J169" s="247"/>
      <c r="K169" s="247"/>
      <c r="L169" s="247"/>
      <c r="M169" s="247"/>
      <c r="N169" s="251"/>
      <c r="O169" s="251"/>
      <c r="P169" s="251"/>
      <c r="Q169" s="251"/>
      <c r="R169" s="247"/>
      <c r="S169" s="247"/>
      <c r="T169" s="247"/>
      <c r="U169" s="247"/>
      <c r="V169" s="247"/>
      <c r="W169" s="247"/>
      <c r="X169" s="247"/>
      <c r="Y169" s="247"/>
      <c r="Z169" s="248"/>
      <c r="AA169" s="248"/>
      <c r="AB169" s="248"/>
      <c r="AC169" s="248"/>
      <c r="AD169" s="248"/>
      <c r="AE169" s="248"/>
      <c r="AF169" s="248"/>
      <c r="AG169" s="248" t="s">
        <v>149</v>
      </c>
      <c r="AH169" s="248">
        <v>0</v>
      </c>
      <c r="AI169" s="248"/>
      <c r="AJ169" s="248"/>
      <c r="AK169" s="248"/>
      <c r="AL169" s="248"/>
      <c r="AM169" s="248"/>
      <c r="AN169" s="248"/>
      <c r="AO169" s="248"/>
      <c r="AP169" s="248"/>
      <c r="AQ169" s="248"/>
      <c r="AR169" s="248"/>
      <c r="AS169" s="248"/>
      <c r="AT169" s="248"/>
      <c r="AU169" s="248"/>
      <c r="AV169" s="248"/>
      <c r="AW169" s="248"/>
      <c r="AX169" s="248"/>
      <c r="AY169" s="248"/>
      <c r="AZ169" s="248"/>
      <c r="BA169" s="248"/>
      <c r="BB169" s="248"/>
      <c r="BC169" s="248"/>
      <c r="BD169" s="248"/>
      <c r="BE169" s="248"/>
      <c r="BF169" s="248"/>
      <c r="BG169" s="248"/>
      <c r="BH169" s="248"/>
    </row>
    <row r="170" spans="1:60" outlineLevel="1" x14ac:dyDescent="0.2">
      <c r="A170" s="239">
        <v>56</v>
      </c>
      <c r="B170" s="240" t="s">
        <v>236</v>
      </c>
      <c r="C170" s="241" t="s">
        <v>237</v>
      </c>
      <c r="D170" s="242" t="s">
        <v>129</v>
      </c>
      <c r="E170" s="243">
        <v>51.66498</v>
      </c>
      <c r="F170" s="244"/>
      <c r="G170" s="245">
        <f>ROUND(E170*F170,2)</f>
        <v>0</v>
      </c>
      <c r="H170" s="244">
        <v>3581.98</v>
      </c>
      <c r="I170" s="245">
        <f>ROUND(E170*H170,2)</f>
        <v>185062.93</v>
      </c>
      <c r="J170" s="244">
        <v>1503.02</v>
      </c>
      <c r="K170" s="245">
        <f>ROUND(E170*J170,2)</f>
        <v>77653.5</v>
      </c>
      <c r="L170" s="245">
        <v>21</v>
      </c>
      <c r="M170" s="245">
        <f>G170*(1+L170/100)</f>
        <v>0</v>
      </c>
      <c r="N170" s="243">
        <v>2.5249999999999999</v>
      </c>
      <c r="O170" s="243">
        <f>ROUND(E170*N170,2)</f>
        <v>130.44999999999999</v>
      </c>
      <c r="P170" s="243">
        <v>0</v>
      </c>
      <c r="Q170" s="243">
        <f>ROUND(E170*P170,2)</f>
        <v>0</v>
      </c>
      <c r="R170" s="245" t="s">
        <v>147</v>
      </c>
      <c r="S170" s="245" t="s">
        <v>131</v>
      </c>
      <c r="T170" s="246" t="s">
        <v>131</v>
      </c>
      <c r="U170" s="247">
        <v>3.2130000000000001</v>
      </c>
      <c r="V170" s="247">
        <f>ROUND(E170*U170,2)</f>
        <v>166</v>
      </c>
      <c r="W170" s="247"/>
      <c r="X170" s="247" t="s">
        <v>132</v>
      </c>
      <c r="Y170" s="247" t="s">
        <v>133</v>
      </c>
      <c r="Z170" s="248"/>
      <c r="AA170" s="248"/>
      <c r="AB170" s="248"/>
      <c r="AC170" s="248"/>
      <c r="AD170" s="248"/>
      <c r="AE170" s="248"/>
      <c r="AF170" s="248"/>
      <c r="AG170" s="248" t="s">
        <v>134</v>
      </c>
      <c r="AH170" s="248"/>
      <c r="AI170" s="248"/>
      <c r="AJ170" s="248"/>
      <c r="AK170" s="248"/>
      <c r="AL170" s="248"/>
      <c r="AM170" s="248"/>
      <c r="AN170" s="248"/>
      <c r="AO170" s="248"/>
      <c r="AP170" s="248"/>
      <c r="AQ170" s="248"/>
      <c r="AR170" s="248"/>
      <c r="AS170" s="248"/>
      <c r="AT170" s="248"/>
      <c r="AU170" s="248"/>
      <c r="AV170" s="248"/>
      <c r="AW170" s="248"/>
      <c r="AX170" s="248"/>
      <c r="AY170" s="248"/>
      <c r="AZ170" s="248"/>
      <c r="BA170" s="248"/>
      <c r="BB170" s="248"/>
      <c r="BC170" s="248"/>
      <c r="BD170" s="248"/>
      <c r="BE170" s="248"/>
      <c r="BF170" s="248"/>
      <c r="BG170" s="248"/>
      <c r="BH170" s="248"/>
    </row>
    <row r="171" spans="1:60" outlineLevel="2" x14ac:dyDescent="0.2">
      <c r="A171" s="249"/>
      <c r="B171" s="250"/>
      <c r="C171" s="480" t="s">
        <v>233</v>
      </c>
      <c r="D171" s="480"/>
      <c r="E171" s="480"/>
      <c r="F171" s="490"/>
      <c r="G171" s="480"/>
      <c r="H171" s="247"/>
      <c r="I171" s="247"/>
      <c r="J171" s="247"/>
      <c r="K171" s="247"/>
      <c r="L171" s="247"/>
      <c r="M171" s="247"/>
      <c r="N171" s="251"/>
      <c r="O171" s="251"/>
      <c r="P171" s="251"/>
      <c r="Q171" s="251"/>
      <c r="R171" s="247"/>
      <c r="S171" s="247"/>
      <c r="T171" s="247"/>
      <c r="U171" s="247"/>
      <c r="V171" s="247"/>
      <c r="W171" s="247"/>
      <c r="X171" s="247"/>
      <c r="Y171" s="247"/>
      <c r="Z171" s="248"/>
      <c r="AA171" s="248"/>
      <c r="AB171" s="248"/>
      <c r="AC171" s="248"/>
      <c r="AD171" s="248"/>
      <c r="AE171" s="248"/>
      <c r="AF171" s="248"/>
      <c r="AG171" s="248" t="s">
        <v>136</v>
      </c>
      <c r="AH171" s="248"/>
      <c r="AI171" s="248"/>
      <c r="AJ171" s="248"/>
      <c r="AK171" s="248"/>
      <c r="AL171" s="248"/>
      <c r="AM171" s="248"/>
      <c r="AN171" s="248"/>
      <c r="AO171" s="248"/>
      <c r="AP171" s="248"/>
      <c r="AQ171" s="248"/>
      <c r="AR171" s="248"/>
      <c r="AS171" s="248"/>
      <c r="AT171" s="248"/>
      <c r="AU171" s="248"/>
      <c r="AV171" s="248"/>
      <c r="AW171" s="248"/>
      <c r="AX171" s="248"/>
      <c r="AY171" s="248"/>
      <c r="AZ171" s="248"/>
      <c r="BA171" s="248"/>
      <c r="BB171" s="248"/>
      <c r="BC171" s="248"/>
      <c r="BD171" s="248"/>
      <c r="BE171" s="248"/>
      <c r="BF171" s="248"/>
      <c r="BG171" s="248"/>
      <c r="BH171" s="248"/>
    </row>
    <row r="172" spans="1:60" outlineLevel="2" x14ac:dyDescent="0.2">
      <c r="A172" s="249"/>
      <c r="B172" s="250"/>
      <c r="C172" s="481" t="s">
        <v>234</v>
      </c>
      <c r="D172" s="481"/>
      <c r="E172" s="481"/>
      <c r="F172" s="492"/>
      <c r="G172" s="481"/>
      <c r="H172" s="247"/>
      <c r="I172" s="247"/>
      <c r="J172" s="247"/>
      <c r="K172" s="247"/>
      <c r="L172" s="247"/>
      <c r="M172" s="247"/>
      <c r="N172" s="251"/>
      <c r="O172" s="251"/>
      <c r="P172" s="251"/>
      <c r="Q172" s="251"/>
      <c r="R172" s="247"/>
      <c r="S172" s="247"/>
      <c r="T172" s="247"/>
      <c r="U172" s="247"/>
      <c r="V172" s="247"/>
      <c r="W172" s="247"/>
      <c r="X172" s="247"/>
      <c r="Y172" s="247"/>
      <c r="Z172" s="248"/>
      <c r="AA172" s="248"/>
      <c r="AB172" s="248"/>
      <c r="AC172" s="248"/>
      <c r="AD172" s="248"/>
      <c r="AE172" s="248"/>
      <c r="AF172" s="248"/>
      <c r="AG172" s="248" t="s">
        <v>157</v>
      </c>
      <c r="AH172" s="248"/>
      <c r="AI172" s="248"/>
      <c r="AJ172" s="248"/>
      <c r="AK172" s="248"/>
      <c r="AL172" s="248"/>
      <c r="AM172" s="248"/>
      <c r="AN172" s="248"/>
      <c r="AO172" s="248"/>
      <c r="AP172" s="248"/>
      <c r="AQ172" s="248"/>
      <c r="AR172" s="248"/>
      <c r="AS172" s="248"/>
      <c r="AT172" s="248"/>
      <c r="AU172" s="248"/>
      <c r="AV172" s="248"/>
      <c r="AW172" s="248"/>
      <c r="AX172" s="248"/>
      <c r="AY172" s="248"/>
      <c r="AZ172" s="248"/>
      <c r="BA172" s="248"/>
      <c r="BB172" s="248"/>
      <c r="BC172" s="248"/>
      <c r="BD172" s="248"/>
      <c r="BE172" s="248"/>
      <c r="BF172" s="248"/>
      <c r="BG172" s="248"/>
      <c r="BH172" s="248"/>
    </row>
    <row r="173" spans="1:60" outlineLevel="2" x14ac:dyDescent="0.2">
      <c r="A173" s="249"/>
      <c r="B173" s="250"/>
      <c r="C173" s="252" t="s">
        <v>3506</v>
      </c>
      <c r="D173" s="253"/>
      <c r="E173" s="254">
        <v>0.68442000000000003</v>
      </c>
      <c r="F173" s="491"/>
      <c r="G173" s="247"/>
      <c r="H173" s="247"/>
      <c r="I173" s="247"/>
      <c r="J173" s="247"/>
      <c r="K173" s="247"/>
      <c r="L173" s="247"/>
      <c r="M173" s="247"/>
      <c r="N173" s="251"/>
      <c r="O173" s="251"/>
      <c r="P173" s="251"/>
      <c r="Q173" s="251"/>
      <c r="R173" s="247"/>
      <c r="S173" s="247"/>
      <c r="T173" s="247"/>
      <c r="U173" s="247"/>
      <c r="V173" s="247"/>
      <c r="W173" s="247"/>
      <c r="X173" s="247"/>
      <c r="Y173" s="247"/>
      <c r="Z173" s="248"/>
      <c r="AA173" s="248"/>
      <c r="AB173" s="248"/>
      <c r="AC173" s="248"/>
      <c r="AD173" s="248"/>
      <c r="AE173" s="248"/>
      <c r="AF173" s="248"/>
      <c r="AG173" s="248" t="s">
        <v>149</v>
      </c>
      <c r="AH173" s="248">
        <v>0</v>
      </c>
      <c r="AI173" s="248"/>
      <c r="AJ173" s="248"/>
      <c r="AK173" s="248"/>
      <c r="AL173" s="248"/>
      <c r="AM173" s="248"/>
      <c r="AN173" s="248"/>
      <c r="AO173" s="248"/>
      <c r="AP173" s="248"/>
      <c r="AQ173" s="248"/>
      <c r="AR173" s="248"/>
      <c r="AS173" s="248"/>
      <c r="AT173" s="248"/>
      <c r="AU173" s="248"/>
      <c r="AV173" s="248"/>
      <c r="AW173" s="248"/>
      <c r="AX173" s="248"/>
      <c r="AY173" s="248"/>
      <c r="AZ173" s="248"/>
      <c r="BA173" s="248"/>
      <c r="BB173" s="248"/>
      <c r="BC173" s="248"/>
      <c r="BD173" s="248"/>
      <c r="BE173" s="248"/>
      <c r="BF173" s="248"/>
      <c r="BG173" s="248"/>
      <c r="BH173" s="248"/>
    </row>
    <row r="174" spans="1:60" outlineLevel="3" x14ac:dyDescent="0.2">
      <c r="A174" s="249"/>
      <c r="B174" s="250"/>
      <c r="C174" s="252" t="s">
        <v>3507</v>
      </c>
      <c r="D174" s="253"/>
      <c r="E174" s="254">
        <v>0.80520000000000003</v>
      </c>
      <c r="F174" s="491"/>
      <c r="G174" s="247"/>
      <c r="H174" s="247"/>
      <c r="I174" s="247"/>
      <c r="J174" s="247"/>
      <c r="K174" s="247"/>
      <c r="L174" s="247"/>
      <c r="M174" s="247"/>
      <c r="N174" s="251"/>
      <c r="O174" s="251"/>
      <c r="P174" s="251"/>
      <c r="Q174" s="251"/>
      <c r="R174" s="247"/>
      <c r="S174" s="247"/>
      <c r="T174" s="247"/>
      <c r="U174" s="247"/>
      <c r="V174" s="247"/>
      <c r="W174" s="247"/>
      <c r="X174" s="247"/>
      <c r="Y174" s="247"/>
      <c r="Z174" s="248"/>
      <c r="AA174" s="248"/>
      <c r="AB174" s="248"/>
      <c r="AC174" s="248"/>
      <c r="AD174" s="248"/>
      <c r="AE174" s="248"/>
      <c r="AF174" s="248"/>
      <c r="AG174" s="248" t="s">
        <v>149</v>
      </c>
      <c r="AH174" s="248">
        <v>0</v>
      </c>
      <c r="AI174" s="248"/>
      <c r="AJ174" s="248"/>
      <c r="AK174" s="248"/>
      <c r="AL174" s="248"/>
      <c r="AM174" s="248"/>
      <c r="AN174" s="248"/>
      <c r="AO174" s="248"/>
      <c r="AP174" s="248"/>
      <c r="AQ174" s="248"/>
      <c r="AR174" s="248"/>
      <c r="AS174" s="248"/>
      <c r="AT174" s="248"/>
      <c r="AU174" s="248"/>
      <c r="AV174" s="248"/>
      <c r="AW174" s="248"/>
      <c r="AX174" s="248"/>
      <c r="AY174" s="248"/>
      <c r="AZ174" s="248"/>
      <c r="BA174" s="248"/>
      <c r="BB174" s="248"/>
      <c r="BC174" s="248"/>
      <c r="BD174" s="248"/>
      <c r="BE174" s="248"/>
      <c r="BF174" s="248"/>
      <c r="BG174" s="248"/>
      <c r="BH174" s="248"/>
    </row>
    <row r="175" spans="1:60" outlineLevel="3" x14ac:dyDescent="0.2">
      <c r="A175" s="249"/>
      <c r="B175" s="250"/>
      <c r="C175" s="252" t="s">
        <v>3508</v>
      </c>
      <c r="D175" s="253"/>
      <c r="E175" s="254">
        <v>17.215789999999998</v>
      </c>
      <c r="F175" s="491"/>
      <c r="G175" s="247"/>
      <c r="H175" s="247"/>
      <c r="I175" s="247"/>
      <c r="J175" s="247"/>
      <c r="K175" s="247"/>
      <c r="L175" s="247"/>
      <c r="M175" s="247"/>
      <c r="N175" s="251"/>
      <c r="O175" s="251"/>
      <c r="P175" s="251"/>
      <c r="Q175" s="251"/>
      <c r="R175" s="247"/>
      <c r="S175" s="247"/>
      <c r="T175" s="247"/>
      <c r="U175" s="247"/>
      <c r="V175" s="247"/>
      <c r="W175" s="247"/>
      <c r="X175" s="247"/>
      <c r="Y175" s="247"/>
      <c r="Z175" s="248"/>
      <c r="AA175" s="248"/>
      <c r="AB175" s="248"/>
      <c r="AC175" s="248"/>
      <c r="AD175" s="248"/>
      <c r="AE175" s="248"/>
      <c r="AF175" s="248"/>
      <c r="AG175" s="248" t="s">
        <v>149</v>
      </c>
      <c r="AH175" s="248">
        <v>0</v>
      </c>
      <c r="AI175" s="248"/>
      <c r="AJ175" s="248"/>
      <c r="AK175" s="248"/>
      <c r="AL175" s="248"/>
      <c r="AM175" s="248"/>
      <c r="AN175" s="248"/>
      <c r="AO175" s="248"/>
      <c r="AP175" s="248"/>
      <c r="AQ175" s="248"/>
      <c r="AR175" s="248"/>
      <c r="AS175" s="248"/>
      <c r="AT175" s="248"/>
      <c r="AU175" s="248"/>
      <c r="AV175" s="248"/>
      <c r="AW175" s="248"/>
      <c r="AX175" s="248"/>
      <c r="AY175" s="248"/>
      <c r="AZ175" s="248"/>
      <c r="BA175" s="248"/>
      <c r="BB175" s="248"/>
      <c r="BC175" s="248"/>
      <c r="BD175" s="248"/>
      <c r="BE175" s="248"/>
      <c r="BF175" s="248"/>
      <c r="BG175" s="248"/>
      <c r="BH175" s="248"/>
    </row>
    <row r="176" spans="1:60" outlineLevel="3" x14ac:dyDescent="0.2">
      <c r="A176" s="249"/>
      <c r="B176" s="250"/>
      <c r="C176" s="252" t="s">
        <v>3509</v>
      </c>
      <c r="D176" s="253"/>
      <c r="E176" s="254">
        <v>5.7341899999999999</v>
      </c>
      <c r="F176" s="491"/>
      <c r="G176" s="247"/>
      <c r="H176" s="247"/>
      <c r="I176" s="247"/>
      <c r="J176" s="247"/>
      <c r="K176" s="247"/>
      <c r="L176" s="247"/>
      <c r="M176" s="247"/>
      <c r="N176" s="251"/>
      <c r="O176" s="251"/>
      <c r="P176" s="251"/>
      <c r="Q176" s="251"/>
      <c r="R176" s="247"/>
      <c r="S176" s="247"/>
      <c r="T176" s="247"/>
      <c r="U176" s="247"/>
      <c r="V176" s="247"/>
      <c r="W176" s="247"/>
      <c r="X176" s="247"/>
      <c r="Y176" s="247"/>
      <c r="Z176" s="248"/>
      <c r="AA176" s="248"/>
      <c r="AB176" s="248"/>
      <c r="AC176" s="248"/>
      <c r="AD176" s="248"/>
      <c r="AE176" s="248"/>
      <c r="AF176" s="248"/>
      <c r="AG176" s="248" t="s">
        <v>149</v>
      </c>
      <c r="AH176" s="248">
        <v>0</v>
      </c>
      <c r="AI176" s="248"/>
      <c r="AJ176" s="248"/>
      <c r="AK176" s="248"/>
      <c r="AL176" s="248"/>
      <c r="AM176" s="248"/>
      <c r="AN176" s="248"/>
      <c r="AO176" s="248"/>
      <c r="AP176" s="248"/>
      <c r="AQ176" s="248"/>
      <c r="AR176" s="248"/>
      <c r="AS176" s="248"/>
      <c r="AT176" s="248"/>
      <c r="AU176" s="248"/>
      <c r="AV176" s="248"/>
      <c r="AW176" s="248"/>
      <c r="AX176" s="248"/>
      <c r="AY176" s="248"/>
      <c r="AZ176" s="248"/>
      <c r="BA176" s="248"/>
      <c r="BB176" s="248"/>
      <c r="BC176" s="248"/>
      <c r="BD176" s="248"/>
      <c r="BE176" s="248"/>
      <c r="BF176" s="248"/>
      <c r="BG176" s="248"/>
      <c r="BH176" s="248"/>
    </row>
    <row r="177" spans="1:60" outlineLevel="3" x14ac:dyDescent="0.2">
      <c r="A177" s="249"/>
      <c r="B177" s="250"/>
      <c r="C177" s="252" t="s">
        <v>3510</v>
      </c>
      <c r="D177" s="253"/>
      <c r="E177" s="254">
        <v>27.125409999999999</v>
      </c>
      <c r="F177" s="491"/>
      <c r="G177" s="247"/>
      <c r="H177" s="247"/>
      <c r="I177" s="247"/>
      <c r="J177" s="247"/>
      <c r="K177" s="247"/>
      <c r="L177" s="247"/>
      <c r="M177" s="247"/>
      <c r="N177" s="251"/>
      <c r="O177" s="251"/>
      <c r="P177" s="251"/>
      <c r="Q177" s="251"/>
      <c r="R177" s="247"/>
      <c r="S177" s="247"/>
      <c r="T177" s="247"/>
      <c r="U177" s="247"/>
      <c r="V177" s="247"/>
      <c r="W177" s="247"/>
      <c r="X177" s="247"/>
      <c r="Y177" s="247"/>
      <c r="Z177" s="248"/>
      <c r="AA177" s="248"/>
      <c r="AB177" s="248"/>
      <c r="AC177" s="248"/>
      <c r="AD177" s="248"/>
      <c r="AE177" s="248"/>
      <c r="AF177" s="248"/>
      <c r="AG177" s="248" t="s">
        <v>149</v>
      </c>
      <c r="AH177" s="248">
        <v>0</v>
      </c>
      <c r="AI177" s="248"/>
      <c r="AJ177" s="248"/>
      <c r="AK177" s="248"/>
      <c r="AL177" s="248"/>
      <c r="AM177" s="248"/>
      <c r="AN177" s="248"/>
      <c r="AO177" s="248"/>
      <c r="AP177" s="248"/>
      <c r="AQ177" s="248"/>
      <c r="AR177" s="248"/>
      <c r="AS177" s="248"/>
      <c r="AT177" s="248"/>
      <c r="AU177" s="248"/>
      <c r="AV177" s="248"/>
      <c r="AW177" s="248"/>
      <c r="AX177" s="248"/>
      <c r="AY177" s="248"/>
      <c r="AZ177" s="248"/>
      <c r="BA177" s="248"/>
      <c r="BB177" s="248"/>
      <c r="BC177" s="248"/>
      <c r="BD177" s="248"/>
      <c r="BE177" s="248"/>
      <c r="BF177" s="248"/>
      <c r="BG177" s="248"/>
      <c r="BH177" s="248"/>
    </row>
    <row r="178" spans="1:60" outlineLevel="3" x14ac:dyDescent="0.2">
      <c r="A178" s="249"/>
      <c r="B178" s="250"/>
      <c r="C178" s="252" t="s">
        <v>3511</v>
      </c>
      <c r="D178" s="253"/>
      <c r="E178" s="254">
        <v>9.9970000000000003E-2</v>
      </c>
      <c r="F178" s="491"/>
      <c r="G178" s="247"/>
      <c r="H178" s="247"/>
      <c r="I178" s="247"/>
      <c r="J178" s="247"/>
      <c r="K178" s="247"/>
      <c r="L178" s="247"/>
      <c r="M178" s="247"/>
      <c r="N178" s="251"/>
      <c r="O178" s="251"/>
      <c r="P178" s="251"/>
      <c r="Q178" s="251"/>
      <c r="R178" s="247"/>
      <c r="S178" s="247"/>
      <c r="T178" s="247"/>
      <c r="U178" s="247"/>
      <c r="V178" s="247"/>
      <c r="W178" s="247"/>
      <c r="X178" s="247"/>
      <c r="Y178" s="247"/>
      <c r="Z178" s="248"/>
      <c r="AA178" s="248"/>
      <c r="AB178" s="248"/>
      <c r="AC178" s="248"/>
      <c r="AD178" s="248"/>
      <c r="AE178" s="248"/>
      <c r="AF178" s="248"/>
      <c r="AG178" s="248" t="s">
        <v>149</v>
      </c>
      <c r="AH178" s="248">
        <v>0</v>
      </c>
      <c r="AI178" s="248"/>
      <c r="AJ178" s="248"/>
      <c r="AK178" s="248"/>
      <c r="AL178" s="248"/>
      <c r="AM178" s="248"/>
      <c r="AN178" s="248"/>
      <c r="AO178" s="248"/>
      <c r="AP178" s="248"/>
      <c r="AQ178" s="248"/>
      <c r="AR178" s="248"/>
      <c r="AS178" s="248"/>
      <c r="AT178" s="248"/>
      <c r="AU178" s="248"/>
      <c r="AV178" s="248"/>
      <c r="AW178" s="248"/>
      <c r="AX178" s="248"/>
      <c r="AY178" s="248"/>
      <c r="AZ178" s="248"/>
      <c r="BA178" s="248"/>
      <c r="BB178" s="248"/>
      <c r="BC178" s="248"/>
      <c r="BD178" s="248"/>
      <c r="BE178" s="248"/>
      <c r="BF178" s="248"/>
      <c r="BG178" s="248"/>
      <c r="BH178" s="248"/>
    </row>
    <row r="179" spans="1:60" outlineLevel="1" x14ac:dyDescent="0.2">
      <c r="A179" s="239">
        <v>57</v>
      </c>
      <c r="B179" s="240" t="s">
        <v>2380</v>
      </c>
      <c r="C179" s="241" t="s">
        <v>2381</v>
      </c>
      <c r="D179" s="242" t="s">
        <v>129</v>
      </c>
      <c r="E179" s="243">
        <v>3.35643</v>
      </c>
      <c r="F179" s="244"/>
      <c r="G179" s="245">
        <f>ROUND(E179*F179,2)</f>
        <v>0</v>
      </c>
      <c r="H179" s="244">
        <v>3346.39</v>
      </c>
      <c r="I179" s="245">
        <f>ROUND(E179*H179,2)</f>
        <v>11231.92</v>
      </c>
      <c r="J179" s="244">
        <v>1073.6099999999999</v>
      </c>
      <c r="K179" s="245">
        <f>ROUND(E179*J179,2)</f>
        <v>3603.5</v>
      </c>
      <c r="L179" s="245">
        <v>21</v>
      </c>
      <c r="M179" s="245">
        <f>G179*(1+L179/100)</f>
        <v>0</v>
      </c>
      <c r="N179" s="243">
        <v>2.5249999999999999</v>
      </c>
      <c r="O179" s="243">
        <f>ROUND(E179*N179,2)</f>
        <v>8.4700000000000006</v>
      </c>
      <c r="P179" s="243">
        <v>0</v>
      </c>
      <c r="Q179" s="243">
        <f>ROUND(E179*P179,2)</f>
        <v>0</v>
      </c>
      <c r="R179" s="245" t="s">
        <v>147</v>
      </c>
      <c r="S179" s="245" t="s">
        <v>131</v>
      </c>
      <c r="T179" s="246" t="s">
        <v>131</v>
      </c>
      <c r="U179" s="247">
        <v>2.3170000000000002</v>
      </c>
      <c r="V179" s="247">
        <f>ROUND(E179*U179,2)</f>
        <v>7.78</v>
      </c>
      <c r="W179" s="247"/>
      <c r="X179" s="247" t="s">
        <v>132</v>
      </c>
      <c r="Y179" s="247" t="s">
        <v>133</v>
      </c>
      <c r="Z179" s="248"/>
      <c r="AA179" s="248"/>
      <c r="AB179" s="248"/>
      <c r="AC179" s="248"/>
      <c r="AD179" s="248"/>
      <c r="AE179" s="248"/>
      <c r="AF179" s="248"/>
      <c r="AG179" s="248" t="s">
        <v>134</v>
      </c>
      <c r="AH179" s="248"/>
      <c r="AI179" s="248"/>
      <c r="AJ179" s="248"/>
      <c r="AK179" s="248"/>
      <c r="AL179" s="248"/>
      <c r="AM179" s="248"/>
      <c r="AN179" s="248"/>
      <c r="AO179" s="248"/>
      <c r="AP179" s="248"/>
      <c r="AQ179" s="248"/>
      <c r="AR179" s="248"/>
      <c r="AS179" s="248"/>
      <c r="AT179" s="248"/>
      <c r="AU179" s="248"/>
      <c r="AV179" s="248"/>
      <c r="AW179" s="248"/>
      <c r="AX179" s="248"/>
      <c r="AY179" s="248"/>
      <c r="AZ179" s="248"/>
      <c r="BA179" s="248"/>
      <c r="BB179" s="248"/>
      <c r="BC179" s="248"/>
      <c r="BD179" s="248"/>
      <c r="BE179" s="248"/>
      <c r="BF179" s="248"/>
      <c r="BG179" s="248"/>
      <c r="BH179" s="248"/>
    </row>
    <row r="180" spans="1:60" outlineLevel="2" x14ac:dyDescent="0.2">
      <c r="A180" s="249"/>
      <c r="B180" s="250"/>
      <c r="C180" s="480" t="s">
        <v>233</v>
      </c>
      <c r="D180" s="480"/>
      <c r="E180" s="480"/>
      <c r="F180" s="490"/>
      <c r="G180" s="480"/>
      <c r="H180" s="247"/>
      <c r="I180" s="247"/>
      <c r="J180" s="247"/>
      <c r="K180" s="247"/>
      <c r="L180" s="247"/>
      <c r="M180" s="247"/>
      <c r="N180" s="251"/>
      <c r="O180" s="251"/>
      <c r="P180" s="251"/>
      <c r="Q180" s="251"/>
      <c r="R180" s="247"/>
      <c r="S180" s="247"/>
      <c r="T180" s="247"/>
      <c r="U180" s="247"/>
      <c r="V180" s="247"/>
      <c r="W180" s="247"/>
      <c r="X180" s="247"/>
      <c r="Y180" s="247"/>
      <c r="Z180" s="248"/>
      <c r="AA180" s="248"/>
      <c r="AB180" s="248"/>
      <c r="AC180" s="248"/>
      <c r="AD180" s="248"/>
      <c r="AE180" s="248"/>
      <c r="AF180" s="248"/>
      <c r="AG180" s="248" t="s">
        <v>136</v>
      </c>
      <c r="AH180" s="248"/>
      <c r="AI180" s="248"/>
      <c r="AJ180" s="248"/>
      <c r="AK180" s="248"/>
      <c r="AL180" s="248"/>
      <c r="AM180" s="248"/>
      <c r="AN180" s="248"/>
      <c r="AO180" s="248"/>
      <c r="AP180" s="248"/>
      <c r="AQ180" s="248"/>
      <c r="AR180" s="248"/>
      <c r="AS180" s="248"/>
      <c r="AT180" s="248"/>
      <c r="AU180" s="248"/>
      <c r="AV180" s="248"/>
      <c r="AW180" s="248"/>
      <c r="AX180" s="248"/>
      <c r="AY180" s="248"/>
      <c r="AZ180" s="248"/>
      <c r="BA180" s="248"/>
      <c r="BB180" s="248"/>
      <c r="BC180" s="248"/>
      <c r="BD180" s="248"/>
      <c r="BE180" s="248"/>
      <c r="BF180" s="248"/>
      <c r="BG180" s="248"/>
      <c r="BH180" s="248"/>
    </row>
    <row r="181" spans="1:60" outlineLevel="2" x14ac:dyDescent="0.2">
      <c r="A181" s="249"/>
      <c r="B181" s="250"/>
      <c r="C181" s="481" t="s">
        <v>234</v>
      </c>
      <c r="D181" s="481"/>
      <c r="E181" s="481"/>
      <c r="F181" s="492"/>
      <c r="G181" s="481"/>
      <c r="H181" s="247"/>
      <c r="I181" s="247"/>
      <c r="J181" s="247"/>
      <c r="K181" s="247"/>
      <c r="L181" s="247"/>
      <c r="M181" s="247"/>
      <c r="N181" s="251"/>
      <c r="O181" s="251"/>
      <c r="P181" s="251"/>
      <c r="Q181" s="251"/>
      <c r="R181" s="247"/>
      <c r="S181" s="247"/>
      <c r="T181" s="247"/>
      <c r="U181" s="247"/>
      <c r="V181" s="247"/>
      <c r="W181" s="247"/>
      <c r="X181" s="247"/>
      <c r="Y181" s="247"/>
      <c r="Z181" s="248"/>
      <c r="AA181" s="248"/>
      <c r="AB181" s="248"/>
      <c r="AC181" s="248"/>
      <c r="AD181" s="248"/>
      <c r="AE181" s="248"/>
      <c r="AF181" s="248"/>
      <c r="AG181" s="248" t="s">
        <v>157</v>
      </c>
      <c r="AH181" s="248"/>
      <c r="AI181" s="248"/>
      <c r="AJ181" s="248"/>
      <c r="AK181" s="248"/>
      <c r="AL181" s="248"/>
      <c r="AM181" s="248"/>
      <c r="AN181" s="248"/>
      <c r="AO181" s="248"/>
      <c r="AP181" s="248"/>
      <c r="AQ181" s="248"/>
      <c r="AR181" s="248"/>
      <c r="AS181" s="248"/>
      <c r="AT181" s="248"/>
      <c r="AU181" s="248"/>
      <c r="AV181" s="248"/>
      <c r="AW181" s="248"/>
      <c r="AX181" s="248"/>
      <c r="AY181" s="248"/>
      <c r="AZ181" s="248"/>
      <c r="BA181" s="248"/>
      <c r="BB181" s="248"/>
      <c r="BC181" s="248"/>
      <c r="BD181" s="248"/>
      <c r="BE181" s="248"/>
      <c r="BF181" s="248"/>
      <c r="BG181" s="248"/>
      <c r="BH181" s="248"/>
    </row>
    <row r="182" spans="1:60" outlineLevel="2" x14ac:dyDescent="0.2">
      <c r="A182" s="249"/>
      <c r="B182" s="250"/>
      <c r="C182" s="252" t="s">
        <v>3512</v>
      </c>
      <c r="D182" s="253"/>
      <c r="E182" s="254">
        <v>0.65834999999999999</v>
      </c>
      <c r="F182" s="491"/>
      <c r="G182" s="247"/>
      <c r="H182" s="247"/>
      <c r="I182" s="247"/>
      <c r="J182" s="247"/>
      <c r="K182" s="247"/>
      <c r="L182" s="247"/>
      <c r="M182" s="247"/>
      <c r="N182" s="251"/>
      <c r="O182" s="251"/>
      <c r="P182" s="251"/>
      <c r="Q182" s="251"/>
      <c r="R182" s="247"/>
      <c r="S182" s="247"/>
      <c r="T182" s="247"/>
      <c r="U182" s="247"/>
      <c r="V182" s="247"/>
      <c r="W182" s="247"/>
      <c r="X182" s="247"/>
      <c r="Y182" s="247"/>
      <c r="Z182" s="248"/>
      <c r="AA182" s="248"/>
      <c r="AB182" s="248"/>
      <c r="AC182" s="248"/>
      <c r="AD182" s="248"/>
      <c r="AE182" s="248"/>
      <c r="AF182" s="248"/>
      <c r="AG182" s="248" t="s">
        <v>149</v>
      </c>
      <c r="AH182" s="248">
        <v>0</v>
      </c>
      <c r="AI182" s="248"/>
      <c r="AJ182" s="248"/>
      <c r="AK182" s="248"/>
      <c r="AL182" s="248"/>
      <c r="AM182" s="248"/>
      <c r="AN182" s="248"/>
      <c r="AO182" s="248"/>
      <c r="AP182" s="248"/>
      <c r="AQ182" s="248"/>
      <c r="AR182" s="248"/>
      <c r="AS182" s="248"/>
      <c r="AT182" s="248"/>
      <c r="AU182" s="248"/>
      <c r="AV182" s="248"/>
      <c r="AW182" s="248"/>
      <c r="AX182" s="248"/>
      <c r="AY182" s="248"/>
      <c r="AZ182" s="248"/>
      <c r="BA182" s="248"/>
      <c r="BB182" s="248"/>
      <c r="BC182" s="248"/>
      <c r="BD182" s="248"/>
      <c r="BE182" s="248"/>
      <c r="BF182" s="248"/>
      <c r="BG182" s="248"/>
      <c r="BH182" s="248"/>
    </row>
    <row r="183" spans="1:60" outlineLevel="3" x14ac:dyDescent="0.2">
      <c r="A183" s="249"/>
      <c r="B183" s="250"/>
      <c r="C183" s="252" t="s">
        <v>3513</v>
      </c>
      <c r="D183" s="253"/>
      <c r="E183" s="254">
        <v>1.5523199999999999</v>
      </c>
      <c r="F183" s="491"/>
      <c r="G183" s="247"/>
      <c r="H183" s="247"/>
      <c r="I183" s="247"/>
      <c r="J183" s="247"/>
      <c r="K183" s="247"/>
      <c r="L183" s="247"/>
      <c r="M183" s="247"/>
      <c r="N183" s="251"/>
      <c r="O183" s="251"/>
      <c r="P183" s="251"/>
      <c r="Q183" s="251"/>
      <c r="R183" s="247"/>
      <c r="S183" s="247"/>
      <c r="T183" s="247"/>
      <c r="U183" s="247"/>
      <c r="V183" s="247"/>
      <c r="W183" s="247"/>
      <c r="X183" s="247"/>
      <c r="Y183" s="247"/>
      <c r="Z183" s="248"/>
      <c r="AA183" s="248"/>
      <c r="AB183" s="248"/>
      <c r="AC183" s="248"/>
      <c r="AD183" s="248"/>
      <c r="AE183" s="248"/>
      <c r="AF183" s="248"/>
      <c r="AG183" s="248" t="s">
        <v>149</v>
      </c>
      <c r="AH183" s="248">
        <v>0</v>
      </c>
      <c r="AI183" s="248"/>
      <c r="AJ183" s="248"/>
      <c r="AK183" s="248"/>
      <c r="AL183" s="248"/>
      <c r="AM183" s="248"/>
      <c r="AN183" s="248"/>
      <c r="AO183" s="248"/>
      <c r="AP183" s="248"/>
      <c r="AQ183" s="248"/>
      <c r="AR183" s="248"/>
      <c r="AS183" s="248"/>
      <c r="AT183" s="248"/>
      <c r="AU183" s="248"/>
      <c r="AV183" s="248"/>
      <c r="AW183" s="248"/>
      <c r="AX183" s="248"/>
      <c r="AY183" s="248"/>
      <c r="AZ183" s="248"/>
      <c r="BA183" s="248"/>
      <c r="BB183" s="248"/>
      <c r="BC183" s="248"/>
      <c r="BD183" s="248"/>
      <c r="BE183" s="248"/>
      <c r="BF183" s="248"/>
      <c r="BG183" s="248"/>
      <c r="BH183" s="248"/>
    </row>
    <row r="184" spans="1:60" outlineLevel="3" x14ac:dyDescent="0.2">
      <c r="A184" s="249"/>
      <c r="B184" s="250"/>
      <c r="C184" s="252" t="s">
        <v>3514</v>
      </c>
      <c r="D184" s="253"/>
      <c r="E184" s="254">
        <v>1.1457599999999999</v>
      </c>
      <c r="F184" s="491"/>
      <c r="G184" s="247"/>
      <c r="H184" s="247"/>
      <c r="I184" s="247"/>
      <c r="J184" s="247"/>
      <c r="K184" s="247"/>
      <c r="L184" s="247"/>
      <c r="M184" s="247"/>
      <c r="N184" s="251"/>
      <c r="O184" s="251"/>
      <c r="P184" s="251"/>
      <c r="Q184" s="251"/>
      <c r="R184" s="247"/>
      <c r="S184" s="247"/>
      <c r="T184" s="247"/>
      <c r="U184" s="247"/>
      <c r="V184" s="247"/>
      <c r="W184" s="247"/>
      <c r="X184" s="247"/>
      <c r="Y184" s="247"/>
      <c r="Z184" s="248"/>
      <c r="AA184" s="248"/>
      <c r="AB184" s="248"/>
      <c r="AC184" s="248"/>
      <c r="AD184" s="248"/>
      <c r="AE184" s="248"/>
      <c r="AF184" s="248"/>
      <c r="AG184" s="248" t="s">
        <v>149</v>
      </c>
      <c r="AH184" s="248">
        <v>0</v>
      </c>
      <c r="AI184" s="248"/>
      <c r="AJ184" s="248"/>
      <c r="AK184" s="248"/>
      <c r="AL184" s="248"/>
      <c r="AM184" s="248"/>
      <c r="AN184" s="248"/>
      <c r="AO184" s="248"/>
      <c r="AP184" s="248"/>
      <c r="AQ184" s="248"/>
      <c r="AR184" s="248"/>
      <c r="AS184" s="248"/>
      <c r="AT184" s="248"/>
      <c r="AU184" s="248"/>
      <c r="AV184" s="248"/>
      <c r="AW184" s="248"/>
      <c r="AX184" s="248"/>
      <c r="AY184" s="248"/>
      <c r="AZ184" s="248"/>
      <c r="BA184" s="248"/>
      <c r="BB184" s="248"/>
      <c r="BC184" s="248"/>
      <c r="BD184" s="248"/>
      <c r="BE184" s="248"/>
      <c r="BF184" s="248"/>
      <c r="BG184" s="248"/>
      <c r="BH184" s="248"/>
    </row>
    <row r="185" spans="1:60" outlineLevel="1" x14ac:dyDescent="0.2">
      <c r="A185" s="239">
        <v>58</v>
      </c>
      <c r="B185" s="240" t="s">
        <v>2382</v>
      </c>
      <c r="C185" s="241" t="s">
        <v>2383</v>
      </c>
      <c r="D185" s="242" t="s">
        <v>129</v>
      </c>
      <c r="E185" s="243">
        <v>0.79800000000000004</v>
      </c>
      <c r="F185" s="244"/>
      <c r="G185" s="245">
        <f>ROUND(E185*F185,2)</f>
        <v>0</v>
      </c>
      <c r="H185" s="244">
        <v>3581.39</v>
      </c>
      <c r="I185" s="245">
        <f>ROUND(E185*H185,2)</f>
        <v>2857.95</v>
      </c>
      <c r="J185" s="244">
        <v>1073.6099999999999</v>
      </c>
      <c r="K185" s="245">
        <f>ROUND(E185*J185,2)</f>
        <v>856.74</v>
      </c>
      <c r="L185" s="245">
        <v>21</v>
      </c>
      <c r="M185" s="245">
        <f>G185*(1+L185/100)</f>
        <v>0</v>
      </c>
      <c r="N185" s="243">
        <v>2.5249999999999999</v>
      </c>
      <c r="O185" s="243">
        <f>ROUND(E185*N185,2)</f>
        <v>2.0099999999999998</v>
      </c>
      <c r="P185" s="243">
        <v>0</v>
      </c>
      <c r="Q185" s="243">
        <f>ROUND(E185*P185,2)</f>
        <v>0</v>
      </c>
      <c r="R185" s="245" t="s">
        <v>147</v>
      </c>
      <c r="S185" s="245" t="s">
        <v>131</v>
      </c>
      <c r="T185" s="246" t="s">
        <v>131</v>
      </c>
      <c r="U185" s="247">
        <v>2.3170000000000002</v>
      </c>
      <c r="V185" s="247">
        <f>ROUND(E185*U185,2)</f>
        <v>1.85</v>
      </c>
      <c r="W185" s="247"/>
      <c r="X185" s="247" t="s">
        <v>132</v>
      </c>
      <c r="Y185" s="247" t="s">
        <v>133</v>
      </c>
      <c r="Z185" s="248"/>
      <c r="AA185" s="248"/>
      <c r="AB185" s="248"/>
      <c r="AC185" s="248"/>
      <c r="AD185" s="248"/>
      <c r="AE185" s="248"/>
      <c r="AF185" s="248"/>
      <c r="AG185" s="248" t="s">
        <v>134</v>
      </c>
      <c r="AH185" s="248"/>
      <c r="AI185" s="248"/>
      <c r="AJ185" s="248"/>
      <c r="AK185" s="248"/>
      <c r="AL185" s="248"/>
      <c r="AM185" s="248"/>
      <c r="AN185" s="248"/>
      <c r="AO185" s="248"/>
      <c r="AP185" s="248"/>
      <c r="AQ185" s="248"/>
      <c r="AR185" s="248"/>
      <c r="AS185" s="248"/>
      <c r="AT185" s="248"/>
      <c r="AU185" s="248"/>
      <c r="AV185" s="248"/>
      <c r="AW185" s="248"/>
      <c r="AX185" s="248"/>
      <c r="AY185" s="248"/>
      <c r="AZ185" s="248"/>
      <c r="BA185" s="248"/>
      <c r="BB185" s="248"/>
      <c r="BC185" s="248"/>
      <c r="BD185" s="248"/>
      <c r="BE185" s="248"/>
      <c r="BF185" s="248"/>
      <c r="BG185" s="248"/>
      <c r="BH185" s="248"/>
    </row>
    <row r="186" spans="1:60" outlineLevel="2" x14ac:dyDescent="0.2">
      <c r="A186" s="249"/>
      <c r="B186" s="250"/>
      <c r="C186" s="480" t="s">
        <v>233</v>
      </c>
      <c r="D186" s="480"/>
      <c r="E186" s="480"/>
      <c r="F186" s="490"/>
      <c r="G186" s="480"/>
      <c r="H186" s="247"/>
      <c r="I186" s="247"/>
      <c r="J186" s="247"/>
      <c r="K186" s="247"/>
      <c r="L186" s="247"/>
      <c r="M186" s="247"/>
      <c r="N186" s="251"/>
      <c r="O186" s="251"/>
      <c r="P186" s="251"/>
      <c r="Q186" s="251"/>
      <c r="R186" s="247"/>
      <c r="S186" s="247"/>
      <c r="T186" s="247"/>
      <c r="U186" s="247"/>
      <c r="V186" s="247"/>
      <c r="W186" s="247"/>
      <c r="X186" s="247"/>
      <c r="Y186" s="247"/>
      <c r="Z186" s="248"/>
      <c r="AA186" s="248"/>
      <c r="AB186" s="248"/>
      <c r="AC186" s="248"/>
      <c r="AD186" s="248"/>
      <c r="AE186" s="248"/>
      <c r="AF186" s="248"/>
      <c r="AG186" s="248" t="s">
        <v>136</v>
      </c>
      <c r="AH186" s="248"/>
      <c r="AI186" s="248"/>
      <c r="AJ186" s="248"/>
      <c r="AK186" s="248"/>
      <c r="AL186" s="248"/>
      <c r="AM186" s="248"/>
      <c r="AN186" s="248"/>
      <c r="AO186" s="248"/>
      <c r="AP186" s="248"/>
      <c r="AQ186" s="248"/>
      <c r="AR186" s="248"/>
      <c r="AS186" s="248"/>
      <c r="AT186" s="248"/>
      <c r="AU186" s="248"/>
      <c r="AV186" s="248"/>
      <c r="AW186" s="248"/>
      <c r="AX186" s="248"/>
      <c r="AY186" s="248"/>
      <c r="AZ186" s="248"/>
      <c r="BA186" s="248"/>
      <c r="BB186" s="248"/>
      <c r="BC186" s="248"/>
      <c r="BD186" s="248"/>
      <c r="BE186" s="248"/>
      <c r="BF186" s="248"/>
      <c r="BG186" s="248"/>
      <c r="BH186" s="248"/>
    </row>
    <row r="187" spans="1:60" outlineLevel="2" x14ac:dyDescent="0.2">
      <c r="A187" s="249"/>
      <c r="B187" s="250"/>
      <c r="C187" s="481" t="s">
        <v>234</v>
      </c>
      <c r="D187" s="481"/>
      <c r="E187" s="481"/>
      <c r="F187" s="492"/>
      <c r="G187" s="481"/>
      <c r="H187" s="247"/>
      <c r="I187" s="247"/>
      <c r="J187" s="247"/>
      <c r="K187" s="247"/>
      <c r="L187" s="247"/>
      <c r="M187" s="247"/>
      <c r="N187" s="251"/>
      <c r="O187" s="251"/>
      <c r="P187" s="251"/>
      <c r="Q187" s="251"/>
      <c r="R187" s="247"/>
      <c r="S187" s="247"/>
      <c r="T187" s="247"/>
      <c r="U187" s="247"/>
      <c r="V187" s="247"/>
      <c r="W187" s="247"/>
      <c r="X187" s="247"/>
      <c r="Y187" s="247"/>
      <c r="Z187" s="248"/>
      <c r="AA187" s="248"/>
      <c r="AB187" s="248"/>
      <c r="AC187" s="248"/>
      <c r="AD187" s="248"/>
      <c r="AE187" s="248"/>
      <c r="AF187" s="248"/>
      <c r="AG187" s="248" t="s">
        <v>157</v>
      </c>
      <c r="AH187" s="248"/>
      <c r="AI187" s="248"/>
      <c r="AJ187" s="248"/>
      <c r="AK187" s="248"/>
      <c r="AL187" s="248"/>
      <c r="AM187" s="248"/>
      <c r="AN187" s="248"/>
      <c r="AO187" s="248"/>
      <c r="AP187" s="248"/>
      <c r="AQ187" s="248"/>
      <c r="AR187" s="248"/>
      <c r="AS187" s="248"/>
      <c r="AT187" s="248"/>
      <c r="AU187" s="248"/>
      <c r="AV187" s="248"/>
      <c r="AW187" s="248"/>
      <c r="AX187" s="248"/>
      <c r="AY187" s="248"/>
      <c r="AZ187" s="248"/>
      <c r="BA187" s="248"/>
      <c r="BB187" s="248"/>
      <c r="BC187" s="248"/>
      <c r="BD187" s="248"/>
      <c r="BE187" s="248"/>
      <c r="BF187" s="248"/>
      <c r="BG187" s="248"/>
      <c r="BH187" s="248"/>
    </row>
    <row r="188" spans="1:60" outlineLevel="2" x14ac:dyDescent="0.2">
      <c r="A188" s="249"/>
      <c r="B188" s="250"/>
      <c r="C188" s="252" t="s">
        <v>2384</v>
      </c>
      <c r="D188" s="253"/>
      <c r="E188" s="254">
        <v>0.79800000000000004</v>
      </c>
      <c r="F188" s="491"/>
      <c r="G188" s="247"/>
      <c r="H188" s="247"/>
      <c r="I188" s="247"/>
      <c r="J188" s="247"/>
      <c r="K188" s="247"/>
      <c r="L188" s="247"/>
      <c r="M188" s="247"/>
      <c r="N188" s="251"/>
      <c r="O188" s="251"/>
      <c r="P188" s="251"/>
      <c r="Q188" s="251"/>
      <c r="R188" s="247"/>
      <c r="S188" s="247"/>
      <c r="T188" s="247"/>
      <c r="U188" s="247"/>
      <c r="V188" s="247"/>
      <c r="W188" s="247"/>
      <c r="X188" s="247"/>
      <c r="Y188" s="247"/>
      <c r="Z188" s="248"/>
      <c r="AA188" s="248"/>
      <c r="AB188" s="248"/>
      <c r="AC188" s="248"/>
      <c r="AD188" s="248"/>
      <c r="AE188" s="248"/>
      <c r="AF188" s="248"/>
      <c r="AG188" s="248" t="s">
        <v>149</v>
      </c>
      <c r="AH188" s="248">
        <v>0</v>
      </c>
      <c r="AI188" s="248"/>
      <c r="AJ188" s="248"/>
      <c r="AK188" s="248"/>
      <c r="AL188" s="248"/>
      <c r="AM188" s="248"/>
      <c r="AN188" s="248"/>
      <c r="AO188" s="248"/>
      <c r="AP188" s="248"/>
      <c r="AQ188" s="248"/>
      <c r="AR188" s="248"/>
      <c r="AS188" s="248"/>
      <c r="AT188" s="248"/>
      <c r="AU188" s="248"/>
      <c r="AV188" s="248"/>
      <c r="AW188" s="248"/>
      <c r="AX188" s="248"/>
      <c r="AY188" s="248"/>
      <c r="AZ188" s="248"/>
      <c r="BA188" s="248"/>
      <c r="BB188" s="248"/>
      <c r="BC188" s="248"/>
      <c r="BD188" s="248"/>
      <c r="BE188" s="248"/>
      <c r="BF188" s="248"/>
      <c r="BG188" s="248"/>
      <c r="BH188" s="248"/>
    </row>
    <row r="189" spans="1:60" outlineLevel="1" x14ac:dyDescent="0.2">
      <c r="A189" s="239">
        <v>59</v>
      </c>
      <c r="B189" s="240" t="s">
        <v>240</v>
      </c>
      <c r="C189" s="241" t="s">
        <v>241</v>
      </c>
      <c r="D189" s="242" t="s">
        <v>152</v>
      </c>
      <c r="E189" s="243">
        <v>18.71536</v>
      </c>
      <c r="F189" s="244"/>
      <c r="G189" s="245">
        <f>ROUND(E189*F189,2)</f>
        <v>0</v>
      </c>
      <c r="H189" s="244">
        <v>29763.78</v>
      </c>
      <c r="I189" s="245">
        <f>ROUND(E189*H189,2)</f>
        <v>557039.86</v>
      </c>
      <c r="J189" s="244">
        <v>8216.2199999999993</v>
      </c>
      <c r="K189" s="245">
        <f>ROUND(E189*J189,2)</f>
        <v>153769.51999999999</v>
      </c>
      <c r="L189" s="245">
        <v>21</v>
      </c>
      <c r="M189" s="245">
        <f>G189*(1+L189/100)</f>
        <v>0</v>
      </c>
      <c r="N189" s="243">
        <v>1.0662499999999999</v>
      </c>
      <c r="O189" s="243">
        <f>ROUND(E189*N189,2)</f>
        <v>19.96</v>
      </c>
      <c r="P189" s="243">
        <v>0</v>
      </c>
      <c r="Q189" s="243">
        <f>ROUND(E189*P189,2)</f>
        <v>0</v>
      </c>
      <c r="R189" s="245" t="s">
        <v>147</v>
      </c>
      <c r="S189" s="245" t="s">
        <v>131</v>
      </c>
      <c r="T189" s="246" t="s">
        <v>131</v>
      </c>
      <c r="U189" s="247">
        <v>15.231</v>
      </c>
      <c r="V189" s="247">
        <f>ROUND(E189*U189,2)</f>
        <v>285.05</v>
      </c>
      <c r="W189" s="247"/>
      <c r="X189" s="247" t="s">
        <v>132</v>
      </c>
      <c r="Y189" s="247" t="s">
        <v>133</v>
      </c>
      <c r="Z189" s="248"/>
      <c r="AA189" s="248"/>
      <c r="AB189" s="248"/>
      <c r="AC189" s="248"/>
      <c r="AD189" s="248"/>
      <c r="AE189" s="248"/>
      <c r="AF189" s="248"/>
      <c r="AG189" s="248" t="s">
        <v>134</v>
      </c>
      <c r="AH189" s="248"/>
      <c r="AI189" s="248"/>
      <c r="AJ189" s="248"/>
      <c r="AK189" s="248"/>
      <c r="AL189" s="248"/>
      <c r="AM189" s="248"/>
      <c r="AN189" s="248"/>
      <c r="AO189" s="248"/>
      <c r="AP189" s="248"/>
      <c r="AQ189" s="248"/>
      <c r="AR189" s="248"/>
      <c r="AS189" s="248"/>
      <c r="AT189" s="248"/>
      <c r="AU189" s="248"/>
      <c r="AV189" s="248"/>
      <c r="AW189" s="248"/>
      <c r="AX189" s="248"/>
      <c r="AY189" s="248"/>
      <c r="AZ189" s="248"/>
      <c r="BA189" s="248"/>
      <c r="BB189" s="248"/>
      <c r="BC189" s="248"/>
      <c r="BD189" s="248"/>
      <c r="BE189" s="248"/>
      <c r="BF189" s="248"/>
      <c r="BG189" s="248"/>
      <c r="BH189" s="248"/>
    </row>
    <row r="190" spans="1:60" outlineLevel="2" x14ac:dyDescent="0.2">
      <c r="A190" s="249"/>
      <c r="B190" s="250"/>
      <c r="C190" s="480" t="s">
        <v>153</v>
      </c>
      <c r="D190" s="480"/>
      <c r="E190" s="480"/>
      <c r="F190" s="490"/>
      <c r="G190" s="480"/>
      <c r="H190" s="247"/>
      <c r="I190" s="247"/>
      <c r="J190" s="247"/>
      <c r="K190" s="247"/>
      <c r="L190" s="247"/>
      <c r="M190" s="247"/>
      <c r="N190" s="251"/>
      <c r="O190" s="251"/>
      <c r="P190" s="251"/>
      <c r="Q190" s="251"/>
      <c r="R190" s="247"/>
      <c r="S190" s="247"/>
      <c r="T190" s="247"/>
      <c r="U190" s="247"/>
      <c r="V190" s="247"/>
      <c r="W190" s="247"/>
      <c r="X190" s="247"/>
      <c r="Y190" s="247"/>
      <c r="Z190" s="248"/>
      <c r="AA190" s="248"/>
      <c r="AB190" s="248"/>
      <c r="AC190" s="248"/>
      <c r="AD190" s="248"/>
      <c r="AE190" s="248"/>
      <c r="AF190" s="248"/>
      <c r="AG190" s="248" t="s">
        <v>136</v>
      </c>
      <c r="AH190" s="248"/>
      <c r="AI190" s="248"/>
      <c r="AJ190" s="248"/>
      <c r="AK190" s="248"/>
      <c r="AL190" s="248"/>
      <c r="AM190" s="248"/>
      <c r="AN190" s="248"/>
      <c r="AO190" s="248"/>
      <c r="AP190" s="248"/>
      <c r="AQ190" s="248"/>
      <c r="AR190" s="248"/>
      <c r="AS190" s="248"/>
      <c r="AT190" s="248"/>
      <c r="AU190" s="248"/>
      <c r="AV190" s="248"/>
      <c r="AW190" s="248"/>
      <c r="AX190" s="248"/>
      <c r="AY190" s="248"/>
      <c r="AZ190" s="248"/>
      <c r="BA190" s="248"/>
      <c r="BB190" s="248"/>
      <c r="BC190" s="248"/>
      <c r="BD190" s="248"/>
      <c r="BE190" s="248"/>
      <c r="BF190" s="248"/>
      <c r="BG190" s="248"/>
      <c r="BH190" s="248"/>
    </row>
    <row r="191" spans="1:60" outlineLevel="2" x14ac:dyDescent="0.2">
      <c r="A191" s="249"/>
      <c r="B191" s="250"/>
      <c r="C191" s="252" t="s">
        <v>3515</v>
      </c>
      <c r="D191" s="253"/>
      <c r="E191" s="254">
        <v>4.1256300000000001</v>
      </c>
      <c r="F191" s="491"/>
      <c r="G191" s="247"/>
      <c r="H191" s="247"/>
      <c r="I191" s="247"/>
      <c r="J191" s="247"/>
      <c r="K191" s="247"/>
      <c r="L191" s="247"/>
      <c r="M191" s="247"/>
      <c r="N191" s="251"/>
      <c r="O191" s="251"/>
      <c r="P191" s="251"/>
      <c r="Q191" s="251"/>
      <c r="R191" s="247"/>
      <c r="S191" s="247"/>
      <c r="T191" s="247"/>
      <c r="U191" s="247"/>
      <c r="V191" s="247"/>
      <c r="W191" s="247"/>
      <c r="X191" s="247"/>
      <c r="Y191" s="247"/>
      <c r="Z191" s="248"/>
      <c r="AA191" s="248"/>
      <c r="AB191" s="248"/>
      <c r="AC191" s="248"/>
      <c r="AD191" s="248"/>
      <c r="AE191" s="248"/>
      <c r="AF191" s="248"/>
      <c r="AG191" s="248" t="s">
        <v>149</v>
      </c>
      <c r="AH191" s="248">
        <v>0</v>
      </c>
      <c r="AI191" s="248"/>
      <c r="AJ191" s="248"/>
      <c r="AK191" s="248"/>
      <c r="AL191" s="248"/>
      <c r="AM191" s="248"/>
      <c r="AN191" s="248"/>
      <c r="AO191" s="248"/>
      <c r="AP191" s="248"/>
      <c r="AQ191" s="248"/>
      <c r="AR191" s="248"/>
      <c r="AS191" s="248"/>
      <c r="AT191" s="248"/>
      <c r="AU191" s="248"/>
      <c r="AV191" s="248"/>
      <c r="AW191" s="248"/>
      <c r="AX191" s="248"/>
      <c r="AY191" s="248"/>
      <c r="AZ191" s="248"/>
      <c r="BA191" s="248"/>
      <c r="BB191" s="248"/>
      <c r="BC191" s="248"/>
      <c r="BD191" s="248"/>
      <c r="BE191" s="248"/>
      <c r="BF191" s="248"/>
      <c r="BG191" s="248"/>
      <c r="BH191" s="248"/>
    </row>
    <row r="192" spans="1:60" outlineLevel="3" x14ac:dyDescent="0.2">
      <c r="A192" s="249"/>
      <c r="B192" s="250"/>
      <c r="C192" s="252" t="s">
        <v>3501</v>
      </c>
      <c r="D192" s="253"/>
      <c r="E192" s="254">
        <v>14.589729999999999</v>
      </c>
      <c r="F192" s="491"/>
      <c r="G192" s="247"/>
      <c r="H192" s="247"/>
      <c r="I192" s="247"/>
      <c r="J192" s="247"/>
      <c r="K192" s="247"/>
      <c r="L192" s="247"/>
      <c r="M192" s="247"/>
      <c r="N192" s="251"/>
      <c r="O192" s="251"/>
      <c r="P192" s="251"/>
      <c r="Q192" s="251"/>
      <c r="R192" s="247"/>
      <c r="S192" s="247"/>
      <c r="T192" s="247"/>
      <c r="U192" s="247"/>
      <c r="V192" s="247"/>
      <c r="W192" s="247"/>
      <c r="X192" s="247"/>
      <c r="Y192" s="247"/>
      <c r="Z192" s="248"/>
      <c r="AA192" s="248"/>
      <c r="AB192" s="248"/>
      <c r="AC192" s="248"/>
      <c r="AD192" s="248"/>
      <c r="AE192" s="248"/>
      <c r="AF192" s="248"/>
      <c r="AG192" s="248" t="s">
        <v>149</v>
      </c>
      <c r="AH192" s="248">
        <v>0</v>
      </c>
      <c r="AI192" s="248"/>
      <c r="AJ192" s="248"/>
      <c r="AK192" s="248"/>
      <c r="AL192" s="248"/>
      <c r="AM192" s="248"/>
      <c r="AN192" s="248"/>
      <c r="AO192" s="248"/>
      <c r="AP192" s="248"/>
      <c r="AQ192" s="248"/>
      <c r="AR192" s="248"/>
      <c r="AS192" s="248"/>
      <c r="AT192" s="248"/>
      <c r="AU192" s="248"/>
      <c r="AV192" s="248"/>
      <c r="AW192" s="248"/>
      <c r="AX192" s="248"/>
      <c r="AY192" s="248"/>
      <c r="AZ192" s="248"/>
      <c r="BA192" s="248"/>
      <c r="BB192" s="248"/>
      <c r="BC192" s="248"/>
      <c r="BD192" s="248"/>
      <c r="BE192" s="248"/>
      <c r="BF192" s="248"/>
      <c r="BG192" s="248"/>
      <c r="BH192" s="248"/>
    </row>
    <row r="193" spans="1:60" ht="22.5" outlineLevel="1" x14ac:dyDescent="0.2">
      <c r="A193" s="239">
        <v>60</v>
      </c>
      <c r="B193" s="240" t="s">
        <v>242</v>
      </c>
      <c r="C193" s="241" t="s">
        <v>243</v>
      </c>
      <c r="D193" s="242" t="s">
        <v>160</v>
      </c>
      <c r="E193" s="243">
        <v>813.15</v>
      </c>
      <c r="F193" s="244"/>
      <c r="G193" s="245">
        <f>ROUND(E193*F193,2)</f>
        <v>0</v>
      </c>
      <c r="H193" s="244">
        <v>316.33</v>
      </c>
      <c r="I193" s="245">
        <f>ROUND(E193*H193,2)</f>
        <v>257223.74</v>
      </c>
      <c r="J193" s="244">
        <v>138.66999999999999</v>
      </c>
      <c r="K193" s="245">
        <f>ROUND(E193*J193,2)</f>
        <v>112759.51</v>
      </c>
      <c r="L193" s="245">
        <v>21</v>
      </c>
      <c r="M193" s="245">
        <f>G193*(1+L193/100)</f>
        <v>0</v>
      </c>
      <c r="N193" s="243">
        <v>8.9200000000000008E-3</v>
      </c>
      <c r="O193" s="243">
        <f>ROUND(E193*N193,2)</f>
        <v>7.25</v>
      </c>
      <c r="P193" s="243">
        <v>0</v>
      </c>
      <c r="Q193" s="243">
        <f>ROUND(E193*P193,2)</f>
        <v>0</v>
      </c>
      <c r="R193" s="245" t="s">
        <v>147</v>
      </c>
      <c r="S193" s="245" t="s">
        <v>131</v>
      </c>
      <c r="T193" s="246" t="s">
        <v>131</v>
      </c>
      <c r="U193" s="247">
        <v>0.25800000000000001</v>
      </c>
      <c r="V193" s="247">
        <f>ROUND(E193*U193,2)</f>
        <v>209.79</v>
      </c>
      <c r="W193" s="247"/>
      <c r="X193" s="247" t="s">
        <v>132</v>
      </c>
      <c r="Y193" s="247" t="s">
        <v>133</v>
      </c>
      <c r="Z193" s="248"/>
      <c r="AA193" s="248"/>
      <c r="AB193" s="248"/>
      <c r="AC193" s="248"/>
      <c r="AD193" s="248"/>
      <c r="AE193" s="248"/>
      <c r="AF193" s="248"/>
      <c r="AG193" s="248" t="s">
        <v>134</v>
      </c>
      <c r="AH193" s="248"/>
      <c r="AI193" s="248"/>
      <c r="AJ193" s="248"/>
      <c r="AK193" s="248"/>
      <c r="AL193" s="248"/>
      <c r="AM193" s="248"/>
      <c r="AN193" s="248"/>
      <c r="AO193" s="248"/>
      <c r="AP193" s="248"/>
      <c r="AQ193" s="248"/>
      <c r="AR193" s="248"/>
      <c r="AS193" s="248"/>
      <c r="AT193" s="248"/>
      <c r="AU193" s="248"/>
      <c r="AV193" s="248"/>
      <c r="AW193" s="248"/>
      <c r="AX193" s="248"/>
      <c r="AY193" s="248"/>
      <c r="AZ193" s="248"/>
      <c r="BA193" s="248"/>
      <c r="BB193" s="248"/>
      <c r="BC193" s="248"/>
      <c r="BD193" s="248"/>
      <c r="BE193" s="248"/>
      <c r="BF193" s="248"/>
      <c r="BG193" s="248"/>
      <c r="BH193" s="248"/>
    </row>
    <row r="194" spans="1:60" outlineLevel="2" x14ac:dyDescent="0.2">
      <c r="A194" s="249"/>
      <c r="B194" s="250"/>
      <c r="C194" s="480" t="s">
        <v>244</v>
      </c>
      <c r="D194" s="480"/>
      <c r="E194" s="480"/>
      <c r="F194" s="490"/>
      <c r="G194" s="480"/>
      <c r="H194" s="247"/>
      <c r="I194" s="247"/>
      <c r="J194" s="247"/>
      <c r="K194" s="247"/>
      <c r="L194" s="247"/>
      <c r="M194" s="247"/>
      <c r="N194" s="251"/>
      <c r="O194" s="251"/>
      <c r="P194" s="251"/>
      <c r="Q194" s="251"/>
      <c r="R194" s="247"/>
      <c r="S194" s="247"/>
      <c r="T194" s="247"/>
      <c r="U194" s="247"/>
      <c r="V194" s="247"/>
      <c r="W194" s="247"/>
      <c r="X194" s="247"/>
      <c r="Y194" s="247"/>
      <c r="Z194" s="248"/>
      <c r="AA194" s="248"/>
      <c r="AB194" s="248"/>
      <c r="AC194" s="248"/>
      <c r="AD194" s="248"/>
      <c r="AE194" s="248"/>
      <c r="AF194" s="248"/>
      <c r="AG194" s="248" t="s">
        <v>136</v>
      </c>
      <c r="AH194" s="248"/>
      <c r="AI194" s="248"/>
      <c r="AJ194" s="248"/>
      <c r="AK194" s="248"/>
      <c r="AL194" s="248"/>
      <c r="AM194" s="248"/>
      <c r="AN194" s="248"/>
      <c r="AO194" s="248"/>
      <c r="AP194" s="248"/>
      <c r="AQ194" s="248"/>
      <c r="AR194" s="248"/>
      <c r="AS194" s="248"/>
      <c r="AT194" s="248"/>
      <c r="AU194" s="248"/>
      <c r="AV194" s="248"/>
      <c r="AW194" s="248"/>
      <c r="AX194" s="248"/>
      <c r="AY194" s="248"/>
      <c r="AZ194" s="248"/>
      <c r="BA194" s="248"/>
      <c r="BB194" s="248"/>
      <c r="BC194" s="248"/>
      <c r="BD194" s="248"/>
      <c r="BE194" s="248"/>
      <c r="BF194" s="248"/>
      <c r="BG194" s="248"/>
      <c r="BH194" s="248"/>
    </row>
    <row r="195" spans="1:60" outlineLevel="2" x14ac:dyDescent="0.2">
      <c r="A195" s="249"/>
      <c r="B195" s="250"/>
      <c r="C195" s="252" t="s">
        <v>2242</v>
      </c>
      <c r="D195" s="253"/>
      <c r="E195" s="254"/>
      <c r="F195" s="491"/>
      <c r="G195" s="247"/>
      <c r="H195" s="247"/>
      <c r="I195" s="247"/>
      <c r="J195" s="247"/>
      <c r="K195" s="247"/>
      <c r="L195" s="247"/>
      <c r="M195" s="247"/>
      <c r="N195" s="251"/>
      <c r="O195" s="251"/>
      <c r="P195" s="251"/>
      <c r="Q195" s="251"/>
      <c r="R195" s="247"/>
      <c r="S195" s="247"/>
      <c r="T195" s="247"/>
      <c r="U195" s="247"/>
      <c r="V195" s="247"/>
      <c r="W195" s="247"/>
      <c r="X195" s="247"/>
      <c r="Y195" s="247"/>
      <c r="Z195" s="248"/>
      <c r="AA195" s="248"/>
      <c r="AB195" s="248"/>
      <c r="AC195" s="248"/>
      <c r="AD195" s="248"/>
      <c r="AE195" s="248"/>
      <c r="AF195" s="248"/>
      <c r="AG195" s="248" t="s">
        <v>149</v>
      </c>
      <c r="AH195" s="248">
        <v>0</v>
      </c>
      <c r="AI195" s="248"/>
      <c r="AJ195" s="248"/>
      <c r="AK195" s="248"/>
      <c r="AL195" s="248"/>
      <c r="AM195" s="248"/>
      <c r="AN195" s="248"/>
      <c r="AO195" s="248"/>
      <c r="AP195" s="248"/>
      <c r="AQ195" s="248"/>
      <c r="AR195" s="248"/>
      <c r="AS195" s="248"/>
      <c r="AT195" s="248"/>
      <c r="AU195" s="248"/>
      <c r="AV195" s="248"/>
      <c r="AW195" s="248"/>
      <c r="AX195" s="248"/>
      <c r="AY195" s="248"/>
      <c r="AZ195" s="248"/>
      <c r="BA195" s="248"/>
      <c r="BB195" s="248"/>
      <c r="BC195" s="248"/>
      <c r="BD195" s="248"/>
      <c r="BE195" s="248"/>
      <c r="BF195" s="248"/>
      <c r="BG195" s="248"/>
      <c r="BH195" s="248"/>
    </row>
    <row r="196" spans="1:60" outlineLevel="3" x14ac:dyDescent="0.2">
      <c r="A196" s="249"/>
      <c r="B196" s="250"/>
      <c r="C196" s="252" t="s">
        <v>3516</v>
      </c>
      <c r="D196" s="253"/>
      <c r="E196" s="254">
        <v>813.15</v>
      </c>
      <c r="F196" s="491"/>
      <c r="G196" s="247"/>
      <c r="H196" s="247"/>
      <c r="I196" s="247"/>
      <c r="J196" s="247"/>
      <c r="K196" s="247"/>
      <c r="L196" s="247"/>
      <c r="M196" s="247"/>
      <c r="N196" s="251"/>
      <c r="O196" s="251"/>
      <c r="P196" s="251"/>
      <c r="Q196" s="251"/>
      <c r="R196" s="247"/>
      <c r="S196" s="247"/>
      <c r="T196" s="247"/>
      <c r="U196" s="247"/>
      <c r="V196" s="247"/>
      <c r="W196" s="247"/>
      <c r="X196" s="247"/>
      <c r="Y196" s="247"/>
      <c r="Z196" s="248"/>
      <c r="AA196" s="248"/>
      <c r="AB196" s="248"/>
      <c r="AC196" s="248"/>
      <c r="AD196" s="248"/>
      <c r="AE196" s="248"/>
      <c r="AF196" s="248"/>
      <c r="AG196" s="248" t="s">
        <v>149</v>
      </c>
      <c r="AH196" s="248">
        <v>0</v>
      </c>
      <c r="AI196" s="248"/>
      <c r="AJ196" s="248"/>
      <c r="AK196" s="248"/>
      <c r="AL196" s="248"/>
      <c r="AM196" s="248"/>
      <c r="AN196" s="248"/>
      <c r="AO196" s="248"/>
      <c r="AP196" s="248"/>
      <c r="AQ196" s="248"/>
      <c r="AR196" s="248"/>
      <c r="AS196" s="248"/>
      <c r="AT196" s="248"/>
      <c r="AU196" s="248"/>
      <c r="AV196" s="248"/>
      <c r="AW196" s="248"/>
      <c r="AX196" s="248"/>
      <c r="AY196" s="248"/>
      <c r="AZ196" s="248"/>
      <c r="BA196" s="248"/>
      <c r="BB196" s="248"/>
      <c r="BC196" s="248"/>
      <c r="BD196" s="248"/>
      <c r="BE196" s="248"/>
      <c r="BF196" s="248"/>
      <c r="BG196" s="248"/>
      <c r="BH196" s="248"/>
    </row>
    <row r="197" spans="1:60" ht="22.5" outlineLevel="1" x14ac:dyDescent="0.2">
      <c r="A197" s="239">
        <v>61</v>
      </c>
      <c r="B197" s="240" t="s">
        <v>245</v>
      </c>
      <c r="C197" s="241" t="s">
        <v>246</v>
      </c>
      <c r="D197" s="242" t="s">
        <v>160</v>
      </c>
      <c r="E197" s="243">
        <v>1776.96</v>
      </c>
      <c r="F197" s="244"/>
      <c r="G197" s="245">
        <f>ROUND(E197*F197,2)</f>
        <v>0</v>
      </c>
      <c r="H197" s="244">
        <v>95.49</v>
      </c>
      <c r="I197" s="245">
        <f>ROUND(E197*H197,2)</f>
        <v>169681.91</v>
      </c>
      <c r="J197" s="244">
        <v>46.51</v>
      </c>
      <c r="K197" s="245">
        <f>ROUND(E197*J197,2)</f>
        <v>82646.41</v>
      </c>
      <c r="L197" s="245">
        <v>21</v>
      </c>
      <c r="M197" s="245">
        <f>G197*(1+L197/100)</f>
        <v>0</v>
      </c>
      <c r="N197" s="243">
        <v>2.9999999999999997E-4</v>
      </c>
      <c r="O197" s="243">
        <f>ROUND(E197*N197,2)</f>
        <v>0.53</v>
      </c>
      <c r="P197" s="243">
        <v>0</v>
      </c>
      <c r="Q197" s="243">
        <f>ROUND(E197*P197,2)</f>
        <v>0</v>
      </c>
      <c r="R197" s="245" t="s">
        <v>147</v>
      </c>
      <c r="S197" s="245" t="s">
        <v>131</v>
      </c>
      <c r="T197" s="246" t="s">
        <v>131</v>
      </c>
      <c r="U197" s="247">
        <v>0.09</v>
      </c>
      <c r="V197" s="247">
        <f>ROUND(E197*U197,2)</f>
        <v>159.93</v>
      </c>
      <c r="W197" s="247"/>
      <c r="X197" s="247" t="s">
        <v>132</v>
      </c>
      <c r="Y197" s="247" t="s">
        <v>133</v>
      </c>
      <c r="Z197" s="248"/>
      <c r="AA197" s="248"/>
      <c r="AB197" s="248"/>
      <c r="AC197" s="248"/>
      <c r="AD197" s="248"/>
      <c r="AE197" s="248"/>
      <c r="AF197" s="248"/>
      <c r="AG197" s="248" t="s">
        <v>134</v>
      </c>
      <c r="AH197" s="248"/>
      <c r="AI197" s="248"/>
      <c r="AJ197" s="248"/>
      <c r="AK197" s="248"/>
      <c r="AL197" s="248"/>
      <c r="AM197" s="248"/>
      <c r="AN197" s="248"/>
      <c r="AO197" s="248"/>
      <c r="AP197" s="248"/>
      <c r="AQ197" s="248"/>
      <c r="AR197" s="248"/>
      <c r="AS197" s="248"/>
      <c r="AT197" s="248"/>
      <c r="AU197" s="248"/>
      <c r="AV197" s="248"/>
      <c r="AW197" s="248"/>
      <c r="AX197" s="248"/>
      <c r="AY197" s="248"/>
      <c r="AZ197" s="248"/>
      <c r="BA197" s="248"/>
      <c r="BB197" s="248"/>
      <c r="BC197" s="248"/>
      <c r="BD197" s="248"/>
      <c r="BE197" s="248"/>
      <c r="BF197" s="248"/>
      <c r="BG197" s="248"/>
      <c r="BH197" s="248"/>
    </row>
    <row r="198" spans="1:60" outlineLevel="2" x14ac:dyDescent="0.2">
      <c r="A198" s="249"/>
      <c r="B198" s="250"/>
      <c r="C198" s="480" t="s">
        <v>244</v>
      </c>
      <c r="D198" s="480"/>
      <c r="E198" s="480"/>
      <c r="F198" s="490"/>
      <c r="G198" s="480"/>
      <c r="H198" s="247"/>
      <c r="I198" s="247"/>
      <c r="J198" s="247"/>
      <c r="K198" s="247"/>
      <c r="L198" s="247"/>
      <c r="M198" s="247"/>
      <c r="N198" s="251"/>
      <c r="O198" s="251"/>
      <c r="P198" s="251"/>
      <c r="Q198" s="251"/>
      <c r="R198" s="247"/>
      <c r="S198" s="247"/>
      <c r="T198" s="247"/>
      <c r="U198" s="247"/>
      <c r="V198" s="247"/>
      <c r="W198" s="247"/>
      <c r="X198" s="247"/>
      <c r="Y198" s="247"/>
      <c r="Z198" s="248"/>
      <c r="AA198" s="248"/>
      <c r="AB198" s="248"/>
      <c r="AC198" s="248"/>
      <c r="AD198" s="248"/>
      <c r="AE198" s="248"/>
      <c r="AF198" s="248"/>
      <c r="AG198" s="248" t="s">
        <v>136</v>
      </c>
      <c r="AH198" s="248"/>
      <c r="AI198" s="248"/>
      <c r="AJ198" s="248"/>
      <c r="AK198" s="248"/>
      <c r="AL198" s="248"/>
      <c r="AM198" s="248"/>
      <c r="AN198" s="248"/>
      <c r="AO198" s="248"/>
      <c r="AP198" s="248"/>
      <c r="AQ198" s="248"/>
      <c r="AR198" s="248"/>
      <c r="AS198" s="248"/>
      <c r="AT198" s="248"/>
      <c r="AU198" s="248"/>
      <c r="AV198" s="248"/>
      <c r="AW198" s="248"/>
      <c r="AX198" s="248"/>
      <c r="AY198" s="248"/>
      <c r="AZ198" s="248"/>
      <c r="BA198" s="248"/>
      <c r="BB198" s="248"/>
      <c r="BC198" s="248"/>
      <c r="BD198" s="248"/>
      <c r="BE198" s="248"/>
      <c r="BF198" s="248"/>
      <c r="BG198" s="248"/>
      <c r="BH198" s="248"/>
    </row>
    <row r="199" spans="1:60" outlineLevel="2" x14ac:dyDescent="0.2">
      <c r="A199" s="249"/>
      <c r="B199" s="250"/>
      <c r="C199" s="252" t="s">
        <v>1277</v>
      </c>
      <c r="D199" s="253"/>
      <c r="E199" s="254"/>
      <c r="F199" s="491"/>
      <c r="G199" s="247"/>
      <c r="H199" s="247"/>
      <c r="I199" s="247"/>
      <c r="J199" s="247"/>
      <c r="K199" s="247"/>
      <c r="L199" s="247"/>
      <c r="M199" s="247"/>
      <c r="N199" s="251"/>
      <c r="O199" s="251"/>
      <c r="P199" s="251"/>
      <c r="Q199" s="251"/>
      <c r="R199" s="247"/>
      <c r="S199" s="247"/>
      <c r="T199" s="247"/>
      <c r="U199" s="247"/>
      <c r="V199" s="247"/>
      <c r="W199" s="247"/>
      <c r="X199" s="247"/>
      <c r="Y199" s="247"/>
      <c r="Z199" s="248"/>
      <c r="AA199" s="248"/>
      <c r="AB199" s="248"/>
      <c r="AC199" s="248"/>
      <c r="AD199" s="248"/>
      <c r="AE199" s="248"/>
      <c r="AF199" s="248"/>
      <c r="AG199" s="248" t="s">
        <v>149</v>
      </c>
      <c r="AH199" s="248">
        <v>0</v>
      </c>
      <c r="AI199" s="248"/>
      <c r="AJ199" s="248"/>
      <c r="AK199" s="248"/>
      <c r="AL199" s="248"/>
      <c r="AM199" s="248"/>
      <c r="AN199" s="248"/>
      <c r="AO199" s="248"/>
      <c r="AP199" s="248"/>
      <c r="AQ199" s="248"/>
      <c r="AR199" s="248"/>
      <c r="AS199" s="248"/>
      <c r="AT199" s="248"/>
      <c r="AU199" s="248"/>
      <c r="AV199" s="248"/>
      <c r="AW199" s="248"/>
      <c r="AX199" s="248"/>
      <c r="AY199" s="248"/>
      <c r="AZ199" s="248"/>
      <c r="BA199" s="248"/>
      <c r="BB199" s="248"/>
      <c r="BC199" s="248"/>
      <c r="BD199" s="248"/>
      <c r="BE199" s="248"/>
      <c r="BF199" s="248"/>
      <c r="BG199" s="248"/>
      <c r="BH199" s="248"/>
    </row>
    <row r="200" spans="1:60" ht="22.5" outlineLevel="3" x14ac:dyDescent="0.2">
      <c r="A200" s="249"/>
      <c r="B200" s="250"/>
      <c r="C200" s="252" t="s">
        <v>3517</v>
      </c>
      <c r="D200" s="253"/>
      <c r="E200" s="254">
        <v>1776.96</v>
      </c>
      <c r="F200" s="491"/>
      <c r="G200" s="247"/>
      <c r="H200" s="247"/>
      <c r="I200" s="247"/>
      <c r="J200" s="247"/>
      <c r="K200" s="247"/>
      <c r="L200" s="247"/>
      <c r="M200" s="247"/>
      <c r="N200" s="251"/>
      <c r="O200" s="251"/>
      <c r="P200" s="251"/>
      <c r="Q200" s="251"/>
      <c r="R200" s="247"/>
      <c r="S200" s="247"/>
      <c r="T200" s="247"/>
      <c r="U200" s="247"/>
      <c r="V200" s="247"/>
      <c r="W200" s="247"/>
      <c r="X200" s="247"/>
      <c r="Y200" s="247"/>
      <c r="Z200" s="248"/>
      <c r="AA200" s="248"/>
      <c r="AB200" s="248"/>
      <c r="AC200" s="248"/>
      <c r="AD200" s="248"/>
      <c r="AE200" s="248"/>
      <c r="AF200" s="248"/>
      <c r="AG200" s="248" t="s">
        <v>149</v>
      </c>
      <c r="AH200" s="248">
        <v>0</v>
      </c>
      <c r="AI200" s="248"/>
      <c r="AJ200" s="248"/>
      <c r="AK200" s="248"/>
      <c r="AL200" s="248"/>
      <c r="AM200" s="248"/>
      <c r="AN200" s="248"/>
      <c r="AO200" s="248"/>
      <c r="AP200" s="248"/>
      <c r="AQ200" s="248"/>
      <c r="AR200" s="248"/>
      <c r="AS200" s="248"/>
      <c r="AT200" s="248"/>
      <c r="AU200" s="248"/>
      <c r="AV200" s="248"/>
      <c r="AW200" s="248"/>
      <c r="AX200" s="248"/>
      <c r="AY200" s="248"/>
      <c r="AZ200" s="248"/>
      <c r="BA200" s="248"/>
      <c r="BB200" s="248"/>
      <c r="BC200" s="248"/>
      <c r="BD200" s="248"/>
      <c r="BE200" s="248"/>
      <c r="BF200" s="248"/>
      <c r="BG200" s="248"/>
      <c r="BH200" s="248"/>
    </row>
    <row r="201" spans="1:60" outlineLevel="1" x14ac:dyDescent="0.2">
      <c r="A201" s="239">
        <v>62</v>
      </c>
      <c r="B201" s="240" t="s">
        <v>249</v>
      </c>
      <c r="C201" s="241" t="s">
        <v>1301</v>
      </c>
      <c r="D201" s="242" t="s">
        <v>160</v>
      </c>
      <c r="E201" s="243">
        <v>1351.24</v>
      </c>
      <c r="F201" s="244"/>
      <c r="G201" s="245">
        <f>ROUND(E201*F201,2)</f>
        <v>0</v>
      </c>
      <c r="H201" s="244">
        <v>0</v>
      </c>
      <c r="I201" s="245">
        <f>ROUND(E201*H201,2)</f>
        <v>0</v>
      </c>
      <c r="J201" s="244">
        <v>1000</v>
      </c>
      <c r="K201" s="245">
        <f>ROUND(E201*J201,2)</f>
        <v>1351240</v>
      </c>
      <c r="L201" s="245">
        <v>21</v>
      </c>
      <c r="M201" s="245">
        <f>G201*(1+L201/100)</f>
        <v>0</v>
      </c>
      <c r="N201" s="243">
        <v>0</v>
      </c>
      <c r="O201" s="243">
        <f>ROUND(E201*N201,2)</f>
        <v>0</v>
      </c>
      <c r="P201" s="243">
        <v>0</v>
      </c>
      <c r="Q201" s="243">
        <f>ROUND(E201*P201,2)</f>
        <v>0</v>
      </c>
      <c r="R201" s="245"/>
      <c r="S201" s="245" t="s">
        <v>193</v>
      </c>
      <c r="T201" s="246" t="s">
        <v>194</v>
      </c>
      <c r="U201" s="247">
        <v>0</v>
      </c>
      <c r="V201" s="247">
        <f>ROUND(E201*U201,2)</f>
        <v>0</v>
      </c>
      <c r="W201" s="247"/>
      <c r="X201" s="247" t="s">
        <v>132</v>
      </c>
      <c r="Y201" s="247" t="s">
        <v>133</v>
      </c>
      <c r="Z201" s="248"/>
      <c r="AA201" s="248"/>
      <c r="AB201" s="248"/>
      <c r="AC201" s="248"/>
      <c r="AD201" s="248"/>
      <c r="AE201" s="248"/>
      <c r="AF201" s="248"/>
      <c r="AG201" s="248" t="s">
        <v>134</v>
      </c>
      <c r="AH201" s="248"/>
      <c r="AI201" s="248"/>
      <c r="AJ201" s="248"/>
      <c r="AK201" s="248"/>
      <c r="AL201" s="248"/>
      <c r="AM201" s="248"/>
      <c r="AN201" s="248"/>
      <c r="AO201" s="248"/>
      <c r="AP201" s="248"/>
      <c r="AQ201" s="248"/>
      <c r="AR201" s="248"/>
      <c r="AS201" s="248"/>
      <c r="AT201" s="248"/>
      <c r="AU201" s="248"/>
      <c r="AV201" s="248"/>
      <c r="AW201" s="248"/>
      <c r="AX201" s="248"/>
      <c r="AY201" s="248"/>
      <c r="AZ201" s="248"/>
      <c r="BA201" s="248"/>
      <c r="BB201" s="248"/>
      <c r="BC201" s="248"/>
      <c r="BD201" s="248"/>
      <c r="BE201" s="248"/>
      <c r="BF201" s="248"/>
      <c r="BG201" s="248"/>
      <c r="BH201" s="248"/>
    </row>
    <row r="202" spans="1:60" outlineLevel="2" x14ac:dyDescent="0.2">
      <c r="A202" s="249"/>
      <c r="B202" s="250"/>
      <c r="C202" s="252" t="s">
        <v>2385</v>
      </c>
      <c r="D202" s="253"/>
      <c r="E202" s="254"/>
      <c r="F202" s="491"/>
      <c r="G202" s="247"/>
      <c r="H202" s="247"/>
      <c r="I202" s="247"/>
      <c r="J202" s="247"/>
      <c r="K202" s="247"/>
      <c r="L202" s="247"/>
      <c r="M202" s="247"/>
      <c r="N202" s="251"/>
      <c r="O202" s="251"/>
      <c r="P202" s="251"/>
      <c r="Q202" s="251"/>
      <c r="R202" s="247"/>
      <c r="S202" s="247"/>
      <c r="T202" s="247"/>
      <c r="U202" s="247"/>
      <c r="V202" s="247"/>
      <c r="W202" s="247"/>
      <c r="X202" s="247"/>
      <c r="Y202" s="247"/>
      <c r="Z202" s="248"/>
      <c r="AA202" s="248"/>
      <c r="AB202" s="248"/>
      <c r="AC202" s="248"/>
      <c r="AD202" s="248"/>
      <c r="AE202" s="248"/>
      <c r="AF202" s="248"/>
      <c r="AG202" s="248" t="s">
        <v>149</v>
      </c>
      <c r="AH202" s="248">
        <v>0</v>
      </c>
      <c r="AI202" s="248"/>
      <c r="AJ202" s="248"/>
      <c r="AK202" s="248"/>
      <c r="AL202" s="248"/>
      <c r="AM202" s="248"/>
      <c r="AN202" s="248"/>
      <c r="AO202" s="248"/>
      <c r="AP202" s="248"/>
      <c r="AQ202" s="248"/>
      <c r="AR202" s="248"/>
      <c r="AS202" s="248"/>
      <c r="AT202" s="248"/>
      <c r="AU202" s="248"/>
      <c r="AV202" s="248"/>
      <c r="AW202" s="248"/>
      <c r="AX202" s="248"/>
      <c r="AY202" s="248"/>
      <c r="AZ202" s="248"/>
      <c r="BA202" s="248"/>
      <c r="BB202" s="248"/>
      <c r="BC202" s="248"/>
      <c r="BD202" s="248"/>
      <c r="BE202" s="248"/>
      <c r="BF202" s="248"/>
      <c r="BG202" s="248"/>
      <c r="BH202" s="248"/>
    </row>
    <row r="203" spans="1:60" outlineLevel="3" x14ac:dyDescent="0.2">
      <c r="A203" s="249"/>
      <c r="B203" s="250"/>
      <c r="C203" s="252" t="s">
        <v>3518</v>
      </c>
      <c r="D203" s="253"/>
      <c r="E203" s="254">
        <v>466.85</v>
      </c>
      <c r="F203" s="491"/>
      <c r="G203" s="247"/>
      <c r="H203" s="247"/>
      <c r="I203" s="247"/>
      <c r="J203" s="247"/>
      <c r="K203" s="247"/>
      <c r="L203" s="247"/>
      <c r="M203" s="247"/>
      <c r="N203" s="251"/>
      <c r="O203" s="251"/>
      <c r="P203" s="251"/>
      <c r="Q203" s="251"/>
      <c r="R203" s="247"/>
      <c r="S203" s="247"/>
      <c r="T203" s="247"/>
      <c r="U203" s="247"/>
      <c r="V203" s="247"/>
      <c r="W203" s="247"/>
      <c r="X203" s="247"/>
      <c r="Y203" s="247"/>
      <c r="Z203" s="248"/>
      <c r="AA203" s="248"/>
      <c r="AB203" s="248"/>
      <c r="AC203" s="248"/>
      <c r="AD203" s="248"/>
      <c r="AE203" s="248"/>
      <c r="AF203" s="248"/>
      <c r="AG203" s="248" t="s">
        <v>149</v>
      </c>
      <c r="AH203" s="248">
        <v>0</v>
      </c>
      <c r="AI203" s="248"/>
      <c r="AJ203" s="248"/>
      <c r="AK203" s="248"/>
      <c r="AL203" s="248"/>
      <c r="AM203" s="248"/>
      <c r="AN203" s="248"/>
      <c r="AO203" s="248"/>
      <c r="AP203" s="248"/>
      <c r="AQ203" s="248"/>
      <c r="AR203" s="248"/>
      <c r="AS203" s="248"/>
      <c r="AT203" s="248"/>
      <c r="AU203" s="248"/>
      <c r="AV203" s="248"/>
      <c r="AW203" s="248"/>
      <c r="AX203" s="248"/>
      <c r="AY203" s="248"/>
      <c r="AZ203" s="248"/>
      <c r="BA203" s="248"/>
      <c r="BB203" s="248"/>
      <c r="BC203" s="248"/>
      <c r="BD203" s="248"/>
      <c r="BE203" s="248"/>
      <c r="BF203" s="248"/>
      <c r="BG203" s="248"/>
      <c r="BH203" s="248"/>
    </row>
    <row r="204" spans="1:60" outlineLevel="3" x14ac:dyDescent="0.2">
      <c r="A204" s="249"/>
      <c r="B204" s="250"/>
      <c r="C204" s="252" t="s">
        <v>3519</v>
      </c>
      <c r="D204" s="253"/>
      <c r="E204" s="254">
        <v>446.29</v>
      </c>
      <c r="F204" s="491"/>
      <c r="G204" s="247"/>
      <c r="H204" s="247"/>
      <c r="I204" s="247"/>
      <c r="J204" s="247"/>
      <c r="K204" s="247"/>
      <c r="L204" s="247"/>
      <c r="M204" s="247"/>
      <c r="N204" s="251"/>
      <c r="O204" s="251"/>
      <c r="P204" s="251"/>
      <c r="Q204" s="251"/>
      <c r="R204" s="247"/>
      <c r="S204" s="247"/>
      <c r="T204" s="247"/>
      <c r="U204" s="247"/>
      <c r="V204" s="247"/>
      <c r="W204" s="247"/>
      <c r="X204" s="247"/>
      <c r="Y204" s="247"/>
      <c r="Z204" s="248"/>
      <c r="AA204" s="248"/>
      <c r="AB204" s="248"/>
      <c r="AC204" s="248"/>
      <c r="AD204" s="248"/>
      <c r="AE204" s="248"/>
      <c r="AF204" s="248"/>
      <c r="AG204" s="248" t="s">
        <v>149</v>
      </c>
      <c r="AH204" s="248">
        <v>0</v>
      </c>
      <c r="AI204" s="248"/>
      <c r="AJ204" s="248"/>
      <c r="AK204" s="248"/>
      <c r="AL204" s="248"/>
      <c r="AM204" s="248"/>
      <c r="AN204" s="248"/>
      <c r="AO204" s="248"/>
      <c r="AP204" s="248"/>
      <c r="AQ204" s="248"/>
      <c r="AR204" s="248"/>
      <c r="AS204" s="248"/>
      <c r="AT204" s="248"/>
      <c r="AU204" s="248"/>
      <c r="AV204" s="248"/>
      <c r="AW204" s="248"/>
      <c r="AX204" s="248"/>
      <c r="AY204" s="248"/>
      <c r="AZ204" s="248"/>
      <c r="BA204" s="248"/>
      <c r="BB204" s="248"/>
      <c r="BC204" s="248"/>
      <c r="BD204" s="248"/>
      <c r="BE204" s="248"/>
      <c r="BF204" s="248"/>
      <c r="BG204" s="248"/>
      <c r="BH204" s="248"/>
    </row>
    <row r="205" spans="1:60" outlineLevel="3" x14ac:dyDescent="0.2">
      <c r="A205" s="249"/>
      <c r="B205" s="250"/>
      <c r="C205" s="252" t="s">
        <v>3520</v>
      </c>
      <c r="D205" s="253"/>
      <c r="E205" s="254">
        <v>391.42</v>
      </c>
      <c r="F205" s="491"/>
      <c r="G205" s="247"/>
      <c r="H205" s="247"/>
      <c r="I205" s="247"/>
      <c r="J205" s="247"/>
      <c r="K205" s="247"/>
      <c r="L205" s="247"/>
      <c r="M205" s="247"/>
      <c r="N205" s="251"/>
      <c r="O205" s="251"/>
      <c r="P205" s="251"/>
      <c r="Q205" s="251"/>
      <c r="R205" s="247"/>
      <c r="S205" s="247"/>
      <c r="T205" s="247"/>
      <c r="U205" s="247"/>
      <c r="V205" s="247"/>
      <c r="W205" s="247"/>
      <c r="X205" s="247"/>
      <c r="Y205" s="247"/>
      <c r="Z205" s="248"/>
      <c r="AA205" s="248"/>
      <c r="AB205" s="248"/>
      <c r="AC205" s="248"/>
      <c r="AD205" s="248"/>
      <c r="AE205" s="248"/>
      <c r="AF205" s="248"/>
      <c r="AG205" s="248" t="s">
        <v>149</v>
      </c>
      <c r="AH205" s="248">
        <v>0</v>
      </c>
      <c r="AI205" s="248"/>
      <c r="AJ205" s="248"/>
      <c r="AK205" s="248"/>
      <c r="AL205" s="248"/>
      <c r="AM205" s="248"/>
      <c r="AN205" s="248"/>
      <c r="AO205" s="248"/>
      <c r="AP205" s="248"/>
      <c r="AQ205" s="248"/>
      <c r="AR205" s="248"/>
      <c r="AS205" s="248"/>
      <c r="AT205" s="248"/>
      <c r="AU205" s="248"/>
      <c r="AV205" s="248"/>
      <c r="AW205" s="248"/>
      <c r="AX205" s="248"/>
      <c r="AY205" s="248"/>
      <c r="AZ205" s="248"/>
      <c r="BA205" s="248"/>
      <c r="BB205" s="248"/>
      <c r="BC205" s="248"/>
      <c r="BD205" s="248"/>
      <c r="BE205" s="248"/>
      <c r="BF205" s="248"/>
      <c r="BG205" s="248"/>
      <c r="BH205" s="248"/>
    </row>
    <row r="206" spans="1:60" outlineLevel="3" x14ac:dyDescent="0.2">
      <c r="A206" s="249"/>
      <c r="B206" s="250"/>
      <c r="C206" s="252" t="s">
        <v>3521</v>
      </c>
      <c r="D206" s="253"/>
      <c r="E206" s="254">
        <v>46.68</v>
      </c>
      <c r="F206" s="491"/>
      <c r="G206" s="247"/>
      <c r="H206" s="247"/>
      <c r="I206" s="247"/>
      <c r="J206" s="247"/>
      <c r="K206" s="247"/>
      <c r="L206" s="247"/>
      <c r="M206" s="247"/>
      <c r="N206" s="251"/>
      <c r="O206" s="251"/>
      <c r="P206" s="251"/>
      <c r="Q206" s="251"/>
      <c r="R206" s="247"/>
      <c r="S206" s="247"/>
      <c r="T206" s="247"/>
      <c r="U206" s="247"/>
      <c r="V206" s="247"/>
      <c r="W206" s="247"/>
      <c r="X206" s="247"/>
      <c r="Y206" s="247"/>
      <c r="Z206" s="248"/>
      <c r="AA206" s="248"/>
      <c r="AB206" s="248"/>
      <c r="AC206" s="248"/>
      <c r="AD206" s="248"/>
      <c r="AE206" s="248"/>
      <c r="AF206" s="248"/>
      <c r="AG206" s="248" t="s">
        <v>149</v>
      </c>
      <c r="AH206" s="248">
        <v>0</v>
      </c>
      <c r="AI206" s="248"/>
      <c r="AJ206" s="248"/>
      <c r="AK206" s="248"/>
      <c r="AL206" s="248"/>
      <c r="AM206" s="248"/>
      <c r="AN206" s="248"/>
      <c r="AO206" s="248"/>
      <c r="AP206" s="248"/>
      <c r="AQ206" s="248"/>
      <c r="AR206" s="248"/>
      <c r="AS206" s="248"/>
      <c r="AT206" s="248"/>
      <c r="AU206" s="248"/>
      <c r="AV206" s="248"/>
      <c r="AW206" s="248"/>
      <c r="AX206" s="248"/>
      <c r="AY206" s="248"/>
      <c r="AZ206" s="248"/>
      <c r="BA206" s="248"/>
      <c r="BB206" s="248"/>
      <c r="BC206" s="248"/>
      <c r="BD206" s="248"/>
      <c r="BE206" s="248"/>
      <c r="BF206" s="248"/>
      <c r="BG206" s="248"/>
      <c r="BH206" s="248"/>
    </row>
    <row r="207" spans="1:60" outlineLevel="1" x14ac:dyDescent="0.2">
      <c r="A207" s="239">
        <v>63</v>
      </c>
      <c r="B207" s="240" t="s">
        <v>251</v>
      </c>
      <c r="C207" s="241" t="s">
        <v>2386</v>
      </c>
      <c r="D207" s="242" t="s">
        <v>160</v>
      </c>
      <c r="E207" s="243">
        <v>168.3</v>
      </c>
      <c r="F207" s="244"/>
      <c r="G207" s="245">
        <f>ROUND(E207*F207,2)</f>
        <v>0</v>
      </c>
      <c r="H207" s="244">
        <v>0</v>
      </c>
      <c r="I207" s="245">
        <f>ROUND(E207*H207,2)</f>
        <v>0</v>
      </c>
      <c r="J207" s="244">
        <v>900</v>
      </c>
      <c r="K207" s="245">
        <f>ROUND(E207*J207,2)</f>
        <v>151470</v>
      </c>
      <c r="L207" s="245">
        <v>21</v>
      </c>
      <c r="M207" s="245">
        <f>G207*(1+L207/100)</f>
        <v>0</v>
      </c>
      <c r="N207" s="243">
        <v>0</v>
      </c>
      <c r="O207" s="243">
        <f>ROUND(E207*N207,2)</f>
        <v>0</v>
      </c>
      <c r="P207" s="243">
        <v>0</v>
      </c>
      <c r="Q207" s="243">
        <f>ROUND(E207*P207,2)</f>
        <v>0</v>
      </c>
      <c r="R207" s="245"/>
      <c r="S207" s="245" t="s">
        <v>193</v>
      </c>
      <c r="T207" s="246" t="s">
        <v>194</v>
      </c>
      <c r="U207" s="247">
        <v>0</v>
      </c>
      <c r="V207" s="247">
        <f>ROUND(E207*U207,2)</f>
        <v>0</v>
      </c>
      <c r="W207" s="247"/>
      <c r="X207" s="247" t="s">
        <v>132</v>
      </c>
      <c r="Y207" s="247" t="s">
        <v>133</v>
      </c>
      <c r="Z207" s="248"/>
      <c r="AA207" s="248"/>
      <c r="AB207" s="248"/>
      <c r="AC207" s="248"/>
      <c r="AD207" s="248"/>
      <c r="AE207" s="248"/>
      <c r="AF207" s="248"/>
      <c r="AG207" s="248" t="s">
        <v>134</v>
      </c>
      <c r="AH207" s="248"/>
      <c r="AI207" s="248"/>
      <c r="AJ207" s="248"/>
      <c r="AK207" s="248"/>
      <c r="AL207" s="248"/>
      <c r="AM207" s="248"/>
      <c r="AN207" s="248"/>
      <c r="AO207" s="248"/>
      <c r="AP207" s="248"/>
      <c r="AQ207" s="248"/>
      <c r="AR207" s="248"/>
      <c r="AS207" s="248"/>
      <c r="AT207" s="248"/>
      <c r="AU207" s="248"/>
      <c r="AV207" s="248"/>
      <c r="AW207" s="248"/>
      <c r="AX207" s="248"/>
      <c r="AY207" s="248"/>
      <c r="AZ207" s="248"/>
      <c r="BA207" s="248"/>
      <c r="BB207" s="248"/>
      <c r="BC207" s="248"/>
      <c r="BD207" s="248"/>
      <c r="BE207" s="248"/>
      <c r="BF207" s="248"/>
      <c r="BG207" s="248"/>
      <c r="BH207" s="248"/>
    </row>
    <row r="208" spans="1:60" outlineLevel="2" x14ac:dyDescent="0.2">
      <c r="A208" s="249"/>
      <c r="B208" s="250"/>
      <c r="C208" s="252" t="s">
        <v>1304</v>
      </c>
      <c r="D208" s="253"/>
      <c r="E208" s="254"/>
      <c r="F208" s="491"/>
      <c r="G208" s="247"/>
      <c r="H208" s="247"/>
      <c r="I208" s="247"/>
      <c r="J208" s="247"/>
      <c r="K208" s="247"/>
      <c r="L208" s="247"/>
      <c r="M208" s="247"/>
      <c r="N208" s="251"/>
      <c r="O208" s="251"/>
      <c r="P208" s="251"/>
      <c r="Q208" s="251"/>
      <c r="R208" s="247"/>
      <c r="S208" s="247"/>
      <c r="T208" s="247"/>
      <c r="U208" s="247"/>
      <c r="V208" s="247"/>
      <c r="W208" s="247"/>
      <c r="X208" s="247"/>
      <c r="Y208" s="247"/>
      <c r="Z208" s="248"/>
      <c r="AA208" s="248"/>
      <c r="AB208" s="248"/>
      <c r="AC208" s="248"/>
      <c r="AD208" s="248"/>
      <c r="AE208" s="248"/>
      <c r="AF208" s="248"/>
      <c r="AG208" s="248" t="s">
        <v>149</v>
      </c>
      <c r="AH208" s="248">
        <v>0</v>
      </c>
      <c r="AI208" s="248"/>
      <c r="AJ208" s="248"/>
      <c r="AK208" s="248"/>
      <c r="AL208" s="248"/>
      <c r="AM208" s="248"/>
      <c r="AN208" s="248"/>
      <c r="AO208" s="248"/>
      <c r="AP208" s="248"/>
      <c r="AQ208" s="248"/>
      <c r="AR208" s="248"/>
      <c r="AS208" s="248"/>
      <c r="AT208" s="248"/>
      <c r="AU208" s="248"/>
      <c r="AV208" s="248"/>
      <c r="AW208" s="248"/>
      <c r="AX208" s="248"/>
      <c r="AY208" s="248"/>
      <c r="AZ208" s="248"/>
      <c r="BA208" s="248"/>
      <c r="BB208" s="248"/>
      <c r="BC208" s="248"/>
      <c r="BD208" s="248"/>
      <c r="BE208" s="248"/>
      <c r="BF208" s="248"/>
      <c r="BG208" s="248"/>
      <c r="BH208" s="248"/>
    </row>
    <row r="209" spans="1:60" outlineLevel="3" x14ac:dyDescent="0.2">
      <c r="A209" s="249"/>
      <c r="B209" s="250"/>
      <c r="C209" s="252" t="s">
        <v>2387</v>
      </c>
      <c r="D209" s="253"/>
      <c r="E209" s="254">
        <v>168.3</v>
      </c>
      <c r="F209" s="491"/>
      <c r="G209" s="247"/>
      <c r="H209" s="247"/>
      <c r="I209" s="247"/>
      <c r="J209" s="247"/>
      <c r="K209" s="247"/>
      <c r="L209" s="247"/>
      <c r="M209" s="247"/>
      <c r="N209" s="251"/>
      <c r="O209" s="251"/>
      <c r="P209" s="251"/>
      <c r="Q209" s="251"/>
      <c r="R209" s="247"/>
      <c r="S209" s="247"/>
      <c r="T209" s="247"/>
      <c r="U209" s="247"/>
      <c r="V209" s="247"/>
      <c r="W209" s="247"/>
      <c r="X209" s="247"/>
      <c r="Y209" s="247"/>
      <c r="Z209" s="248"/>
      <c r="AA209" s="248"/>
      <c r="AB209" s="248"/>
      <c r="AC209" s="248"/>
      <c r="AD209" s="248"/>
      <c r="AE209" s="248"/>
      <c r="AF209" s="248"/>
      <c r="AG209" s="248" t="s">
        <v>149</v>
      </c>
      <c r="AH209" s="248">
        <v>0</v>
      </c>
      <c r="AI209" s="248"/>
      <c r="AJ209" s="248"/>
      <c r="AK209" s="248"/>
      <c r="AL209" s="248"/>
      <c r="AM209" s="248"/>
      <c r="AN209" s="248"/>
      <c r="AO209" s="248"/>
      <c r="AP209" s="248"/>
      <c r="AQ209" s="248"/>
      <c r="AR209" s="248"/>
      <c r="AS209" s="248"/>
      <c r="AT209" s="248"/>
      <c r="AU209" s="248"/>
      <c r="AV209" s="248"/>
      <c r="AW209" s="248"/>
      <c r="AX209" s="248"/>
      <c r="AY209" s="248"/>
      <c r="AZ209" s="248"/>
      <c r="BA209" s="248"/>
      <c r="BB209" s="248"/>
      <c r="BC209" s="248"/>
      <c r="BD209" s="248"/>
      <c r="BE209" s="248"/>
      <c r="BF209" s="248"/>
      <c r="BG209" s="248"/>
      <c r="BH209" s="248"/>
    </row>
    <row r="210" spans="1:60" outlineLevel="1" x14ac:dyDescent="0.2">
      <c r="A210" s="239">
        <v>64</v>
      </c>
      <c r="B210" s="240" t="s">
        <v>1307</v>
      </c>
      <c r="C210" s="241" t="s">
        <v>2388</v>
      </c>
      <c r="D210" s="242" t="s">
        <v>160</v>
      </c>
      <c r="E210" s="243">
        <v>3.99</v>
      </c>
      <c r="F210" s="244"/>
      <c r="G210" s="245">
        <f>ROUND(E210*F210,2)</f>
        <v>0</v>
      </c>
      <c r="H210" s="244">
        <v>0</v>
      </c>
      <c r="I210" s="245">
        <f>ROUND(E210*H210,2)</f>
        <v>0</v>
      </c>
      <c r="J210" s="244">
        <v>300</v>
      </c>
      <c r="K210" s="245">
        <f>ROUND(E210*J210,2)</f>
        <v>1197</v>
      </c>
      <c r="L210" s="245">
        <v>21</v>
      </c>
      <c r="M210" s="245">
        <f>G210*(1+L210/100)</f>
        <v>0</v>
      </c>
      <c r="N210" s="243">
        <v>0</v>
      </c>
      <c r="O210" s="243">
        <f>ROUND(E210*N210,2)</f>
        <v>0</v>
      </c>
      <c r="P210" s="243">
        <v>0</v>
      </c>
      <c r="Q210" s="243">
        <f>ROUND(E210*P210,2)</f>
        <v>0</v>
      </c>
      <c r="R210" s="245"/>
      <c r="S210" s="245" t="s">
        <v>193</v>
      </c>
      <c r="T210" s="246" t="s">
        <v>194</v>
      </c>
      <c r="U210" s="247">
        <v>0</v>
      </c>
      <c r="V210" s="247">
        <f>ROUND(E210*U210,2)</f>
        <v>0</v>
      </c>
      <c r="W210" s="247"/>
      <c r="X210" s="247" t="s">
        <v>132</v>
      </c>
      <c r="Y210" s="247" t="s">
        <v>133</v>
      </c>
      <c r="Z210" s="248"/>
      <c r="AA210" s="248"/>
      <c r="AB210" s="248"/>
      <c r="AC210" s="248"/>
      <c r="AD210" s="248"/>
      <c r="AE210" s="248"/>
      <c r="AF210" s="248"/>
      <c r="AG210" s="248" t="s">
        <v>134</v>
      </c>
      <c r="AH210" s="248"/>
      <c r="AI210" s="248"/>
      <c r="AJ210" s="248"/>
      <c r="AK210" s="248"/>
      <c r="AL210" s="248"/>
      <c r="AM210" s="248"/>
      <c r="AN210" s="248"/>
      <c r="AO210" s="248"/>
      <c r="AP210" s="248"/>
      <c r="AQ210" s="248"/>
      <c r="AR210" s="248"/>
      <c r="AS210" s="248"/>
      <c r="AT210" s="248"/>
      <c r="AU210" s="248"/>
      <c r="AV210" s="248"/>
      <c r="AW210" s="248"/>
      <c r="AX210" s="248"/>
      <c r="AY210" s="248"/>
      <c r="AZ210" s="248"/>
      <c r="BA210" s="248"/>
      <c r="BB210" s="248"/>
      <c r="BC210" s="248"/>
      <c r="BD210" s="248"/>
      <c r="BE210" s="248"/>
      <c r="BF210" s="248"/>
      <c r="BG210" s="248"/>
      <c r="BH210" s="248"/>
    </row>
    <row r="211" spans="1:60" outlineLevel="2" x14ac:dyDescent="0.2">
      <c r="A211" s="249"/>
      <c r="B211" s="250"/>
      <c r="C211" s="252" t="s">
        <v>2389</v>
      </c>
      <c r="D211" s="253"/>
      <c r="E211" s="254">
        <v>3.99</v>
      </c>
      <c r="F211" s="491"/>
      <c r="G211" s="247"/>
      <c r="H211" s="247"/>
      <c r="I211" s="247"/>
      <c r="J211" s="247"/>
      <c r="K211" s="247"/>
      <c r="L211" s="247"/>
      <c r="M211" s="247"/>
      <c r="N211" s="251"/>
      <c r="O211" s="251"/>
      <c r="P211" s="251"/>
      <c r="Q211" s="251"/>
      <c r="R211" s="247"/>
      <c r="S211" s="247"/>
      <c r="T211" s="247"/>
      <c r="U211" s="247"/>
      <c r="V211" s="247"/>
      <c r="W211" s="247"/>
      <c r="X211" s="247"/>
      <c r="Y211" s="247"/>
      <c r="Z211" s="248"/>
      <c r="AA211" s="248"/>
      <c r="AB211" s="248"/>
      <c r="AC211" s="248"/>
      <c r="AD211" s="248"/>
      <c r="AE211" s="248"/>
      <c r="AF211" s="248"/>
      <c r="AG211" s="248" t="s">
        <v>149</v>
      </c>
      <c r="AH211" s="248">
        <v>0</v>
      </c>
      <c r="AI211" s="248"/>
      <c r="AJ211" s="248"/>
      <c r="AK211" s="248"/>
      <c r="AL211" s="248"/>
      <c r="AM211" s="248"/>
      <c r="AN211" s="248"/>
      <c r="AO211" s="248"/>
      <c r="AP211" s="248"/>
      <c r="AQ211" s="248"/>
      <c r="AR211" s="248"/>
      <c r="AS211" s="248"/>
      <c r="AT211" s="248"/>
      <c r="AU211" s="248"/>
      <c r="AV211" s="248"/>
      <c r="AW211" s="248"/>
      <c r="AX211" s="248"/>
      <c r="AY211" s="248"/>
      <c r="AZ211" s="248"/>
      <c r="BA211" s="248"/>
      <c r="BB211" s="248"/>
      <c r="BC211" s="248"/>
      <c r="BD211" s="248"/>
      <c r="BE211" s="248"/>
      <c r="BF211" s="248"/>
      <c r="BG211" s="248"/>
      <c r="BH211" s="248"/>
    </row>
    <row r="212" spans="1:60" outlineLevel="1" x14ac:dyDescent="0.2">
      <c r="A212" s="239">
        <v>65</v>
      </c>
      <c r="B212" s="240" t="s">
        <v>2390</v>
      </c>
      <c r="C212" s="241" t="s">
        <v>2391</v>
      </c>
      <c r="D212" s="242" t="s">
        <v>160</v>
      </c>
      <c r="E212" s="243">
        <v>168.3</v>
      </c>
      <c r="F212" s="244"/>
      <c r="G212" s="245">
        <f>ROUND(E212*F212,2)</f>
        <v>0</v>
      </c>
      <c r="H212" s="244">
        <v>0</v>
      </c>
      <c r="I212" s="245">
        <f>ROUND(E212*H212,2)</f>
        <v>0</v>
      </c>
      <c r="J212" s="244">
        <v>400</v>
      </c>
      <c r="K212" s="245">
        <f>ROUND(E212*J212,2)</f>
        <v>67320</v>
      </c>
      <c r="L212" s="245">
        <v>21</v>
      </c>
      <c r="M212" s="245">
        <f>G212*(1+L212/100)</f>
        <v>0</v>
      </c>
      <c r="N212" s="243">
        <v>0</v>
      </c>
      <c r="O212" s="243">
        <f>ROUND(E212*N212,2)</f>
        <v>0</v>
      </c>
      <c r="P212" s="243">
        <v>0</v>
      </c>
      <c r="Q212" s="243">
        <f>ROUND(E212*P212,2)</f>
        <v>0</v>
      </c>
      <c r="R212" s="245"/>
      <c r="S212" s="245" t="s">
        <v>193</v>
      </c>
      <c r="T212" s="246" t="s">
        <v>194</v>
      </c>
      <c r="U212" s="247">
        <v>0</v>
      </c>
      <c r="V212" s="247">
        <f>ROUND(E212*U212,2)</f>
        <v>0</v>
      </c>
      <c r="W212" s="247"/>
      <c r="X212" s="247" t="s">
        <v>132</v>
      </c>
      <c r="Y212" s="247" t="s">
        <v>133</v>
      </c>
      <c r="Z212" s="248"/>
      <c r="AA212" s="248"/>
      <c r="AB212" s="248"/>
      <c r="AC212" s="248"/>
      <c r="AD212" s="248"/>
      <c r="AE212" s="248"/>
      <c r="AF212" s="248"/>
      <c r="AG212" s="248" t="s">
        <v>134</v>
      </c>
      <c r="AH212" s="248"/>
      <c r="AI212" s="248"/>
      <c r="AJ212" s="248"/>
      <c r="AK212" s="248"/>
      <c r="AL212" s="248"/>
      <c r="AM212" s="248"/>
      <c r="AN212" s="248"/>
      <c r="AO212" s="248"/>
      <c r="AP212" s="248"/>
      <c r="AQ212" s="248"/>
      <c r="AR212" s="248"/>
      <c r="AS212" s="248"/>
      <c r="AT212" s="248"/>
      <c r="AU212" s="248"/>
      <c r="AV212" s="248"/>
      <c r="AW212" s="248"/>
      <c r="AX212" s="248"/>
      <c r="AY212" s="248"/>
      <c r="AZ212" s="248"/>
      <c r="BA212" s="248"/>
      <c r="BB212" s="248"/>
      <c r="BC212" s="248"/>
      <c r="BD212" s="248"/>
      <c r="BE212" s="248"/>
      <c r="BF212" s="248"/>
      <c r="BG212" s="248"/>
      <c r="BH212" s="248"/>
    </row>
    <row r="213" spans="1:60" outlineLevel="2" x14ac:dyDescent="0.2">
      <c r="A213" s="249"/>
      <c r="B213" s="250"/>
      <c r="C213" s="252" t="s">
        <v>2392</v>
      </c>
      <c r="D213" s="253"/>
      <c r="E213" s="254">
        <v>168.3</v>
      </c>
      <c r="F213" s="491"/>
      <c r="G213" s="247"/>
      <c r="H213" s="247"/>
      <c r="I213" s="247"/>
      <c r="J213" s="247"/>
      <c r="K213" s="247"/>
      <c r="L213" s="247"/>
      <c r="M213" s="247"/>
      <c r="N213" s="251"/>
      <c r="O213" s="251"/>
      <c r="P213" s="251"/>
      <c r="Q213" s="251"/>
      <c r="R213" s="247"/>
      <c r="S213" s="247"/>
      <c r="T213" s="247"/>
      <c r="U213" s="247"/>
      <c r="V213" s="247"/>
      <c r="W213" s="247"/>
      <c r="X213" s="247"/>
      <c r="Y213" s="247"/>
      <c r="Z213" s="248"/>
      <c r="AA213" s="248"/>
      <c r="AB213" s="248"/>
      <c r="AC213" s="248"/>
      <c r="AD213" s="248"/>
      <c r="AE213" s="248"/>
      <c r="AF213" s="248"/>
      <c r="AG213" s="248" t="s">
        <v>149</v>
      </c>
      <c r="AH213" s="248">
        <v>0</v>
      </c>
      <c r="AI213" s="248"/>
      <c r="AJ213" s="248"/>
      <c r="AK213" s="248"/>
      <c r="AL213" s="248"/>
      <c r="AM213" s="248"/>
      <c r="AN213" s="248"/>
      <c r="AO213" s="248"/>
      <c r="AP213" s="248"/>
      <c r="AQ213" s="248"/>
      <c r="AR213" s="248"/>
      <c r="AS213" s="248"/>
      <c r="AT213" s="248"/>
      <c r="AU213" s="248"/>
      <c r="AV213" s="248"/>
      <c r="AW213" s="248"/>
      <c r="AX213" s="248"/>
      <c r="AY213" s="248"/>
      <c r="AZ213" s="248"/>
      <c r="BA213" s="248"/>
      <c r="BB213" s="248"/>
      <c r="BC213" s="248"/>
      <c r="BD213" s="248"/>
      <c r="BE213" s="248"/>
      <c r="BF213" s="248"/>
      <c r="BG213" s="248"/>
      <c r="BH213" s="248"/>
    </row>
    <row r="214" spans="1:60" outlineLevel="1" x14ac:dyDescent="0.2">
      <c r="A214" s="239">
        <v>66</v>
      </c>
      <c r="B214" s="240" t="s">
        <v>253</v>
      </c>
      <c r="C214" s="241" t="s">
        <v>254</v>
      </c>
      <c r="D214" s="242" t="s">
        <v>227</v>
      </c>
      <c r="E214" s="243">
        <v>18.3</v>
      </c>
      <c r="F214" s="244"/>
      <c r="G214" s="245">
        <f>ROUND(E214*F214,2)</f>
        <v>0</v>
      </c>
      <c r="H214" s="244">
        <v>0</v>
      </c>
      <c r="I214" s="245">
        <f>ROUND(E214*H214,2)</f>
        <v>0</v>
      </c>
      <c r="J214" s="244">
        <v>300</v>
      </c>
      <c r="K214" s="245">
        <f>ROUND(E214*J214,2)</f>
        <v>5490</v>
      </c>
      <c r="L214" s="245">
        <v>21</v>
      </c>
      <c r="M214" s="245">
        <f>G214*(1+L214/100)</f>
        <v>0</v>
      </c>
      <c r="N214" s="243">
        <v>0</v>
      </c>
      <c r="O214" s="243">
        <f>ROUND(E214*N214,2)</f>
        <v>0</v>
      </c>
      <c r="P214" s="243">
        <v>0</v>
      </c>
      <c r="Q214" s="243">
        <f>ROUND(E214*P214,2)</f>
        <v>0</v>
      </c>
      <c r="R214" s="245"/>
      <c r="S214" s="245" t="s">
        <v>193</v>
      </c>
      <c r="T214" s="246" t="s">
        <v>194</v>
      </c>
      <c r="U214" s="247">
        <v>0</v>
      </c>
      <c r="V214" s="247">
        <f>ROUND(E214*U214,2)</f>
        <v>0</v>
      </c>
      <c r="W214" s="247"/>
      <c r="X214" s="247" t="s">
        <v>132</v>
      </c>
      <c r="Y214" s="247" t="s">
        <v>133</v>
      </c>
      <c r="Z214" s="248"/>
      <c r="AA214" s="248"/>
      <c r="AB214" s="248"/>
      <c r="AC214" s="248"/>
      <c r="AD214" s="248"/>
      <c r="AE214" s="248"/>
      <c r="AF214" s="248"/>
      <c r="AG214" s="248" t="s">
        <v>134</v>
      </c>
      <c r="AH214" s="248"/>
      <c r="AI214" s="248"/>
      <c r="AJ214" s="248"/>
      <c r="AK214" s="248"/>
      <c r="AL214" s="248"/>
      <c r="AM214" s="248"/>
      <c r="AN214" s="248"/>
      <c r="AO214" s="248"/>
      <c r="AP214" s="248"/>
      <c r="AQ214" s="248"/>
      <c r="AR214" s="248"/>
      <c r="AS214" s="248"/>
      <c r="AT214" s="248"/>
      <c r="AU214" s="248"/>
      <c r="AV214" s="248"/>
      <c r="AW214" s="248"/>
      <c r="AX214" s="248"/>
      <c r="AY214" s="248"/>
      <c r="AZ214" s="248"/>
      <c r="BA214" s="248"/>
      <c r="BB214" s="248"/>
      <c r="BC214" s="248"/>
      <c r="BD214" s="248"/>
      <c r="BE214" s="248"/>
      <c r="BF214" s="248"/>
      <c r="BG214" s="248"/>
      <c r="BH214" s="248"/>
    </row>
    <row r="215" spans="1:60" outlineLevel="2" x14ac:dyDescent="0.2">
      <c r="A215" s="249"/>
      <c r="B215" s="250"/>
      <c r="C215" s="252" t="s">
        <v>2393</v>
      </c>
      <c r="D215" s="253"/>
      <c r="E215" s="254">
        <v>18.3</v>
      </c>
      <c r="F215" s="491"/>
      <c r="G215" s="247"/>
      <c r="H215" s="247"/>
      <c r="I215" s="247"/>
      <c r="J215" s="247"/>
      <c r="K215" s="247"/>
      <c r="L215" s="247"/>
      <c r="M215" s="247"/>
      <c r="N215" s="251"/>
      <c r="O215" s="251"/>
      <c r="P215" s="251"/>
      <c r="Q215" s="251"/>
      <c r="R215" s="247"/>
      <c r="S215" s="247"/>
      <c r="T215" s="247"/>
      <c r="U215" s="247"/>
      <c r="V215" s="247"/>
      <c r="W215" s="247"/>
      <c r="X215" s="247"/>
      <c r="Y215" s="247"/>
      <c r="Z215" s="248"/>
      <c r="AA215" s="248"/>
      <c r="AB215" s="248"/>
      <c r="AC215" s="248"/>
      <c r="AD215" s="248"/>
      <c r="AE215" s="248"/>
      <c r="AF215" s="248"/>
      <c r="AG215" s="248" t="s">
        <v>149</v>
      </c>
      <c r="AH215" s="248">
        <v>0</v>
      </c>
      <c r="AI215" s="248"/>
      <c r="AJ215" s="248"/>
      <c r="AK215" s="248"/>
      <c r="AL215" s="248"/>
      <c r="AM215" s="248"/>
      <c r="AN215" s="248"/>
      <c r="AO215" s="248"/>
      <c r="AP215" s="248"/>
      <c r="AQ215" s="248"/>
      <c r="AR215" s="248"/>
      <c r="AS215" s="248"/>
      <c r="AT215" s="248"/>
      <c r="AU215" s="248"/>
      <c r="AV215" s="248"/>
      <c r="AW215" s="248"/>
      <c r="AX215" s="248"/>
      <c r="AY215" s="248"/>
      <c r="AZ215" s="248"/>
      <c r="BA215" s="248"/>
      <c r="BB215" s="248"/>
      <c r="BC215" s="248"/>
      <c r="BD215" s="248"/>
      <c r="BE215" s="248"/>
      <c r="BF215" s="248"/>
      <c r="BG215" s="248"/>
      <c r="BH215" s="248"/>
    </row>
    <row r="216" spans="1:60" x14ac:dyDescent="0.2">
      <c r="A216" s="263" t="s">
        <v>125</v>
      </c>
      <c r="B216" s="232" t="s">
        <v>59</v>
      </c>
      <c r="C216" s="233" t="s">
        <v>60</v>
      </c>
      <c r="D216" s="234"/>
      <c r="E216" s="235"/>
      <c r="F216" s="489"/>
      <c r="G216" s="236">
        <f>SUMIF(AG217:AG323,"&lt;&gt;NOR",G217:G323)</f>
        <v>0</v>
      </c>
      <c r="H216" s="236"/>
      <c r="I216" s="236">
        <f>SUM(I217:I323)</f>
        <v>8996.6799999999985</v>
      </c>
      <c r="J216" s="236"/>
      <c r="K216" s="236">
        <f>SUM(K217:K323)</f>
        <v>3657261.92</v>
      </c>
      <c r="L216" s="236"/>
      <c r="M216" s="236">
        <f>SUM(M217:M323)</f>
        <v>0</v>
      </c>
      <c r="N216" s="235"/>
      <c r="O216" s="235">
        <f>SUM(O217:O323)</f>
        <v>0.24000000000000005</v>
      </c>
      <c r="P216" s="235"/>
      <c r="Q216" s="235">
        <f>SUM(Q217:Q323)</f>
        <v>1604.81</v>
      </c>
      <c r="R216" s="236"/>
      <c r="S216" s="236"/>
      <c r="T216" s="237"/>
      <c r="U216" s="238"/>
      <c r="V216" s="238">
        <f>SUM(V217:V323)</f>
        <v>4992.33</v>
      </c>
      <c r="W216" s="238"/>
      <c r="X216" s="238"/>
      <c r="Y216" s="238"/>
      <c r="AG216" t="s">
        <v>126</v>
      </c>
    </row>
    <row r="217" spans="1:60" outlineLevel="1" x14ac:dyDescent="0.2">
      <c r="A217" s="239">
        <v>67</v>
      </c>
      <c r="B217" s="240" t="s">
        <v>1313</v>
      </c>
      <c r="C217" s="241" t="s">
        <v>1314</v>
      </c>
      <c r="D217" s="242" t="s">
        <v>160</v>
      </c>
      <c r="E217" s="243">
        <v>80.066230000000004</v>
      </c>
      <c r="F217" s="244"/>
      <c r="G217" s="245">
        <f>ROUND(E217*F217,2)</f>
        <v>0</v>
      </c>
      <c r="H217" s="244">
        <v>19.43</v>
      </c>
      <c r="I217" s="245">
        <f>ROUND(E217*H217,2)</f>
        <v>1555.69</v>
      </c>
      <c r="J217" s="244">
        <v>115.07</v>
      </c>
      <c r="K217" s="245">
        <f>ROUND(E217*J217,2)</f>
        <v>9213.2199999999993</v>
      </c>
      <c r="L217" s="245">
        <v>21</v>
      </c>
      <c r="M217" s="245">
        <f>G217*(1+L217/100)</f>
        <v>0</v>
      </c>
      <c r="N217" s="243">
        <v>6.7000000000000002E-4</v>
      </c>
      <c r="O217" s="243">
        <f>ROUND(E217*N217,2)</f>
        <v>0.05</v>
      </c>
      <c r="P217" s="243">
        <v>0.154</v>
      </c>
      <c r="Q217" s="243">
        <f>ROUND(E217*P217,2)</f>
        <v>12.33</v>
      </c>
      <c r="R217" s="245" t="s">
        <v>257</v>
      </c>
      <c r="S217" s="245" t="s">
        <v>131</v>
      </c>
      <c r="T217" s="246" t="s">
        <v>131</v>
      </c>
      <c r="U217" s="247">
        <v>0.21</v>
      </c>
      <c r="V217" s="247">
        <f>ROUND(E217*U217,2)</f>
        <v>16.809999999999999</v>
      </c>
      <c r="W217" s="247"/>
      <c r="X217" s="247" t="s">
        <v>132</v>
      </c>
      <c r="Y217" s="247" t="s">
        <v>133</v>
      </c>
      <c r="Z217" s="248"/>
      <c r="AA217" s="248"/>
      <c r="AB217" s="248"/>
      <c r="AC217" s="248"/>
      <c r="AD217" s="248"/>
      <c r="AE217" s="248"/>
      <c r="AF217" s="248"/>
      <c r="AG217" s="248" t="s">
        <v>139</v>
      </c>
      <c r="AH217" s="248"/>
      <c r="AI217" s="248"/>
      <c r="AJ217" s="248"/>
      <c r="AK217" s="248"/>
      <c r="AL217" s="248"/>
      <c r="AM217" s="248"/>
      <c r="AN217" s="248"/>
      <c r="AO217" s="248"/>
      <c r="AP217" s="248"/>
      <c r="AQ217" s="248"/>
      <c r="AR217" s="248"/>
      <c r="AS217" s="248"/>
      <c r="AT217" s="248"/>
      <c r="AU217" s="248"/>
      <c r="AV217" s="248"/>
      <c r="AW217" s="248"/>
      <c r="AX217" s="248"/>
      <c r="AY217" s="248"/>
      <c r="AZ217" s="248"/>
      <c r="BA217" s="248"/>
      <c r="BB217" s="248"/>
      <c r="BC217" s="248"/>
      <c r="BD217" s="248"/>
      <c r="BE217" s="248"/>
      <c r="BF217" s="248"/>
      <c r="BG217" s="248"/>
      <c r="BH217" s="248"/>
    </row>
    <row r="218" spans="1:60" ht="22.5" outlineLevel="2" x14ac:dyDescent="0.2">
      <c r="A218" s="249"/>
      <c r="B218" s="250"/>
      <c r="C218" s="480" t="s">
        <v>258</v>
      </c>
      <c r="D218" s="480"/>
      <c r="E218" s="480"/>
      <c r="F218" s="490"/>
      <c r="G218" s="480"/>
      <c r="H218" s="247"/>
      <c r="I218" s="247"/>
      <c r="J218" s="247"/>
      <c r="K218" s="247"/>
      <c r="L218" s="247"/>
      <c r="M218" s="247"/>
      <c r="N218" s="251"/>
      <c r="O218" s="251"/>
      <c r="P218" s="251"/>
      <c r="Q218" s="251"/>
      <c r="R218" s="247"/>
      <c r="S218" s="247"/>
      <c r="T218" s="247"/>
      <c r="U218" s="247"/>
      <c r="V218" s="247"/>
      <c r="W218" s="247"/>
      <c r="X218" s="247"/>
      <c r="Y218" s="247"/>
      <c r="Z218" s="248"/>
      <c r="AA218" s="248"/>
      <c r="AB218" s="248"/>
      <c r="AC218" s="248"/>
      <c r="AD218" s="248"/>
      <c r="AE218" s="248"/>
      <c r="AF218" s="248"/>
      <c r="AG218" s="248" t="s">
        <v>136</v>
      </c>
      <c r="AH218" s="248"/>
      <c r="AI218" s="248"/>
      <c r="AJ218" s="248"/>
      <c r="AK218" s="248"/>
      <c r="AL218" s="248"/>
      <c r="AM218" s="248"/>
      <c r="AN218" s="248"/>
      <c r="AO218" s="248"/>
      <c r="AP218" s="248"/>
      <c r="AQ218" s="248"/>
      <c r="AR218" s="248"/>
      <c r="AS218" s="248"/>
      <c r="AT218" s="248"/>
      <c r="AU218" s="248"/>
      <c r="AV218" s="248"/>
      <c r="AW218" s="248"/>
      <c r="AX218" s="248"/>
      <c r="AY218" s="248"/>
      <c r="AZ218" s="248"/>
      <c r="BA218" s="264" t="str">
        <f>C218</f>
        <v>nebo vybourání otvorů průřezové plochy přes 4 m2 v příčkách, včetně pomocného lešení o výšce podlahy do 1900 mm a pro zatížení do 1,5 kPa  (150 kg/m2),</v>
      </c>
      <c r="BB218" s="248"/>
      <c r="BC218" s="248"/>
      <c r="BD218" s="248"/>
      <c r="BE218" s="248"/>
      <c r="BF218" s="248"/>
      <c r="BG218" s="248"/>
      <c r="BH218" s="248"/>
    </row>
    <row r="219" spans="1:60" outlineLevel="2" x14ac:dyDescent="0.2">
      <c r="A219" s="249"/>
      <c r="B219" s="250"/>
      <c r="C219" s="252" t="s">
        <v>2394</v>
      </c>
      <c r="D219" s="253"/>
      <c r="E219" s="254">
        <v>30.473379999999999</v>
      </c>
      <c r="F219" s="491"/>
      <c r="G219" s="247"/>
      <c r="H219" s="247"/>
      <c r="I219" s="247"/>
      <c r="J219" s="247"/>
      <c r="K219" s="247"/>
      <c r="L219" s="247"/>
      <c r="M219" s="247"/>
      <c r="N219" s="251"/>
      <c r="O219" s="251"/>
      <c r="P219" s="251"/>
      <c r="Q219" s="251"/>
      <c r="R219" s="247"/>
      <c r="S219" s="247"/>
      <c r="T219" s="247"/>
      <c r="U219" s="247"/>
      <c r="V219" s="247"/>
      <c r="W219" s="247"/>
      <c r="X219" s="247"/>
      <c r="Y219" s="247"/>
      <c r="Z219" s="248"/>
      <c r="AA219" s="248"/>
      <c r="AB219" s="248"/>
      <c r="AC219" s="248"/>
      <c r="AD219" s="248"/>
      <c r="AE219" s="248"/>
      <c r="AF219" s="248"/>
      <c r="AG219" s="248" t="s">
        <v>149</v>
      </c>
      <c r="AH219" s="248">
        <v>0</v>
      </c>
      <c r="AI219" s="248"/>
      <c r="AJ219" s="248"/>
      <c r="AK219" s="248"/>
      <c r="AL219" s="248"/>
      <c r="AM219" s="248"/>
      <c r="AN219" s="248"/>
      <c r="AO219" s="248"/>
      <c r="AP219" s="248"/>
      <c r="AQ219" s="248"/>
      <c r="AR219" s="248"/>
      <c r="AS219" s="248"/>
      <c r="AT219" s="248"/>
      <c r="AU219" s="248"/>
      <c r="AV219" s="248"/>
      <c r="AW219" s="248"/>
      <c r="AX219" s="248"/>
      <c r="AY219" s="248"/>
      <c r="AZ219" s="248"/>
      <c r="BA219" s="248"/>
      <c r="BB219" s="248"/>
      <c r="BC219" s="248"/>
      <c r="BD219" s="248"/>
      <c r="BE219" s="248"/>
      <c r="BF219" s="248"/>
      <c r="BG219" s="248"/>
      <c r="BH219" s="248"/>
    </row>
    <row r="220" spans="1:60" outlineLevel="3" x14ac:dyDescent="0.2">
      <c r="A220" s="249"/>
      <c r="B220" s="250"/>
      <c r="C220" s="252" t="s">
        <v>2395</v>
      </c>
      <c r="D220" s="253"/>
      <c r="E220" s="254">
        <v>49.592849999999999</v>
      </c>
      <c r="F220" s="491"/>
      <c r="G220" s="247"/>
      <c r="H220" s="247"/>
      <c r="I220" s="247"/>
      <c r="J220" s="247"/>
      <c r="K220" s="247"/>
      <c r="L220" s="247"/>
      <c r="M220" s="247"/>
      <c r="N220" s="251"/>
      <c r="O220" s="251"/>
      <c r="P220" s="251"/>
      <c r="Q220" s="251"/>
      <c r="R220" s="247"/>
      <c r="S220" s="247"/>
      <c r="T220" s="247"/>
      <c r="U220" s="247"/>
      <c r="V220" s="247"/>
      <c r="W220" s="247"/>
      <c r="X220" s="247"/>
      <c r="Y220" s="247"/>
      <c r="Z220" s="248"/>
      <c r="AA220" s="248"/>
      <c r="AB220" s="248"/>
      <c r="AC220" s="248"/>
      <c r="AD220" s="248"/>
      <c r="AE220" s="248"/>
      <c r="AF220" s="248"/>
      <c r="AG220" s="248" t="s">
        <v>149</v>
      </c>
      <c r="AH220" s="248">
        <v>0</v>
      </c>
      <c r="AI220" s="248"/>
      <c r="AJ220" s="248"/>
      <c r="AK220" s="248"/>
      <c r="AL220" s="248"/>
      <c r="AM220" s="248"/>
      <c r="AN220" s="248"/>
      <c r="AO220" s="248"/>
      <c r="AP220" s="248"/>
      <c r="AQ220" s="248"/>
      <c r="AR220" s="248"/>
      <c r="AS220" s="248"/>
      <c r="AT220" s="248"/>
      <c r="AU220" s="248"/>
      <c r="AV220" s="248"/>
      <c r="AW220" s="248"/>
      <c r="AX220" s="248"/>
      <c r="AY220" s="248"/>
      <c r="AZ220" s="248"/>
      <c r="BA220" s="248"/>
      <c r="BB220" s="248"/>
      <c r="BC220" s="248"/>
      <c r="BD220" s="248"/>
      <c r="BE220" s="248"/>
      <c r="BF220" s="248"/>
      <c r="BG220" s="248"/>
      <c r="BH220" s="248"/>
    </row>
    <row r="221" spans="1:60" outlineLevel="1" x14ac:dyDescent="0.2">
      <c r="A221" s="239">
        <v>68</v>
      </c>
      <c r="B221" s="240" t="s">
        <v>255</v>
      </c>
      <c r="C221" s="241" t="s">
        <v>256</v>
      </c>
      <c r="D221" s="242" t="s">
        <v>160</v>
      </c>
      <c r="E221" s="243">
        <v>223.23569000000001</v>
      </c>
      <c r="F221" s="244"/>
      <c r="G221" s="245">
        <f>ROUND(E221*F221,2)</f>
        <v>0</v>
      </c>
      <c r="H221" s="244">
        <v>19.43</v>
      </c>
      <c r="I221" s="245">
        <f>ROUND(E221*H221,2)</f>
        <v>4337.47</v>
      </c>
      <c r="J221" s="244">
        <v>139.57</v>
      </c>
      <c r="K221" s="245">
        <f>ROUND(E221*J221,2)</f>
        <v>31157.01</v>
      </c>
      <c r="L221" s="245">
        <v>21</v>
      </c>
      <c r="M221" s="245">
        <f>G221*(1+L221/100)</f>
        <v>0</v>
      </c>
      <c r="N221" s="243">
        <v>6.7000000000000002E-4</v>
      </c>
      <c r="O221" s="243">
        <f>ROUND(E221*N221,2)</f>
        <v>0.15</v>
      </c>
      <c r="P221" s="243">
        <v>0.20399999999999999</v>
      </c>
      <c r="Q221" s="243">
        <f>ROUND(E221*P221,2)</f>
        <v>45.54</v>
      </c>
      <c r="R221" s="245" t="s">
        <v>257</v>
      </c>
      <c r="S221" s="245" t="s">
        <v>131</v>
      </c>
      <c r="T221" s="246" t="s">
        <v>131</v>
      </c>
      <c r="U221" s="247">
        <v>0.254</v>
      </c>
      <c r="V221" s="247">
        <f>ROUND(E221*U221,2)</f>
        <v>56.7</v>
      </c>
      <c r="W221" s="247"/>
      <c r="X221" s="247" t="s">
        <v>132</v>
      </c>
      <c r="Y221" s="247" t="s">
        <v>133</v>
      </c>
      <c r="Z221" s="248"/>
      <c r="AA221" s="248"/>
      <c r="AB221" s="248"/>
      <c r="AC221" s="248"/>
      <c r="AD221" s="248"/>
      <c r="AE221" s="248"/>
      <c r="AF221" s="248"/>
      <c r="AG221" s="248" t="s">
        <v>139</v>
      </c>
      <c r="AH221" s="248"/>
      <c r="AI221" s="248"/>
      <c r="AJ221" s="248"/>
      <c r="AK221" s="248"/>
      <c r="AL221" s="248"/>
      <c r="AM221" s="248"/>
      <c r="AN221" s="248"/>
      <c r="AO221" s="248"/>
      <c r="AP221" s="248"/>
      <c r="AQ221" s="248"/>
      <c r="AR221" s="248"/>
      <c r="AS221" s="248"/>
      <c r="AT221" s="248"/>
      <c r="AU221" s="248"/>
      <c r="AV221" s="248"/>
      <c r="AW221" s="248"/>
      <c r="AX221" s="248"/>
      <c r="AY221" s="248"/>
      <c r="AZ221" s="248"/>
      <c r="BA221" s="248"/>
      <c r="BB221" s="248"/>
      <c r="BC221" s="248"/>
      <c r="BD221" s="248"/>
      <c r="BE221" s="248"/>
      <c r="BF221" s="248"/>
      <c r="BG221" s="248"/>
      <c r="BH221" s="248"/>
    </row>
    <row r="222" spans="1:60" ht="22.5" outlineLevel="2" x14ac:dyDescent="0.2">
      <c r="A222" s="249"/>
      <c r="B222" s="250"/>
      <c r="C222" s="480" t="s">
        <v>258</v>
      </c>
      <c r="D222" s="480"/>
      <c r="E222" s="480"/>
      <c r="F222" s="490"/>
      <c r="G222" s="480"/>
      <c r="H222" s="247"/>
      <c r="I222" s="247"/>
      <c r="J222" s="247"/>
      <c r="K222" s="247"/>
      <c r="L222" s="247"/>
      <c r="M222" s="247"/>
      <c r="N222" s="251"/>
      <c r="O222" s="251"/>
      <c r="P222" s="251"/>
      <c r="Q222" s="251"/>
      <c r="R222" s="247"/>
      <c r="S222" s="247"/>
      <c r="T222" s="247"/>
      <c r="U222" s="247"/>
      <c r="V222" s="247"/>
      <c r="W222" s="247"/>
      <c r="X222" s="247"/>
      <c r="Y222" s="247"/>
      <c r="Z222" s="248"/>
      <c r="AA222" s="248"/>
      <c r="AB222" s="248"/>
      <c r="AC222" s="248"/>
      <c r="AD222" s="248"/>
      <c r="AE222" s="248"/>
      <c r="AF222" s="248"/>
      <c r="AG222" s="248" t="s">
        <v>136</v>
      </c>
      <c r="AH222" s="248"/>
      <c r="AI222" s="248"/>
      <c r="AJ222" s="248"/>
      <c r="AK222" s="248"/>
      <c r="AL222" s="248"/>
      <c r="AM222" s="248"/>
      <c r="AN222" s="248"/>
      <c r="AO222" s="248"/>
      <c r="AP222" s="248"/>
      <c r="AQ222" s="248"/>
      <c r="AR222" s="248"/>
      <c r="AS222" s="248"/>
      <c r="AT222" s="248"/>
      <c r="AU222" s="248"/>
      <c r="AV222" s="248"/>
      <c r="AW222" s="248"/>
      <c r="AX222" s="248"/>
      <c r="AY222" s="248"/>
      <c r="AZ222" s="248"/>
      <c r="BA222" s="264" t="str">
        <f>C222</f>
        <v>nebo vybourání otvorů průřezové plochy přes 4 m2 v příčkách, včetně pomocného lešení o výšce podlahy do 1900 mm a pro zatížení do 1,5 kPa  (150 kg/m2),</v>
      </c>
      <c r="BB222" s="248"/>
      <c r="BC222" s="248"/>
      <c r="BD222" s="248"/>
      <c r="BE222" s="248"/>
      <c r="BF222" s="248"/>
      <c r="BG222" s="248"/>
      <c r="BH222" s="248"/>
    </row>
    <row r="223" spans="1:60" outlineLevel="2" x14ac:dyDescent="0.2">
      <c r="A223" s="249"/>
      <c r="B223" s="250"/>
      <c r="C223" s="252" t="s">
        <v>2396</v>
      </c>
      <c r="D223" s="253"/>
      <c r="E223" s="254">
        <v>190.44399999999999</v>
      </c>
      <c r="F223" s="491"/>
      <c r="G223" s="247"/>
      <c r="H223" s="247"/>
      <c r="I223" s="247"/>
      <c r="J223" s="247"/>
      <c r="K223" s="247"/>
      <c r="L223" s="247"/>
      <c r="M223" s="247"/>
      <c r="N223" s="251"/>
      <c r="O223" s="251"/>
      <c r="P223" s="251"/>
      <c r="Q223" s="251"/>
      <c r="R223" s="247"/>
      <c r="S223" s="247"/>
      <c r="T223" s="247"/>
      <c r="U223" s="247"/>
      <c r="V223" s="247"/>
      <c r="W223" s="247"/>
      <c r="X223" s="247"/>
      <c r="Y223" s="247"/>
      <c r="Z223" s="248"/>
      <c r="AA223" s="248"/>
      <c r="AB223" s="248"/>
      <c r="AC223" s="248"/>
      <c r="AD223" s="248"/>
      <c r="AE223" s="248"/>
      <c r="AF223" s="248"/>
      <c r="AG223" s="248" t="s">
        <v>149</v>
      </c>
      <c r="AH223" s="248">
        <v>0</v>
      </c>
      <c r="AI223" s="248"/>
      <c r="AJ223" s="248"/>
      <c r="AK223" s="248"/>
      <c r="AL223" s="248"/>
      <c r="AM223" s="248"/>
      <c r="AN223" s="248"/>
      <c r="AO223" s="248"/>
      <c r="AP223" s="248"/>
      <c r="AQ223" s="248"/>
      <c r="AR223" s="248"/>
      <c r="AS223" s="248"/>
      <c r="AT223" s="248"/>
      <c r="AU223" s="248"/>
      <c r="AV223" s="248"/>
      <c r="AW223" s="248"/>
      <c r="AX223" s="248"/>
      <c r="AY223" s="248"/>
      <c r="AZ223" s="248"/>
      <c r="BA223" s="248"/>
      <c r="BB223" s="248"/>
      <c r="BC223" s="248"/>
      <c r="BD223" s="248"/>
      <c r="BE223" s="248"/>
      <c r="BF223" s="248"/>
      <c r="BG223" s="248"/>
      <c r="BH223" s="248"/>
    </row>
    <row r="224" spans="1:60" outlineLevel="3" x14ac:dyDescent="0.2">
      <c r="A224" s="249"/>
      <c r="B224" s="250"/>
      <c r="C224" s="252" t="s">
        <v>2397</v>
      </c>
      <c r="D224" s="253"/>
      <c r="E224" s="254">
        <v>32.791690000000003</v>
      </c>
      <c r="F224" s="491"/>
      <c r="G224" s="247"/>
      <c r="H224" s="247"/>
      <c r="I224" s="247"/>
      <c r="J224" s="247"/>
      <c r="K224" s="247"/>
      <c r="L224" s="247"/>
      <c r="M224" s="247"/>
      <c r="N224" s="251"/>
      <c r="O224" s="251"/>
      <c r="P224" s="251"/>
      <c r="Q224" s="251"/>
      <c r="R224" s="247"/>
      <c r="S224" s="247"/>
      <c r="T224" s="247"/>
      <c r="U224" s="247"/>
      <c r="V224" s="247"/>
      <c r="W224" s="247"/>
      <c r="X224" s="247"/>
      <c r="Y224" s="247"/>
      <c r="Z224" s="248"/>
      <c r="AA224" s="248"/>
      <c r="AB224" s="248"/>
      <c r="AC224" s="248"/>
      <c r="AD224" s="248"/>
      <c r="AE224" s="248"/>
      <c r="AF224" s="248"/>
      <c r="AG224" s="248" t="s">
        <v>149</v>
      </c>
      <c r="AH224" s="248">
        <v>0</v>
      </c>
      <c r="AI224" s="248"/>
      <c r="AJ224" s="248"/>
      <c r="AK224" s="248"/>
      <c r="AL224" s="248"/>
      <c r="AM224" s="248"/>
      <c r="AN224" s="248"/>
      <c r="AO224" s="248"/>
      <c r="AP224" s="248"/>
      <c r="AQ224" s="248"/>
      <c r="AR224" s="248"/>
      <c r="AS224" s="248"/>
      <c r="AT224" s="248"/>
      <c r="AU224" s="248"/>
      <c r="AV224" s="248"/>
      <c r="AW224" s="248"/>
      <c r="AX224" s="248"/>
      <c r="AY224" s="248"/>
      <c r="AZ224" s="248"/>
      <c r="BA224" s="248"/>
      <c r="BB224" s="248"/>
      <c r="BC224" s="248"/>
      <c r="BD224" s="248"/>
      <c r="BE224" s="248"/>
      <c r="BF224" s="248"/>
      <c r="BG224" s="248"/>
      <c r="BH224" s="248"/>
    </row>
    <row r="225" spans="1:60" ht="22.5" outlineLevel="1" x14ac:dyDescent="0.2">
      <c r="A225" s="239">
        <v>69</v>
      </c>
      <c r="B225" s="240" t="s">
        <v>259</v>
      </c>
      <c r="C225" s="241" t="s">
        <v>260</v>
      </c>
      <c r="D225" s="242" t="s">
        <v>129</v>
      </c>
      <c r="E225" s="243">
        <v>2.5030000000000001</v>
      </c>
      <c r="F225" s="244"/>
      <c r="G225" s="245">
        <f>ROUND(E225*F225,2)</f>
        <v>0</v>
      </c>
      <c r="H225" s="244">
        <v>37.29</v>
      </c>
      <c r="I225" s="245">
        <f>ROUND(E225*H225,2)</f>
        <v>93.34</v>
      </c>
      <c r="J225" s="244">
        <v>912.71</v>
      </c>
      <c r="K225" s="245">
        <f>ROUND(E225*J225,2)</f>
        <v>2284.5100000000002</v>
      </c>
      <c r="L225" s="245">
        <v>21</v>
      </c>
      <c r="M225" s="245">
        <f>G225*(1+L225/100)</f>
        <v>0</v>
      </c>
      <c r="N225" s="243">
        <v>1.2800000000000001E-3</v>
      </c>
      <c r="O225" s="243">
        <f>ROUND(E225*N225,2)</f>
        <v>0</v>
      </c>
      <c r="P225" s="243">
        <v>1.8</v>
      </c>
      <c r="Q225" s="243">
        <f>ROUND(E225*P225,2)</f>
        <v>4.51</v>
      </c>
      <c r="R225" s="245" t="s">
        <v>257</v>
      </c>
      <c r="S225" s="245" t="s">
        <v>131</v>
      </c>
      <c r="T225" s="246" t="s">
        <v>131</v>
      </c>
      <c r="U225" s="247">
        <v>1.52</v>
      </c>
      <c r="V225" s="247">
        <f>ROUND(E225*U225,2)</f>
        <v>3.8</v>
      </c>
      <c r="W225" s="247"/>
      <c r="X225" s="247" t="s">
        <v>132</v>
      </c>
      <c r="Y225" s="247" t="s">
        <v>133</v>
      </c>
      <c r="Z225" s="248"/>
      <c r="AA225" s="248"/>
      <c r="AB225" s="248"/>
      <c r="AC225" s="248"/>
      <c r="AD225" s="248"/>
      <c r="AE225" s="248"/>
      <c r="AF225" s="248"/>
      <c r="AG225" s="248" t="s">
        <v>134</v>
      </c>
      <c r="AH225" s="248"/>
      <c r="AI225" s="248"/>
      <c r="AJ225" s="248"/>
      <c r="AK225" s="248"/>
      <c r="AL225" s="248"/>
      <c r="AM225" s="248"/>
      <c r="AN225" s="248"/>
      <c r="AO225" s="248"/>
      <c r="AP225" s="248"/>
      <c r="AQ225" s="248"/>
      <c r="AR225" s="248"/>
      <c r="AS225" s="248"/>
      <c r="AT225" s="248"/>
      <c r="AU225" s="248"/>
      <c r="AV225" s="248"/>
      <c r="AW225" s="248"/>
      <c r="AX225" s="248"/>
      <c r="AY225" s="248"/>
      <c r="AZ225" s="248"/>
      <c r="BA225" s="248"/>
      <c r="BB225" s="248"/>
      <c r="BC225" s="248"/>
      <c r="BD225" s="248"/>
      <c r="BE225" s="248"/>
      <c r="BF225" s="248"/>
      <c r="BG225" s="248"/>
      <c r="BH225" s="248"/>
    </row>
    <row r="226" spans="1:60" ht="22.5" outlineLevel="2" x14ac:dyDescent="0.2">
      <c r="A226" s="249"/>
      <c r="B226" s="250"/>
      <c r="C226" s="480" t="s">
        <v>261</v>
      </c>
      <c r="D226" s="480"/>
      <c r="E226" s="480"/>
      <c r="F226" s="490"/>
      <c r="G226" s="480"/>
      <c r="H226" s="247"/>
      <c r="I226" s="247"/>
      <c r="J226" s="247"/>
      <c r="K226" s="247"/>
      <c r="L226" s="247"/>
      <c r="M226" s="247"/>
      <c r="N226" s="251"/>
      <c r="O226" s="251"/>
      <c r="P226" s="251"/>
      <c r="Q226" s="251"/>
      <c r="R226" s="247"/>
      <c r="S226" s="247"/>
      <c r="T226" s="247"/>
      <c r="U226" s="247"/>
      <c r="V226" s="247"/>
      <c r="W226" s="247"/>
      <c r="X226" s="247"/>
      <c r="Y226" s="247"/>
      <c r="Z226" s="248"/>
      <c r="AA226" s="248"/>
      <c r="AB226" s="248"/>
      <c r="AC226" s="248"/>
      <c r="AD226" s="248"/>
      <c r="AE226" s="248"/>
      <c r="AF226" s="248"/>
      <c r="AG226" s="248" t="s">
        <v>136</v>
      </c>
      <c r="AH226" s="248"/>
      <c r="AI226" s="248"/>
      <c r="AJ226" s="248"/>
      <c r="AK226" s="248"/>
      <c r="AL226" s="248"/>
      <c r="AM226" s="248"/>
      <c r="AN226" s="248"/>
      <c r="AO226" s="248"/>
      <c r="AP226" s="248"/>
      <c r="AQ226" s="248"/>
      <c r="AR226" s="248"/>
      <c r="AS226" s="248"/>
      <c r="AT226" s="248"/>
      <c r="AU226" s="248"/>
      <c r="AV226" s="248"/>
      <c r="AW226" s="248"/>
      <c r="AX226" s="248"/>
      <c r="AY226" s="248"/>
      <c r="AZ226" s="248"/>
      <c r="BA226" s="264" t="str">
        <f>C226</f>
        <v>nebo vybourání otvorů průřezové plochy přes 4 m2 ve zdivu nadzákladovém, včetně pomocného lešení o výšce podlahy do 1900 mm a pro zatížení do 1,5 kPa  (150 kg/m2)</v>
      </c>
      <c r="BB226" s="248"/>
      <c r="BC226" s="248"/>
      <c r="BD226" s="248"/>
      <c r="BE226" s="248"/>
      <c r="BF226" s="248"/>
      <c r="BG226" s="248"/>
      <c r="BH226" s="248"/>
    </row>
    <row r="227" spans="1:60" outlineLevel="2" x14ac:dyDescent="0.2">
      <c r="A227" s="249"/>
      <c r="B227" s="250"/>
      <c r="C227" s="252" t="s">
        <v>2398</v>
      </c>
      <c r="D227" s="253"/>
      <c r="E227" s="254">
        <v>1.6659999999999999</v>
      </c>
      <c r="F227" s="491"/>
      <c r="G227" s="247"/>
      <c r="H227" s="247"/>
      <c r="I227" s="247"/>
      <c r="J227" s="247"/>
      <c r="K227" s="247"/>
      <c r="L227" s="247"/>
      <c r="M227" s="247"/>
      <c r="N227" s="251"/>
      <c r="O227" s="251"/>
      <c r="P227" s="251"/>
      <c r="Q227" s="251"/>
      <c r="R227" s="247"/>
      <c r="S227" s="247"/>
      <c r="T227" s="247"/>
      <c r="U227" s="247"/>
      <c r="V227" s="247"/>
      <c r="W227" s="247"/>
      <c r="X227" s="247"/>
      <c r="Y227" s="247"/>
      <c r="Z227" s="248"/>
      <c r="AA227" s="248"/>
      <c r="AB227" s="248"/>
      <c r="AC227" s="248"/>
      <c r="AD227" s="248"/>
      <c r="AE227" s="248"/>
      <c r="AF227" s="248"/>
      <c r="AG227" s="248" t="s">
        <v>149</v>
      </c>
      <c r="AH227" s="248">
        <v>0</v>
      </c>
      <c r="AI227" s="248"/>
      <c r="AJ227" s="248"/>
      <c r="AK227" s="248"/>
      <c r="AL227" s="248"/>
      <c r="AM227" s="248"/>
      <c r="AN227" s="248"/>
      <c r="AO227" s="248"/>
      <c r="AP227" s="248"/>
      <c r="AQ227" s="248"/>
      <c r="AR227" s="248"/>
      <c r="AS227" s="248"/>
      <c r="AT227" s="248"/>
      <c r="AU227" s="248"/>
      <c r="AV227" s="248"/>
      <c r="AW227" s="248"/>
      <c r="AX227" s="248"/>
      <c r="AY227" s="248"/>
      <c r="AZ227" s="248"/>
      <c r="BA227" s="248"/>
      <c r="BB227" s="248"/>
      <c r="BC227" s="248"/>
      <c r="BD227" s="248"/>
      <c r="BE227" s="248"/>
      <c r="BF227" s="248"/>
      <c r="BG227" s="248"/>
      <c r="BH227" s="248"/>
    </row>
    <row r="228" spans="1:60" outlineLevel="3" x14ac:dyDescent="0.2">
      <c r="A228" s="249"/>
      <c r="B228" s="250"/>
      <c r="C228" s="252" t="s">
        <v>2399</v>
      </c>
      <c r="D228" s="253"/>
      <c r="E228" s="254">
        <v>0.83699999999999997</v>
      </c>
      <c r="F228" s="491"/>
      <c r="G228" s="247"/>
      <c r="H228" s="247"/>
      <c r="I228" s="247"/>
      <c r="J228" s="247"/>
      <c r="K228" s="247"/>
      <c r="L228" s="247"/>
      <c r="M228" s="247"/>
      <c r="N228" s="251"/>
      <c r="O228" s="251"/>
      <c r="P228" s="251"/>
      <c r="Q228" s="251"/>
      <c r="R228" s="247"/>
      <c r="S228" s="247"/>
      <c r="T228" s="247"/>
      <c r="U228" s="247"/>
      <c r="V228" s="247"/>
      <c r="W228" s="247"/>
      <c r="X228" s="247"/>
      <c r="Y228" s="247"/>
      <c r="Z228" s="248"/>
      <c r="AA228" s="248"/>
      <c r="AB228" s="248"/>
      <c r="AC228" s="248"/>
      <c r="AD228" s="248"/>
      <c r="AE228" s="248"/>
      <c r="AF228" s="248"/>
      <c r="AG228" s="248" t="s">
        <v>149</v>
      </c>
      <c r="AH228" s="248">
        <v>0</v>
      </c>
      <c r="AI228" s="248"/>
      <c r="AJ228" s="248"/>
      <c r="AK228" s="248"/>
      <c r="AL228" s="248"/>
      <c r="AM228" s="248"/>
      <c r="AN228" s="248"/>
      <c r="AO228" s="248"/>
      <c r="AP228" s="248"/>
      <c r="AQ228" s="248"/>
      <c r="AR228" s="248"/>
      <c r="AS228" s="248"/>
      <c r="AT228" s="248"/>
      <c r="AU228" s="248"/>
      <c r="AV228" s="248"/>
      <c r="AW228" s="248"/>
      <c r="AX228" s="248"/>
      <c r="AY228" s="248"/>
      <c r="AZ228" s="248"/>
      <c r="BA228" s="248"/>
      <c r="BB228" s="248"/>
      <c r="BC228" s="248"/>
      <c r="BD228" s="248"/>
      <c r="BE228" s="248"/>
      <c r="BF228" s="248"/>
      <c r="BG228" s="248"/>
      <c r="BH228" s="248"/>
    </row>
    <row r="229" spans="1:60" ht="22.5" outlineLevel="1" x14ac:dyDescent="0.2">
      <c r="A229" s="239">
        <v>70</v>
      </c>
      <c r="B229" s="240" t="s">
        <v>1324</v>
      </c>
      <c r="C229" s="241" t="s">
        <v>1325</v>
      </c>
      <c r="D229" s="242" t="s">
        <v>129</v>
      </c>
      <c r="E229" s="243">
        <v>69.701400000000007</v>
      </c>
      <c r="F229" s="244"/>
      <c r="G229" s="245">
        <f>ROUND(E229*F229,2)</f>
        <v>0</v>
      </c>
      <c r="H229" s="244">
        <v>0</v>
      </c>
      <c r="I229" s="245">
        <f>ROUND(E229*H229,2)</f>
        <v>0</v>
      </c>
      <c r="J229" s="244">
        <v>3435</v>
      </c>
      <c r="K229" s="245">
        <f>ROUND(E229*J229,2)</f>
        <v>239424.31</v>
      </c>
      <c r="L229" s="245">
        <v>21</v>
      </c>
      <c r="M229" s="245">
        <f>G229*(1+L229/100)</f>
        <v>0</v>
      </c>
      <c r="N229" s="243">
        <v>0</v>
      </c>
      <c r="O229" s="243">
        <f>ROUND(E229*N229,2)</f>
        <v>0</v>
      </c>
      <c r="P229" s="243">
        <v>2.2000000000000002</v>
      </c>
      <c r="Q229" s="243">
        <f>ROUND(E229*P229,2)</f>
        <v>153.34</v>
      </c>
      <c r="R229" s="245" t="s">
        <v>257</v>
      </c>
      <c r="S229" s="245" t="s">
        <v>131</v>
      </c>
      <c r="T229" s="246" t="s">
        <v>131</v>
      </c>
      <c r="U229" s="247">
        <v>7.1950000000000003</v>
      </c>
      <c r="V229" s="247">
        <f>ROUND(E229*U229,2)</f>
        <v>501.5</v>
      </c>
      <c r="W229" s="247"/>
      <c r="X229" s="247" t="s">
        <v>132</v>
      </c>
      <c r="Y229" s="247" t="s">
        <v>133</v>
      </c>
      <c r="Z229" s="248"/>
      <c r="AA229" s="248"/>
      <c r="AB229" s="248"/>
      <c r="AC229" s="248"/>
      <c r="AD229" s="248"/>
      <c r="AE229" s="248"/>
      <c r="AF229" s="248"/>
      <c r="AG229" s="248" t="s">
        <v>134</v>
      </c>
      <c r="AH229" s="248"/>
      <c r="AI229" s="248"/>
      <c r="AJ229" s="248"/>
      <c r="AK229" s="248"/>
      <c r="AL229" s="248"/>
      <c r="AM229" s="248"/>
      <c r="AN229" s="248"/>
      <c r="AO229" s="248"/>
      <c r="AP229" s="248"/>
      <c r="AQ229" s="248"/>
      <c r="AR229" s="248"/>
      <c r="AS229" s="248"/>
      <c r="AT229" s="248"/>
      <c r="AU229" s="248"/>
      <c r="AV229" s="248"/>
      <c r="AW229" s="248"/>
      <c r="AX229" s="248"/>
      <c r="AY229" s="248"/>
      <c r="AZ229" s="248"/>
      <c r="BA229" s="248"/>
      <c r="BB229" s="248"/>
      <c r="BC229" s="248"/>
      <c r="BD229" s="248"/>
      <c r="BE229" s="248"/>
      <c r="BF229" s="248"/>
      <c r="BG229" s="248"/>
      <c r="BH229" s="248"/>
    </row>
    <row r="230" spans="1:60" outlineLevel="2" x14ac:dyDescent="0.2">
      <c r="A230" s="249"/>
      <c r="B230" s="250"/>
      <c r="C230" s="252" t="s">
        <v>2400</v>
      </c>
      <c r="D230" s="253"/>
      <c r="E230" s="254">
        <v>69.701400000000007</v>
      </c>
      <c r="F230" s="491"/>
      <c r="G230" s="247"/>
      <c r="H230" s="247"/>
      <c r="I230" s="247"/>
      <c r="J230" s="247"/>
      <c r="K230" s="247"/>
      <c r="L230" s="247"/>
      <c r="M230" s="247"/>
      <c r="N230" s="251"/>
      <c r="O230" s="251"/>
      <c r="P230" s="251"/>
      <c r="Q230" s="251"/>
      <c r="R230" s="247"/>
      <c r="S230" s="247"/>
      <c r="T230" s="247"/>
      <c r="U230" s="247"/>
      <c r="V230" s="247"/>
      <c r="W230" s="247"/>
      <c r="X230" s="247"/>
      <c r="Y230" s="247"/>
      <c r="Z230" s="248"/>
      <c r="AA230" s="248"/>
      <c r="AB230" s="248"/>
      <c r="AC230" s="248"/>
      <c r="AD230" s="248"/>
      <c r="AE230" s="248"/>
      <c r="AF230" s="248"/>
      <c r="AG230" s="248" t="s">
        <v>149</v>
      </c>
      <c r="AH230" s="248">
        <v>0</v>
      </c>
      <c r="AI230" s="248"/>
      <c r="AJ230" s="248"/>
      <c r="AK230" s="248"/>
      <c r="AL230" s="248"/>
      <c r="AM230" s="248"/>
      <c r="AN230" s="248"/>
      <c r="AO230" s="248"/>
      <c r="AP230" s="248"/>
      <c r="AQ230" s="248"/>
      <c r="AR230" s="248"/>
      <c r="AS230" s="248"/>
      <c r="AT230" s="248"/>
      <c r="AU230" s="248"/>
      <c r="AV230" s="248"/>
      <c r="AW230" s="248"/>
      <c r="AX230" s="248"/>
      <c r="AY230" s="248"/>
      <c r="AZ230" s="248"/>
      <c r="BA230" s="248"/>
      <c r="BB230" s="248"/>
      <c r="BC230" s="248"/>
      <c r="BD230" s="248"/>
      <c r="BE230" s="248"/>
      <c r="BF230" s="248"/>
      <c r="BG230" s="248"/>
      <c r="BH230" s="248"/>
    </row>
    <row r="231" spans="1:60" ht="22.5" outlineLevel="1" x14ac:dyDescent="0.2">
      <c r="A231" s="239">
        <v>71</v>
      </c>
      <c r="B231" s="240" t="s">
        <v>266</v>
      </c>
      <c r="C231" s="241" t="s">
        <v>267</v>
      </c>
      <c r="D231" s="242" t="s">
        <v>129</v>
      </c>
      <c r="E231" s="243">
        <v>540.49599999999998</v>
      </c>
      <c r="F231" s="244"/>
      <c r="G231" s="245">
        <f>ROUND(E231*F231,2)</f>
        <v>0</v>
      </c>
      <c r="H231" s="244">
        <v>0</v>
      </c>
      <c r="I231" s="245">
        <f>ROUND(E231*H231,2)</f>
        <v>0</v>
      </c>
      <c r="J231" s="244">
        <v>2800</v>
      </c>
      <c r="K231" s="245">
        <f>ROUND(E231*J231,2)</f>
        <v>1513388.8</v>
      </c>
      <c r="L231" s="245">
        <v>21</v>
      </c>
      <c r="M231" s="245">
        <f>G231*(1+L231/100)</f>
        <v>0</v>
      </c>
      <c r="N231" s="243">
        <v>0</v>
      </c>
      <c r="O231" s="243">
        <f>ROUND(E231*N231,2)</f>
        <v>0</v>
      </c>
      <c r="P231" s="243">
        <v>2.2000000000000002</v>
      </c>
      <c r="Q231" s="243">
        <f>ROUND(E231*P231,2)</f>
        <v>1189.0899999999999</v>
      </c>
      <c r="R231" s="245" t="s">
        <v>257</v>
      </c>
      <c r="S231" s="245" t="s">
        <v>131</v>
      </c>
      <c r="T231" s="246" t="s">
        <v>131</v>
      </c>
      <c r="U231" s="247">
        <v>5.867</v>
      </c>
      <c r="V231" s="247">
        <f>ROUND(E231*U231,2)</f>
        <v>3171.09</v>
      </c>
      <c r="W231" s="247"/>
      <c r="X231" s="247" t="s">
        <v>132</v>
      </c>
      <c r="Y231" s="247" t="s">
        <v>133</v>
      </c>
      <c r="Z231" s="248"/>
      <c r="AA231" s="248"/>
      <c r="AB231" s="248"/>
      <c r="AC231" s="248"/>
      <c r="AD231" s="248"/>
      <c r="AE231" s="248"/>
      <c r="AF231" s="248"/>
      <c r="AG231" s="248" t="s">
        <v>139</v>
      </c>
      <c r="AH231" s="248"/>
      <c r="AI231" s="248"/>
      <c r="AJ231" s="248"/>
      <c r="AK231" s="248"/>
      <c r="AL231" s="248"/>
      <c r="AM231" s="248"/>
      <c r="AN231" s="248"/>
      <c r="AO231" s="248"/>
      <c r="AP231" s="248"/>
      <c r="AQ231" s="248"/>
      <c r="AR231" s="248"/>
      <c r="AS231" s="248"/>
      <c r="AT231" s="248"/>
      <c r="AU231" s="248"/>
      <c r="AV231" s="248"/>
      <c r="AW231" s="248"/>
      <c r="AX231" s="248"/>
      <c r="AY231" s="248"/>
      <c r="AZ231" s="248"/>
      <c r="BA231" s="248"/>
      <c r="BB231" s="248"/>
      <c r="BC231" s="248"/>
      <c r="BD231" s="248"/>
      <c r="BE231" s="248"/>
      <c r="BF231" s="248"/>
      <c r="BG231" s="248"/>
      <c r="BH231" s="248"/>
    </row>
    <row r="232" spans="1:60" outlineLevel="2" x14ac:dyDescent="0.2">
      <c r="A232" s="249"/>
      <c r="B232" s="250"/>
      <c r="C232" s="252" t="s">
        <v>2401</v>
      </c>
      <c r="D232" s="253"/>
      <c r="E232" s="254">
        <v>147.40799999999999</v>
      </c>
      <c r="F232" s="491"/>
      <c r="G232" s="247"/>
      <c r="H232" s="247"/>
      <c r="I232" s="247"/>
      <c r="J232" s="247"/>
      <c r="K232" s="247"/>
      <c r="L232" s="247"/>
      <c r="M232" s="247"/>
      <c r="N232" s="251"/>
      <c r="O232" s="251"/>
      <c r="P232" s="251"/>
      <c r="Q232" s="251"/>
      <c r="R232" s="247"/>
      <c r="S232" s="247"/>
      <c r="T232" s="247"/>
      <c r="U232" s="247"/>
      <c r="V232" s="247"/>
      <c r="W232" s="247"/>
      <c r="X232" s="247"/>
      <c r="Y232" s="247"/>
      <c r="Z232" s="248"/>
      <c r="AA232" s="248"/>
      <c r="AB232" s="248"/>
      <c r="AC232" s="248"/>
      <c r="AD232" s="248"/>
      <c r="AE232" s="248"/>
      <c r="AF232" s="248"/>
      <c r="AG232" s="248" t="s">
        <v>149</v>
      </c>
      <c r="AH232" s="248">
        <v>0</v>
      </c>
      <c r="AI232" s="248"/>
      <c r="AJ232" s="248"/>
      <c r="AK232" s="248"/>
      <c r="AL232" s="248"/>
      <c r="AM232" s="248"/>
      <c r="AN232" s="248"/>
      <c r="AO232" s="248"/>
      <c r="AP232" s="248"/>
      <c r="AQ232" s="248"/>
      <c r="AR232" s="248"/>
      <c r="AS232" s="248"/>
      <c r="AT232" s="248"/>
      <c r="AU232" s="248"/>
      <c r="AV232" s="248"/>
      <c r="AW232" s="248"/>
      <c r="AX232" s="248"/>
      <c r="AY232" s="248"/>
      <c r="AZ232" s="248"/>
      <c r="BA232" s="248"/>
      <c r="BB232" s="248"/>
      <c r="BC232" s="248"/>
      <c r="BD232" s="248"/>
      <c r="BE232" s="248"/>
      <c r="BF232" s="248"/>
      <c r="BG232" s="248"/>
      <c r="BH232" s="248"/>
    </row>
    <row r="233" spans="1:60" outlineLevel="3" x14ac:dyDescent="0.2">
      <c r="A233" s="249"/>
      <c r="B233" s="250"/>
      <c r="C233" s="252" t="s">
        <v>2402</v>
      </c>
      <c r="D233" s="253"/>
      <c r="E233" s="254">
        <v>393.08800000000002</v>
      </c>
      <c r="F233" s="491"/>
      <c r="G233" s="247"/>
      <c r="H233" s="247"/>
      <c r="I233" s="247"/>
      <c r="J233" s="247"/>
      <c r="K233" s="247"/>
      <c r="L233" s="247"/>
      <c r="M233" s="247"/>
      <c r="N233" s="251"/>
      <c r="O233" s="251"/>
      <c r="P233" s="251"/>
      <c r="Q233" s="251"/>
      <c r="R233" s="247"/>
      <c r="S233" s="247"/>
      <c r="T233" s="247"/>
      <c r="U233" s="247"/>
      <c r="V233" s="247"/>
      <c r="W233" s="247"/>
      <c r="X233" s="247"/>
      <c r="Y233" s="247"/>
      <c r="Z233" s="248"/>
      <c r="AA233" s="248"/>
      <c r="AB233" s="248"/>
      <c r="AC233" s="248"/>
      <c r="AD233" s="248"/>
      <c r="AE233" s="248"/>
      <c r="AF233" s="248"/>
      <c r="AG233" s="248" t="s">
        <v>149</v>
      </c>
      <c r="AH233" s="248">
        <v>0</v>
      </c>
      <c r="AI233" s="248"/>
      <c r="AJ233" s="248"/>
      <c r="AK233" s="248"/>
      <c r="AL233" s="248"/>
      <c r="AM233" s="248"/>
      <c r="AN233" s="248"/>
      <c r="AO233" s="248"/>
      <c r="AP233" s="248"/>
      <c r="AQ233" s="248"/>
      <c r="AR233" s="248"/>
      <c r="AS233" s="248"/>
      <c r="AT233" s="248"/>
      <c r="AU233" s="248"/>
      <c r="AV233" s="248"/>
      <c r="AW233" s="248"/>
      <c r="AX233" s="248"/>
      <c r="AY233" s="248"/>
      <c r="AZ233" s="248"/>
      <c r="BA233" s="248"/>
      <c r="BB233" s="248"/>
      <c r="BC233" s="248"/>
      <c r="BD233" s="248"/>
      <c r="BE233" s="248"/>
      <c r="BF233" s="248"/>
      <c r="BG233" s="248"/>
      <c r="BH233" s="248"/>
    </row>
    <row r="234" spans="1:60" outlineLevel="1" x14ac:dyDescent="0.2">
      <c r="A234" s="239">
        <v>72</v>
      </c>
      <c r="B234" s="240" t="s">
        <v>268</v>
      </c>
      <c r="C234" s="241" t="s">
        <v>269</v>
      </c>
      <c r="D234" s="242" t="s">
        <v>160</v>
      </c>
      <c r="E234" s="243">
        <v>1465.29</v>
      </c>
      <c r="F234" s="244"/>
      <c r="G234" s="245">
        <f>ROUND(E234*F234,2)</f>
        <v>0</v>
      </c>
      <c r="H234" s="244">
        <v>0</v>
      </c>
      <c r="I234" s="245">
        <f>ROUND(E234*H234,2)</f>
        <v>0</v>
      </c>
      <c r="J234" s="244">
        <v>77.3</v>
      </c>
      <c r="K234" s="245">
        <f>ROUND(E234*J234,2)</f>
        <v>113266.92</v>
      </c>
      <c r="L234" s="245">
        <v>21</v>
      </c>
      <c r="M234" s="245">
        <f>G234*(1+L234/100)</f>
        <v>0</v>
      </c>
      <c r="N234" s="243">
        <v>0</v>
      </c>
      <c r="O234" s="243">
        <f>ROUND(E234*N234,2)</f>
        <v>0</v>
      </c>
      <c r="P234" s="243">
        <v>0.02</v>
      </c>
      <c r="Q234" s="243">
        <f>ROUND(E234*P234,2)</f>
        <v>29.31</v>
      </c>
      <c r="R234" s="245" t="s">
        <v>257</v>
      </c>
      <c r="S234" s="245" t="s">
        <v>131</v>
      </c>
      <c r="T234" s="246" t="s">
        <v>131</v>
      </c>
      <c r="U234" s="247">
        <v>0.14699999999999999</v>
      </c>
      <c r="V234" s="247">
        <f>ROUND(E234*U234,2)</f>
        <v>215.4</v>
      </c>
      <c r="W234" s="247"/>
      <c r="X234" s="247" t="s">
        <v>132</v>
      </c>
      <c r="Y234" s="247" t="s">
        <v>133</v>
      </c>
      <c r="Z234" s="248"/>
      <c r="AA234" s="248"/>
      <c r="AB234" s="248"/>
      <c r="AC234" s="248"/>
      <c r="AD234" s="248"/>
      <c r="AE234" s="248"/>
      <c r="AF234" s="248"/>
      <c r="AG234" s="248" t="s">
        <v>139</v>
      </c>
      <c r="AH234" s="248"/>
      <c r="AI234" s="248"/>
      <c r="AJ234" s="248"/>
      <c r="AK234" s="248"/>
      <c r="AL234" s="248"/>
      <c r="AM234" s="248"/>
      <c r="AN234" s="248"/>
      <c r="AO234" s="248"/>
      <c r="AP234" s="248"/>
      <c r="AQ234" s="248"/>
      <c r="AR234" s="248"/>
      <c r="AS234" s="248"/>
      <c r="AT234" s="248"/>
      <c r="AU234" s="248"/>
      <c r="AV234" s="248"/>
      <c r="AW234" s="248"/>
      <c r="AX234" s="248"/>
      <c r="AY234" s="248"/>
      <c r="AZ234" s="248"/>
      <c r="BA234" s="248"/>
      <c r="BB234" s="248"/>
      <c r="BC234" s="248"/>
      <c r="BD234" s="248"/>
      <c r="BE234" s="248"/>
      <c r="BF234" s="248"/>
      <c r="BG234" s="248"/>
      <c r="BH234" s="248"/>
    </row>
    <row r="235" spans="1:60" outlineLevel="2" x14ac:dyDescent="0.2">
      <c r="A235" s="249"/>
      <c r="B235" s="250"/>
      <c r="C235" s="480" t="s">
        <v>270</v>
      </c>
      <c r="D235" s="480"/>
      <c r="E235" s="480"/>
      <c r="F235" s="490"/>
      <c r="G235" s="480"/>
      <c r="H235" s="247"/>
      <c r="I235" s="247"/>
      <c r="J235" s="247"/>
      <c r="K235" s="247"/>
      <c r="L235" s="247"/>
      <c r="M235" s="247"/>
      <c r="N235" s="251"/>
      <c r="O235" s="251"/>
      <c r="P235" s="251"/>
      <c r="Q235" s="251"/>
      <c r="R235" s="247"/>
      <c r="S235" s="247"/>
      <c r="T235" s="247"/>
      <c r="U235" s="247"/>
      <c r="V235" s="247"/>
      <c r="W235" s="247"/>
      <c r="X235" s="247"/>
      <c r="Y235" s="247"/>
      <c r="Z235" s="248"/>
      <c r="AA235" s="248"/>
      <c r="AB235" s="248"/>
      <c r="AC235" s="248"/>
      <c r="AD235" s="248"/>
      <c r="AE235" s="248"/>
      <c r="AF235" s="248"/>
      <c r="AG235" s="248" t="s">
        <v>136</v>
      </c>
      <c r="AH235" s="248"/>
      <c r="AI235" s="248"/>
      <c r="AJ235" s="248"/>
      <c r="AK235" s="248"/>
      <c r="AL235" s="248"/>
      <c r="AM235" s="248"/>
      <c r="AN235" s="248"/>
      <c r="AO235" s="248"/>
      <c r="AP235" s="248"/>
      <c r="AQ235" s="248"/>
      <c r="AR235" s="248"/>
      <c r="AS235" s="248"/>
      <c r="AT235" s="248"/>
      <c r="AU235" s="248"/>
      <c r="AV235" s="248"/>
      <c r="AW235" s="248"/>
      <c r="AX235" s="248"/>
      <c r="AY235" s="248"/>
      <c r="AZ235" s="248"/>
      <c r="BA235" s="248"/>
      <c r="BB235" s="248"/>
      <c r="BC235" s="248"/>
      <c r="BD235" s="248"/>
      <c r="BE235" s="248"/>
      <c r="BF235" s="248"/>
      <c r="BG235" s="248"/>
      <c r="BH235" s="248"/>
    </row>
    <row r="236" spans="1:60" outlineLevel="2" x14ac:dyDescent="0.2">
      <c r="A236" s="249"/>
      <c r="B236" s="250"/>
      <c r="C236" s="252" t="s">
        <v>2403</v>
      </c>
      <c r="D236" s="253"/>
      <c r="E236" s="254">
        <v>981.06</v>
      </c>
      <c r="F236" s="491"/>
      <c r="G236" s="247"/>
      <c r="H236" s="247"/>
      <c r="I236" s="247"/>
      <c r="J236" s="247"/>
      <c r="K236" s="247"/>
      <c r="L236" s="247"/>
      <c r="M236" s="247"/>
      <c r="N236" s="251"/>
      <c r="O236" s="251"/>
      <c r="P236" s="251"/>
      <c r="Q236" s="251"/>
      <c r="R236" s="247"/>
      <c r="S236" s="247"/>
      <c r="T236" s="247"/>
      <c r="U236" s="247"/>
      <c r="V236" s="247"/>
      <c r="W236" s="247"/>
      <c r="X236" s="247"/>
      <c r="Y236" s="247"/>
      <c r="Z236" s="248"/>
      <c r="AA236" s="248"/>
      <c r="AB236" s="248"/>
      <c r="AC236" s="248"/>
      <c r="AD236" s="248"/>
      <c r="AE236" s="248"/>
      <c r="AF236" s="248"/>
      <c r="AG236" s="248" t="s">
        <v>149</v>
      </c>
      <c r="AH236" s="248">
        <v>0</v>
      </c>
      <c r="AI236" s="248"/>
      <c r="AJ236" s="248"/>
      <c r="AK236" s="248"/>
      <c r="AL236" s="248"/>
      <c r="AM236" s="248"/>
      <c r="AN236" s="248"/>
      <c r="AO236" s="248"/>
      <c r="AP236" s="248"/>
      <c r="AQ236" s="248"/>
      <c r="AR236" s="248"/>
      <c r="AS236" s="248"/>
      <c r="AT236" s="248"/>
      <c r="AU236" s="248"/>
      <c r="AV236" s="248"/>
      <c r="AW236" s="248"/>
      <c r="AX236" s="248"/>
      <c r="AY236" s="248"/>
      <c r="AZ236" s="248"/>
      <c r="BA236" s="248"/>
      <c r="BB236" s="248"/>
      <c r="BC236" s="248"/>
      <c r="BD236" s="248"/>
      <c r="BE236" s="248"/>
      <c r="BF236" s="248"/>
      <c r="BG236" s="248"/>
      <c r="BH236" s="248"/>
    </row>
    <row r="237" spans="1:60" outlineLevel="3" x14ac:dyDescent="0.2">
      <c r="A237" s="249"/>
      <c r="B237" s="250"/>
      <c r="C237" s="252" t="s">
        <v>2404</v>
      </c>
      <c r="D237" s="253"/>
      <c r="E237" s="254">
        <v>484.23</v>
      </c>
      <c r="F237" s="491"/>
      <c r="G237" s="247"/>
      <c r="H237" s="247"/>
      <c r="I237" s="247"/>
      <c r="J237" s="247"/>
      <c r="K237" s="247"/>
      <c r="L237" s="247"/>
      <c r="M237" s="247"/>
      <c r="N237" s="251"/>
      <c r="O237" s="251"/>
      <c r="P237" s="251"/>
      <c r="Q237" s="251"/>
      <c r="R237" s="247"/>
      <c r="S237" s="247"/>
      <c r="T237" s="247"/>
      <c r="U237" s="247"/>
      <c r="V237" s="247"/>
      <c r="W237" s="247"/>
      <c r="X237" s="247"/>
      <c r="Y237" s="247"/>
      <c r="Z237" s="248"/>
      <c r="AA237" s="248"/>
      <c r="AB237" s="248"/>
      <c r="AC237" s="248"/>
      <c r="AD237" s="248"/>
      <c r="AE237" s="248"/>
      <c r="AF237" s="248"/>
      <c r="AG237" s="248" t="s">
        <v>149</v>
      </c>
      <c r="AH237" s="248">
        <v>0</v>
      </c>
      <c r="AI237" s="248"/>
      <c r="AJ237" s="248"/>
      <c r="AK237" s="248"/>
      <c r="AL237" s="248"/>
      <c r="AM237" s="248"/>
      <c r="AN237" s="248"/>
      <c r="AO237" s="248"/>
      <c r="AP237" s="248"/>
      <c r="AQ237" s="248"/>
      <c r="AR237" s="248"/>
      <c r="AS237" s="248"/>
      <c r="AT237" s="248"/>
      <c r="AU237" s="248"/>
      <c r="AV237" s="248"/>
      <c r="AW237" s="248"/>
      <c r="AX237" s="248"/>
      <c r="AY237" s="248"/>
      <c r="AZ237" s="248"/>
      <c r="BA237" s="248"/>
      <c r="BB237" s="248"/>
      <c r="BC237" s="248"/>
      <c r="BD237" s="248"/>
      <c r="BE237" s="248"/>
      <c r="BF237" s="248"/>
      <c r="BG237" s="248"/>
      <c r="BH237" s="248"/>
    </row>
    <row r="238" spans="1:60" ht="22.5" outlineLevel="1" x14ac:dyDescent="0.2">
      <c r="A238" s="239">
        <v>73</v>
      </c>
      <c r="B238" s="240" t="s">
        <v>1331</v>
      </c>
      <c r="C238" s="241" t="s">
        <v>1332</v>
      </c>
      <c r="D238" s="242" t="s">
        <v>160</v>
      </c>
      <c r="E238" s="243">
        <v>114.06</v>
      </c>
      <c r="F238" s="244"/>
      <c r="G238" s="245">
        <f>ROUND(E238*F238,2)</f>
        <v>0</v>
      </c>
      <c r="H238" s="244">
        <v>0</v>
      </c>
      <c r="I238" s="245">
        <f>ROUND(E238*H238,2)</f>
        <v>0</v>
      </c>
      <c r="J238" s="244">
        <v>136.5</v>
      </c>
      <c r="K238" s="245">
        <f>ROUND(E238*J238,2)</f>
        <v>15569.19</v>
      </c>
      <c r="L238" s="245">
        <v>21</v>
      </c>
      <c r="M238" s="245">
        <f>G238*(1+L238/100)</f>
        <v>0</v>
      </c>
      <c r="N238" s="243">
        <v>0</v>
      </c>
      <c r="O238" s="243">
        <f>ROUND(E238*N238,2)</f>
        <v>0</v>
      </c>
      <c r="P238" s="243">
        <v>8.6999999999999994E-2</v>
      </c>
      <c r="Q238" s="243">
        <f>ROUND(E238*P238,2)</f>
        <v>9.92</v>
      </c>
      <c r="R238" s="245" t="s">
        <v>257</v>
      </c>
      <c r="S238" s="245" t="s">
        <v>131</v>
      </c>
      <c r="T238" s="246" t="s">
        <v>131</v>
      </c>
      <c r="U238" s="247">
        <v>0.25900000000000001</v>
      </c>
      <c r="V238" s="247">
        <f>ROUND(E238*U238,2)</f>
        <v>29.54</v>
      </c>
      <c r="W238" s="247"/>
      <c r="X238" s="247" t="s">
        <v>132</v>
      </c>
      <c r="Y238" s="247" t="s">
        <v>133</v>
      </c>
      <c r="Z238" s="248"/>
      <c r="AA238" s="248"/>
      <c r="AB238" s="248"/>
      <c r="AC238" s="248"/>
      <c r="AD238" s="248"/>
      <c r="AE238" s="248"/>
      <c r="AF238" s="248"/>
      <c r="AG238" s="248" t="s">
        <v>134</v>
      </c>
      <c r="AH238" s="248"/>
      <c r="AI238" s="248"/>
      <c r="AJ238" s="248"/>
      <c r="AK238" s="248"/>
      <c r="AL238" s="248"/>
      <c r="AM238" s="248"/>
      <c r="AN238" s="248"/>
      <c r="AO238" s="248"/>
      <c r="AP238" s="248"/>
      <c r="AQ238" s="248"/>
      <c r="AR238" s="248"/>
      <c r="AS238" s="248"/>
      <c r="AT238" s="248"/>
      <c r="AU238" s="248"/>
      <c r="AV238" s="248"/>
      <c r="AW238" s="248"/>
      <c r="AX238" s="248"/>
      <c r="AY238" s="248"/>
      <c r="AZ238" s="248"/>
      <c r="BA238" s="248"/>
      <c r="BB238" s="248"/>
      <c r="BC238" s="248"/>
      <c r="BD238" s="248"/>
      <c r="BE238" s="248"/>
      <c r="BF238" s="248"/>
      <c r="BG238" s="248"/>
      <c r="BH238" s="248"/>
    </row>
    <row r="239" spans="1:60" outlineLevel="2" x14ac:dyDescent="0.2">
      <c r="A239" s="249"/>
      <c r="B239" s="250"/>
      <c r="C239" s="480" t="s">
        <v>270</v>
      </c>
      <c r="D239" s="480"/>
      <c r="E239" s="480"/>
      <c r="F239" s="490"/>
      <c r="G239" s="480"/>
      <c r="H239" s="247"/>
      <c r="I239" s="247"/>
      <c r="J239" s="247"/>
      <c r="K239" s="247"/>
      <c r="L239" s="247"/>
      <c r="M239" s="247"/>
      <c r="N239" s="251"/>
      <c r="O239" s="251"/>
      <c r="P239" s="251"/>
      <c r="Q239" s="251"/>
      <c r="R239" s="247"/>
      <c r="S239" s="247"/>
      <c r="T239" s="247"/>
      <c r="U239" s="247"/>
      <c r="V239" s="247"/>
      <c r="W239" s="247"/>
      <c r="X239" s="247"/>
      <c r="Y239" s="247"/>
      <c r="Z239" s="248"/>
      <c r="AA239" s="248"/>
      <c r="AB239" s="248"/>
      <c r="AC239" s="248"/>
      <c r="AD239" s="248"/>
      <c r="AE239" s="248"/>
      <c r="AF239" s="248"/>
      <c r="AG239" s="248" t="s">
        <v>136</v>
      </c>
      <c r="AH239" s="248"/>
      <c r="AI239" s="248"/>
      <c r="AJ239" s="248"/>
      <c r="AK239" s="248"/>
      <c r="AL239" s="248"/>
      <c r="AM239" s="248"/>
      <c r="AN239" s="248"/>
      <c r="AO239" s="248"/>
      <c r="AP239" s="248"/>
      <c r="AQ239" s="248"/>
      <c r="AR239" s="248"/>
      <c r="AS239" s="248"/>
      <c r="AT239" s="248"/>
      <c r="AU239" s="248"/>
      <c r="AV239" s="248"/>
      <c r="AW239" s="248"/>
      <c r="AX239" s="248"/>
      <c r="AY239" s="248"/>
      <c r="AZ239" s="248"/>
      <c r="BA239" s="248"/>
      <c r="BB239" s="248"/>
      <c r="BC239" s="248"/>
      <c r="BD239" s="248"/>
      <c r="BE239" s="248"/>
      <c r="BF239" s="248"/>
      <c r="BG239" s="248"/>
      <c r="BH239" s="248"/>
    </row>
    <row r="240" spans="1:60" outlineLevel="2" x14ac:dyDescent="0.2">
      <c r="A240" s="249"/>
      <c r="B240" s="250"/>
      <c r="C240" s="252" t="s">
        <v>2405</v>
      </c>
      <c r="D240" s="253"/>
      <c r="E240" s="254">
        <v>114.06</v>
      </c>
      <c r="F240" s="491"/>
      <c r="G240" s="247"/>
      <c r="H240" s="247"/>
      <c r="I240" s="247"/>
      <c r="J240" s="247"/>
      <c r="K240" s="247"/>
      <c r="L240" s="247"/>
      <c r="M240" s="247"/>
      <c r="N240" s="251"/>
      <c r="O240" s="251"/>
      <c r="P240" s="251"/>
      <c r="Q240" s="251"/>
      <c r="R240" s="247"/>
      <c r="S240" s="247"/>
      <c r="T240" s="247"/>
      <c r="U240" s="247"/>
      <c r="V240" s="247"/>
      <c r="W240" s="247"/>
      <c r="X240" s="247"/>
      <c r="Y240" s="247"/>
      <c r="Z240" s="248"/>
      <c r="AA240" s="248"/>
      <c r="AB240" s="248"/>
      <c r="AC240" s="248"/>
      <c r="AD240" s="248"/>
      <c r="AE240" s="248"/>
      <c r="AF240" s="248"/>
      <c r="AG240" s="248" t="s">
        <v>149</v>
      </c>
      <c r="AH240" s="248">
        <v>0</v>
      </c>
      <c r="AI240" s="248"/>
      <c r="AJ240" s="248"/>
      <c r="AK240" s="248"/>
      <c r="AL240" s="248"/>
      <c r="AM240" s="248"/>
      <c r="AN240" s="248"/>
      <c r="AO240" s="248"/>
      <c r="AP240" s="248"/>
      <c r="AQ240" s="248"/>
      <c r="AR240" s="248"/>
      <c r="AS240" s="248"/>
      <c r="AT240" s="248"/>
      <c r="AU240" s="248"/>
      <c r="AV240" s="248"/>
      <c r="AW240" s="248"/>
      <c r="AX240" s="248"/>
      <c r="AY240" s="248"/>
      <c r="AZ240" s="248"/>
      <c r="BA240" s="248"/>
      <c r="BB240" s="248"/>
      <c r="BC240" s="248"/>
      <c r="BD240" s="248"/>
      <c r="BE240" s="248"/>
      <c r="BF240" s="248"/>
      <c r="BG240" s="248"/>
      <c r="BH240" s="248"/>
    </row>
    <row r="241" spans="1:60" outlineLevel="1" x14ac:dyDescent="0.2">
      <c r="A241" s="239">
        <v>74</v>
      </c>
      <c r="B241" s="240" t="s">
        <v>271</v>
      </c>
      <c r="C241" s="241" t="s">
        <v>272</v>
      </c>
      <c r="D241" s="242" t="s">
        <v>101</v>
      </c>
      <c r="E241" s="243">
        <v>37</v>
      </c>
      <c r="F241" s="244"/>
      <c r="G241" s="245">
        <f>ROUND(E241*F241,2)</f>
        <v>0</v>
      </c>
      <c r="H241" s="244">
        <v>0</v>
      </c>
      <c r="I241" s="245">
        <f>ROUND(E241*H241,2)</f>
        <v>0</v>
      </c>
      <c r="J241" s="244">
        <v>20.399999999999999</v>
      </c>
      <c r="K241" s="245">
        <f>ROUND(E241*J241,2)</f>
        <v>754.8</v>
      </c>
      <c r="L241" s="245">
        <v>21</v>
      </c>
      <c r="M241" s="245">
        <f>G241*(1+L241/100)</f>
        <v>0</v>
      </c>
      <c r="N241" s="243">
        <v>0</v>
      </c>
      <c r="O241" s="243">
        <f>ROUND(E241*N241,2)</f>
        <v>0</v>
      </c>
      <c r="P241" s="243">
        <v>0</v>
      </c>
      <c r="Q241" s="243">
        <f>ROUND(E241*P241,2)</f>
        <v>0</v>
      </c>
      <c r="R241" s="245" t="s">
        <v>257</v>
      </c>
      <c r="S241" s="245" t="s">
        <v>131</v>
      </c>
      <c r="T241" s="246" t="s">
        <v>131</v>
      </c>
      <c r="U241" s="247">
        <v>0.05</v>
      </c>
      <c r="V241" s="247">
        <f>ROUND(E241*U241,2)</f>
        <v>1.85</v>
      </c>
      <c r="W241" s="247"/>
      <c r="X241" s="247" t="s">
        <v>132</v>
      </c>
      <c r="Y241" s="247" t="s">
        <v>133</v>
      </c>
      <c r="Z241" s="248"/>
      <c r="AA241" s="248"/>
      <c r="AB241" s="248"/>
      <c r="AC241" s="248"/>
      <c r="AD241" s="248"/>
      <c r="AE241" s="248"/>
      <c r="AF241" s="248"/>
      <c r="AG241" s="248" t="s">
        <v>139</v>
      </c>
      <c r="AH241" s="248"/>
      <c r="AI241" s="248"/>
      <c r="AJ241" s="248"/>
      <c r="AK241" s="248"/>
      <c r="AL241" s="248"/>
      <c r="AM241" s="248"/>
      <c r="AN241" s="248"/>
      <c r="AO241" s="248"/>
      <c r="AP241" s="248"/>
      <c r="AQ241" s="248"/>
      <c r="AR241" s="248"/>
      <c r="AS241" s="248"/>
      <c r="AT241" s="248"/>
      <c r="AU241" s="248"/>
      <c r="AV241" s="248"/>
      <c r="AW241" s="248"/>
      <c r="AX241" s="248"/>
      <c r="AY241" s="248"/>
      <c r="AZ241" s="248"/>
      <c r="BA241" s="248"/>
      <c r="BB241" s="248"/>
      <c r="BC241" s="248"/>
      <c r="BD241" s="248"/>
      <c r="BE241" s="248"/>
      <c r="BF241" s="248"/>
      <c r="BG241" s="248"/>
      <c r="BH241" s="248"/>
    </row>
    <row r="242" spans="1:60" outlineLevel="2" x14ac:dyDescent="0.2">
      <c r="A242" s="249"/>
      <c r="B242" s="250"/>
      <c r="C242" s="480" t="s">
        <v>273</v>
      </c>
      <c r="D242" s="480"/>
      <c r="E242" s="480"/>
      <c r="F242" s="490"/>
      <c r="G242" s="480"/>
      <c r="H242" s="247"/>
      <c r="I242" s="247"/>
      <c r="J242" s="247"/>
      <c r="K242" s="247"/>
      <c r="L242" s="247"/>
      <c r="M242" s="247"/>
      <c r="N242" s="251"/>
      <c r="O242" s="251"/>
      <c r="P242" s="251"/>
      <c r="Q242" s="251"/>
      <c r="R242" s="247"/>
      <c r="S242" s="247"/>
      <c r="T242" s="247"/>
      <c r="U242" s="247"/>
      <c r="V242" s="247"/>
      <c r="W242" s="247"/>
      <c r="X242" s="247"/>
      <c r="Y242" s="247"/>
      <c r="Z242" s="248"/>
      <c r="AA242" s="248"/>
      <c r="AB242" s="248"/>
      <c r="AC242" s="248"/>
      <c r="AD242" s="248"/>
      <c r="AE242" s="248"/>
      <c r="AF242" s="248"/>
      <c r="AG242" s="248" t="s">
        <v>136</v>
      </c>
      <c r="AH242" s="248"/>
      <c r="AI242" s="248"/>
      <c r="AJ242" s="248"/>
      <c r="AK242" s="248"/>
      <c r="AL242" s="248"/>
      <c r="AM242" s="248"/>
      <c r="AN242" s="248"/>
      <c r="AO242" s="248"/>
      <c r="AP242" s="248"/>
      <c r="AQ242" s="248"/>
      <c r="AR242" s="248"/>
      <c r="AS242" s="248"/>
      <c r="AT242" s="248"/>
      <c r="AU242" s="248"/>
      <c r="AV242" s="248"/>
      <c r="AW242" s="248"/>
      <c r="AX242" s="248"/>
      <c r="AY242" s="248"/>
      <c r="AZ242" s="248"/>
      <c r="BA242" s="248"/>
      <c r="BB242" s="248"/>
      <c r="BC242" s="248"/>
      <c r="BD242" s="248"/>
      <c r="BE242" s="248"/>
      <c r="BF242" s="248"/>
      <c r="BG242" s="248"/>
      <c r="BH242" s="248"/>
    </row>
    <row r="243" spans="1:60" outlineLevel="2" x14ac:dyDescent="0.2">
      <c r="A243" s="249"/>
      <c r="B243" s="250"/>
      <c r="C243" s="252" t="s">
        <v>2406</v>
      </c>
      <c r="D243" s="253"/>
      <c r="E243" s="254">
        <v>37</v>
      </c>
      <c r="F243" s="491"/>
      <c r="G243" s="247"/>
      <c r="H243" s="247"/>
      <c r="I243" s="247"/>
      <c r="J243" s="247"/>
      <c r="K243" s="247"/>
      <c r="L243" s="247"/>
      <c r="M243" s="247"/>
      <c r="N243" s="251"/>
      <c r="O243" s="251"/>
      <c r="P243" s="251"/>
      <c r="Q243" s="251"/>
      <c r="R243" s="247"/>
      <c r="S243" s="247"/>
      <c r="T243" s="247"/>
      <c r="U243" s="247"/>
      <c r="V243" s="247"/>
      <c r="W243" s="247"/>
      <c r="X243" s="247"/>
      <c r="Y243" s="247"/>
      <c r="Z243" s="248"/>
      <c r="AA243" s="248"/>
      <c r="AB243" s="248"/>
      <c r="AC243" s="248"/>
      <c r="AD243" s="248"/>
      <c r="AE243" s="248"/>
      <c r="AF243" s="248"/>
      <c r="AG243" s="248" t="s">
        <v>149</v>
      </c>
      <c r="AH243" s="248">
        <v>0</v>
      </c>
      <c r="AI243" s="248"/>
      <c r="AJ243" s="248"/>
      <c r="AK243" s="248"/>
      <c r="AL243" s="248"/>
      <c r="AM243" s="248"/>
      <c r="AN243" s="248"/>
      <c r="AO243" s="248"/>
      <c r="AP243" s="248"/>
      <c r="AQ243" s="248"/>
      <c r="AR243" s="248"/>
      <c r="AS243" s="248"/>
      <c r="AT243" s="248"/>
      <c r="AU243" s="248"/>
      <c r="AV243" s="248"/>
      <c r="AW243" s="248"/>
      <c r="AX243" s="248"/>
      <c r="AY243" s="248"/>
      <c r="AZ243" s="248"/>
      <c r="BA243" s="248"/>
      <c r="BB243" s="248"/>
      <c r="BC243" s="248"/>
      <c r="BD243" s="248"/>
      <c r="BE243" s="248"/>
      <c r="BF243" s="248"/>
      <c r="BG243" s="248"/>
      <c r="BH243" s="248"/>
    </row>
    <row r="244" spans="1:60" ht="33.75" outlineLevel="1" x14ac:dyDescent="0.2">
      <c r="A244" s="239">
        <v>75</v>
      </c>
      <c r="B244" s="240" t="s">
        <v>275</v>
      </c>
      <c r="C244" s="241" t="s">
        <v>276</v>
      </c>
      <c r="D244" s="242" t="s">
        <v>160</v>
      </c>
      <c r="E244" s="243">
        <v>46.4</v>
      </c>
      <c r="F244" s="244"/>
      <c r="G244" s="245">
        <f>ROUND(E244*F244,2)</f>
        <v>0</v>
      </c>
      <c r="H244" s="244">
        <v>34.17</v>
      </c>
      <c r="I244" s="245">
        <f>ROUND(E244*H244,2)</f>
        <v>1585.49</v>
      </c>
      <c r="J244" s="244">
        <v>422.83</v>
      </c>
      <c r="K244" s="245">
        <f>ROUND(E244*J244,2)</f>
        <v>19619.310000000001</v>
      </c>
      <c r="L244" s="245">
        <v>21</v>
      </c>
      <c r="M244" s="245">
        <f>G244*(1+L244/100)</f>
        <v>0</v>
      </c>
      <c r="N244" s="243">
        <v>0</v>
      </c>
      <c r="O244" s="243">
        <f>ROUND(E244*N244,2)</f>
        <v>0</v>
      </c>
      <c r="P244" s="243">
        <v>7.5999999999999998E-2</v>
      </c>
      <c r="Q244" s="243">
        <f>ROUND(E244*P244,2)</f>
        <v>3.53</v>
      </c>
      <c r="R244" s="245" t="s">
        <v>257</v>
      </c>
      <c r="S244" s="245" t="s">
        <v>131</v>
      </c>
      <c r="T244" s="246" t="s">
        <v>131</v>
      </c>
      <c r="U244" s="247">
        <v>0.93899999999999995</v>
      </c>
      <c r="V244" s="247">
        <f>ROUND(E244*U244,2)</f>
        <v>43.57</v>
      </c>
      <c r="W244" s="247"/>
      <c r="X244" s="247" t="s">
        <v>132</v>
      </c>
      <c r="Y244" s="247" t="s">
        <v>133</v>
      </c>
      <c r="Z244" s="248"/>
      <c r="AA244" s="248"/>
      <c r="AB244" s="248"/>
      <c r="AC244" s="248"/>
      <c r="AD244" s="248"/>
      <c r="AE244" s="248"/>
      <c r="AF244" s="248"/>
      <c r="AG244" s="248" t="s">
        <v>139</v>
      </c>
      <c r="AH244" s="248"/>
      <c r="AI244" s="248"/>
      <c r="AJ244" s="248"/>
      <c r="AK244" s="248"/>
      <c r="AL244" s="248"/>
      <c r="AM244" s="248"/>
      <c r="AN244" s="248"/>
      <c r="AO244" s="248"/>
      <c r="AP244" s="248"/>
      <c r="AQ244" s="248"/>
      <c r="AR244" s="248"/>
      <c r="AS244" s="248"/>
      <c r="AT244" s="248"/>
      <c r="AU244" s="248"/>
      <c r="AV244" s="248"/>
      <c r="AW244" s="248"/>
      <c r="AX244" s="248"/>
      <c r="AY244" s="248"/>
      <c r="AZ244" s="248"/>
      <c r="BA244" s="248"/>
      <c r="BB244" s="248"/>
      <c r="BC244" s="248"/>
      <c r="BD244" s="248"/>
      <c r="BE244" s="248"/>
      <c r="BF244" s="248"/>
      <c r="BG244" s="248"/>
      <c r="BH244" s="248"/>
    </row>
    <row r="245" spans="1:60" outlineLevel="2" x14ac:dyDescent="0.2">
      <c r="A245" s="249"/>
      <c r="B245" s="250"/>
      <c r="C245" s="252" t="s">
        <v>2407</v>
      </c>
      <c r="D245" s="253"/>
      <c r="E245" s="254">
        <v>46.4</v>
      </c>
      <c r="F245" s="491"/>
      <c r="G245" s="247"/>
      <c r="H245" s="247"/>
      <c r="I245" s="247"/>
      <c r="J245" s="247"/>
      <c r="K245" s="247"/>
      <c r="L245" s="247"/>
      <c r="M245" s="247"/>
      <c r="N245" s="251"/>
      <c r="O245" s="251"/>
      <c r="P245" s="251"/>
      <c r="Q245" s="251"/>
      <c r="R245" s="247"/>
      <c r="S245" s="247"/>
      <c r="T245" s="247"/>
      <c r="U245" s="247"/>
      <c r="V245" s="247"/>
      <c r="W245" s="247"/>
      <c r="X245" s="247"/>
      <c r="Y245" s="247"/>
      <c r="Z245" s="248"/>
      <c r="AA245" s="248"/>
      <c r="AB245" s="248"/>
      <c r="AC245" s="248"/>
      <c r="AD245" s="248"/>
      <c r="AE245" s="248"/>
      <c r="AF245" s="248"/>
      <c r="AG245" s="248" t="s">
        <v>149</v>
      </c>
      <c r="AH245" s="248">
        <v>0</v>
      </c>
      <c r="AI245" s="248"/>
      <c r="AJ245" s="248"/>
      <c r="AK245" s="248"/>
      <c r="AL245" s="248"/>
      <c r="AM245" s="248"/>
      <c r="AN245" s="248"/>
      <c r="AO245" s="248"/>
      <c r="AP245" s="248"/>
      <c r="AQ245" s="248"/>
      <c r="AR245" s="248"/>
      <c r="AS245" s="248"/>
      <c r="AT245" s="248"/>
      <c r="AU245" s="248"/>
      <c r="AV245" s="248"/>
      <c r="AW245" s="248"/>
      <c r="AX245" s="248"/>
      <c r="AY245" s="248"/>
      <c r="AZ245" s="248"/>
      <c r="BA245" s="248"/>
      <c r="BB245" s="248"/>
      <c r="BC245" s="248"/>
      <c r="BD245" s="248"/>
      <c r="BE245" s="248"/>
      <c r="BF245" s="248"/>
      <c r="BG245" s="248"/>
      <c r="BH245" s="248"/>
    </row>
    <row r="246" spans="1:60" ht="33.75" outlineLevel="1" x14ac:dyDescent="0.2">
      <c r="A246" s="239">
        <v>76</v>
      </c>
      <c r="B246" s="240" t="s">
        <v>278</v>
      </c>
      <c r="C246" s="241" t="s">
        <v>279</v>
      </c>
      <c r="D246" s="242" t="s">
        <v>160</v>
      </c>
      <c r="E246" s="243">
        <v>11.89</v>
      </c>
      <c r="F246" s="244"/>
      <c r="G246" s="245">
        <f>ROUND(E246*F246,2)</f>
        <v>0</v>
      </c>
      <c r="H246" s="244">
        <v>29.21</v>
      </c>
      <c r="I246" s="245">
        <f>ROUND(E246*H246,2)</f>
        <v>347.31</v>
      </c>
      <c r="J246" s="244">
        <v>323.79000000000002</v>
      </c>
      <c r="K246" s="245">
        <f>ROUND(E246*J246,2)</f>
        <v>3849.86</v>
      </c>
      <c r="L246" s="245">
        <v>21</v>
      </c>
      <c r="M246" s="245">
        <f>G246*(1+L246/100)</f>
        <v>0</v>
      </c>
      <c r="N246" s="243">
        <v>1E-3</v>
      </c>
      <c r="O246" s="243">
        <f>ROUND(E246*N246,2)</f>
        <v>0.01</v>
      </c>
      <c r="P246" s="243">
        <v>6.3E-2</v>
      </c>
      <c r="Q246" s="243">
        <f>ROUND(E246*P246,2)</f>
        <v>0.75</v>
      </c>
      <c r="R246" s="245" t="s">
        <v>257</v>
      </c>
      <c r="S246" s="245" t="s">
        <v>131</v>
      </c>
      <c r="T246" s="246" t="s">
        <v>131</v>
      </c>
      <c r="U246" s="247">
        <v>0.71799999999999997</v>
      </c>
      <c r="V246" s="247">
        <f>ROUND(E246*U246,2)</f>
        <v>8.5399999999999991</v>
      </c>
      <c r="W246" s="247"/>
      <c r="X246" s="247" t="s">
        <v>132</v>
      </c>
      <c r="Y246" s="247" t="s">
        <v>133</v>
      </c>
      <c r="Z246" s="248"/>
      <c r="AA246" s="248"/>
      <c r="AB246" s="248"/>
      <c r="AC246" s="248"/>
      <c r="AD246" s="248"/>
      <c r="AE246" s="248"/>
      <c r="AF246" s="248"/>
      <c r="AG246" s="248" t="s">
        <v>139</v>
      </c>
      <c r="AH246" s="248"/>
      <c r="AI246" s="248"/>
      <c r="AJ246" s="248"/>
      <c r="AK246" s="248"/>
      <c r="AL246" s="248"/>
      <c r="AM246" s="248"/>
      <c r="AN246" s="248"/>
      <c r="AO246" s="248"/>
      <c r="AP246" s="248"/>
      <c r="AQ246" s="248"/>
      <c r="AR246" s="248"/>
      <c r="AS246" s="248"/>
      <c r="AT246" s="248"/>
      <c r="AU246" s="248"/>
      <c r="AV246" s="248"/>
      <c r="AW246" s="248"/>
      <c r="AX246" s="248"/>
      <c r="AY246" s="248"/>
      <c r="AZ246" s="248"/>
      <c r="BA246" s="248"/>
      <c r="BB246" s="248"/>
      <c r="BC246" s="248"/>
      <c r="BD246" s="248"/>
      <c r="BE246" s="248"/>
      <c r="BF246" s="248"/>
      <c r="BG246" s="248"/>
      <c r="BH246" s="248"/>
    </row>
    <row r="247" spans="1:60" outlineLevel="2" x14ac:dyDescent="0.2">
      <c r="A247" s="249"/>
      <c r="B247" s="250"/>
      <c r="C247" s="252" t="s">
        <v>2408</v>
      </c>
      <c r="D247" s="253"/>
      <c r="E247" s="254">
        <v>11.89</v>
      </c>
      <c r="F247" s="491"/>
      <c r="G247" s="247"/>
      <c r="H247" s="247"/>
      <c r="I247" s="247"/>
      <c r="J247" s="247"/>
      <c r="K247" s="247"/>
      <c r="L247" s="247"/>
      <c r="M247" s="247"/>
      <c r="N247" s="251"/>
      <c r="O247" s="251"/>
      <c r="P247" s="251"/>
      <c r="Q247" s="251"/>
      <c r="R247" s="247"/>
      <c r="S247" s="247"/>
      <c r="T247" s="247"/>
      <c r="U247" s="247"/>
      <c r="V247" s="247"/>
      <c r="W247" s="247"/>
      <c r="X247" s="247"/>
      <c r="Y247" s="247"/>
      <c r="Z247" s="248"/>
      <c r="AA247" s="248"/>
      <c r="AB247" s="248"/>
      <c r="AC247" s="248"/>
      <c r="AD247" s="248"/>
      <c r="AE247" s="248"/>
      <c r="AF247" s="248"/>
      <c r="AG247" s="248" t="s">
        <v>149</v>
      </c>
      <c r="AH247" s="248">
        <v>0</v>
      </c>
      <c r="AI247" s="248"/>
      <c r="AJ247" s="248"/>
      <c r="AK247" s="248"/>
      <c r="AL247" s="248"/>
      <c r="AM247" s="248"/>
      <c r="AN247" s="248"/>
      <c r="AO247" s="248"/>
      <c r="AP247" s="248"/>
      <c r="AQ247" s="248"/>
      <c r="AR247" s="248"/>
      <c r="AS247" s="248"/>
      <c r="AT247" s="248"/>
      <c r="AU247" s="248"/>
      <c r="AV247" s="248"/>
      <c r="AW247" s="248"/>
      <c r="AX247" s="248"/>
      <c r="AY247" s="248"/>
      <c r="AZ247" s="248"/>
      <c r="BA247" s="248"/>
      <c r="BB247" s="248"/>
      <c r="BC247" s="248"/>
      <c r="BD247" s="248"/>
      <c r="BE247" s="248"/>
      <c r="BF247" s="248"/>
      <c r="BG247" s="248"/>
      <c r="BH247" s="248"/>
    </row>
    <row r="248" spans="1:60" ht="22.5" outlineLevel="1" x14ac:dyDescent="0.2">
      <c r="A248" s="239">
        <v>77</v>
      </c>
      <c r="B248" s="240" t="s">
        <v>2409</v>
      </c>
      <c r="C248" s="241" t="s">
        <v>2410</v>
      </c>
      <c r="D248" s="242" t="s">
        <v>101</v>
      </c>
      <c r="E248" s="243">
        <v>7</v>
      </c>
      <c r="F248" s="244"/>
      <c r="G248" s="245">
        <f>ROUND(E248*F248,2)</f>
        <v>0</v>
      </c>
      <c r="H248" s="244">
        <v>9.7799999999999994</v>
      </c>
      <c r="I248" s="245">
        <f>ROUND(E248*H248,2)</f>
        <v>68.459999999999994</v>
      </c>
      <c r="J248" s="244">
        <v>333.72</v>
      </c>
      <c r="K248" s="245">
        <f>ROUND(E248*J248,2)</f>
        <v>2336.04</v>
      </c>
      <c r="L248" s="245">
        <v>21</v>
      </c>
      <c r="M248" s="245">
        <f>G248*(1+L248/100)</f>
        <v>0</v>
      </c>
      <c r="N248" s="243">
        <v>3.4000000000000002E-4</v>
      </c>
      <c r="O248" s="243">
        <f>ROUND(E248*N248,2)</f>
        <v>0</v>
      </c>
      <c r="P248" s="243">
        <v>0.13800000000000001</v>
      </c>
      <c r="Q248" s="243">
        <f>ROUND(E248*P248,2)</f>
        <v>0.97</v>
      </c>
      <c r="R248" s="245" t="s">
        <v>257</v>
      </c>
      <c r="S248" s="245" t="s">
        <v>131</v>
      </c>
      <c r="T248" s="246" t="s">
        <v>131</v>
      </c>
      <c r="U248" s="247">
        <v>0.81299999999999994</v>
      </c>
      <c r="V248" s="247">
        <f>ROUND(E248*U248,2)</f>
        <v>5.69</v>
      </c>
      <c r="W248" s="247"/>
      <c r="X248" s="247" t="s">
        <v>132</v>
      </c>
      <c r="Y248" s="247" t="s">
        <v>133</v>
      </c>
      <c r="Z248" s="248"/>
      <c r="AA248" s="248"/>
      <c r="AB248" s="248"/>
      <c r="AC248" s="248"/>
      <c r="AD248" s="248"/>
      <c r="AE248" s="248"/>
      <c r="AF248" s="248"/>
      <c r="AG248" s="248" t="s">
        <v>134</v>
      </c>
      <c r="AH248" s="248"/>
      <c r="AI248" s="248"/>
      <c r="AJ248" s="248"/>
      <c r="AK248" s="248"/>
      <c r="AL248" s="248"/>
      <c r="AM248" s="248"/>
      <c r="AN248" s="248"/>
      <c r="AO248" s="248"/>
      <c r="AP248" s="248"/>
      <c r="AQ248" s="248"/>
      <c r="AR248" s="248"/>
      <c r="AS248" s="248"/>
      <c r="AT248" s="248"/>
      <c r="AU248" s="248"/>
      <c r="AV248" s="248"/>
      <c r="AW248" s="248"/>
      <c r="AX248" s="248"/>
      <c r="AY248" s="248"/>
      <c r="AZ248" s="248"/>
      <c r="BA248" s="248"/>
      <c r="BB248" s="248"/>
      <c r="BC248" s="248"/>
      <c r="BD248" s="248"/>
      <c r="BE248" s="248"/>
      <c r="BF248" s="248"/>
      <c r="BG248" s="248"/>
      <c r="BH248" s="248"/>
    </row>
    <row r="249" spans="1:60" outlineLevel="2" x14ac:dyDescent="0.2">
      <c r="A249" s="249"/>
      <c r="B249" s="250"/>
      <c r="C249" s="480" t="s">
        <v>1345</v>
      </c>
      <c r="D249" s="480"/>
      <c r="E249" s="480"/>
      <c r="F249" s="490"/>
      <c r="G249" s="480"/>
      <c r="H249" s="247"/>
      <c r="I249" s="247"/>
      <c r="J249" s="247"/>
      <c r="K249" s="247"/>
      <c r="L249" s="247"/>
      <c r="M249" s="247"/>
      <c r="N249" s="251"/>
      <c r="O249" s="251"/>
      <c r="P249" s="251"/>
      <c r="Q249" s="251"/>
      <c r="R249" s="247"/>
      <c r="S249" s="247"/>
      <c r="T249" s="247"/>
      <c r="U249" s="247"/>
      <c r="V249" s="247"/>
      <c r="W249" s="247"/>
      <c r="X249" s="247"/>
      <c r="Y249" s="247"/>
      <c r="Z249" s="248"/>
      <c r="AA249" s="248"/>
      <c r="AB249" s="248"/>
      <c r="AC249" s="248"/>
      <c r="AD249" s="248"/>
      <c r="AE249" s="248"/>
      <c r="AF249" s="248"/>
      <c r="AG249" s="248" t="s">
        <v>136</v>
      </c>
      <c r="AH249" s="248"/>
      <c r="AI249" s="248"/>
      <c r="AJ249" s="248"/>
      <c r="AK249" s="248"/>
      <c r="AL249" s="248"/>
      <c r="AM249" s="248"/>
      <c r="AN249" s="248"/>
      <c r="AO249" s="248"/>
      <c r="AP249" s="248"/>
      <c r="AQ249" s="248"/>
      <c r="AR249" s="248"/>
      <c r="AS249" s="248"/>
      <c r="AT249" s="248"/>
      <c r="AU249" s="248"/>
      <c r="AV249" s="248"/>
      <c r="AW249" s="248"/>
      <c r="AX249" s="248"/>
      <c r="AY249" s="248"/>
      <c r="AZ249" s="248"/>
      <c r="BA249" s="248"/>
      <c r="BB249" s="248"/>
      <c r="BC249" s="248"/>
      <c r="BD249" s="248"/>
      <c r="BE249" s="248"/>
      <c r="BF249" s="248"/>
      <c r="BG249" s="248"/>
      <c r="BH249" s="248"/>
    </row>
    <row r="250" spans="1:60" ht="12.75" customHeight="1" outlineLevel="2" x14ac:dyDescent="0.2">
      <c r="A250" s="249"/>
      <c r="B250" s="250"/>
      <c r="C250" s="481" t="s">
        <v>288</v>
      </c>
      <c r="D250" s="481"/>
      <c r="E250" s="481"/>
      <c r="F250" s="492"/>
      <c r="G250" s="481"/>
      <c r="H250" s="247"/>
      <c r="I250" s="247"/>
      <c r="J250" s="247"/>
      <c r="K250" s="247"/>
      <c r="L250" s="247"/>
      <c r="M250" s="247"/>
      <c r="N250" s="251"/>
      <c r="O250" s="251"/>
      <c r="P250" s="251"/>
      <c r="Q250" s="251"/>
      <c r="R250" s="247"/>
      <c r="S250" s="247"/>
      <c r="T250" s="247"/>
      <c r="U250" s="247"/>
      <c r="V250" s="247"/>
      <c r="W250" s="247"/>
      <c r="X250" s="247"/>
      <c r="Y250" s="247"/>
      <c r="Z250" s="248"/>
      <c r="AA250" s="248"/>
      <c r="AB250" s="248"/>
      <c r="AC250" s="248"/>
      <c r="AD250" s="248"/>
      <c r="AE250" s="248"/>
      <c r="AF250" s="248"/>
      <c r="AG250" s="248" t="s">
        <v>157</v>
      </c>
      <c r="AH250" s="248"/>
      <c r="AI250" s="248"/>
      <c r="AJ250" s="248"/>
      <c r="AK250" s="248"/>
      <c r="AL250" s="248"/>
      <c r="AM250" s="248"/>
      <c r="AN250" s="248"/>
      <c r="AO250" s="248"/>
      <c r="AP250" s="248"/>
      <c r="AQ250" s="248"/>
      <c r="AR250" s="248"/>
      <c r="AS250" s="248"/>
      <c r="AT250" s="248"/>
      <c r="AU250" s="248"/>
      <c r="AV250" s="248"/>
      <c r="AW250" s="248"/>
      <c r="AX250" s="248"/>
      <c r="AY250" s="248"/>
      <c r="AZ250" s="248"/>
      <c r="BA250" s="248"/>
      <c r="BB250" s="248"/>
      <c r="BC250" s="248"/>
      <c r="BD250" s="248"/>
      <c r="BE250" s="248"/>
      <c r="BF250" s="248"/>
      <c r="BG250" s="248"/>
      <c r="BH250" s="248"/>
    </row>
    <row r="251" spans="1:60" ht="22.5" outlineLevel="1" x14ac:dyDescent="0.2">
      <c r="A251" s="239">
        <v>78</v>
      </c>
      <c r="B251" s="240" t="s">
        <v>1347</v>
      </c>
      <c r="C251" s="241" t="s">
        <v>1348</v>
      </c>
      <c r="D251" s="242" t="s">
        <v>101</v>
      </c>
      <c r="E251" s="243">
        <v>6</v>
      </c>
      <c r="F251" s="244"/>
      <c r="G251" s="245">
        <f>ROUND(E251*F251,2)</f>
        <v>0</v>
      </c>
      <c r="H251" s="244">
        <v>38.86</v>
      </c>
      <c r="I251" s="245">
        <f>ROUND(E251*H251,2)</f>
        <v>233.16</v>
      </c>
      <c r="J251" s="244">
        <v>834.14</v>
      </c>
      <c r="K251" s="245">
        <f>ROUND(E251*J251,2)</f>
        <v>5004.84</v>
      </c>
      <c r="L251" s="245">
        <v>21</v>
      </c>
      <c r="M251" s="245">
        <f>G251*(1+L251/100)</f>
        <v>0</v>
      </c>
      <c r="N251" s="243">
        <v>1.33E-3</v>
      </c>
      <c r="O251" s="243">
        <f>ROUND(E251*N251,2)</f>
        <v>0.01</v>
      </c>
      <c r="P251" s="243">
        <v>0.27600000000000002</v>
      </c>
      <c r="Q251" s="243">
        <f>ROUND(E251*P251,2)</f>
        <v>1.66</v>
      </c>
      <c r="R251" s="245" t="s">
        <v>257</v>
      </c>
      <c r="S251" s="245" t="s">
        <v>131</v>
      </c>
      <c r="T251" s="246" t="s">
        <v>131</v>
      </c>
      <c r="U251" s="247">
        <v>2.024</v>
      </c>
      <c r="V251" s="247">
        <f>ROUND(E251*U251,2)</f>
        <v>12.14</v>
      </c>
      <c r="W251" s="247"/>
      <c r="X251" s="247" t="s">
        <v>132</v>
      </c>
      <c r="Y251" s="247" t="s">
        <v>133</v>
      </c>
      <c r="Z251" s="248"/>
      <c r="AA251" s="248"/>
      <c r="AB251" s="248"/>
      <c r="AC251" s="248"/>
      <c r="AD251" s="248"/>
      <c r="AE251" s="248"/>
      <c r="AF251" s="248"/>
      <c r="AG251" s="248" t="s">
        <v>134</v>
      </c>
      <c r="AH251" s="248"/>
      <c r="AI251" s="248"/>
      <c r="AJ251" s="248"/>
      <c r="AK251" s="248"/>
      <c r="AL251" s="248"/>
      <c r="AM251" s="248"/>
      <c r="AN251" s="248"/>
      <c r="AO251" s="248"/>
      <c r="AP251" s="248"/>
      <c r="AQ251" s="248"/>
      <c r="AR251" s="248"/>
      <c r="AS251" s="248"/>
      <c r="AT251" s="248"/>
      <c r="AU251" s="248"/>
      <c r="AV251" s="248"/>
      <c r="AW251" s="248"/>
      <c r="AX251" s="248"/>
      <c r="AY251" s="248"/>
      <c r="AZ251" s="248"/>
      <c r="BA251" s="248"/>
      <c r="BB251" s="248"/>
      <c r="BC251" s="248"/>
      <c r="BD251" s="248"/>
      <c r="BE251" s="248"/>
      <c r="BF251" s="248"/>
      <c r="BG251" s="248"/>
      <c r="BH251" s="248"/>
    </row>
    <row r="252" spans="1:60" outlineLevel="2" x14ac:dyDescent="0.2">
      <c r="A252" s="249"/>
      <c r="B252" s="250"/>
      <c r="C252" s="480" t="s">
        <v>1345</v>
      </c>
      <c r="D252" s="480"/>
      <c r="E252" s="480"/>
      <c r="F252" s="490"/>
      <c r="G252" s="480"/>
      <c r="H252" s="247"/>
      <c r="I252" s="247"/>
      <c r="J252" s="247"/>
      <c r="K252" s="247"/>
      <c r="L252" s="247"/>
      <c r="M252" s="247"/>
      <c r="N252" s="251"/>
      <c r="O252" s="251"/>
      <c r="P252" s="251"/>
      <c r="Q252" s="251"/>
      <c r="R252" s="247"/>
      <c r="S252" s="247"/>
      <c r="T252" s="247"/>
      <c r="U252" s="247"/>
      <c r="V252" s="247"/>
      <c r="W252" s="247"/>
      <c r="X252" s="247"/>
      <c r="Y252" s="247"/>
      <c r="Z252" s="248"/>
      <c r="AA252" s="248"/>
      <c r="AB252" s="248"/>
      <c r="AC252" s="248"/>
      <c r="AD252" s="248"/>
      <c r="AE252" s="248"/>
      <c r="AF252" s="248"/>
      <c r="AG252" s="248" t="s">
        <v>136</v>
      </c>
      <c r="AH252" s="248"/>
      <c r="AI252" s="248"/>
      <c r="AJ252" s="248"/>
      <c r="AK252" s="248"/>
      <c r="AL252" s="248"/>
      <c r="AM252" s="248"/>
      <c r="AN252" s="248"/>
      <c r="AO252" s="248"/>
      <c r="AP252" s="248"/>
      <c r="AQ252" s="248"/>
      <c r="AR252" s="248"/>
      <c r="AS252" s="248"/>
      <c r="AT252" s="248"/>
      <c r="AU252" s="248"/>
      <c r="AV252" s="248"/>
      <c r="AW252" s="248"/>
      <c r="AX252" s="248"/>
      <c r="AY252" s="248"/>
      <c r="AZ252" s="248"/>
      <c r="BA252" s="248"/>
      <c r="BB252" s="248"/>
      <c r="BC252" s="248"/>
      <c r="BD252" s="248"/>
      <c r="BE252" s="248"/>
      <c r="BF252" s="248"/>
      <c r="BG252" s="248"/>
      <c r="BH252" s="248"/>
    </row>
    <row r="253" spans="1:60" ht="12.75" customHeight="1" outlineLevel="2" x14ac:dyDescent="0.2">
      <c r="A253" s="249"/>
      <c r="B253" s="250"/>
      <c r="C253" s="481" t="s">
        <v>288</v>
      </c>
      <c r="D253" s="481"/>
      <c r="E253" s="481"/>
      <c r="F253" s="492"/>
      <c r="G253" s="481"/>
      <c r="H253" s="247"/>
      <c r="I253" s="247"/>
      <c r="J253" s="247"/>
      <c r="K253" s="247"/>
      <c r="L253" s="247"/>
      <c r="M253" s="247"/>
      <c r="N253" s="251"/>
      <c r="O253" s="251"/>
      <c r="P253" s="251"/>
      <c r="Q253" s="251"/>
      <c r="R253" s="247"/>
      <c r="S253" s="247"/>
      <c r="T253" s="247"/>
      <c r="U253" s="247"/>
      <c r="V253" s="247"/>
      <c r="W253" s="247"/>
      <c r="X253" s="247"/>
      <c r="Y253" s="247"/>
      <c r="Z253" s="248"/>
      <c r="AA253" s="248"/>
      <c r="AB253" s="248"/>
      <c r="AC253" s="248"/>
      <c r="AD253" s="248"/>
      <c r="AE253" s="248"/>
      <c r="AF253" s="248"/>
      <c r="AG253" s="248" t="s">
        <v>157</v>
      </c>
      <c r="AH253" s="248"/>
      <c r="AI253" s="248"/>
      <c r="AJ253" s="248"/>
      <c r="AK253" s="248"/>
      <c r="AL253" s="248"/>
      <c r="AM253" s="248"/>
      <c r="AN253" s="248"/>
      <c r="AO253" s="248"/>
      <c r="AP253" s="248"/>
      <c r="AQ253" s="248"/>
      <c r="AR253" s="248"/>
      <c r="AS253" s="248"/>
      <c r="AT253" s="248"/>
      <c r="AU253" s="248"/>
      <c r="AV253" s="248"/>
      <c r="AW253" s="248"/>
      <c r="AX253" s="248"/>
      <c r="AY253" s="248"/>
      <c r="AZ253" s="248"/>
      <c r="BA253" s="248"/>
      <c r="BB253" s="248"/>
      <c r="BC253" s="248"/>
      <c r="BD253" s="248"/>
      <c r="BE253" s="248"/>
      <c r="BF253" s="248"/>
      <c r="BG253" s="248"/>
      <c r="BH253" s="248"/>
    </row>
    <row r="254" spans="1:60" ht="22.5" outlineLevel="1" x14ac:dyDescent="0.2">
      <c r="A254" s="239">
        <v>79</v>
      </c>
      <c r="B254" s="240" t="s">
        <v>1349</v>
      </c>
      <c r="C254" s="241" t="s">
        <v>1350</v>
      </c>
      <c r="D254" s="242" t="s">
        <v>129</v>
      </c>
      <c r="E254" s="243">
        <v>0.54990000000000006</v>
      </c>
      <c r="F254" s="244"/>
      <c r="G254" s="245">
        <f>ROUND(E254*F254,2)</f>
        <v>0</v>
      </c>
      <c r="H254" s="244">
        <v>53.21</v>
      </c>
      <c r="I254" s="245">
        <f>ROUND(E254*H254,2)</f>
        <v>29.26</v>
      </c>
      <c r="J254" s="244">
        <v>2241.79</v>
      </c>
      <c r="K254" s="245">
        <f>ROUND(E254*J254,2)</f>
        <v>1232.76</v>
      </c>
      <c r="L254" s="245">
        <v>21</v>
      </c>
      <c r="M254" s="245">
        <f>G254*(1+L254/100)</f>
        <v>0</v>
      </c>
      <c r="N254" s="243">
        <v>1.82E-3</v>
      </c>
      <c r="O254" s="243">
        <f>ROUND(E254*N254,2)</f>
        <v>0</v>
      </c>
      <c r="P254" s="243">
        <v>1.8</v>
      </c>
      <c r="Q254" s="243">
        <f>ROUND(E254*P254,2)</f>
        <v>0.99</v>
      </c>
      <c r="R254" s="245" t="s">
        <v>257</v>
      </c>
      <c r="S254" s="245" t="s">
        <v>131</v>
      </c>
      <c r="T254" s="246" t="s">
        <v>131</v>
      </c>
      <c r="U254" s="247">
        <v>5.016</v>
      </c>
      <c r="V254" s="247">
        <f>ROUND(E254*U254,2)</f>
        <v>2.76</v>
      </c>
      <c r="W254" s="247"/>
      <c r="X254" s="247" t="s">
        <v>132</v>
      </c>
      <c r="Y254" s="247" t="s">
        <v>133</v>
      </c>
      <c r="Z254" s="248"/>
      <c r="AA254" s="248"/>
      <c r="AB254" s="248"/>
      <c r="AC254" s="248"/>
      <c r="AD254" s="248"/>
      <c r="AE254" s="248"/>
      <c r="AF254" s="248"/>
      <c r="AG254" s="248" t="s">
        <v>134</v>
      </c>
      <c r="AH254" s="248"/>
      <c r="AI254" s="248"/>
      <c r="AJ254" s="248"/>
      <c r="AK254" s="248"/>
      <c r="AL254" s="248"/>
      <c r="AM254" s="248"/>
      <c r="AN254" s="248"/>
      <c r="AO254" s="248"/>
      <c r="AP254" s="248"/>
      <c r="AQ254" s="248"/>
      <c r="AR254" s="248"/>
      <c r="AS254" s="248"/>
      <c r="AT254" s="248"/>
      <c r="AU254" s="248"/>
      <c r="AV254" s="248"/>
      <c r="AW254" s="248"/>
      <c r="AX254" s="248"/>
      <c r="AY254" s="248"/>
      <c r="AZ254" s="248"/>
      <c r="BA254" s="248"/>
      <c r="BB254" s="248"/>
      <c r="BC254" s="248"/>
      <c r="BD254" s="248"/>
      <c r="BE254" s="248"/>
      <c r="BF254" s="248"/>
      <c r="BG254" s="248"/>
      <c r="BH254" s="248"/>
    </row>
    <row r="255" spans="1:60" outlineLevel="2" x14ac:dyDescent="0.2">
      <c r="A255" s="249"/>
      <c r="B255" s="250"/>
      <c r="C255" s="480" t="s">
        <v>1345</v>
      </c>
      <c r="D255" s="480"/>
      <c r="E255" s="480"/>
      <c r="F255" s="490"/>
      <c r="G255" s="480"/>
      <c r="H255" s="247"/>
      <c r="I255" s="247"/>
      <c r="J255" s="247"/>
      <c r="K255" s="247"/>
      <c r="L255" s="247"/>
      <c r="M255" s="247"/>
      <c r="N255" s="251"/>
      <c r="O255" s="251"/>
      <c r="P255" s="251"/>
      <c r="Q255" s="251"/>
      <c r="R255" s="247"/>
      <c r="S255" s="247"/>
      <c r="T255" s="247"/>
      <c r="U255" s="247"/>
      <c r="V255" s="247"/>
      <c r="W255" s="247"/>
      <c r="X255" s="247"/>
      <c r="Y255" s="247"/>
      <c r="Z255" s="248"/>
      <c r="AA255" s="248"/>
      <c r="AB255" s="248"/>
      <c r="AC255" s="248"/>
      <c r="AD255" s="248"/>
      <c r="AE255" s="248"/>
      <c r="AF255" s="248"/>
      <c r="AG255" s="248" t="s">
        <v>136</v>
      </c>
      <c r="AH255" s="248"/>
      <c r="AI255" s="248"/>
      <c r="AJ255" s="248"/>
      <c r="AK255" s="248"/>
      <c r="AL255" s="248"/>
      <c r="AM255" s="248"/>
      <c r="AN255" s="248"/>
      <c r="AO255" s="248"/>
      <c r="AP255" s="248"/>
      <c r="AQ255" s="248"/>
      <c r="AR255" s="248"/>
      <c r="AS255" s="248"/>
      <c r="AT255" s="248"/>
      <c r="AU255" s="248"/>
      <c r="AV255" s="248"/>
      <c r="AW255" s="248"/>
      <c r="AX255" s="248"/>
      <c r="AY255" s="248"/>
      <c r="AZ255" s="248"/>
      <c r="BA255" s="248"/>
      <c r="BB255" s="248"/>
      <c r="BC255" s="248"/>
      <c r="BD255" s="248"/>
      <c r="BE255" s="248"/>
      <c r="BF255" s="248"/>
      <c r="BG255" s="248"/>
      <c r="BH255" s="248"/>
    </row>
    <row r="256" spans="1:60" ht="12.75" customHeight="1" outlineLevel="2" x14ac:dyDescent="0.2">
      <c r="A256" s="249"/>
      <c r="B256" s="250"/>
      <c r="C256" s="481" t="s">
        <v>288</v>
      </c>
      <c r="D256" s="481"/>
      <c r="E256" s="481"/>
      <c r="F256" s="492"/>
      <c r="G256" s="481"/>
      <c r="H256" s="247"/>
      <c r="I256" s="247"/>
      <c r="J256" s="247"/>
      <c r="K256" s="247"/>
      <c r="L256" s="247"/>
      <c r="M256" s="247"/>
      <c r="N256" s="251"/>
      <c r="O256" s="251"/>
      <c r="P256" s="251"/>
      <c r="Q256" s="251"/>
      <c r="R256" s="247"/>
      <c r="S256" s="247"/>
      <c r="T256" s="247"/>
      <c r="U256" s="247"/>
      <c r="V256" s="247"/>
      <c r="W256" s="247"/>
      <c r="X256" s="247"/>
      <c r="Y256" s="247"/>
      <c r="Z256" s="248"/>
      <c r="AA256" s="248"/>
      <c r="AB256" s="248"/>
      <c r="AC256" s="248"/>
      <c r="AD256" s="248"/>
      <c r="AE256" s="248"/>
      <c r="AF256" s="248"/>
      <c r="AG256" s="248" t="s">
        <v>157</v>
      </c>
      <c r="AH256" s="248"/>
      <c r="AI256" s="248"/>
      <c r="AJ256" s="248"/>
      <c r="AK256" s="248"/>
      <c r="AL256" s="248"/>
      <c r="AM256" s="248"/>
      <c r="AN256" s="248"/>
      <c r="AO256" s="248"/>
      <c r="AP256" s="248"/>
      <c r="AQ256" s="248"/>
      <c r="AR256" s="248"/>
      <c r="AS256" s="248"/>
      <c r="AT256" s="248"/>
      <c r="AU256" s="248"/>
      <c r="AV256" s="248"/>
      <c r="AW256" s="248"/>
      <c r="AX256" s="248"/>
      <c r="AY256" s="248"/>
      <c r="AZ256" s="248"/>
      <c r="BA256" s="248"/>
      <c r="BB256" s="248"/>
      <c r="BC256" s="248"/>
      <c r="BD256" s="248"/>
      <c r="BE256" s="248"/>
      <c r="BF256" s="248"/>
      <c r="BG256" s="248"/>
      <c r="BH256" s="248"/>
    </row>
    <row r="257" spans="1:60" outlineLevel="2" x14ac:dyDescent="0.2">
      <c r="A257" s="249"/>
      <c r="B257" s="250"/>
      <c r="C257" s="252" t="s">
        <v>2411</v>
      </c>
      <c r="D257" s="253"/>
      <c r="E257" s="254">
        <v>0.52290000000000003</v>
      </c>
      <c r="F257" s="491"/>
      <c r="G257" s="247"/>
      <c r="H257" s="247"/>
      <c r="I257" s="247"/>
      <c r="J257" s="247"/>
      <c r="K257" s="247"/>
      <c r="L257" s="247"/>
      <c r="M257" s="247"/>
      <c r="N257" s="251"/>
      <c r="O257" s="251"/>
      <c r="P257" s="251"/>
      <c r="Q257" s="251"/>
      <c r="R257" s="247"/>
      <c r="S257" s="247"/>
      <c r="T257" s="247"/>
      <c r="U257" s="247"/>
      <c r="V257" s="247"/>
      <c r="W257" s="247"/>
      <c r="X257" s="247"/>
      <c r="Y257" s="247"/>
      <c r="Z257" s="248"/>
      <c r="AA257" s="248"/>
      <c r="AB257" s="248"/>
      <c r="AC257" s="248"/>
      <c r="AD257" s="248"/>
      <c r="AE257" s="248"/>
      <c r="AF257" s="248"/>
      <c r="AG257" s="248" t="s">
        <v>149</v>
      </c>
      <c r="AH257" s="248">
        <v>0</v>
      </c>
      <c r="AI257" s="248"/>
      <c r="AJ257" s="248"/>
      <c r="AK257" s="248"/>
      <c r="AL257" s="248"/>
      <c r="AM257" s="248"/>
      <c r="AN257" s="248"/>
      <c r="AO257" s="248"/>
      <c r="AP257" s="248"/>
      <c r="AQ257" s="248"/>
      <c r="AR257" s="248"/>
      <c r="AS257" s="248"/>
      <c r="AT257" s="248"/>
      <c r="AU257" s="248"/>
      <c r="AV257" s="248"/>
      <c r="AW257" s="248"/>
      <c r="AX257" s="248"/>
      <c r="AY257" s="248"/>
      <c r="AZ257" s="248"/>
      <c r="BA257" s="248"/>
      <c r="BB257" s="248"/>
      <c r="BC257" s="248"/>
      <c r="BD257" s="248"/>
      <c r="BE257" s="248"/>
      <c r="BF257" s="248"/>
      <c r="BG257" s="248"/>
      <c r="BH257" s="248"/>
    </row>
    <row r="258" spans="1:60" outlineLevel="3" x14ac:dyDescent="0.2">
      <c r="A258" s="249"/>
      <c r="B258" s="250"/>
      <c r="C258" s="252" t="s">
        <v>2412</v>
      </c>
      <c r="D258" s="253"/>
      <c r="E258" s="254">
        <v>2.7E-2</v>
      </c>
      <c r="F258" s="491"/>
      <c r="G258" s="247"/>
      <c r="H258" s="247"/>
      <c r="I258" s="247"/>
      <c r="J258" s="247"/>
      <c r="K258" s="247"/>
      <c r="L258" s="247"/>
      <c r="M258" s="247"/>
      <c r="N258" s="251"/>
      <c r="O258" s="251"/>
      <c r="P258" s="251"/>
      <c r="Q258" s="251"/>
      <c r="R258" s="247"/>
      <c r="S258" s="247"/>
      <c r="T258" s="247"/>
      <c r="U258" s="247"/>
      <c r="V258" s="247"/>
      <c r="W258" s="247"/>
      <c r="X258" s="247"/>
      <c r="Y258" s="247"/>
      <c r="Z258" s="248"/>
      <c r="AA258" s="248"/>
      <c r="AB258" s="248"/>
      <c r="AC258" s="248"/>
      <c r="AD258" s="248"/>
      <c r="AE258" s="248"/>
      <c r="AF258" s="248"/>
      <c r="AG258" s="248" t="s">
        <v>149</v>
      </c>
      <c r="AH258" s="248">
        <v>0</v>
      </c>
      <c r="AI258" s="248"/>
      <c r="AJ258" s="248"/>
      <c r="AK258" s="248"/>
      <c r="AL258" s="248"/>
      <c r="AM258" s="248"/>
      <c r="AN258" s="248"/>
      <c r="AO258" s="248"/>
      <c r="AP258" s="248"/>
      <c r="AQ258" s="248"/>
      <c r="AR258" s="248"/>
      <c r="AS258" s="248"/>
      <c r="AT258" s="248"/>
      <c r="AU258" s="248"/>
      <c r="AV258" s="248"/>
      <c r="AW258" s="248"/>
      <c r="AX258" s="248"/>
      <c r="AY258" s="248"/>
      <c r="AZ258" s="248"/>
      <c r="BA258" s="248"/>
      <c r="BB258" s="248"/>
      <c r="BC258" s="248"/>
      <c r="BD258" s="248"/>
      <c r="BE258" s="248"/>
      <c r="BF258" s="248"/>
      <c r="BG258" s="248"/>
      <c r="BH258" s="248"/>
    </row>
    <row r="259" spans="1:60" ht="22.5" outlineLevel="1" x14ac:dyDescent="0.2">
      <c r="A259" s="239">
        <v>80</v>
      </c>
      <c r="B259" s="240" t="s">
        <v>2413</v>
      </c>
      <c r="C259" s="241" t="s">
        <v>2414</v>
      </c>
      <c r="D259" s="242" t="s">
        <v>129</v>
      </c>
      <c r="E259" s="243">
        <v>0.432</v>
      </c>
      <c r="F259" s="244"/>
      <c r="G259" s="245">
        <f>ROUND(E259*F259,2)</f>
        <v>0</v>
      </c>
      <c r="H259" s="244">
        <v>53.21</v>
      </c>
      <c r="I259" s="245">
        <f>ROUND(E259*H259,2)</f>
        <v>22.99</v>
      </c>
      <c r="J259" s="244">
        <v>2586.79</v>
      </c>
      <c r="K259" s="245">
        <f>ROUND(E259*J259,2)</f>
        <v>1117.49</v>
      </c>
      <c r="L259" s="245">
        <v>21</v>
      </c>
      <c r="M259" s="245">
        <f>G259*(1+L259/100)</f>
        <v>0</v>
      </c>
      <c r="N259" s="243">
        <v>1.82E-3</v>
      </c>
      <c r="O259" s="243">
        <f>ROUND(E259*N259,2)</f>
        <v>0</v>
      </c>
      <c r="P259" s="243">
        <v>1.8</v>
      </c>
      <c r="Q259" s="243">
        <f>ROUND(E259*P259,2)</f>
        <v>0.78</v>
      </c>
      <c r="R259" s="245" t="s">
        <v>257</v>
      </c>
      <c r="S259" s="245" t="s">
        <v>131</v>
      </c>
      <c r="T259" s="246" t="s">
        <v>131</v>
      </c>
      <c r="U259" s="247">
        <v>5.7960000000000003</v>
      </c>
      <c r="V259" s="247">
        <f>ROUND(E259*U259,2)</f>
        <v>2.5</v>
      </c>
      <c r="W259" s="247"/>
      <c r="X259" s="247" t="s">
        <v>132</v>
      </c>
      <c r="Y259" s="247" t="s">
        <v>133</v>
      </c>
      <c r="Z259" s="248"/>
      <c r="AA259" s="248"/>
      <c r="AB259" s="248"/>
      <c r="AC259" s="248"/>
      <c r="AD259" s="248"/>
      <c r="AE259" s="248"/>
      <c r="AF259" s="248"/>
      <c r="AG259" s="248" t="s">
        <v>134</v>
      </c>
      <c r="AH259" s="248"/>
      <c r="AI259" s="248"/>
      <c r="AJ259" s="248"/>
      <c r="AK259" s="248"/>
      <c r="AL259" s="248"/>
      <c r="AM259" s="248"/>
      <c r="AN259" s="248"/>
      <c r="AO259" s="248"/>
      <c r="AP259" s="248"/>
      <c r="AQ259" s="248"/>
      <c r="AR259" s="248"/>
      <c r="AS259" s="248"/>
      <c r="AT259" s="248"/>
      <c r="AU259" s="248"/>
      <c r="AV259" s="248"/>
      <c r="AW259" s="248"/>
      <c r="AX259" s="248"/>
      <c r="AY259" s="248"/>
      <c r="AZ259" s="248"/>
      <c r="BA259" s="248"/>
      <c r="BB259" s="248"/>
      <c r="BC259" s="248"/>
      <c r="BD259" s="248"/>
      <c r="BE259" s="248"/>
      <c r="BF259" s="248"/>
      <c r="BG259" s="248"/>
      <c r="BH259" s="248"/>
    </row>
    <row r="260" spans="1:60" outlineLevel="2" x14ac:dyDescent="0.2">
      <c r="A260" s="249"/>
      <c r="B260" s="250"/>
      <c r="C260" s="480" t="s">
        <v>1345</v>
      </c>
      <c r="D260" s="480"/>
      <c r="E260" s="480"/>
      <c r="F260" s="490"/>
      <c r="G260" s="480"/>
      <c r="H260" s="247"/>
      <c r="I260" s="247"/>
      <c r="J260" s="247"/>
      <c r="K260" s="247"/>
      <c r="L260" s="247"/>
      <c r="M260" s="247"/>
      <c r="N260" s="251"/>
      <c r="O260" s="251"/>
      <c r="P260" s="251"/>
      <c r="Q260" s="251"/>
      <c r="R260" s="247"/>
      <c r="S260" s="247"/>
      <c r="T260" s="247"/>
      <c r="U260" s="247"/>
      <c r="V260" s="247"/>
      <c r="W260" s="247"/>
      <c r="X260" s="247"/>
      <c r="Y260" s="247"/>
      <c r="Z260" s="248"/>
      <c r="AA260" s="248"/>
      <c r="AB260" s="248"/>
      <c r="AC260" s="248"/>
      <c r="AD260" s="248"/>
      <c r="AE260" s="248"/>
      <c r="AF260" s="248"/>
      <c r="AG260" s="248" t="s">
        <v>136</v>
      </c>
      <c r="AH260" s="248"/>
      <c r="AI260" s="248"/>
      <c r="AJ260" s="248"/>
      <c r="AK260" s="248"/>
      <c r="AL260" s="248"/>
      <c r="AM260" s="248"/>
      <c r="AN260" s="248"/>
      <c r="AO260" s="248"/>
      <c r="AP260" s="248"/>
      <c r="AQ260" s="248"/>
      <c r="AR260" s="248"/>
      <c r="AS260" s="248"/>
      <c r="AT260" s="248"/>
      <c r="AU260" s="248"/>
      <c r="AV260" s="248"/>
      <c r="AW260" s="248"/>
      <c r="AX260" s="248"/>
      <c r="AY260" s="248"/>
      <c r="AZ260" s="248"/>
      <c r="BA260" s="248"/>
      <c r="BB260" s="248"/>
      <c r="BC260" s="248"/>
      <c r="BD260" s="248"/>
      <c r="BE260" s="248"/>
      <c r="BF260" s="248"/>
      <c r="BG260" s="248"/>
      <c r="BH260" s="248"/>
    </row>
    <row r="261" spans="1:60" ht="12.75" customHeight="1" outlineLevel="2" x14ac:dyDescent="0.2">
      <c r="A261" s="249"/>
      <c r="B261" s="250"/>
      <c r="C261" s="481" t="s">
        <v>288</v>
      </c>
      <c r="D261" s="481"/>
      <c r="E261" s="481"/>
      <c r="F261" s="492"/>
      <c r="G261" s="481"/>
      <c r="H261" s="247"/>
      <c r="I261" s="247"/>
      <c r="J261" s="247"/>
      <c r="K261" s="247"/>
      <c r="L261" s="247"/>
      <c r="M261" s="247"/>
      <c r="N261" s="251"/>
      <c r="O261" s="251"/>
      <c r="P261" s="251"/>
      <c r="Q261" s="251"/>
      <c r="R261" s="247"/>
      <c r="S261" s="247"/>
      <c r="T261" s="247"/>
      <c r="U261" s="247"/>
      <c r="V261" s="247"/>
      <c r="W261" s="247"/>
      <c r="X261" s="247"/>
      <c r="Y261" s="247"/>
      <c r="Z261" s="248"/>
      <c r="AA261" s="248"/>
      <c r="AB261" s="248"/>
      <c r="AC261" s="248"/>
      <c r="AD261" s="248"/>
      <c r="AE261" s="248"/>
      <c r="AF261" s="248"/>
      <c r="AG261" s="248" t="s">
        <v>157</v>
      </c>
      <c r="AH261" s="248"/>
      <c r="AI261" s="248"/>
      <c r="AJ261" s="248"/>
      <c r="AK261" s="248"/>
      <c r="AL261" s="248"/>
      <c r="AM261" s="248"/>
      <c r="AN261" s="248"/>
      <c r="AO261" s="248"/>
      <c r="AP261" s="248"/>
      <c r="AQ261" s="248"/>
      <c r="AR261" s="248"/>
      <c r="AS261" s="248"/>
      <c r="AT261" s="248"/>
      <c r="AU261" s="248"/>
      <c r="AV261" s="248"/>
      <c r="AW261" s="248"/>
      <c r="AX261" s="248"/>
      <c r="AY261" s="248"/>
      <c r="AZ261" s="248"/>
      <c r="BA261" s="248"/>
      <c r="BB261" s="248"/>
      <c r="BC261" s="248"/>
      <c r="BD261" s="248"/>
      <c r="BE261" s="248"/>
      <c r="BF261" s="248"/>
      <c r="BG261" s="248"/>
      <c r="BH261" s="248"/>
    </row>
    <row r="262" spans="1:60" outlineLevel="2" x14ac:dyDescent="0.2">
      <c r="A262" s="249"/>
      <c r="B262" s="250"/>
      <c r="C262" s="252" t="s">
        <v>2415</v>
      </c>
      <c r="D262" s="253"/>
      <c r="E262" s="254">
        <v>0.432</v>
      </c>
      <c r="F262" s="491"/>
      <c r="G262" s="247"/>
      <c r="H262" s="247"/>
      <c r="I262" s="247"/>
      <c r="J262" s="247"/>
      <c r="K262" s="247"/>
      <c r="L262" s="247"/>
      <c r="M262" s="247"/>
      <c r="N262" s="251"/>
      <c r="O262" s="251"/>
      <c r="P262" s="251"/>
      <c r="Q262" s="251"/>
      <c r="R262" s="247"/>
      <c r="S262" s="247"/>
      <c r="T262" s="247"/>
      <c r="U262" s="247"/>
      <c r="V262" s="247"/>
      <c r="W262" s="247"/>
      <c r="X262" s="247"/>
      <c r="Y262" s="247"/>
      <c r="Z262" s="248"/>
      <c r="AA262" s="248"/>
      <c r="AB262" s="248"/>
      <c r="AC262" s="248"/>
      <c r="AD262" s="248"/>
      <c r="AE262" s="248"/>
      <c r="AF262" s="248"/>
      <c r="AG262" s="248" t="s">
        <v>149</v>
      </c>
      <c r="AH262" s="248">
        <v>0</v>
      </c>
      <c r="AI262" s="248"/>
      <c r="AJ262" s="248"/>
      <c r="AK262" s="248"/>
      <c r="AL262" s="248"/>
      <c r="AM262" s="248"/>
      <c r="AN262" s="248"/>
      <c r="AO262" s="248"/>
      <c r="AP262" s="248"/>
      <c r="AQ262" s="248"/>
      <c r="AR262" s="248"/>
      <c r="AS262" s="248"/>
      <c r="AT262" s="248"/>
      <c r="AU262" s="248"/>
      <c r="AV262" s="248"/>
      <c r="AW262" s="248"/>
      <c r="AX262" s="248"/>
      <c r="AY262" s="248"/>
      <c r="AZ262" s="248"/>
      <c r="BA262" s="248"/>
      <c r="BB262" s="248"/>
      <c r="BC262" s="248"/>
      <c r="BD262" s="248"/>
      <c r="BE262" s="248"/>
      <c r="BF262" s="248"/>
      <c r="BG262" s="248"/>
      <c r="BH262" s="248"/>
    </row>
    <row r="263" spans="1:60" ht="22.5" outlineLevel="1" x14ac:dyDescent="0.2">
      <c r="A263" s="239">
        <v>81</v>
      </c>
      <c r="B263" s="240" t="s">
        <v>1352</v>
      </c>
      <c r="C263" s="241" t="s">
        <v>1353</v>
      </c>
      <c r="D263" s="242" t="s">
        <v>160</v>
      </c>
      <c r="E263" s="243">
        <v>2.6706400000000001</v>
      </c>
      <c r="F263" s="244"/>
      <c r="G263" s="245">
        <f>ROUND(E263*F263,2)</f>
        <v>0</v>
      </c>
      <c r="H263" s="244">
        <v>15.78</v>
      </c>
      <c r="I263" s="245">
        <f>ROUND(E263*H263,2)</f>
        <v>42.14</v>
      </c>
      <c r="J263" s="244">
        <v>193.72</v>
      </c>
      <c r="K263" s="245">
        <f>ROUND(E263*J263,2)</f>
        <v>517.36</v>
      </c>
      <c r="L263" s="245">
        <v>21</v>
      </c>
      <c r="M263" s="245">
        <f>G263*(1+L263/100)</f>
        <v>0</v>
      </c>
      <c r="N263" s="243">
        <v>5.4000000000000001E-4</v>
      </c>
      <c r="O263" s="243">
        <f>ROUND(E263*N263,2)</f>
        <v>0</v>
      </c>
      <c r="P263" s="243">
        <v>0.27</v>
      </c>
      <c r="Q263" s="243">
        <f>ROUND(E263*P263,2)</f>
        <v>0.72</v>
      </c>
      <c r="R263" s="245" t="s">
        <v>257</v>
      </c>
      <c r="S263" s="245" t="s">
        <v>131</v>
      </c>
      <c r="T263" s="246" t="s">
        <v>131</v>
      </c>
      <c r="U263" s="247">
        <v>0.43</v>
      </c>
      <c r="V263" s="247">
        <f>ROUND(E263*U263,2)</f>
        <v>1.1499999999999999</v>
      </c>
      <c r="W263" s="247"/>
      <c r="X263" s="247" t="s">
        <v>132</v>
      </c>
      <c r="Y263" s="247" t="s">
        <v>133</v>
      </c>
      <c r="Z263" s="248"/>
      <c r="AA263" s="248"/>
      <c r="AB263" s="248"/>
      <c r="AC263" s="248"/>
      <c r="AD263" s="248"/>
      <c r="AE263" s="248"/>
      <c r="AF263" s="248"/>
      <c r="AG263" s="248" t="s">
        <v>139</v>
      </c>
      <c r="AH263" s="248"/>
      <c r="AI263" s="248"/>
      <c r="AJ263" s="248"/>
      <c r="AK263" s="248"/>
      <c r="AL263" s="248"/>
      <c r="AM263" s="248"/>
      <c r="AN263" s="248"/>
      <c r="AO263" s="248"/>
      <c r="AP263" s="248"/>
      <c r="AQ263" s="248"/>
      <c r="AR263" s="248"/>
      <c r="AS263" s="248"/>
      <c r="AT263" s="248"/>
      <c r="AU263" s="248"/>
      <c r="AV263" s="248"/>
      <c r="AW263" s="248"/>
      <c r="AX263" s="248"/>
      <c r="AY263" s="248"/>
      <c r="AZ263" s="248"/>
      <c r="BA263" s="248"/>
      <c r="BB263" s="248"/>
      <c r="BC263" s="248"/>
      <c r="BD263" s="248"/>
      <c r="BE263" s="248"/>
      <c r="BF263" s="248"/>
      <c r="BG263" s="248"/>
      <c r="BH263" s="248"/>
    </row>
    <row r="264" spans="1:60" outlineLevel="2" x14ac:dyDescent="0.2">
      <c r="A264" s="249"/>
      <c r="B264" s="250"/>
      <c r="C264" s="480" t="s">
        <v>1345</v>
      </c>
      <c r="D264" s="480"/>
      <c r="E264" s="480"/>
      <c r="F264" s="490"/>
      <c r="G264" s="480"/>
      <c r="H264" s="247"/>
      <c r="I264" s="247"/>
      <c r="J264" s="247"/>
      <c r="K264" s="247"/>
      <c r="L264" s="247"/>
      <c r="M264" s="247"/>
      <c r="N264" s="251"/>
      <c r="O264" s="251"/>
      <c r="P264" s="251"/>
      <c r="Q264" s="251"/>
      <c r="R264" s="247"/>
      <c r="S264" s="247"/>
      <c r="T264" s="247"/>
      <c r="U264" s="247"/>
      <c r="V264" s="247"/>
      <c r="W264" s="247"/>
      <c r="X264" s="247"/>
      <c r="Y264" s="247"/>
      <c r="Z264" s="248"/>
      <c r="AA264" s="248"/>
      <c r="AB264" s="248"/>
      <c r="AC264" s="248"/>
      <c r="AD264" s="248"/>
      <c r="AE264" s="248"/>
      <c r="AF264" s="248"/>
      <c r="AG264" s="248" t="s">
        <v>136</v>
      </c>
      <c r="AH264" s="248"/>
      <c r="AI264" s="248"/>
      <c r="AJ264" s="248"/>
      <c r="AK264" s="248"/>
      <c r="AL264" s="248"/>
      <c r="AM264" s="248"/>
      <c r="AN264" s="248"/>
      <c r="AO264" s="248"/>
      <c r="AP264" s="248"/>
      <c r="AQ264" s="248"/>
      <c r="AR264" s="248"/>
      <c r="AS264" s="248"/>
      <c r="AT264" s="248"/>
      <c r="AU264" s="248"/>
      <c r="AV264" s="248"/>
      <c r="AW264" s="248"/>
      <c r="AX264" s="248"/>
      <c r="AY264" s="248"/>
      <c r="AZ264" s="248"/>
      <c r="BA264" s="248"/>
      <c r="BB264" s="248"/>
      <c r="BC264" s="248"/>
      <c r="BD264" s="248"/>
      <c r="BE264" s="248"/>
      <c r="BF264" s="248"/>
      <c r="BG264" s="248"/>
      <c r="BH264" s="248"/>
    </row>
    <row r="265" spans="1:60" outlineLevel="2" x14ac:dyDescent="0.2">
      <c r="A265" s="249"/>
      <c r="B265" s="250"/>
      <c r="C265" s="252" t="s">
        <v>2416</v>
      </c>
      <c r="D265" s="253"/>
      <c r="E265" s="254">
        <v>1.42988</v>
      </c>
      <c r="F265" s="491"/>
      <c r="G265" s="247"/>
      <c r="H265" s="247"/>
      <c r="I265" s="247"/>
      <c r="J265" s="247"/>
      <c r="K265" s="247"/>
      <c r="L265" s="247"/>
      <c r="M265" s="247"/>
      <c r="N265" s="251"/>
      <c r="O265" s="251"/>
      <c r="P265" s="251"/>
      <c r="Q265" s="251"/>
      <c r="R265" s="247"/>
      <c r="S265" s="247"/>
      <c r="T265" s="247"/>
      <c r="U265" s="247"/>
      <c r="V265" s="247"/>
      <c r="W265" s="247"/>
      <c r="X265" s="247"/>
      <c r="Y265" s="247"/>
      <c r="Z265" s="248"/>
      <c r="AA265" s="248"/>
      <c r="AB265" s="248"/>
      <c r="AC265" s="248"/>
      <c r="AD265" s="248"/>
      <c r="AE265" s="248"/>
      <c r="AF265" s="248"/>
      <c r="AG265" s="248" t="s">
        <v>149</v>
      </c>
      <c r="AH265" s="248">
        <v>0</v>
      </c>
      <c r="AI265" s="248"/>
      <c r="AJ265" s="248"/>
      <c r="AK265" s="248"/>
      <c r="AL265" s="248"/>
      <c r="AM265" s="248"/>
      <c r="AN265" s="248"/>
      <c r="AO265" s="248"/>
      <c r="AP265" s="248"/>
      <c r="AQ265" s="248"/>
      <c r="AR265" s="248"/>
      <c r="AS265" s="248"/>
      <c r="AT265" s="248"/>
      <c r="AU265" s="248"/>
      <c r="AV265" s="248"/>
      <c r="AW265" s="248"/>
      <c r="AX265" s="248"/>
      <c r="AY265" s="248"/>
      <c r="AZ265" s="248"/>
      <c r="BA265" s="248"/>
      <c r="BB265" s="248"/>
      <c r="BC265" s="248"/>
      <c r="BD265" s="248"/>
      <c r="BE265" s="248"/>
      <c r="BF265" s="248"/>
      <c r="BG265" s="248"/>
      <c r="BH265" s="248"/>
    </row>
    <row r="266" spans="1:60" outlineLevel="3" x14ac:dyDescent="0.2">
      <c r="A266" s="249"/>
      <c r="B266" s="250"/>
      <c r="C266" s="252" t="s">
        <v>2417</v>
      </c>
      <c r="D266" s="253"/>
      <c r="E266" s="254">
        <v>1.2407600000000001</v>
      </c>
      <c r="F266" s="491"/>
      <c r="G266" s="247"/>
      <c r="H266" s="247"/>
      <c r="I266" s="247"/>
      <c r="J266" s="247"/>
      <c r="K266" s="247"/>
      <c r="L266" s="247"/>
      <c r="M266" s="247"/>
      <c r="N266" s="251"/>
      <c r="O266" s="251"/>
      <c r="P266" s="251"/>
      <c r="Q266" s="251"/>
      <c r="R266" s="247"/>
      <c r="S266" s="247"/>
      <c r="T266" s="247"/>
      <c r="U266" s="247"/>
      <c r="V266" s="247"/>
      <c r="W266" s="247"/>
      <c r="X266" s="247"/>
      <c r="Y266" s="247"/>
      <c r="Z266" s="248"/>
      <c r="AA266" s="248"/>
      <c r="AB266" s="248"/>
      <c r="AC266" s="248"/>
      <c r="AD266" s="248"/>
      <c r="AE266" s="248"/>
      <c r="AF266" s="248"/>
      <c r="AG266" s="248" t="s">
        <v>149</v>
      </c>
      <c r="AH266" s="248">
        <v>0</v>
      </c>
      <c r="AI266" s="248"/>
      <c r="AJ266" s="248"/>
      <c r="AK266" s="248"/>
      <c r="AL266" s="248"/>
      <c r="AM266" s="248"/>
      <c r="AN266" s="248"/>
      <c r="AO266" s="248"/>
      <c r="AP266" s="248"/>
      <c r="AQ266" s="248"/>
      <c r="AR266" s="248"/>
      <c r="AS266" s="248"/>
      <c r="AT266" s="248"/>
      <c r="AU266" s="248"/>
      <c r="AV266" s="248"/>
      <c r="AW266" s="248"/>
      <c r="AX266" s="248"/>
      <c r="AY266" s="248"/>
      <c r="AZ266" s="248"/>
      <c r="BA266" s="248"/>
      <c r="BB266" s="248"/>
      <c r="BC266" s="248"/>
      <c r="BD266" s="248"/>
      <c r="BE266" s="248"/>
      <c r="BF266" s="248"/>
      <c r="BG266" s="248"/>
      <c r="BH266" s="248"/>
    </row>
    <row r="267" spans="1:60" ht="22.5" outlineLevel="1" x14ac:dyDescent="0.2">
      <c r="A267" s="239">
        <v>82</v>
      </c>
      <c r="B267" s="240" t="s">
        <v>1356</v>
      </c>
      <c r="C267" s="241" t="s">
        <v>1357</v>
      </c>
      <c r="D267" s="242" t="s">
        <v>129</v>
      </c>
      <c r="E267" s="243">
        <v>0.83640000000000003</v>
      </c>
      <c r="F267" s="244"/>
      <c r="G267" s="245">
        <f>ROUND(E267*F267,2)</f>
        <v>0</v>
      </c>
      <c r="H267" s="244">
        <v>53.21</v>
      </c>
      <c r="I267" s="245">
        <f>ROUND(E267*H267,2)</f>
        <v>44.5</v>
      </c>
      <c r="J267" s="244">
        <v>1429.79</v>
      </c>
      <c r="K267" s="245">
        <f>ROUND(E267*J267,2)</f>
        <v>1195.8800000000001</v>
      </c>
      <c r="L267" s="245">
        <v>21</v>
      </c>
      <c r="M267" s="245">
        <f>G267*(1+L267/100)</f>
        <v>0</v>
      </c>
      <c r="N267" s="243">
        <v>1.82E-3</v>
      </c>
      <c r="O267" s="243">
        <f>ROUND(E267*N267,2)</f>
        <v>0</v>
      </c>
      <c r="P267" s="243">
        <v>1.8</v>
      </c>
      <c r="Q267" s="243">
        <f>ROUND(E267*P267,2)</f>
        <v>1.51</v>
      </c>
      <c r="R267" s="245" t="s">
        <v>257</v>
      </c>
      <c r="S267" s="245" t="s">
        <v>131</v>
      </c>
      <c r="T267" s="246" t="s">
        <v>131</v>
      </c>
      <c r="U267" s="247">
        <v>3.1960000000000002</v>
      </c>
      <c r="V267" s="247">
        <f>ROUND(E267*U267,2)</f>
        <v>2.67</v>
      </c>
      <c r="W267" s="247"/>
      <c r="X267" s="247" t="s">
        <v>132</v>
      </c>
      <c r="Y267" s="247" t="s">
        <v>133</v>
      </c>
      <c r="Z267" s="248"/>
      <c r="AA267" s="248"/>
      <c r="AB267" s="248"/>
      <c r="AC267" s="248"/>
      <c r="AD267" s="248"/>
      <c r="AE267" s="248"/>
      <c r="AF267" s="248"/>
      <c r="AG267" s="248" t="s">
        <v>139</v>
      </c>
      <c r="AH267" s="248"/>
      <c r="AI267" s="248"/>
      <c r="AJ267" s="248"/>
      <c r="AK267" s="248"/>
      <c r="AL267" s="248"/>
      <c r="AM267" s="248"/>
      <c r="AN267" s="248"/>
      <c r="AO267" s="248"/>
      <c r="AP267" s="248"/>
      <c r="AQ267" s="248"/>
      <c r="AR267" s="248"/>
      <c r="AS267" s="248"/>
      <c r="AT267" s="248"/>
      <c r="AU267" s="248"/>
      <c r="AV267" s="248"/>
      <c r="AW267" s="248"/>
      <c r="AX267" s="248"/>
      <c r="AY267" s="248"/>
      <c r="AZ267" s="248"/>
      <c r="BA267" s="248"/>
      <c r="BB267" s="248"/>
      <c r="BC267" s="248"/>
      <c r="BD267" s="248"/>
      <c r="BE267" s="248"/>
      <c r="BF267" s="248"/>
      <c r="BG267" s="248"/>
      <c r="BH267" s="248"/>
    </row>
    <row r="268" spans="1:60" outlineLevel="2" x14ac:dyDescent="0.2">
      <c r="A268" s="249"/>
      <c r="B268" s="250"/>
      <c r="C268" s="480" t="s">
        <v>1345</v>
      </c>
      <c r="D268" s="480"/>
      <c r="E268" s="480"/>
      <c r="F268" s="490"/>
      <c r="G268" s="480"/>
      <c r="H268" s="247"/>
      <c r="I268" s="247"/>
      <c r="J268" s="247"/>
      <c r="K268" s="247"/>
      <c r="L268" s="247"/>
      <c r="M268" s="247"/>
      <c r="N268" s="251"/>
      <c r="O268" s="251"/>
      <c r="P268" s="251"/>
      <c r="Q268" s="251"/>
      <c r="R268" s="247"/>
      <c r="S268" s="247"/>
      <c r="T268" s="247"/>
      <c r="U268" s="247"/>
      <c r="V268" s="247"/>
      <c r="W268" s="247"/>
      <c r="X268" s="247"/>
      <c r="Y268" s="247"/>
      <c r="Z268" s="248"/>
      <c r="AA268" s="248"/>
      <c r="AB268" s="248"/>
      <c r="AC268" s="248"/>
      <c r="AD268" s="248"/>
      <c r="AE268" s="248"/>
      <c r="AF268" s="248"/>
      <c r="AG268" s="248" t="s">
        <v>136</v>
      </c>
      <c r="AH268" s="248"/>
      <c r="AI268" s="248"/>
      <c r="AJ268" s="248"/>
      <c r="AK268" s="248"/>
      <c r="AL268" s="248"/>
      <c r="AM268" s="248"/>
      <c r="AN268" s="248"/>
      <c r="AO268" s="248"/>
      <c r="AP268" s="248"/>
      <c r="AQ268" s="248"/>
      <c r="AR268" s="248"/>
      <c r="AS268" s="248"/>
      <c r="AT268" s="248"/>
      <c r="AU268" s="248"/>
      <c r="AV268" s="248"/>
      <c r="AW268" s="248"/>
      <c r="AX268" s="248"/>
      <c r="AY268" s="248"/>
      <c r="AZ268" s="248"/>
      <c r="BA268" s="248"/>
      <c r="BB268" s="248"/>
      <c r="BC268" s="248"/>
      <c r="BD268" s="248"/>
      <c r="BE268" s="248"/>
      <c r="BF268" s="248"/>
      <c r="BG268" s="248"/>
      <c r="BH268" s="248"/>
    </row>
    <row r="269" spans="1:60" outlineLevel="2" x14ac:dyDescent="0.2">
      <c r="A269" s="249"/>
      <c r="B269" s="250"/>
      <c r="C269" s="252" t="s">
        <v>2418</v>
      </c>
      <c r="D269" s="253"/>
      <c r="E269" s="254">
        <v>0.83640000000000003</v>
      </c>
      <c r="F269" s="491"/>
      <c r="G269" s="247"/>
      <c r="H269" s="247"/>
      <c r="I269" s="247"/>
      <c r="J269" s="247"/>
      <c r="K269" s="247"/>
      <c r="L269" s="247"/>
      <c r="M269" s="247"/>
      <c r="N269" s="251"/>
      <c r="O269" s="251"/>
      <c r="P269" s="251"/>
      <c r="Q269" s="251"/>
      <c r="R269" s="247"/>
      <c r="S269" s="247"/>
      <c r="T269" s="247"/>
      <c r="U269" s="247"/>
      <c r="V269" s="247"/>
      <c r="W269" s="247"/>
      <c r="X269" s="247"/>
      <c r="Y269" s="247"/>
      <c r="Z269" s="248"/>
      <c r="AA269" s="248"/>
      <c r="AB269" s="248"/>
      <c r="AC269" s="248"/>
      <c r="AD269" s="248"/>
      <c r="AE269" s="248"/>
      <c r="AF269" s="248"/>
      <c r="AG269" s="248" t="s">
        <v>149</v>
      </c>
      <c r="AH269" s="248">
        <v>0</v>
      </c>
      <c r="AI269" s="248"/>
      <c r="AJ269" s="248"/>
      <c r="AK269" s="248"/>
      <c r="AL269" s="248"/>
      <c r="AM269" s="248"/>
      <c r="AN269" s="248"/>
      <c r="AO269" s="248"/>
      <c r="AP269" s="248"/>
      <c r="AQ269" s="248"/>
      <c r="AR269" s="248"/>
      <c r="AS269" s="248"/>
      <c r="AT269" s="248"/>
      <c r="AU269" s="248"/>
      <c r="AV269" s="248"/>
      <c r="AW269" s="248"/>
      <c r="AX269" s="248"/>
      <c r="AY269" s="248"/>
      <c r="AZ269" s="248"/>
      <c r="BA269" s="248"/>
      <c r="BB269" s="248"/>
      <c r="BC269" s="248"/>
      <c r="BD269" s="248"/>
      <c r="BE269" s="248"/>
      <c r="BF269" s="248"/>
      <c r="BG269" s="248"/>
      <c r="BH269" s="248"/>
    </row>
    <row r="270" spans="1:60" ht="22.5" outlineLevel="1" x14ac:dyDescent="0.2">
      <c r="A270" s="239">
        <v>83</v>
      </c>
      <c r="B270" s="240" t="s">
        <v>283</v>
      </c>
      <c r="C270" s="241" t="s">
        <v>284</v>
      </c>
      <c r="D270" s="242" t="s">
        <v>129</v>
      </c>
      <c r="E270" s="243">
        <v>0.99095999999999995</v>
      </c>
      <c r="F270" s="244"/>
      <c r="G270" s="245">
        <f>ROUND(E270*F270,2)</f>
        <v>0</v>
      </c>
      <c r="H270" s="244">
        <v>0</v>
      </c>
      <c r="I270" s="245">
        <f>ROUND(E270*H270,2)</f>
        <v>0</v>
      </c>
      <c r="J270" s="244">
        <v>7075</v>
      </c>
      <c r="K270" s="245">
        <f>ROUND(E270*J270,2)</f>
        <v>7011.04</v>
      </c>
      <c r="L270" s="245">
        <v>21</v>
      </c>
      <c r="M270" s="245">
        <f>G270*(1+L270/100)</f>
        <v>0</v>
      </c>
      <c r="N270" s="243">
        <v>0</v>
      </c>
      <c r="O270" s="243">
        <f>ROUND(E270*N270,2)</f>
        <v>0</v>
      </c>
      <c r="P270" s="243">
        <v>2.4</v>
      </c>
      <c r="Q270" s="243">
        <f>ROUND(E270*P270,2)</f>
        <v>2.38</v>
      </c>
      <c r="R270" s="245" t="s">
        <v>257</v>
      </c>
      <c r="S270" s="245" t="s">
        <v>131</v>
      </c>
      <c r="T270" s="246" t="s">
        <v>131</v>
      </c>
      <c r="U270" s="247">
        <v>14.331</v>
      </c>
      <c r="V270" s="247">
        <f>ROUND(E270*U270,2)</f>
        <v>14.2</v>
      </c>
      <c r="W270" s="247"/>
      <c r="X270" s="247" t="s">
        <v>132</v>
      </c>
      <c r="Y270" s="247" t="s">
        <v>133</v>
      </c>
      <c r="Z270" s="248"/>
      <c r="AA270" s="248"/>
      <c r="AB270" s="248"/>
      <c r="AC270" s="248"/>
      <c r="AD270" s="248"/>
      <c r="AE270" s="248"/>
      <c r="AF270" s="248"/>
      <c r="AG270" s="248" t="s">
        <v>139</v>
      </c>
      <c r="AH270" s="248"/>
      <c r="AI270" s="248"/>
      <c r="AJ270" s="248"/>
      <c r="AK270" s="248"/>
      <c r="AL270" s="248"/>
      <c r="AM270" s="248"/>
      <c r="AN270" s="248"/>
      <c r="AO270" s="248"/>
      <c r="AP270" s="248"/>
      <c r="AQ270" s="248"/>
      <c r="AR270" s="248"/>
      <c r="AS270" s="248"/>
      <c r="AT270" s="248"/>
      <c r="AU270" s="248"/>
      <c r="AV270" s="248"/>
      <c r="AW270" s="248"/>
      <c r="AX270" s="248"/>
      <c r="AY270" s="248"/>
      <c r="AZ270" s="248"/>
      <c r="BA270" s="248"/>
      <c r="BB270" s="248"/>
      <c r="BC270" s="248"/>
      <c r="BD270" s="248"/>
      <c r="BE270" s="248"/>
      <c r="BF270" s="248"/>
      <c r="BG270" s="248"/>
      <c r="BH270" s="248"/>
    </row>
    <row r="271" spans="1:60" outlineLevel="2" x14ac:dyDescent="0.2">
      <c r="A271" s="249"/>
      <c r="B271" s="250"/>
      <c r="C271" s="480" t="s">
        <v>285</v>
      </c>
      <c r="D271" s="480"/>
      <c r="E271" s="480"/>
      <c r="F271" s="490"/>
      <c r="G271" s="480"/>
      <c r="H271" s="247"/>
      <c r="I271" s="247"/>
      <c r="J271" s="247"/>
      <c r="K271" s="247"/>
      <c r="L271" s="247"/>
      <c r="M271" s="247"/>
      <c r="N271" s="251"/>
      <c r="O271" s="251"/>
      <c r="P271" s="251"/>
      <c r="Q271" s="251"/>
      <c r="R271" s="247"/>
      <c r="S271" s="247"/>
      <c r="T271" s="247"/>
      <c r="U271" s="247"/>
      <c r="V271" s="247"/>
      <c r="W271" s="247"/>
      <c r="X271" s="247"/>
      <c r="Y271" s="247"/>
      <c r="Z271" s="248"/>
      <c r="AA271" s="248"/>
      <c r="AB271" s="248"/>
      <c r="AC271" s="248"/>
      <c r="AD271" s="248"/>
      <c r="AE271" s="248"/>
      <c r="AF271" s="248"/>
      <c r="AG271" s="248" t="s">
        <v>136</v>
      </c>
      <c r="AH271" s="248"/>
      <c r="AI271" s="248"/>
      <c r="AJ271" s="248"/>
      <c r="AK271" s="248"/>
      <c r="AL271" s="248"/>
      <c r="AM271" s="248"/>
      <c r="AN271" s="248"/>
      <c r="AO271" s="248"/>
      <c r="AP271" s="248"/>
      <c r="AQ271" s="248"/>
      <c r="AR271" s="248"/>
      <c r="AS271" s="248"/>
      <c r="AT271" s="248"/>
      <c r="AU271" s="248"/>
      <c r="AV271" s="248"/>
      <c r="AW271" s="248"/>
      <c r="AX271" s="248"/>
      <c r="AY271" s="248"/>
      <c r="AZ271" s="248"/>
      <c r="BA271" s="248"/>
      <c r="BB271" s="248"/>
      <c r="BC271" s="248"/>
      <c r="BD271" s="248"/>
      <c r="BE271" s="248"/>
      <c r="BF271" s="248"/>
      <c r="BG271" s="248"/>
      <c r="BH271" s="248"/>
    </row>
    <row r="272" spans="1:60" outlineLevel="2" x14ac:dyDescent="0.2">
      <c r="A272" s="249"/>
      <c r="B272" s="250"/>
      <c r="C272" s="252" t="s">
        <v>2419</v>
      </c>
      <c r="D272" s="253"/>
      <c r="E272" s="254">
        <v>0.99095999999999995</v>
      </c>
      <c r="F272" s="491"/>
      <c r="G272" s="247"/>
      <c r="H272" s="247"/>
      <c r="I272" s="247"/>
      <c r="J272" s="247"/>
      <c r="K272" s="247"/>
      <c r="L272" s="247"/>
      <c r="M272" s="247"/>
      <c r="N272" s="251"/>
      <c r="O272" s="251"/>
      <c r="P272" s="251"/>
      <c r="Q272" s="251"/>
      <c r="R272" s="247"/>
      <c r="S272" s="247"/>
      <c r="T272" s="247"/>
      <c r="U272" s="247"/>
      <c r="V272" s="247"/>
      <c r="W272" s="247"/>
      <c r="X272" s="247"/>
      <c r="Y272" s="247"/>
      <c r="Z272" s="248"/>
      <c r="AA272" s="248"/>
      <c r="AB272" s="248"/>
      <c r="AC272" s="248"/>
      <c r="AD272" s="248"/>
      <c r="AE272" s="248"/>
      <c r="AF272" s="248"/>
      <c r="AG272" s="248" t="s">
        <v>149</v>
      </c>
      <c r="AH272" s="248">
        <v>0</v>
      </c>
      <c r="AI272" s="248"/>
      <c r="AJ272" s="248"/>
      <c r="AK272" s="248"/>
      <c r="AL272" s="248"/>
      <c r="AM272" s="248"/>
      <c r="AN272" s="248"/>
      <c r="AO272" s="248"/>
      <c r="AP272" s="248"/>
      <c r="AQ272" s="248"/>
      <c r="AR272" s="248"/>
      <c r="AS272" s="248"/>
      <c r="AT272" s="248"/>
      <c r="AU272" s="248"/>
      <c r="AV272" s="248"/>
      <c r="AW272" s="248"/>
      <c r="AX272" s="248"/>
      <c r="AY272" s="248"/>
      <c r="AZ272" s="248"/>
      <c r="BA272" s="248"/>
      <c r="BB272" s="248"/>
      <c r="BC272" s="248"/>
      <c r="BD272" s="248"/>
      <c r="BE272" s="248"/>
      <c r="BF272" s="248"/>
      <c r="BG272" s="248"/>
      <c r="BH272" s="248"/>
    </row>
    <row r="273" spans="1:60" ht="22.5" outlineLevel="1" x14ac:dyDescent="0.2">
      <c r="A273" s="239">
        <v>84</v>
      </c>
      <c r="B273" s="240" t="s">
        <v>2420</v>
      </c>
      <c r="C273" s="241" t="s">
        <v>2421</v>
      </c>
      <c r="D273" s="242" t="s">
        <v>101</v>
      </c>
      <c r="E273" s="243">
        <v>3</v>
      </c>
      <c r="F273" s="244"/>
      <c r="G273" s="245">
        <f>ROUND(E273*F273,2)</f>
        <v>0</v>
      </c>
      <c r="H273" s="244">
        <v>14.35</v>
      </c>
      <c r="I273" s="245">
        <f>ROUND(E273*H273,2)</f>
        <v>43.05</v>
      </c>
      <c r="J273" s="244">
        <v>321.14999999999998</v>
      </c>
      <c r="K273" s="245">
        <f>ROUND(E273*J273,2)</f>
        <v>963.45</v>
      </c>
      <c r="L273" s="245">
        <v>21</v>
      </c>
      <c r="M273" s="245">
        <f>G273*(1+L273/100)</f>
        <v>0</v>
      </c>
      <c r="N273" s="243">
        <v>4.8999999999999998E-4</v>
      </c>
      <c r="O273" s="243">
        <f>ROUND(E273*N273,2)</f>
        <v>0</v>
      </c>
      <c r="P273" s="243">
        <v>3.1E-2</v>
      </c>
      <c r="Q273" s="243">
        <f>ROUND(E273*P273,2)</f>
        <v>0.09</v>
      </c>
      <c r="R273" s="245" t="s">
        <v>257</v>
      </c>
      <c r="S273" s="245" t="s">
        <v>131</v>
      </c>
      <c r="T273" s="246" t="s">
        <v>131</v>
      </c>
      <c r="U273" s="247">
        <v>0.77200000000000002</v>
      </c>
      <c r="V273" s="247">
        <f>ROUND(E273*U273,2)</f>
        <v>2.3199999999999998</v>
      </c>
      <c r="W273" s="247"/>
      <c r="X273" s="247" t="s">
        <v>132</v>
      </c>
      <c r="Y273" s="247" t="s">
        <v>133</v>
      </c>
      <c r="Z273" s="248"/>
      <c r="AA273" s="248"/>
      <c r="AB273" s="248"/>
      <c r="AC273" s="248"/>
      <c r="AD273" s="248"/>
      <c r="AE273" s="248"/>
      <c r="AF273" s="248"/>
      <c r="AG273" s="248" t="s">
        <v>134</v>
      </c>
      <c r="AH273" s="248"/>
      <c r="AI273" s="248"/>
      <c r="AJ273" s="248"/>
      <c r="AK273" s="248"/>
      <c r="AL273" s="248"/>
      <c r="AM273" s="248"/>
      <c r="AN273" s="248"/>
      <c r="AO273" s="248"/>
      <c r="AP273" s="248"/>
      <c r="AQ273" s="248"/>
      <c r="AR273" s="248"/>
      <c r="AS273" s="248"/>
      <c r="AT273" s="248"/>
      <c r="AU273" s="248"/>
      <c r="AV273" s="248"/>
      <c r="AW273" s="248"/>
      <c r="AX273" s="248"/>
      <c r="AY273" s="248"/>
      <c r="AZ273" s="248"/>
      <c r="BA273" s="248"/>
      <c r="BB273" s="248"/>
      <c r="BC273" s="248"/>
      <c r="BD273" s="248"/>
      <c r="BE273" s="248"/>
      <c r="BF273" s="248"/>
      <c r="BG273" s="248"/>
      <c r="BH273" s="248"/>
    </row>
    <row r="274" spans="1:60" ht="12.75" customHeight="1" outlineLevel="2" x14ac:dyDescent="0.2">
      <c r="A274" s="249"/>
      <c r="B274" s="250"/>
      <c r="C274" s="479" t="s">
        <v>288</v>
      </c>
      <c r="D274" s="479"/>
      <c r="E274" s="479"/>
      <c r="F274" s="493"/>
      <c r="G274" s="479"/>
      <c r="H274" s="247"/>
      <c r="I274" s="247"/>
      <c r="J274" s="247"/>
      <c r="K274" s="247"/>
      <c r="L274" s="247"/>
      <c r="M274" s="247"/>
      <c r="N274" s="251"/>
      <c r="O274" s="251"/>
      <c r="P274" s="251"/>
      <c r="Q274" s="251"/>
      <c r="R274" s="247"/>
      <c r="S274" s="247"/>
      <c r="T274" s="247"/>
      <c r="U274" s="247"/>
      <c r="V274" s="247"/>
      <c r="W274" s="247"/>
      <c r="X274" s="247"/>
      <c r="Y274" s="247"/>
      <c r="Z274" s="248"/>
      <c r="AA274" s="248"/>
      <c r="AB274" s="248"/>
      <c r="AC274" s="248"/>
      <c r="AD274" s="248"/>
      <c r="AE274" s="248"/>
      <c r="AF274" s="248"/>
      <c r="AG274" s="248" t="s">
        <v>157</v>
      </c>
      <c r="AH274" s="248"/>
      <c r="AI274" s="248"/>
      <c r="AJ274" s="248"/>
      <c r="AK274" s="248"/>
      <c r="AL274" s="248"/>
      <c r="AM274" s="248"/>
      <c r="AN274" s="248"/>
      <c r="AO274" s="248"/>
      <c r="AP274" s="248"/>
      <c r="AQ274" s="248"/>
      <c r="AR274" s="248"/>
      <c r="AS274" s="248"/>
      <c r="AT274" s="248"/>
      <c r="AU274" s="248"/>
      <c r="AV274" s="248"/>
      <c r="AW274" s="248"/>
      <c r="AX274" s="248"/>
      <c r="AY274" s="248"/>
      <c r="AZ274" s="248"/>
      <c r="BA274" s="248"/>
      <c r="BB274" s="248"/>
      <c r="BC274" s="248"/>
      <c r="BD274" s="248"/>
      <c r="BE274" s="248"/>
      <c r="BF274" s="248"/>
      <c r="BG274" s="248"/>
      <c r="BH274" s="248"/>
    </row>
    <row r="275" spans="1:60" outlineLevel="1" x14ac:dyDescent="0.2">
      <c r="A275" s="239">
        <v>85</v>
      </c>
      <c r="B275" s="240" t="s">
        <v>286</v>
      </c>
      <c r="C275" s="241" t="s">
        <v>287</v>
      </c>
      <c r="D275" s="242" t="s">
        <v>227</v>
      </c>
      <c r="E275" s="243">
        <v>26</v>
      </c>
      <c r="F275" s="244"/>
      <c r="G275" s="245">
        <f>ROUND(E275*F275,2)</f>
        <v>0</v>
      </c>
      <c r="H275" s="244">
        <v>14.35</v>
      </c>
      <c r="I275" s="245">
        <f>ROUND(E275*H275,2)</f>
        <v>373.1</v>
      </c>
      <c r="J275" s="244">
        <v>334.15</v>
      </c>
      <c r="K275" s="245">
        <f>ROUND(E275*J275,2)</f>
        <v>8687.9</v>
      </c>
      <c r="L275" s="245">
        <v>21</v>
      </c>
      <c r="M275" s="245">
        <f>G275*(1+L275/100)</f>
        <v>0</v>
      </c>
      <c r="N275" s="243">
        <v>4.8999999999999998E-4</v>
      </c>
      <c r="O275" s="243">
        <f>ROUND(E275*N275,2)</f>
        <v>0.01</v>
      </c>
      <c r="P275" s="243">
        <v>8.1000000000000003E-2</v>
      </c>
      <c r="Q275" s="243">
        <f>ROUND(E275*P275,2)</f>
        <v>2.11</v>
      </c>
      <c r="R275" s="245" t="s">
        <v>257</v>
      </c>
      <c r="S275" s="245" t="s">
        <v>131</v>
      </c>
      <c r="T275" s="246" t="s">
        <v>131</v>
      </c>
      <c r="U275" s="247">
        <v>0.81200000000000006</v>
      </c>
      <c r="V275" s="247">
        <f>ROUND(E275*U275,2)</f>
        <v>21.11</v>
      </c>
      <c r="W275" s="247"/>
      <c r="X275" s="247" t="s">
        <v>132</v>
      </c>
      <c r="Y275" s="247" t="s">
        <v>133</v>
      </c>
      <c r="Z275" s="248"/>
      <c r="AA275" s="248"/>
      <c r="AB275" s="248"/>
      <c r="AC275" s="248"/>
      <c r="AD275" s="248"/>
      <c r="AE275" s="248"/>
      <c r="AF275" s="248"/>
      <c r="AG275" s="248" t="s">
        <v>134</v>
      </c>
      <c r="AH275" s="248"/>
      <c r="AI275" s="248"/>
      <c r="AJ275" s="248"/>
      <c r="AK275" s="248"/>
      <c r="AL275" s="248"/>
      <c r="AM275" s="248"/>
      <c r="AN275" s="248"/>
      <c r="AO275" s="248"/>
      <c r="AP275" s="248"/>
      <c r="AQ275" s="248"/>
      <c r="AR275" s="248"/>
      <c r="AS275" s="248"/>
      <c r="AT275" s="248"/>
      <c r="AU275" s="248"/>
      <c r="AV275" s="248"/>
      <c r="AW275" s="248"/>
      <c r="AX275" s="248"/>
      <c r="AY275" s="248"/>
      <c r="AZ275" s="248"/>
      <c r="BA275" s="248"/>
      <c r="BB275" s="248"/>
      <c r="BC275" s="248"/>
      <c r="BD275" s="248"/>
      <c r="BE275" s="248"/>
      <c r="BF275" s="248"/>
      <c r="BG275" s="248"/>
      <c r="BH275" s="248"/>
    </row>
    <row r="276" spans="1:60" ht="12.75" customHeight="1" outlineLevel="2" x14ac:dyDescent="0.2">
      <c r="A276" s="249"/>
      <c r="B276" s="250"/>
      <c r="C276" s="479" t="s">
        <v>288</v>
      </c>
      <c r="D276" s="479"/>
      <c r="E276" s="479"/>
      <c r="F276" s="493"/>
      <c r="G276" s="479"/>
      <c r="H276" s="247"/>
      <c r="I276" s="247"/>
      <c r="J276" s="247"/>
      <c r="K276" s="247"/>
      <c r="L276" s="247"/>
      <c r="M276" s="247"/>
      <c r="N276" s="251"/>
      <c r="O276" s="251"/>
      <c r="P276" s="251"/>
      <c r="Q276" s="251"/>
      <c r="R276" s="247"/>
      <c r="S276" s="247"/>
      <c r="T276" s="247"/>
      <c r="U276" s="247"/>
      <c r="V276" s="247"/>
      <c r="W276" s="247"/>
      <c r="X276" s="247"/>
      <c r="Y276" s="247"/>
      <c r="Z276" s="248"/>
      <c r="AA276" s="248"/>
      <c r="AB276" s="248"/>
      <c r="AC276" s="248"/>
      <c r="AD276" s="248"/>
      <c r="AE276" s="248"/>
      <c r="AF276" s="248"/>
      <c r="AG276" s="248" t="s">
        <v>157</v>
      </c>
      <c r="AH276" s="248"/>
      <c r="AI276" s="248"/>
      <c r="AJ276" s="248"/>
      <c r="AK276" s="248"/>
      <c r="AL276" s="248"/>
      <c r="AM276" s="248"/>
      <c r="AN276" s="248"/>
      <c r="AO276" s="248"/>
      <c r="AP276" s="248"/>
      <c r="AQ276" s="248"/>
      <c r="AR276" s="248"/>
      <c r="AS276" s="248"/>
      <c r="AT276" s="248"/>
      <c r="AU276" s="248"/>
      <c r="AV276" s="248"/>
      <c r="AW276" s="248"/>
      <c r="AX276" s="248"/>
      <c r="AY276" s="248"/>
      <c r="AZ276" s="248"/>
      <c r="BA276" s="248"/>
      <c r="BB276" s="248"/>
      <c r="BC276" s="248"/>
      <c r="BD276" s="248"/>
      <c r="BE276" s="248"/>
      <c r="BF276" s="248"/>
      <c r="BG276" s="248"/>
      <c r="BH276" s="248"/>
    </row>
    <row r="277" spans="1:60" outlineLevel="2" x14ac:dyDescent="0.2">
      <c r="A277" s="249"/>
      <c r="B277" s="250"/>
      <c r="C277" s="252" t="s">
        <v>2422</v>
      </c>
      <c r="D277" s="253"/>
      <c r="E277" s="254">
        <v>26</v>
      </c>
      <c r="F277" s="491"/>
      <c r="G277" s="247"/>
      <c r="H277" s="247"/>
      <c r="I277" s="247"/>
      <c r="J277" s="247"/>
      <c r="K277" s="247"/>
      <c r="L277" s="247"/>
      <c r="M277" s="247"/>
      <c r="N277" s="251"/>
      <c r="O277" s="251"/>
      <c r="P277" s="251"/>
      <c r="Q277" s="251"/>
      <c r="R277" s="247"/>
      <c r="S277" s="247"/>
      <c r="T277" s="247"/>
      <c r="U277" s="247"/>
      <c r="V277" s="247"/>
      <c r="W277" s="247"/>
      <c r="X277" s="247"/>
      <c r="Y277" s="247"/>
      <c r="Z277" s="248"/>
      <c r="AA277" s="248"/>
      <c r="AB277" s="248"/>
      <c r="AC277" s="248"/>
      <c r="AD277" s="248"/>
      <c r="AE277" s="248"/>
      <c r="AF277" s="248"/>
      <c r="AG277" s="248" t="s">
        <v>149</v>
      </c>
      <c r="AH277" s="248">
        <v>0</v>
      </c>
      <c r="AI277" s="248"/>
      <c r="AJ277" s="248"/>
      <c r="AK277" s="248"/>
      <c r="AL277" s="248"/>
      <c r="AM277" s="248"/>
      <c r="AN277" s="248"/>
      <c r="AO277" s="248"/>
      <c r="AP277" s="248"/>
      <c r="AQ277" s="248"/>
      <c r="AR277" s="248"/>
      <c r="AS277" s="248"/>
      <c r="AT277" s="248"/>
      <c r="AU277" s="248"/>
      <c r="AV277" s="248"/>
      <c r="AW277" s="248"/>
      <c r="AX277" s="248"/>
      <c r="AY277" s="248"/>
      <c r="AZ277" s="248"/>
      <c r="BA277" s="248"/>
      <c r="BB277" s="248"/>
      <c r="BC277" s="248"/>
      <c r="BD277" s="248"/>
      <c r="BE277" s="248"/>
      <c r="BF277" s="248"/>
      <c r="BG277" s="248"/>
      <c r="BH277" s="248"/>
    </row>
    <row r="278" spans="1:60" ht="22.5" outlineLevel="1" x14ac:dyDescent="0.2">
      <c r="A278" s="239">
        <v>86</v>
      </c>
      <c r="B278" s="240" t="s">
        <v>2423</v>
      </c>
      <c r="C278" s="241" t="s">
        <v>2424</v>
      </c>
      <c r="D278" s="242" t="s">
        <v>160</v>
      </c>
      <c r="E278" s="243">
        <v>1748.04</v>
      </c>
      <c r="F278" s="244"/>
      <c r="G278" s="245">
        <f>ROUND(E278*F278,2)</f>
        <v>0</v>
      </c>
      <c r="H278" s="244">
        <v>0</v>
      </c>
      <c r="I278" s="245">
        <f>ROUND(E278*H278,2)</f>
        <v>0</v>
      </c>
      <c r="J278" s="244">
        <v>32.6</v>
      </c>
      <c r="K278" s="245">
        <f>ROUND(E278*J278,2)</f>
        <v>56986.1</v>
      </c>
      <c r="L278" s="245">
        <v>21</v>
      </c>
      <c r="M278" s="245">
        <f>G278*(1+L278/100)</f>
        <v>0</v>
      </c>
      <c r="N278" s="243">
        <v>0</v>
      </c>
      <c r="O278" s="243">
        <f>ROUND(E278*N278,2)</f>
        <v>0</v>
      </c>
      <c r="P278" s="243">
        <v>0.01</v>
      </c>
      <c r="Q278" s="243">
        <f>ROUND(E278*P278,2)</f>
        <v>17.48</v>
      </c>
      <c r="R278" s="245" t="s">
        <v>257</v>
      </c>
      <c r="S278" s="245" t="s">
        <v>131</v>
      </c>
      <c r="T278" s="246" t="s">
        <v>131</v>
      </c>
      <c r="U278" s="247">
        <v>0.08</v>
      </c>
      <c r="V278" s="247">
        <f>ROUND(E278*U278,2)</f>
        <v>139.84</v>
      </c>
      <c r="W278" s="247"/>
      <c r="X278" s="247" t="s">
        <v>132</v>
      </c>
      <c r="Y278" s="247" t="s">
        <v>133</v>
      </c>
      <c r="Z278" s="248"/>
      <c r="AA278" s="248"/>
      <c r="AB278" s="248"/>
      <c r="AC278" s="248"/>
      <c r="AD278" s="248"/>
      <c r="AE278" s="248"/>
      <c r="AF278" s="248"/>
      <c r="AG278" s="248" t="s">
        <v>134</v>
      </c>
      <c r="AH278" s="248"/>
      <c r="AI278" s="248"/>
      <c r="AJ278" s="248"/>
      <c r="AK278" s="248"/>
      <c r="AL278" s="248"/>
      <c r="AM278" s="248"/>
      <c r="AN278" s="248"/>
      <c r="AO278" s="248"/>
      <c r="AP278" s="248"/>
      <c r="AQ278" s="248"/>
      <c r="AR278" s="248"/>
      <c r="AS278" s="248"/>
      <c r="AT278" s="248"/>
      <c r="AU278" s="248"/>
      <c r="AV278" s="248"/>
      <c r="AW278" s="248"/>
      <c r="AX278" s="248"/>
      <c r="AY278" s="248"/>
      <c r="AZ278" s="248"/>
      <c r="BA278" s="248"/>
      <c r="BB278" s="248"/>
      <c r="BC278" s="248"/>
      <c r="BD278" s="248"/>
      <c r="BE278" s="248"/>
      <c r="BF278" s="248"/>
      <c r="BG278" s="248"/>
      <c r="BH278" s="248"/>
    </row>
    <row r="279" spans="1:60" ht="22.5" outlineLevel="2" x14ac:dyDescent="0.2">
      <c r="A279" s="249"/>
      <c r="B279" s="250"/>
      <c r="C279" s="252" t="s">
        <v>2425</v>
      </c>
      <c r="D279" s="253"/>
      <c r="E279" s="254">
        <v>1748.04</v>
      </c>
      <c r="F279" s="491"/>
      <c r="G279" s="247"/>
      <c r="H279" s="247"/>
      <c r="I279" s="247"/>
      <c r="J279" s="247"/>
      <c r="K279" s="247"/>
      <c r="L279" s="247"/>
      <c r="M279" s="247"/>
      <c r="N279" s="251"/>
      <c r="O279" s="251"/>
      <c r="P279" s="251"/>
      <c r="Q279" s="251"/>
      <c r="R279" s="247"/>
      <c r="S279" s="247"/>
      <c r="T279" s="247"/>
      <c r="U279" s="247"/>
      <c r="V279" s="247"/>
      <c r="W279" s="247"/>
      <c r="X279" s="247"/>
      <c r="Y279" s="247"/>
      <c r="Z279" s="248"/>
      <c r="AA279" s="248"/>
      <c r="AB279" s="248"/>
      <c r="AC279" s="248"/>
      <c r="AD279" s="248"/>
      <c r="AE279" s="248"/>
      <c r="AF279" s="248"/>
      <c r="AG279" s="248" t="s">
        <v>149</v>
      </c>
      <c r="AH279" s="248">
        <v>0</v>
      </c>
      <c r="AI279" s="248"/>
      <c r="AJ279" s="248"/>
      <c r="AK279" s="248"/>
      <c r="AL279" s="248"/>
      <c r="AM279" s="248"/>
      <c r="AN279" s="248"/>
      <c r="AO279" s="248"/>
      <c r="AP279" s="248"/>
      <c r="AQ279" s="248"/>
      <c r="AR279" s="248"/>
      <c r="AS279" s="248"/>
      <c r="AT279" s="248"/>
      <c r="AU279" s="248"/>
      <c r="AV279" s="248"/>
      <c r="AW279" s="248"/>
      <c r="AX279" s="248"/>
      <c r="AY279" s="248"/>
      <c r="AZ279" s="248"/>
      <c r="BA279" s="248"/>
      <c r="BB279" s="248"/>
      <c r="BC279" s="248"/>
      <c r="BD279" s="248"/>
      <c r="BE279" s="248"/>
      <c r="BF279" s="248"/>
      <c r="BG279" s="248"/>
      <c r="BH279" s="248"/>
    </row>
    <row r="280" spans="1:60" ht="22.5" outlineLevel="1" x14ac:dyDescent="0.2">
      <c r="A280" s="239">
        <v>87</v>
      </c>
      <c r="B280" s="240" t="s">
        <v>2426</v>
      </c>
      <c r="C280" s="241" t="s">
        <v>2427</v>
      </c>
      <c r="D280" s="242" t="s">
        <v>160</v>
      </c>
      <c r="E280" s="243">
        <v>2620.7532000000001</v>
      </c>
      <c r="F280" s="244"/>
      <c r="G280" s="245">
        <f>ROUND(E280*F280,2)</f>
        <v>0</v>
      </c>
      <c r="H280" s="244">
        <v>0</v>
      </c>
      <c r="I280" s="245">
        <f>ROUND(E280*H280,2)</f>
        <v>0</v>
      </c>
      <c r="J280" s="244">
        <v>52.9</v>
      </c>
      <c r="K280" s="245">
        <f>ROUND(E280*J280,2)</f>
        <v>138637.84</v>
      </c>
      <c r="L280" s="245">
        <v>21</v>
      </c>
      <c r="M280" s="245">
        <f>G280*(1+L280/100)</f>
        <v>0</v>
      </c>
      <c r="N280" s="243">
        <v>0</v>
      </c>
      <c r="O280" s="243">
        <f>ROUND(E280*N280,2)</f>
        <v>0</v>
      </c>
      <c r="P280" s="243">
        <v>0.02</v>
      </c>
      <c r="Q280" s="243">
        <f>ROUND(E280*P280,2)</f>
        <v>52.42</v>
      </c>
      <c r="R280" s="245" t="s">
        <v>257</v>
      </c>
      <c r="S280" s="245" t="s">
        <v>131</v>
      </c>
      <c r="T280" s="246" t="s">
        <v>131</v>
      </c>
      <c r="U280" s="247">
        <v>0.13</v>
      </c>
      <c r="V280" s="247">
        <f>ROUND(E280*U280,2)</f>
        <v>340.7</v>
      </c>
      <c r="W280" s="247"/>
      <c r="X280" s="247" t="s">
        <v>132</v>
      </c>
      <c r="Y280" s="247" t="s">
        <v>133</v>
      </c>
      <c r="Z280" s="248"/>
      <c r="AA280" s="248"/>
      <c r="AB280" s="248"/>
      <c r="AC280" s="248"/>
      <c r="AD280" s="248"/>
      <c r="AE280" s="248"/>
      <c r="AF280" s="248"/>
      <c r="AG280" s="248" t="s">
        <v>134</v>
      </c>
      <c r="AH280" s="248"/>
      <c r="AI280" s="248"/>
      <c r="AJ280" s="248"/>
      <c r="AK280" s="248"/>
      <c r="AL280" s="248"/>
      <c r="AM280" s="248"/>
      <c r="AN280" s="248"/>
      <c r="AO280" s="248"/>
      <c r="AP280" s="248"/>
      <c r="AQ280" s="248"/>
      <c r="AR280" s="248"/>
      <c r="AS280" s="248"/>
      <c r="AT280" s="248"/>
      <c r="AU280" s="248"/>
      <c r="AV280" s="248"/>
      <c r="AW280" s="248"/>
      <c r="AX280" s="248"/>
      <c r="AY280" s="248"/>
      <c r="AZ280" s="248"/>
      <c r="BA280" s="248"/>
      <c r="BB280" s="248"/>
      <c r="BC280" s="248"/>
      <c r="BD280" s="248"/>
      <c r="BE280" s="248"/>
      <c r="BF280" s="248"/>
      <c r="BG280" s="248"/>
      <c r="BH280" s="248"/>
    </row>
    <row r="281" spans="1:60" outlineLevel="2" x14ac:dyDescent="0.2">
      <c r="A281" s="249"/>
      <c r="B281" s="250"/>
      <c r="C281" s="252" t="s">
        <v>2428</v>
      </c>
      <c r="D281" s="253"/>
      <c r="E281" s="254">
        <v>2620.7532000000001</v>
      </c>
      <c r="F281" s="491"/>
      <c r="G281" s="247"/>
      <c r="H281" s="247"/>
      <c r="I281" s="247"/>
      <c r="J281" s="247"/>
      <c r="K281" s="247"/>
      <c r="L281" s="247"/>
      <c r="M281" s="247"/>
      <c r="N281" s="251"/>
      <c r="O281" s="251"/>
      <c r="P281" s="251"/>
      <c r="Q281" s="251"/>
      <c r="R281" s="247"/>
      <c r="S281" s="247"/>
      <c r="T281" s="247"/>
      <c r="U281" s="247"/>
      <c r="V281" s="247"/>
      <c r="W281" s="247"/>
      <c r="X281" s="247"/>
      <c r="Y281" s="247"/>
      <c r="Z281" s="248"/>
      <c r="AA281" s="248"/>
      <c r="AB281" s="248"/>
      <c r="AC281" s="248"/>
      <c r="AD281" s="248"/>
      <c r="AE281" s="248"/>
      <c r="AF281" s="248"/>
      <c r="AG281" s="248" t="s">
        <v>149</v>
      </c>
      <c r="AH281" s="248">
        <v>0</v>
      </c>
      <c r="AI281" s="248"/>
      <c r="AJ281" s="248"/>
      <c r="AK281" s="248"/>
      <c r="AL281" s="248"/>
      <c r="AM281" s="248"/>
      <c r="AN281" s="248"/>
      <c r="AO281" s="248"/>
      <c r="AP281" s="248"/>
      <c r="AQ281" s="248"/>
      <c r="AR281" s="248"/>
      <c r="AS281" s="248"/>
      <c r="AT281" s="248"/>
      <c r="AU281" s="248"/>
      <c r="AV281" s="248"/>
      <c r="AW281" s="248"/>
      <c r="AX281" s="248"/>
      <c r="AY281" s="248"/>
      <c r="AZ281" s="248"/>
      <c r="BA281" s="248"/>
      <c r="BB281" s="248"/>
      <c r="BC281" s="248"/>
      <c r="BD281" s="248"/>
      <c r="BE281" s="248"/>
      <c r="BF281" s="248"/>
      <c r="BG281" s="248"/>
      <c r="BH281" s="248"/>
    </row>
    <row r="282" spans="1:60" ht="22.5" outlineLevel="1" x14ac:dyDescent="0.2">
      <c r="A282" s="239">
        <v>88</v>
      </c>
      <c r="B282" s="240" t="s">
        <v>1363</v>
      </c>
      <c r="C282" s="241" t="s">
        <v>1364</v>
      </c>
      <c r="D282" s="242" t="s">
        <v>160</v>
      </c>
      <c r="E282" s="243">
        <v>550.37548000000004</v>
      </c>
      <c r="F282" s="244"/>
      <c r="G282" s="245">
        <f>ROUND(E282*F282,2)</f>
        <v>0</v>
      </c>
      <c r="H282" s="244">
        <v>0</v>
      </c>
      <c r="I282" s="245">
        <f>ROUND(E282*H282,2)</f>
        <v>0</v>
      </c>
      <c r="J282" s="244">
        <v>106</v>
      </c>
      <c r="K282" s="245">
        <f>ROUND(E282*J282,2)</f>
        <v>58339.8</v>
      </c>
      <c r="L282" s="245">
        <v>21</v>
      </c>
      <c r="M282" s="245">
        <f>G282*(1+L282/100)</f>
        <v>0</v>
      </c>
      <c r="N282" s="243">
        <v>0</v>
      </c>
      <c r="O282" s="243">
        <f>ROUND(E282*N282,2)</f>
        <v>0</v>
      </c>
      <c r="P282" s="243">
        <v>4.5999999999999999E-2</v>
      </c>
      <c r="Q282" s="243">
        <f>ROUND(E282*P282,2)</f>
        <v>25.32</v>
      </c>
      <c r="R282" s="245" t="s">
        <v>257</v>
      </c>
      <c r="S282" s="245" t="s">
        <v>131</v>
      </c>
      <c r="T282" s="246" t="s">
        <v>131</v>
      </c>
      <c r="U282" s="247">
        <v>0.26</v>
      </c>
      <c r="V282" s="247">
        <f>ROUND(E282*U282,2)</f>
        <v>143.1</v>
      </c>
      <c r="W282" s="247"/>
      <c r="X282" s="247" t="s">
        <v>132</v>
      </c>
      <c r="Y282" s="247" t="s">
        <v>133</v>
      </c>
      <c r="Z282" s="248"/>
      <c r="AA282" s="248"/>
      <c r="AB282" s="248"/>
      <c r="AC282" s="248"/>
      <c r="AD282" s="248"/>
      <c r="AE282" s="248"/>
      <c r="AF282" s="248"/>
      <c r="AG282" s="248" t="s">
        <v>134</v>
      </c>
      <c r="AH282" s="248"/>
      <c r="AI282" s="248"/>
      <c r="AJ282" s="248"/>
      <c r="AK282" s="248"/>
      <c r="AL282" s="248"/>
      <c r="AM282" s="248"/>
      <c r="AN282" s="248"/>
      <c r="AO282" s="248"/>
      <c r="AP282" s="248"/>
      <c r="AQ282" s="248"/>
      <c r="AR282" s="248"/>
      <c r="AS282" s="248"/>
      <c r="AT282" s="248"/>
      <c r="AU282" s="248"/>
      <c r="AV282" s="248"/>
      <c r="AW282" s="248"/>
      <c r="AX282" s="248"/>
      <c r="AY282" s="248"/>
      <c r="AZ282" s="248"/>
      <c r="BA282" s="248"/>
      <c r="BB282" s="248"/>
      <c r="BC282" s="248"/>
      <c r="BD282" s="248"/>
      <c r="BE282" s="248"/>
      <c r="BF282" s="248"/>
      <c r="BG282" s="248"/>
      <c r="BH282" s="248"/>
    </row>
    <row r="283" spans="1:60" outlineLevel="2" x14ac:dyDescent="0.2">
      <c r="A283" s="249"/>
      <c r="B283" s="250"/>
      <c r="C283" s="252" t="s">
        <v>2375</v>
      </c>
      <c r="D283" s="253"/>
      <c r="E283" s="254">
        <v>454.37547999999998</v>
      </c>
      <c r="F283" s="491"/>
      <c r="G283" s="247"/>
      <c r="H283" s="247"/>
      <c r="I283" s="247"/>
      <c r="J283" s="247"/>
      <c r="K283" s="247"/>
      <c r="L283" s="247"/>
      <c r="M283" s="247"/>
      <c r="N283" s="251"/>
      <c r="O283" s="251"/>
      <c r="P283" s="251"/>
      <c r="Q283" s="251"/>
      <c r="R283" s="247"/>
      <c r="S283" s="247"/>
      <c r="T283" s="247"/>
      <c r="U283" s="247"/>
      <c r="V283" s="247"/>
      <c r="W283" s="247"/>
      <c r="X283" s="247"/>
      <c r="Y283" s="247"/>
      <c r="Z283" s="248"/>
      <c r="AA283" s="248"/>
      <c r="AB283" s="248"/>
      <c r="AC283" s="248"/>
      <c r="AD283" s="248"/>
      <c r="AE283" s="248"/>
      <c r="AF283" s="248"/>
      <c r="AG283" s="248" t="s">
        <v>149</v>
      </c>
      <c r="AH283" s="248">
        <v>0</v>
      </c>
      <c r="AI283" s="248"/>
      <c r="AJ283" s="248"/>
      <c r="AK283" s="248"/>
      <c r="AL283" s="248"/>
      <c r="AM283" s="248"/>
      <c r="AN283" s="248"/>
      <c r="AO283" s="248"/>
      <c r="AP283" s="248"/>
      <c r="AQ283" s="248"/>
      <c r="AR283" s="248"/>
      <c r="AS283" s="248"/>
      <c r="AT283" s="248"/>
      <c r="AU283" s="248"/>
      <c r="AV283" s="248"/>
      <c r="AW283" s="248"/>
      <c r="AX283" s="248"/>
      <c r="AY283" s="248"/>
      <c r="AZ283" s="248"/>
      <c r="BA283" s="248"/>
      <c r="BB283" s="248"/>
      <c r="BC283" s="248"/>
      <c r="BD283" s="248"/>
      <c r="BE283" s="248"/>
      <c r="BF283" s="248"/>
      <c r="BG283" s="248"/>
      <c r="BH283" s="248"/>
    </row>
    <row r="284" spans="1:60" outlineLevel="3" x14ac:dyDescent="0.2">
      <c r="A284" s="249"/>
      <c r="B284" s="250"/>
      <c r="C284" s="252" t="s">
        <v>2429</v>
      </c>
      <c r="D284" s="253"/>
      <c r="E284" s="254">
        <v>96</v>
      </c>
      <c r="F284" s="491"/>
      <c r="G284" s="247"/>
      <c r="H284" s="247"/>
      <c r="I284" s="247"/>
      <c r="J284" s="247"/>
      <c r="K284" s="247"/>
      <c r="L284" s="247"/>
      <c r="M284" s="247"/>
      <c r="N284" s="251"/>
      <c r="O284" s="251"/>
      <c r="P284" s="251"/>
      <c r="Q284" s="251"/>
      <c r="R284" s="247"/>
      <c r="S284" s="247"/>
      <c r="T284" s="247"/>
      <c r="U284" s="247"/>
      <c r="V284" s="247"/>
      <c r="W284" s="247"/>
      <c r="X284" s="247"/>
      <c r="Y284" s="247"/>
      <c r="Z284" s="248"/>
      <c r="AA284" s="248"/>
      <c r="AB284" s="248"/>
      <c r="AC284" s="248"/>
      <c r="AD284" s="248"/>
      <c r="AE284" s="248"/>
      <c r="AF284" s="248"/>
      <c r="AG284" s="248" t="s">
        <v>149</v>
      </c>
      <c r="AH284" s="248">
        <v>0</v>
      </c>
      <c r="AI284" s="248"/>
      <c r="AJ284" s="248"/>
      <c r="AK284" s="248"/>
      <c r="AL284" s="248"/>
      <c r="AM284" s="248"/>
      <c r="AN284" s="248"/>
      <c r="AO284" s="248"/>
      <c r="AP284" s="248"/>
      <c r="AQ284" s="248"/>
      <c r="AR284" s="248"/>
      <c r="AS284" s="248"/>
      <c r="AT284" s="248"/>
      <c r="AU284" s="248"/>
      <c r="AV284" s="248"/>
      <c r="AW284" s="248"/>
      <c r="AX284" s="248"/>
      <c r="AY284" s="248"/>
      <c r="AZ284" s="248"/>
      <c r="BA284" s="248"/>
      <c r="BB284" s="248"/>
      <c r="BC284" s="248"/>
      <c r="BD284" s="248"/>
      <c r="BE284" s="248"/>
      <c r="BF284" s="248"/>
      <c r="BG284" s="248"/>
      <c r="BH284" s="248"/>
    </row>
    <row r="285" spans="1:60" ht="22.5" outlineLevel="1" x14ac:dyDescent="0.2">
      <c r="A285" s="239">
        <v>89</v>
      </c>
      <c r="B285" s="240" t="s">
        <v>292</v>
      </c>
      <c r="C285" s="241" t="s">
        <v>293</v>
      </c>
      <c r="D285" s="242" t="s">
        <v>160</v>
      </c>
      <c r="E285" s="243">
        <v>212.065</v>
      </c>
      <c r="F285" s="244"/>
      <c r="G285" s="245">
        <f>ROUND(E285*F285,2)</f>
        <v>0</v>
      </c>
      <c r="H285" s="244">
        <v>0</v>
      </c>
      <c r="I285" s="245">
        <f>ROUND(E285*H285,2)</f>
        <v>0</v>
      </c>
      <c r="J285" s="244">
        <v>133.5</v>
      </c>
      <c r="K285" s="245">
        <f>ROUND(E285*J285,2)</f>
        <v>28310.68</v>
      </c>
      <c r="L285" s="245">
        <v>21</v>
      </c>
      <c r="M285" s="245">
        <f>G285*(1+L285/100)</f>
        <v>0</v>
      </c>
      <c r="N285" s="243">
        <v>0</v>
      </c>
      <c r="O285" s="243">
        <f>ROUND(E285*N285,2)</f>
        <v>0</v>
      </c>
      <c r="P285" s="243">
        <v>6.8000000000000005E-2</v>
      </c>
      <c r="Q285" s="243">
        <f>ROUND(E285*P285,2)</f>
        <v>14.42</v>
      </c>
      <c r="R285" s="245" t="s">
        <v>257</v>
      </c>
      <c r="S285" s="245" t="s">
        <v>131</v>
      </c>
      <c r="T285" s="246" t="s">
        <v>131</v>
      </c>
      <c r="U285" s="247">
        <v>0.3</v>
      </c>
      <c r="V285" s="247">
        <f>ROUND(E285*U285,2)</f>
        <v>63.62</v>
      </c>
      <c r="W285" s="247"/>
      <c r="X285" s="247" t="s">
        <v>132</v>
      </c>
      <c r="Y285" s="247" t="s">
        <v>133</v>
      </c>
      <c r="Z285" s="248"/>
      <c r="AA285" s="248"/>
      <c r="AB285" s="248"/>
      <c r="AC285" s="248"/>
      <c r="AD285" s="248"/>
      <c r="AE285" s="248"/>
      <c r="AF285" s="248"/>
      <c r="AG285" s="248" t="s">
        <v>139</v>
      </c>
      <c r="AH285" s="248"/>
      <c r="AI285" s="248"/>
      <c r="AJ285" s="248"/>
      <c r="AK285" s="248"/>
      <c r="AL285" s="248"/>
      <c r="AM285" s="248"/>
      <c r="AN285" s="248"/>
      <c r="AO285" s="248"/>
      <c r="AP285" s="248"/>
      <c r="AQ285" s="248"/>
      <c r="AR285" s="248"/>
      <c r="AS285" s="248"/>
      <c r="AT285" s="248"/>
      <c r="AU285" s="248"/>
      <c r="AV285" s="248"/>
      <c r="AW285" s="248"/>
      <c r="AX285" s="248"/>
      <c r="AY285" s="248"/>
      <c r="AZ285" s="248"/>
      <c r="BA285" s="248"/>
      <c r="BB285" s="248"/>
      <c r="BC285" s="248"/>
      <c r="BD285" s="248"/>
      <c r="BE285" s="248"/>
      <c r="BF285" s="248"/>
      <c r="BG285" s="248"/>
      <c r="BH285" s="248"/>
    </row>
    <row r="286" spans="1:60" outlineLevel="2" x14ac:dyDescent="0.2">
      <c r="A286" s="249"/>
      <c r="B286" s="250"/>
      <c r="C286" s="480" t="s">
        <v>294</v>
      </c>
      <c r="D286" s="480"/>
      <c r="E286" s="480"/>
      <c r="F286" s="490"/>
      <c r="G286" s="480"/>
      <c r="H286" s="247"/>
      <c r="I286" s="247"/>
      <c r="J286" s="247"/>
      <c r="K286" s="247"/>
      <c r="L286" s="247"/>
      <c r="M286" s="247"/>
      <c r="N286" s="251"/>
      <c r="O286" s="251"/>
      <c r="P286" s="251"/>
      <c r="Q286" s="251"/>
      <c r="R286" s="247"/>
      <c r="S286" s="247"/>
      <c r="T286" s="247"/>
      <c r="U286" s="247"/>
      <c r="V286" s="247"/>
      <c r="W286" s="247"/>
      <c r="X286" s="247"/>
      <c r="Y286" s="247"/>
      <c r="Z286" s="248"/>
      <c r="AA286" s="248"/>
      <c r="AB286" s="248"/>
      <c r="AC286" s="248"/>
      <c r="AD286" s="248"/>
      <c r="AE286" s="248"/>
      <c r="AF286" s="248"/>
      <c r="AG286" s="248" t="s">
        <v>136</v>
      </c>
      <c r="AH286" s="248"/>
      <c r="AI286" s="248"/>
      <c r="AJ286" s="248"/>
      <c r="AK286" s="248"/>
      <c r="AL286" s="248"/>
      <c r="AM286" s="248"/>
      <c r="AN286" s="248"/>
      <c r="AO286" s="248"/>
      <c r="AP286" s="248"/>
      <c r="AQ286" s="248"/>
      <c r="AR286" s="248"/>
      <c r="AS286" s="248"/>
      <c r="AT286" s="248"/>
      <c r="AU286" s="248"/>
      <c r="AV286" s="248"/>
      <c r="AW286" s="248"/>
      <c r="AX286" s="248"/>
      <c r="AY286" s="248"/>
      <c r="AZ286" s="248"/>
      <c r="BA286" s="248"/>
      <c r="BB286" s="248"/>
      <c r="BC286" s="248"/>
      <c r="BD286" s="248"/>
      <c r="BE286" s="248"/>
      <c r="BF286" s="248"/>
      <c r="BG286" s="248"/>
      <c r="BH286" s="248"/>
    </row>
    <row r="287" spans="1:60" outlineLevel="2" x14ac:dyDescent="0.2">
      <c r="A287" s="249"/>
      <c r="B287" s="250"/>
      <c r="C287" s="252" t="s">
        <v>2430</v>
      </c>
      <c r="D287" s="253"/>
      <c r="E287" s="254">
        <v>150.655</v>
      </c>
      <c r="F287" s="491"/>
      <c r="G287" s="247"/>
      <c r="H287" s="247"/>
      <c r="I287" s="247"/>
      <c r="J287" s="247"/>
      <c r="K287" s="247"/>
      <c r="L287" s="247"/>
      <c r="M287" s="247"/>
      <c r="N287" s="251"/>
      <c r="O287" s="251"/>
      <c r="P287" s="251"/>
      <c r="Q287" s="251"/>
      <c r="R287" s="247"/>
      <c r="S287" s="247"/>
      <c r="T287" s="247"/>
      <c r="U287" s="247"/>
      <c r="V287" s="247"/>
      <c r="W287" s="247"/>
      <c r="X287" s="247"/>
      <c r="Y287" s="247"/>
      <c r="Z287" s="248"/>
      <c r="AA287" s="248"/>
      <c r="AB287" s="248"/>
      <c r="AC287" s="248"/>
      <c r="AD287" s="248"/>
      <c r="AE287" s="248"/>
      <c r="AF287" s="248"/>
      <c r="AG287" s="248" t="s">
        <v>149</v>
      </c>
      <c r="AH287" s="248">
        <v>0</v>
      </c>
      <c r="AI287" s="248"/>
      <c r="AJ287" s="248"/>
      <c r="AK287" s="248"/>
      <c r="AL287" s="248"/>
      <c r="AM287" s="248"/>
      <c r="AN287" s="248"/>
      <c r="AO287" s="248"/>
      <c r="AP287" s="248"/>
      <c r="AQ287" s="248"/>
      <c r="AR287" s="248"/>
      <c r="AS287" s="248"/>
      <c r="AT287" s="248"/>
      <c r="AU287" s="248"/>
      <c r="AV287" s="248"/>
      <c r="AW287" s="248"/>
      <c r="AX287" s="248"/>
      <c r="AY287" s="248"/>
      <c r="AZ287" s="248"/>
      <c r="BA287" s="248"/>
      <c r="BB287" s="248"/>
      <c r="BC287" s="248"/>
      <c r="BD287" s="248"/>
      <c r="BE287" s="248"/>
      <c r="BF287" s="248"/>
      <c r="BG287" s="248"/>
      <c r="BH287" s="248"/>
    </row>
    <row r="288" spans="1:60" outlineLevel="3" x14ac:dyDescent="0.2">
      <c r="A288" s="249"/>
      <c r="B288" s="250"/>
      <c r="C288" s="252" t="s">
        <v>2431</v>
      </c>
      <c r="D288" s="253"/>
      <c r="E288" s="254">
        <v>61.41</v>
      </c>
      <c r="F288" s="491"/>
      <c r="G288" s="247"/>
      <c r="H288" s="247"/>
      <c r="I288" s="247"/>
      <c r="J288" s="247"/>
      <c r="K288" s="247"/>
      <c r="L288" s="247"/>
      <c r="M288" s="247"/>
      <c r="N288" s="251"/>
      <c r="O288" s="251"/>
      <c r="P288" s="251"/>
      <c r="Q288" s="251"/>
      <c r="R288" s="247"/>
      <c r="S288" s="247"/>
      <c r="T288" s="247"/>
      <c r="U288" s="247"/>
      <c r="V288" s="247"/>
      <c r="W288" s="247"/>
      <c r="X288" s="247"/>
      <c r="Y288" s="247"/>
      <c r="Z288" s="248"/>
      <c r="AA288" s="248"/>
      <c r="AB288" s="248"/>
      <c r="AC288" s="248"/>
      <c r="AD288" s="248"/>
      <c r="AE288" s="248"/>
      <c r="AF288" s="248"/>
      <c r="AG288" s="248" t="s">
        <v>149</v>
      </c>
      <c r="AH288" s="248">
        <v>0</v>
      </c>
      <c r="AI288" s="248"/>
      <c r="AJ288" s="248"/>
      <c r="AK288" s="248"/>
      <c r="AL288" s="248"/>
      <c r="AM288" s="248"/>
      <c r="AN288" s="248"/>
      <c r="AO288" s="248"/>
      <c r="AP288" s="248"/>
      <c r="AQ288" s="248"/>
      <c r="AR288" s="248"/>
      <c r="AS288" s="248"/>
      <c r="AT288" s="248"/>
      <c r="AU288" s="248"/>
      <c r="AV288" s="248"/>
      <c r="AW288" s="248"/>
      <c r="AX288" s="248"/>
      <c r="AY288" s="248"/>
      <c r="AZ288" s="248"/>
      <c r="BA288" s="248"/>
      <c r="BB288" s="248"/>
      <c r="BC288" s="248"/>
      <c r="BD288" s="248"/>
      <c r="BE288" s="248"/>
      <c r="BF288" s="248"/>
      <c r="BG288" s="248"/>
      <c r="BH288" s="248"/>
    </row>
    <row r="289" spans="1:60" outlineLevel="1" x14ac:dyDescent="0.2">
      <c r="A289" s="239">
        <v>90</v>
      </c>
      <c r="B289" s="240" t="s">
        <v>295</v>
      </c>
      <c r="C289" s="241" t="s">
        <v>296</v>
      </c>
      <c r="D289" s="242" t="s">
        <v>160</v>
      </c>
      <c r="E289" s="243">
        <v>982.72</v>
      </c>
      <c r="F289" s="244"/>
      <c r="G289" s="245">
        <f>ROUND(E289*F289,2)</f>
        <v>0</v>
      </c>
      <c r="H289" s="244">
        <v>0</v>
      </c>
      <c r="I289" s="245">
        <f>ROUND(E289*H289,2)</f>
        <v>0</v>
      </c>
      <c r="J289" s="244">
        <v>21.8</v>
      </c>
      <c r="K289" s="245">
        <f>ROUND(E289*J289,2)</f>
        <v>21423.3</v>
      </c>
      <c r="L289" s="245">
        <v>21</v>
      </c>
      <c r="M289" s="245">
        <f>G289*(1+L289/100)</f>
        <v>0</v>
      </c>
      <c r="N289" s="243">
        <v>0</v>
      </c>
      <c r="O289" s="243">
        <f>ROUND(E289*N289,2)</f>
        <v>0</v>
      </c>
      <c r="P289" s="243">
        <v>9.7400000000000004E-3</v>
      </c>
      <c r="Q289" s="243">
        <f>ROUND(E289*P289,2)</f>
        <v>9.57</v>
      </c>
      <c r="R289" s="245" t="s">
        <v>297</v>
      </c>
      <c r="S289" s="245" t="s">
        <v>131</v>
      </c>
      <c r="T289" s="246" t="s">
        <v>131</v>
      </c>
      <c r="U289" s="247">
        <v>4.3999999999999997E-2</v>
      </c>
      <c r="V289" s="247">
        <f>ROUND(E289*U289,2)</f>
        <v>43.24</v>
      </c>
      <c r="W289" s="247"/>
      <c r="X289" s="247" t="s">
        <v>132</v>
      </c>
      <c r="Y289" s="247" t="s">
        <v>133</v>
      </c>
      <c r="Z289" s="248"/>
      <c r="AA289" s="248"/>
      <c r="AB289" s="248"/>
      <c r="AC289" s="248"/>
      <c r="AD289" s="248"/>
      <c r="AE289" s="248"/>
      <c r="AF289" s="248"/>
      <c r="AG289" s="248" t="s">
        <v>298</v>
      </c>
      <c r="AH289" s="248"/>
      <c r="AI289" s="248"/>
      <c r="AJ289" s="248"/>
      <c r="AK289" s="248"/>
      <c r="AL289" s="248"/>
      <c r="AM289" s="248"/>
      <c r="AN289" s="248"/>
      <c r="AO289" s="248"/>
      <c r="AP289" s="248"/>
      <c r="AQ289" s="248"/>
      <c r="AR289" s="248"/>
      <c r="AS289" s="248"/>
      <c r="AT289" s="248"/>
      <c r="AU289" s="248"/>
      <c r="AV289" s="248"/>
      <c r="AW289" s="248"/>
      <c r="AX289" s="248"/>
      <c r="AY289" s="248"/>
      <c r="AZ289" s="248"/>
      <c r="BA289" s="248"/>
      <c r="BB289" s="248"/>
      <c r="BC289" s="248"/>
      <c r="BD289" s="248"/>
      <c r="BE289" s="248"/>
      <c r="BF289" s="248"/>
      <c r="BG289" s="248"/>
      <c r="BH289" s="248"/>
    </row>
    <row r="290" spans="1:60" outlineLevel="2" x14ac:dyDescent="0.2">
      <c r="A290" s="249"/>
      <c r="B290" s="250"/>
      <c r="C290" s="252" t="s">
        <v>2432</v>
      </c>
      <c r="D290" s="253"/>
      <c r="E290" s="254">
        <v>982.72</v>
      </c>
      <c r="F290" s="491"/>
      <c r="G290" s="247"/>
      <c r="H290" s="247"/>
      <c r="I290" s="247"/>
      <c r="J290" s="247"/>
      <c r="K290" s="247"/>
      <c r="L290" s="247"/>
      <c r="M290" s="247"/>
      <c r="N290" s="251"/>
      <c r="O290" s="251"/>
      <c r="P290" s="251"/>
      <c r="Q290" s="251"/>
      <c r="R290" s="247"/>
      <c r="S290" s="247"/>
      <c r="T290" s="247"/>
      <c r="U290" s="247"/>
      <c r="V290" s="247"/>
      <c r="W290" s="247"/>
      <c r="X290" s="247"/>
      <c r="Y290" s="247"/>
      <c r="Z290" s="248"/>
      <c r="AA290" s="248"/>
      <c r="AB290" s="248"/>
      <c r="AC290" s="248"/>
      <c r="AD290" s="248"/>
      <c r="AE290" s="248"/>
      <c r="AF290" s="248"/>
      <c r="AG290" s="248" t="s">
        <v>149</v>
      </c>
      <c r="AH290" s="248">
        <v>0</v>
      </c>
      <c r="AI290" s="248"/>
      <c r="AJ290" s="248"/>
      <c r="AK290" s="248"/>
      <c r="AL290" s="248"/>
      <c r="AM290" s="248"/>
      <c r="AN290" s="248"/>
      <c r="AO290" s="248"/>
      <c r="AP290" s="248"/>
      <c r="AQ290" s="248"/>
      <c r="AR290" s="248"/>
      <c r="AS290" s="248"/>
      <c r="AT290" s="248"/>
      <c r="AU290" s="248"/>
      <c r="AV290" s="248"/>
      <c r="AW290" s="248"/>
      <c r="AX290" s="248"/>
      <c r="AY290" s="248"/>
      <c r="AZ290" s="248"/>
      <c r="BA290" s="248"/>
      <c r="BB290" s="248"/>
      <c r="BC290" s="248"/>
      <c r="BD290" s="248"/>
      <c r="BE290" s="248"/>
      <c r="BF290" s="248"/>
      <c r="BG290" s="248"/>
      <c r="BH290" s="248"/>
    </row>
    <row r="291" spans="1:60" outlineLevel="1" x14ac:dyDescent="0.2">
      <c r="A291" s="239">
        <v>91</v>
      </c>
      <c r="B291" s="240" t="s">
        <v>2433</v>
      </c>
      <c r="C291" s="241" t="s">
        <v>2434</v>
      </c>
      <c r="D291" s="242" t="s">
        <v>160</v>
      </c>
      <c r="E291" s="243">
        <v>405.1</v>
      </c>
      <c r="F291" s="244"/>
      <c r="G291" s="245">
        <f>ROUND(E291*F291,2)</f>
        <v>0</v>
      </c>
      <c r="H291" s="244">
        <v>0</v>
      </c>
      <c r="I291" s="245">
        <f>ROUND(E291*H291,2)</f>
        <v>0</v>
      </c>
      <c r="J291" s="244">
        <v>127</v>
      </c>
      <c r="K291" s="245">
        <f>ROUND(E291*J291,2)</f>
        <v>51447.7</v>
      </c>
      <c r="L291" s="245">
        <v>21</v>
      </c>
      <c r="M291" s="245">
        <f>G291*(1+L291/100)</f>
        <v>0</v>
      </c>
      <c r="N291" s="243">
        <v>0</v>
      </c>
      <c r="O291" s="243">
        <f>ROUND(E291*N291,2)</f>
        <v>0</v>
      </c>
      <c r="P291" s="243">
        <v>5.5E-2</v>
      </c>
      <c r="Q291" s="243">
        <f>ROUND(E291*P291,2)</f>
        <v>22.28</v>
      </c>
      <c r="R291" s="245" t="s">
        <v>301</v>
      </c>
      <c r="S291" s="245" t="s">
        <v>131</v>
      </c>
      <c r="T291" s="246" t="s">
        <v>131</v>
      </c>
      <c r="U291" s="247">
        <v>0.22500000000000001</v>
      </c>
      <c r="V291" s="247">
        <f>ROUND(E291*U291,2)</f>
        <v>91.15</v>
      </c>
      <c r="W291" s="247"/>
      <c r="X291" s="247" t="s">
        <v>132</v>
      </c>
      <c r="Y291" s="247" t="s">
        <v>133</v>
      </c>
      <c r="Z291" s="248"/>
      <c r="AA291" s="248"/>
      <c r="AB291" s="248"/>
      <c r="AC291" s="248"/>
      <c r="AD291" s="248"/>
      <c r="AE291" s="248"/>
      <c r="AF291" s="248"/>
      <c r="AG291" s="248" t="s">
        <v>134</v>
      </c>
      <c r="AH291" s="248"/>
      <c r="AI291" s="248"/>
      <c r="AJ291" s="248"/>
      <c r="AK291" s="248"/>
      <c r="AL291" s="248"/>
      <c r="AM291" s="248"/>
      <c r="AN291" s="248"/>
      <c r="AO291" s="248"/>
      <c r="AP291" s="248"/>
      <c r="AQ291" s="248"/>
      <c r="AR291" s="248"/>
      <c r="AS291" s="248"/>
      <c r="AT291" s="248"/>
      <c r="AU291" s="248"/>
      <c r="AV291" s="248"/>
      <c r="AW291" s="248"/>
      <c r="AX291" s="248"/>
      <c r="AY291" s="248"/>
      <c r="AZ291" s="248"/>
      <c r="BA291" s="248"/>
      <c r="BB291" s="248"/>
      <c r="BC291" s="248"/>
      <c r="BD291" s="248"/>
      <c r="BE291" s="248"/>
      <c r="BF291" s="248"/>
      <c r="BG291" s="248"/>
      <c r="BH291" s="248"/>
    </row>
    <row r="292" spans="1:60" outlineLevel="2" x14ac:dyDescent="0.2">
      <c r="A292" s="249"/>
      <c r="B292" s="250"/>
      <c r="C292" s="252" t="s">
        <v>2435</v>
      </c>
      <c r="D292" s="253"/>
      <c r="E292" s="254">
        <v>405.1</v>
      </c>
      <c r="F292" s="491"/>
      <c r="G292" s="247"/>
      <c r="H292" s="247"/>
      <c r="I292" s="247"/>
      <c r="J292" s="247"/>
      <c r="K292" s="247"/>
      <c r="L292" s="247"/>
      <c r="M292" s="247"/>
      <c r="N292" s="251"/>
      <c r="O292" s="251"/>
      <c r="P292" s="251"/>
      <c r="Q292" s="251"/>
      <c r="R292" s="247"/>
      <c r="S292" s="247"/>
      <c r="T292" s="247"/>
      <c r="U292" s="247"/>
      <c r="V292" s="247"/>
      <c r="W292" s="247"/>
      <c r="X292" s="247"/>
      <c r="Y292" s="247"/>
      <c r="Z292" s="248"/>
      <c r="AA292" s="248"/>
      <c r="AB292" s="248"/>
      <c r="AC292" s="248"/>
      <c r="AD292" s="248"/>
      <c r="AE292" s="248"/>
      <c r="AF292" s="248"/>
      <c r="AG292" s="248" t="s">
        <v>149</v>
      </c>
      <c r="AH292" s="248">
        <v>0</v>
      </c>
      <c r="AI292" s="248"/>
      <c r="AJ292" s="248"/>
      <c r="AK292" s="248"/>
      <c r="AL292" s="248"/>
      <c r="AM292" s="248"/>
      <c r="AN292" s="248"/>
      <c r="AO292" s="248"/>
      <c r="AP292" s="248"/>
      <c r="AQ292" s="248"/>
      <c r="AR292" s="248"/>
      <c r="AS292" s="248"/>
      <c r="AT292" s="248"/>
      <c r="AU292" s="248"/>
      <c r="AV292" s="248"/>
      <c r="AW292" s="248"/>
      <c r="AX292" s="248"/>
      <c r="AY292" s="248"/>
      <c r="AZ292" s="248"/>
      <c r="BA292" s="248"/>
      <c r="BB292" s="248"/>
      <c r="BC292" s="248"/>
      <c r="BD292" s="248"/>
      <c r="BE292" s="248"/>
      <c r="BF292" s="248"/>
      <c r="BG292" s="248"/>
      <c r="BH292" s="248"/>
    </row>
    <row r="293" spans="1:60" ht="22.5" outlineLevel="1" x14ac:dyDescent="0.2">
      <c r="A293" s="239">
        <v>92</v>
      </c>
      <c r="B293" s="240" t="s">
        <v>1366</v>
      </c>
      <c r="C293" s="241" t="s">
        <v>1367</v>
      </c>
      <c r="D293" s="242" t="s">
        <v>160</v>
      </c>
      <c r="E293" s="243">
        <v>186.47</v>
      </c>
      <c r="F293" s="244"/>
      <c r="G293" s="245">
        <f>ROUND(E293*F293,2)</f>
        <v>0</v>
      </c>
      <c r="H293" s="244">
        <v>0</v>
      </c>
      <c r="I293" s="245">
        <f>ROUND(E293*H293,2)</f>
        <v>0</v>
      </c>
      <c r="J293" s="244">
        <v>46.7</v>
      </c>
      <c r="K293" s="245">
        <f>ROUND(E293*J293,2)</f>
        <v>8708.15</v>
      </c>
      <c r="L293" s="245">
        <v>21</v>
      </c>
      <c r="M293" s="245">
        <f>G293*(1+L293/100)</f>
        <v>0</v>
      </c>
      <c r="N293" s="243">
        <v>0</v>
      </c>
      <c r="O293" s="243">
        <f>ROUND(E293*N293,2)</f>
        <v>0</v>
      </c>
      <c r="P293" s="243">
        <v>1E-3</v>
      </c>
      <c r="Q293" s="243">
        <f>ROUND(E293*P293,2)</f>
        <v>0.19</v>
      </c>
      <c r="R293" s="245" t="s">
        <v>1368</v>
      </c>
      <c r="S293" s="245" t="s">
        <v>131</v>
      </c>
      <c r="T293" s="246" t="s">
        <v>131</v>
      </c>
      <c r="U293" s="247">
        <v>0.105</v>
      </c>
      <c r="V293" s="247">
        <f>ROUND(E293*U293,2)</f>
        <v>19.579999999999998</v>
      </c>
      <c r="W293" s="247"/>
      <c r="X293" s="247" t="s">
        <v>132</v>
      </c>
      <c r="Y293" s="247" t="s">
        <v>133</v>
      </c>
      <c r="Z293" s="248"/>
      <c r="AA293" s="248"/>
      <c r="AB293" s="248"/>
      <c r="AC293" s="248"/>
      <c r="AD293" s="248"/>
      <c r="AE293" s="248"/>
      <c r="AF293" s="248"/>
      <c r="AG293" s="248" t="s">
        <v>298</v>
      </c>
      <c r="AH293" s="248"/>
      <c r="AI293" s="248"/>
      <c r="AJ293" s="248"/>
      <c r="AK293" s="248"/>
      <c r="AL293" s="248"/>
      <c r="AM293" s="248"/>
      <c r="AN293" s="248"/>
      <c r="AO293" s="248"/>
      <c r="AP293" s="248"/>
      <c r="AQ293" s="248"/>
      <c r="AR293" s="248"/>
      <c r="AS293" s="248"/>
      <c r="AT293" s="248"/>
      <c r="AU293" s="248"/>
      <c r="AV293" s="248"/>
      <c r="AW293" s="248"/>
      <c r="AX293" s="248"/>
      <c r="AY293" s="248"/>
      <c r="AZ293" s="248"/>
      <c r="BA293" s="248"/>
      <c r="BB293" s="248"/>
      <c r="BC293" s="248"/>
      <c r="BD293" s="248"/>
      <c r="BE293" s="248"/>
      <c r="BF293" s="248"/>
      <c r="BG293" s="248"/>
      <c r="BH293" s="248"/>
    </row>
    <row r="294" spans="1:60" outlineLevel="2" x14ac:dyDescent="0.2">
      <c r="A294" s="249"/>
      <c r="B294" s="250"/>
      <c r="C294" s="252" t="s">
        <v>2436</v>
      </c>
      <c r="D294" s="253"/>
      <c r="E294" s="254">
        <v>186.47</v>
      </c>
      <c r="F294" s="491"/>
      <c r="G294" s="247"/>
      <c r="H294" s="247"/>
      <c r="I294" s="247"/>
      <c r="J294" s="247"/>
      <c r="K294" s="247"/>
      <c r="L294" s="247"/>
      <c r="M294" s="247"/>
      <c r="N294" s="251"/>
      <c r="O294" s="251"/>
      <c r="P294" s="251"/>
      <c r="Q294" s="251"/>
      <c r="R294" s="247"/>
      <c r="S294" s="247"/>
      <c r="T294" s="247"/>
      <c r="U294" s="247"/>
      <c r="V294" s="247"/>
      <c r="W294" s="247"/>
      <c r="X294" s="247"/>
      <c r="Y294" s="247"/>
      <c r="Z294" s="248"/>
      <c r="AA294" s="248"/>
      <c r="AB294" s="248"/>
      <c r="AC294" s="248"/>
      <c r="AD294" s="248"/>
      <c r="AE294" s="248"/>
      <c r="AF294" s="248"/>
      <c r="AG294" s="248" t="s">
        <v>149</v>
      </c>
      <c r="AH294" s="248">
        <v>0</v>
      </c>
      <c r="AI294" s="248"/>
      <c r="AJ294" s="248"/>
      <c r="AK294" s="248"/>
      <c r="AL294" s="248"/>
      <c r="AM294" s="248"/>
      <c r="AN294" s="248"/>
      <c r="AO294" s="248"/>
      <c r="AP294" s="248"/>
      <c r="AQ294" s="248"/>
      <c r="AR294" s="248"/>
      <c r="AS294" s="248"/>
      <c r="AT294" s="248"/>
      <c r="AU294" s="248"/>
      <c r="AV294" s="248"/>
      <c r="AW294" s="248"/>
      <c r="AX294" s="248"/>
      <c r="AY294" s="248"/>
      <c r="AZ294" s="248"/>
      <c r="BA294" s="248"/>
      <c r="BB294" s="248"/>
      <c r="BC294" s="248"/>
      <c r="BD294" s="248"/>
      <c r="BE294" s="248"/>
      <c r="BF294" s="248"/>
      <c r="BG294" s="248"/>
      <c r="BH294" s="248"/>
    </row>
    <row r="295" spans="1:60" outlineLevel="1" x14ac:dyDescent="0.2">
      <c r="A295" s="239">
        <v>93</v>
      </c>
      <c r="B295" s="240" t="s">
        <v>303</v>
      </c>
      <c r="C295" s="241" t="s">
        <v>2437</v>
      </c>
      <c r="D295" s="242" t="s">
        <v>160</v>
      </c>
      <c r="E295" s="243">
        <v>22.385999999999999</v>
      </c>
      <c r="F295" s="244"/>
      <c r="G295" s="245">
        <f>ROUND(E295*F295,2)</f>
        <v>0</v>
      </c>
      <c r="H295" s="244">
        <v>0</v>
      </c>
      <c r="I295" s="245">
        <f>ROUND(E295*H295,2)</f>
        <v>0</v>
      </c>
      <c r="J295" s="244">
        <v>500</v>
      </c>
      <c r="K295" s="245">
        <f>ROUND(E295*J295,2)</f>
        <v>11193</v>
      </c>
      <c r="L295" s="245">
        <v>21</v>
      </c>
      <c r="M295" s="245">
        <f>G295*(1+L295/100)</f>
        <v>0</v>
      </c>
      <c r="N295" s="243">
        <v>0</v>
      </c>
      <c r="O295" s="243">
        <f>ROUND(E295*N295,2)</f>
        <v>0</v>
      </c>
      <c r="P295" s="243">
        <v>0</v>
      </c>
      <c r="Q295" s="243">
        <f>ROUND(E295*P295,2)</f>
        <v>0</v>
      </c>
      <c r="R295" s="245"/>
      <c r="S295" s="245" t="s">
        <v>193</v>
      </c>
      <c r="T295" s="246" t="s">
        <v>194</v>
      </c>
      <c r="U295" s="247">
        <v>0</v>
      </c>
      <c r="V295" s="247">
        <f>ROUND(E295*U295,2)</f>
        <v>0</v>
      </c>
      <c r="W295" s="247"/>
      <c r="X295" s="247" t="s">
        <v>132</v>
      </c>
      <c r="Y295" s="247" t="s">
        <v>133</v>
      </c>
      <c r="Z295" s="248"/>
      <c r="AA295" s="248"/>
      <c r="AB295" s="248"/>
      <c r="AC295" s="248"/>
      <c r="AD295" s="248"/>
      <c r="AE295" s="248"/>
      <c r="AF295" s="248"/>
      <c r="AG295" s="248" t="s">
        <v>134</v>
      </c>
      <c r="AH295" s="248"/>
      <c r="AI295" s="248"/>
      <c r="AJ295" s="248"/>
      <c r="AK295" s="248"/>
      <c r="AL295" s="248"/>
      <c r="AM295" s="248"/>
      <c r="AN295" s="248"/>
      <c r="AO295" s="248"/>
      <c r="AP295" s="248"/>
      <c r="AQ295" s="248"/>
      <c r="AR295" s="248"/>
      <c r="AS295" s="248"/>
      <c r="AT295" s="248"/>
      <c r="AU295" s="248"/>
      <c r="AV295" s="248"/>
      <c r="AW295" s="248"/>
      <c r="AX295" s="248"/>
      <c r="AY295" s="248"/>
      <c r="AZ295" s="248"/>
      <c r="BA295" s="248"/>
      <c r="BB295" s="248"/>
      <c r="BC295" s="248"/>
      <c r="BD295" s="248"/>
      <c r="BE295" s="248"/>
      <c r="BF295" s="248"/>
      <c r="BG295" s="248"/>
      <c r="BH295" s="248"/>
    </row>
    <row r="296" spans="1:60" outlineLevel="2" x14ac:dyDescent="0.2">
      <c r="A296" s="249"/>
      <c r="B296" s="250"/>
      <c r="C296" s="252" t="s">
        <v>2438</v>
      </c>
      <c r="D296" s="253"/>
      <c r="E296" s="254">
        <v>22.385999999999999</v>
      </c>
      <c r="F296" s="491"/>
      <c r="G296" s="247"/>
      <c r="H296" s="247"/>
      <c r="I296" s="247"/>
      <c r="J296" s="247"/>
      <c r="K296" s="247"/>
      <c r="L296" s="247"/>
      <c r="M296" s="247"/>
      <c r="N296" s="251"/>
      <c r="O296" s="251"/>
      <c r="P296" s="251"/>
      <c r="Q296" s="251"/>
      <c r="R296" s="247"/>
      <c r="S296" s="247"/>
      <c r="T296" s="247"/>
      <c r="U296" s="247"/>
      <c r="V296" s="247"/>
      <c r="W296" s="247"/>
      <c r="X296" s="247"/>
      <c r="Y296" s="247"/>
      <c r="Z296" s="248"/>
      <c r="AA296" s="248"/>
      <c r="AB296" s="248"/>
      <c r="AC296" s="248"/>
      <c r="AD296" s="248"/>
      <c r="AE296" s="248"/>
      <c r="AF296" s="248"/>
      <c r="AG296" s="248" t="s">
        <v>149</v>
      </c>
      <c r="AH296" s="248">
        <v>0</v>
      </c>
      <c r="AI296" s="248"/>
      <c r="AJ296" s="248"/>
      <c r="AK296" s="248"/>
      <c r="AL296" s="248"/>
      <c r="AM296" s="248"/>
      <c r="AN296" s="248"/>
      <c r="AO296" s="248"/>
      <c r="AP296" s="248"/>
      <c r="AQ296" s="248"/>
      <c r="AR296" s="248"/>
      <c r="AS296" s="248"/>
      <c r="AT296" s="248"/>
      <c r="AU296" s="248"/>
      <c r="AV296" s="248"/>
      <c r="AW296" s="248"/>
      <c r="AX296" s="248"/>
      <c r="AY296" s="248"/>
      <c r="AZ296" s="248"/>
      <c r="BA296" s="248"/>
      <c r="BB296" s="248"/>
      <c r="BC296" s="248"/>
      <c r="BD296" s="248"/>
      <c r="BE296" s="248"/>
      <c r="BF296" s="248"/>
      <c r="BG296" s="248"/>
      <c r="BH296" s="248"/>
    </row>
    <row r="297" spans="1:60" outlineLevel="1" x14ac:dyDescent="0.2">
      <c r="A297" s="239">
        <v>94</v>
      </c>
      <c r="B297" s="240" t="s">
        <v>1374</v>
      </c>
      <c r="C297" s="241" t="s">
        <v>2439</v>
      </c>
      <c r="D297" s="242" t="s">
        <v>160</v>
      </c>
      <c r="E297" s="243">
        <v>52.67</v>
      </c>
      <c r="F297" s="244"/>
      <c r="G297" s="245">
        <f>ROUND(E297*F297,2)</f>
        <v>0</v>
      </c>
      <c r="H297" s="244">
        <v>0</v>
      </c>
      <c r="I297" s="245">
        <f>ROUND(E297*H297,2)</f>
        <v>0</v>
      </c>
      <c r="J297" s="244">
        <v>500</v>
      </c>
      <c r="K297" s="245">
        <f>ROUND(E297*J297,2)</f>
        <v>26335</v>
      </c>
      <c r="L297" s="245">
        <v>21</v>
      </c>
      <c r="M297" s="245">
        <f>G297*(1+L297/100)</f>
        <v>0</v>
      </c>
      <c r="N297" s="243">
        <v>0</v>
      </c>
      <c r="O297" s="243">
        <f>ROUND(E297*N297,2)</f>
        <v>0</v>
      </c>
      <c r="P297" s="243">
        <v>0</v>
      </c>
      <c r="Q297" s="243">
        <f>ROUND(E297*P297,2)</f>
        <v>0</v>
      </c>
      <c r="R297" s="245"/>
      <c r="S297" s="245" t="s">
        <v>193</v>
      </c>
      <c r="T297" s="246" t="s">
        <v>194</v>
      </c>
      <c r="U297" s="247">
        <v>0</v>
      </c>
      <c r="V297" s="247">
        <f>ROUND(E297*U297,2)</f>
        <v>0</v>
      </c>
      <c r="W297" s="247"/>
      <c r="X297" s="247" t="s">
        <v>132</v>
      </c>
      <c r="Y297" s="247" t="s">
        <v>133</v>
      </c>
      <c r="Z297" s="248"/>
      <c r="AA297" s="248"/>
      <c r="AB297" s="248"/>
      <c r="AC297" s="248"/>
      <c r="AD297" s="248"/>
      <c r="AE297" s="248"/>
      <c r="AF297" s="248"/>
      <c r="AG297" s="248" t="s">
        <v>134</v>
      </c>
      <c r="AH297" s="248"/>
      <c r="AI297" s="248"/>
      <c r="AJ297" s="248"/>
      <c r="AK297" s="248"/>
      <c r="AL297" s="248"/>
      <c r="AM297" s="248"/>
      <c r="AN297" s="248"/>
      <c r="AO297" s="248"/>
      <c r="AP297" s="248"/>
      <c r="AQ297" s="248"/>
      <c r="AR297" s="248"/>
      <c r="AS297" s="248"/>
      <c r="AT297" s="248"/>
      <c r="AU297" s="248"/>
      <c r="AV297" s="248"/>
      <c r="AW297" s="248"/>
      <c r="AX297" s="248"/>
      <c r="AY297" s="248"/>
      <c r="AZ297" s="248"/>
      <c r="BA297" s="248"/>
      <c r="BB297" s="248"/>
      <c r="BC297" s="248"/>
      <c r="BD297" s="248"/>
      <c r="BE297" s="248"/>
      <c r="BF297" s="248"/>
      <c r="BG297" s="248"/>
      <c r="BH297" s="248"/>
    </row>
    <row r="298" spans="1:60" outlineLevel="2" x14ac:dyDescent="0.2">
      <c r="A298" s="249"/>
      <c r="B298" s="250"/>
      <c r="C298" s="252" t="s">
        <v>2440</v>
      </c>
      <c r="D298" s="253"/>
      <c r="E298" s="254">
        <v>52.67</v>
      </c>
      <c r="F298" s="491"/>
      <c r="G298" s="247"/>
      <c r="H298" s="247"/>
      <c r="I298" s="247"/>
      <c r="J298" s="247"/>
      <c r="K298" s="247"/>
      <c r="L298" s="247"/>
      <c r="M298" s="247"/>
      <c r="N298" s="251"/>
      <c r="O298" s="251"/>
      <c r="P298" s="251"/>
      <c r="Q298" s="251"/>
      <c r="R298" s="247"/>
      <c r="S298" s="247"/>
      <c r="T298" s="247"/>
      <c r="U298" s="247"/>
      <c r="V298" s="247"/>
      <c r="W298" s="247"/>
      <c r="X298" s="247"/>
      <c r="Y298" s="247"/>
      <c r="Z298" s="248"/>
      <c r="AA298" s="248"/>
      <c r="AB298" s="248"/>
      <c r="AC298" s="248"/>
      <c r="AD298" s="248"/>
      <c r="AE298" s="248"/>
      <c r="AF298" s="248"/>
      <c r="AG298" s="248" t="s">
        <v>149</v>
      </c>
      <c r="AH298" s="248">
        <v>0</v>
      </c>
      <c r="AI298" s="248"/>
      <c r="AJ298" s="248"/>
      <c r="AK298" s="248"/>
      <c r="AL298" s="248"/>
      <c r="AM298" s="248"/>
      <c r="AN298" s="248"/>
      <c r="AO298" s="248"/>
      <c r="AP298" s="248"/>
      <c r="AQ298" s="248"/>
      <c r="AR298" s="248"/>
      <c r="AS298" s="248"/>
      <c r="AT298" s="248"/>
      <c r="AU298" s="248"/>
      <c r="AV298" s="248"/>
      <c r="AW298" s="248"/>
      <c r="AX298" s="248"/>
      <c r="AY298" s="248"/>
      <c r="AZ298" s="248"/>
      <c r="BA298" s="248"/>
      <c r="BB298" s="248"/>
      <c r="BC298" s="248"/>
      <c r="BD298" s="248"/>
      <c r="BE298" s="248"/>
      <c r="BF298" s="248"/>
      <c r="BG298" s="248"/>
      <c r="BH298" s="248"/>
    </row>
    <row r="299" spans="1:60" outlineLevel="1" x14ac:dyDescent="0.2">
      <c r="A299" s="255">
        <v>95</v>
      </c>
      <c r="B299" s="256" t="s">
        <v>306</v>
      </c>
      <c r="C299" s="257" t="s">
        <v>2441</v>
      </c>
      <c r="D299" s="258" t="s">
        <v>315</v>
      </c>
      <c r="E299" s="259">
        <v>1</v>
      </c>
      <c r="F299" s="260"/>
      <c r="G299" s="261">
        <f>ROUND(E299*F299,2)</f>
        <v>0</v>
      </c>
      <c r="H299" s="260">
        <v>0</v>
      </c>
      <c r="I299" s="261">
        <f>ROUND(E299*H299,2)</f>
        <v>0</v>
      </c>
      <c r="J299" s="260">
        <v>10000</v>
      </c>
      <c r="K299" s="261">
        <f>ROUND(E299*J299,2)</f>
        <v>10000</v>
      </c>
      <c r="L299" s="261">
        <v>21</v>
      </c>
      <c r="M299" s="261">
        <f>G299*(1+L299/100)</f>
        <v>0</v>
      </c>
      <c r="N299" s="259">
        <v>0</v>
      </c>
      <c r="O299" s="259">
        <f>ROUND(E299*N299,2)</f>
        <v>0</v>
      </c>
      <c r="P299" s="259">
        <v>0</v>
      </c>
      <c r="Q299" s="259">
        <f>ROUND(E299*P299,2)</f>
        <v>0</v>
      </c>
      <c r="R299" s="261"/>
      <c r="S299" s="261" t="s">
        <v>193</v>
      </c>
      <c r="T299" s="262" t="s">
        <v>194</v>
      </c>
      <c r="U299" s="247">
        <v>0</v>
      </c>
      <c r="V299" s="247">
        <f>ROUND(E299*U299,2)</f>
        <v>0</v>
      </c>
      <c r="W299" s="247"/>
      <c r="X299" s="247" t="s">
        <v>132</v>
      </c>
      <c r="Y299" s="247" t="s">
        <v>133</v>
      </c>
      <c r="Z299" s="248"/>
      <c r="AA299" s="248"/>
      <c r="AB299" s="248"/>
      <c r="AC299" s="248"/>
      <c r="AD299" s="248"/>
      <c r="AE299" s="248"/>
      <c r="AF299" s="248"/>
      <c r="AG299" s="248" t="s">
        <v>134</v>
      </c>
      <c r="AH299" s="248"/>
      <c r="AI299" s="248"/>
      <c r="AJ299" s="248"/>
      <c r="AK299" s="248"/>
      <c r="AL299" s="248"/>
      <c r="AM299" s="248"/>
      <c r="AN299" s="248"/>
      <c r="AO299" s="248"/>
      <c r="AP299" s="248"/>
      <c r="AQ299" s="248"/>
      <c r="AR299" s="248"/>
      <c r="AS299" s="248"/>
      <c r="AT299" s="248"/>
      <c r="AU299" s="248"/>
      <c r="AV299" s="248"/>
      <c r="AW299" s="248"/>
      <c r="AX299" s="248"/>
      <c r="AY299" s="248"/>
      <c r="AZ299" s="248"/>
      <c r="BA299" s="248"/>
      <c r="BB299" s="248"/>
      <c r="BC299" s="248"/>
      <c r="BD299" s="248"/>
      <c r="BE299" s="248"/>
      <c r="BF299" s="248"/>
      <c r="BG299" s="248"/>
      <c r="BH299" s="248"/>
    </row>
    <row r="300" spans="1:60" outlineLevel="1" x14ac:dyDescent="0.2">
      <c r="A300" s="255">
        <v>96</v>
      </c>
      <c r="B300" s="256" t="s">
        <v>309</v>
      </c>
      <c r="C300" s="257" t="s">
        <v>1377</v>
      </c>
      <c r="D300" s="258" t="s">
        <v>308</v>
      </c>
      <c r="E300" s="259">
        <v>3</v>
      </c>
      <c r="F300" s="260"/>
      <c r="G300" s="261">
        <f>ROUND(E300*F300,2)</f>
        <v>0</v>
      </c>
      <c r="H300" s="260">
        <v>0</v>
      </c>
      <c r="I300" s="261">
        <f>ROUND(E300*H300,2)</f>
        <v>0</v>
      </c>
      <c r="J300" s="260">
        <v>5000</v>
      </c>
      <c r="K300" s="261">
        <f>ROUND(E300*J300,2)</f>
        <v>15000</v>
      </c>
      <c r="L300" s="261">
        <v>21</v>
      </c>
      <c r="M300" s="261">
        <f>G300*(1+L300/100)</f>
        <v>0</v>
      </c>
      <c r="N300" s="259">
        <v>0</v>
      </c>
      <c r="O300" s="259">
        <f>ROUND(E300*N300,2)</f>
        <v>0</v>
      </c>
      <c r="P300" s="259">
        <v>0</v>
      </c>
      <c r="Q300" s="259">
        <f>ROUND(E300*P300,2)</f>
        <v>0</v>
      </c>
      <c r="R300" s="261"/>
      <c r="S300" s="261" t="s">
        <v>193</v>
      </c>
      <c r="T300" s="262" t="s">
        <v>194</v>
      </c>
      <c r="U300" s="247">
        <v>0</v>
      </c>
      <c r="V300" s="247">
        <f>ROUND(E300*U300,2)</f>
        <v>0</v>
      </c>
      <c r="W300" s="247"/>
      <c r="X300" s="247" t="s">
        <v>132</v>
      </c>
      <c r="Y300" s="247" t="s">
        <v>133</v>
      </c>
      <c r="Z300" s="248"/>
      <c r="AA300" s="248"/>
      <c r="AB300" s="248"/>
      <c r="AC300" s="248"/>
      <c r="AD300" s="248"/>
      <c r="AE300" s="248"/>
      <c r="AF300" s="248"/>
      <c r="AG300" s="248" t="s">
        <v>134</v>
      </c>
      <c r="AH300" s="248"/>
      <c r="AI300" s="248"/>
      <c r="AJ300" s="248"/>
      <c r="AK300" s="248"/>
      <c r="AL300" s="248"/>
      <c r="AM300" s="248"/>
      <c r="AN300" s="248"/>
      <c r="AO300" s="248"/>
      <c r="AP300" s="248"/>
      <c r="AQ300" s="248"/>
      <c r="AR300" s="248"/>
      <c r="AS300" s="248"/>
      <c r="AT300" s="248"/>
      <c r="AU300" s="248"/>
      <c r="AV300" s="248"/>
      <c r="AW300" s="248"/>
      <c r="AX300" s="248"/>
      <c r="AY300" s="248"/>
      <c r="AZ300" s="248"/>
      <c r="BA300" s="248"/>
      <c r="BB300" s="248"/>
      <c r="BC300" s="248"/>
      <c r="BD300" s="248"/>
      <c r="BE300" s="248"/>
      <c r="BF300" s="248"/>
      <c r="BG300" s="248"/>
      <c r="BH300" s="248"/>
    </row>
    <row r="301" spans="1:60" outlineLevel="1" x14ac:dyDescent="0.2">
      <c r="A301" s="255">
        <v>97</v>
      </c>
      <c r="B301" s="256" t="s">
        <v>311</v>
      </c>
      <c r="C301" s="257" t="s">
        <v>1378</v>
      </c>
      <c r="D301" s="258" t="s">
        <v>308</v>
      </c>
      <c r="E301" s="259">
        <v>2</v>
      </c>
      <c r="F301" s="260"/>
      <c r="G301" s="261">
        <f>ROUND(E301*F301,2)</f>
        <v>0</v>
      </c>
      <c r="H301" s="260">
        <v>0</v>
      </c>
      <c r="I301" s="261">
        <f>ROUND(E301*H301,2)</f>
        <v>0</v>
      </c>
      <c r="J301" s="260">
        <v>10000</v>
      </c>
      <c r="K301" s="261">
        <f>ROUND(E301*J301,2)</f>
        <v>20000</v>
      </c>
      <c r="L301" s="261">
        <v>21</v>
      </c>
      <c r="M301" s="261">
        <f>G301*(1+L301/100)</f>
        <v>0</v>
      </c>
      <c r="N301" s="259">
        <v>0</v>
      </c>
      <c r="O301" s="259">
        <f>ROUND(E301*N301,2)</f>
        <v>0</v>
      </c>
      <c r="P301" s="259">
        <v>0</v>
      </c>
      <c r="Q301" s="259">
        <f>ROUND(E301*P301,2)</f>
        <v>0</v>
      </c>
      <c r="R301" s="261"/>
      <c r="S301" s="261" t="s">
        <v>193</v>
      </c>
      <c r="T301" s="262" t="s">
        <v>194</v>
      </c>
      <c r="U301" s="247">
        <v>0</v>
      </c>
      <c r="V301" s="247">
        <f>ROUND(E301*U301,2)</f>
        <v>0</v>
      </c>
      <c r="W301" s="247"/>
      <c r="X301" s="247" t="s">
        <v>132</v>
      </c>
      <c r="Y301" s="247" t="s">
        <v>133</v>
      </c>
      <c r="Z301" s="248"/>
      <c r="AA301" s="248"/>
      <c r="AB301" s="248"/>
      <c r="AC301" s="248"/>
      <c r="AD301" s="248"/>
      <c r="AE301" s="248"/>
      <c r="AF301" s="248"/>
      <c r="AG301" s="248" t="s">
        <v>134</v>
      </c>
      <c r="AH301" s="248"/>
      <c r="AI301" s="248"/>
      <c r="AJ301" s="248"/>
      <c r="AK301" s="248"/>
      <c r="AL301" s="248"/>
      <c r="AM301" s="248"/>
      <c r="AN301" s="248"/>
      <c r="AO301" s="248"/>
      <c r="AP301" s="248"/>
      <c r="AQ301" s="248"/>
      <c r="AR301" s="248"/>
      <c r="AS301" s="248"/>
      <c r="AT301" s="248"/>
      <c r="AU301" s="248"/>
      <c r="AV301" s="248"/>
      <c r="AW301" s="248"/>
      <c r="AX301" s="248"/>
      <c r="AY301" s="248"/>
      <c r="AZ301" s="248"/>
      <c r="BA301" s="248"/>
      <c r="BB301" s="248"/>
      <c r="BC301" s="248"/>
      <c r="BD301" s="248"/>
      <c r="BE301" s="248"/>
      <c r="BF301" s="248"/>
      <c r="BG301" s="248"/>
      <c r="BH301" s="248"/>
    </row>
    <row r="302" spans="1:60" outlineLevel="1" x14ac:dyDescent="0.2">
      <c r="A302" s="255">
        <v>98</v>
      </c>
      <c r="B302" s="256" t="s">
        <v>312</v>
      </c>
      <c r="C302" s="257" t="s">
        <v>310</v>
      </c>
      <c r="D302" s="258" t="s">
        <v>308</v>
      </c>
      <c r="E302" s="259">
        <v>1</v>
      </c>
      <c r="F302" s="260"/>
      <c r="G302" s="261">
        <f>ROUND(E302*F302,2)</f>
        <v>0</v>
      </c>
      <c r="H302" s="260">
        <v>0</v>
      </c>
      <c r="I302" s="261">
        <f>ROUND(E302*H302,2)</f>
        <v>0</v>
      </c>
      <c r="J302" s="260">
        <v>100000</v>
      </c>
      <c r="K302" s="261">
        <f>ROUND(E302*J302,2)</f>
        <v>100000</v>
      </c>
      <c r="L302" s="261">
        <v>21</v>
      </c>
      <c r="M302" s="261">
        <f>G302*(1+L302/100)</f>
        <v>0</v>
      </c>
      <c r="N302" s="259">
        <v>0</v>
      </c>
      <c r="O302" s="259">
        <f>ROUND(E302*N302,2)</f>
        <v>0</v>
      </c>
      <c r="P302" s="259">
        <v>0</v>
      </c>
      <c r="Q302" s="259">
        <f>ROUND(E302*P302,2)</f>
        <v>0</v>
      </c>
      <c r="R302" s="261"/>
      <c r="S302" s="261" t="s">
        <v>193</v>
      </c>
      <c r="T302" s="262" t="s">
        <v>194</v>
      </c>
      <c r="U302" s="247">
        <v>0</v>
      </c>
      <c r="V302" s="247">
        <f>ROUND(E302*U302,2)</f>
        <v>0</v>
      </c>
      <c r="W302" s="247"/>
      <c r="X302" s="247" t="s">
        <v>132</v>
      </c>
      <c r="Y302" s="247" t="s">
        <v>133</v>
      </c>
      <c r="Z302" s="248"/>
      <c r="AA302" s="248"/>
      <c r="AB302" s="248"/>
      <c r="AC302" s="248"/>
      <c r="AD302" s="248"/>
      <c r="AE302" s="248"/>
      <c r="AF302" s="248"/>
      <c r="AG302" s="248" t="s">
        <v>134</v>
      </c>
      <c r="AH302" s="248"/>
      <c r="AI302" s="248"/>
      <c r="AJ302" s="248"/>
      <c r="AK302" s="248"/>
      <c r="AL302" s="248"/>
      <c r="AM302" s="248"/>
      <c r="AN302" s="248"/>
      <c r="AO302" s="248"/>
      <c r="AP302" s="248"/>
      <c r="AQ302" s="248"/>
      <c r="AR302" s="248"/>
      <c r="AS302" s="248"/>
      <c r="AT302" s="248"/>
      <c r="AU302" s="248"/>
      <c r="AV302" s="248"/>
      <c r="AW302" s="248"/>
      <c r="AX302" s="248"/>
      <c r="AY302" s="248"/>
      <c r="AZ302" s="248"/>
      <c r="BA302" s="248"/>
      <c r="BB302" s="248"/>
      <c r="BC302" s="248"/>
      <c r="BD302" s="248"/>
      <c r="BE302" s="248"/>
      <c r="BF302" s="248"/>
      <c r="BG302" s="248"/>
      <c r="BH302" s="248"/>
    </row>
    <row r="303" spans="1:60" outlineLevel="1" x14ac:dyDescent="0.2">
      <c r="A303" s="239">
        <v>99</v>
      </c>
      <c r="B303" s="240" t="s">
        <v>313</v>
      </c>
      <c r="C303" s="241" t="s">
        <v>1379</v>
      </c>
      <c r="D303" s="242" t="s">
        <v>160</v>
      </c>
      <c r="E303" s="243">
        <v>35.169600000000003</v>
      </c>
      <c r="F303" s="244"/>
      <c r="G303" s="245">
        <f>ROUND(E303*F303,2)</f>
        <v>0</v>
      </c>
      <c r="H303" s="244">
        <v>0</v>
      </c>
      <c r="I303" s="245">
        <f>ROUND(E303*H303,2)</f>
        <v>0</v>
      </c>
      <c r="J303" s="244">
        <v>300</v>
      </c>
      <c r="K303" s="245">
        <f>ROUND(E303*J303,2)</f>
        <v>10550.88</v>
      </c>
      <c r="L303" s="245">
        <v>21</v>
      </c>
      <c r="M303" s="245">
        <f>G303*(1+L303/100)</f>
        <v>0</v>
      </c>
      <c r="N303" s="243">
        <v>0</v>
      </c>
      <c r="O303" s="243">
        <f>ROUND(E303*N303,2)</f>
        <v>0</v>
      </c>
      <c r="P303" s="243">
        <v>0</v>
      </c>
      <c r="Q303" s="243">
        <f>ROUND(E303*P303,2)</f>
        <v>0</v>
      </c>
      <c r="R303" s="245"/>
      <c r="S303" s="245" t="s">
        <v>193</v>
      </c>
      <c r="T303" s="246" t="s">
        <v>194</v>
      </c>
      <c r="U303" s="247">
        <v>0</v>
      </c>
      <c r="V303" s="247">
        <f>ROUND(E303*U303,2)</f>
        <v>0</v>
      </c>
      <c r="W303" s="247"/>
      <c r="X303" s="247" t="s">
        <v>132</v>
      </c>
      <c r="Y303" s="247" t="s">
        <v>133</v>
      </c>
      <c r="Z303" s="248"/>
      <c r="AA303" s="248"/>
      <c r="AB303" s="248"/>
      <c r="AC303" s="248"/>
      <c r="AD303" s="248"/>
      <c r="AE303" s="248"/>
      <c r="AF303" s="248"/>
      <c r="AG303" s="248" t="s">
        <v>134</v>
      </c>
      <c r="AH303" s="248"/>
      <c r="AI303" s="248"/>
      <c r="AJ303" s="248"/>
      <c r="AK303" s="248"/>
      <c r="AL303" s="248"/>
      <c r="AM303" s="248"/>
      <c r="AN303" s="248"/>
      <c r="AO303" s="248"/>
      <c r="AP303" s="248"/>
      <c r="AQ303" s="248"/>
      <c r="AR303" s="248"/>
      <c r="AS303" s="248"/>
      <c r="AT303" s="248"/>
      <c r="AU303" s="248"/>
      <c r="AV303" s="248"/>
      <c r="AW303" s="248"/>
      <c r="AX303" s="248"/>
      <c r="AY303" s="248"/>
      <c r="AZ303" s="248"/>
      <c r="BA303" s="248"/>
      <c r="BB303" s="248"/>
      <c r="BC303" s="248"/>
      <c r="BD303" s="248"/>
      <c r="BE303" s="248"/>
      <c r="BF303" s="248"/>
      <c r="BG303" s="248"/>
      <c r="BH303" s="248"/>
    </row>
    <row r="304" spans="1:60" outlineLevel="2" x14ac:dyDescent="0.2">
      <c r="A304" s="249"/>
      <c r="B304" s="250"/>
      <c r="C304" s="252" t="s">
        <v>2442</v>
      </c>
      <c r="D304" s="253"/>
      <c r="E304" s="254">
        <v>35.169600000000003</v>
      </c>
      <c r="F304" s="491"/>
      <c r="G304" s="247"/>
      <c r="H304" s="247"/>
      <c r="I304" s="247"/>
      <c r="J304" s="247"/>
      <c r="K304" s="247"/>
      <c r="L304" s="247"/>
      <c r="M304" s="247"/>
      <c r="N304" s="251"/>
      <c r="O304" s="251"/>
      <c r="P304" s="251"/>
      <c r="Q304" s="251"/>
      <c r="R304" s="247"/>
      <c r="S304" s="247"/>
      <c r="T304" s="247"/>
      <c r="U304" s="247"/>
      <c r="V304" s="247"/>
      <c r="W304" s="247"/>
      <c r="X304" s="247"/>
      <c r="Y304" s="247"/>
      <c r="Z304" s="248"/>
      <c r="AA304" s="248"/>
      <c r="AB304" s="248"/>
      <c r="AC304" s="248"/>
      <c r="AD304" s="248"/>
      <c r="AE304" s="248"/>
      <c r="AF304" s="248"/>
      <c r="AG304" s="248" t="s">
        <v>149</v>
      </c>
      <c r="AH304" s="248">
        <v>0</v>
      </c>
      <c r="AI304" s="248"/>
      <c r="AJ304" s="248"/>
      <c r="AK304" s="248"/>
      <c r="AL304" s="248"/>
      <c r="AM304" s="248"/>
      <c r="AN304" s="248"/>
      <c r="AO304" s="248"/>
      <c r="AP304" s="248"/>
      <c r="AQ304" s="248"/>
      <c r="AR304" s="248"/>
      <c r="AS304" s="248"/>
      <c r="AT304" s="248"/>
      <c r="AU304" s="248"/>
      <c r="AV304" s="248"/>
      <c r="AW304" s="248"/>
      <c r="AX304" s="248"/>
      <c r="AY304" s="248"/>
      <c r="AZ304" s="248"/>
      <c r="BA304" s="248"/>
      <c r="BB304" s="248"/>
      <c r="BC304" s="248"/>
      <c r="BD304" s="248"/>
      <c r="BE304" s="248"/>
      <c r="BF304" s="248"/>
      <c r="BG304" s="248"/>
      <c r="BH304" s="248"/>
    </row>
    <row r="305" spans="1:60" outlineLevel="1" x14ac:dyDescent="0.2">
      <c r="A305" s="239">
        <v>100</v>
      </c>
      <c r="B305" s="240" t="s">
        <v>2003</v>
      </c>
      <c r="C305" s="241" t="s">
        <v>2443</v>
      </c>
      <c r="D305" s="242" t="s">
        <v>160</v>
      </c>
      <c r="E305" s="243">
        <v>676.8</v>
      </c>
      <c r="F305" s="244"/>
      <c r="G305" s="245">
        <f>ROUND(E305*F305,2)</f>
        <v>0</v>
      </c>
      <c r="H305" s="244">
        <v>0</v>
      </c>
      <c r="I305" s="245">
        <f>ROUND(E305*H305,2)</f>
        <v>0</v>
      </c>
      <c r="J305" s="244">
        <v>1450</v>
      </c>
      <c r="K305" s="245">
        <f>ROUND(E305*J305,2)</f>
        <v>981360</v>
      </c>
      <c r="L305" s="245">
        <v>21</v>
      </c>
      <c r="M305" s="245">
        <f>G305*(1+L305/100)</f>
        <v>0</v>
      </c>
      <c r="N305" s="243">
        <v>0</v>
      </c>
      <c r="O305" s="243">
        <f>ROUND(E305*N305,2)</f>
        <v>0</v>
      </c>
      <c r="P305" s="243">
        <v>0</v>
      </c>
      <c r="Q305" s="243">
        <f>ROUND(E305*P305,2)</f>
        <v>0</v>
      </c>
      <c r="R305" s="245"/>
      <c r="S305" s="245" t="s">
        <v>193</v>
      </c>
      <c r="T305" s="246" t="s">
        <v>194</v>
      </c>
      <c r="U305" s="247">
        <v>0</v>
      </c>
      <c r="V305" s="247">
        <f>ROUND(E305*U305,2)</f>
        <v>0</v>
      </c>
      <c r="W305" s="247"/>
      <c r="X305" s="247" t="s">
        <v>132</v>
      </c>
      <c r="Y305" s="247" t="s">
        <v>133</v>
      </c>
      <c r="Z305" s="248"/>
      <c r="AA305" s="248"/>
      <c r="AB305" s="248"/>
      <c r="AC305" s="248"/>
      <c r="AD305" s="248"/>
      <c r="AE305" s="248"/>
      <c r="AF305" s="248"/>
      <c r="AG305" s="248" t="s">
        <v>134</v>
      </c>
      <c r="AH305" s="248"/>
      <c r="AI305" s="248"/>
      <c r="AJ305" s="248"/>
      <c r="AK305" s="248"/>
      <c r="AL305" s="248"/>
      <c r="AM305" s="248"/>
      <c r="AN305" s="248"/>
      <c r="AO305" s="248"/>
      <c r="AP305" s="248"/>
      <c r="AQ305" s="248"/>
      <c r="AR305" s="248"/>
      <c r="AS305" s="248"/>
      <c r="AT305" s="248"/>
      <c r="AU305" s="248"/>
      <c r="AV305" s="248"/>
      <c r="AW305" s="248"/>
      <c r="AX305" s="248"/>
      <c r="AY305" s="248"/>
      <c r="AZ305" s="248"/>
      <c r="BA305" s="248"/>
      <c r="BB305" s="248"/>
      <c r="BC305" s="248"/>
      <c r="BD305" s="248"/>
      <c r="BE305" s="248"/>
      <c r="BF305" s="248"/>
      <c r="BG305" s="248"/>
      <c r="BH305" s="248"/>
    </row>
    <row r="306" spans="1:60" outlineLevel="2" x14ac:dyDescent="0.2">
      <c r="A306" s="249"/>
      <c r="B306" s="250"/>
      <c r="C306" s="252" t="s">
        <v>2444</v>
      </c>
      <c r="D306" s="253"/>
      <c r="E306" s="254">
        <v>288</v>
      </c>
      <c r="F306" s="491"/>
      <c r="G306" s="247"/>
      <c r="H306" s="247"/>
      <c r="I306" s="247"/>
      <c r="J306" s="247"/>
      <c r="K306" s="247"/>
      <c r="L306" s="247"/>
      <c r="M306" s="247"/>
      <c r="N306" s="251"/>
      <c r="O306" s="251"/>
      <c r="P306" s="251"/>
      <c r="Q306" s="251"/>
      <c r="R306" s="247"/>
      <c r="S306" s="247"/>
      <c r="T306" s="247"/>
      <c r="U306" s="247"/>
      <c r="V306" s="247"/>
      <c r="W306" s="247"/>
      <c r="X306" s="247"/>
      <c r="Y306" s="247"/>
      <c r="Z306" s="248"/>
      <c r="AA306" s="248"/>
      <c r="AB306" s="248"/>
      <c r="AC306" s="248"/>
      <c r="AD306" s="248"/>
      <c r="AE306" s="248"/>
      <c r="AF306" s="248"/>
      <c r="AG306" s="248" t="s">
        <v>149</v>
      </c>
      <c r="AH306" s="248">
        <v>0</v>
      </c>
      <c r="AI306" s="248"/>
      <c r="AJ306" s="248"/>
      <c r="AK306" s="248"/>
      <c r="AL306" s="248"/>
      <c r="AM306" s="248"/>
      <c r="AN306" s="248"/>
      <c r="AO306" s="248"/>
      <c r="AP306" s="248"/>
      <c r="AQ306" s="248"/>
      <c r="AR306" s="248"/>
      <c r="AS306" s="248"/>
      <c r="AT306" s="248"/>
      <c r="AU306" s="248"/>
      <c r="AV306" s="248"/>
      <c r="AW306" s="248"/>
      <c r="AX306" s="248"/>
      <c r="AY306" s="248"/>
      <c r="AZ306" s="248"/>
      <c r="BA306" s="248"/>
      <c r="BB306" s="248"/>
      <c r="BC306" s="248"/>
      <c r="BD306" s="248"/>
      <c r="BE306" s="248"/>
      <c r="BF306" s="248"/>
      <c r="BG306" s="248"/>
      <c r="BH306" s="248"/>
    </row>
    <row r="307" spans="1:60" outlineLevel="3" x14ac:dyDescent="0.2">
      <c r="A307" s="249"/>
      <c r="B307" s="250"/>
      <c r="C307" s="252" t="s">
        <v>2445</v>
      </c>
      <c r="D307" s="253"/>
      <c r="E307" s="254">
        <v>388.8</v>
      </c>
      <c r="F307" s="491"/>
      <c r="G307" s="247"/>
      <c r="H307" s="247"/>
      <c r="I307" s="247"/>
      <c r="J307" s="247"/>
      <c r="K307" s="247"/>
      <c r="L307" s="247"/>
      <c r="M307" s="247"/>
      <c r="N307" s="251"/>
      <c r="O307" s="251"/>
      <c r="P307" s="251"/>
      <c r="Q307" s="251"/>
      <c r="R307" s="247"/>
      <c r="S307" s="247"/>
      <c r="T307" s="247"/>
      <c r="U307" s="247"/>
      <c r="V307" s="247"/>
      <c r="W307" s="247"/>
      <c r="X307" s="247"/>
      <c r="Y307" s="247"/>
      <c r="Z307" s="248"/>
      <c r="AA307" s="248"/>
      <c r="AB307" s="248"/>
      <c r="AC307" s="248"/>
      <c r="AD307" s="248"/>
      <c r="AE307" s="248"/>
      <c r="AF307" s="248"/>
      <c r="AG307" s="248" t="s">
        <v>149</v>
      </c>
      <c r="AH307" s="248">
        <v>0</v>
      </c>
      <c r="AI307" s="248"/>
      <c r="AJ307" s="248"/>
      <c r="AK307" s="248"/>
      <c r="AL307" s="248"/>
      <c r="AM307" s="248"/>
      <c r="AN307" s="248"/>
      <c r="AO307" s="248"/>
      <c r="AP307" s="248"/>
      <c r="AQ307" s="248"/>
      <c r="AR307" s="248"/>
      <c r="AS307" s="248"/>
      <c r="AT307" s="248"/>
      <c r="AU307" s="248"/>
      <c r="AV307" s="248"/>
      <c r="AW307" s="248"/>
      <c r="AX307" s="248"/>
      <c r="AY307" s="248"/>
      <c r="AZ307" s="248"/>
      <c r="BA307" s="248"/>
      <c r="BB307" s="248"/>
      <c r="BC307" s="248"/>
      <c r="BD307" s="248"/>
      <c r="BE307" s="248"/>
      <c r="BF307" s="248"/>
      <c r="BG307" s="248"/>
      <c r="BH307" s="248"/>
    </row>
    <row r="308" spans="1:60" outlineLevel="1" x14ac:dyDescent="0.2">
      <c r="A308" s="255">
        <v>101</v>
      </c>
      <c r="B308" s="256" t="s">
        <v>2005</v>
      </c>
      <c r="C308" s="257" t="s">
        <v>2446</v>
      </c>
      <c r="D308" s="258" t="s">
        <v>2447</v>
      </c>
      <c r="E308" s="259">
        <v>60</v>
      </c>
      <c r="F308" s="260"/>
      <c r="G308" s="261">
        <f t="shared" ref="G308:G322" si="0">ROUND(E308*F308,2)</f>
        <v>0</v>
      </c>
      <c r="H308" s="260">
        <v>0</v>
      </c>
      <c r="I308" s="261">
        <f t="shared" ref="I308:I322" si="1">ROUND(E308*H308,2)</f>
        <v>0</v>
      </c>
      <c r="J308" s="260">
        <v>1000</v>
      </c>
      <c r="K308" s="261">
        <f t="shared" ref="K308:K322" si="2">ROUND(E308*J308,2)</f>
        <v>60000</v>
      </c>
      <c r="L308" s="261">
        <v>21</v>
      </c>
      <c r="M308" s="261">
        <f t="shared" ref="M308:M322" si="3">G308*(1+L308/100)</f>
        <v>0</v>
      </c>
      <c r="N308" s="259">
        <v>0</v>
      </c>
      <c r="O308" s="259">
        <f t="shared" ref="O308:O322" si="4">ROUND(E308*N308,2)</f>
        <v>0</v>
      </c>
      <c r="P308" s="259">
        <v>0</v>
      </c>
      <c r="Q308" s="259">
        <f t="shared" ref="Q308:Q322" si="5">ROUND(E308*P308,2)</f>
        <v>0</v>
      </c>
      <c r="R308" s="261"/>
      <c r="S308" s="261" t="s">
        <v>193</v>
      </c>
      <c r="T308" s="262" t="s">
        <v>194</v>
      </c>
      <c r="U308" s="247">
        <v>0</v>
      </c>
      <c r="V308" s="247">
        <f t="shared" ref="V308:V322" si="6">ROUND(E308*U308,2)</f>
        <v>0</v>
      </c>
      <c r="W308" s="247"/>
      <c r="X308" s="247" t="s">
        <v>132</v>
      </c>
      <c r="Y308" s="247" t="s">
        <v>133</v>
      </c>
      <c r="Z308" s="248"/>
      <c r="AA308" s="248"/>
      <c r="AB308" s="248"/>
      <c r="AC308" s="248"/>
      <c r="AD308" s="248"/>
      <c r="AE308" s="248"/>
      <c r="AF308" s="248"/>
      <c r="AG308" s="248" t="s">
        <v>134</v>
      </c>
      <c r="AH308" s="248"/>
      <c r="AI308" s="248"/>
      <c r="AJ308" s="248"/>
      <c r="AK308" s="248"/>
      <c r="AL308" s="248"/>
      <c r="AM308" s="248"/>
      <c r="AN308" s="248"/>
      <c r="AO308" s="248"/>
      <c r="AP308" s="248"/>
      <c r="AQ308" s="248"/>
      <c r="AR308" s="248"/>
      <c r="AS308" s="248"/>
      <c r="AT308" s="248"/>
      <c r="AU308" s="248"/>
      <c r="AV308" s="248"/>
      <c r="AW308" s="248"/>
      <c r="AX308" s="248"/>
      <c r="AY308" s="248"/>
      <c r="AZ308" s="248"/>
      <c r="BA308" s="248"/>
      <c r="BB308" s="248"/>
      <c r="BC308" s="248"/>
      <c r="BD308" s="248"/>
      <c r="BE308" s="248"/>
      <c r="BF308" s="248"/>
      <c r="BG308" s="248"/>
      <c r="BH308" s="248"/>
    </row>
    <row r="309" spans="1:60" outlineLevel="1" x14ac:dyDescent="0.2">
      <c r="A309" s="255">
        <v>102</v>
      </c>
      <c r="B309" s="256" t="s">
        <v>2448</v>
      </c>
      <c r="C309" s="257" t="s">
        <v>2449</v>
      </c>
      <c r="D309" s="258" t="s">
        <v>308</v>
      </c>
      <c r="E309" s="259">
        <v>1</v>
      </c>
      <c r="F309" s="260"/>
      <c r="G309" s="261">
        <f t="shared" si="0"/>
        <v>0</v>
      </c>
      <c r="H309" s="260">
        <v>0</v>
      </c>
      <c r="I309" s="261">
        <f t="shared" si="1"/>
        <v>0</v>
      </c>
      <c r="J309" s="260">
        <v>500</v>
      </c>
      <c r="K309" s="261">
        <f t="shared" si="2"/>
        <v>500</v>
      </c>
      <c r="L309" s="261">
        <v>21</v>
      </c>
      <c r="M309" s="261">
        <f t="shared" si="3"/>
        <v>0</v>
      </c>
      <c r="N309" s="259">
        <v>0</v>
      </c>
      <c r="O309" s="259">
        <f t="shared" si="4"/>
        <v>0</v>
      </c>
      <c r="P309" s="259">
        <v>0</v>
      </c>
      <c r="Q309" s="259">
        <f t="shared" si="5"/>
        <v>0</v>
      </c>
      <c r="R309" s="261"/>
      <c r="S309" s="261" t="s">
        <v>193</v>
      </c>
      <c r="T309" s="262" t="s">
        <v>194</v>
      </c>
      <c r="U309" s="247">
        <v>0</v>
      </c>
      <c r="V309" s="247">
        <f t="shared" si="6"/>
        <v>0</v>
      </c>
      <c r="W309" s="247"/>
      <c r="X309" s="247" t="s">
        <v>132</v>
      </c>
      <c r="Y309" s="247" t="s">
        <v>133</v>
      </c>
      <c r="Z309" s="248"/>
      <c r="AA309" s="248"/>
      <c r="AB309" s="248"/>
      <c r="AC309" s="248"/>
      <c r="AD309" s="248"/>
      <c r="AE309" s="248"/>
      <c r="AF309" s="248"/>
      <c r="AG309" s="248" t="s">
        <v>134</v>
      </c>
      <c r="AH309" s="248"/>
      <c r="AI309" s="248"/>
      <c r="AJ309" s="248"/>
      <c r="AK309" s="248"/>
      <c r="AL309" s="248"/>
      <c r="AM309" s="248"/>
      <c r="AN309" s="248"/>
      <c r="AO309" s="248"/>
      <c r="AP309" s="248"/>
      <c r="AQ309" s="248"/>
      <c r="AR309" s="248"/>
      <c r="AS309" s="248"/>
      <c r="AT309" s="248"/>
      <c r="AU309" s="248"/>
      <c r="AV309" s="248"/>
      <c r="AW309" s="248"/>
      <c r="AX309" s="248"/>
      <c r="AY309" s="248"/>
      <c r="AZ309" s="248"/>
      <c r="BA309" s="248"/>
      <c r="BB309" s="248"/>
      <c r="BC309" s="248"/>
      <c r="BD309" s="248"/>
      <c r="BE309" s="248"/>
      <c r="BF309" s="248"/>
      <c r="BG309" s="248"/>
      <c r="BH309" s="248"/>
    </row>
    <row r="310" spans="1:60" outlineLevel="1" x14ac:dyDescent="0.2">
      <c r="A310" s="255">
        <v>103</v>
      </c>
      <c r="B310" s="256" t="s">
        <v>2450</v>
      </c>
      <c r="C310" s="257" t="s">
        <v>2451</v>
      </c>
      <c r="D310" s="258" t="s">
        <v>308</v>
      </c>
      <c r="E310" s="259">
        <v>1</v>
      </c>
      <c r="F310" s="260"/>
      <c r="G310" s="261">
        <f t="shared" si="0"/>
        <v>0</v>
      </c>
      <c r="H310" s="260">
        <v>0</v>
      </c>
      <c r="I310" s="261">
        <f t="shared" si="1"/>
        <v>0</v>
      </c>
      <c r="J310" s="260">
        <v>2000</v>
      </c>
      <c r="K310" s="261">
        <f t="shared" si="2"/>
        <v>2000</v>
      </c>
      <c r="L310" s="261">
        <v>21</v>
      </c>
      <c r="M310" s="261">
        <f t="shared" si="3"/>
        <v>0</v>
      </c>
      <c r="N310" s="259">
        <v>0</v>
      </c>
      <c r="O310" s="259">
        <f t="shared" si="4"/>
        <v>0</v>
      </c>
      <c r="P310" s="259">
        <v>0</v>
      </c>
      <c r="Q310" s="259">
        <f t="shared" si="5"/>
        <v>0</v>
      </c>
      <c r="R310" s="261"/>
      <c r="S310" s="261" t="s">
        <v>193</v>
      </c>
      <c r="T310" s="262" t="s">
        <v>194</v>
      </c>
      <c r="U310" s="247">
        <v>0</v>
      </c>
      <c r="V310" s="247">
        <f t="shared" si="6"/>
        <v>0</v>
      </c>
      <c r="W310" s="247"/>
      <c r="X310" s="247" t="s">
        <v>132</v>
      </c>
      <c r="Y310" s="247" t="s">
        <v>133</v>
      </c>
      <c r="Z310" s="248"/>
      <c r="AA310" s="248"/>
      <c r="AB310" s="248"/>
      <c r="AC310" s="248"/>
      <c r="AD310" s="248"/>
      <c r="AE310" s="248"/>
      <c r="AF310" s="248"/>
      <c r="AG310" s="248" t="s">
        <v>134</v>
      </c>
      <c r="AH310" s="248"/>
      <c r="AI310" s="248"/>
      <c r="AJ310" s="248"/>
      <c r="AK310" s="248"/>
      <c r="AL310" s="248"/>
      <c r="AM310" s="248"/>
      <c r="AN310" s="248"/>
      <c r="AO310" s="248"/>
      <c r="AP310" s="248"/>
      <c r="AQ310" s="248"/>
      <c r="AR310" s="248"/>
      <c r="AS310" s="248"/>
      <c r="AT310" s="248"/>
      <c r="AU310" s="248"/>
      <c r="AV310" s="248"/>
      <c r="AW310" s="248"/>
      <c r="AX310" s="248"/>
      <c r="AY310" s="248"/>
      <c r="AZ310" s="248"/>
      <c r="BA310" s="248"/>
      <c r="BB310" s="248"/>
      <c r="BC310" s="248"/>
      <c r="BD310" s="248"/>
      <c r="BE310" s="248"/>
      <c r="BF310" s="248"/>
      <c r="BG310" s="248"/>
      <c r="BH310" s="248"/>
    </row>
    <row r="311" spans="1:60" outlineLevel="1" x14ac:dyDescent="0.2">
      <c r="A311" s="255">
        <v>104</v>
      </c>
      <c r="B311" s="256" t="s">
        <v>2452</v>
      </c>
      <c r="C311" s="257" t="s">
        <v>2453</v>
      </c>
      <c r="D311" s="258" t="s">
        <v>308</v>
      </c>
      <c r="E311" s="259">
        <v>1</v>
      </c>
      <c r="F311" s="260"/>
      <c r="G311" s="261">
        <f t="shared" si="0"/>
        <v>0</v>
      </c>
      <c r="H311" s="260">
        <v>0</v>
      </c>
      <c r="I311" s="261">
        <f t="shared" si="1"/>
        <v>0</v>
      </c>
      <c r="J311" s="260">
        <v>2000</v>
      </c>
      <c r="K311" s="261">
        <f t="shared" si="2"/>
        <v>2000</v>
      </c>
      <c r="L311" s="261">
        <v>21</v>
      </c>
      <c r="M311" s="261">
        <f t="shared" si="3"/>
        <v>0</v>
      </c>
      <c r="N311" s="259">
        <v>0</v>
      </c>
      <c r="O311" s="259">
        <f t="shared" si="4"/>
        <v>0</v>
      </c>
      <c r="P311" s="259">
        <v>0</v>
      </c>
      <c r="Q311" s="259">
        <f t="shared" si="5"/>
        <v>0</v>
      </c>
      <c r="R311" s="261"/>
      <c r="S311" s="261" t="s">
        <v>193</v>
      </c>
      <c r="T311" s="262" t="s">
        <v>194</v>
      </c>
      <c r="U311" s="247">
        <v>0</v>
      </c>
      <c r="V311" s="247">
        <f t="shared" si="6"/>
        <v>0</v>
      </c>
      <c r="W311" s="247"/>
      <c r="X311" s="247" t="s">
        <v>132</v>
      </c>
      <c r="Y311" s="247" t="s">
        <v>133</v>
      </c>
      <c r="Z311" s="248"/>
      <c r="AA311" s="248"/>
      <c r="AB311" s="248"/>
      <c r="AC311" s="248"/>
      <c r="AD311" s="248"/>
      <c r="AE311" s="248"/>
      <c r="AF311" s="248"/>
      <c r="AG311" s="248" t="s">
        <v>134</v>
      </c>
      <c r="AH311" s="248"/>
      <c r="AI311" s="248"/>
      <c r="AJ311" s="248"/>
      <c r="AK311" s="248"/>
      <c r="AL311" s="248"/>
      <c r="AM311" s="248"/>
      <c r="AN311" s="248"/>
      <c r="AO311" s="248"/>
      <c r="AP311" s="248"/>
      <c r="AQ311" s="248"/>
      <c r="AR311" s="248"/>
      <c r="AS311" s="248"/>
      <c r="AT311" s="248"/>
      <c r="AU311" s="248"/>
      <c r="AV311" s="248"/>
      <c r="AW311" s="248"/>
      <c r="AX311" s="248"/>
      <c r="AY311" s="248"/>
      <c r="AZ311" s="248"/>
      <c r="BA311" s="248"/>
      <c r="BB311" s="248"/>
      <c r="BC311" s="248"/>
      <c r="BD311" s="248"/>
      <c r="BE311" s="248"/>
      <c r="BF311" s="248"/>
      <c r="BG311" s="248"/>
      <c r="BH311" s="248"/>
    </row>
    <row r="312" spans="1:60" outlineLevel="1" x14ac:dyDescent="0.2">
      <c r="A312" s="255">
        <v>105</v>
      </c>
      <c r="B312" s="256" t="s">
        <v>2454</v>
      </c>
      <c r="C312" s="257" t="s">
        <v>2455</v>
      </c>
      <c r="D312" s="258" t="s">
        <v>308</v>
      </c>
      <c r="E312" s="259">
        <v>1</v>
      </c>
      <c r="F312" s="260"/>
      <c r="G312" s="261">
        <f t="shared" si="0"/>
        <v>0</v>
      </c>
      <c r="H312" s="260">
        <v>0</v>
      </c>
      <c r="I312" s="261">
        <f t="shared" si="1"/>
        <v>0</v>
      </c>
      <c r="J312" s="260">
        <v>5000</v>
      </c>
      <c r="K312" s="261">
        <f t="shared" si="2"/>
        <v>5000</v>
      </c>
      <c r="L312" s="261">
        <v>21</v>
      </c>
      <c r="M312" s="261">
        <f t="shared" si="3"/>
        <v>0</v>
      </c>
      <c r="N312" s="259">
        <v>0</v>
      </c>
      <c r="O312" s="259">
        <f t="shared" si="4"/>
        <v>0</v>
      </c>
      <c r="P312" s="259">
        <v>0</v>
      </c>
      <c r="Q312" s="259">
        <f t="shared" si="5"/>
        <v>0</v>
      </c>
      <c r="R312" s="261"/>
      <c r="S312" s="261" t="s">
        <v>193</v>
      </c>
      <c r="T312" s="262" t="s">
        <v>194</v>
      </c>
      <c r="U312" s="247">
        <v>0</v>
      </c>
      <c r="V312" s="247">
        <f t="shared" si="6"/>
        <v>0</v>
      </c>
      <c r="W312" s="247"/>
      <c r="X312" s="247" t="s">
        <v>132</v>
      </c>
      <c r="Y312" s="247" t="s">
        <v>133</v>
      </c>
      <c r="Z312" s="248"/>
      <c r="AA312" s="248"/>
      <c r="AB312" s="248"/>
      <c r="AC312" s="248"/>
      <c r="AD312" s="248"/>
      <c r="AE312" s="248"/>
      <c r="AF312" s="248"/>
      <c r="AG312" s="248" t="s">
        <v>134</v>
      </c>
      <c r="AH312" s="248"/>
      <c r="AI312" s="248"/>
      <c r="AJ312" s="248"/>
      <c r="AK312" s="248"/>
      <c r="AL312" s="248"/>
      <c r="AM312" s="248"/>
      <c r="AN312" s="248"/>
      <c r="AO312" s="248"/>
      <c r="AP312" s="248"/>
      <c r="AQ312" s="248"/>
      <c r="AR312" s="248"/>
      <c r="AS312" s="248"/>
      <c r="AT312" s="248"/>
      <c r="AU312" s="248"/>
      <c r="AV312" s="248"/>
      <c r="AW312" s="248"/>
      <c r="AX312" s="248"/>
      <c r="AY312" s="248"/>
      <c r="AZ312" s="248"/>
      <c r="BA312" s="248"/>
      <c r="BB312" s="248"/>
      <c r="BC312" s="248"/>
      <c r="BD312" s="248"/>
      <c r="BE312" s="248"/>
      <c r="BF312" s="248"/>
      <c r="BG312" s="248"/>
      <c r="BH312" s="248"/>
    </row>
    <row r="313" spans="1:60" outlineLevel="1" x14ac:dyDescent="0.2">
      <c r="A313" s="255">
        <v>106</v>
      </c>
      <c r="B313" s="256" t="s">
        <v>2456</v>
      </c>
      <c r="C313" s="257" t="s">
        <v>2457</v>
      </c>
      <c r="D313" s="258" t="s">
        <v>308</v>
      </c>
      <c r="E313" s="259">
        <v>1</v>
      </c>
      <c r="F313" s="260"/>
      <c r="G313" s="261">
        <f t="shared" si="0"/>
        <v>0</v>
      </c>
      <c r="H313" s="260">
        <v>0</v>
      </c>
      <c r="I313" s="261">
        <f t="shared" si="1"/>
        <v>0</v>
      </c>
      <c r="J313" s="260">
        <v>5000</v>
      </c>
      <c r="K313" s="261">
        <f t="shared" si="2"/>
        <v>5000</v>
      </c>
      <c r="L313" s="261">
        <v>21</v>
      </c>
      <c r="M313" s="261">
        <f t="shared" si="3"/>
        <v>0</v>
      </c>
      <c r="N313" s="259">
        <v>0</v>
      </c>
      <c r="O313" s="259">
        <f t="shared" si="4"/>
        <v>0</v>
      </c>
      <c r="P313" s="259">
        <v>0</v>
      </c>
      <c r="Q313" s="259">
        <f t="shared" si="5"/>
        <v>0</v>
      </c>
      <c r="R313" s="261"/>
      <c r="S313" s="261" t="s">
        <v>193</v>
      </c>
      <c r="T313" s="262" t="s">
        <v>194</v>
      </c>
      <c r="U313" s="247">
        <v>0</v>
      </c>
      <c r="V313" s="247">
        <f t="shared" si="6"/>
        <v>0</v>
      </c>
      <c r="W313" s="247"/>
      <c r="X313" s="247" t="s">
        <v>132</v>
      </c>
      <c r="Y313" s="247" t="s">
        <v>133</v>
      </c>
      <c r="Z313" s="248"/>
      <c r="AA313" s="248"/>
      <c r="AB313" s="248"/>
      <c r="AC313" s="248"/>
      <c r="AD313" s="248"/>
      <c r="AE313" s="248"/>
      <c r="AF313" s="248"/>
      <c r="AG313" s="248" t="s">
        <v>134</v>
      </c>
      <c r="AH313" s="248"/>
      <c r="AI313" s="248"/>
      <c r="AJ313" s="248"/>
      <c r="AK313" s="248"/>
      <c r="AL313" s="248"/>
      <c r="AM313" s="248"/>
      <c r="AN313" s="248"/>
      <c r="AO313" s="248"/>
      <c r="AP313" s="248"/>
      <c r="AQ313" s="248"/>
      <c r="AR313" s="248"/>
      <c r="AS313" s="248"/>
      <c r="AT313" s="248"/>
      <c r="AU313" s="248"/>
      <c r="AV313" s="248"/>
      <c r="AW313" s="248"/>
      <c r="AX313" s="248"/>
      <c r="AY313" s="248"/>
      <c r="AZ313" s="248"/>
      <c r="BA313" s="248"/>
      <c r="BB313" s="248"/>
      <c r="BC313" s="248"/>
      <c r="BD313" s="248"/>
      <c r="BE313" s="248"/>
      <c r="BF313" s="248"/>
      <c r="BG313" s="248"/>
      <c r="BH313" s="248"/>
    </row>
    <row r="314" spans="1:60" outlineLevel="1" x14ac:dyDescent="0.2">
      <c r="A314" s="255">
        <v>107</v>
      </c>
      <c r="B314" s="256" t="s">
        <v>318</v>
      </c>
      <c r="C314" s="257" t="s">
        <v>319</v>
      </c>
      <c r="D314" s="258" t="s">
        <v>308</v>
      </c>
      <c r="E314" s="259">
        <v>5</v>
      </c>
      <c r="F314" s="260"/>
      <c r="G314" s="261">
        <f t="shared" si="0"/>
        <v>0</v>
      </c>
      <c r="H314" s="260">
        <v>0</v>
      </c>
      <c r="I314" s="261">
        <f t="shared" si="1"/>
        <v>0</v>
      </c>
      <c r="J314" s="260">
        <v>2000</v>
      </c>
      <c r="K314" s="261">
        <f t="shared" si="2"/>
        <v>10000</v>
      </c>
      <c r="L314" s="261">
        <v>21</v>
      </c>
      <c r="M314" s="261">
        <f t="shared" si="3"/>
        <v>0</v>
      </c>
      <c r="N314" s="259">
        <v>0</v>
      </c>
      <c r="O314" s="259">
        <f t="shared" si="4"/>
        <v>0</v>
      </c>
      <c r="P314" s="259">
        <v>0</v>
      </c>
      <c r="Q314" s="259">
        <f t="shared" si="5"/>
        <v>0</v>
      </c>
      <c r="R314" s="261"/>
      <c r="S314" s="261" t="s">
        <v>193</v>
      </c>
      <c r="T314" s="262" t="s">
        <v>194</v>
      </c>
      <c r="U314" s="247">
        <v>0</v>
      </c>
      <c r="V314" s="247">
        <f t="shared" si="6"/>
        <v>0</v>
      </c>
      <c r="W314" s="247"/>
      <c r="X314" s="247" t="s">
        <v>132</v>
      </c>
      <c r="Y314" s="247" t="s">
        <v>133</v>
      </c>
      <c r="Z314" s="248"/>
      <c r="AA314" s="248"/>
      <c r="AB314" s="248"/>
      <c r="AC314" s="248"/>
      <c r="AD314" s="248"/>
      <c r="AE314" s="248"/>
      <c r="AF314" s="248"/>
      <c r="AG314" s="248" t="s">
        <v>134</v>
      </c>
      <c r="AH314" s="248"/>
      <c r="AI314" s="248"/>
      <c r="AJ314" s="248"/>
      <c r="AK314" s="248"/>
      <c r="AL314" s="248"/>
      <c r="AM314" s="248"/>
      <c r="AN314" s="248"/>
      <c r="AO314" s="248"/>
      <c r="AP314" s="248"/>
      <c r="AQ314" s="248"/>
      <c r="AR314" s="248"/>
      <c r="AS314" s="248"/>
      <c r="AT314" s="248"/>
      <c r="AU314" s="248"/>
      <c r="AV314" s="248"/>
      <c r="AW314" s="248"/>
      <c r="AX314" s="248"/>
      <c r="AY314" s="248"/>
      <c r="AZ314" s="248"/>
      <c r="BA314" s="248"/>
      <c r="BB314" s="248"/>
      <c r="BC314" s="248"/>
      <c r="BD314" s="248"/>
      <c r="BE314" s="248"/>
      <c r="BF314" s="248"/>
      <c r="BG314" s="248"/>
      <c r="BH314" s="248"/>
    </row>
    <row r="315" spans="1:60" outlineLevel="1" x14ac:dyDescent="0.2">
      <c r="A315" s="255">
        <v>108</v>
      </c>
      <c r="B315" s="256" t="s">
        <v>320</v>
      </c>
      <c r="C315" s="257" t="s">
        <v>1380</v>
      </c>
      <c r="D315" s="258" t="s">
        <v>308</v>
      </c>
      <c r="E315" s="259">
        <v>2</v>
      </c>
      <c r="F315" s="260"/>
      <c r="G315" s="261">
        <f t="shared" si="0"/>
        <v>0</v>
      </c>
      <c r="H315" s="260">
        <v>0</v>
      </c>
      <c r="I315" s="261">
        <f t="shared" si="1"/>
        <v>0</v>
      </c>
      <c r="J315" s="260">
        <v>2000</v>
      </c>
      <c r="K315" s="261">
        <f t="shared" si="2"/>
        <v>4000</v>
      </c>
      <c r="L315" s="261">
        <v>21</v>
      </c>
      <c r="M315" s="261">
        <f t="shared" si="3"/>
        <v>0</v>
      </c>
      <c r="N315" s="259">
        <v>0</v>
      </c>
      <c r="O315" s="259">
        <f t="shared" si="4"/>
        <v>0</v>
      </c>
      <c r="P315" s="259">
        <v>0</v>
      </c>
      <c r="Q315" s="259">
        <f t="shared" si="5"/>
        <v>0</v>
      </c>
      <c r="R315" s="261"/>
      <c r="S315" s="261" t="s">
        <v>193</v>
      </c>
      <c r="T315" s="262" t="s">
        <v>194</v>
      </c>
      <c r="U315" s="247">
        <v>0</v>
      </c>
      <c r="V315" s="247">
        <f t="shared" si="6"/>
        <v>0</v>
      </c>
      <c r="W315" s="247"/>
      <c r="X315" s="247" t="s">
        <v>132</v>
      </c>
      <c r="Y315" s="247" t="s">
        <v>133</v>
      </c>
      <c r="Z315" s="248"/>
      <c r="AA315" s="248"/>
      <c r="AB315" s="248"/>
      <c r="AC315" s="248"/>
      <c r="AD315" s="248"/>
      <c r="AE315" s="248"/>
      <c r="AF315" s="248"/>
      <c r="AG315" s="248" t="s">
        <v>134</v>
      </c>
      <c r="AH315" s="248"/>
      <c r="AI315" s="248"/>
      <c r="AJ315" s="248"/>
      <c r="AK315" s="248"/>
      <c r="AL315" s="248"/>
      <c r="AM315" s="248"/>
      <c r="AN315" s="248"/>
      <c r="AO315" s="248"/>
      <c r="AP315" s="248"/>
      <c r="AQ315" s="248"/>
      <c r="AR315" s="248"/>
      <c r="AS315" s="248"/>
      <c r="AT315" s="248"/>
      <c r="AU315" s="248"/>
      <c r="AV315" s="248"/>
      <c r="AW315" s="248"/>
      <c r="AX315" s="248"/>
      <c r="AY315" s="248"/>
      <c r="AZ315" s="248"/>
      <c r="BA315" s="248"/>
      <c r="BB315" s="248"/>
      <c r="BC315" s="248"/>
      <c r="BD315" s="248"/>
      <c r="BE315" s="248"/>
      <c r="BF315" s="248"/>
      <c r="BG315" s="248"/>
      <c r="BH315" s="248"/>
    </row>
    <row r="316" spans="1:60" outlineLevel="1" x14ac:dyDescent="0.2">
      <c r="A316" s="255">
        <v>109</v>
      </c>
      <c r="B316" s="256" t="s">
        <v>322</v>
      </c>
      <c r="C316" s="257" t="s">
        <v>323</v>
      </c>
      <c r="D316" s="258" t="s">
        <v>308</v>
      </c>
      <c r="E316" s="259">
        <v>5</v>
      </c>
      <c r="F316" s="260"/>
      <c r="G316" s="261">
        <f t="shared" si="0"/>
        <v>0</v>
      </c>
      <c r="H316" s="260">
        <v>0</v>
      </c>
      <c r="I316" s="261">
        <f t="shared" si="1"/>
        <v>0</v>
      </c>
      <c r="J316" s="260">
        <v>2000</v>
      </c>
      <c r="K316" s="261">
        <f t="shared" si="2"/>
        <v>10000</v>
      </c>
      <c r="L316" s="261">
        <v>21</v>
      </c>
      <c r="M316" s="261">
        <f t="shared" si="3"/>
        <v>0</v>
      </c>
      <c r="N316" s="259">
        <v>0</v>
      </c>
      <c r="O316" s="259">
        <f t="shared" si="4"/>
        <v>0</v>
      </c>
      <c r="P316" s="259">
        <v>0</v>
      </c>
      <c r="Q316" s="259">
        <f t="shared" si="5"/>
        <v>0</v>
      </c>
      <c r="R316" s="261"/>
      <c r="S316" s="261" t="s">
        <v>193</v>
      </c>
      <c r="T316" s="262" t="s">
        <v>194</v>
      </c>
      <c r="U316" s="247">
        <v>0</v>
      </c>
      <c r="V316" s="247">
        <f t="shared" si="6"/>
        <v>0</v>
      </c>
      <c r="W316" s="247"/>
      <c r="X316" s="247" t="s">
        <v>132</v>
      </c>
      <c r="Y316" s="247" t="s">
        <v>133</v>
      </c>
      <c r="Z316" s="248"/>
      <c r="AA316" s="248"/>
      <c r="AB316" s="248"/>
      <c r="AC316" s="248"/>
      <c r="AD316" s="248"/>
      <c r="AE316" s="248"/>
      <c r="AF316" s="248"/>
      <c r="AG316" s="248" t="s">
        <v>134</v>
      </c>
      <c r="AH316" s="248"/>
      <c r="AI316" s="248"/>
      <c r="AJ316" s="248"/>
      <c r="AK316" s="248"/>
      <c r="AL316" s="248"/>
      <c r="AM316" s="248"/>
      <c r="AN316" s="248"/>
      <c r="AO316" s="248"/>
      <c r="AP316" s="248"/>
      <c r="AQ316" s="248"/>
      <c r="AR316" s="248"/>
      <c r="AS316" s="248"/>
      <c r="AT316" s="248"/>
      <c r="AU316" s="248"/>
      <c r="AV316" s="248"/>
      <c r="AW316" s="248"/>
      <c r="AX316" s="248"/>
      <c r="AY316" s="248"/>
      <c r="AZ316" s="248"/>
      <c r="BA316" s="248"/>
      <c r="BB316" s="248"/>
      <c r="BC316" s="248"/>
      <c r="BD316" s="248"/>
      <c r="BE316" s="248"/>
      <c r="BF316" s="248"/>
      <c r="BG316" s="248"/>
      <c r="BH316" s="248"/>
    </row>
    <row r="317" spans="1:60" outlineLevel="1" x14ac:dyDescent="0.2">
      <c r="A317" s="255">
        <v>110</v>
      </c>
      <c r="B317" s="256" t="s">
        <v>324</v>
      </c>
      <c r="C317" s="257" t="s">
        <v>2458</v>
      </c>
      <c r="D317" s="258" t="s">
        <v>308</v>
      </c>
      <c r="E317" s="259">
        <v>2</v>
      </c>
      <c r="F317" s="260"/>
      <c r="G317" s="261">
        <f t="shared" si="0"/>
        <v>0</v>
      </c>
      <c r="H317" s="260">
        <v>0</v>
      </c>
      <c r="I317" s="261">
        <f t="shared" si="1"/>
        <v>0</v>
      </c>
      <c r="J317" s="260">
        <v>5000</v>
      </c>
      <c r="K317" s="261">
        <f t="shared" si="2"/>
        <v>10000</v>
      </c>
      <c r="L317" s="261">
        <v>21</v>
      </c>
      <c r="M317" s="261">
        <f t="shared" si="3"/>
        <v>0</v>
      </c>
      <c r="N317" s="259">
        <v>0</v>
      </c>
      <c r="O317" s="259">
        <f t="shared" si="4"/>
        <v>0</v>
      </c>
      <c r="P317" s="259">
        <v>0</v>
      </c>
      <c r="Q317" s="259">
        <f t="shared" si="5"/>
        <v>0</v>
      </c>
      <c r="R317" s="261"/>
      <c r="S317" s="261" t="s">
        <v>193</v>
      </c>
      <c r="T317" s="262" t="s">
        <v>194</v>
      </c>
      <c r="U317" s="247">
        <v>0</v>
      </c>
      <c r="V317" s="247">
        <f t="shared" si="6"/>
        <v>0</v>
      </c>
      <c r="W317" s="247"/>
      <c r="X317" s="247" t="s">
        <v>132</v>
      </c>
      <c r="Y317" s="247" t="s">
        <v>133</v>
      </c>
      <c r="Z317" s="248"/>
      <c r="AA317" s="248"/>
      <c r="AB317" s="248"/>
      <c r="AC317" s="248"/>
      <c r="AD317" s="248"/>
      <c r="AE317" s="248"/>
      <c r="AF317" s="248"/>
      <c r="AG317" s="248" t="s">
        <v>134</v>
      </c>
      <c r="AH317" s="248"/>
      <c r="AI317" s="248"/>
      <c r="AJ317" s="248"/>
      <c r="AK317" s="248"/>
      <c r="AL317" s="248"/>
      <c r="AM317" s="248"/>
      <c r="AN317" s="248"/>
      <c r="AO317" s="248"/>
      <c r="AP317" s="248"/>
      <c r="AQ317" s="248"/>
      <c r="AR317" s="248"/>
      <c r="AS317" s="248"/>
      <c r="AT317" s="248"/>
      <c r="AU317" s="248"/>
      <c r="AV317" s="248"/>
      <c r="AW317" s="248"/>
      <c r="AX317" s="248"/>
      <c r="AY317" s="248"/>
      <c r="AZ317" s="248"/>
      <c r="BA317" s="248"/>
      <c r="BB317" s="248"/>
      <c r="BC317" s="248"/>
      <c r="BD317" s="248"/>
      <c r="BE317" s="248"/>
      <c r="BF317" s="248"/>
      <c r="BG317" s="248"/>
      <c r="BH317" s="248"/>
    </row>
    <row r="318" spans="1:60" outlineLevel="1" x14ac:dyDescent="0.2">
      <c r="A318" s="255">
        <v>111</v>
      </c>
      <c r="B318" s="256" t="s">
        <v>326</v>
      </c>
      <c r="C318" s="257" t="s">
        <v>2459</v>
      </c>
      <c r="D318" s="258" t="s">
        <v>308</v>
      </c>
      <c r="E318" s="259">
        <v>2</v>
      </c>
      <c r="F318" s="260"/>
      <c r="G318" s="261">
        <f t="shared" si="0"/>
        <v>0</v>
      </c>
      <c r="H318" s="260">
        <v>0</v>
      </c>
      <c r="I318" s="261">
        <f t="shared" si="1"/>
        <v>0</v>
      </c>
      <c r="J318" s="260">
        <v>3000</v>
      </c>
      <c r="K318" s="261">
        <f t="shared" si="2"/>
        <v>6000</v>
      </c>
      <c r="L318" s="261">
        <v>21</v>
      </c>
      <c r="M318" s="261">
        <f t="shared" si="3"/>
        <v>0</v>
      </c>
      <c r="N318" s="259">
        <v>0</v>
      </c>
      <c r="O318" s="259">
        <f t="shared" si="4"/>
        <v>0</v>
      </c>
      <c r="P318" s="259">
        <v>0</v>
      </c>
      <c r="Q318" s="259">
        <f t="shared" si="5"/>
        <v>0</v>
      </c>
      <c r="R318" s="261"/>
      <c r="S318" s="261" t="s">
        <v>193</v>
      </c>
      <c r="T318" s="262" t="s">
        <v>194</v>
      </c>
      <c r="U318" s="247">
        <v>0</v>
      </c>
      <c r="V318" s="247">
        <f t="shared" si="6"/>
        <v>0</v>
      </c>
      <c r="W318" s="247"/>
      <c r="X318" s="247" t="s">
        <v>132</v>
      </c>
      <c r="Y318" s="247" t="s">
        <v>133</v>
      </c>
      <c r="Z318" s="248"/>
      <c r="AA318" s="248"/>
      <c r="AB318" s="248"/>
      <c r="AC318" s="248"/>
      <c r="AD318" s="248"/>
      <c r="AE318" s="248"/>
      <c r="AF318" s="248"/>
      <c r="AG318" s="248" t="s">
        <v>134</v>
      </c>
      <c r="AH318" s="248"/>
      <c r="AI318" s="248"/>
      <c r="AJ318" s="248"/>
      <c r="AK318" s="248"/>
      <c r="AL318" s="248"/>
      <c r="AM318" s="248"/>
      <c r="AN318" s="248"/>
      <c r="AO318" s="248"/>
      <c r="AP318" s="248"/>
      <c r="AQ318" s="248"/>
      <c r="AR318" s="248"/>
      <c r="AS318" s="248"/>
      <c r="AT318" s="248"/>
      <c r="AU318" s="248"/>
      <c r="AV318" s="248"/>
      <c r="AW318" s="248"/>
      <c r="AX318" s="248"/>
      <c r="AY318" s="248"/>
      <c r="AZ318" s="248"/>
      <c r="BA318" s="248"/>
      <c r="BB318" s="248"/>
      <c r="BC318" s="248"/>
      <c r="BD318" s="248"/>
      <c r="BE318" s="248"/>
      <c r="BF318" s="248"/>
      <c r="BG318" s="248"/>
      <c r="BH318" s="248"/>
    </row>
    <row r="319" spans="1:60" outlineLevel="1" x14ac:dyDescent="0.2">
      <c r="A319" s="255">
        <v>112</v>
      </c>
      <c r="B319" s="256" t="s">
        <v>328</v>
      </c>
      <c r="C319" s="257" t="s">
        <v>329</v>
      </c>
      <c r="D319" s="258" t="s">
        <v>308</v>
      </c>
      <c r="E319" s="259">
        <v>1</v>
      </c>
      <c r="F319" s="260"/>
      <c r="G319" s="261">
        <f t="shared" si="0"/>
        <v>0</v>
      </c>
      <c r="H319" s="260">
        <v>0</v>
      </c>
      <c r="I319" s="261">
        <f t="shared" si="1"/>
        <v>0</v>
      </c>
      <c r="J319" s="260">
        <v>10000</v>
      </c>
      <c r="K319" s="261">
        <f t="shared" si="2"/>
        <v>10000</v>
      </c>
      <c r="L319" s="261">
        <v>21</v>
      </c>
      <c r="M319" s="261">
        <f t="shared" si="3"/>
        <v>0</v>
      </c>
      <c r="N319" s="259">
        <v>0</v>
      </c>
      <c r="O319" s="259">
        <f t="shared" si="4"/>
        <v>0</v>
      </c>
      <c r="P319" s="259">
        <v>0</v>
      </c>
      <c r="Q319" s="259">
        <f t="shared" si="5"/>
        <v>0</v>
      </c>
      <c r="R319" s="261"/>
      <c r="S319" s="261" t="s">
        <v>193</v>
      </c>
      <c r="T319" s="262" t="s">
        <v>194</v>
      </c>
      <c r="U319" s="247">
        <v>0</v>
      </c>
      <c r="V319" s="247">
        <f t="shared" si="6"/>
        <v>0</v>
      </c>
      <c r="W319" s="247"/>
      <c r="X319" s="247" t="s">
        <v>132</v>
      </c>
      <c r="Y319" s="247" t="s">
        <v>133</v>
      </c>
      <c r="Z319" s="248"/>
      <c r="AA319" s="248"/>
      <c r="AB319" s="248"/>
      <c r="AC319" s="248"/>
      <c r="AD319" s="248"/>
      <c r="AE319" s="248"/>
      <c r="AF319" s="248"/>
      <c r="AG319" s="248" t="s">
        <v>134</v>
      </c>
      <c r="AH319" s="248"/>
      <c r="AI319" s="248"/>
      <c r="AJ319" s="248"/>
      <c r="AK319" s="248"/>
      <c r="AL319" s="248"/>
      <c r="AM319" s="248"/>
      <c r="AN319" s="248"/>
      <c r="AO319" s="248"/>
      <c r="AP319" s="248"/>
      <c r="AQ319" s="248"/>
      <c r="AR319" s="248"/>
      <c r="AS319" s="248"/>
      <c r="AT319" s="248"/>
      <c r="AU319" s="248"/>
      <c r="AV319" s="248"/>
      <c r="AW319" s="248"/>
      <c r="AX319" s="248"/>
      <c r="AY319" s="248"/>
      <c r="AZ319" s="248"/>
      <c r="BA319" s="248"/>
      <c r="BB319" s="248"/>
      <c r="BC319" s="248"/>
      <c r="BD319" s="248"/>
      <c r="BE319" s="248"/>
      <c r="BF319" s="248"/>
      <c r="BG319" s="248"/>
      <c r="BH319" s="248"/>
    </row>
    <row r="320" spans="1:60" outlineLevel="1" x14ac:dyDescent="0.2">
      <c r="A320" s="255">
        <v>113</v>
      </c>
      <c r="B320" s="256" t="s">
        <v>333</v>
      </c>
      <c r="C320" s="257" t="s">
        <v>334</v>
      </c>
      <c r="D320" s="258" t="s">
        <v>101</v>
      </c>
      <c r="E320" s="259">
        <v>9</v>
      </c>
      <c r="F320" s="260"/>
      <c r="G320" s="261">
        <f t="shared" si="0"/>
        <v>0</v>
      </c>
      <c r="H320" s="260">
        <v>0</v>
      </c>
      <c r="I320" s="261">
        <f t="shared" si="1"/>
        <v>0</v>
      </c>
      <c r="J320" s="260">
        <v>291</v>
      </c>
      <c r="K320" s="261">
        <f t="shared" si="2"/>
        <v>2619</v>
      </c>
      <c r="L320" s="261">
        <v>21</v>
      </c>
      <c r="M320" s="261">
        <f t="shared" si="3"/>
        <v>0</v>
      </c>
      <c r="N320" s="259">
        <v>0</v>
      </c>
      <c r="O320" s="259">
        <f t="shared" si="4"/>
        <v>0</v>
      </c>
      <c r="P320" s="259">
        <v>1.933E-2</v>
      </c>
      <c r="Q320" s="259">
        <f t="shared" si="5"/>
        <v>0.17</v>
      </c>
      <c r="R320" s="261" t="s">
        <v>335</v>
      </c>
      <c r="S320" s="261" t="s">
        <v>131</v>
      </c>
      <c r="T320" s="262" t="s">
        <v>131</v>
      </c>
      <c r="U320" s="247">
        <v>0.64383000000000001</v>
      </c>
      <c r="V320" s="247">
        <f t="shared" si="6"/>
        <v>5.79</v>
      </c>
      <c r="W320" s="247"/>
      <c r="X320" s="247" t="s">
        <v>336</v>
      </c>
      <c r="Y320" s="247" t="s">
        <v>133</v>
      </c>
      <c r="Z320" s="248"/>
      <c r="AA320" s="248"/>
      <c r="AB320" s="248"/>
      <c r="AC320" s="248"/>
      <c r="AD320" s="248"/>
      <c r="AE320" s="248"/>
      <c r="AF320" s="248"/>
      <c r="AG320" s="248" t="s">
        <v>337</v>
      </c>
      <c r="AH320" s="248"/>
      <c r="AI320" s="248"/>
      <c r="AJ320" s="248"/>
      <c r="AK320" s="248"/>
      <c r="AL320" s="248"/>
      <c r="AM320" s="248"/>
      <c r="AN320" s="248"/>
      <c r="AO320" s="248"/>
      <c r="AP320" s="248"/>
      <c r="AQ320" s="248"/>
      <c r="AR320" s="248"/>
      <c r="AS320" s="248"/>
      <c r="AT320" s="248"/>
      <c r="AU320" s="248"/>
      <c r="AV320" s="248"/>
      <c r="AW320" s="248"/>
      <c r="AX320" s="248"/>
      <c r="AY320" s="248"/>
      <c r="AZ320" s="248"/>
      <c r="BA320" s="248"/>
      <c r="BB320" s="248"/>
      <c r="BC320" s="248"/>
      <c r="BD320" s="248"/>
      <c r="BE320" s="248"/>
      <c r="BF320" s="248"/>
      <c r="BG320" s="248"/>
      <c r="BH320" s="248"/>
    </row>
    <row r="321" spans="1:60" outlineLevel="1" x14ac:dyDescent="0.2">
      <c r="A321" s="255">
        <v>114</v>
      </c>
      <c r="B321" s="256" t="s">
        <v>338</v>
      </c>
      <c r="C321" s="257" t="s">
        <v>339</v>
      </c>
      <c r="D321" s="258" t="s">
        <v>101</v>
      </c>
      <c r="E321" s="259">
        <v>11</v>
      </c>
      <c r="F321" s="260"/>
      <c r="G321" s="261">
        <f t="shared" si="0"/>
        <v>0</v>
      </c>
      <c r="H321" s="260">
        <v>0</v>
      </c>
      <c r="I321" s="261">
        <f t="shared" si="1"/>
        <v>0</v>
      </c>
      <c r="J321" s="260">
        <v>405.5</v>
      </c>
      <c r="K321" s="261">
        <f t="shared" si="2"/>
        <v>4460.5</v>
      </c>
      <c r="L321" s="261">
        <v>21</v>
      </c>
      <c r="M321" s="261">
        <f t="shared" si="3"/>
        <v>0</v>
      </c>
      <c r="N321" s="259">
        <v>0</v>
      </c>
      <c r="O321" s="259">
        <f t="shared" si="4"/>
        <v>0</v>
      </c>
      <c r="P321" s="259">
        <v>3.1870000000000002E-2</v>
      </c>
      <c r="Q321" s="259">
        <f t="shared" si="5"/>
        <v>0.35</v>
      </c>
      <c r="R321" s="261" t="s">
        <v>335</v>
      </c>
      <c r="S321" s="261" t="s">
        <v>131</v>
      </c>
      <c r="T321" s="262" t="s">
        <v>131</v>
      </c>
      <c r="U321" s="247">
        <v>0.89376</v>
      </c>
      <c r="V321" s="247">
        <f t="shared" si="6"/>
        <v>9.83</v>
      </c>
      <c r="W321" s="247"/>
      <c r="X321" s="247" t="s">
        <v>336</v>
      </c>
      <c r="Y321" s="247" t="s">
        <v>133</v>
      </c>
      <c r="Z321" s="248"/>
      <c r="AA321" s="248"/>
      <c r="AB321" s="248"/>
      <c r="AC321" s="248"/>
      <c r="AD321" s="248"/>
      <c r="AE321" s="248"/>
      <c r="AF321" s="248"/>
      <c r="AG321" s="248" t="s">
        <v>337</v>
      </c>
      <c r="AH321" s="248"/>
      <c r="AI321" s="248"/>
      <c r="AJ321" s="248"/>
      <c r="AK321" s="248"/>
      <c r="AL321" s="248"/>
      <c r="AM321" s="248"/>
      <c r="AN321" s="248"/>
      <c r="AO321" s="248"/>
      <c r="AP321" s="248"/>
      <c r="AQ321" s="248"/>
      <c r="AR321" s="248"/>
      <c r="AS321" s="248"/>
      <c r="AT321" s="248"/>
      <c r="AU321" s="248"/>
      <c r="AV321" s="248"/>
      <c r="AW321" s="248"/>
      <c r="AX321" s="248"/>
      <c r="AY321" s="248"/>
      <c r="AZ321" s="248"/>
      <c r="BA321" s="248"/>
      <c r="BB321" s="248"/>
      <c r="BC321" s="248"/>
      <c r="BD321" s="248"/>
      <c r="BE321" s="248"/>
      <c r="BF321" s="248"/>
      <c r="BG321" s="248"/>
      <c r="BH321" s="248"/>
    </row>
    <row r="322" spans="1:60" outlineLevel="1" x14ac:dyDescent="0.2">
      <c r="A322" s="239">
        <v>115</v>
      </c>
      <c r="B322" s="240" t="s">
        <v>1406</v>
      </c>
      <c r="C322" s="241" t="s">
        <v>1407</v>
      </c>
      <c r="D322" s="242" t="s">
        <v>101</v>
      </c>
      <c r="E322" s="243">
        <v>8</v>
      </c>
      <c r="F322" s="244"/>
      <c r="G322" s="245">
        <f t="shared" si="0"/>
        <v>0</v>
      </c>
      <c r="H322" s="244">
        <v>27.59</v>
      </c>
      <c r="I322" s="245">
        <f t="shared" si="1"/>
        <v>220.72</v>
      </c>
      <c r="J322" s="244">
        <v>1349.41</v>
      </c>
      <c r="K322" s="245">
        <f t="shared" si="2"/>
        <v>10795.28</v>
      </c>
      <c r="L322" s="245">
        <v>21</v>
      </c>
      <c r="M322" s="245">
        <f t="shared" si="3"/>
        <v>0</v>
      </c>
      <c r="N322" s="243">
        <v>9.5E-4</v>
      </c>
      <c r="O322" s="243">
        <f t="shared" si="4"/>
        <v>0.01</v>
      </c>
      <c r="P322" s="243">
        <v>0.38472000000000001</v>
      </c>
      <c r="Q322" s="243">
        <f t="shared" si="5"/>
        <v>3.08</v>
      </c>
      <c r="R322" s="245" t="s">
        <v>335</v>
      </c>
      <c r="S322" s="245" t="s">
        <v>131</v>
      </c>
      <c r="T322" s="246" t="s">
        <v>131</v>
      </c>
      <c r="U322" s="247">
        <v>2.7669800000000002</v>
      </c>
      <c r="V322" s="247">
        <f t="shared" si="6"/>
        <v>22.14</v>
      </c>
      <c r="W322" s="247"/>
      <c r="X322" s="247" t="s">
        <v>336</v>
      </c>
      <c r="Y322" s="247" t="s">
        <v>133</v>
      </c>
      <c r="Z322" s="248"/>
      <c r="AA322" s="248"/>
      <c r="AB322" s="248"/>
      <c r="AC322" s="248"/>
      <c r="AD322" s="248"/>
      <c r="AE322" s="248"/>
      <c r="AF322" s="248"/>
      <c r="AG322" s="248" t="s">
        <v>342</v>
      </c>
      <c r="AH322" s="248"/>
      <c r="AI322" s="248"/>
      <c r="AJ322" s="248"/>
      <c r="AK322" s="248"/>
      <c r="AL322" s="248"/>
      <c r="AM322" s="248"/>
      <c r="AN322" s="248"/>
      <c r="AO322" s="248"/>
      <c r="AP322" s="248"/>
      <c r="AQ322" s="248"/>
      <c r="AR322" s="248"/>
      <c r="AS322" s="248"/>
      <c r="AT322" s="248"/>
      <c r="AU322" s="248"/>
      <c r="AV322" s="248"/>
      <c r="AW322" s="248"/>
      <c r="AX322" s="248"/>
      <c r="AY322" s="248"/>
      <c r="AZ322" s="248"/>
      <c r="BA322" s="248"/>
      <c r="BB322" s="248"/>
      <c r="BC322" s="248"/>
      <c r="BD322" s="248"/>
      <c r="BE322" s="248"/>
      <c r="BF322" s="248"/>
      <c r="BG322" s="248"/>
      <c r="BH322" s="248"/>
    </row>
    <row r="323" spans="1:60" ht="22.5" outlineLevel="2" x14ac:dyDescent="0.2">
      <c r="A323" s="249"/>
      <c r="B323" s="250"/>
      <c r="C323" s="479" t="s">
        <v>343</v>
      </c>
      <c r="D323" s="479"/>
      <c r="E323" s="479"/>
      <c r="F323" s="493"/>
      <c r="G323" s="479"/>
      <c r="H323" s="247"/>
      <c r="I323" s="247"/>
      <c r="J323" s="247"/>
      <c r="K323" s="247"/>
      <c r="L323" s="247"/>
      <c r="M323" s="247"/>
      <c r="N323" s="251"/>
      <c r="O323" s="251"/>
      <c r="P323" s="251"/>
      <c r="Q323" s="251"/>
      <c r="R323" s="247"/>
      <c r="S323" s="247"/>
      <c r="T323" s="247"/>
      <c r="U323" s="247"/>
      <c r="V323" s="247"/>
      <c r="W323" s="247"/>
      <c r="X323" s="247"/>
      <c r="Y323" s="247"/>
      <c r="Z323" s="248"/>
      <c r="AA323" s="248"/>
      <c r="AB323" s="248"/>
      <c r="AC323" s="248"/>
      <c r="AD323" s="248"/>
      <c r="AE323" s="248"/>
      <c r="AF323" s="248"/>
      <c r="AG323" s="248" t="s">
        <v>157</v>
      </c>
      <c r="AH323" s="248"/>
      <c r="AI323" s="248"/>
      <c r="AJ323" s="248"/>
      <c r="AK323" s="248"/>
      <c r="AL323" s="248"/>
      <c r="AM323" s="248"/>
      <c r="AN323" s="248"/>
      <c r="AO323" s="248"/>
      <c r="AP323" s="248"/>
      <c r="AQ323" s="248"/>
      <c r="AR323" s="248"/>
      <c r="AS323" s="248"/>
      <c r="AT323" s="248"/>
      <c r="AU323" s="248"/>
      <c r="AV323" s="248"/>
      <c r="AW323" s="248"/>
      <c r="AX323" s="248"/>
      <c r="AY323" s="248"/>
      <c r="AZ323" s="248"/>
      <c r="BA323" s="264" t="str">
        <f>C323</f>
        <v>Svislé přemístění ze 2. NP, nebo 1. PP, vodorovné vnitrostaveništní přemístění do 30 m, odvoz na skládku do 10 km. Bez poplatku za skládku.</v>
      </c>
      <c r="BB323" s="248"/>
      <c r="BC323" s="248"/>
      <c r="BD323" s="248"/>
      <c r="BE323" s="248"/>
      <c r="BF323" s="248"/>
      <c r="BG323" s="248"/>
      <c r="BH323" s="248"/>
    </row>
    <row r="324" spans="1:60" x14ac:dyDescent="0.2">
      <c r="A324" s="263" t="s">
        <v>125</v>
      </c>
      <c r="B324" s="232" t="s">
        <v>61</v>
      </c>
      <c r="C324" s="233" t="s">
        <v>62</v>
      </c>
      <c r="D324" s="234"/>
      <c r="E324" s="235"/>
      <c r="F324" s="489"/>
      <c r="G324" s="236">
        <f>SUMIF(AG325:AG326,"&lt;&gt;NOR",G325:G326)</f>
        <v>0</v>
      </c>
      <c r="H324" s="236"/>
      <c r="I324" s="236">
        <f>SUM(I325:I326)</f>
        <v>0</v>
      </c>
      <c r="J324" s="236"/>
      <c r="K324" s="236">
        <f>SUM(K325:K326)</f>
        <v>1553760.43</v>
      </c>
      <c r="L324" s="236"/>
      <c r="M324" s="236">
        <f>SUM(M325:M326)</f>
        <v>0</v>
      </c>
      <c r="N324" s="235"/>
      <c r="O324" s="235">
        <f>SUM(O325:O326)</f>
        <v>0</v>
      </c>
      <c r="P324" s="235"/>
      <c r="Q324" s="235">
        <f>SUM(Q325:Q326)</f>
        <v>0</v>
      </c>
      <c r="R324" s="236"/>
      <c r="S324" s="236"/>
      <c r="T324" s="237"/>
      <c r="U324" s="238"/>
      <c r="V324" s="238">
        <f>SUM(V325:V326)</f>
        <v>3299.34</v>
      </c>
      <c r="W324" s="238"/>
      <c r="X324" s="238"/>
      <c r="Y324" s="238"/>
      <c r="AG324" t="s">
        <v>126</v>
      </c>
    </row>
    <row r="325" spans="1:60" ht="22.5" outlineLevel="1" x14ac:dyDescent="0.2">
      <c r="A325" s="239">
        <v>116</v>
      </c>
      <c r="B325" s="240" t="s">
        <v>344</v>
      </c>
      <c r="C325" s="241" t="s">
        <v>345</v>
      </c>
      <c r="D325" s="242" t="s">
        <v>152</v>
      </c>
      <c r="E325" s="243">
        <v>1743.83887</v>
      </c>
      <c r="F325" s="244"/>
      <c r="G325" s="245">
        <f>ROUND(E325*F325,2)</f>
        <v>0</v>
      </c>
      <c r="H325" s="244">
        <v>0</v>
      </c>
      <c r="I325" s="245">
        <f>ROUND(E325*H325,2)</f>
        <v>0</v>
      </c>
      <c r="J325" s="244">
        <v>891</v>
      </c>
      <c r="K325" s="245">
        <f>ROUND(E325*J325,2)</f>
        <v>1553760.43</v>
      </c>
      <c r="L325" s="245">
        <v>21</v>
      </c>
      <c r="M325" s="245">
        <f>G325*(1+L325/100)</f>
        <v>0</v>
      </c>
      <c r="N325" s="243">
        <v>0</v>
      </c>
      <c r="O325" s="243">
        <f>ROUND(E325*N325,2)</f>
        <v>0</v>
      </c>
      <c r="P325" s="243">
        <v>0</v>
      </c>
      <c r="Q325" s="243">
        <f>ROUND(E325*P325,2)</f>
        <v>0</v>
      </c>
      <c r="R325" s="245" t="s">
        <v>220</v>
      </c>
      <c r="S325" s="245" t="s">
        <v>131</v>
      </c>
      <c r="T325" s="246" t="s">
        <v>131</v>
      </c>
      <c r="U325" s="247">
        <v>1.8919999999999999</v>
      </c>
      <c r="V325" s="247">
        <f>ROUND(E325*U325,2)</f>
        <v>3299.34</v>
      </c>
      <c r="W325" s="247"/>
      <c r="X325" s="247" t="s">
        <v>346</v>
      </c>
      <c r="Y325" s="247" t="s">
        <v>133</v>
      </c>
      <c r="Z325" s="248"/>
      <c r="AA325" s="248"/>
      <c r="AB325" s="248"/>
      <c r="AC325" s="248"/>
      <c r="AD325" s="248"/>
      <c r="AE325" s="248"/>
      <c r="AF325" s="248"/>
      <c r="AG325" s="248" t="s">
        <v>347</v>
      </c>
      <c r="AH325" s="248"/>
      <c r="AI325" s="248"/>
      <c r="AJ325" s="248"/>
      <c r="AK325" s="248"/>
      <c r="AL325" s="248"/>
      <c r="AM325" s="248"/>
      <c r="AN325" s="248"/>
      <c r="AO325" s="248"/>
      <c r="AP325" s="248"/>
      <c r="AQ325" s="248"/>
      <c r="AR325" s="248"/>
      <c r="AS325" s="248"/>
      <c r="AT325" s="248"/>
      <c r="AU325" s="248"/>
      <c r="AV325" s="248"/>
      <c r="AW325" s="248"/>
      <c r="AX325" s="248"/>
      <c r="AY325" s="248"/>
      <c r="AZ325" s="248"/>
      <c r="BA325" s="248"/>
      <c r="BB325" s="248"/>
      <c r="BC325" s="248"/>
      <c r="BD325" s="248"/>
      <c r="BE325" s="248"/>
      <c r="BF325" s="248"/>
      <c r="BG325" s="248"/>
      <c r="BH325" s="248"/>
    </row>
    <row r="326" spans="1:60" outlineLevel="2" x14ac:dyDescent="0.2">
      <c r="A326" s="249"/>
      <c r="B326" s="250"/>
      <c r="C326" s="480" t="s">
        <v>348</v>
      </c>
      <c r="D326" s="480"/>
      <c r="E326" s="480"/>
      <c r="F326" s="490"/>
      <c r="G326" s="480"/>
      <c r="H326" s="247"/>
      <c r="I326" s="247"/>
      <c r="J326" s="247"/>
      <c r="K326" s="247"/>
      <c r="L326" s="247"/>
      <c r="M326" s="247"/>
      <c r="N326" s="251"/>
      <c r="O326" s="251"/>
      <c r="P326" s="251"/>
      <c r="Q326" s="251"/>
      <c r="R326" s="247"/>
      <c r="S326" s="247"/>
      <c r="T326" s="247"/>
      <c r="U326" s="247"/>
      <c r="V326" s="247"/>
      <c r="W326" s="247"/>
      <c r="X326" s="247"/>
      <c r="Y326" s="247"/>
      <c r="Z326" s="248"/>
      <c r="AA326" s="248"/>
      <c r="AB326" s="248"/>
      <c r="AC326" s="248"/>
      <c r="AD326" s="248"/>
      <c r="AE326" s="248"/>
      <c r="AF326" s="248"/>
      <c r="AG326" s="248" t="s">
        <v>136</v>
      </c>
      <c r="AH326" s="248"/>
      <c r="AI326" s="248"/>
      <c r="AJ326" s="248"/>
      <c r="AK326" s="248"/>
      <c r="AL326" s="248"/>
      <c r="AM326" s="248"/>
      <c r="AN326" s="248"/>
      <c r="AO326" s="248"/>
      <c r="AP326" s="248"/>
      <c r="AQ326" s="248"/>
      <c r="AR326" s="248"/>
      <c r="AS326" s="248"/>
      <c r="AT326" s="248"/>
      <c r="AU326" s="248"/>
      <c r="AV326" s="248"/>
      <c r="AW326" s="248"/>
      <c r="AX326" s="248"/>
      <c r="AY326" s="248"/>
      <c r="AZ326" s="248"/>
      <c r="BA326" s="248"/>
      <c r="BB326" s="248"/>
      <c r="BC326" s="248"/>
      <c r="BD326" s="248"/>
      <c r="BE326" s="248"/>
      <c r="BF326" s="248"/>
      <c r="BG326" s="248"/>
      <c r="BH326" s="248"/>
    </row>
    <row r="327" spans="1:60" x14ac:dyDescent="0.2">
      <c r="A327" s="263" t="s">
        <v>125</v>
      </c>
      <c r="B327" s="232" t="s">
        <v>63</v>
      </c>
      <c r="C327" s="233" t="s">
        <v>64</v>
      </c>
      <c r="D327" s="234"/>
      <c r="E327" s="235"/>
      <c r="F327" s="489"/>
      <c r="G327" s="236">
        <f>SUMIF(AG328:AG345,"&lt;&gt;NOR",G328:G345)</f>
        <v>0</v>
      </c>
      <c r="H327" s="236"/>
      <c r="I327" s="236">
        <f>SUM(I328:I345)</f>
        <v>1055748.3899999999</v>
      </c>
      <c r="J327" s="236"/>
      <c r="K327" s="236">
        <f>SUM(K328:K345)</f>
        <v>354939.01999999996</v>
      </c>
      <c r="L327" s="236"/>
      <c r="M327" s="236">
        <f>SUM(M328:M345)</f>
        <v>0</v>
      </c>
      <c r="N327" s="235"/>
      <c r="O327" s="235">
        <f>SUM(O328:O345)</f>
        <v>13.929999999999998</v>
      </c>
      <c r="P327" s="235"/>
      <c r="Q327" s="235">
        <f>SUM(Q328:Q345)</f>
        <v>0</v>
      </c>
      <c r="R327" s="236"/>
      <c r="S327" s="236"/>
      <c r="T327" s="237"/>
      <c r="U327" s="238"/>
      <c r="V327" s="238">
        <f>SUM(V328:V345)</f>
        <v>694.0100000000001</v>
      </c>
      <c r="W327" s="238"/>
      <c r="X327" s="238"/>
      <c r="Y327" s="238"/>
      <c r="AG327" t="s">
        <v>126</v>
      </c>
    </row>
    <row r="328" spans="1:60" ht="22.5" outlineLevel="1" x14ac:dyDescent="0.2">
      <c r="A328" s="239">
        <v>117</v>
      </c>
      <c r="B328" s="240" t="s">
        <v>1416</v>
      </c>
      <c r="C328" s="241" t="s">
        <v>1417</v>
      </c>
      <c r="D328" s="242" t="s">
        <v>160</v>
      </c>
      <c r="E328" s="243">
        <v>96.628</v>
      </c>
      <c r="F328" s="244"/>
      <c r="G328" s="245">
        <f>ROUND(E328*F328,2)</f>
        <v>0</v>
      </c>
      <c r="H328" s="244">
        <v>11.61</v>
      </c>
      <c r="I328" s="245">
        <f>ROUND(E328*H328,2)</f>
        <v>1121.8499999999999</v>
      </c>
      <c r="J328" s="244">
        <v>109.39</v>
      </c>
      <c r="K328" s="245">
        <f>ROUND(E328*J328,2)</f>
        <v>10570.14</v>
      </c>
      <c r="L328" s="245">
        <v>21</v>
      </c>
      <c r="M328" s="245">
        <f>G328*(1+L328/100)</f>
        <v>0</v>
      </c>
      <c r="N328" s="243">
        <v>1.9000000000000001E-4</v>
      </c>
      <c r="O328" s="243">
        <f>ROUND(E328*N328,2)</f>
        <v>0.02</v>
      </c>
      <c r="P328" s="243">
        <v>0</v>
      </c>
      <c r="Q328" s="243">
        <f>ROUND(E328*P328,2)</f>
        <v>0</v>
      </c>
      <c r="R328" s="245" t="s">
        <v>297</v>
      </c>
      <c r="S328" s="245" t="s">
        <v>131</v>
      </c>
      <c r="T328" s="246" t="s">
        <v>131</v>
      </c>
      <c r="U328" s="247">
        <v>0.19600000000000001</v>
      </c>
      <c r="V328" s="247">
        <f>ROUND(E328*U328,2)</f>
        <v>18.940000000000001</v>
      </c>
      <c r="W328" s="247"/>
      <c r="X328" s="247" t="s">
        <v>132</v>
      </c>
      <c r="Y328" s="247" t="s">
        <v>133</v>
      </c>
      <c r="Z328" s="248"/>
      <c r="AA328" s="248"/>
      <c r="AB328" s="248"/>
      <c r="AC328" s="248"/>
      <c r="AD328" s="248"/>
      <c r="AE328" s="248"/>
      <c r="AF328" s="248"/>
      <c r="AG328" s="248" t="s">
        <v>134</v>
      </c>
      <c r="AH328" s="248"/>
      <c r="AI328" s="248"/>
      <c r="AJ328" s="248"/>
      <c r="AK328" s="248"/>
      <c r="AL328" s="248"/>
      <c r="AM328" s="248"/>
      <c r="AN328" s="248"/>
      <c r="AO328" s="248"/>
      <c r="AP328" s="248"/>
      <c r="AQ328" s="248"/>
      <c r="AR328" s="248"/>
      <c r="AS328" s="248"/>
      <c r="AT328" s="248"/>
      <c r="AU328" s="248"/>
      <c r="AV328" s="248"/>
      <c r="AW328" s="248"/>
      <c r="AX328" s="248"/>
      <c r="AY328" s="248"/>
      <c r="AZ328" s="248"/>
      <c r="BA328" s="248"/>
      <c r="BB328" s="248"/>
      <c r="BC328" s="248"/>
      <c r="BD328" s="248"/>
      <c r="BE328" s="248"/>
      <c r="BF328" s="248"/>
      <c r="BG328" s="248"/>
      <c r="BH328" s="248"/>
    </row>
    <row r="329" spans="1:60" outlineLevel="2" x14ac:dyDescent="0.2">
      <c r="A329" s="249"/>
      <c r="B329" s="250"/>
      <c r="C329" s="252" t="s">
        <v>2460</v>
      </c>
      <c r="D329" s="253"/>
      <c r="E329" s="254">
        <v>96.628</v>
      </c>
      <c r="F329" s="491"/>
      <c r="G329" s="247"/>
      <c r="H329" s="247"/>
      <c r="I329" s="247"/>
      <c r="J329" s="247"/>
      <c r="K329" s="247"/>
      <c r="L329" s="247"/>
      <c r="M329" s="247"/>
      <c r="N329" s="251"/>
      <c r="O329" s="251"/>
      <c r="P329" s="251"/>
      <c r="Q329" s="251"/>
      <c r="R329" s="247"/>
      <c r="S329" s="247"/>
      <c r="T329" s="247"/>
      <c r="U329" s="247"/>
      <c r="V329" s="247"/>
      <c r="W329" s="247"/>
      <c r="X329" s="247"/>
      <c r="Y329" s="247"/>
      <c r="Z329" s="248"/>
      <c r="AA329" s="248"/>
      <c r="AB329" s="248"/>
      <c r="AC329" s="248"/>
      <c r="AD329" s="248"/>
      <c r="AE329" s="248"/>
      <c r="AF329" s="248"/>
      <c r="AG329" s="248" t="s">
        <v>149</v>
      </c>
      <c r="AH329" s="248">
        <v>0</v>
      </c>
      <c r="AI329" s="248"/>
      <c r="AJ329" s="248"/>
      <c r="AK329" s="248"/>
      <c r="AL329" s="248"/>
      <c r="AM329" s="248"/>
      <c r="AN329" s="248"/>
      <c r="AO329" s="248"/>
      <c r="AP329" s="248"/>
      <c r="AQ329" s="248"/>
      <c r="AR329" s="248"/>
      <c r="AS329" s="248"/>
      <c r="AT329" s="248"/>
      <c r="AU329" s="248"/>
      <c r="AV329" s="248"/>
      <c r="AW329" s="248"/>
      <c r="AX329" s="248"/>
      <c r="AY329" s="248"/>
      <c r="AZ329" s="248"/>
      <c r="BA329" s="248"/>
      <c r="BB329" s="248"/>
      <c r="BC329" s="248"/>
      <c r="BD329" s="248"/>
      <c r="BE329" s="248"/>
      <c r="BF329" s="248"/>
      <c r="BG329" s="248"/>
      <c r="BH329" s="248"/>
    </row>
    <row r="330" spans="1:60" ht="56.25" outlineLevel="1" x14ac:dyDescent="0.2">
      <c r="A330" s="239">
        <v>118</v>
      </c>
      <c r="B330" s="240" t="s">
        <v>1420</v>
      </c>
      <c r="C330" s="241" t="s">
        <v>1421</v>
      </c>
      <c r="D330" s="242" t="s">
        <v>160</v>
      </c>
      <c r="E330" s="243">
        <v>1006.992</v>
      </c>
      <c r="F330" s="244"/>
      <c r="G330" s="245">
        <f>ROUND(E330*F330,2)</f>
        <v>0</v>
      </c>
      <c r="H330" s="244">
        <v>841.67</v>
      </c>
      <c r="I330" s="245">
        <f>ROUND(E330*H330,2)</f>
        <v>847554.96</v>
      </c>
      <c r="J330" s="244">
        <v>267.33</v>
      </c>
      <c r="K330" s="245">
        <f>ROUND(E330*J330,2)</f>
        <v>269199.17</v>
      </c>
      <c r="L330" s="245">
        <v>21</v>
      </c>
      <c r="M330" s="245">
        <f>G330*(1+L330/100)</f>
        <v>0</v>
      </c>
      <c r="N330" s="243">
        <v>1.15E-2</v>
      </c>
      <c r="O330" s="243">
        <f>ROUND(E330*N330,2)</f>
        <v>11.58</v>
      </c>
      <c r="P330" s="243">
        <v>0</v>
      </c>
      <c r="Q330" s="243">
        <f>ROUND(E330*P330,2)</f>
        <v>0</v>
      </c>
      <c r="R330" s="245" t="s">
        <v>335</v>
      </c>
      <c r="S330" s="245" t="s">
        <v>131</v>
      </c>
      <c r="T330" s="246" t="s">
        <v>131</v>
      </c>
      <c r="U330" s="247">
        <v>0.52407999999999999</v>
      </c>
      <c r="V330" s="247">
        <f>ROUND(E330*U330,2)</f>
        <v>527.74</v>
      </c>
      <c r="W330" s="247"/>
      <c r="X330" s="247" t="s">
        <v>336</v>
      </c>
      <c r="Y330" s="247" t="s">
        <v>133</v>
      </c>
      <c r="Z330" s="248"/>
      <c r="AA330" s="248"/>
      <c r="AB330" s="248"/>
      <c r="AC330" s="248"/>
      <c r="AD330" s="248"/>
      <c r="AE330" s="248"/>
      <c r="AF330" s="248"/>
      <c r="AG330" s="248" t="s">
        <v>342</v>
      </c>
      <c r="AH330" s="248"/>
      <c r="AI330" s="248"/>
      <c r="AJ330" s="248"/>
      <c r="AK330" s="248"/>
      <c r="AL330" s="248"/>
      <c r="AM330" s="248"/>
      <c r="AN330" s="248"/>
      <c r="AO330" s="248"/>
      <c r="AP330" s="248"/>
      <c r="AQ330" s="248"/>
      <c r="AR330" s="248"/>
      <c r="AS330" s="248"/>
      <c r="AT330" s="248"/>
      <c r="AU330" s="248"/>
      <c r="AV330" s="248"/>
      <c r="AW330" s="248"/>
      <c r="AX330" s="248"/>
      <c r="AY330" s="248"/>
      <c r="AZ330" s="248"/>
      <c r="BA330" s="248"/>
      <c r="BB330" s="248"/>
      <c r="BC330" s="248"/>
      <c r="BD330" s="248"/>
      <c r="BE330" s="248"/>
      <c r="BF330" s="248"/>
      <c r="BG330" s="248"/>
      <c r="BH330" s="248"/>
    </row>
    <row r="331" spans="1:60" outlineLevel="2" x14ac:dyDescent="0.2">
      <c r="A331" s="249"/>
      <c r="B331" s="250"/>
      <c r="C331" s="252" t="s">
        <v>2461</v>
      </c>
      <c r="D331" s="253"/>
      <c r="E331" s="254">
        <v>1006.992</v>
      </c>
      <c r="F331" s="491"/>
      <c r="G331" s="247"/>
      <c r="H331" s="247"/>
      <c r="I331" s="247"/>
      <c r="J331" s="247"/>
      <c r="K331" s="247"/>
      <c r="L331" s="247"/>
      <c r="M331" s="247"/>
      <c r="N331" s="251"/>
      <c r="O331" s="251"/>
      <c r="P331" s="251"/>
      <c r="Q331" s="251"/>
      <c r="R331" s="247"/>
      <c r="S331" s="247"/>
      <c r="T331" s="247"/>
      <c r="U331" s="247"/>
      <c r="V331" s="247"/>
      <c r="W331" s="247"/>
      <c r="X331" s="247"/>
      <c r="Y331" s="247"/>
      <c r="Z331" s="248"/>
      <c r="AA331" s="248"/>
      <c r="AB331" s="248"/>
      <c r="AC331" s="248"/>
      <c r="AD331" s="248"/>
      <c r="AE331" s="248"/>
      <c r="AF331" s="248"/>
      <c r="AG331" s="248" t="s">
        <v>149</v>
      </c>
      <c r="AH331" s="248">
        <v>0</v>
      </c>
      <c r="AI331" s="248"/>
      <c r="AJ331" s="248"/>
      <c r="AK331" s="248"/>
      <c r="AL331" s="248"/>
      <c r="AM331" s="248"/>
      <c r="AN331" s="248"/>
      <c r="AO331" s="248"/>
      <c r="AP331" s="248"/>
      <c r="AQ331" s="248"/>
      <c r="AR331" s="248"/>
      <c r="AS331" s="248"/>
      <c r="AT331" s="248"/>
      <c r="AU331" s="248"/>
      <c r="AV331" s="248"/>
      <c r="AW331" s="248"/>
      <c r="AX331" s="248"/>
      <c r="AY331" s="248"/>
      <c r="AZ331" s="248"/>
      <c r="BA331" s="248"/>
      <c r="BB331" s="248"/>
      <c r="BC331" s="248"/>
      <c r="BD331" s="248"/>
      <c r="BE331" s="248"/>
      <c r="BF331" s="248"/>
      <c r="BG331" s="248"/>
      <c r="BH331" s="248"/>
    </row>
    <row r="332" spans="1:60" ht="56.25" outlineLevel="1" x14ac:dyDescent="0.2">
      <c r="A332" s="239">
        <v>119</v>
      </c>
      <c r="B332" s="240" t="s">
        <v>1422</v>
      </c>
      <c r="C332" s="241" t="s">
        <v>1423</v>
      </c>
      <c r="D332" s="242" t="s">
        <v>160</v>
      </c>
      <c r="E332" s="243">
        <v>147.46</v>
      </c>
      <c r="F332" s="244"/>
      <c r="G332" s="245">
        <f>ROUND(E332*F332,2)</f>
        <v>0</v>
      </c>
      <c r="H332" s="244">
        <v>953.78</v>
      </c>
      <c r="I332" s="245">
        <f>ROUND(E332*H332,2)</f>
        <v>140644.4</v>
      </c>
      <c r="J332" s="244">
        <v>316.22000000000003</v>
      </c>
      <c r="K332" s="245">
        <f>ROUND(E332*J332,2)</f>
        <v>46629.8</v>
      </c>
      <c r="L332" s="245">
        <v>21</v>
      </c>
      <c r="M332" s="245">
        <f>G332*(1+L332/100)</f>
        <v>0</v>
      </c>
      <c r="N332" s="243">
        <v>1.255E-2</v>
      </c>
      <c r="O332" s="243">
        <f>ROUND(E332*N332,2)</f>
        <v>1.85</v>
      </c>
      <c r="P332" s="243">
        <v>0</v>
      </c>
      <c r="Q332" s="243">
        <f>ROUND(E332*P332,2)</f>
        <v>0</v>
      </c>
      <c r="R332" s="245" t="s">
        <v>335</v>
      </c>
      <c r="S332" s="245" t="s">
        <v>131</v>
      </c>
      <c r="T332" s="246" t="s">
        <v>131</v>
      </c>
      <c r="U332" s="247">
        <v>0.62034</v>
      </c>
      <c r="V332" s="247">
        <f>ROUND(E332*U332,2)</f>
        <v>91.48</v>
      </c>
      <c r="W332" s="247"/>
      <c r="X332" s="247" t="s">
        <v>336</v>
      </c>
      <c r="Y332" s="247" t="s">
        <v>133</v>
      </c>
      <c r="Z332" s="248"/>
      <c r="AA332" s="248"/>
      <c r="AB332" s="248"/>
      <c r="AC332" s="248"/>
      <c r="AD332" s="248"/>
      <c r="AE332" s="248"/>
      <c r="AF332" s="248"/>
      <c r="AG332" s="248" t="s">
        <v>342</v>
      </c>
      <c r="AH332" s="248"/>
      <c r="AI332" s="248"/>
      <c r="AJ332" s="248"/>
      <c r="AK332" s="248"/>
      <c r="AL332" s="248"/>
      <c r="AM332" s="248"/>
      <c r="AN332" s="248"/>
      <c r="AO332" s="248"/>
      <c r="AP332" s="248"/>
      <c r="AQ332" s="248"/>
      <c r="AR332" s="248"/>
      <c r="AS332" s="248"/>
      <c r="AT332" s="248"/>
      <c r="AU332" s="248"/>
      <c r="AV332" s="248"/>
      <c r="AW332" s="248"/>
      <c r="AX332" s="248"/>
      <c r="AY332" s="248"/>
      <c r="AZ332" s="248"/>
      <c r="BA332" s="248"/>
      <c r="BB332" s="248"/>
      <c r="BC332" s="248"/>
      <c r="BD332" s="248"/>
      <c r="BE332" s="248"/>
      <c r="BF332" s="248"/>
      <c r="BG332" s="248"/>
      <c r="BH332" s="248"/>
    </row>
    <row r="333" spans="1:60" outlineLevel="2" x14ac:dyDescent="0.2">
      <c r="A333" s="249"/>
      <c r="B333" s="250"/>
      <c r="C333" s="252" t="s">
        <v>2462</v>
      </c>
      <c r="D333" s="253"/>
      <c r="E333" s="254">
        <v>8</v>
      </c>
      <c r="F333" s="491"/>
      <c r="G333" s="247"/>
      <c r="H333" s="247"/>
      <c r="I333" s="247"/>
      <c r="J333" s="247"/>
      <c r="K333" s="247"/>
      <c r="L333" s="247"/>
      <c r="M333" s="247"/>
      <c r="N333" s="251"/>
      <c r="O333" s="251"/>
      <c r="P333" s="251"/>
      <c r="Q333" s="251"/>
      <c r="R333" s="247"/>
      <c r="S333" s="247"/>
      <c r="T333" s="247"/>
      <c r="U333" s="247"/>
      <c r="V333" s="247"/>
      <c r="W333" s="247"/>
      <c r="X333" s="247"/>
      <c r="Y333" s="247"/>
      <c r="Z333" s="248"/>
      <c r="AA333" s="248"/>
      <c r="AB333" s="248"/>
      <c r="AC333" s="248"/>
      <c r="AD333" s="248"/>
      <c r="AE333" s="248"/>
      <c r="AF333" s="248"/>
      <c r="AG333" s="248" t="s">
        <v>149</v>
      </c>
      <c r="AH333" s="248">
        <v>0</v>
      </c>
      <c r="AI333" s="248"/>
      <c r="AJ333" s="248"/>
      <c r="AK333" s="248"/>
      <c r="AL333" s="248"/>
      <c r="AM333" s="248"/>
      <c r="AN333" s="248"/>
      <c r="AO333" s="248"/>
      <c r="AP333" s="248"/>
      <c r="AQ333" s="248"/>
      <c r="AR333" s="248"/>
      <c r="AS333" s="248"/>
      <c r="AT333" s="248"/>
      <c r="AU333" s="248"/>
      <c r="AV333" s="248"/>
      <c r="AW333" s="248"/>
      <c r="AX333" s="248"/>
      <c r="AY333" s="248"/>
      <c r="AZ333" s="248"/>
      <c r="BA333" s="248"/>
      <c r="BB333" s="248"/>
      <c r="BC333" s="248"/>
      <c r="BD333" s="248"/>
      <c r="BE333" s="248"/>
      <c r="BF333" s="248"/>
      <c r="BG333" s="248"/>
      <c r="BH333" s="248"/>
    </row>
    <row r="334" spans="1:60" outlineLevel="3" x14ac:dyDescent="0.2">
      <c r="A334" s="249"/>
      <c r="B334" s="250"/>
      <c r="C334" s="252" t="s">
        <v>2463</v>
      </c>
      <c r="D334" s="253"/>
      <c r="E334" s="254">
        <v>130.80000000000001</v>
      </c>
      <c r="F334" s="491"/>
      <c r="G334" s="247"/>
      <c r="H334" s="247"/>
      <c r="I334" s="247"/>
      <c r="J334" s="247"/>
      <c r="K334" s="247"/>
      <c r="L334" s="247"/>
      <c r="M334" s="247"/>
      <c r="N334" s="251"/>
      <c r="O334" s="251"/>
      <c r="P334" s="251"/>
      <c r="Q334" s="251"/>
      <c r="R334" s="247"/>
      <c r="S334" s="247"/>
      <c r="T334" s="247"/>
      <c r="U334" s="247"/>
      <c r="V334" s="247"/>
      <c r="W334" s="247"/>
      <c r="X334" s="247"/>
      <c r="Y334" s="247"/>
      <c r="Z334" s="248"/>
      <c r="AA334" s="248"/>
      <c r="AB334" s="248"/>
      <c r="AC334" s="248"/>
      <c r="AD334" s="248"/>
      <c r="AE334" s="248"/>
      <c r="AF334" s="248"/>
      <c r="AG334" s="248" t="s">
        <v>149</v>
      </c>
      <c r="AH334" s="248">
        <v>0</v>
      </c>
      <c r="AI334" s="248"/>
      <c r="AJ334" s="248"/>
      <c r="AK334" s="248"/>
      <c r="AL334" s="248"/>
      <c r="AM334" s="248"/>
      <c r="AN334" s="248"/>
      <c r="AO334" s="248"/>
      <c r="AP334" s="248"/>
      <c r="AQ334" s="248"/>
      <c r="AR334" s="248"/>
      <c r="AS334" s="248"/>
      <c r="AT334" s="248"/>
      <c r="AU334" s="248"/>
      <c r="AV334" s="248"/>
      <c r="AW334" s="248"/>
      <c r="AX334" s="248"/>
      <c r="AY334" s="248"/>
      <c r="AZ334" s="248"/>
      <c r="BA334" s="248"/>
      <c r="BB334" s="248"/>
      <c r="BC334" s="248"/>
      <c r="BD334" s="248"/>
      <c r="BE334" s="248"/>
      <c r="BF334" s="248"/>
      <c r="BG334" s="248"/>
      <c r="BH334" s="248"/>
    </row>
    <row r="335" spans="1:60" outlineLevel="3" x14ac:dyDescent="0.2">
      <c r="A335" s="249"/>
      <c r="B335" s="250"/>
      <c r="C335" s="252" t="s">
        <v>2464</v>
      </c>
      <c r="D335" s="253"/>
      <c r="E335" s="254">
        <v>8.66</v>
      </c>
      <c r="F335" s="491"/>
      <c r="G335" s="247"/>
      <c r="H335" s="247"/>
      <c r="I335" s="247"/>
      <c r="J335" s="247"/>
      <c r="K335" s="247"/>
      <c r="L335" s="247"/>
      <c r="M335" s="247"/>
      <c r="N335" s="251"/>
      <c r="O335" s="251"/>
      <c r="P335" s="251"/>
      <c r="Q335" s="251"/>
      <c r="R335" s="247"/>
      <c r="S335" s="247"/>
      <c r="T335" s="247"/>
      <c r="U335" s="247"/>
      <c r="V335" s="247"/>
      <c r="W335" s="247"/>
      <c r="X335" s="247"/>
      <c r="Y335" s="247"/>
      <c r="Z335" s="248"/>
      <c r="AA335" s="248"/>
      <c r="AB335" s="248"/>
      <c r="AC335" s="248"/>
      <c r="AD335" s="248"/>
      <c r="AE335" s="248"/>
      <c r="AF335" s="248"/>
      <c r="AG335" s="248" t="s">
        <v>149</v>
      </c>
      <c r="AH335" s="248">
        <v>0</v>
      </c>
      <c r="AI335" s="248"/>
      <c r="AJ335" s="248"/>
      <c r="AK335" s="248"/>
      <c r="AL335" s="248"/>
      <c r="AM335" s="248"/>
      <c r="AN335" s="248"/>
      <c r="AO335" s="248"/>
      <c r="AP335" s="248"/>
      <c r="AQ335" s="248"/>
      <c r="AR335" s="248"/>
      <c r="AS335" s="248"/>
      <c r="AT335" s="248"/>
      <c r="AU335" s="248"/>
      <c r="AV335" s="248"/>
      <c r="AW335" s="248"/>
      <c r="AX335" s="248"/>
      <c r="AY335" s="248"/>
      <c r="AZ335" s="248"/>
      <c r="BA335" s="248"/>
      <c r="BB335" s="248"/>
      <c r="BC335" s="248"/>
      <c r="BD335" s="248"/>
      <c r="BE335" s="248"/>
      <c r="BF335" s="248"/>
      <c r="BG335" s="248"/>
      <c r="BH335" s="248"/>
    </row>
    <row r="336" spans="1:60" ht="22.5" outlineLevel="1" x14ac:dyDescent="0.2">
      <c r="A336" s="239">
        <v>120</v>
      </c>
      <c r="B336" s="240" t="s">
        <v>353</v>
      </c>
      <c r="C336" s="241" t="s">
        <v>354</v>
      </c>
      <c r="D336" s="242" t="s">
        <v>160</v>
      </c>
      <c r="E336" s="243">
        <v>118.42529999999999</v>
      </c>
      <c r="F336" s="244"/>
      <c r="G336" s="245">
        <f>ROUND(E336*F336,2)</f>
        <v>0</v>
      </c>
      <c r="H336" s="244">
        <v>546.55999999999995</v>
      </c>
      <c r="I336" s="245">
        <f>ROUND(E336*H336,2)</f>
        <v>64726.53</v>
      </c>
      <c r="J336" s="244">
        <v>240.44</v>
      </c>
      <c r="K336" s="245">
        <f>ROUND(E336*J336,2)</f>
        <v>28474.18</v>
      </c>
      <c r="L336" s="245">
        <v>21</v>
      </c>
      <c r="M336" s="245">
        <f>G336*(1+L336/100)</f>
        <v>0</v>
      </c>
      <c r="N336" s="243">
        <v>3.7799999999999999E-3</v>
      </c>
      <c r="O336" s="243">
        <f>ROUND(E336*N336,2)</f>
        <v>0.45</v>
      </c>
      <c r="P336" s="243">
        <v>0</v>
      </c>
      <c r="Q336" s="243">
        <f>ROUND(E336*P336,2)</f>
        <v>0</v>
      </c>
      <c r="R336" s="245" t="s">
        <v>335</v>
      </c>
      <c r="S336" s="245" t="s">
        <v>131</v>
      </c>
      <c r="T336" s="246" t="s">
        <v>131</v>
      </c>
      <c r="U336" s="247">
        <v>0.46623999999999999</v>
      </c>
      <c r="V336" s="247">
        <f>ROUND(E336*U336,2)</f>
        <v>55.21</v>
      </c>
      <c r="W336" s="247"/>
      <c r="X336" s="247" t="s">
        <v>336</v>
      </c>
      <c r="Y336" s="247" t="s">
        <v>133</v>
      </c>
      <c r="Z336" s="248"/>
      <c r="AA336" s="248"/>
      <c r="AB336" s="248"/>
      <c r="AC336" s="248"/>
      <c r="AD336" s="248"/>
      <c r="AE336" s="248"/>
      <c r="AF336" s="248"/>
      <c r="AG336" s="248" t="s">
        <v>342</v>
      </c>
      <c r="AH336" s="248"/>
      <c r="AI336" s="248"/>
      <c r="AJ336" s="248"/>
      <c r="AK336" s="248"/>
      <c r="AL336" s="248"/>
      <c r="AM336" s="248"/>
      <c r="AN336" s="248"/>
      <c r="AO336" s="248"/>
      <c r="AP336" s="248"/>
      <c r="AQ336" s="248"/>
      <c r="AR336" s="248"/>
      <c r="AS336" s="248"/>
      <c r="AT336" s="248"/>
      <c r="AU336" s="248"/>
      <c r="AV336" s="248"/>
      <c r="AW336" s="248"/>
      <c r="AX336" s="248"/>
      <c r="AY336" s="248"/>
      <c r="AZ336" s="248"/>
      <c r="BA336" s="248"/>
      <c r="BB336" s="248"/>
      <c r="BC336" s="248"/>
      <c r="BD336" s="248"/>
      <c r="BE336" s="248"/>
      <c r="BF336" s="248"/>
      <c r="BG336" s="248"/>
      <c r="BH336" s="248"/>
    </row>
    <row r="337" spans="1:60" ht="22.5" outlineLevel="2" x14ac:dyDescent="0.2">
      <c r="A337" s="249"/>
      <c r="B337" s="250"/>
      <c r="C337" s="479" t="s">
        <v>355</v>
      </c>
      <c r="D337" s="479"/>
      <c r="E337" s="479"/>
      <c r="F337" s="493"/>
      <c r="G337" s="479"/>
      <c r="H337" s="247"/>
      <c r="I337" s="247"/>
      <c r="J337" s="247"/>
      <c r="K337" s="247"/>
      <c r="L337" s="247"/>
      <c r="M337" s="247"/>
      <c r="N337" s="251"/>
      <c r="O337" s="251"/>
      <c r="P337" s="251"/>
      <c r="Q337" s="251"/>
      <c r="R337" s="247"/>
      <c r="S337" s="247"/>
      <c r="T337" s="247"/>
      <c r="U337" s="247"/>
      <c r="V337" s="247"/>
      <c r="W337" s="247"/>
      <c r="X337" s="247"/>
      <c r="Y337" s="247"/>
      <c r="Z337" s="248"/>
      <c r="AA337" s="248"/>
      <c r="AB337" s="248"/>
      <c r="AC337" s="248"/>
      <c r="AD337" s="248"/>
      <c r="AE337" s="248"/>
      <c r="AF337" s="248"/>
      <c r="AG337" s="248" t="s">
        <v>157</v>
      </c>
      <c r="AH337" s="248"/>
      <c r="AI337" s="248"/>
      <c r="AJ337" s="248"/>
      <c r="AK337" s="248"/>
      <c r="AL337" s="248"/>
      <c r="AM337" s="248"/>
      <c r="AN337" s="248"/>
      <c r="AO337" s="248"/>
      <c r="AP337" s="248"/>
      <c r="AQ337" s="248"/>
      <c r="AR337" s="248"/>
      <c r="AS337" s="248"/>
      <c r="AT337" s="248"/>
      <c r="AU337" s="248"/>
      <c r="AV337" s="248"/>
      <c r="AW337" s="248"/>
      <c r="AX337" s="248"/>
      <c r="AY337" s="248"/>
      <c r="AZ337" s="248"/>
      <c r="BA337" s="264" t="str">
        <f>C337</f>
        <v>Nanesení hydroizolační stěrky ve dvou vrstvách. Vlepení těsnicí pásky do spoje podlaha-stěna, přitlačení a uhlazení, přetažení pásky další vrstvou izolační stěrky.</v>
      </c>
      <c r="BB337" s="248"/>
      <c r="BC337" s="248"/>
      <c r="BD337" s="248"/>
      <c r="BE337" s="248"/>
      <c r="BF337" s="248"/>
      <c r="BG337" s="248"/>
      <c r="BH337" s="248"/>
    </row>
    <row r="338" spans="1:60" outlineLevel="2" x14ac:dyDescent="0.2">
      <c r="A338" s="249"/>
      <c r="B338" s="250"/>
      <c r="C338" s="252" t="s">
        <v>2465</v>
      </c>
      <c r="D338" s="253"/>
      <c r="E338" s="254">
        <v>53.93</v>
      </c>
      <c r="F338" s="491"/>
      <c r="G338" s="247"/>
      <c r="H338" s="247"/>
      <c r="I338" s="247"/>
      <c r="J338" s="247"/>
      <c r="K338" s="247"/>
      <c r="L338" s="247"/>
      <c r="M338" s="247"/>
      <c r="N338" s="251"/>
      <c r="O338" s="251"/>
      <c r="P338" s="251"/>
      <c r="Q338" s="251"/>
      <c r="R338" s="247"/>
      <c r="S338" s="247"/>
      <c r="T338" s="247"/>
      <c r="U338" s="247"/>
      <c r="V338" s="247"/>
      <c r="W338" s="247"/>
      <c r="X338" s="247"/>
      <c r="Y338" s="247"/>
      <c r="Z338" s="248"/>
      <c r="AA338" s="248"/>
      <c r="AB338" s="248"/>
      <c r="AC338" s="248"/>
      <c r="AD338" s="248"/>
      <c r="AE338" s="248"/>
      <c r="AF338" s="248"/>
      <c r="AG338" s="248" t="s">
        <v>149</v>
      </c>
      <c r="AH338" s="248">
        <v>0</v>
      </c>
      <c r="AI338" s="248"/>
      <c r="AJ338" s="248"/>
      <c r="AK338" s="248"/>
      <c r="AL338" s="248"/>
      <c r="AM338" s="248"/>
      <c r="AN338" s="248"/>
      <c r="AO338" s="248"/>
      <c r="AP338" s="248"/>
      <c r="AQ338" s="248"/>
      <c r="AR338" s="248"/>
      <c r="AS338" s="248"/>
      <c r="AT338" s="248"/>
      <c r="AU338" s="248"/>
      <c r="AV338" s="248"/>
      <c r="AW338" s="248"/>
      <c r="AX338" s="248"/>
      <c r="AY338" s="248"/>
      <c r="AZ338" s="248"/>
      <c r="BA338" s="248"/>
      <c r="BB338" s="248"/>
      <c r="BC338" s="248"/>
      <c r="BD338" s="248"/>
      <c r="BE338" s="248"/>
      <c r="BF338" s="248"/>
      <c r="BG338" s="248"/>
      <c r="BH338" s="248"/>
    </row>
    <row r="339" spans="1:60" ht="45" outlineLevel="3" x14ac:dyDescent="0.2">
      <c r="A339" s="249"/>
      <c r="B339" s="250"/>
      <c r="C339" s="252" t="s">
        <v>2466</v>
      </c>
      <c r="D339" s="253"/>
      <c r="E339" s="254">
        <v>24.4953</v>
      </c>
      <c r="F339" s="491"/>
      <c r="G339" s="247"/>
      <c r="H339" s="247"/>
      <c r="I339" s="247"/>
      <c r="J339" s="247"/>
      <c r="K339" s="247"/>
      <c r="L339" s="247"/>
      <c r="M339" s="247"/>
      <c r="N339" s="251"/>
      <c r="O339" s="251"/>
      <c r="P339" s="251"/>
      <c r="Q339" s="251"/>
      <c r="R339" s="247"/>
      <c r="S339" s="247"/>
      <c r="T339" s="247"/>
      <c r="U339" s="247"/>
      <c r="V339" s="247"/>
      <c r="W339" s="247"/>
      <c r="X339" s="247"/>
      <c r="Y339" s="247"/>
      <c r="Z339" s="248"/>
      <c r="AA339" s="248"/>
      <c r="AB339" s="248"/>
      <c r="AC339" s="248"/>
      <c r="AD339" s="248"/>
      <c r="AE339" s="248"/>
      <c r="AF339" s="248"/>
      <c r="AG339" s="248" t="s">
        <v>149</v>
      </c>
      <c r="AH339" s="248">
        <v>0</v>
      </c>
      <c r="AI339" s="248"/>
      <c r="AJ339" s="248"/>
      <c r="AK339" s="248"/>
      <c r="AL339" s="248"/>
      <c r="AM339" s="248"/>
      <c r="AN339" s="248"/>
      <c r="AO339" s="248"/>
      <c r="AP339" s="248"/>
      <c r="AQ339" s="248"/>
      <c r="AR339" s="248"/>
      <c r="AS339" s="248"/>
      <c r="AT339" s="248"/>
      <c r="AU339" s="248"/>
      <c r="AV339" s="248"/>
      <c r="AW339" s="248"/>
      <c r="AX339" s="248"/>
      <c r="AY339" s="248"/>
      <c r="AZ339" s="248"/>
      <c r="BA339" s="248"/>
      <c r="BB339" s="248"/>
      <c r="BC339" s="248"/>
      <c r="BD339" s="248"/>
      <c r="BE339" s="248"/>
      <c r="BF339" s="248"/>
      <c r="BG339" s="248"/>
      <c r="BH339" s="248"/>
    </row>
    <row r="340" spans="1:60" outlineLevel="3" x14ac:dyDescent="0.2">
      <c r="A340" s="249"/>
      <c r="B340" s="250"/>
      <c r="C340" s="252" t="s">
        <v>2247</v>
      </c>
      <c r="D340" s="253"/>
      <c r="E340" s="254"/>
      <c r="F340" s="491"/>
      <c r="G340" s="247"/>
      <c r="H340" s="247"/>
      <c r="I340" s="247"/>
      <c r="J340" s="247"/>
      <c r="K340" s="247"/>
      <c r="L340" s="247"/>
      <c r="M340" s="247"/>
      <c r="N340" s="251"/>
      <c r="O340" s="251"/>
      <c r="P340" s="251"/>
      <c r="Q340" s="251"/>
      <c r="R340" s="247"/>
      <c r="S340" s="247"/>
      <c r="T340" s="247"/>
      <c r="U340" s="247"/>
      <c r="V340" s="247"/>
      <c r="W340" s="247"/>
      <c r="X340" s="247"/>
      <c r="Y340" s="247"/>
      <c r="Z340" s="248"/>
      <c r="AA340" s="248"/>
      <c r="AB340" s="248"/>
      <c r="AC340" s="248"/>
      <c r="AD340" s="248"/>
      <c r="AE340" s="248"/>
      <c r="AF340" s="248"/>
      <c r="AG340" s="248" t="s">
        <v>149</v>
      </c>
      <c r="AH340" s="248">
        <v>0</v>
      </c>
      <c r="AI340" s="248"/>
      <c r="AJ340" s="248"/>
      <c r="AK340" s="248"/>
      <c r="AL340" s="248"/>
      <c r="AM340" s="248"/>
      <c r="AN340" s="248"/>
      <c r="AO340" s="248"/>
      <c r="AP340" s="248"/>
      <c r="AQ340" s="248"/>
      <c r="AR340" s="248"/>
      <c r="AS340" s="248"/>
      <c r="AT340" s="248"/>
      <c r="AU340" s="248"/>
      <c r="AV340" s="248"/>
      <c r="AW340" s="248"/>
      <c r="AX340" s="248"/>
      <c r="AY340" s="248"/>
      <c r="AZ340" s="248"/>
      <c r="BA340" s="248"/>
      <c r="BB340" s="248"/>
      <c r="BC340" s="248"/>
      <c r="BD340" s="248"/>
      <c r="BE340" s="248"/>
      <c r="BF340" s="248"/>
      <c r="BG340" s="248"/>
      <c r="BH340" s="248"/>
    </row>
    <row r="341" spans="1:60" outlineLevel="3" x14ac:dyDescent="0.2">
      <c r="A341" s="249"/>
      <c r="B341" s="250"/>
      <c r="C341" s="252" t="s">
        <v>2467</v>
      </c>
      <c r="D341" s="253"/>
      <c r="E341" s="254">
        <v>40</v>
      </c>
      <c r="F341" s="491"/>
      <c r="G341" s="247"/>
      <c r="H341" s="247"/>
      <c r="I341" s="247"/>
      <c r="J341" s="247"/>
      <c r="K341" s="247"/>
      <c r="L341" s="247"/>
      <c r="M341" s="247"/>
      <c r="N341" s="251"/>
      <c r="O341" s="251"/>
      <c r="P341" s="251"/>
      <c r="Q341" s="251"/>
      <c r="R341" s="247"/>
      <c r="S341" s="247"/>
      <c r="T341" s="247"/>
      <c r="U341" s="247"/>
      <c r="V341" s="247"/>
      <c r="W341" s="247"/>
      <c r="X341" s="247"/>
      <c r="Y341" s="247"/>
      <c r="Z341" s="248"/>
      <c r="AA341" s="248"/>
      <c r="AB341" s="248"/>
      <c r="AC341" s="248"/>
      <c r="AD341" s="248"/>
      <c r="AE341" s="248"/>
      <c r="AF341" s="248"/>
      <c r="AG341" s="248" t="s">
        <v>149</v>
      </c>
      <c r="AH341" s="248">
        <v>0</v>
      </c>
      <c r="AI341" s="248"/>
      <c r="AJ341" s="248"/>
      <c r="AK341" s="248"/>
      <c r="AL341" s="248"/>
      <c r="AM341" s="248"/>
      <c r="AN341" s="248"/>
      <c r="AO341" s="248"/>
      <c r="AP341" s="248"/>
      <c r="AQ341" s="248"/>
      <c r="AR341" s="248"/>
      <c r="AS341" s="248"/>
      <c r="AT341" s="248"/>
      <c r="AU341" s="248"/>
      <c r="AV341" s="248"/>
      <c r="AW341" s="248"/>
      <c r="AX341" s="248"/>
      <c r="AY341" s="248"/>
      <c r="AZ341" s="248"/>
      <c r="BA341" s="248"/>
      <c r="BB341" s="248"/>
      <c r="BC341" s="248"/>
      <c r="BD341" s="248"/>
      <c r="BE341" s="248"/>
      <c r="BF341" s="248"/>
      <c r="BG341" s="248"/>
      <c r="BH341" s="248"/>
    </row>
    <row r="342" spans="1:60" ht="22.5" outlineLevel="1" x14ac:dyDescent="0.2">
      <c r="A342" s="239">
        <v>121</v>
      </c>
      <c r="B342" s="240" t="s">
        <v>1435</v>
      </c>
      <c r="C342" s="241" t="s">
        <v>1436</v>
      </c>
      <c r="D342" s="242" t="s">
        <v>160</v>
      </c>
      <c r="E342" s="243">
        <v>106.2908</v>
      </c>
      <c r="F342" s="244"/>
      <c r="G342" s="245">
        <f>ROUND(E342*F342,2)</f>
        <v>0</v>
      </c>
      <c r="H342" s="244">
        <v>16</v>
      </c>
      <c r="I342" s="245">
        <f>ROUND(E342*H342,2)</f>
        <v>1700.65</v>
      </c>
      <c r="J342" s="244">
        <v>0</v>
      </c>
      <c r="K342" s="245">
        <f>ROUND(E342*J342,2)</f>
        <v>0</v>
      </c>
      <c r="L342" s="245">
        <v>21</v>
      </c>
      <c r="M342" s="245">
        <f>G342*(1+L342/100)</f>
        <v>0</v>
      </c>
      <c r="N342" s="243">
        <v>2.9999999999999997E-4</v>
      </c>
      <c r="O342" s="243">
        <f>ROUND(E342*N342,2)</f>
        <v>0.03</v>
      </c>
      <c r="P342" s="243">
        <v>0</v>
      </c>
      <c r="Q342" s="243">
        <f>ROUND(E342*P342,2)</f>
        <v>0</v>
      </c>
      <c r="R342" s="245" t="s">
        <v>368</v>
      </c>
      <c r="S342" s="245" t="s">
        <v>131</v>
      </c>
      <c r="T342" s="246" t="s">
        <v>131</v>
      </c>
      <c r="U342" s="247">
        <v>0</v>
      </c>
      <c r="V342" s="247">
        <f>ROUND(E342*U342,2)</f>
        <v>0</v>
      </c>
      <c r="W342" s="247"/>
      <c r="X342" s="247" t="s">
        <v>369</v>
      </c>
      <c r="Y342" s="247" t="s">
        <v>133</v>
      </c>
      <c r="Z342" s="248"/>
      <c r="AA342" s="248"/>
      <c r="AB342" s="248"/>
      <c r="AC342" s="248"/>
      <c r="AD342" s="248"/>
      <c r="AE342" s="248"/>
      <c r="AF342" s="248"/>
      <c r="AG342" s="248" t="s">
        <v>370</v>
      </c>
      <c r="AH342" s="248"/>
      <c r="AI342" s="248"/>
      <c r="AJ342" s="248"/>
      <c r="AK342" s="248"/>
      <c r="AL342" s="248"/>
      <c r="AM342" s="248"/>
      <c r="AN342" s="248"/>
      <c r="AO342" s="248"/>
      <c r="AP342" s="248"/>
      <c r="AQ342" s="248"/>
      <c r="AR342" s="248"/>
      <c r="AS342" s="248"/>
      <c r="AT342" s="248"/>
      <c r="AU342" s="248"/>
      <c r="AV342" s="248"/>
      <c r="AW342" s="248"/>
      <c r="AX342" s="248"/>
      <c r="AY342" s="248"/>
      <c r="AZ342" s="248"/>
      <c r="BA342" s="248"/>
      <c r="BB342" s="248"/>
      <c r="BC342" s="248"/>
      <c r="BD342" s="248"/>
      <c r="BE342" s="248"/>
      <c r="BF342" s="248"/>
      <c r="BG342" s="248"/>
      <c r="BH342" s="248"/>
    </row>
    <row r="343" spans="1:60" outlineLevel="2" x14ac:dyDescent="0.2">
      <c r="A343" s="249"/>
      <c r="B343" s="250"/>
      <c r="C343" s="252" t="s">
        <v>2468</v>
      </c>
      <c r="D343" s="253"/>
      <c r="E343" s="254">
        <v>106.2908</v>
      </c>
      <c r="F343" s="491"/>
      <c r="G343" s="247"/>
      <c r="H343" s="247"/>
      <c r="I343" s="247"/>
      <c r="J343" s="247"/>
      <c r="K343" s="247"/>
      <c r="L343" s="247"/>
      <c r="M343" s="247"/>
      <c r="N343" s="251"/>
      <c r="O343" s="251"/>
      <c r="P343" s="251"/>
      <c r="Q343" s="251"/>
      <c r="R343" s="247"/>
      <c r="S343" s="247"/>
      <c r="T343" s="247"/>
      <c r="U343" s="247"/>
      <c r="V343" s="247"/>
      <c r="W343" s="247"/>
      <c r="X343" s="247"/>
      <c r="Y343" s="247"/>
      <c r="Z343" s="248"/>
      <c r="AA343" s="248"/>
      <c r="AB343" s="248"/>
      <c r="AC343" s="248"/>
      <c r="AD343" s="248"/>
      <c r="AE343" s="248"/>
      <c r="AF343" s="248"/>
      <c r="AG343" s="248" t="s">
        <v>149</v>
      </c>
      <c r="AH343" s="248">
        <v>0</v>
      </c>
      <c r="AI343" s="248"/>
      <c r="AJ343" s="248"/>
      <c r="AK343" s="248"/>
      <c r="AL343" s="248"/>
      <c r="AM343" s="248"/>
      <c r="AN343" s="248"/>
      <c r="AO343" s="248"/>
      <c r="AP343" s="248"/>
      <c r="AQ343" s="248"/>
      <c r="AR343" s="248"/>
      <c r="AS343" s="248"/>
      <c r="AT343" s="248"/>
      <c r="AU343" s="248"/>
      <c r="AV343" s="248"/>
      <c r="AW343" s="248"/>
      <c r="AX343" s="248"/>
      <c r="AY343" s="248"/>
      <c r="AZ343" s="248"/>
      <c r="BA343" s="248"/>
      <c r="BB343" s="248"/>
      <c r="BC343" s="248"/>
      <c r="BD343" s="248"/>
      <c r="BE343" s="248"/>
      <c r="BF343" s="248"/>
      <c r="BG343" s="248"/>
      <c r="BH343" s="248"/>
    </row>
    <row r="344" spans="1:60" outlineLevel="1" x14ac:dyDescent="0.2">
      <c r="A344" s="239">
        <v>122</v>
      </c>
      <c r="B344" s="240" t="s">
        <v>1438</v>
      </c>
      <c r="C344" s="241" t="s">
        <v>1439</v>
      </c>
      <c r="D344" s="242" t="s">
        <v>152</v>
      </c>
      <c r="E344" s="243">
        <v>5.0250000000000003E-2</v>
      </c>
      <c r="F344" s="244"/>
      <c r="G344" s="245">
        <f>ROUND(E344*F344,2)</f>
        <v>0</v>
      </c>
      <c r="H344" s="244">
        <v>0</v>
      </c>
      <c r="I344" s="245">
        <f>ROUND(E344*H344,2)</f>
        <v>0</v>
      </c>
      <c r="J344" s="244">
        <v>1308</v>
      </c>
      <c r="K344" s="245">
        <f>ROUND(E344*J344,2)</f>
        <v>65.73</v>
      </c>
      <c r="L344" s="245">
        <v>21</v>
      </c>
      <c r="M344" s="245">
        <f>G344*(1+L344/100)</f>
        <v>0</v>
      </c>
      <c r="N344" s="243">
        <v>0</v>
      </c>
      <c r="O344" s="243">
        <f>ROUND(E344*N344,2)</f>
        <v>0</v>
      </c>
      <c r="P344" s="243">
        <v>0</v>
      </c>
      <c r="Q344" s="243">
        <f>ROUND(E344*P344,2)</f>
        <v>0</v>
      </c>
      <c r="R344" s="245" t="s">
        <v>297</v>
      </c>
      <c r="S344" s="245" t="s">
        <v>131</v>
      </c>
      <c r="T344" s="246" t="s">
        <v>131</v>
      </c>
      <c r="U344" s="247">
        <v>12.784000000000001</v>
      </c>
      <c r="V344" s="247">
        <f>ROUND(E344*U344,2)</f>
        <v>0.64</v>
      </c>
      <c r="W344" s="247"/>
      <c r="X344" s="247" t="s">
        <v>346</v>
      </c>
      <c r="Y344" s="247" t="s">
        <v>133</v>
      </c>
      <c r="Z344" s="248"/>
      <c r="AA344" s="248"/>
      <c r="AB344" s="248"/>
      <c r="AC344" s="248"/>
      <c r="AD344" s="248"/>
      <c r="AE344" s="248"/>
      <c r="AF344" s="248"/>
      <c r="AG344" s="248" t="s">
        <v>347</v>
      </c>
      <c r="AH344" s="248"/>
      <c r="AI344" s="248"/>
      <c r="AJ344" s="248"/>
      <c r="AK344" s="248"/>
      <c r="AL344" s="248"/>
      <c r="AM344" s="248"/>
      <c r="AN344" s="248"/>
      <c r="AO344" s="248"/>
      <c r="AP344" s="248"/>
      <c r="AQ344" s="248"/>
      <c r="AR344" s="248"/>
      <c r="AS344" s="248"/>
      <c r="AT344" s="248"/>
      <c r="AU344" s="248"/>
      <c r="AV344" s="248"/>
      <c r="AW344" s="248"/>
      <c r="AX344" s="248"/>
      <c r="AY344" s="248"/>
      <c r="AZ344" s="248"/>
      <c r="BA344" s="248"/>
      <c r="BB344" s="248"/>
      <c r="BC344" s="248"/>
      <c r="BD344" s="248"/>
      <c r="BE344" s="248"/>
      <c r="BF344" s="248"/>
      <c r="BG344" s="248"/>
      <c r="BH344" s="248"/>
    </row>
    <row r="345" spans="1:60" ht="12.75" customHeight="1" outlineLevel="2" x14ac:dyDescent="0.2">
      <c r="A345" s="249"/>
      <c r="B345" s="250"/>
      <c r="C345" s="480" t="s">
        <v>1440</v>
      </c>
      <c r="D345" s="480"/>
      <c r="E345" s="480"/>
      <c r="F345" s="490"/>
      <c r="G345" s="480"/>
      <c r="H345" s="247"/>
      <c r="I345" s="247"/>
      <c r="J345" s="247"/>
      <c r="K345" s="247"/>
      <c r="L345" s="247"/>
      <c r="M345" s="247"/>
      <c r="N345" s="251"/>
      <c r="O345" s="251"/>
      <c r="P345" s="251"/>
      <c r="Q345" s="251"/>
      <c r="R345" s="247"/>
      <c r="S345" s="247"/>
      <c r="T345" s="247"/>
      <c r="U345" s="247"/>
      <c r="V345" s="247"/>
      <c r="W345" s="247"/>
      <c r="X345" s="247"/>
      <c r="Y345" s="247"/>
      <c r="Z345" s="248"/>
      <c r="AA345" s="248"/>
      <c r="AB345" s="248"/>
      <c r="AC345" s="248"/>
      <c r="AD345" s="248"/>
      <c r="AE345" s="248"/>
      <c r="AF345" s="248"/>
      <c r="AG345" s="248" t="s">
        <v>136</v>
      </c>
      <c r="AH345" s="248"/>
      <c r="AI345" s="248"/>
      <c r="AJ345" s="248"/>
      <c r="AK345" s="248"/>
      <c r="AL345" s="248"/>
      <c r="AM345" s="248"/>
      <c r="AN345" s="248"/>
      <c r="AO345" s="248"/>
      <c r="AP345" s="248"/>
      <c r="AQ345" s="248"/>
      <c r="AR345" s="248"/>
      <c r="AS345" s="248"/>
      <c r="AT345" s="248"/>
      <c r="AU345" s="248"/>
      <c r="AV345" s="248"/>
      <c r="AW345" s="248"/>
      <c r="AX345" s="248"/>
      <c r="AY345" s="248"/>
      <c r="AZ345" s="248"/>
      <c r="BA345" s="248"/>
      <c r="BB345" s="248"/>
      <c r="BC345" s="248"/>
      <c r="BD345" s="248"/>
      <c r="BE345" s="248"/>
      <c r="BF345" s="248"/>
      <c r="BG345" s="248"/>
      <c r="BH345" s="248"/>
    </row>
    <row r="346" spans="1:60" x14ac:dyDescent="0.2">
      <c r="A346" s="263" t="s">
        <v>125</v>
      </c>
      <c r="B346" s="232" t="s">
        <v>65</v>
      </c>
      <c r="C346" s="233" t="s">
        <v>66</v>
      </c>
      <c r="D346" s="234"/>
      <c r="E346" s="235"/>
      <c r="F346" s="489"/>
      <c r="G346" s="236">
        <f>SUMIF(AG347:AG368,"&lt;&gt;NOR",G347:G368)</f>
        <v>0</v>
      </c>
      <c r="H346" s="236"/>
      <c r="I346" s="236">
        <f>SUM(I347:I368)</f>
        <v>690183.54</v>
      </c>
      <c r="J346" s="236"/>
      <c r="K346" s="236">
        <f>SUM(K347:K368)</f>
        <v>198938.83000000002</v>
      </c>
      <c r="L346" s="236"/>
      <c r="M346" s="236">
        <f>SUM(M347:M368)</f>
        <v>0</v>
      </c>
      <c r="N346" s="235"/>
      <c r="O346" s="235">
        <f>SUM(O347:O368)</f>
        <v>4.5199999999999996</v>
      </c>
      <c r="P346" s="235"/>
      <c r="Q346" s="235">
        <f>SUM(Q347:Q368)</f>
        <v>0</v>
      </c>
      <c r="R346" s="236"/>
      <c r="S346" s="236"/>
      <c r="T346" s="237"/>
      <c r="U346" s="238"/>
      <c r="V346" s="238">
        <f>SUM(V347:V368)</f>
        <v>351.71</v>
      </c>
      <c r="W346" s="238"/>
      <c r="X346" s="238"/>
      <c r="Y346" s="238"/>
      <c r="AG346" t="s">
        <v>126</v>
      </c>
    </row>
    <row r="347" spans="1:60" outlineLevel="1" x14ac:dyDescent="0.2">
      <c r="A347" s="239">
        <v>123</v>
      </c>
      <c r="B347" s="240" t="s">
        <v>358</v>
      </c>
      <c r="C347" s="241" t="s">
        <v>359</v>
      </c>
      <c r="D347" s="242" t="s">
        <v>160</v>
      </c>
      <c r="E347" s="243">
        <v>756.04</v>
      </c>
      <c r="F347" s="244"/>
      <c r="G347" s="245">
        <f>ROUND(E347*F347,2)</f>
        <v>0</v>
      </c>
      <c r="H347" s="244">
        <v>0</v>
      </c>
      <c r="I347" s="245">
        <f>ROUND(E347*H347,2)</f>
        <v>0</v>
      </c>
      <c r="J347" s="244">
        <v>45.1</v>
      </c>
      <c r="K347" s="245">
        <f>ROUND(E347*J347,2)</f>
        <v>34097.4</v>
      </c>
      <c r="L347" s="245">
        <v>21</v>
      </c>
      <c r="M347" s="245">
        <f>G347*(1+L347/100)</f>
        <v>0</v>
      </c>
      <c r="N347" s="243">
        <v>0</v>
      </c>
      <c r="O347" s="243">
        <f>ROUND(E347*N347,2)</f>
        <v>0</v>
      </c>
      <c r="P347" s="243">
        <v>0</v>
      </c>
      <c r="Q347" s="243">
        <f>ROUND(E347*P347,2)</f>
        <v>0</v>
      </c>
      <c r="R347" s="245" t="s">
        <v>360</v>
      </c>
      <c r="S347" s="245" t="s">
        <v>131</v>
      </c>
      <c r="T347" s="246" t="s">
        <v>131</v>
      </c>
      <c r="U347" s="247">
        <v>0.08</v>
      </c>
      <c r="V347" s="247">
        <f>ROUND(E347*U347,2)</f>
        <v>60.48</v>
      </c>
      <c r="W347" s="247"/>
      <c r="X347" s="247" t="s">
        <v>132</v>
      </c>
      <c r="Y347" s="247" t="s">
        <v>133</v>
      </c>
      <c r="Z347" s="248"/>
      <c r="AA347" s="248"/>
      <c r="AB347" s="248"/>
      <c r="AC347" s="248"/>
      <c r="AD347" s="248"/>
      <c r="AE347" s="248"/>
      <c r="AF347" s="248"/>
      <c r="AG347" s="248" t="s">
        <v>134</v>
      </c>
      <c r="AH347" s="248"/>
      <c r="AI347" s="248"/>
      <c r="AJ347" s="248"/>
      <c r="AK347" s="248"/>
      <c r="AL347" s="248"/>
      <c r="AM347" s="248"/>
      <c r="AN347" s="248"/>
      <c r="AO347" s="248"/>
      <c r="AP347" s="248"/>
      <c r="AQ347" s="248"/>
      <c r="AR347" s="248"/>
      <c r="AS347" s="248"/>
      <c r="AT347" s="248"/>
      <c r="AU347" s="248"/>
      <c r="AV347" s="248"/>
      <c r="AW347" s="248"/>
      <c r="AX347" s="248"/>
      <c r="AY347" s="248"/>
      <c r="AZ347" s="248"/>
      <c r="BA347" s="248"/>
      <c r="BB347" s="248"/>
      <c r="BC347" s="248"/>
      <c r="BD347" s="248"/>
      <c r="BE347" s="248"/>
      <c r="BF347" s="248"/>
      <c r="BG347" s="248"/>
      <c r="BH347" s="248"/>
    </row>
    <row r="348" spans="1:60" outlineLevel="2" x14ac:dyDescent="0.2">
      <c r="A348" s="249"/>
      <c r="B348" s="250"/>
      <c r="C348" s="252" t="s">
        <v>363</v>
      </c>
      <c r="D348" s="253"/>
      <c r="E348" s="254"/>
      <c r="F348" s="491"/>
      <c r="G348" s="247"/>
      <c r="H348" s="247"/>
      <c r="I348" s="247"/>
      <c r="J348" s="247"/>
      <c r="K348" s="247"/>
      <c r="L348" s="247"/>
      <c r="M348" s="247"/>
      <c r="N348" s="251"/>
      <c r="O348" s="251"/>
      <c r="P348" s="251"/>
      <c r="Q348" s="251"/>
      <c r="R348" s="247"/>
      <c r="S348" s="247"/>
      <c r="T348" s="247"/>
      <c r="U348" s="247"/>
      <c r="V348" s="247"/>
      <c r="W348" s="247"/>
      <c r="X348" s="247"/>
      <c r="Y348" s="247"/>
      <c r="Z348" s="248"/>
      <c r="AA348" s="248"/>
      <c r="AB348" s="248"/>
      <c r="AC348" s="248"/>
      <c r="AD348" s="248"/>
      <c r="AE348" s="248"/>
      <c r="AF348" s="248"/>
      <c r="AG348" s="248" t="s">
        <v>149</v>
      </c>
      <c r="AH348" s="248">
        <v>0</v>
      </c>
      <c r="AI348" s="248"/>
      <c r="AJ348" s="248"/>
      <c r="AK348" s="248"/>
      <c r="AL348" s="248"/>
      <c r="AM348" s="248"/>
      <c r="AN348" s="248"/>
      <c r="AO348" s="248"/>
      <c r="AP348" s="248"/>
      <c r="AQ348" s="248"/>
      <c r="AR348" s="248"/>
      <c r="AS348" s="248"/>
      <c r="AT348" s="248"/>
      <c r="AU348" s="248"/>
      <c r="AV348" s="248"/>
      <c r="AW348" s="248"/>
      <c r="AX348" s="248"/>
      <c r="AY348" s="248"/>
      <c r="AZ348" s="248"/>
      <c r="BA348" s="248"/>
      <c r="BB348" s="248"/>
      <c r="BC348" s="248"/>
      <c r="BD348" s="248"/>
      <c r="BE348" s="248"/>
      <c r="BF348" s="248"/>
      <c r="BG348" s="248"/>
      <c r="BH348" s="248"/>
    </row>
    <row r="349" spans="1:60" outlineLevel="3" x14ac:dyDescent="0.2">
      <c r="A349" s="249"/>
      <c r="B349" s="250"/>
      <c r="C349" s="252" t="s">
        <v>3522</v>
      </c>
      <c r="D349" s="253"/>
      <c r="E349" s="254">
        <v>713.41</v>
      </c>
      <c r="F349" s="491"/>
      <c r="G349" s="247"/>
      <c r="H349" s="247"/>
      <c r="I349" s="247"/>
      <c r="J349" s="247"/>
      <c r="K349" s="247"/>
      <c r="L349" s="247"/>
      <c r="M349" s="247"/>
      <c r="N349" s="251"/>
      <c r="O349" s="251"/>
      <c r="P349" s="251"/>
      <c r="Q349" s="251"/>
      <c r="R349" s="247"/>
      <c r="S349" s="247"/>
      <c r="T349" s="247"/>
      <c r="U349" s="247"/>
      <c r="V349" s="247"/>
      <c r="W349" s="247"/>
      <c r="X349" s="247"/>
      <c r="Y349" s="247"/>
      <c r="Z349" s="248"/>
      <c r="AA349" s="248"/>
      <c r="AB349" s="248"/>
      <c r="AC349" s="248"/>
      <c r="AD349" s="248"/>
      <c r="AE349" s="248"/>
      <c r="AF349" s="248"/>
      <c r="AG349" s="248" t="s">
        <v>149</v>
      </c>
      <c r="AH349" s="248">
        <v>0</v>
      </c>
      <c r="AI349" s="248"/>
      <c r="AJ349" s="248"/>
      <c r="AK349" s="248"/>
      <c r="AL349" s="248"/>
      <c r="AM349" s="248"/>
      <c r="AN349" s="248"/>
      <c r="AO349" s="248"/>
      <c r="AP349" s="248"/>
      <c r="AQ349" s="248"/>
      <c r="AR349" s="248"/>
      <c r="AS349" s="248"/>
      <c r="AT349" s="248"/>
      <c r="AU349" s="248"/>
      <c r="AV349" s="248"/>
      <c r="AW349" s="248"/>
      <c r="AX349" s="248"/>
      <c r="AY349" s="248"/>
      <c r="AZ349" s="248"/>
      <c r="BA349" s="248"/>
      <c r="BB349" s="248"/>
      <c r="BC349" s="248"/>
      <c r="BD349" s="248"/>
      <c r="BE349" s="248"/>
      <c r="BF349" s="248"/>
      <c r="BG349" s="248"/>
      <c r="BH349" s="248"/>
    </row>
    <row r="350" spans="1:60" outlineLevel="3" x14ac:dyDescent="0.2">
      <c r="A350" s="249"/>
      <c r="B350" s="250"/>
      <c r="C350" s="252" t="s">
        <v>2469</v>
      </c>
      <c r="D350" s="253"/>
      <c r="E350" s="254">
        <v>42.63</v>
      </c>
      <c r="F350" s="491"/>
      <c r="G350" s="247"/>
      <c r="H350" s="247"/>
      <c r="I350" s="247"/>
      <c r="J350" s="247"/>
      <c r="K350" s="247"/>
      <c r="L350" s="247"/>
      <c r="M350" s="247"/>
      <c r="N350" s="251"/>
      <c r="O350" s="251"/>
      <c r="P350" s="251"/>
      <c r="Q350" s="251"/>
      <c r="R350" s="247"/>
      <c r="S350" s="247"/>
      <c r="T350" s="247"/>
      <c r="U350" s="247"/>
      <c r="V350" s="247"/>
      <c r="W350" s="247"/>
      <c r="X350" s="247"/>
      <c r="Y350" s="247"/>
      <c r="Z350" s="248"/>
      <c r="AA350" s="248"/>
      <c r="AB350" s="248"/>
      <c r="AC350" s="248"/>
      <c r="AD350" s="248"/>
      <c r="AE350" s="248"/>
      <c r="AF350" s="248"/>
      <c r="AG350" s="248" t="s">
        <v>149</v>
      </c>
      <c r="AH350" s="248">
        <v>0</v>
      </c>
      <c r="AI350" s="248"/>
      <c r="AJ350" s="248"/>
      <c r="AK350" s="248"/>
      <c r="AL350" s="248"/>
      <c r="AM350" s="248"/>
      <c r="AN350" s="248"/>
      <c r="AO350" s="248"/>
      <c r="AP350" s="248"/>
      <c r="AQ350" s="248"/>
      <c r="AR350" s="248"/>
      <c r="AS350" s="248"/>
      <c r="AT350" s="248"/>
      <c r="AU350" s="248"/>
      <c r="AV350" s="248"/>
      <c r="AW350" s="248"/>
      <c r="AX350" s="248"/>
      <c r="AY350" s="248"/>
      <c r="AZ350" s="248"/>
      <c r="BA350" s="248"/>
      <c r="BB350" s="248"/>
      <c r="BC350" s="248"/>
      <c r="BD350" s="248"/>
      <c r="BE350" s="248"/>
      <c r="BF350" s="248"/>
      <c r="BG350" s="248"/>
      <c r="BH350" s="248"/>
    </row>
    <row r="351" spans="1:60" outlineLevel="1" x14ac:dyDescent="0.2">
      <c r="A351" s="239">
        <v>124</v>
      </c>
      <c r="B351" s="240" t="s">
        <v>361</v>
      </c>
      <c r="C351" s="241" t="s">
        <v>362</v>
      </c>
      <c r="D351" s="242" t="s">
        <v>160</v>
      </c>
      <c r="E351" s="243">
        <v>922.29</v>
      </c>
      <c r="F351" s="244"/>
      <c r="G351" s="245">
        <f>ROUND(E351*F351,2)</f>
        <v>0</v>
      </c>
      <c r="H351" s="244">
        <v>0</v>
      </c>
      <c r="I351" s="245">
        <f>ROUND(E351*H351,2)</f>
        <v>0</v>
      </c>
      <c r="J351" s="244">
        <v>84.6</v>
      </c>
      <c r="K351" s="245">
        <f>ROUND(E351*J351,2)</f>
        <v>78025.73</v>
      </c>
      <c r="L351" s="245">
        <v>21</v>
      </c>
      <c r="M351" s="245">
        <f>G351*(1+L351/100)</f>
        <v>0</v>
      </c>
      <c r="N351" s="243">
        <v>0</v>
      </c>
      <c r="O351" s="243">
        <f>ROUND(E351*N351,2)</f>
        <v>0</v>
      </c>
      <c r="P351" s="243">
        <v>0</v>
      </c>
      <c r="Q351" s="243">
        <f>ROUND(E351*P351,2)</f>
        <v>0</v>
      </c>
      <c r="R351" s="245" t="s">
        <v>360</v>
      </c>
      <c r="S351" s="245" t="s">
        <v>131</v>
      </c>
      <c r="T351" s="246" t="s">
        <v>131</v>
      </c>
      <c r="U351" s="247">
        <v>0.15</v>
      </c>
      <c r="V351" s="247">
        <f>ROUND(E351*U351,2)</f>
        <v>138.34</v>
      </c>
      <c r="W351" s="247"/>
      <c r="X351" s="247" t="s">
        <v>132</v>
      </c>
      <c r="Y351" s="247" t="s">
        <v>133</v>
      </c>
      <c r="Z351" s="248"/>
      <c r="AA351" s="248"/>
      <c r="AB351" s="248"/>
      <c r="AC351" s="248"/>
      <c r="AD351" s="248"/>
      <c r="AE351" s="248"/>
      <c r="AF351" s="248"/>
      <c r="AG351" s="248" t="s">
        <v>134</v>
      </c>
      <c r="AH351" s="248"/>
      <c r="AI351" s="248"/>
      <c r="AJ351" s="248"/>
      <c r="AK351" s="248"/>
      <c r="AL351" s="248"/>
      <c r="AM351" s="248"/>
      <c r="AN351" s="248"/>
      <c r="AO351" s="248"/>
      <c r="AP351" s="248"/>
      <c r="AQ351" s="248"/>
      <c r="AR351" s="248"/>
      <c r="AS351" s="248"/>
      <c r="AT351" s="248"/>
      <c r="AU351" s="248"/>
      <c r="AV351" s="248"/>
      <c r="AW351" s="248"/>
      <c r="AX351" s="248"/>
      <c r="AY351" s="248"/>
      <c r="AZ351" s="248"/>
      <c r="BA351" s="248"/>
      <c r="BB351" s="248"/>
      <c r="BC351" s="248"/>
      <c r="BD351" s="248"/>
      <c r="BE351" s="248"/>
      <c r="BF351" s="248"/>
      <c r="BG351" s="248"/>
      <c r="BH351" s="248"/>
    </row>
    <row r="352" spans="1:60" outlineLevel="2" x14ac:dyDescent="0.2">
      <c r="A352" s="249"/>
      <c r="B352" s="250"/>
      <c r="C352" s="252" t="s">
        <v>363</v>
      </c>
      <c r="D352" s="253"/>
      <c r="E352" s="254"/>
      <c r="F352" s="491"/>
      <c r="G352" s="247"/>
      <c r="H352" s="247"/>
      <c r="I352" s="247"/>
      <c r="J352" s="247"/>
      <c r="K352" s="247"/>
      <c r="L352" s="247"/>
      <c r="M352" s="247"/>
      <c r="N352" s="251"/>
      <c r="O352" s="251"/>
      <c r="P352" s="251"/>
      <c r="Q352" s="251"/>
      <c r="R352" s="247"/>
      <c r="S352" s="247"/>
      <c r="T352" s="247"/>
      <c r="U352" s="247"/>
      <c r="V352" s="247"/>
      <c r="W352" s="247"/>
      <c r="X352" s="247"/>
      <c r="Y352" s="247"/>
      <c r="Z352" s="248"/>
      <c r="AA352" s="248"/>
      <c r="AB352" s="248"/>
      <c r="AC352" s="248"/>
      <c r="AD352" s="248"/>
      <c r="AE352" s="248"/>
      <c r="AF352" s="248"/>
      <c r="AG352" s="248" t="s">
        <v>149</v>
      </c>
      <c r="AH352" s="248">
        <v>0</v>
      </c>
      <c r="AI352" s="248"/>
      <c r="AJ352" s="248"/>
      <c r="AK352" s="248"/>
      <c r="AL352" s="248"/>
      <c r="AM352" s="248"/>
      <c r="AN352" s="248"/>
      <c r="AO352" s="248"/>
      <c r="AP352" s="248"/>
      <c r="AQ352" s="248"/>
      <c r="AR352" s="248"/>
      <c r="AS352" s="248"/>
      <c r="AT352" s="248"/>
      <c r="AU352" s="248"/>
      <c r="AV352" s="248"/>
      <c r="AW352" s="248"/>
      <c r="AX352" s="248"/>
      <c r="AY352" s="248"/>
      <c r="AZ352" s="248"/>
      <c r="BA352" s="248"/>
      <c r="BB352" s="248"/>
      <c r="BC352" s="248"/>
      <c r="BD352" s="248"/>
      <c r="BE352" s="248"/>
      <c r="BF352" s="248"/>
      <c r="BG352" s="248"/>
      <c r="BH352" s="248"/>
    </row>
    <row r="353" spans="1:60" outlineLevel="3" x14ac:dyDescent="0.2">
      <c r="A353" s="249"/>
      <c r="B353" s="250"/>
      <c r="C353" s="252" t="s">
        <v>3523</v>
      </c>
      <c r="D353" s="253"/>
      <c r="E353" s="254">
        <v>466.85</v>
      </c>
      <c r="F353" s="491"/>
      <c r="G353" s="247"/>
      <c r="H353" s="247"/>
      <c r="I353" s="247"/>
      <c r="J353" s="247"/>
      <c r="K353" s="247"/>
      <c r="L353" s="247"/>
      <c r="M353" s="247"/>
      <c r="N353" s="251"/>
      <c r="O353" s="251"/>
      <c r="P353" s="251"/>
      <c r="Q353" s="251"/>
      <c r="R353" s="247"/>
      <c r="S353" s="247"/>
      <c r="T353" s="247"/>
      <c r="U353" s="247"/>
      <c r="V353" s="247"/>
      <c r="W353" s="247"/>
      <c r="X353" s="247"/>
      <c r="Y353" s="247"/>
      <c r="Z353" s="248"/>
      <c r="AA353" s="248"/>
      <c r="AB353" s="248"/>
      <c r="AC353" s="248"/>
      <c r="AD353" s="248"/>
      <c r="AE353" s="248"/>
      <c r="AF353" s="248"/>
      <c r="AG353" s="248" t="s">
        <v>149</v>
      </c>
      <c r="AH353" s="248">
        <v>0</v>
      </c>
      <c r="AI353" s="248"/>
      <c r="AJ353" s="248"/>
      <c r="AK353" s="248"/>
      <c r="AL353" s="248"/>
      <c r="AM353" s="248"/>
      <c r="AN353" s="248"/>
      <c r="AO353" s="248"/>
      <c r="AP353" s="248"/>
      <c r="AQ353" s="248"/>
      <c r="AR353" s="248"/>
      <c r="AS353" s="248"/>
      <c r="AT353" s="248"/>
      <c r="AU353" s="248"/>
      <c r="AV353" s="248"/>
      <c r="AW353" s="248"/>
      <c r="AX353" s="248"/>
      <c r="AY353" s="248"/>
      <c r="AZ353" s="248"/>
      <c r="BA353" s="248"/>
      <c r="BB353" s="248"/>
      <c r="BC353" s="248"/>
      <c r="BD353" s="248"/>
      <c r="BE353" s="248"/>
      <c r="BF353" s="248"/>
      <c r="BG353" s="248"/>
      <c r="BH353" s="248"/>
    </row>
    <row r="354" spans="1:60" outlineLevel="3" x14ac:dyDescent="0.2">
      <c r="A354" s="249"/>
      <c r="B354" s="250"/>
      <c r="C354" s="252" t="s">
        <v>3524</v>
      </c>
      <c r="D354" s="253"/>
      <c r="E354" s="254">
        <v>455.44</v>
      </c>
      <c r="F354" s="491"/>
      <c r="G354" s="247"/>
      <c r="H354" s="247"/>
      <c r="I354" s="247"/>
      <c r="J354" s="247"/>
      <c r="K354" s="247"/>
      <c r="L354" s="247"/>
      <c r="M354" s="247"/>
      <c r="N354" s="251"/>
      <c r="O354" s="251"/>
      <c r="P354" s="251"/>
      <c r="Q354" s="251"/>
      <c r="R354" s="247"/>
      <c r="S354" s="247"/>
      <c r="T354" s="247"/>
      <c r="U354" s="247"/>
      <c r="V354" s="247"/>
      <c r="W354" s="247"/>
      <c r="X354" s="247"/>
      <c r="Y354" s="247"/>
      <c r="Z354" s="248"/>
      <c r="AA354" s="248"/>
      <c r="AB354" s="248"/>
      <c r="AC354" s="248"/>
      <c r="AD354" s="248"/>
      <c r="AE354" s="248"/>
      <c r="AF354" s="248"/>
      <c r="AG354" s="248" t="s">
        <v>149</v>
      </c>
      <c r="AH354" s="248">
        <v>0</v>
      </c>
      <c r="AI354" s="248"/>
      <c r="AJ354" s="248"/>
      <c r="AK354" s="248"/>
      <c r="AL354" s="248"/>
      <c r="AM354" s="248"/>
      <c r="AN354" s="248"/>
      <c r="AO354" s="248"/>
      <c r="AP354" s="248"/>
      <c r="AQ354" s="248"/>
      <c r="AR354" s="248"/>
      <c r="AS354" s="248"/>
      <c r="AT354" s="248"/>
      <c r="AU354" s="248"/>
      <c r="AV354" s="248"/>
      <c r="AW354" s="248"/>
      <c r="AX354" s="248"/>
      <c r="AY354" s="248"/>
      <c r="AZ354" s="248"/>
      <c r="BA354" s="248"/>
      <c r="BB354" s="248"/>
      <c r="BC354" s="248"/>
      <c r="BD354" s="248"/>
      <c r="BE354" s="248"/>
      <c r="BF354" s="248"/>
      <c r="BG354" s="248"/>
      <c r="BH354" s="248"/>
    </row>
    <row r="355" spans="1:60" outlineLevel="1" x14ac:dyDescent="0.2">
      <c r="A355" s="239">
        <v>125</v>
      </c>
      <c r="B355" s="240" t="s">
        <v>1442</v>
      </c>
      <c r="C355" s="241" t="s">
        <v>1443</v>
      </c>
      <c r="D355" s="242" t="s">
        <v>160</v>
      </c>
      <c r="E355" s="243">
        <v>96.628</v>
      </c>
      <c r="F355" s="244"/>
      <c r="G355" s="245">
        <f>ROUND(E355*F355,2)</f>
        <v>0</v>
      </c>
      <c r="H355" s="244">
        <v>50.24</v>
      </c>
      <c r="I355" s="245">
        <f>ROUND(E355*H355,2)</f>
        <v>4854.59</v>
      </c>
      <c r="J355" s="244">
        <v>157.76</v>
      </c>
      <c r="K355" s="245">
        <f>ROUND(E355*J355,2)</f>
        <v>15244.03</v>
      </c>
      <c r="L355" s="245">
        <v>21</v>
      </c>
      <c r="M355" s="245">
        <f>G355*(1+L355/100)</f>
        <v>0</v>
      </c>
      <c r="N355" s="243">
        <v>3.0000000000000001E-3</v>
      </c>
      <c r="O355" s="243">
        <f>ROUND(E355*N355,2)</f>
        <v>0.28999999999999998</v>
      </c>
      <c r="P355" s="243">
        <v>0</v>
      </c>
      <c r="Q355" s="243">
        <f>ROUND(E355*P355,2)</f>
        <v>0</v>
      </c>
      <c r="R355" s="245" t="s">
        <v>360</v>
      </c>
      <c r="S355" s="245" t="s">
        <v>131</v>
      </c>
      <c r="T355" s="246" t="s">
        <v>131</v>
      </c>
      <c r="U355" s="247">
        <v>0.28000000000000003</v>
      </c>
      <c r="V355" s="247">
        <f>ROUND(E355*U355,2)</f>
        <v>27.06</v>
      </c>
      <c r="W355" s="247"/>
      <c r="X355" s="247" t="s">
        <v>132</v>
      </c>
      <c r="Y355" s="247" t="s">
        <v>133</v>
      </c>
      <c r="Z355" s="248"/>
      <c r="AA355" s="248"/>
      <c r="AB355" s="248"/>
      <c r="AC355" s="248"/>
      <c r="AD355" s="248"/>
      <c r="AE355" s="248"/>
      <c r="AF355" s="248"/>
      <c r="AG355" s="248" t="s">
        <v>134</v>
      </c>
      <c r="AH355" s="248"/>
      <c r="AI355" s="248"/>
      <c r="AJ355" s="248"/>
      <c r="AK355" s="248"/>
      <c r="AL355" s="248"/>
      <c r="AM355" s="248"/>
      <c r="AN355" s="248"/>
      <c r="AO355" s="248"/>
      <c r="AP355" s="248"/>
      <c r="AQ355" s="248"/>
      <c r="AR355" s="248"/>
      <c r="AS355" s="248"/>
      <c r="AT355" s="248"/>
      <c r="AU355" s="248"/>
      <c r="AV355" s="248"/>
      <c r="AW355" s="248"/>
      <c r="AX355" s="248"/>
      <c r="AY355" s="248"/>
      <c r="AZ355" s="248"/>
      <c r="BA355" s="248"/>
      <c r="BB355" s="248"/>
      <c r="BC355" s="248"/>
      <c r="BD355" s="248"/>
      <c r="BE355" s="248"/>
      <c r="BF355" s="248"/>
      <c r="BG355" s="248"/>
      <c r="BH355" s="248"/>
    </row>
    <row r="356" spans="1:60" ht="12.75" customHeight="1" outlineLevel="2" x14ac:dyDescent="0.2">
      <c r="A356" s="249"/>
      <c r="B356" s="250"/>
      <c r="C356" s="479" t="s">
        <v>1444</v>
      </c>
      <c r="D356" s="479"/>
      <c r="E356" s="479"/>
      <c r="F356" s="493"/>
      <c r="G356" s="479"/>
      <c r="H356" s="247"/>
      <c r="I356" s="247"/>
      <c r="J356" s="247"/>
      <c r="K356" s="247"/>
      <c r="L356" s="247"/>
      <c r="M356" s="247"/>
      <c r="N356" s="251"/>
      <c r="O356" s="251"/>
      <c r="P356" s="251"/>
      <c r="Q356" s="251"/>
      <c r="R356" s="247"/>
      <c r="S356" s="247"/>
      <c r="T356" s="247"/>
      <c r="U356" s="247"/>
      <c r="V356" s="247"/>
      <c r="W356" s="247"/>
      <c r="X356" s="247"/>
      <c r="Y356" s="247"/>
      <c r="Z356" s="248"/>
      <c r="AA356" s="248"/>
      <c r="AB356" s="248"/>
      <c r="AC356" s="248"/>
      <c r="AD356" s="248"/>
      <c r="AE356" s="248"/>
      <c r="AF356" s="248"/>
      <c r="AG356" s="248" t="s">
        <v>157</v>
      </c>
      <c r="AH356" s="248"/>
      <c r="AI356" s="248"/>
      <c r="AJ356" s="248"/>
      <c r="AK356" s="248"/>
      <c r="AL356" s="248"/>
      <c r="AM356" s="248"/>
      <c r="AN356" s="248"/>
      <c r="AO356" s="248"/>
      <c r="AP356" s="248"/>
      <c r="AQ356" s="248"/>
      <c r="AR356" s="248"/>
      <c r="AS356" s="248"/>
      <c r="AT356" s="248"/>
      <c r="AU356" s="248"/>
      <c r="AV356" s="248"/>
      <c r="AW356" s="248"/>
      <c r="AX356" s="248"/>
      <c r="AY356" s="248"/>
      <c r="AZ356" s="248"/>
      <c r="BA356" s="264" t="str">
        <f>C356</f>
        <v>Očištění povrchu stěny od prachu, nařezání izolačních desek na požadovaný rozměr, nanesení lepicího tmelu, osazení desek.</v>
      </c>
      <c r="BB356" s="248"/>
      <c r="BC356" s="248"/>
      <c r="BD356" s="248"/>
      <c r="BE356" s="248"/>
      <c r="BF356" s="248"/>
      <c r="BG356" s="248"/>
      <c r="BH356" s="248"/>
    </row>
    <row r="357" spans="1:60" outlineLevel="2" x14ac:dyDescent="0.2">
      <c r="A357" s="249"/>
      <c r="B357" s="250"/>
      <c r="C357" s="252" t="s">
        <v>2470</v>
      </c>
      <c r="D357" s="253"/>
      <c r="E357" s="254">
        <v>96.628</v>
      </c>
      <c r="F357" s="491"/>
      <c r="G357" s="247"/>
      <c r="H357" s="247"/>
      <c r="I357" s="247"/>
      <c r="J357" s="247"/>
      <c r="K357" s="247"/>
      <c r="L357" s="247"/>
      <c r="M357" s="247"/>
      <c r="N357" s="251"/>
      <c r="O357" s="251"/>
      <c r="P357" s="251"/>
      <c r="Q357" s="251"/>
      <c r="R357" s="247"/>
      <c r="S357" s="247"/>
      <c r="T357" s="247"/>
      <c r="U357" s="247"/>
      <c r="V357" s="247"/>
      <c r="W357" s="247"/>
      <c r="X357" s="247"/>
      <c r="Y357" s="247"/>
      <c r="Z357" s="248"/>
      <c r="AA357" s="248"/>
      <c r="AB357" s="248"/>
      <c r="AC357" s="248"/>
      <c r="AD357" s="248"/>
      <c r="AE357" s="248"/>
      <c r="AF357" s="248"/>
      <c r="AG357" s="248" t="s">
        <v>149</v>
      </c>
      <c r="AH357" s="248">
        <v>0</v>
      </c>
      <c r="AI357" s="248"/>
      <c r="AJ357" s="248"/>
      <c r="AK357" s="248"/>
      <c r="AL357" s="248"/>
      <c r="AM357" s="248"/>
      <c r="AN357" s="248"/>
      <c r="AO357" s="248"/>
      <c r="AP357" s="248"/>
      <c r="AQ357" s="248"/>
      <c r="AR357" s="248"/>
      <c r="AS357" s="248"/>
      <c r="AT357" s="248"/>
      <c r="AU357" s="248"/>
      <c r="AV357" s="248"/>
      <c r="AW357" s="248"/>
      <c r="AX357" s="248"/>
      <c r="AY357" s="248"/>
      <c r="AZ357" s="248"/>
      <c r="BA357" s="248"/>
      <c r="BB357" s="248"/>
      <c r="BC357" s="248"/>
      <c r="BD357" s="248"/>
      <c r="BE357" s="248"/>
      <c r="BF357" s="248"/>
      <c r="BG357" s="248"/>
      <c r="BH357" s="248"/>
    </row>
    <row r="358" spans="1:60" ht="22.5" outlineLevel="1" x14ac:dyDescent="0.2">
      <c r="A358" s="239">
        <v>126</v>
      </c>
      <c r="B358" s="240" t="s">
        <v>364</v>
      </c>
      <c r="C358" s="241" t="s">
        <v>365</v>
      </c>
      <c r="D358" s="242" t="s">
        <v>160</v>
      </c>
      <c r="E358" s="243">
        <v>1679.61</v>
      </c>
      <c r="F358" s="244"/>
      <c r="G358" s="245">
        <f>ROUND(E358*F358,2)</f>
        <v>0</v>
      </c>
      <c r="H358" s="244">
        <v>10.6</v>
      </c>
      <c r="I358" s="245">
        <f>ROUND(E358*H358,2)</f>
        <v>17803.87</v>
      </c>
      <c r="J358" s="244">
        <v>39.5</v>
      </c>
      <c r="K358" s="245">
        <f>ROUND(E358*J358,2)</f>
        <v>66344.600000000006</v>
      </c>
      <c r="L358" s="245">
        <v>21</v>
      </c>
      <c r="M358" s="245">
        <f>G358*(1+L358/100)</f>
        <v>0</v>
      </c>
      <c r="N358" s="243">
        <v>1.0000000000000001E-5</v>
      </c>
      <c r="O358" s="243">
        <f>ROUND(E358*N358,2)</f>
        <v>0.02</v>
      </c>
      <c r="P358" s="243">
        <v>0</v>
      </c>
      <c r="Q358" s="243">
        <f>ROUND(E358*P358,2)</f>
        <v>0</v>
      </c>
      <c r="R358" s="245" t="s">
        <v>360</v>
      </c>
      <c r="S358" s="245" t="s">
        <v>131</v>
      </c>
      <c r="T358" s="246" t="s">
        <v>131</v>
      </c>
      <c r="U358" s="247">
        <v>7.0000000000000007E-2</v>
      </c>
      <c r="V358" s="247">
        <f>ROUND(E358*U358,2)</f>
        <v>117.57</v>
      </c>
      <c r="W358" s="247"/>
      <c r="X358" s="247" t="s">
        <v>132</v>
      </c>
      <c r="Y358" s="247" t="s">
        <v>133</v>
      </c>
      <c r="Z358" s="248"/>
      <c r="AA358" s="248"/>
      <c r="AB358" s="248"/>
      <c r="AC358" s="248"/>
      <c r="AD358" s="248"/>
      <c r="AE358" s="248"/>
      <c r="AF358" s="248"/>
      <c r="AG358" s="248" t="s">
        <v>134</v>
      </c>
      <c r="AH358" s="248"/>
      <c r="AI358" s="248"/>
      <c r="AJ358" s="248"/>
      <c r="AK358" s="248"/>
      <c r="AL358" s="248"/>
      <c r="AM358" s="248"/>
      <c r="AN358" s="248"/>
      <c r="AO358" s="248"/>
      <c r="AP358" s="248"/>
      <c r="AQ358" s="248"/>
      <c r="AR358" s="248"/>
      <c r="AS358" s="248"/>
      <c r="AT358" s="248"/>
      <c r="AU358" s="248"/>
      <c r="AV358" s="248"/>
      <c r="AW358" s="248"/>
      <c r="AX358" s="248"/>
      <c r="AY358" s="248"/>
      <c r="AZ358" s="248"/>
      <c r="BA358" s="248"/>
      <c r="BB358" s="248"/>
      <c r="BC358" s="248"/>
      <c r="BD358" s="248"/>
      <c r="BE358" s="248"/>
      <c r="BF358" s="248"/>
      <c r="BG358" s="248"/>
      <c r="BH358" s="248"/>
    </row>
    <row r="359" spans="1:60" outlineLevel="2" x14ac:dyDescent="0.2">
      <c r="A359" s="249"/>
      <c r="B359" s="250"/>
      <c r="C359" s="252" t="s">
        <v>3525</v>
      </c>
      <c r="D359" s="253"/>
      <c r="E359" s="254">
        <v>1679.61</v>
      </c>
      <c r="F359" s="491"/>
      <c r="G359" s="247"/>
      <c r="H359" s="247"/>
      <c r="I359" s="247"/>
      <c r="J359" s="247"/>
      <c r="K359" s="247"/>
      <c r="L359" s="247"/>
      <c r="M359" s="247"/>
      <c r="N359" s="251"/>
      <c r="O359" s="251"/>
      <c r="P359" s="251"/>
      <c r="Q359" s="251"/>
      <c r="R359" s="247"/>
      <c r="S359" s="247"/>
      <c r="T359" s="247"/>
      <c r="U359" s="247"/>
      <c r="V359" s="247"/>
      <c r="W359" s="247"/>
      <c r="X359" s="247"/>
      <c r="Y359" s="247"/>
      <c r="Z359" s="248"/>
      <c r="AA359" s="248"/>
      <c r="AB359" s="248"/>
      <c r="AC359" s="248"/>
      <c r="AD359" s="248"/>
      <c r="AE359" s="248"/>
      <c r="AF359" s="248"/>
      <c r="AG359" s="248" t="s">
        <v>149</v>
      </c>
      <c r="AH359" s="248">
        <v>0</v>
      </c>
      <c r="AI359" s="248"/>
      <c r="AJ359" s="248"/>
      <c r="AK359" s="248"/>
      <c r="AL359" s="248"/>
      <c r="AM359" s="248"/>
      <c r="AN359" s="248"/>
      <c r="AO359" s="248"/>
      <c r="AP359" s="248"/>
      <c r="AQ359" s="248"/>
      <c r="AR359" s="248"/>
      <c r="AS359" s="248"/>
      <c r="AT359" s="248"/>
      <c r="AU359" s="248"/>
      <c r="AV359" s="248"/>
      <c r="AW359" s="248"/>
      <c r="AX359" s="248"/>
      <c r="AY359" s="248"/>
      <c r="AZ359" s="248"/>
      <c r="BA359" s="248"/>
      <c r="BB359" s="248"/>
      <c r="BC359" s="248"/>
      <c r="BD359" s="248"/>
      <c r="BE359" s="248"/>
      <c r="BF359" s="248"/>
      <c r="BG359" s="248"/>
      <c r="BH359" s="248"/>
    </row>
    <row r="360" spans="1:60" ht="22.5" outlineLevel="1" x14ac:dyDescent="0.2">
      <c r="A360" s="239">
        <v>127</v>
      </c>
      <c r="B360" s="240" t="s">
        <v>366</v>
      </c>
      <c r="C360" s="241" t="s">
        <v>367</v>
      </c>
      <c r="D360" s="242" t="s">
        <v>129</v>
      </c>
      <c r="E360" s="243">
        <v>151.91935000000001</v>
      </c>
      <c r="F360" s="244"/>
      <c r="G360" s="245">
        <f>ROUND(E360*F360,2)</f>
        <v>0</v>
      </c>
      <c r="H360" s="244">
        <v>4200</v>
      </c>
      <c r="I360" s="245">
        <f>ROUND(E360*H360,2)</f>
        <v>638061.27</v>
      </c>
      <c r="J360" s="244">
        <v>0</v>
      </c>
      <c r="K360" s="245">
        <f>ROUND(E360*J360,2)</f>
        <v>0</v>
      </c>
      <c r="L360" s="245">
        <v>21</v>
      </c>
      <c r="M360" s="245">
        <f>G360*(1+L360/100)</f>
        <v>0</v>
      </c>
      <c r="N360" s="243">
        <v>2.5000000000000001E-2</v>
      </c>
      <c r="O360" s="243">
        <f>ROUND(E360*N360,2)</f>
        <v>3.8</v>
      </c>
      <c r="P360" s="243">
        <v>0</v>
      </c>
      <c r="Q360" s="243">
        <f>ROUND(E360*P360,2)</f>
        <v>0</v>
      </c>
      <c r="R360" s="245" t="s">
        <v>368</v>
      </c>
      <c r="S360" s="245" t="s">
        <v>131</v>
      </c>
      <c r="T360" s="246" t="s">
        <v>131</v>
      </c>
      <c r="U360" s="247">
        <v>0</v>
      </c>
      <c r="V360" s="247">
        <f>ROUND(E360*U360,2)</f>
        <v>0</v>
      </c>
      <c r="W360" s="247"/>
      <c r="X360" s="247" t="s">
        <v>369</v>
      </c>
      <c r="Y360" s="247" t="s">
        <v>133</v>
      </c>
      <c r="Z360" s="248"/>
      <c r="AA360" s="248"/>
      <c r="AB360" s="248"/>
      <c r="AC360" s="248"/>
      <c r="AD360" s="248"/>
      <c r="AE360" s="248"/>
      <c r="AF360" s="248"/>
      <c r="AG360" s="248" t="s">
        <v>370</v>
      </c>
      <c r="AH360" s="248"/>
      <c r="AI360" s="248"/>
      <c r="AJ360" s="248"/>
      <c r="AK360" s="248"/>
      <c r="AL360" s="248"/>
      <c r="AM360" s="248"/>
      <c r="AN360" s="248"/>
      <c r="AO360" s="248"/>
      <c r="AP360" s="248"/>
      <c r="AQ360" s="248"/>
      <c r="AR360" s="248"/>
      <c r="AS360" s="248"/>
      <c r="AT360" s="248"/>
      <c r="AU360" s="248"/>
      <c r="AV360" s="248"/>
      <c r="AW360" s="248"/>
      <c r="AX360" s="248"/>
      <c r="AY360" s="248"/>
      <c r="AZ360" s="248"/>
      <c r="BA360" s="248"/>
      <c r="BB360" s="248"/>
      <c r="BC360" s="248"/>
      <c r="BD360" s="248"/>
      <c r="BE360" s="248"/>
      <c r="BF360" s="248"/>
      <c r="BG360" s="248"/>
      <c r="BH360" s="248"/>
    </row>
    <row r="361" spans="1:60" outlineLevel="2" x14ac:dyDescent="0.2">
      <c r="A361" s="249"/>
      <c r="B361" s="250"/>
      <c r="C361" s="252" t="s">
        <v>3526</v>
      </c>
      <c r="D361" s="253"/>
      <c r="E361" s="254">
        <v>51.353499999999997</v>
      </c>
      <c r="F361" s="491"/>
      <c r="G361" s="247"/>
      <c r="H361" s="247"/>
      <c r="I361" s="247"/>
      <c r="J361" s="247"/>
      <c r="K361" s="247"/>
      <c r="L361" s="247"/>
      <c r="M361" s="247"/>
      <c r="N361" s="251"/>
      <c r="O361" s="251"/>
      <c r="P361" s="251"/>
      <c r="Q361" s="251"/>
      <c r="R361" s="247"/>
      <c r="S361" s="247"/>
      <c r="T361" s="247"/>
      <c r="U361" s="247"/>
      <c r="V361" s="247"/>
      <c r="W361" s="247"/>
      <c r="X361" s="247"/>
      <c r="Y361" s="247"/>
      <c r="Z361" s="248"/>
      <c r="AA361" s="248"/>
      <c r="AB361" s="248"/>
      <c r="AC361" s="248"/>
      <c r="AD361" s="248"/>
      <c r="AE361" s="248"/>
      <c r="AF361" s="248"/>
      <c r="AG361" s="248" t="s">
        <v>149</v>
      </c>
      <c r="AH361" s="248">
        <v>0</v>
      </c>
      <c r="AI361" s="248"/>
      <c r="AJ361" s="248"/>
      <c r="AK361" s="248"/>
      <c r="AL361" s="248"/>
      <c r="AM361" s="248"/>
      <c r="AN361" s="248"/>
      <c r="AO361" s="248"/>
      <c r="AP361" s="248"/>
      <c r="AQ361" s="248"/>
      <c r="AR361" s="248"/>
      <c r="AS361" s="248"/>
      <c r="AT361" s="248"/>
      <c r="AU361" s="248"/>
      <c r="AV361" s="248"/>
      <c r="AW361" s="248"/>
      <c r="AX361" s="248"/>
      <c r="AY361" s="248"/>
      <c r="AZ361" s="248"/>
      <c r="BA361" s="248"/>
      <c r="BB361" s="248"/>
      <c r="BC361" s="248"/>
      <c r="BD361" s="248"/>
      <c r="BE361" s="248"/>
      <c r="BF361" s="248"/>
      <c r="BG361" s="248"/>
      <c r="BH361" s="248"/>
    </row>
    <row r="362" spans="1:60" outlineLevel="3" x14ac:dyDescent="0.2">
      <c r="A362" s="249"/>
      <c r="B362" s="250"/>
      <c r="C362" s="252" t="s">
        <v>3527</v>
      </c>
      <c r="D362" s="253"/>
      <c r="E362" s="254">
        <v>75.147599999999997</v>
      </c>
      <c r="F362" s="491"/>
      <c r="G362" s="247"/>
      <c r="H362" s="247"/>
      <c r="I362" s="247"/>
      <c r="J362" s="247"/>
      <c r="K362" s="247"/>
      <c r="L362" s="247"/>
      <c r="M362" s="247"/>
      <c r="N362" s="251"/>
      <c r="O362" s="251"/>
      <c r="P362" s="251"/>
      <c r="Q362" s="251"/>
      <c r="R362" s="247"/>
      <c r="S362" s="247"/>
      <c r="T362" s="247"/>
      <c r="U362" s="247"/>
      <c r="V362" s="247"/>
      <c r="W362" s="247"/>
      <c r="X362" s="247"/>
      <c r="Y362" s="247"/>
      <c r="Z362" s="248"/>
      <c r="AA362" s="248"/>
      <c r="AB362" s="248"/>
      <c r="AC362" s="248"/>
      <c r="AD362" s="248"/>
      <c r="AE362" s="248"/>
      <c r="AF362" s="248"/>
      <c r="AG362" s="248" t="s">
        <v>149</v>
      </c>
      <c r="AH362" s="248">
        <v>0</v>
      </c>
      <c r="AI362" s="248"/>
      <c r="AJ362" s="248"/>
      <c r="AK362" s="248"/>
      <c r="AL362" s="248"/>
      <c r="AM362" s="248"/>
      <c r="AN362" s="248"/>
      <c r="AO362" s="248"/>
      <c r="AP362" s="248"/>
      <c r="AQ362" s="248"/>
      <c r="AR362" s="248"/>
      <c r="AS362" s="248"/>
      <c r="AT362" s="248"/>
      <c r="AU362" s="248"/>
      <c r="AV362" s="248"/>
      <c r="AW362" s="248"/>
      <c r="AX362" s="248"/>
      <c r="AY362" s="248"/>
      <c r="AZ362" s="248"/>
      <c r="BA362" s="248"/>
      <c r="BB362" s="248"/>
      <c r="BC362" s="248"/>
      <c r="BD362" s="248"/>
      <c r="BE362" s="248"/>
      <c r="BF362" s="248"/>
      <c r="BG362" s="248"/>
      <c r="BH362" s="248"/>
    </row>
    <row r="363" spans="1:60" outlineLevel="3" x14ac:dyDescent="0.2">
      <c r="A363" s="249"/>
      <c r="B363" s="250"/>
      <c r="C363" s="252" t="s">
        <v>3528</v>
      </c>
      <c r="D363" s="253"/>
      <c r="E363" s="254">
        <v>23.542529999999999</v>
      </c>
      <c r="F363" s="491"/>
      <c r="G363" s="247"/>
      <c r="H363" s="247"/>
      <c r="I363" s="247"/>
      <c r="J363" s="247"/>
      <c r="K363" s="247"/>
      <c r="L363" s="247"/>
      <c r="M363" s="247"/>
      <c r="N363" s="251"/>
      <c r="O363" s="251"/>
      <c r="P363" s="251"/>
      <c r="Q363" s="251"/>
      <c r="R363" s="247"/>
      <c r="S363" s="247"/>
      <c r="T363" s="247"/>
      <c r="U363" s="247"/>
      <c r="V363" s="247"/>
      <c r="W363" s="247"/>
      <c r="X363" s="247"/>
      <c r="Y363" s="247"/>
      <c r="Z363" s="248"/>
      <c r="AA363" s="248"/>
      <c r="AB363" s="248"/>
      <c r="AC363" s="248"/>
      <c r="AD363" s="248"/>
      <c r="AE363" s="248"/>
      <c r="AF363" s="248"/>
      <c r="AG363" s="248" t="s">
        <v>149</v>
      </c>
      <c r="AH363" s="248">
        <v>0</v>
      </c>
      <c r="AI363" s="248"/>
      <c r="AJ363" s="248"/>
      <c r="AK363" s="248"/>
      <c r="AL363" s="248"/>
      <c r="AM363" s="248"/>
      <c r="AN363" s="248"/>
      <c r="AO363" s="248"/>
      <c r="AP363" s="248"/>
      <c r="AQ363" s="248"/>
      <c r="AR363" s="248"/>
      <c r="AS363" s="248"/>
      <c r="AT363" s="248"/>
      <c r="AU363" s="248"/>
      <c r="AV363" s="248"/>
      <c r="AW363" s="248"/>
      <c r="AX363" s="248"/>
      <c r="AY363" s="248"/>
      <c r="AZ363" s="248"/>
      <c r="BA363" s="248"/>
      <c r="BB363" s="248"/>
      <c r="BC363" s="248"/>
      <c r="BD363" s="248"/>
      <c r="BE363" s="248"/>
      <c r="BF363" s="248"/>
      <c r="BG363" s="248"/>
      <c r="BH363" s="248"/>
    </row>
    <row r="364" spans="1:60" outlineLevel="3" x14ac:dyDescent="0.2">
      <c r="A364" s="249"/>
      <c r="B364" s="250"/>
      <c r="C364" s="252" t="s">
        <v>2471</v>
      </c>
      <c r="D364" s="253"/>
      <c r="E364" s="254">
        <v>1.8757200000000001</v>
      </c>
      <c r="F364" s="491"/>
      <c r="G364" s="247"/>
      <c r="H364" s="247"/>
      <c r="I364" s="247"/>
      <c r="J364" s="247"/>
      <c r="K364" s="247"/>
      <c r="L364" s="247"/>
      <c r="M364" s="247"/>
      <c r="N364" s="251"/>
      <c r="O364" s="251"/>
      <c r="P364" s="251"/>
      <c r="Q364" s="251"/>
      <c r="R364" s="247"/>
      <c r="S364" s="247"/>
      <c r="T364" s="247"/>
      <c r="U364" s="247"/>
      <c r="V364" s="247"/>
      <c r="W364" s="247"/>
      <c r="X364" s="247"/>
      <c r="Y364" s="247"/>
      <c r="Z364" s="248"/>
      <c r="AA364" s="248"/>
      <c r="AB364" s="248"/>
      <c r="AC364" s="248"/>
      <c r="AD364" s="248"/>
      <c r="AE364" s="248"/>
      <c r="AF364" s="248"/>
      <c r="AG364" s="248" t="s">
        <v>149</v>
      </c>
      <c r="AH364" s="248">
        <v>0</v>
      </c>
      <c r="AI364" s="248"/>
      <c r="AJ364" s="248"/>
      <c r="AK364" s="248"/>
      <c r="AL364" s="248"/>
      <c r="AM364" s="248"/>
      <c r="AN364" s="248"/>
      <c r="AO364" s="248"/>
      <c r="AP364" s="248"/>
      <c r="AQ364" s="248"/>
      <c r="AR364" s="248"/>
      <c r="AS364" s="248"/>
      <c r="AT364" s="248"/>
      <c r="AU364" s="248"/>
      <c r="AV364" s="248"/>
      <c r="AW364" s="248"/>
      <c r="AX364" s="248"/>
      <c r="AY364" s="248"/>
      <c r="AZ364" s="248"/>
      <c r="BA364" s="248"/>
      <c r="BB364" s="248"/>
      <c r="BC364" s="248"/>
      <c r="BD364" s="248"/>
      <c r="BE364" s="248"/>
      <c r="BF364" s="248"/>
      <c r="BG364" s="248"/>
      <c r="BH364" s="248"/>
    </row>
    <row r="365" spans="1:60" ht="22.5" outlineLevel="1" x14ac:dyDescent="0.2">
      <c r="A365" s="239">
        <v>128</v>
      </c>
      <c r="B365" s="240" t="s">
        <v>1450</v>
      </c>
      <c r="C365" s="241" t="s">
        <v>1451</v>
      </c>
      <c r="D365" s="242" t="s">
        <v>129</v>
      </c>
      <c r="E365" s="243">
        <v>11.691990000000001</v>
      </c>
      <c r="F365" s="244"/>
      <c r="G365" s="245">
        <f>ROUND(E365*F365,2)</f>
        <v>0</v>
      </c>
      <c r="H365" s="244">
        <v>2520</v>
      </c>
      <c r="I365" s="245">
        <f>ROUND(E365*H365,2)</f>
        <v>29463.81</v>
      </c>
      <c r="J365" s="244">
        <v>0</v>
      </c>
      <c r="K365" s="245">
        <f>ROUND(E365*J365,2)</f>
        <v>0</v>
      </c>
      <c r="L365" s="245">
        <v>21</v>
      </c>
      <c r="M365" s="245">
        <f>G365*(1+L365/100)</f>
        <v>0</v>
      </c>
      <c r="N365" s="243">
        <v>3.5000000000000003E-2</v>
      </c>
      <c r="O365" s="243">
        <f>ROUND(E365*N365,2)</f>
        <v>0.41</v>
      </c>
      <c r="P365" s="243">
        <v>0</v>
      </c>
      <c r="Q365" s="243">
        <f>ROUND(E365*P365,2)</f>
        <v>0</v>
      </c>
      <c r="R365" s="245" t="s">
        <v>368</v>
      </c>
      <c r="S365" s="245" t="s">
        <v>131</v>
      </c>
      <c r="T365" s="246" t="s">
        <v>131</v>
      </c>
      <c r="U365" s="247">
        <v>0</v>
      </c>
      <c r="V365" s="247">
        <f>ROUND(E365*U365,2)</f>
        <v>0</v>
      </c>
      <c r="W365" s="247"/>
      <c r="X365" s="247" t="s">
        <v>369</v>
      </c>
      <c r="Y365" s="247" t="s">
        <v>133</v>
      </c>
      <c r="Z365" s="248"/>
      <c r="AA365" s="248"/>
      <c r="AB365" s="248"/>
      <c r="AC365" s="248"/>
      <c r="AD365" s="248"/>
      <c r="AE365" s="248"/>
      <c r="AF365" s="248"/>
      <c r="AG365" s="248" t="s">
        <v>370</v>
      </c>
      <c r="AH365" s="248"/>
      <c r="AI365" s="248"/>
      <c r="AJ365" s="248"/>
      <c r="AK365" s="248"/>
      <c r="AL365" s="248"/>
      <c r="AM365" s="248"/>
      <c r="AN365" s="248"/>
      <c r="AO365" s="248"/>
      <c r="AP365" s="248"/>
      <c r="AQ365" s="248"/>
      <c r="AR365" s="248"/>
      <c r="AS365" s="248"/>
      <c r="AT365" s="248"/>
      <c r="AU365" s="248"/>
      <c r="AV365" s="248"/>
      <c r="AW365" s="248"/>
      <c r="AX365" s="248"/>
      <c r="AY365" s="248"/>
      <c r="AZ365" s="248"/>
      <c r="BA365" s="248"/>
      <c r="BB365" s="248"/>
      <c r="BC365" s="248"/>
      <c r="BD365" s="248"/>
      <c r="BE365" s="248"/>
      <c r="BF365" s="248"/>
      <c r="BG365" s="248"/>
      <c r="BH365" s="248"/>
    </row>
    <row r="366" spans="1:60" outlineLevel="2" x14ac:dyDescent="0.2">
      <c r="A366" s="249"/>
      <c r="B366" s="250"/>
      <c r="C366" s="252" t="s">
        <v>2472</v>
      </c>
      <c r="D366" s="253"/>
      <c r="E366" s="254">
        <v>11.691990000000001</v>
      </c>
      <c r="F366" s="491"/>
      <c r="G366" s="247"/>
      <c r="H366" s="247"/>
      <c r="I366" s="247"/>
      <c r="J366" s="247"/>
      <c r="K366" s="247"/>
      <c r="L366" s="247"/>
      <c r="M366" s="247"/>
      <c r="N366" s="251"/>
      <c r="O366" s="251"/>
      <c r="P366" s="251"/>
      <c r="Q366" s="251"/>
      <c r="R366" s="247"/>
      <c r="S366" s="247"/>
      <c r="T366" s="247"/>
      <c r="U366" s="247"/>
      <c r="V366" s="247"/>
      <c r="W366" s="247"/>
      <c r="X366" s="247"/>
      <c r="Y366" s="247"/>
      <c r="Z366" s="248"/>
      <c r="AA366" s="248"/>
      <c r="AB366" s="248"/>
      <c r="AC366" s="248"/>
      <c r="AD366" s="248"/>
      <c r="AE366" s="248"/>
      <c r="AF366" s="248"/>
      <c r="AG366" s="248" t="s">
        <v>149</v>
      </c>
      <c r="AH366" s="248">
        <v>0</v>
      </c>
      <c r="AI366" s="248"/>
      <c r="AJ366" s="248"/>
      <c r="AK366" s="248"/>
      <c r="AL366" s="248"/>
      <c r="AM366" s="248"/>
      <c r="AN366" s="248"/>
      <c r="AO366" s="248"/>
      <c r="AP366" s="248"/>
      <c r="AQ366" s="248"/>
      <c r="AR366" s="248"/>
      <c r="AS366" s="248"/>
      <c r="AT366" s="248"/>
      <c r="AU366" s="248"/>
      <c r="AV366" s="248"/>
      <c r="AW366" s="248"/>
      <c r="AX366" s="248"/>
      <c r="AY366" s="248"/>
      <c r="AZ366" s="248"/>
      <c r="BA366" s="248"/>
      <c r="BB366" s="248"/>
      <c r="BC366" s="248"/>
      <c r="BD366" s="248"/>
      <c r="BE366" s="248"/>
      <c r="BF366" s="248"/>
      <c r="BG366" s="248"/>
      <c r="BH366" s="248"/>
    </row>
    <row r="367" spans="1:60" outlineLevel="1" x14ac:dyDescent="0.2">
      <c r="A367" s="239">
        <v>129</v>
      </c>
      <c r="B367" s="240" t="s">
        <v>372</v>
      </c>
      <c r="C367" s="241" t="s">
        <v>373</v>
      </c>
      <c r="D367" s="242" t="s">
        <v>152</v>
      </c>
      <c r="E367" s="243">
        <v>4.5138800000000003</v>
      </c>
      <c r="F367" s="244"/>
      <c r="G367" s="245">
        <f>ROUND(E367*F367,2)</f>
        <v>0</v>
      </c>
      <c r="H367" s="244">
        <v>0</v>
      </c>
      <c r="I367" s="245">
        <f>ROUND(E367*H367,2)</f>
        <v>0</v>
      </c>
      <c r="J367" s="244">
        <v>1158</v>
      </c>
      <c r="K367" s="245">
        <f>ROUND(E367*J367,2)</f>
        <v>5227.07</v>
      </c>
      <c r="L367" s="245">
        <v>21</v>
      </c>
      <c r="M367" s="245">
        <f>G367*(1+L367/100)</f>
        <v>0</v>
      </c>
      <c r="N367" s="243">
        <v>0</v>
      </c>
      <c r="O367" s="243">
        <f>ROUND(E367*N367,2)</f>
        <v>0</v>
      </c>
      <c r="P367" s="243">
        <v>0</v>
      </c>
      <c r="Q367" s="243">
        <f>ROUND(E367*P367,2)</f>
        <v>0</v>
      </c>
      <c r="R367" s="245" t="s">
        <v>360</v>
      </c>
      <c r="S367" s="245" t="s">
        <v>131</v>
      </c>
      <c r="T367" s="246" t="s">
        <v>131</v>
      </c>
      <c r="U367" s="247">
        <v>1.831</v>
      </c>
      <c r="V367" s="247">
        <f>ROUND(E367*U367,2)</f>
        <v>8.26</v>
      </c>
      <c r="W367" s="247"/>
      <c r="X367" s="247" t="s">
        <v>346</v>
      </c>
      <c r="Y367" s="247" t="s">
        <v>133</v>
      </c>
      <c r="Z367" s="248"/>
      <c r="AA367" s="248"/>
      <c r="AB367" s="248"/>
      <c r="AC367" s="248"/>
      <c r="AD367" s="248"/>
      <c r="AE367" s="248"/>
      <c r="AF367" s="248"/>
      <c r="AG367" s="248" t="s">
        <v>347</v>
      </c>
      <c r="AH367" s="248"/>
      <c r="AI367" s="248"/>
      <c r="AJ367" s="248"/>
      <c r="AK367" s="248"/>
      <c r="AL367" s="248"/>
      <c r="AM367" s="248"/>
      <c r="AN367" s="248"/>
      <c r="AO367" s="248"/>
      <c r="AP367" s="248"/>
      <c r="AQ367" s="248"/>
      <c r="AR367" s="248"/>
      <c r="AS367" s="248"/>
      <c r="AT367" s="248"/>
      <c r="AU367" s="248"/>
      <c r="AV367" s="248"/>
      <c r="AW367" s="248"/>
      <c r="AX367" s="248"/>
      <c r="AY367" s="248"/>
      <c r="AZ367" s="248"/>
      <c r="BA367" s="248"/>
      <c r="BB367" s="248"/>
      <c r="BC367" s="248"/>
      <c r="BD367" s="248"/>
      <c r="BE367" s="248"/>
      <c r="BF367" s="248"/>
      <c r="BG367" s="248"/>
      <c r="BH367" s="248"/>
    </row>
    <row r="368" spans="1:60" outlineLevel="2" x14ac:dyDescent="0.2">
      <c r="A368" s="249"/>
      <c r="B368" s="250"/>
      <c r="C368" s="480" t="s">
        <v>374</v>
      </c>
      <c r="D368" s="480"/>
      <c r="E368" s="480"/>
      <c r="F368" s="490"/>
      <c r="G368" s="480"/>
      <c r="H368" s="247"/>
      <c r="I368" s="247"/>
      <c r="J368" s="247"/>
      <c r="K368" s="247"/>
      <c r="L368" s="247"/>
      <c r="M368" s="247"/>
      <c r="N368" s="251"/>
      <c r="O368" s="251"/>
      <c r="P368" s="251"/>
      <c r="Q368" s="251"/>
      <c r="R368" s="247"/>
      <c r="S368" s="247"/>
      <c r="T368" s="247"/>
      <c r="U368" s="247"/>
      <c r="V368" s="247"/>
      <c r="W368" s="247"/>
      <c r="X368" s="247"/>
      <c r="Y368" s="247"/>
      <c r="Z368" s="248"/>
      <c r="AA368" s="248"/>
      <c r="AB368" s="248"/>
      <c r="AC368" s="248"/>
      <c r="AD368" s="248"/>
      <c r="AE368" s="248"/>
      <c r="AF368" s="248"/>
      <c r="AG368" s="248" t="s">
        <v>136</v>
      </c>
      <c r="AH368" s="248"/>
      <c r="AI368" s="248"/>
      <c r="AJ368" s="248"/>
      <c r="AK368" s="248"/>
      <c r="AL368" s="248"/>
      <c r="AM368" s="248"/>
      <c r="AN368" s="248"/>
      <c r="AO368" s="248"/>
      <c r="AP368" s="248"/>
      <c r="AQ368" s="248"/>
      <c r="AR368" s="248"/>
      <c r="AS368" s="248"/>
      <c r="AT368" s="248"/>
      <c r="AU368" s="248"/>
      <c r="AV368" s="248"/>
      <c r="AW368" s="248"/>
      <c r="AX368" s="248"/>
      <c r="AY368" s="248"/>
      <c r="AZ368" s="248"/>
      <c r="BA368" s="248"/>
      <c r="BB368" s="248"/>
      <c r="BC368" s="248"/>
      <c r="BD368" s="248"/>
      <c r="BE368" s="248"/>
      <c r="BF368" s="248"/>
      <c r="BG368" s="248"/>
      <c r="BH368" s="248"/>
    </row>
    <row r="369" spans="1:60" x14ac:dyDescent="0.2">
      <c r="A369" s="263" t="s">
        <v>125</v>
      </c>
      <c r="B369" s="232" t="s">
        <v>69</v>
      </c>
      <c r="C369" s="233" t="s">
        <v>70</v>
      </c>
      <c r="D369" s="234"/>
      <c r="E369" s="235"/>
      <c r="F369" s="489"/>
      <c r="G369" s="236">
        <f>SUMIF(AG370:AG375,"&lt;&gt;NOR",G370:G375)</f>
        <v>0</v>
      </c>
      <c r="H369" s="236"/>
      <c r="I369" s="236">
        <f>SUM(I370:I375)</f>
        <v>913.88</v>
      </c>
      <c r="J369" s="236"/>
      <c r="K369" s="236">
        <f>SUM(K370:K375)</f>
        <v>1201.6699999999998</v>
      </c>
      <c r="L369" s="236"/>
      <c r="M369" s="236">
        <f>SUM(M370:M375)</f>
        <v>0</v>
      </c>
      <c r="N369" s="235"/>
      <c r="O369" s="235">
        <f>SUM(O370:O375)</f>
        <v>0.01</v>
      </c>
      <c r="P369" s="235"/>
      <c r="Q369" s="235">
        <f>SUM(Q370:Q375)</f>
        <v>0</v>
      </c>
      <c r="R369" s="236"/>
      <c r="S369" s="236"/>
      <c r="T369" s="237"/>
      <c r="U369" s="238"/>
      <c r="V369" s="238">
        <f>SUM(V370:V375)</f>
        <v>2.19</v>
      </c>
      <c r="W369" s="238"/>
      <c r="X369" s="238"/>
      <c r="Y369" s="238"/>
      <c r="AG369" t="s">
        <v>126</v>
      </c>
    </row>
    <row r="370" spans="1:60" ht="22.5" outlineLevel="1" x14ac:dyDescent="0.2">
      <c r="A370" s="239">
        <v>130</v>
      </c>
      <c r="B370" s="240" t="s">
        <v>1454</v>
      </c>
      <c r="C370" s="241" t="s">
        <v>1455</v>
      </c>
      <c r="D370" s="242" t="s">
        <v>227</v>
      </c>
      <c r="E370" s="243">
        <v>3.1349999999999998</v>
      </c>
      <c r="F370" s="244"/>
      <c r="G370" s="245">
        <f>ROUND(E370*F370,2)</f>
        <v>0</v>
      </c>
      <c r="H370" s="244">
        <v>291.51</v>
      </c>
      <c r="I370" s="245">
        <f>ROUND(E370*H370,2)</f>
        <v>913.88</v>
      </c>
      <c r="J370" s="244">
        <v>376.49</v>
      </c>
      <c r="K370" s="245">
        <f>ROUND(E370*J370,2)</f>
        <v>1180.3</v>
      </c>
      <c r="L370" s="245">
        <v>21</v>
      </c>
      <c r="M370" s="245">
        <f>G370*(1+L370/100)</f>
        <v>0</v>
      </c>
      <c r="N370" s="243">
        <v>2.9499999999999999E-3</v>
      </c>
      <c r="O370" s="243">
        <f>ROUND(E370*N370,2)</f>
        <v>0.01</v>
      </c>
      <c r="P370" s="243">
        <v>0</v>
      </c>
      <c r="Q370" s="243">
        <f>ROUND(E370*P370,2)</f>
        <v>0</v>
      </c>
      <c r="R370" s="245" t="s">
        <v>379</v>
      </c>
      <c r="S370" s="245" t="s">
        <v>131</v>
      </c>
      <c r="T370" s="246" t="s">
        <v>131</v>
      </c>
      <c r="U370" s="247">
        <v>0.68600000000000005</v>
      </c>
      <c r="V370" s="247">
        <f>ROUND(E370*U370,2)</f>
        <v>2.15</v>
      </c>
      <c r="W370" s="247"/>
      <c r="X370" s="247" t="s">
        <v>132</v>
      </c>
      <c r="Y370" s="247" t="s">
        <v>133</v>
      </c>
      <c r="Z370" s="248"/>
      <c r="AA370" s="248"/>
      <c r="AB370" s="248"/>
      <c r="AC370" s="248"/>
      <c r="AD370" s="248"/>
      <c r="AE370" s="248"/>
      <c r="AF370" s="248"/>
      <c r="AG370" s="248" t="s">
        <v>134</v>
      </c>
      <c r="AH370" s="248"/>
      <c r="AI370" s="248"/>
      <c r="AJ370" s="248"/>
      <c r="AK370" s="248"/>
      <c r="AL370" s="248"/>
      <c r="AM370" s="248"/>
      <c r="AN370" s="248"/>
      <c r="AO370" s="248"/>
      <c r="AP370" s="248"/>
      <c r="AQ370" s="248"/>
      <c r="AR370" s="248"/>
      <c r="AS370" s="248"/>
      <c r="AT370" s="248"/>
      <c r="AU370" s="248"/>
      <c r="AV370" s="248"/>
      <c r="AW370" s="248"/>
      <c r="AX370" s="248"/>
      <c r="AY370" s="248"/>
      <c r="AZ370" s="248"/>
      <c r="BA370" s="248"/>
      <c r="BB370" s="248"/>
      <c r="BC370" s="248"/>
      <c r="BD370" s="248"/>
      <c r="BE370" s="248"/>
      <c r="BF370" s="248"/>
      <c r="BG370" s="248"/>
      <c r="BH370" s="248"/>
    </row>
    <row r="371" spans="1:60" outlineLevel="2" x14ac:dyDescent="0.2">
      <c r="A371" s="249"/>
      <c r="B371" s="250"/>
      <c r="C371" s="480" t="s">
        <v>1456</v>
      </c>
      <c r="D371" s="480"/>
      <c r="E371" s="480"/>
      <c r="F371" s="490"/>
      <c r="G371" s="480"/>
      <c r="H371" s="247"/>
      <c r="I371" s="247"/>
      <c r="J371" s="247"/>
      <c r="K371" s="247"/>
      <c r="L371" s="247"/>
      <c r="M371" s="247"/>
      <c r="N371" s="251"/>
      <c r="O371" s="251"/>
      <c r="P371" s="251"/>
      <c r="Q371" s="251"/>
      <c r="R371" s="247"/>
      <c r="S371" s="247"/>
      <c r="T371" s="247"/>
      <c r="U371" s="247"/>
      <c r="V371" s="247"/>
      <c r="W371" s="247"/>
      <c r="X371" s="247"/>
      <c r="Y371" s="247"/>
      <c r="Z371" s="248"/>
      <c r="AA371" s="248"/>
      <c r="AB371" s="248"/>
      <c r="AC371" s="248"/>
      <c r="AD371" s="248"/>
      <c r="AE371" s="248"/>
      <c r="AF371" s="248"/>
      <c r="AG371" s="248" t="s">
        <v>136</v>
      </c>
      <c r="AH371" s="248"/>
      <c r="AI371" s="248"/>
      <c r="AJ371" s="248"/>
      <c r="AK371" s="248"/>
      <c r="AL371" s="248"/>
      <c r="AM371" s="248"/>
      <c r="AN371" s="248"/>
      <c r="AO371" s="248"/>
      <c r="AP371" s="248"/>
      <c r="AQ371" s="248"/>
      <c r="AR371" s="248"/>
      <c r="AS371" s="248"/>
      <c r="AT371" s="248"/>
      <c r="AU371" s="248"/>
      <c r="AV371" s="248"/>
      <c r="AW371" s="248"/>
      <c r="AX371" s="248"/>
      <c r="AY371" s="248"/>
      <c r="AZ371" s="248"/>
      <c r="BA371" s="248"/>
      <c r="BB371" s="248"/>
      <c r="BC371" s="248"/>
      <c r="BD371" s="248"/>
      <c r="BE371" s="248"/>
      <c r="BF371" s="248"/>
      <c r="BG371" s="248"/>
      <c r="BH371" s="248"/>
    </row>
    <row r="372" spans="1:60" outlineLevel="2" x14ac:dyDescent="0.2">
      <c r="A372" s="249"/>
      <c r="B372" s="250"/>
      <c r="C372" s="481" t="s">
        <v>1457</v>
      </c>
      <c r="D372" s="481"/>
      <c r="E372" s="481"/>
      <c r="F372" s="492"/>
      <c r="G372" s="481"/>
      <c r="H372" s="247"/>
      <c r="I372" s="247"/>
      <c r="J372" s="247"/>
      <c r="K372" s="247"/>
      <c r="L372" s="247"/>
      <c r="M372" s="247"/>
      <c r="N372" s="251"/>
      <c r="O372" s="251"/>
      <c r="P372" s="251"/>
      <c r="Q372" s="251"/>
      <c r="R372" s="247"/>
      <c r="S372" s="247"/>
      <c r="T372" s="247"/>
      <c r="U372" s="247"/>
      <c r="V372" s="247"/>
      <c r="W372" s="247"/>
      <c r="X372" s="247"/>
      <c r="Y372" s="247"/>
      <c r="Z372" s="248"/>
      <c r="AA372" s="248"/>
      <c r="AB372" s="248"/>
      <c r="AC372" s="248"/>
      <c r="AD372" s="248"/>
      <c r="AE372" s="248"/>
      <c r="AF372" s="248"/>
      <c r="AG372" s="248" t="s">
        <v>157</v>
      </c>
      <c r="AH372" s="248"/>
      <c r="AI372" s="248"/>
      <c r="AJ372" s="248"/>
      <c r="AK372" s="248"/>
      <c r="AL372" s="248"/>
      <c r="AM372" s="248"/>
      <c r="AN372" s="248"/>
      <c r="AO372" s="248"/>
      <c r="AP372" s="248"/>
      <c r="AQ372" s="248"/>
      <c r="AR372" s="248"/>
      <c r="AS372" s="248"/>
      <c r="AT372" s="248"/>
      <c r="AU372" s="248"/>
      <c r="AV372" s="248"/>
      <c r="AW372" s="248"/>
      <c r="AX372" s="248"/>
      <c r="AY372" s="248"/>
      <c r="AZ372" s="248"/>
      <c r="BA372" s="248"/>
      <c r="BB372" s="248"/>
      <c r="BC372" s="248"/>
      <c r="BD372" s="248"/>
      <c r="BE372" s="248"/>
      <c r="BF372" s="248"/>
      <c r="BG372" s="248"/>
      <c r="BH372" s="248"/>
    </row>
    <row r="373" spans="1:60" outlineLevel="2" x14ac:dyDescent="0.2">
      <c r="A373" s="249"/>
      <c r="B373" s="250"/>
      <c r="C373" s="252" t="s">
        <v>2473</v>
      </c>
      <c r="D373" s="253"/>
      <c r="E373" s="254">
        <v>3.1349999999999998</v>
      </c>
      <c r="F373" s="491"/>
      <c r="G373" s="247"/>
      <c r="H373" s="247"/>
      <c r="I373" s="247"/>
      <c r="J373" s="247"/>
      <c r="K373" s="247"/>
      <c r="L373" s="247"/>
      <c r="M373" s="247"/>
      <c r="N373" s="251"/>
      <c r="O373" s="251"/>
      <c r="P373" s="251"/>
      <c r="Q373" s="251"/>
      <c r="R373" s="247"/>
      <c r="S373" s="247"/>
      <c r="T373" s="247"/>
      <c r="U373" s="247"/>
      <c r="V373" s="247"/>
      <c r="W373" s="247"/>
      <c r="X373" s="247"/>
      <c r="Y373" s="247"/>
      <c r="Z373" s="248"/>
      <c r="AA373" s="248"/>
      <c r="AB373" s="248"/>
      <c r="AC373" s="248"/>
      <c r="AD373" s="248"/>
      <c r="AE373" s="248"/>
      <c r="AF373" s="248"/>
      <c r="AG373" s="248" t="s">
        <v>149</v>
      </c>
      <c r="AH373" s="248">
        <v>0</v>
      </c>
      <c r="AI373" s="248"/>
      <c r="AJ373" s="248"/>
      <c r="AK373" s="248"/>
      <c r="AL373" s="248"/>
      <c r="AM373" s="248"/>
      <c r="AN373" s="248"/>
      <c r="AO373" s="248"/>
      <c r="AP373" s="248"/>
      <c r="AQ373" s="248"/>
      <c r="AR373" s="248"/>
      <c r="AS373" s="248"/>
      <c r="AT373" s="248"/>
      <c r="AU373" s="248"/>
      <c r="AV373" s="248"/>
      <c r="AW373" s="248"/>
      <c r="AX373" s="248"/>
      <c r="AY373" s="248"/>
      <c r="AZ373" s="248"/>
      <c r="BA373" s="248"/>
      <c r="BB373" s="248"/>
      <c r="BC373" s="248"/>
      <c r="BD373" s="248"/>
      <c r="BE373" s="248"/>
      <c r="BF373" s="248"/>
      <c r="BG373" s="248"/>
      <c r="BH373" s="248"/>
    </row>
    <row r="374" spans="1:60" outlineLevel="1" x14ac:dyDescent="0.2">
      <c r="A374" s="239">
        <v>131</v>
      </c>
      <c r="B374" s="240" t="s">
        <v>2474</v>
      </c>
      <c r="C374" s="241" t="s">
        <v>2475</v>
      </c>
      <c r="D374" s="242" t="s">
        <v>152</v>
      </c>
      <c r="E374" s="243">
        <v>9.2499999999999995E-3</v>
      </c>
      <c r="F374" s="244"/>
      <c r="G374" s="245">
        <f>ROUND(E374*F374,2)</f>
        <v>0</v>
      </c>
      <c r="H374" s="244">
        <v>0</v>
      </c>
      <c r="I374" s="245">
        <f>ROUND(E374*H374,2)</f>
        <v>0</v>
      </c>
      <c r="J374" s="244">
        <v>2310</v>
      </c>
      <c r="K374" s="245">
        <f>ROUND(E374*J374,2)</f>
        <v>21.37</v>
      </c>
      <c r="L374" s="245">
        <v>21</v>
      </c>
      <c r="M374" s="245">
        <f>G374*(1+L374/100)</f>
        <v>0</v>
      </c>
      <c r="N374" s="243">
        <v>0</v>
      </c>
      <c r="O374" s="243">
        <f>ROUND(E374*N374,2)</f>
        <v>0</v>
      </c>
      <c r="P374" s="243">
        <v>0</v>
      </c>
      <c r="Q374" s="243">
        <f>ROUND(E374*P374,2)</f>
        <v>0</v>
      </c>
      <c r="R374" s="245" t="s">
        <v>379</v>
      </c>
      <c r="S374" s="245" t="s">
        <v>131</v>
      </c>
      <c r="T374" s="246" t="s">
        <v>131</v>
      </c>
      <c r="U374" s="247">
        <v>4.82</v>
      </c>
      <c r="V374" s="247">
        <f>ROUND(E374*U374,2)</f>
        <v>0.04</v>
      </c>
      <c r="W374" s="247"/>
      <c r="X374" s="247" t="s">
        <v>346</v>
      </c>
      <c r="Y374" s="247" t="s">
        <v>133</v>
      </c>
      <c r="Z374" s="248"/>
      <c r="AA374" s="248"/>
      <c r="AB374" s="248"/>
      <c r="AC374" s="248"/>
      <c r="AD374" s="248"/>
      <c r="AE374" s="248"/>
      <c r="AF374" s="248"/>
      <c r="AG374" s="248" t="s">
        <v>347</v>
      </c>
      <c r="AH374" s="248"/>
      <c r="AI374" s="248"/>
      <c r="AJ374" s="248"/>
      <c r="AK374" s="248"/>
      <c r="AL374" s="248"/>
      <c r="AM374" s="248"/>
      <c r="AN374" s="248"/>
      <c r="AO374" s="248"/>
      <c r="AP374" s="248"/>
      <c r="AQ374" s="248"/>
      <c r="AR374" s="248"/>
      <c r="AS374" s="248"/>
      <c r="AT374" s="248"/>
      <c r="AU374" s="248"/>
      <c r="AV374" s="248"/>
      <c r="AW374" s="248"/>
      <c r="AX374" s="248"/>
      <c r="AY374" s="248"/>
      <c r="AZ374" s="248"/>
      <c r="BA374" s="248"/>
      <c r="BB374" s="248"/>
      <c r="BC374" s="248"/>
      <c r="BD374" s="248"/>
      <c r="BE374" s="248"/>
      <c r="BF374" s="248"/>
      <c r="BG374" s="248"/>
      <c r="BH374" s="248"/>
    </row>
    <row r="375" spans="1:60" outlineLevel="2" x14ac:dyDescent="0.2">
      <c r="A375" s="249"/>
      <c r="B375" s="250"/>
      <c r="C375" s="480" t="s">
        <v>374</v>
      </c>
      <c r="D375" s="480"/>
      <c r="E375" s="480"/>
      <c r="F375" s="490"/>
      <c r="G375" s="480"/>
      <c r="H375" s="247"/>
      <c r="I375" s="247"/>
      <c r="J375" s="247"/>
      <c r="K375" s="247"/>
      <c r="L375" s="247"/>
      <c r="M375" s="247"/>
      <c r="N375" s="251"/>
      <c r="O375" s="251"/>
      <c r="P375" s="251"/>
      <c r="Q375" s="251"/>
      <c r="R375" s="247"/>
      <c r="S375" s="247"/>
      <c r="T375" s="247"/>
      <c r="U375" s="247"/>
      <c r="V375" s="247"/>
      <c r="W375" s="247"/>
      <c r="X375" s="247"/>
      <c r="Y375" s="247"/>
      <c r="Z375" s="248"/>
      <c r="AA375" s="248"/>
      <c r="AB375" s="248"/>
      <c r="AC375" s="248"/>
      <c r="AD375" s="248"/>
      <c r="AE375" s="248"/>
      <c r="AF375" s="248"/>
      <c r="AG375" s="248" t="s">
        <v>136</v>
      </c>
      <c r="AH375" s="248"/>
      <c r="AI375" s="248"/>
      <c r="AJ375" s="248"/>
      <c r="AK375" s="248"/>
      <c r="AL375" s="248"/>
      <c r="AM375" s="248"/>
      <c r="AN375" s="248"/>
      <c r="AO375" s="248"/>
      <c r="AP375" s="248"/>
      <c r="AQ375" s="248"/>
      <c r="AR375" s="248"/>
      <c r="AS375" s="248"/>
      <c r="AT375" s="248"/>
      <c r="AU375" s="248"/>
      <c r="AV375" s="248"/>
      <c r="AW375" s="248"/>
      <c r="AX375" s="248"/>
      <c r="AY375" s="248"/>
      <c r="AZ375" s="248"/>
      <c r="BA375" s="248"/>
      <c r="BB375" s="248"/>
      <c r="BC375" s="248"/>
      <c r="BD375" s="248"/>
      <c r="BE375" s="248"/>
      <c r="BF375" s="248"/>
      <c r="BG375" s="248"/>
      <c r="BH375" s="248"/>
    </row>
    <row r="376" spans="1:60" x14ac:dyDescent="0.2">
      <c r="A376" s="263" t="s">
        <v>125</v>
      </c>
      <c r="B376" s="232" t="s">
        <v>71</v>
      </c>
      <c r="C376" s="233" t="s">
        <v>72</v>
      </c>
      <c r="D376" s="234"/>
      <c r="E376" s="235"/>
      <c r="F376" s="489"/>
      <c r="G376" s="236">
        <f>SUMIF(AG377:AG408,"&lt;&gt;NOR",G377:G408)</f>
        <v>0</v>
      </c>
      <c r="H376" s="236"/>
      <c r="I376" s="236">
        <f>SUM(I377:I408)</f>
        <v>0</v>
      </c>
      <c r="J376" s="236"/>
      <c r="K376" s="236">
        <f>SUM(K377:K408)</f>
        <v>390000</v>
      </c>
      <c r="L376" s="236"/>
      <c r="M376" s="236">
        <f>SUM(M377:M408)</f>
        <v>0</v>
      </c>
      <c r="N376" s="235"/>
      <c r="O376" s="235">
        <f>SUM(O377:O408)</f>
        <v>0</v>
      </c>
      <c r="P376" s="235"/>
      <c r="Q376" s="235">
        <f>SUM(Q377:Q408)</f>
        <v>0</v>
      </c>
      <c r="R376" s="236"/>
      <c r="S376" s="236"/>
      <c r="T376" s="237"/>
      <c r="U376" s="238"/>
      <c r="V376" s="238">
        <f>SUM(V377:V408)</f>
        <v>0</v>
      </c>
      <c r="W376" s="238"/>
      <c r="X376" s="238"/>
      <c r="Y376" s="238"/>
      <c r="AG376" t="s">
        <v>126</v>
      </c>
    </row>
    <row r="377" spans="1:60" outlineLevel="1" x14ac:dyDescent="0.2">
      <c r="A377" s="255">
        <v>132</v>
      </c>
      <c r="B377" s="256" t="s">
        <v>380</v>
      </c>
      <c r="C377" s="257" t="s">
        <v>1461</v>
      </c>
      <c r="D377" s="258" t="s">
        <v>308</v>
      </c>
      <c r="E377" s="259">
        <v>1</v>
      </c>
      <c r="F377" s="260"/>
      <c r="G377" s="261">
        <f t="shared" ref="G377:G408" si="7">ROUND(E377*F377,2)</f>
        <v>0</v>
      </c>
      <c r="H377" s="260">
        <v>0</v>
      </c>
      <c r="I377" s="261">
        <f t="shared" ref="I377:I408" si="8">ROUND(E377*H377,2)</f>
        <v>0</v>
      </c>
      <c r="J377" s="260">
        <v>10000</v>
      </c>
      <c r="K377" s="261">
        <f t="shared" ref="K377:K408" si="9">ROUND(E377*J377,2)</f>
        <v>10000</v>
      </c>
      <c r="L377" s="261">
        <v>21</v>
      </c>
      <c r="M377" s="261">
        <f t="shared" ref="M377:M408" si="10">G377*(1+L377/100)</f>
        <v>0</v>
      </c>
      <c r="N377" s="259">
        <v>0</v>
      </c>
      <c r="O377" s="259">
        <f t="shared" ref="O377:O408" si="11">ROUND(E377*N377,2)</f>
        <v>0</v>
      </c>
      <c r="P377" s="259">
        <v>0</v>
      </c>
      <c r="Q377" s="259">
        <f t="shared" ref="Q377:Q408" si="12">ROUND(E377*P377,2)</f>
        <v>0</v>
      </c>
      <c r="R377" s="261"/>
      <c r="S377" s="261" t="s">
        <v>193</v>
      </c>
      <c r="T377" s="262" t="s">
        <v>194</v>
      </c>
      <c r="U377" s="247">
        <v>0</v>
      </c>
      <c r="V377" s="247">
        <f t="shared" ref="V377:V408" si="13">ROUND(E377*U377,2)</f>
        <v>0</v>
      </c>
      <c r="W377" s="247"/>
      <c r="X377" s="247" t="s">
        <v>132</v>
      </c>
      <c r="Y377" s="247" t="s">
        <v>133</v>
      </c>
      <c r="Z377" s="248"/>
      <c r="AA377" s="248"/>
      <c r="AB377" s="248"/>
      <c r="AC377" s="248"/>
      <c r="AD377" s="248"/>
      <c r="AE377" s="248"/>
      <c r="AF377" s="248"/>
      <c r="AG377" s="248" t="s">
        <v>134</v>
      </c>
      <c r="AH377" s="248"/>
      <c r="AI377" s="248"/>
      <c r="AJ377" s="248"/>
      <c r="AK377" s="248"/>
      <c r="AL377" s="248"/>
      <c r="AM377" s="248"/>
      <c r="AN377" s="248"/>
      <c r="AO377" s="248"/>
      <c r="AP377" s="248"/>
      <c r="AQ377" s="248"/>
      <c r="AR377" s="248"/>
      <c r="AS377" s="248"/>
      <c r="AT377" s="248"/>
      <c r="AU377" s="248"/>
      <c r="AV377" s="248"/>
      <c r="AW377" s="248"/>
      <c r="AX377" s="248"/>
      <c r="AY377" s="248"/>
      <c r="AZ377" s="248"/>
      <c r="BA377" s="248"/>
      <c r="BB377" s="248"/>
      <c r="BC377" s="248"/>
      <c r="BD377" s="248"/>
      <c r="BE377" s="248"/>
      <c r="BF377" s="248"/>
      <c r="BG377" s="248"/>
      <c r="BH377" s="248"/>
    </row>
    <row r="378" spans="1:60" outlineLevel="1" x14ac:dyDescent="0.2">
      <c r="A378" s="255">
        <v>133</v>
      </c>
      <c r="B378" s="256" t="s">
        <v>382</v>
      </c>
      <c r="C378" s="257" t="s">
        <v>1462</v>
      </c>
      <c r="D378" s="258" t="s">
        <v>308</v>
      </c>
      <c r="E378" s="259">
        <v>1</v>
      </c>
      <c r="F378" s="260"/>
      <c r="G378" s="261">
        <f t="shared" si="7"/>
        <v>0</v>
      </c>
      <c r="H378" s="260">
        <v>0</v>
      </c>
      <c r="I378" s="261">
        <f t="shared" si="8"/>
        <v>0</v>
      </c>
      <c r="J378" s="260">
        <v>10000</v>
      </c>
      <c r="K378" s="261">
        <f t="shared" si="9"/>
        <v>10000</v>
      </c>
      <c r="L378" s="261">
        <v>21</v>
      </c>
      <c r="M378" s="261">
        <f t="shared" si="10"/>
        <v>0</v>
      </c>
      <c r="N378" s="259">
        <v>0</v>
      </c>
      <c r="O378" s="259">
        <f t="shared" si="11"/>
        <v>0</v>
      </c>
      <c r="P378" s="259">
        <v>0</v>
      </c>
      <c r="Q378" s="259">
        <f t="shared" si="12"/>
        <v>0</v>
      </c>
      <c r="R378" s="261"/>
      <c r="S378" s="261" t="s">
        <v>193</v>
      </c>
      <c r="T378" s="262" t="s">
        <v>194</v>
      </c>
      <c r="U378" s="247">
        <v>0</v>
      </c>
      <c r="V378" s="247">
        <f t="shared" si="13"/>
        <v>0</v>
      </c>
      <c r="W378" s="247"/>
      <c r="X378" s="247" t="s">
        <v>132</v>
      </c>
      <c r="Y378" s="247" t="s">
        <v>133</v>
      </c>
      <c r="Z378" s="248"/>
      <c r="AA378" s="248"/>
      <c r="AB378" s="248"/>
      <c r="AC378" s="248"/>
      <c r="AD378" s="248"/>
      <c r="AE378" s="248"/>
      <c r="AF378" s="248"/>
      <c r="AG378" s="248" t="s">
        <v>134</v>
      </c>
      <c r="AH378" s="248"/>
      <c r="AI378" s="248"/>
      <c r="AJ378" s="248"/>
      <c r="AK378" s="248"/>
      <c r="AL378" s="248"/>
      <c r="AM378" s="248"/>
      <c r="AN378" s="248"/>
      <c r="AO378" s="248"/>
      <c r="AP378" s="248"/>
      <c r="AQ378" s="248"/>
      <c r="AR378" s="248"/>
      <c r="AS378" s="248"/>
      <c r="AT378" s="248"/>
      <c r="AU378" s="248"/>
      <c r="AV378" s="248"/>
      <c r="AW378" s="248"/>
      <c r="AX378" s="248"/>
      <c r="AY378" s="248"/>
      <c r="AZ378" s="248"/>
      <c r="BA378" s="248"/>
      <c r="BB378" s="248"/>
      <c r="BC378" s="248"/>
      <c r="BD378" s="248"/>
      <c r="BE378" s="248"/>
      <c r="BF378" s="248"/>
      <c r="BG378" s="248"/>
      <c r="BH378" s="248"/>
    </row>
    <row r="379" spans="1:60" outlineLevel="1" x14ac:dyDescent="0.2">
      <c r="A379" s="255">
        <v>134</v>
      </c>
      <c r="B379" s="256" t="s">
        <v>394</v>
      </c>
      <c r="C379" s="257" t="s">
        <v>385</v>
      </c>
      <c r="D379" s="258" t="s">
        <v>308</v>
      </c>
      <c r="E379" s="259">
        <v>1</v>
      </c>
      <c r="F379" s="260"/>
      <c r="G379" s="261">
        <f t="shared" si="7"/>
        <v>0</v>
      </c>
      <c r="H379" s="260">
        <v>0</v>
      </c>
      <c r="I379" s="261">
        <f t="shared" si="8"/>
        <v>0</v>
      </c>
      <c r="J379" s="260">
        <v>10000</v>
      </c>
      <c r="K379" s="261">
        <f t="shared" si="9"/>
        <v>10000</v>
      </c>
      <c r="L379" s="261">
        <v>21</v>
      </c>
      <c r="M379" s="261">
        <f t="shared" si="10"/>
        <v>0</v>
      </c>
      <c r="N379" s="259">
        <v>0</v>
      </c>
      <c r="O379" s="259">
        <f t="shared" si="11"/>
        <v>0</v>
      </c>
      <c r="P379" s="259">
        <v>0</v>
      </c>
      <c r="Q379" s="259">
        <f t="shared" si="12"/>
        <v>0</v>
      </c>
      <c r="R379" s="261"/>
      <c r="S379" s="261" t="s">
        <v>193</v>
      </c>
      <c r="T379" s="262" t="s">
        <v>194</v>
      </c>
      <c r="U379" s="247">
        <v>0</v>
      </c>
      <c r="V379" s="247">
        <f t="shared" si="13"/>
        <v>0</v>
      </c>
      <c r="W379" s="247"/>
      <c r="X379" s="247" t="s">
        <v>132</v>
      </c>
      <c r="Y379" s="247" t="s">
        <v>133</v>
      </c>
      <c r="Z379" s="248"/>
      <c r="AA379" s="248"/>
      <c r="AB379" s="248"/>
      <c r="AC379" s="248"/>
      <c r="AD379" s="248"/>
      <c r="AE379" s="248"/>
      <c r="AF379" s="248"/>
      <c r="AG379" s="248" t="s">
        <v>134</v>
      </c>
      <c r="AH379" s="248"/>
      <c r="AI379" s="248"/>
      <c r="AJ379" s="248"/>
      <c r="AK379" s="248"/>
      <c r="AL379" s="248"/>
      <c r="AM379" s="248"/>
      <c r="AN379" s="248"/>
      <c r="AO379" s="248"/>
      <c r="AP379" s="248"/>
      <c r="AQ379" s="248"/>
      <c r="AR379" s="248"/>
      <c r="AS379" s="248"/>
      <c r="AT379" s="248"/>
      <c r="AU379" s="248"/>
      <c r="AV379" s="248"/>
      <c r="AW379" s="248"/>
      <c r="AX379" s="248"/>
      <c r="AY379" s="248"/>
      <c r="AZ379" s="248"/>
      <c r="BA379" s="248"/>
      <c r="BB379" s="248"/>
      <c r="BC379" s="248"/>
      <c r="BD379" s="248"/>
      <c r="BE379" s="248"/>
      <c r="BF379" s="248"/>
      <c r="BG379" s="248"/>
      <c r="BH379" s="248"/>
    </row>
    <row r="380" spans="1:60" outlineLevel="1" x14ac:dyDescent="0.2">
      <c r="A380" s="255">
        <v>135</v>
      </c>
      <c r="B380" s="256" t="s">
        <v>396</v>
      </c>
      <c r="C380" s="257" t="s">
        <v>2249</v>
      </c>
      <c r="D380" s="258" t="s">
        <v>308</v>
      </c>
      <c r="E380" s="259">
        <v>1</v>
      </c>
      <c r="F380" s="260"/>
      <c r="G380" s="261">
        <f t="shared" si="7"/>
        <v>0</v>
      </c>
      <c r="H380" s="260">
        <v>0</v>
      </c>
      <c r="I380" s="261">
        <f t="shared" si="8"/>
        <v>0</v>
      </c>
      <c r="J380" s="260">
        <v>10000</v>
      </c>
      <c r="K380" s="261">
        <f t="shared" si="9"/>
        <v>10000</v>
      </c>
      <c r="L380" s="261">
        <v>21</v>
      </c>
      <c r="M380" s="261">
        <f t="shared" si="10"/>
        <v>0</v>
      </c>
      <c r="N380" s="259">
        <v>0</v>
      </c>
      <c r="O380" s="259">
        <f t="shared" si="11"/>
        <v>0</v>
      </c>
      <c r="P380" s="259">
        <v>0</v>
      </c>
      <c r="Q380" s="259">
        <f t="shared" si="12"/>
        <v>0</v>
      </c>
      <c r="R380" s="261"/>
      <c r="S380" s="261" t="s">
        <v>193</v>
      </c>
      <c r="T380" s="262" t="s">
        <v>194</v>
      </c>
      <c r="U380" s="247">
        <v>0</v>
      </c>
      <c r="V380" s="247">
        <f t="shared" si="13"/>
        <v>0</v>
      </c>
      <c r="W380" s="247"/>
      <c r="X380" s="247" t="s">
        <v>132</v>
      </c>
      <c r="Y380" s="247" t="s">
        <v>133</v>
      </c>
      <c r="Z380" s="248"/>
      <c r="AA380" s="248"/>
      <c r="AB380" s="248"/>
      <c r="AC380" s="248"/>
      <c r="AD380" s="248"/>
      <c r="AE380" s="248"/>
      <c r="AF380" s="248"/>
      <c r="AG380" s="248" t="s">
        <v>134</v>
      </c>
      <c r="AH380" s="248"/>
      <c r="AI380" s="248"/>
      <c r="AJ380" s="248"/>
      <c r="AK380" s="248"/>
      <c r="AL380" s="248"/>
      <c r="AM380" s="248"/>
      <c r="AN380" s="248"/>
      <c r="AO380" s="248"/>
      <c r="AP380" s="248"/>
      <c r="AQ380" s="248"/>
      <c r="AR380" s="248"/>
      <c r="AS380" s="248"/>
      <c r="AT380" s="248"/>
      <c r="AU380" s="248"/>
      <c r="AV380" s="248"/>
      <c r="AW380" s="248"/>
      <c r="AX380" s="248"/>
      <c r="AY380" s="248"/>
      <c r="AZ380" s="248"/>
      <c r="BA380" s="248"/>
      <c r="BB380" s="248"/>
      <c r="BC380" s="248"/>
      <c r="BD380" s="248"/>
      <c r="BE380" s="248"/>
      <c r="BF380" s="248"/>
      <c r="BG380" s="248"/>
      <c r="BH380" s="248"/>
    </row>
    <row r="381" spans="1:60" outlineLevel="1" x14ac:dyDescent="0.2">
      <c r="A381" s="255">
        <v>136</v>
      </c>
      <c r="B381" s="256" t="s">
        <v>398</v>
      </c>
      <c r="C381" s="257" t="s">
        <v>389</v>
      </c>
      <c r="D381" s="258" t="s">
        <v>308</v>
      </c>
      <c r="E381" s="259">
        <v>1</v>
      </c>
      <c r="F381" s="260"/>
      <c r="G381" s="261">
        <f t="shared" si="7"/>
        <v>0</v>
      </c>
      <c r="H381" s="260">
        <v>0</v>
      </c>
      <c r="I381" s="261">
        <f t="shared" si="8"/>
        <v>0</v>
      </c>
      <c r="J381" s="260">
        <v>10000</v>
      </c>
      <c r="K381" s="261">
        <f t="shared" si="9"/>
        <v>10000</v>
      </c>
      <c r="L381" s="261">
        <v>21</v>
      </c>
      <c r="M381" s="261">
        <f t="shared" si="10"/>
        <v>0</v>
      </c>
      <c r="N381" s="259">
        <v>0</v>
      </c>
      <c r="O381" s="259">
        <f t="shared" si="11"/>
        <v>0</v>
      </c>
      <c r="P381" s="259">
        <v>0</v>
      </c>
      <c r="Q381" s="259">
        <f t="shared" si="12"/>
        <v>0</v>
      </c>
      <c r="R381" s="261"/>
      <c r="S381" s="261" t="s">
        <v>193</v>
      </c>
      <c r="T381" s="262" t="s">
        <v>194</v>
      </c>
      <c r="U381" s="247">
        <v>0</v>
      </c>
      <c r="V381" s="247">
        <f t="shared" si="13"/>
        <v>0</v>
      </c>
      <c r="W381" s="247"/>
      <c r="X381" s="247" t="s">
        <v>132</v>
      </c>
      <c r="Y381" s="247" t="s">
        <v>133</v>
      </c>
      <c r="Z381" s="248"/>
      <c r="AA381" s="248"/>
      <c r="AB381" s="248"/>
      <c r="AC381" s="248"/>
      <c r="AD381" s="248"/>
      <c r="AE381" s="248"/>
      <c r="AF381" s="248"/>
      <c r="AG381" s="248" t="s">
        <v>134</v>
      </c>
      <c r="AH381" s="248"/>
      <c r="AI381" s="248"/>
      <c r="AJ381" s="248"/>
      <c r="AK381" s="248"/>
      <c r="AL381" s="248"/>
      <c r="AM381" s="248"/>
      <c r="AN381" s="248"/>
      <c r="AO381" s="248"/>
      <c r="AP381" s="248"/>
      <c r="AQ381" s="248"/>
      <c r="AR381" s="248"/>
      <c r="AS381" s="248"/>
      <c r="AT381" s="248"/>
      <c r="AU381" s="248"/>
      <c r="AV381" s="248"/>
      <c r="AW381" s="248"/>
      <c r="AX381" s="248"/>
      <c r="AY381" s="248"/>
      <c r="AZ381" s="248"/>
      <c r="BA381" s="248"/>
      <c r="BB381" s="248"/>
      <c r="BC381" s="248"/>
      <c r="BD381" s="248"/>
      <c r="BE381" s="248"/>
      <c r="BF381" s="248"/>
      <c r="BG381" s="248"/>
      <c r="BH381" s="248"/>
    </row>
    <row r="382" spans="1:60" outlineLevel="1" x14ac:dyDescent="0.2">
      <c r="A382" s="255">
        <v>137</v>
      </c>
      <c r="B382" s="256" t="s">
        <v>400</v>
      </c>
      <c r="C382" s="257" t="s">
        <v>2250</v>
      </c>
      <c r="D382" s="258" t="s">
        <v>308</v>
      </c>
      <c r="E382" s="259">
        <v>1</v>
      </c>
      <c r="F382" s="260"/>
      <c r="G382" s="261">
        <f t="shared" si="7"/>
        <v>0</v>
      </c>
      <c r="H382" s="260">
        <v>0</v>
      </c>
      <c r="I382" s="261">
        <f t="shared" si="8"/>
        <v>0</v>
      </c>
      <c r="J382" s="260">
        <v>10000</v>
      </c>
      <c r="K382" s="261">
        <f t="shared" si="9"/>
        <v>10000</v>
      </c>
      <c r="L382" s="261">
        <v>21</v>
      </c>
      <c r="M382" s="261">
        <f t="shared" si="10"/>
        <v>0</v>
      </c>
      <c r="N382" s="259">
        <v>0</v>
      </c>
      <c r="O382" s="259">
        <f t="shared" si="11"/>
        <v>0</v>
      </c>
      <c r="P382" s="259">
        <v>0</v>
      </c>
      <c r="Q382" s="259">
        <f t="shared" si="12"/>
        <v>0</v>
      </c>
      <c r="R382" s="261"/>
      <c r="S382" s="261" t="s">
        <v>193</v>
      </c>
      <c r="T382" s="262" t="s">
        <v>194</v>
      </c>
      <c r="U382" s="247">
        <v>0</v>
      </c>
      <c r="V382" s="247">
        <f t="shared" si="13"/>
        <v>0</v>
      </c>
      <c r="W382" s="247"/>
      <c r="X382" s="247" t="s">
        <v>132</v>
      </c>
      <c r="Y382" s="247" t="s">
        <v>133</v>
      </c>
      <c r="Z382" s="248"/>
      <c r="AA382" s="248"/>
      <c r="AB382" s="248"/>
      <c r="AC382" s="248"/>
      <c r="AD382" s="248"/>
      <c r="AE382" s="248"/>
      <c r="AF382" s="248"/>
      <c r="AG382" s="248" t="s">
        <v>134</v>
      </c>
      <c r="AH382" s="248"/>
      <c r="AI382" s="248"/>
      <c r="AJ382" s="248"/>
      <c r="AK382" s="248"/>
      <c r="AL382" s="248"/>
      <c r="AM382" s="248"/>
      <c r="AN382" s="248"/>
      <c r="AO382" s="248"/>
      <c r="AP382" s="248"/>
      <c r="AQ382" s="248"/>
      <c r="AR382" s="248"/>
      <c r="AS382" s="248"/>
      <c r="AT382" s="248"/>
      <c r="AU382" s="248"/>
      <c r="AV382" s="248"/>
      <c r="AW382" s="248"/>
      <c r="AX382" s="248"/>
      <c r="AY382" s="248"/>
      <c r="AZ382" s="248"/>
      <c r="BA382" s="248"/>
      <c r="BB382" s="248"/>
      <c r="BC382" s="248"/>
      <c r="BD382" s="248"/>
      <c r="BE382" s="248"/>
      <c r="BF382" s="248"/>
      <c r="BG382" s="248"/>
      <c r="BH382" s="248"/>
    </row>
    <row r="383" spans="1:60" outlineLevel="1" x14ac:dyDescent="0.2">
      <c r="A383" s="255">
        <v>138</v>
      </c>
      <c r="B383" s="256" t="s">
        <v>402</v>
      </c>
      <c r="C383" s="257" t="s">
        <v>1470</v>
      </c>
      <c r="D383" s="258" t="s">
        <v>308</v>
      </c>
      <c r="E383" s="259">
        <v>1</v>
      </c>
      <c r="F383" s="260"/>
      <c r="G383" s="261">
        <f t="shared" si="7"/>
        <v>0</v>
      </c>
      <c r="H383" s="260">
        <v>0</v>
      </c>
      <c r="I383" s="261">
        <f t="shared" si="8"/>
        <v>0</v>
      </c>
      <c r="J383" s="260">
        <v>10000</v>
      </c>
      <c r="K383" s="261">
        <f t="shared" si="9"/>
        <v>10000</v>
      </c>
      <c r="L383" s="261">
        <v>21</v>
      </c>
      <c r="M383" s="261">
        <f t="shared" si="10"/>
        <v>0</v>
      </c>
      <c r="N383" s="259">
        <v>0</v>
      </c>
      <c r="O383" s="259">
        <f t="shared" si="11"/>
        <v>0</v>
      </c>
      <c r="P383" s="259">
        <v>0</v>
      </c>
      <c r="Q383" s="259">
        <f t="shared" si="12"/>
        <v>0</v>
      </c>
      <c r="R383" s="261"/>
      <c r="S383" s="261" t="s">
        <v>193</v>
      </c>
      <c r="T383" s="262" t="s">
        <v>194</v>
      </c>
      <c r="U383" s="247">
        <v>0</v>
      </c>
      <c r="V383" s="247">
        <f t="shared" si="13"/>
        <v>0</v>
      </c>
      <c r="W383" s="247"/>
      <c r="X383" s="247" t="s">
        <v>132</v>
      </c>
      <c r="Y383" s="247" t="s">
        <v>133</v>
      </c>
      <c r="Z383" s="248"/>
      <c r="AA383" s="248"/>
      <c r="AB383" s="248"/>
      <c r="AC383" s="248"/>
      <c r="AD383" s="248"/>
      <c r="AE383" s="248"/>
      <c r="AF383" s="248"/>
      <c r="AG383" s="248" t="s">
        <v>134</v>
      </c>
      <c r="AH383" s="248"/>
      <c r="AI383" s="248"/>
      <c r="AJ383" s="248"/>
      <c r="AK383" s="248"/>
      <c r="AL383" s="248"/>
      <c r="AM383" s="248"/>
      <c r="AN383" s="248"/>
      <c r="AO383" s="248"/>
      <c r="AP383" s="248"/>
      <c r="AQ383" s="248"/>
      <c r="AR383" s="248"/>
      <c r="AS383" s="248"/>
      <c r="AT383" s="248"/>
      <c r="AU383" s="248"/>
      <c r="AV383" s="248"/>
      <c r="AW383" s="248"/>
      <c r="AX383" s="248"/>
      <c r="AY383" s="248"/>
      <c r="AZ383" s="248"/>
      <c r="BA383" s="248"/>
      <c r="BB383" s="248"/>
      <c r="BC383" s="248"/>
      <c r="BD383" s="248"/>
      <c r="BE383" s="248"/>
      <c r="BF383" s="248"/>
      <c r="BG383" s="248"/>
      <c r="BH383" s="248"/>
    </row>
    <row r="384" spans="1:60" outlineLevel="1" x14ac:dyDescent="0.2">
      <c r="A384" s="255">
        <v>139</v>
      </c>
      <c r="B384" s="256" t="s">
        <v>1471</v>
      </c>
      <c r="C384" s="257" t="s">
        <v>2476</v>
      </c>
      <c r="D384" s="258" t="s">
        <v>308</v>
      </c>
      <c r="E384" s="259">
        <v>1</v>
      </c>
      <c r="F384" s="260"/>
      <c r="G384" s="261">
        <f t="shared" si="7"/>
        <v>0</v>
      </c>
      <c r="H384" s="260">
        <v>0</v>
      </c>
      <c r="I384" s="261">
        <f t="shared" si="8"/>
        <v>0</v>
      </c>
      <c r="J384" s="260">
        <v>15000</v>
      </c>
      <c r="K384" s="261">
        <f t="shared" si="9"/>
        <v>15000</v>
      </c>
      <c r="L384" s="261">
        <v>21</v>
      </c>
      <c r="M384" s="261">
        <f t="shared" si="10"/>
        <v>0</v>
      </c>
      <c r="N384" s="259">
        <v>0</v>
      </c>
      <c r="O384" s="259">
        <f t="shared" si="11"/>
        <v>0</v>
      </c>
      <c r="P384" s="259">
        <v>0</v>
      </c>
      <c r="Q384" s="259">
        <f t="shared" si="12"/>
        <v>0</v>
      </c>
      <c r="R384" s="261"/>
      <c r="S384" s="261" t="s">
        <v>193</v>
      </c>
      <c r="T384" s="262" t="s">
        <v>194</v>
      </c>
      <c r="U384" s="247">
        <v>0</v>
      </c>
      <c r="V384" s="247">
        <f t="shared" si="13"/>
        <v>0</v>
      </c>
      <c r="W384" s="247"/>
      <c r="X384" s="247" t="s">
        <v>132</v>
      </c>
      <c r="Y384" s="247" t="s">
        <v>133</v>
      </c>
      <c r="Z384" s="248"/>
      <c r="AA384" s="248"/>
      <c r="AB384" s="248"/>
      <c r="AC384" s="248"/>
      <c r="AD384" s="248"/>
      <c r="AE384" s="248"/>
      <c r="AF384" s="248"/>
      <c r="AG384" s="248" t="s">
        <v>134</v>
      </c>
      <c r="AH384" s="248"/>
      <c r="AI384" s="248"/>
      <c r="AJ384" s="248"/>
      <c r="AK384" s="248"/>
      <c r="AL384" s="248"/>
      <c r="AM384" s="248"/>
      <c r="AN384" s="248"/>
      <c r="AO384" s="248"/>
      <c r="AP384" s="248"/>
      <c r="AQ384" s="248"/>
      <c r="AR384" s="248"/>
      <c r="AS384" s="248"/>
      <c r="AT384" s="248"/>
      <c r="AU384" s="248"/>
      <c r="AV384" s="248"/>
      <c r="AW384" s="248"/>
      <c r="AX384" s="248"/>
      <c r="AY384" s="248"/>
      <c r="AZ384" s="248"/>
      <c r="BA384" s="248"/>
      <c r="BB384" s="248"/>
      <c r="BC384" s="248"/>
      <c r="BD384" s="248"/>
      <c r="BE384" s="248"/>
      <c r="BF384" s="248"/>
      <c r="BG384" s="248"/>
      <c r="BH384" s="248"/>
    </row>
    <row r="385" spans="1:60" outlineLevel="1" x14ac:dyDescent="0.2">
      <c r="A385" s="255">
        <v>140</v>
      </c>
      <c r="B385" s="256" t="s">
        <v>1473</v>
      </c>
      <c r="C385" s="257" t="s">
        <v>2477</v>
      </c>
      <c r="D385" s="258" t="s">
        <v>308</v>
      </c>
      <c r="E385" s="259">
        <v>1</v>
      </c>
      <c r="F385" s="260"/>
      <c r="G385" s="261">
        <f t="shared" si="7"/>
        <v>0</v>
      </c>
      <c r="H385" s="260">
        <v>0</v>
      </c>
      <c r="I385" s="261">
        <f t="shared" si="8"/>
        <v>0</v>
      </c>
      <c r="J385" s="260">
        <v>15000</v>
      </c>
      <c r="K385" s="261">
        <f t="shared" si="9"/>
        <v>15000</v>
      </c>
      <c r="L385" s="261">
        <v>21</v>
      </c>
      <c r="M385" s="261">
        <f t="shared" si="10"/>
        <v>0</v>
      </c>
      <c r="N385" s="259">
        <v>0</v>
      </c>
      <c r="O385" s="259">
        <f t="shared" si="11"/>
        <v>0</v>
      </c>
      <c r="P385" s="259">
        <v>0</v>
      </c>
      <c r="Q385" s="259">
        <f t="shared" si="12"/>
        <v>0</v>
      </c>
      <c r="R385" s="261"/>
      <c r="S385" s="261" t="s">
        <v>193</v>
      </c>
      <c r="T385" s="262" t="s">
        <v>194</v>
      </c>
      <c r="U385" s="247">
        <v>0</v>
      </c>
      <c r="V385" s="247">
        <f t="shared" si="13"/>
        <v>0</v>
      </c>
      <c r="W385" s="247"/>
      <c r="X385" s="247" t="s">
        <v>132</v>
      </c>
      <c r="Y385" s="247" t="s">
        <v>133</v>
      </c>
      <c r="Z385" s="248"/>
      <c r="AA385" s="248"/>
      <c r="AB385" s="248"/>
      <c r="AC385" s="248"/>
      <c r="AD385" s="248"/>
      <c r="AE385" s="248"/>
      <c r="AF385" s="248"/>
      <c r="AG385" s="248" t="s">
        <v>134</v>
      </c>
      <c r="AH385" s="248"/>
      <c r="AI385" s="248"/>
      <c r="AJ385" s="248"/>
      <c r="AK385" s="248"/>
      <c r="AL385" s="248"/>
      <c r="AM385" s="248"/>
      <c r="AN385" s="248"/>
      <c r="AO385" s="248"/>
      <c r="AP385" s="248"/>
      <c r="AQ385" s="248"/>
      <c r="AR385" s="248"/>
      <c r="AS385" s="248"/>
      <c r="AT385" s="248"/>
      <c r="AU385" s="248"/>
      <c r="AV385" s="248"/>
      <c r="AW385" s="248"/>
      <c r="AX385" s="248"/>
      <c r="AY385" s="248"/>
      <c r="AZ385" s="248"/>
      <c r="BA385" s="248"/>
      <c r="BB385" s="248"/>
      <c r="BC385" s="248"/>
      <c r="BD385" s="248"/>
      <c r="BE385" s="248"/>
      <c r="BF385" s="248"/>
      <c r="BG385" s="248"/>
      <c r="BH385" s="248"/>
    </row>
    <row r="386" spans="1:60" outlineLevel="1" x14ac:dyDescent="0.2">
      <c r="A386" s="255">
        <v>141</v>
      </c>
      <c r="B386" s="256" t="s">
        <v>1475</v>
      </c>
      <c r="C386" s="257" t="s">
        <v>2478</v>
      </c>
      <c r="D386" s="258" t="s">
        <v>308</v>
      </c>
      <c r="E386" s="259">
        <v>1</v>
      </c>
      <c r="F386" s="260"/>
      <c r="G386" s="261">
        <f t="shared" si="7"/>
        <v>0</v>
      </c>
      <c r="H386" s="260">
        <v>0</v>
      </c>
      <c r="I386" s="261">
        <f t="shared" si="8"/>
        <v>0</v>
      </c>
      <c r="J386" s="260">
        <v>15000</v>
      </c>
      <c r="K386" s="261">
        <f t="shared" si="9"/>
        <v>15000</v>
      </c>
      <c r="L386" s="261">
        <v>21</v>
      </c>
      <c r="M386" s="261">
        <f t="shared" si="10"/>
        <v>0</v>
      </c>
      <c r="N386" s="259">
        <v>0</v>
      </c>
      <c r="O386" s="259">
        <f t="shared" si="11"/>
        <v>0</v>
      </c>
      <c r="P386" s="259">
        <v>0</v>
      </c>
      <c r="Q386" s="259">
        <f t="shared" si="12"/>
        <v>0</v>
      </c>
      <c r="R386" s="261"/>
      <c r="S386" s="261" t="s">
        <v>193</v>
      </c>
      <c r="T386" s="262" t="s">
        <v>194</v>
      </c>
      <c r="U386" s="247">
        <v>0</v>
      </c>
      <c r="V386" s="247">
        <f t="shared" si="13"/>
        <v>0</v>
      </c>
      <c r="W386" s="247"/>
      <c r="X386" s="247" t="s">
        <v>132</v>
      </c>
      <c r="Y386" s="247" t="s">
        <v>133</v>
      </c>
      <c r="Z386" s="248"/>
      <c r="AA386" s="248"/>
      <c r="AB386" s="248"/>
      <c r="AC386" s="248"/>
      <c r="AD386" s="248"/>
      <c r="AE386" s="248"/>
      <c r="AF386" s="248"/>
      <c r="AG386" s="248" t="s">
        <v>134</v>
      </c>
      <c r="AH386" s="248"/>
      <c r="AI386" s="248"/>
      <c r="AJ386" s="248"/>
      <c r="AK386" s="248"/>
      <c r="AL386" s="248"/>
      <c r="AM386" s="248"/>
      <c r="AN386" s="248"/>
      <c r="AO386" s="248"/>
      <c r="AP386" s="248"/>
      <c r="AQ386" s="248"/>
      <c r="AR386" s="248"/>
      <c r="AS386" s="248"/>
      <c r="AT386" s="248"/>
      <c r="AU386" s="248"/>
      <c r="AV386" s="248"/>
      <c r="AW386" s="248"/>
      <c r="AX386" s="248"/>
      <c r="AY386" s="248"/>
      <c r="AZ386" s="248"/>
      <c r="BA386" s="248"/>
      <c r="BB386" s="248"/>
      <c r="BC386" s="248"/>
      <c r="BD386" s="248"/>
      <c r="BE386" s="248"/>
      <c r="BF386" s="248"/>
      <c r="BG386" s="248"/>
      <c r="BH386" s="248"/>
    </row>
    <row r="387" spans="1:60" outlineLevel="1" x14ac:dyDescent="0.2">
      <c r="A387" s="255">
        <v>142</v>
      </c>
      <c r="B387" s="256" t="s">
        <v>1481</v>
      </c>
      <c r="C387" s="257" t="s">
        <v>2479</v>
      </c>
      <c r="D387" s="258" t="s">
        <v>308</v>
      </c>
      <c r="E387" s="259">
        <v>1</v>
      </c>
      <c r="F387" s="260"/>
      <c r="G387" s="261">
        <f t="shared" si="7"/>
        <v>0</v>
      </c>
      <c r="H387" s="260">
        <v>0</v>
      </c>
      <c r="I387" s="261">
        <f t="shared" si="8"/>
        <v>0</v>
      </c>
      <c r="J387" s="260">
        <v>10000</v>
      </c>
      <c r="K387" s="261">
        <f t="shared" si="9"/>
        <v>10000</v>
      </c>
      <c r="L387" s="261">
        <v>21</v>
      </c>
      <c r="M387" s="261">
        <f t="shared" si="10"/>
        <v>0</v>
      </c>
      <c r="N387" s="259">
        <v>0</v>
      </c>
      <c r="O387" s="259">
        <f t="shared" si="11"/>
        <v>0</v>
      </c>
      <c r="P387" s="259">
        <v>0</v>
      </c>
      <c r="Q387" s="259">
        <f t="shared" si="12"/>
        <v>0</v>
      </c>
      <c r="R387" s="261"/>
      <c r="S387" s="261" t="s">
        <v>193</v>
      </c>
      <c r="T387" s="262" t="s">
        <v>194</v>
      </c>
      <c r="U387" s="247">
        <v>0</v>
      </c>
      <c r="V387" s="247">
        <f t="shared" si="13"/>
        <v>0</v>
      </c>
      <c r="W387" s="247"/>
      <c r="X387" s="247" t="s">
        <v>132</v>
      </c>
      <c r="Y387" s="247" t="s">
        <v>133</v>
      </c>
      <c r="Z387" s="248"/>
      <c r="AA387" s="248"/>
      <c r="AB387" s="248"/>
      <c r="AC387" s="248"/>
      <c r="AD387" s="248"/>
      <c r="AE387" s="248"/>
      <c r="AF387" s="248"/>
      <c r="AG387" s="248" t="s">
        <v>134</v>
      </c>
      <c r="AH387" s="248"/>
      <c r="AI387" s="248"/>
      <c r="AJ387" s="248"/>
      <c r="AK387" s="248"/>
      <c r="AL387" s="248"/>
      <c r="AM387" s="248"/>
      <c r="AN387" s="248"/>
      <c r="AO387" s="248"/>
      <c r="AP387" s="248"/>
      <c r="AQ387" s="248"/>
      <c r="AR387" s="248"/>
      <c r="AS387" s="248"/>
      <c r="AT387" s="248"/>
      <c r="AU387" s="248"/>
      <c r="AV387" s="248"/>
      <c r="AW387" s="248"/>
      <c r="AX387" s="248"/>
      <c r="AY387" s="248"/>
      <c r="AZ387" s="248"/>
      <c r="BA387" s="248"/>
      <c r="BB387" s="248"/>
      <c r="BC387" s="248"/>
      <c r="BD387" s="248"/>
      <c r="BE387" s="248"/>
      <c r="BF387" s="248"/>
      <c r="BG387" s="248"/>
      <c r="BH387" s="248"/>
    </row>
    <row r="388" spans="1:60" outlineLevel="1" x14ac:dyDescent="0.2">
      <c r="A388" s="255">
        <v>143</v>
      </c>
      <c r="B388" s="256" t="s">
        <v>1483</v>
      </c>
      <c r="C388" s="257" t="s">
        <v>2480</v>
      </c>
      <c r="D388" s="258" t="s">
        <v>308</v>
      </c>
      <c r="E388" s="259">
        <v>1</v>
      </c>
      <c r="F388" s="260"/>
      <c r="G388" s="261">
        <f t="shared" si="7"/>
        <v>0</v>
      </c>
      <c r="H388" s="260">
        <v>0</v>
      </c>
      <c r="I388" s="261">
        <f t="shared" si="8"/>
        <v>0</v>
      </c>
      <c r="J388" s="260">
        <v>10000</v>
      </c>
      <c r="K388" s="261">
        <f t="shared" si="9"/>
        <v>10000</v>
      </c>
      <c r="L388" s="261">
        <v>21</v>
      </c>
      <c r="M388" s="261">
        <f t="shared" si="10"/>
        <v>0</v>
      </c>
      <c r="N388" s="259">
        <v>0</v>
      </c>
      <c r="O388" s="259">
        <f t="shared" si="11"/>
        <v>0</v>
      </c>
      <c r="P388" s="259">
        <v>0</v>
      </c>
      <c r="Q388" s="259">
        <f t="shared" si="12"/>
        <v>0</v>
      </c>
      <c r="R388" s="261"/>
      <c r="S388" s="261" t="s">
        <v>193</v>
      </c>
      <c r="T388" s="262" t="s">
        <v>194</v>
      </c>
      <c r="U388" s="247">
        <v>0</v>
      </c>
      <c r="V388" s="247">
        <f t="shared" si="13"/>
        <v>0</v>
      </c>
      <c r="W388" s="247"/>
      <c r="X388" s="247" t="s">
        <v>132</v>
      </c>
      <c r="Y388" s="247" t="s">
        <v>133</v>
      </c>
      <c r="Z388" s="248"/>
      <c r="AA388" s="248"/>
      <c r="AB388" s="248"/>
      <c r="AC388" s="248"/>
      <c r="AD388" s="248"/>
      <c r="AE388" s="248"/>
      <c r="AF388" s="248"/>
      <c r="AG388" s="248" t="s">
        <v>134</v>
      </c>
      <c r="AH388" s="248"/>
      <c r="AI388" s="248"/>
      <c r="AJ388" s="248"/>
      <c r="AK388" s="248"/>
      <c r="AL388" s="248"/>
      <c r="AM388" s="248"/>
      <c r="AN388" s="248"/>
      <c r="AO388" s="248"/>
      <c r="AP388" s="248"/>
      <c r="AQ388" s="248"/>
      <c r="AR388" s="248"/>
      <c r="AS388" s="248"/>
      <c r="AT388" s="248"/>
      <c r="AU388" s="248"/>
      <c r="AV388" s="248"/>
      <c r="AW388" s="248"/>
      <c r="AX388" s="248"/>
      <c r="AY388" s="248"/>
      <c r="AZ388" s="248"/>
      <c r="BA388" s="248"/>
      <c r="BB388" s="248"/>
      <c r="BC388" s="248"/>
      <c r="BD388" s="248"/>
      <c r="BE388" s="248"/>
      <c r="BF388" s="248"/>
      <c r="BG388" s="248"/>
      <c r="BH388" s="248"/>
    </row>
    <row r="389" spans="1:60" outlineLevel="1" x14ac:dyDescent="0.2">
      <c r="A389" s="255">
        <v>144</v>
      </c>
      <c r="B389" s="256" t="s">
        <v>1485</v>
      </c>
      <c r="C389" s="257" t="s">
        <v>2036</v>
      </c>
      <c r="D389" s="258" t="s">
        <v>308</v>
      </c>
      <c r="E389" s="259">
        <v>1</v>
      </c>
      <c r="F389" s="260"/>
      <c r="G389" s="261">
        <f t="shared" si="7"/>
        <v>0</v>
      </c>
      <c r="H389" s="260">
        <v>0</v>
      </c>
      <c r="I389" s="261">
        <f t="shared" si="8"/>
        <v>0</v>
      </c>
      <c r="J389" s="260">
        <v>10000</v>
      </c>
      <c r="K389" s="261">
        <f t="shared" si="9"/>
        <v>10000</v>
      </c>
      <c r="L389" s="261">
        <v>21</v>
      </c>
      <c r="M389" s="261">
        <f t="shared" si="10"/>
        <v>0</v>
      </c>
      <c r="N389" s="259">
        <v>0</v>
      </c>
      <c r="O389" s="259">
        <f t="shared" si="11"/>
        <v>0</v>
      </c>
      <c r="P389" s="259">
        <v>0</v>
      </c>
      <c r="Q389" s="259">
        <f t="shared" si="12"/>
        <v>0</v>
      </c>
      <c r="R389" s="261"/>
      <c r="S389" s="261" t="s">
        <v>193</v>
      </c>
      <c r="T389" s="262" t="s">
        <v>194</v>
      </c>
      <c r="U389" s="247">
        <v>0</v>
      </c>
      <c r="V389" s="247">
        <f t="shared" si="13"/>
        <v>0</v>
      </c>
      <c r="W389" s="247"/>
      <c r="X389" s="247" t="s">
        <v>132</v>
      </c>
      <c r="Y389" s="247" t="s">
        <v>133</v>
      </c>
      <c r="Z389" s="248"/>
      <c r="AA389" s="248"/>
      <c r="AB389" s="248"/>
      <c r="AC389" s="248"/>
      <c r="AD389" s="248"/>
      <c r="AE389" s="248"/>
      <c r="AF389" s="248"/>
      <c r="AG389" s="248" t="s">
        <v>134</v>
      </c>
      <c r="AH389" s="248"/>
      <c r="AI389" s="248"/>
      <c r="AJ389" s="248"/>
      <c r="AK389" s="248"/>
      <c r="AL389" s="248"/>
      <c r="AM389" s="248"/>
      <c r="AN389" s="248"/>
      <c r="AO389" s="248"/>
      <c r="AP389" s="248"/>
      <c r="AQ389" s="248"/>
      <c r="AR389" s="248"/>
      <c r="AS389" s="248"/>
      <c r="AT389" s="248"/>
      <c r="AU389" s="248"/>
      <c r="AV389" s="248"/>
      <c r="AW389" s="248"/>
      <c r="AX389" s="248"/>
      <c r="AY389" s="248"/>
      <c r="AZ389" s="248"/>
      <c r="BA389" s="248"/>
      <c r="BB389" s="248"/>
      <c r="BC389" s="248"/>
      <c r="BD389" s="248"/>
      <c r="BE389" s="248"/>
      <c r="BF389" s="248"/>
      <c r="BG389" s="248"/>
      <c r="BH389" s="248"/>
    </row>
    <row r="390" spans="1:60" outlineLevel="1" x14ac:dyDescent="0.2">
      <c r="A390" s="255">
        <v>145</v>
      </c>
      <c r="B390" s="256" t="s">
        <v>404</v>
      </c>
      <c r="C390" s="257" t="s">
        <v>2481</v>
      </c>
      <c r="D390" s="258" t="s">
        <v>308</v>
      </c>
      <c r="E390" s="259">
        <v>1</v>
      </c>
      <c r="F390" s="260"/>
      <c r="G390" s="261">
        <f t="shared" si="7"/>
        <v>0</v>
      </c>
      <c r="H390" s="260">
        <v>0</v>
      </c>
      <c r="I390" s="261">
        <f t="shared" si="8"/>
        <v>0</v>
      </c>
      <c r="J390" s="260">
        <v>10000</v>
      </c>
      <c r="K390" s="261">
        <f t="shared" si="9"/>
        <v>10000</v>
      </c>
      <c r="L390" s="261">
        <v>21</v>
      </c>
      <c r="M390" s="261">
        <f t="shared" si="10"/>
        <v>0</v>
      </c>
      <c r="N390" s="259">
        <v>0</v>
      </c>
      <c r="O390" s="259">
        <f t="shared" si="11"/>
        <v>0</v>
      </c>
      <c r="P390" s="259">
        <v>0</v>
      </c>
      <c r="Q390" s="259">
        <f t="shared" si="12"/>
        <v>0</v>
      </c>
      <c r="R390" s="261"/>
      <c r="S390" s="261" t="s">
        <v>193</v>
      </c>
      <c r="T390" s="262" t="s">
        <v>194</v>
      </c>
      <c r="U390" s="247">
        <v>0</v>
      </c>
      <c r="V390" s="247">
        <f t="shared" si="13"/>
        <v>0</v>
      </c>
      <c r="W390" s="247"/>
      <c r="X390" s="247" t="s">
        <v>132</v>
      </c>
      <c r="Y390" s="247" t="s">
        <v>133</v>
      </c>
      <c r="Z390" s="248"/>
      <c r="AA390" s="248"/>
      <c r="AB390" s="248"/>
      <c r="AC390" s="248"/>
      <c r="AD390" s="248"/>
      <c r="AE390" s="248"/>
      <c r="AF390" s="248"/>
      <c r="AG390" s="248" t="s">
        <v>134</v>
      </c>
      <c r="AH390" s="248"/>
      <c r="AI390" s="248"/>
      <c r="AJ390" s="248"/>
      <c r="AK390" s="248"/>
      <c r="AL390" s="248"/>
      <c r="AM390" s="248"/>
      <c r="AN390" s="248"/>
      <c r="AO390" s="248"/>
      <c r="AP390" s="248"/>
      <c r="AQ390" s="248"/>
      <c r="AR390" s="248"/>
      <c r="AS390" s="248"/>
      <c r="AT390" s="248"/>
      <c r="AU390" s="248"/>
      <c r="AV390" s="248"/>
      <c r="AW390" s="248"/>
      <c r="AX390" s="248"/>
      <c r="AY390" s="248"/>
      <c r="AZ390" s="248"/>
      <c r="BA390" s="248"/>
      <c r="BB390" s="248"/>
      <c r="BC390" s="248"/>
      <c r="BD390" s="248"/>
      <c r="BE390" s="248"/>
      <c r="BF390" s="248"/>
      <c r="BG390" s="248"/>
      <c r="BH390" s="248"/>
    </row>
    <row r="391" spans="1:60" outlineLevel="1" x14ac:dyDescent="0.2">
      <c r="A391" s="255">
        <v>146</v>
      </c>
      <c r="B391" s="256" t="s">
        <v>1488</v>
      </c>
      <c r="C391" s="257" t="s">
        <v>2482</v>
      </c>
      <c r="D391" s="258" t="s">
        <v>308</v>
      </c>
      <c r="E391" s="259">
        <v>1</v>
      </c>
      <c r="F391" s="260"/>
      <c r="G391" s="261">
        <f t="shared" si="7"/>
        <v>0</v>
      </c>
      <c r="H391" s="260">
        <v>0</v>
      </c>
      <c r="I391" s="261">
        <f t="shared" si="8"/>
        <v>0</v>
      </c>
      <c r="J391" s="260">
        <v>10000</v>
      </c>
      <c r="K391" s="261">
        <f t="shared" si="9"/>
        <v>10000</v>
      </c>
      <c r="L391" s="261">
        <v>21</v>
      </c>
      <c r="M391" s="261">
        <f t="shared" si="10"/>
        <v>0</v>
      </c>
      <c r="N391" s="259">
        <v>0</v>
      </c>
      <c r="O391" s="259">
        <f t="shared" si="11"/>
        <v>0</v>
      </c>
      <c r="P391" s="259">
        <v>0</v>
      </c>
      <c r="Q391" s="259">
        <f t="shared" si="12"/>
        <v>0</v>
      </c>
      <c r="R391" s="261"/>
      <c r="S391" s="261" t="s">
        <v>193</v>
      </c>
      <c r="T391" s="262" t="s">
        <v>194</v>
      </c>
      <c r="U391" s="247">
        <v>0</v>
      </c>
      <c r="V391" s="247">
        <f t="shared" si="13"/>
        <v>0</v>
      </c>
      <c r="W391" s="247"/>
      <c r="X391" s="247" t="s">
        <v>132</v>
      </c>
      <c r="Y391" s="247" t="s">
        <v>133</v>
      </c>
      <c r="Z391" s="248"/>
      <c r="AA391" s="248"/>
      <c r="AB391" s="248"/>
      <c r="AC391" s="248"/>
      <c r="AD391" s="248"/>
      <c r="AE391" s="248"/>
      <c r="AF391" s="248"/>
      <c r="AG391" s="248" t="s">
        <v>134</v>
      </c>
      <c r="AH391" s="248"/>
      <c r="AI391" s="248"/>
      <c r="AJ391" s="248"/>
      <c r="AK391" s="248"/>
      <c r="AL391" s="248"/>
      <c r="AM391" s="248"/>
      <c r="AN391" s="248"/>
      <c r="AO391" s="248"/>
      <c r="AP391" s="248"/>
      <c r="AQ391" s="248"/>
      <c r="AR391" s="248"/>
      <c r="AS391" s="248"/>
      <c r="AT391" s="248"/>
      <c r="AU391" s="248"/>
      <c r="AV391" s="248"/>
      <c r="AW391" s="248"/>
      <c r="AX391" s="248"/>
      <c r="AY391" s="248"/>
      <c r="AZ391" s="248"/>
      <c r="BA391" s="248"/>
      <c r="BB391" s="248"/>
      <c r="BC391" s="248"/>
      <c r="BD391" s="248"/>
      <c r="BE391" s="248"/>
      <c r="BF391" s="248"/>
      <c r="BG391" s="248"/>
      <c r="BH391" s="248"/>
    </row>
    <row r="392" spans="1:60" outlineLevel="1" x14ac:dyDescent="0.2">
      <c r="A392" s="255">
        <v>147</v>
      </c>
      <c r="B392" s="256" t="s">
        <v>1490</v>
      </c>
      <c r="C392" s="257" t="s">
        <v>2037</v>
      </c>
      <c r="D392" s="258" t="s">
        <v>308</v>
      </c>
      <c r="E392" s="259">
        <v>1</v>
      </c>
      <c r="F392" s="260"/>
      <c r="G392" s="261">
        <f t="shared" si="7"/>
        <v>0</v>
      </c>
      <c r="H392" s="260">
        <v>0</v>
      </c>
      <c r="I392" s="261">
        <f t="shared" si="8"/>
        <v>0</v>
      </c>
      <c r="J392" s="260">
        <v>10000</v>
      </c>
      <c r="K392" s="261">
        <f t="shared" si="9"/>
        <v>10000</v>
      </c>
      <c r="L392" s="261">
        <v>21</v>
      </c>
      <c r="M392" s="261">
        <f t="shared" si="10"/>
        <v>0</v>
      </c>
      <c r="N392" s="259">
        <v>0</v>
      </c>
      <c r="O392" s="259">
        <f t="shared" si="11"/>
        <v>0</v>
      </c>
      <c r="P392" s="259">
        <v>0</v>
      </c>
      <c r="Q392" s="259">
        <f t="shared" si="12"/>
        <v>0</v>
      </c>
      <c r="R392" s="261"/>
      <c r="S392" s="261" t="s">
        <v>193</v>
      </c>
      <c r="T392" s="262" t="s">
        <v>194</v>
      </c>
      <c r="U392" s="247">
        <v>0</v>
      </c>
      <c r="V392" s="247">
        <f t="shared" si="13"/>
        <v>0</v>
      </c>
      <c r="W392" s="247"/>
      <c r="X392" s="247" t="s">
        <v>132</v>
      </c>
      <c r="Y392" s="247" t="s">
        <v>133</v>
      </c>
      <c r="Z392" s="248"/>
      <c r="AA392" s="248"/>
      <c r="AB392" s="248"/>
      <c r="AC392" s="248"/>
      <c r="AD392" s="248"/>
      <c r="AE392" s="248"/>
      <c r="AF392" s="248"/>
      <c r="AG392" s="248" t="s">
        <v>134</v>
      </c>
      <c r="AH392" s="248"/>
      <c r="AI392" s="248"/>
      <c r="AJ392" s="248"/>
      <c r="AK392" s="248"/>
      <c r="AL392" s="248"/>
      <c r="AM392" s="248"/>
      <c r="AN392" s="248"/>
      <c r="AO392" s="248"/>
      <c r="AP392" s="248"/>
      <c r="AQ392" s="248"/>
      <c r="AR392" s="248"/>
      <c r="AS392" s="248"/>
      <c r="AT392" s="248"/>
      <c r="AU392" s="248"/>
      <c r="AV392" s="248"/>
      <c r="AW392" s="248"/>
      <c r="AX392" s="248"/>
      <c r="AY392" s="248"/>
      <c r="AZ392" s="248"/>
      <c r="BA392" s="248"/>
      <c r="BB392" s="248"/>
      <c r="BC392" s="248"/>
      <c r="BD392" s="248"/>
      <c r="BE392" s="248"/>
      <c r="BF392" s="248"/>
      <c r="BG392" s="248"/>
      <c r="BH392" s="248"/>
    </row>
    <row r="393" spans="1:60" outlineLevel="1" x14ac:dyDescent="0.2">
      <c r="A393" s="255">
        <v>148</v>
      </c>
      <c r="B393" s="256" t="s">
        <v>1492</v>
      </c>
      <c r="C393" s="257" t="s">
        <v>2483</v>
      </c>
      <c r="D393" s="258" t="s">
        <v>308</v>
      </c>
      <c r="E393" s="259">
        <v>1</v>
      </c>
      <c r="F393" s="260"/>
      <c r="G393" s="261">
        <f t="shared" si="7"/>
        <v>0</v>
      </c>
      <c r="H393" s="260">
        <v>0</v>
      </c>
      <c r="I393" s="261">
        <f t="shared" si="8"/>
        <v>0</v>
      </c>
      <c r="J393" s="260">
        <v>10000</v>
      </c>
      <c r="K393" s="261">
        <f t="shared" si="9"/>
        <v>10000</v>
      </c>
      <c r="L393" s="261">
        <v>21</v>
      </c>
      <c r="M393" s="261">
        <f t="shared" si="10"/>
        <v>0</v>
      </c>
      <c r="N393" s="259">
        <v>0</v>
      </c>
      <c r="O393" s="259">
        <f t="shared" si="11"/>
        <v>0</v>
      </c>
      <c r="P393" s="259">
        <v>0</v>
      </c>
      <c r="Q393" s="259">
        <f t="shared" si="12"/>
        <v>0</v>
      </c>
      <c r="R393" s="261"/>
      <c r="S393" s="261" t="s">
        <v>193</v>
      </c>
      <c r="T393" s="262" t="s">
        <v>194</v>
      </c>
      <c r="U393" s="247">
        <v>0</v>
      </c>
      <c r="V393" s="247">
        <f t="shared" si="13"/>
        <v>0</v>
      </c>
      <c r="W393" s="247"/>
      <c r="X393" s="247" t="s">
        <v>132</v>
      </c>
      <c r="Y393" s="247" t="s">
        <v>133</v>
      </c>
      <c r="Z393" s="248"/>
      <c r="AA393" s="248"/>
      <c r="AB393" s="248"/>
      <c r="AC393" s="248"/>
      <c r="AD393" s="248"/>
      <c r="AE393" s="248"/>
      <c r="AF393" s="248"/>
      <c r="AG393" s="248" t="s">
        <v>134</v>
      </c>
      <c r="AH393" s="248"/>
      <c r="AI393" s="248"/>
      <c r="AJ393" s="248"/>
      <c r="AK393" s="248"/>
      <c r="AL393" s="248"/>
      <c r="AM393" s="248"/>
      <c r="AN393" s="248"/>
      <c r="AO393" s="248"/>
      <c r="AP393" s="248"/>
      <c r="AQ393" s="248"/>
      <c r="AR393" s="248"/>
      <c r="AS393" s="248"/>
      <c r="AT393" s="248"/>
      <c r="AU393" s="248"/>
      <c r="AV393" s="248"/>
      <c r="AW393" s="248"/>
      <c r="AX393" s="248"/>
      <c r="AY393" s="248"/>
      <c r="AZ393" s="248"/>
      <c r="BA393" s="248"/>
      <c r="BB393" s="248"/>
      <c r="BC393" s="248"/>
      <c r="BD393" s="248"/>
      <c r="BE393" s="248"/>
      <c r="BF393" s="248"/>
      <c r="BG393" s="248"/>
      <c r="BH393" s="248"/>
    </row>
    <row r="394" spans="1:60" outlineLevel="1" x14ac:dyDescent="0.2">
      <c r="A394" s="255">
        <v>149</v>
      </c>
      <c r="B394" s="256" t="s">
        <v>1494</v>
      </c>
      <c r="C394" s="257" t="s">
        <v>2484</v>
      </c>
      <c r="D394" s="258" t="s">
        <v>308</v>
      </c>
      <c r="E394" s="259">
        <v>1</v>
      </c>
      <c r="F394" s="260"/>
      <c r="G394" s="261">
        <f t="shared" si="7"/>
        <v>0</v>
      </c>
      <c r="H394" s="260">
        <v>0</v>
      </c>
      <c r="I394" s="261">
        <f t="shared" si="8"/>
        <v>0</v>
      </c>
      <c r="J394" s="260">
        <v>10000</v>
      </c>
      <c r="K394" s="261">
        <f t="shared" si="9"/>
        <v>10000</v>
      </c>
      <c r="L394" s="261">
        <v>21</v>
      </c>
      <c r="M394" s="261">
        <f t="shared" si="10"/>
        <v>0</v>
      </c>
      <c r="N394" s="259">
        <v>0</v>
      </c>
      <c r="O394" s="259">
        <f t="shared" si="11"/>
        <v>0</v>
      </c>
      <c r="P394" s="259">
        <v>0</v>
      </c>
      <c r="Q394" s="259">
        <f t="shared" si="12"/>
        <v>0</v>
      </c>
      <c r="R394" s="261"/>
      <c r="S394" s="261" t="s">
        <v>193</v>
      </c>
      <c r="T394" s="262" t="s">
        <v>194</v>
      </c>
      <c r="U394" s="247">
        <v>0</v>
      </c>
      <c r="V394" s="247">
        <f t="shared" si="13"/>
        <v>0</v>
      </c>
      <c r="W394" s="247"/>
      <c r="X394" s="247" t="s">
        <v>132</v>
      </c>
      <c r="Y394" s="247" t="s">
        <v>133</v>
      </c>
      <c r="Z394" s="248"/>
      <c r="AA394" s="248"/>
      <c r="AB394" s="248"/>
      <c r="AC394" s="248"/>
      <c r="AD394" s="248"/>
      <c r="AE394" s="248"/>
      <c r="AF394" s="248"/>
      <c r="AG394" s="248" t="s">
        <v>134</v>
      </c>
      <c r="AH394" s="248"/>
      <c r="AI394" s="248"/>
      <c r="AJ394" s="248"/>
      <c r="AK394" s="248"/>
      <c r="AL394" s="248"/>
      <c r="AM394" s="248"/>
      <c r="AN394" s="248"/>
      <c r="AO394" s="248"/>
      <c r="AP394" s="248"/>
      <c r="AQ394" s="248"/>
      <c r="AR394" s="248"/>
      <c r="AS394" s="248"/>
      <c r="AT394" s="248"/>
      <c r="AU394" s="248"/>
      <c r="AV394" s="248"/>
      <c r="AW394" s="248"/>
      <c r="AX394" s="248"/>
      <c r="AY394" s="248"/>
      <c r="AZ394" s="248"/>
      <c r="BA394" s="248"/>
      <c r="BB394" s="248"/>
      <c r="BC394" s="248"/>
      <c r="BD394" s="248"/>
      <c r="BE394" s="248"/>
      <c r="BF394" s="248"/>
      <c r="BG394" s="248"/>
      <c r="BH394" s="248"/>
    </row>
    <row r="395" spans="1:60" outlineLevel="1" x14ac:dyDescent="0.2">
      <c r="A395" s="255">
        <v>150</v>
      </c>
      <c r="B395" s="256" t="s">
        <v>1496</v>
      </c>
      <c r="C395" s="257" t="s">
        <v>1497</v>
      </c>
      <c r="D395" s="258" t="s">
        <v>308</v>
      </c>
      <c r="E395" s="259">
        <v>1</v>
      </c>
      <c r="F395" s="260"/>
      <c r="G395" s="261">
        <f t="shared" si="7"/>
        <v>0</v>
      </c>
      <c r="H395" s="260">
        <v>0</v>
      </c>
      <c r="I395" s="261">
        <f t="shared" si="8"/>
        <v>0</v>
      </c>
      <c r="J395" s="260">
        <v>10000</v>
      </c>
      <c r="K395" s="261">
        <f t="shared" si="9"/>
        <v>10000</v>
      </c>
      <c r="L395" s="261">
        <v>21</v>
      </c>
      <c r="M395" s="261">
        <f t="shared" si="10"/>
        <v>0</v>
      </c>
      <c r="N395" s="259">
        <v>0</v>
      </c>
      <c r="O395" s="259">
        <f t="shared" si="11"/>
        <v>0</v>
      </c>
      <c r="P395" s="259">
        <v>0</v>
      </c>
      <c r="Q395" s="259">
        <f t="shared" si="12"/>
        <v>0</v>
      </c>
      <c r="R395" s="261"/>
      <c r="S395" s="261" t="s">
        <v>193</v>
      </c>
      <c r="T395" s="262" t="s">
        <v>194</v>
      </c>
      <c r="U395" s="247">
        <v>0</v>
      </c>
      <c r="V395" s="247">
        <f t="shared" si="13"/>
        <v>0</v>
      </c>
      <c r="W395" s="247"/>
      <c r="X395" s="247" t="s">
        <v>132</v>
      </c>
      <c r="Y395" s="247" t="s">
        <v>133</v>
      </c>
      <c r="Z395" s="248"/>
      <c r="AA395" s="248"/>
      <c r="AB395" s="248"/>
      <c r="AC395" s="248"/>
      <c r="AD395" s="248"/>
      <c r="AE395" s="248"/>
      <c r="AF395" s="248"/>
      <c r="AG395" s="248" t="s">
        <v>134</v>
      </c>
      <c r="AH395" s="248"/>
      <c r="AI395" s="248"/>
      <c r="AJ395" s="248"/>
      <c r="AK395" s="248"/>
      <c r="AL395" s="248"/>
      <c r="AM395" s="248"/>
      <c r="AN395" s="248"/>
      <c r="AO395" s="248"/>
      <c r="AP395" s="248"/>
      <c r="AQ395" s="248"/>
      <c r="AR395" s="248"/>
      <c r="AS395" s="248"/>
      <c r="AT395" s="248"/>
      <c r="AU395" s="248"/>
      <c r="AV395" s="248"/>
      <c r="AW395" s="248"/>
      <c r="AX395" s="248"/>
      <c r="AY395" s="248"/>
      <c r="AZ395" s="248"/>
      <c r="BA395" s="248"/>
      <c r="BB395" s="248"/>
      <c r="BC395" s="248"/>
      <c r="BD395" s="248"/>
      <c r="BE395" s="248"/>
      <c r="BF395" s="248"/>
      <c r="BG395" s="248"/>
      <c r="BH395" s="248"/>
    </row>
    <row r="396" spans="1:60" outlineLevel="1" x14ac:dyDescent="0.2">
      <c r="A396" s="255">
        <v>151</v>
      </c>
      <c r="B396" s="256" t="s">
        <v>1498</v>
      </c>
      <c r="C396" s="257" t="s">
        <v>1499</v>
      </c>
      <c r="D396" s="258" t="s">
        <v>308</v>
      </c>
      <c r="E396" s="259">
        <v>1</v>
      </c>
      <c r="F396" s="260"/>
      <c r="G396" s="261">
        <f t="shared" si="7"/>
        <v>0</v>
      </c>
      <c r="H396" s="260">
        <v>0</v>
      </c>
      <c r="I396" s="261">
        <f t="shared" si="8"/>
        <v>0</v>
      </c>
      <c r="J396" s="260">
        <v>10000</v>
      </c>
      <c r="K396" s="261">
        <f t="shared" si="9"/>
        <v>10000</v>
      </c>
      <c r="L396" s="261">
        <v>21</v>
      </c>
      <c r="M396" s="261">
        <f t="shared" si="10"/>
        <v>0</v>
      </c>
      <c r="N396" s="259">
        <v>0</v>
      </c>
      <c r="O396" s="259">
        <f t="shared" si="11"/>
        <v>0</v>
      </c>
      <c r="P396" s="259">
        <v>0</v>
      </c>
      <c r="Q396" s="259">
        <f t="shared" si="12"/>
        <v>0</v>
      </c>
      <c r="R396" s="261"/>
      <c r="S396" s="261" t="s">
        <v>193</v>
      </c>
      <c r="T396" s="262" t="s">
        <v>194</v>
      </c>
      <c r="U396" s="247">
        <v>0</v>
      </c>
      <c r="V396" s="247">
        <f t="shared" si="13"/>
        <v>0</v>
      </c>
      <c r="W396" s="247"/>
      <c r="X396" s="247" t="s">
        <v>132</v>
      </c>
      <c r="Y396" s="247" t="s">
        <v>133</v>
      </c>
      <c r="Z396" s="248"/>
      <c r="AA396" s="248"/>
      <c r="AB396" s="248"/>
      <c r="AC396" s="248"/>
      <c r="AD396" s="248"/>
      <c r="AE396" s="248"/>
      <c r="AF396" s="248"/>
      <c r="AG396" s="248" t="s">
        <v>134</v>
      </c>
      <c r="AH396" s="248"/>
      <c r="AI396" s="248"/>
      <c r="AJ396" s="248"/>
      <c r="AK396" s="248"/>
      <c r="AL396" s="248"/>
      <c r="AM396" s="248"/>
      <c r="AN396" s="248"/>
      <c r="AO396" s="248"/>
      <c r="AP396" s="248"/>
      <c r="AQ396" s="248"/>
      <c r="AR396" s="248"/>
      <c r="AS396" s="248"/>
      <c r="AT396" s="248"/>
      <c r="AU396" s="248"/>
      <c r="AV396" s="248"/>
      <c r="AW396" s="248"/>
      <c r="AX396" s="248"/>
      <c r="AY396" s="248"/>
      <c r="AZ396" s="248"/>
      <c r="BA396" s="248"/>
      <c r="BB396" s="248"/>
      <c r="BC396" s="248"/>
      <c r="BD396" s="248"/>
      <c r="BE396" s="248"/>
      <c r="BF396" s="248"/>
      <c r="BG396" s="248"/>
      <c r="BH396" s="248"/>
    </row>
    <row r="397" spans="1:60" outlineLevel="1" x14ac:dyDescent="0.2">
      <c r="A397" s="255">
        <v>152</v>
      </c>
      <c r="B397" s="256" t="s">
        <v>1500</v>
      </c>
      <c r="C397" s="257" t="s">
        <v>2485</v>
      </c>
      <c r="D397" s="258" t="s">
        <v>308</v>
      </c>
      <c r="E397" s="259">
        <v>1</v>
      </c>
      <c r="F397" s="260"/>
      <c r="G397" s="261">
        <f t="shared" si="7"/>
        <v>0</v>
      </c>
      <c r="H397" s="260">
        <v>0</v>
      </c>
      <c r="I397" s="261">
        <f t="shared" si="8"/>
        <v>0</v>
      </c>
      <c r="J397" s="260">
        <v>10000</v>
      </c>
      <c r="K397" s="261">
        <f t="shared" si="9"/>
        <v>10000</v>
      </c>
      <c r="L397" s="261">
        <v>21</v>
      </c>
      <c r="M397" s="261">
        <f t="shared" si="10"/>
        <v>0</v>
      </c>
      <c r="N397" s="259">
        <v>0</v>
      </c>
      <c r="O397" s="259">
        <f t="shared" si="11"/>
        <v>0</v>
      </c>
      <c r="P397" s="259">
        <v>0</v>
      </c>
      <c r="Q397" s="259">
        <f t="shared" si="12"/>
        <v>0</v>
      </c>
      <c r="R397" s="261"/>
      <c r="S397" s="261" t="s">
        <v>193</v>
      </c>
      <c r="T397" s="262" t="s">
        <v>194</v>
      </c>
      <c r="U397" s="247">
        <v>0</v>
      </c>
      <c r="V397" s="247">
        <f t="shared" si="13"/>
        <v>0</v>
      </c>
      <c r="W397" s="247"/>
      <c r="X397" s="247" t="s">
        <v>132</v>
      </c>
      <c r="Y397" s="247" t="s">
        <v>133</v>
      </c>
      <c r="Z397" s="248"/>
      <c r="AA397" s="248"/>
      <c r="AB397" s="248"/>
      <c r="AC397" s="248"/>
      <c r="AD397" s="248"/>
      <c r="AE397" s="248"/>
      <c r="AF397" s="248"/>
      <c r="AG397" s="248" t="s">
        <v>134</v>
      </c>
      <c r="AH397" s="248"/>
      <c r="AI397" s="248"/>
      <c r="AJ397" s="248"/>
      <c r="AK397" s="248"/>
      <c r="AL397" s="248"/>
      <c r="AM397" s="248"/>
      <c r="AN397" s="248"/>
      <c r="AO397" s="248"/>
      <c r="AP397" s="248"/>
      <c r="AQ397" s="248"/>
      <c r="AR397" s="248"/>
      <c r="AS397" s="248"/>
      <c r="AT397" s="248"/>
      <c r="AU397" s="248"/>
      <c r="AV397" s="248"/>
      <c r="AW397" s="248"/>
      <c r="AX397" s="248"/>
      <c r="AY397" s="248"/>
      <c r="AZ397" s="248"/>
      <c r="BA397" s="248"/>
      <c r="BB397" s="248"/>
      <c r="BC397" s="248"/>
      <c r="BD397" s="248"/>
      <c r="BE397" s="248"/>
      <c r="BF397" s="248"/>
      <c r="BG397" s="248"/>
      <c r="BH397" s="248"/>
    </row>
    <row r="398" spans="1:60" outlineLevel="1" x14ac:dyDescent="0.2">
      <c r="A398" s="255">
        <v>153</v>
      </c>
      <c r="B398" s="256" t="s">
        <v>1502</v>
      </c>
      <c r="C398" s="257" t="s">
        <v>2486</v>
      </c>
      <c r="D398" s="258" t="s">
        <v>308</v>
      </c>
      <c r="E398" s="259">
        <v>1</v>
      </c>
      <c r="F398" s="260"/>
      <c r="G398" s="261">
        <f t="shared" si="7"/>
        <v>0</v>
      </c>
      <c r="H398" s="260">
        <v>0</v>
      </c>
      <c r="I398" s="261">
        <f t="shared" si="8"/>
        <v>0</v>
      </c>
      <c r="J398" s="260">
        <v>10000</v>
      </c>
      <c r="K398" s="261">
        <f t="shared" si="9"/>
        <v>10000</v>
      </c>
      <c r="L398" s="261">
        <v>21</v>
      </c>
      <c r="M398" s="261">
        <f t="shared" si="10"/>
        <v>0</v>
      </c>
      <c r="N398" s="259">
        <v>0</v>
      </c>
      <c r="O398" s="259">
        <f t="shared" si="11"/>
        <v>0</v>
      </c>
      <c r="P398" s="259">
        <v>0</v>
      </c>
      <c r="Q398" s="259">
        <f t="shared" si="12"/>
        <v>0</v>
      </c>
      <c r="R398" s="261"/>
      <c r="S398" s="261" t="s">
        <v>193</v>
      </c>
      <c r="T398" s="262" t="s">
        <v>194</v>
      </c>
      <c r="U398" s="247">
        <v>0</v>
      </c>
      <c r="V398" s="247">
        <f t="shared" si="13"/>
        <v>0</v>
      </c>
      <c r="W398" s="247"/>
      <c r="X398" s="247" t="s">
        <v>132</v>
      </c>
      <c r="Y398" s="247" t="s">
        <v>133</v>
      </c>
      <c r="Z398" s="248"/>
      <c r="AA398" s="248"/>
      <c r="AB398" s="248"/>
      <c r="AC398" s="248"/>
      <c r="AD398" s="248"/>
      <c r="AE398" s="248"/>
      <c r="AF398" s="248"/>
      <c r="AG398" s="248" t="s">
        <v>134</v>
      </c>
      <c r="AH398" s="248"/>
      <c r="AI398" s="248"/>
      <c r="AJ398" s="248"/>
      <c r="AK398" s="248"/>
      <c r="AL398" s="248"/>
      <c r="AM398" s="248"/>
      <c r="AN398" s="248"/>
      <c r="AO398" s="248"/>
      <c r="AP398" s="248"/>
      <c r="AQ398" s="248"/>
      <c r="AR398" s="248"/>
      <c r="AS398" s="248"/>
      <c r="AT398" s="248"/>
      <c r="AU398" s="248"/>
      <c r="AV398" s="248"/>
      <c r="AW398" s="248"/>
      <c r="AX398" s="248"/>
      <c r="AY398" s="248"/>
      <c r="AZ398" s="248"/>
      <c r="BA398" s="248"/>
      <c r="BB398" s="248"/>
      <c r="BC398" s="248"/>
      <c r="BD398" s="248"/>
      <c r="BE398" s="248"/>
      <c r="BF398" s="248"/>
      <c r="BG398" s="248"/>
      <c r="BH398" s="248"/>
    </row>
    <row r="399" spans="1:60" outlineLevel="1" x14ac:dyDescent="0.2">
      <c r="A399" s="255">
        <v>154</v>
      </c>
      <c r="B399" s="256" t="s">
        <v>1504</v>
      </c>
      <c r="C399" s="257" t="s">
        <v>2487</v>
      </c>
      <c r="D399" s="258" t="s">
        <v>308</v>
      </c>
      <c r="E399" s="259">
        <v>1</v>
      </c>
      <c r="F399" s="260"/>
      <c r="G399" s="261">
        <f t="shared" si="7"/>
        <v>0</v>
      </c>
      <c r="H399" s="260">
        <v>0</v>
      </c>
      <c r="I399" s="261">
        <f t="shared" si="8"/>
        <v>0</v>
      </c>
      <c r="J399" s="260">
        <v>10000</v>
      </c>
      <c r="K399" s="261">
        <f t="shared" si="9"/>
        <v>10000</v>
      </c>
      <c r="L399" s="261">
        <v>21</v>
      </c>
      <c r="M399" s="261">
        <f t="shared" si="10"/>
        <v>0</v>
      </c>
      <c r="N399" s="259">
        <v>0</v>
      </c>
      <c r="O399" s="259">
        <f t="shared" si="11"/>
        <v>0</v>
      </c>
      <c r="P399" s="259">
        <v>0</v>
      </c>
      <c r="Q399" s="259">
        <f t="shared" si="12"/>
        <v>0</v>
      </c>
      <c r="R399" s="261"/>
      <c r="S399" s="261" t="s">
        <v>193</v>
      </c>
      <c r="T399" s="262" t="s">
        <v>194</v>
      </c>
      <c r="U399" s="247">
        <v>0</v>
      </c>
      <c r="V399" s="247">
        <f t="shared" si="13"/>
        <v>0</v>
      </c>
      <c r="W399" s="247"/>
      <c r="X399" s="247" t="s">
        <v>132</v>
      </c>
      <c r="Y399" s="247" t="s">
        <v>133</v>
      </c>
      <c r="Z399" s="248"/>
      <c r="AA399" s="248"/>
      <c r="AB399" s="248"/>
      <c r="AC399" s="248"/>
      <c r="AD399" s="248"/>
      <c r="AE399" s="248"/>
      <c r="AF399" s="248"/>
      <c r="AG399" s="248" t="s">
        <v>134</v>
      </c>
      <c r="AH399" s="248"/>
      <c r="AI399" s="248"/>
      <c r="AJ399" s="248"/>
      <c r="AK399" s="248"/>
      <c r="AL399" s="248"/>
      <c r="AM399" s="248"/>
      <c r="AN399" s="248"/>
      <c r="AO399" s="248"/>
      <c r="AP399" s="248"/>
      <c r="AQ399" s="248"/>
      <c r="AR399" s="248"/>
      <c r="AS399" s="248"/>
      <c r="AT399" s="248"/>
      <c r="AU399" s="248"/>
      <c r="AV399" s="248"/>
      <c r="AW399" s="248"/>
      <c r="AX399" s="248"/>
      <c r="AY399" s="248"/>
      <c r="AZ399" s="248"/>
      <c r="BA399" s="248"/>
      <c r="BB399" s="248"/>
      <c r="BC399" s="248"/>
      <c r="BD399" s="248"/>
      <c r="BE399" s="248"/>
      <c r="BF399" s="248"/>
      <c r="BG399" s="248"/>
      <c r="BH399" s="248"/>
    </row>
    <row r="400" spans="1:60" outlineLevel="1" x14ac:dyDescent="0.2">
      <c r="A400" s="255">
        <v>155</v>
      </c>
      <c r="B400" s="256" t="s">
        <v>1506</v>
      </c>
      <c r="C400" s="257" t="s">
        <v>2488</v>
      </c>
      <c r="D400" s="258" t="s">
        <v>308</v>
      </c>
      <c r="E400" s="259">
        <v>1</v>
      </c>
      <c r="F400" s="260"/>
      <c r="G400" s="261">
        <f t="shared" si="7"/>
        <v>0</v>
      </c>
      <c r="H400" s="260">
        <v>0</v>
      </c>
      <c r="I400" s="261">
        <f t="shared" si="8"/>
        <v>0</v>
      </c>
      <c r="J400" s="260">
        <v>10000</v>
      </c>
      <c r="K400" s="261">
        <f t="shared" si="9"/>
        <v>10000</v>
      </c>
      <c r="L400" s="261">
        <v>21</v>
      </c>
      <c r="M400" s="261">
        <f t="shared" si="10"/>
        <v>0</v>
      </c>
      <c r="N400" s="259">
        <v>0</v>
      </c>
      <c r="O400" s="259">
        <f t="shared" si="11"/>
        <v>0</v>
      </c>
      <c r="P400" s="259">
        <v>0</v>
      </c>
      <c r="Q400" s="259">
        <f t="shared" si="12"/>
        <v>0</v>
      </c>
      <c r="R400" s="261"/>
      <c r="S400" s="261" t="s">
        <v>193</v>
      </c>
      <c r="T400" s="262" t="s">
        <v>194</v>
      </c>
      <c r="U400" s="247">
        <v>0</v>
      </c>
      <c r="V400" s="247">
        <f t="shared" si="13"/>
        <v>0</v>
      </c>
      <c r="W400" s="247"/>
      <c r="X400" s="247" t="s">
        <v>132</v>
      </c>
      <c r="Y400" s="247" t="s">
        <v>133</v>
      </c>
      <c r="Z400" s="248"/>
      <c r="AA400" s="248"/>
      <c r="AB400" s="248"/>
      <c r="AC400" s="248"/>
      <c r="AD400" s="248"/>
      <c r="AE400" s="248"/>
      <c r="AF400" s="248"/>
      <c r="AG400" s="248" t="s">
        <v>134</v>
      </c>
      <c r="AH400" s="248"/>
      <c r="AI400" s="248"/>
      <c r="AJ400" s="248"/>
      <c r="AK400" s="248"/>
      <c r="AL400" s="248"/>
      <c r="AM400" s="248"/>
      <c r="AN400" s="248"/>
      <c r="AO400" s="248"/>
      <c r="AP400" s="248"/>
      <c r="AQ400" s="248"/>
      <c r="AR400" s="248"/>
      <c r="AS400" s="248"/>
      <c r="AT400" s="248"/>
      <c r="AU400" s="248"/>
      <c r="AV400" s="248"/>
      <c r="AW400" s="248"/>
      <c r="AX400" s="248"/>
      <c r="AY400" s="248"/>
      <c r="AZ400" s="248"/>
      <c r="BA400" s="248"/>
      <c r="BB400" s="248"/>
      <c r="BC400" s="248"/>
      <c r="BD400" s="248"/>
      <c r="BE400" s="248"/>
      <c r="BF400" s="248"/>
      <c r="BG400" s="248"/>
      <c r="BH400" s="248"/>
    </row>
    <row r="401" spans="1:60" outlineLevel="1" x14ac:dyDescent="0.2">
      <c r="A401" s="255">
        <v>156</v>
      </c>
      <c r="B401" s="256" t="s">
        <v>1508</v>
      </c>
      <c r="C401" s="257" t="s">
        <v>2489</v>
      </c>
      <c r="D401" s="258" t="s">
        <v>308</v>
      </c>
      <c r="E401" s="259">
        <v>1</v>
      </c>
      <c r="F401" s="260"/>
      <c r="G401" s="261">
        <f t="shared" si="7"/>
        <v>0</v>
      </c>
      <c r="H401" s="260">
        <v>0</v>
      </c>
      <c r="I401" s="261">
        <f t="shared" si="8"/>
        <v>0</v>
      </c>
      <c r="J401" s="260">
        <v>10000</v>
      </c>
      <c r="K401" s="261">
        <f t="shared" si="9"/>
        <v>10000</v>
      </c>
      <c r="L401" s="261">
        <v>21</v>
      </c>
      <c r="M401" s="261">
        <f t="shared" si="10"/>
        <v>0</v>
      </c>
      <c r="N401" s="259">
        <v>0</v>
      </c>
      <c r="O401" s="259">
        <f t="shared" si="11"/>
        <v>0</v>
      </c>
      <c r="P401" s="259">
        <v>0</v>
      </c>
      <c r="Q401" s="259">
        <f t="shared" si="12"/>
        <v>0</v>
      </c>
      <c r="R401" s="261"/>
      <c r="S401" s="261" t="s">
        <v>193</v>
      </c>
      <c r="T401" s="262" t="s">
        <v>194</v>
      </c>
      <c r="U401" s="247">
        <v>0</v>
      </c>
      <c r="V401" s="247">
        <f t="shared" si="13"/>
        <v>0</v>
      </c>
      <c r="W401" s="247"/>
      <c r="X401" s="247" t="s">
        <v>132</v>
      </c>
      <c r="Y401" s="247" t="s">
        <v>133</v>
      </c>
      <c r="Z401" s="248"/>
      <c r="AA401" s="248"/>
      <c r="AB401" s="248"/>
      <c r="AC401" s="248"/>
      <c r="AD401" s="248"/>
      <c r="AE401" s="248"/>
      <c r="AF401" s="248"/>
      <c r="AG401" s="248" t="s">
        <v>134</v>
      </c>
      <c r="AH401" s="248"/>
      <c r="AI401" s="248"/>
      <c r="AJ401" s="248"/>
      <c r="AK401" s="248"/>
      <c r="AL401" s="248"/>
      <c r="AM401" s="248"/>
      <c r="AN401" s="248"/>
      <c r="AO401" s="248"/>
      <c r="AP401" s="248"/>
      <c r="AQ401" s="248"/>
      <c r="AR401" s="248"/>
      <c r="AS401" s="248"/>
      <c r="AT401" s="248"/>
      <c r="AU401" s="248"/>
      <c r="AV401" s="248"/>
      <c r="AW401" s="248"/>
      <c r="AX401" s="248"/>
      <c r="AY401" s="248"/>
      <c r="AZ401" s="248"/>
      <c r="BA401" s="248"/>
      <c r="BB401" s="248"/>
      <c r="BC401" s="248"/>
      <c r="BD401" s="248"/>
      <c r="BE401" s="248"/>
      <c r="BF401" s="248"/>
      <c r="BG401" s="248"/>
      <c r="BH401" s="248"/>
    </row>
    <row r="402" spans="1:60" outlineLevel="1" x14ac:dyDescent="0.2">
      <c r="A402" s="255">
        <v>157</v>
      </c>
      <c r="B402" s="256" t="s">
        <v>1510</v>
      </c>
      <c r="C402" s="257" t="s">
        <v>2490</v>
      </c>
      <c r="D402" s="258" t="s">
        <v>308</v>
      </c>
      <c r="E402" s="259">
        <v>1</v>
      </c>
      <c r="F402" s="260"/>
      <c r="G402" s="261">
        <f t="shared" si="7"/>
        <v>0</v>
      </c>
      <c r="H402" s="260">
        <v>0</v>
      </c>
      <c r="I402" s="261">
        <f t="shared" si="8"/>
        <v>0</v>
      </c>
      <c r="J402" s="260">
        <v>10000</v>
      </c>
      <c r="K402" s="261">
        <f t="shared" si="9"/>
        <v>10000</v>
      </c>
      <c r="L402" s="261">
        <v>21</v>
      </c>
      <c r="M402" s="261">
        <f t="shared" si="10"/>
        <v>0</v>
      </c>
      <c r="N402" s="259">
        <v>0</v>
      </c>
      <c r="O402" s="259">
        <f t="shared" si="11"/>
        <v>0</v>
      </c>
      <c r="P402" s="259">
        <v>0</v>
      </c>
      <c r="Q402" s="259">
        <f t="shared" si="12"/>
        <v>0</v>
      </c>
      <c r="R402" s="261"/>
      <c r="S402" s="261" t="s">
        <v>193</v>
      </c>
      <c r="T402" s="262" t="s">
        <v>194</v>
      </c>
      <c r="U402" s="247">
        <v>0</v>
      </c>
      <c r="V402" s="247">
        <f t="shared" si="13"/>
        <v>0</v>
      </c>
      <c r="W402" s="247"/>
      <c r="X402" s="247" t="s">
        <v>132</v>
      </c>
      <c r="Y402" s="247" t="s">
        <v>133</v>
      </c>
      <c r="Z402" s="248"/>
      <c r="AA402" s="248"/>
      <c r="AB402" s="248"/>
      <c r="AC402" s="248"/>
      <c r="AD402" s="248"/>
      <c r="AE402" s="248"/>
      <c r="AF402" s="248"/>
      <c r="AG402" s="248" t="s">
        <v>134</v>
      </c>
      <c r="AH402" s="248"/>
      <c r="AI402" s="248"/>
      <c r="AJ402" s="248"/>
      <c r="AK402" s="248"/>
      <c r="AL402" s="248"/>
      <c r="AM402" s="248"/>
      <c r="AN402" s="248"/>
      <c r="AO402" s="248"/>
      <c r="AP402" s="248"/>
      <c r="AQ402" s="248"/>
      <c r="AR402" s="248"/>
      <c r="AS402" s="248"/>
      <c r="AT402" s="248"/>
      <c r="AU402" s="248"/>
      <c r="AV402" s="248"/>
      <c r="AW402" s="248"/>
      <c r="AX402" s="248"/>
      <c r="AY402" s="248"/>
      <c r="AZ402" s="248"/>
      <c r="BA402" s="248"/>
      <c r="BB402" s="248"/>
      <c r="BC402" s="248"/>
      <c r="BD402" s="248"/>
      <c r="BE402" s="248"/>
      <c r="BF402" s="248"/>
      <c r="BG402" s="248"/>
      <c r="BH402" s="248"/>
    </row>
    <row r="403" spans="1:60" outlineLevel="1" x14ac:dyDescent="0.2">
      <c r="A403" s="255">
        <v>158</v>
      </c>
      <c r="B403" s="256" t="s">
        <v>1512</v>
      </c>
      <c r="C403" s="257" t="s">
        <v>2491</v>
      </c>
      <c r="D403" s="258" t="s">
        <v>308</v>
      </c>
      <c r="E403" s="259">
        <v>1</v>
      </c>
      <c r="F403" s="260"/>
      <c r="G403" s="261">
        <f t="shared" si="7"/>
        <v>0</v>
      </c>
      <c r="H403" s="260">
        <v>0</v>
      </c>
      <c r="I403" s="261">
        <f t="shared" si="8"/>
        <v>0</v>
      </c>
      <c r="J403" s="260">
        <v>15000</v>
      </c>
      <c r="K403" s="261">
        <f t="shared" si="9"/>
        <v>15000</v>
      </c>
      <c r="L403" s="261">
        <v>21</v>
      </c>
      <c r="M403" s="261">
        <f t="shared" si="10"/>
        <v>0</v>
      </c>
      <c r="N403" s="259">
        <v>0</v>
      </c>
      <c r="O403" s="259">
        <f t="shared" si="11"/>
        <v>0</v>
      </c>
      <c r="P403" s="259">
        <v>0</v>
      </c>
      <c r="Q403" s="259">
        <f t="shared" si="12"/>
        <v>0</v>
      </c>
      <c r="R403" s="261"/>
      <c r="S403" s="261" t="s">
        <v>193</v>
      </c>
      <c r="T403" s="262" t="s">
        <v>194</v>
      </c>
      <c r="U403" s="247">
        <v>0</v>
      </c>
      <c r="V403" s="247">
        <f t="shared" si="13"/>
        <v>0</v>
      </c>
      <c r="W403" s="247"/>
      <c r="X403" s="247" t="s">
        <v>132</v>
      </c>
      <c r="Y403" s="247" t="s">
        <v>133</v>
      </c>
      <c r="Z403" s="248"/>
      <c r="AA403" s="248"/>
      <c r="AB403" s="248"/>
      <c r="AC403" s="248"/>
      <c r="AD403" s="248"/>
      <c r="AE403" s="248"/>
      <c r="AF403" s="248"/>
      <c r="AG403" s="248" t="s">
        <v>134</v>
      </c>
      <c r="AH403" s="248"/>
      <c r="AI403" s="248"/>
      <c r="AJ403" s="248"/>
      <c r="AK403" s="248"/>
      <c r="AL403" s="248"/>
      <c r="AM403" s="248"/>
      <c r="AN403" s="248"/>
      <c r="AO403" s="248"/>
      <c r="AP403" s="248"/>
      <c r="AQ403" s="248"/>
      <c r="AR403" s="248"/>
      <c r="AS403" s="248"/>
      <c r="AT403" s="248"/>
      <c r="AU403" s="248"/>
      <c r="AV403" s="248"/>
      <c r="AW403" s="248"/>
      <c r="AX403" s="248"/>
      <c r="AY403" s="248"/>
      <c r="AZ403" s="248"/>
      <c r="BA403" s="248"/>
      <c r="BB403" s="248"/>
      <c r="BC403" s="248"/>
      <c r="BD403" s="248"/>
      <c r="BE403" s="248"/>
      <c r="BF403" s="248"/>
      <c r="BG403" s="248"/>
      <c r="BH403" s="248"/>
    </row>
    <row r="404" spans="1:60" outlineLevel="1" x14ac:dyDescent="0.2">
      <c r="A404" s="255">
        <v>159</v>
      </c>
      <c r="B404" s="256" t="s">
        <v>1514</v>
      </c>
      <c r="C404" s="257" t="s">
        <v>2492</v>
      </c>
      <c r="D404" s="258" t="s">
        <v>308</v>
      </c>
      <c r="E404" s="259">
        <v>1</v>
      </c>
      <c r="F404" s="260"/>
      <c r="G404" s="261">
        <f t="shared" si="7"/>
        <v>0</v>
      </c>
      <c r="H404" s="260">
        <v>0</v>
      </c>
      <c r="I404" s="261">
        <f t="shared" si="8"/>
        <v>0</v>
      </c>
      <c r="J404" s="260">
        <v>10000</v>
      </c>
      <c r="K404" s="261">
        <f t="shared" si="9"/>
        <v>10000</v>
      </c>
      <c r="L404" s="261">
        <v>21</v>
      </c>
      <c r="M404" s="261">
        <f t="shared" si="10"/>
        <v>0</v>
      </c>
      <c r="N404" s="259">
        <v>0</v>
      </c>
      <c r="O404" s="259">
        <f t="shared" si="11"/>
        <v>0</v>
      </c>
      <c r="P404" s="259">
        <v>0</v>
      </c>
      <c r="Q404" s="259">
        <f t="shared" si="12"/>
        <v>0</v>
      </c>
      <c r="R404" s="261"/>
      <c r="S404" s="261" t="s">
        <v>193</v>
      </c>
      <c r="T404" s="262" t="s">
        <v>194</v>
      </c>
      <c r="U404" s="247">
        <v>0</v>
      </c>
      <c r="V404" s="247">
        <f t="shared" si="13"/>
        <v>0</v>
      </c>
      <c r="W404" s="247"/>
      <c r="X404" s="247" t="s">
        <v>132</v>
      </c>
      <c r="Y404" s="247" t="s">
        <v>133</v>
      </c>
      <c r="Z404" s="248"/>
      <c r="AA404" s="248"/>
      <c r="AB404" s="248"/>
      <c r="AC404" s="248"/>
      <c r="AD404" s="248"/>
      <c r="AE404" s="248"/>
      <c r="AF404" s="248"/>
      <c r="AG404" s="248" t="s">
        <v>134</v>
      </c>
      <c r="AH404" s="248"/>
      <c r="AI404" s="248"/>
      <c r="AJ404" s="248"/>
      <c r="AK404" s="248"/>
      <c r="AL404" s="248"/>
      <c r="AM404" s="248"/>
      <c r="AN404" s="248"/>
      <c r="AO404" s="248"/>
      <c r="AP404" s="248"/>
      <c r="AQ404" s="248"/>
      <c r="AR404" s="248"/>
      <c r="AS404" s="248"/>
      <c r="AT404" s="248"/>
      <c r="AU404" s="248"/>
      <c r="AV404" s="248"/>
      <c r="AW404" s="248"/>
      <c r="AX404" s="248"/>
      <c r="AY404" s="248"/>
      <c r="AZ404" s="248"/>
      <c r="BA404" s="248"/>
      <c r="BB404" s="248"/>
      <c r="BC404" s="248"/>
      <c r="BD404" s="248"/>
      <c r="BE404" s="248"/>
      <c r="BF404" s="248"/>
      <c r="BG404" s="248"/>
      <c r="BH404" s="248"/>
    </row>
    <row r="405" spans="1:60" outlineLevel="1" x14ac:dyDescent="0.2">
      <c r="A405" s="255">
        <v>160</v>
      </c>
      <c r="B405" s="256" t="s">
        <v>1516</v>
      </c>
      <c r="C405" s="257" t="s">
        <v>1517</v>
      </c>
      <c r="D405" s="258" t="s">
        <v>308</v>
      </c>
      <c r="E405" s="259">
        <v>1</v>
      </c>
      <c r="F405" s="260"/>
      <c r="G405" s="261">
        <f t="shared" si="7"/>
        <v>0</v>
      </c>
      <c r="H405" s="260">
        <v>0</v>
      </c>
      <c r="I405" s="261">
        <f t="shared" si="8"/>
        <v>0</v>
      </c>
      <c r="J405" s="260">
        <v>10000</v>
      </c>
      <c r="K405" s="261">
        <f t="shared" si="9"/>
        <v>10000</v>
      </c>
      <c r="L405" s="261">
        <v>21</v>
      </c>
      <c r="M405" s="261">
        <f t="shared" si="10"/>
        <v>0</v>
      </c>
      <c r="N405" s="259">
        <v>0</v>
      </c>
      <c r="O405" s="259">
        <f t="shared" si="11"/>
        <v>0</v>
      </c>
      <c r="P405" s="259">
        <v>0</v>
      </c>
      <c r="Q405" s="259">
        <f t="shared" si="12"/>
        <v>0</v>
      </c>
      <c r="R405" s="261"/>
      <c r="S405" s="261" t="s">
        <v>193</v>
      </c>
      <c r="T405" s="262" t="s">
        <v>194</v>
      </c>
      <c r="U405" s="247">
        <v>0</v>
      </c>
      <c r="V405" s="247">
        <f t="shared" si="13"/>
        <v>0</v>
      </c>
      <c r="W405" s="247"/>
      <c r="X405" s="247" t="s">
        <v>132</v>
      </c>
      <c r="Y405" s="247" t="s">
        <v>133</v>
      </c>
      <c r="Z405" s="248"/>
      <c r="AA405" s="248"/>
      <c r="AB405" s="248"/>
      <c r="AC405" s="248"/>
      <c r="AD405" s="248"/>
      <c r="AE405" s="248"/>
      <c r="AF405" s="248"/>
      <c r="AG405" s="248" t="s">
        <v>134</v>
      </c>
      <c r="AH405" s="248"/>
      <c r="AI405" s="248"/>
      <c r="AJ405" s="248"/>
      <c r="AK405" s="248"/>
      <c r="AL405" s="248"/>
      <c r="AM405" s="248"/>
      <c r="AN405" s="248"/>
      <c r="AO405" s="248"/>
      <c r="AP405" s="248"/>
      <c r="AQ405" s="248"/>
      <c r="AR405" s="248"/>
      <c r="AS405" s="248"/>
      <c r="AT405" s="248"/>
      <c r="AU405" s="248"/>
      <c r="AV405" s="248"/>
      <c r="AW405" s="248"/>
      <c r="AX405" s="248"/>
      <c r="AY405" s="248"/>
      <c r="AZ405" s="248"/>
      <c r="BA405" s="248"/>
      <c r="BB405" s="248"/>
      <c r="BC405" s="248"/>
      <c r="BD405" s="248"/>
      <c r="BE405" s="248"/>
      <c r="BF405" s="248"/>
      <c r="BG405" s="248"/>
      <c r="BH405" s="248"/>
    </row>
    <row r="406" spans="1:60" outlineLevel="1" x14ac:dyDescent="0.2">
      <c r="A406" s="255">
        <v>161</v>
      </c>
      <c r="B406" s="256" t="s">
        <v>1518</v>
      </c>
      <c r="C406" s="257" t="s">
        <v>2493</v>
      </c>
      <c r="D406" s="258" t="s">
        <v>308</v>
      </c>
      <c r="E406" s="259">
        <v>1</v>
      </c>
      <c r="F406" s="260"/>
      <c r="G406" s="261">
        <f t="shared" si="7"/>
        <v>0</v>
      </c>
      <c r="H406" s="260">
        <v>0</v>
      </c>
      <c r="I406" s="261">
        <f t="shared" si="8"/>
        <v>0</v>
      </c>
      <c r="J406" s="260">
        <v>10000</v>
      </c>
      <c r="K406" s="261">
        <f t="shared" si="9"/>
        <v>10000</v>
      </c>
      <c r="L406" s="261">
        <v>21</v>
      </c>
      <c r="M406" s="261">
        <f t="shared" si="10"/>
        <v>0</v>
      </c>
      <c r="N406" s="259">
        <v>0</v>
      </c>
      <c r="O406" s="259">
        <f t="shared" si="11"/>
        <v>0</v>
      </c>
      <c r="P406" s="259">
        <v>0</v>
      </c>
      <c r="Q406" s="259">
        <f t="shared" si="12"/>
        <v>0</v>
      </c>
      <c r="R406" s="261"/>
      <c r="S406" s="261" t="s">
        <v>193</v>
      </c>
      <c r="T406" s="262" t="s">
        <v>194</v>
      </c>
      <c r="U406" s="247">
        <v>0</v>
      </c>
      <c r="V406" s="247">
        <f t="shared" si="13"/>
        <v>0</v>
      </c>
      <c r="W406" s="247"/>
      <c r="X406" s="247" t="s">
        <v>132</v>
      </c>
      <c r="Y406" s="247" t="s">
        <v>133</v>
      </c>
      <c r="Z406" s="248"/>
      <c r="AA406" s="248"/>
      <c r="AB406" s="248"/>
      <c r="AC406" s="248"/>
      <c r="AD406" s="248"/>
      <c r="AE406" s="248"/>
      <c r="AF406" s="248"/>
      <c r="AG406" s="248" t="s">
        <v>134</v>
      </c>
      <c r="AH406" s="248"/>
      <c r="AI406" s="248"/>
      <c r="AJ406" s="248"/>
      <c r="AK406" s="248"/>
      <c r="AL406" s="248"/>
      <c r="AM406" s="248"/>
      <c r="AN406" s="248"/>
      <c r="AO406" s="248"/>
      <c r="AP406" s="248"/>
      <c r="AQ406" s="248"/>
      <c r="AR406" s="248"/>
      <c r="AS406" s="248"/>
      <c r="AT406" s="248"/>
      <c r="AU406" s="248"/>
      <c r="AV406" s="248"/>
      <c r="AW406" s="248"/>
      <c r="AX406" s="248"/>
      <c r="AY406" s="248"/>
      <c r="AZ406" s="248"/>
      <c r="BA406" s="248"/>
      <c r="BB406" s="248"/>
      <c r="BC406" s="248"/>
      <c r="BD406" s="248"/>
      <c r="BE406" s="248"/>
      <c r="BF406" s="248"/>
      <c r="BG406" s="248"/>
      <c r="BH406" s="248"/>
    </row>
    <row r="407" spans="1:60" outlineLevel="1" x14ac:dyDescent="0.2">
      <c r="A407" s="255">
        <v>162</v>
      </c>
      <c r="B407" s="256" t="s">
        <v>1520</v>
      </c>
      <c r="C407" s="257" t="s">
        <v>2494</v>
      </c>
      <c r="D407" s="258" t="s">
        <v>308</v>
      </c>
      <c r="E407" s="259">
        <v>1</v>
      </c>
      <c r="F407" s="260"/>
      <c r="G407" s="261">
        <f t="shared" si="7"/>
        <v>0</v>
      </c>
      <c r="H407" s="260">
        <v>0</v>
      </c>
      <c r="I407" s="261">
        <f t="shared" si="8"/>
        <v>0</v>
      </c>
      <c r="J407" s="260">
        <v>10000</v>
      </c>
      <c r="K407" s="261">
        <f t="shared" si="9"/>
        <v>10000</v>
      </c>
      <c r="L407" s="261">
        <v>21</v>
      </c>
      <c r="M407" s="261">
        <f t="shared" si="10"/>
        <v>0</v>
      </c>
      <c r="N407" s="259">
        <v>0</v>
      </c>
      <c r="O407" s="259">
        <f t="shared" si="11"/>
        <v>0</v>
      </c>
      <c r="P407" s="259">
        <v>0</v>
      </c>
      <c r="Q407" s="259">
        <f t="shared" si="12"/>
        <v>0</v>
      </c>
      <c r="R407" s="261"/>
      <c r="S407" s="261" t="s">
        <v>193</v>
      </c>
      <c r="T407" s="262" t="s">
        <v>194</v>
      </c>
      <c r="U407" s="247">
        <v>0</v>
      </c>
      <c r="V407" s="247">
        <f t="shared" si="13"/>
        <v>0</v>
      </c>
      <c r="W407" s="247"/>
      <c r="X407" s="247" t="s">
        <v>132</v>
      </c>
      <c r="Y407" s="247" t="s">
        <v>133</v>
      </c>
      <c r="Z407" s="248"/>
      <c r="AA407" s="248"/>
      <c r="AB407" s="248"/>
      <c r="AC407" s="248"/>
      <c r="AD407" s="248"/>
      <c r="AE407" s="248"/>
      <c r="AF407" s="248"/>
      <c r="AG407" s="248" t="s">
        <v>134</v>
      </c>
      <c r="AH407" s="248"/>
      <c r="AI407" s="248"/>
      <c r="AJ407" s="248"/>
      <c r="AK407" s="248"/>
      <c r="AL407" s="248"/>
      <c r="AM407" s="248"/>
      <c r="AN407" s="248"/>
      <c r="AO407" s="248"/>
      <c r="AP407" s="248"/>
      <c r="AQ407" s="248"/>
      <c r="AR407" s="248"/>
      <c r="AS407" s="248"/>
      <c r="AT407" s="248"/>
      <c r="AU407" s="248"/>
      <c r="AV407" s="248"/>
      <c r="AW407" s="248"/>
      <c r="AX407" s="248"/>
      <c r="AY407" s="248"/>
      <c r="AZ407" s="248"/>
      <c r="BA407" s="248"/>
      <c r="BB407" s="248"/>
      <c r="BC407" s="248"/>
      <c r="BD407" s="248"/>
      <c r="BE407" s="248"/>
      <c r="BF407" s="248"/>
      <c r="BG407" s="248"/>
      <c r="BH407" s="248"/>
    </row>
    <row r="408" spans="1:60" outlineLevel="1" x14ac:dyDescent="0.2">
      <c r="A408" s="255">
        <v>163</v>
      </c>
      <c r="B408" s="256" t="s">
        <v>1578</v>
      </c>
      <c r="C408" s="257" t="s">
        <v>2495</v>
      </c>
      <c r="D408" s="258" t="s">
        <v>308</v>
      </c>
      <c r="E408" s="259">
        <v>1</v>
      </c>
      <c r="F408" s="260"/>
      <c r="G408" s="261">
        <f t="shared" si="7"/>
        <v>0</v>
      </c>
      <c r="H408" s="260">
        <v>0</v>
      </c>
      <c r="I408" s="261">
        <f t="shared" si="8"/>
        <v>0</v>
      </c>
      <c r="J408" s="260">
        <v>60000</v>
      </c>
      <c r="K408" s="261">
        <f t="shared" si="9"/>
        <v>60000</v>
      </c>
      <c r="L408" s="261">
        <v>21</v>
      </c>
      <c r="M408" s="261">
        <f t="shared" si="10"/>
        <v>0</v>
      </c>
      <c r="N408" s="259">
        <v>0</v>
      </c>
      <c r="O408" s="259">
        <f t="shared" si="11"/>
        <v>0</v>
      </c>
      <c r="P408" s="259">
        <v>0</v>
      </c>
      <c r="Q408" s="259">
        <f t="shared" si="12"/>
        <v>0</v>
      </c>
      <c r="R408" s="261"/>
      <c r="S408" s="261" t="s">
        <v>193</v>
      </c>
      <c r="T408" s="262" t="s">
        <v>194</v>
      </c>
      <c r="U408" s="247">
        <v>0</v>
      </c>
      <c r="V408" s="247">
        <f t="shared" si="13"/>
        <v>0</v>
      </c>
      <c r="W408" s="247"/>
      <c r="X408" s="247" t="s">
        <v>132</v>
      </c>
      <c r="Y408" s="247" t="s">
        <v>133</v>
      </c>
      <c r="Z408" s="248"/>
      <c r="AA408" s="248"/>
      <c r="AB408" s="248"/>
      <c r="AC408" s="248"/>
      <c r="AD408" s="248"/>
      <c r="AE408" s="248"/>
      <c r="AF408" s="248"/>
      <c r="AG408" s="248" t="s">
        <v>134</v>
      </c>
      <c r="AH408" s="248"/>
      <c r="AI408" s="248"/>
      <c r="AJ408" s="248"/>
      <c r="AK408" s="248"/>
      <c r="AL408" s="248"/>
      <c r="AM408" s="248"/>
      <c r="AN408" s="248"/>
      <c r="AO408" s="248"/>
      <c r="AP408" s="248"/>
      <c r="AQ408" s="248"/>
      <c r="AR408" s="248"/>
      <c r="AS408" s="248"/>
      <c r="AT408" s="248"/>
      <c r="AU408" s="248"/>
      <c r="AV408" s="248"/>
      <c r="AW408" s="248"/>
      <c r="AX408" s="248"/>
      <c r="AY408" s="248"/>
      <c r="AZ408" s="248"/>
      <c r="BA408" s="248"/>
      <c r="BB408" s="248"/>
      <c r="BC408" s="248"/>
      <c r="BD408" s="248"/>
      <c r="BE408" s="248"/>
      <c r="BF408" s="248"/>
      <c r="BG408" s="248"/>
      <c r="BH408" s="248"/>
    </row>
    <row r="409" spans="1:60" x14ac:dyDescent="0.2">
      <c r="A409" s="263" t="s">
        <v>125</v>
      </c>
      <c r="B409" s="232" t="s">
        <v>73</v>
      </c>
      <c r="C409" s="233" t="s">
        <v>74</v>
      </c>
      <c r="D409" s="234"/>
      <c r="E409" s="235"/>
      <c r="F409" s="489"/>
      <c r="G409" s="236">
        <f>SUMIF(AG410:AG450,"&lt;&gt;NOR",G410:G450)</f>
        <v>0</v>
      </c>
      <c r="H409" s="236"/>
      <c r="I409" s="236">
        <f>SUM(I410:I450)</f>
        <v>0</v>
      </c>
      <c r="J409" s="236"/>
      <c r="K409" s="236">
        <f>SUM(K410:K450)</f>
        <v>1330400</v>
      </c>
      <c r="L409" s="236"/>
      <c r="M409" s="236">
        <f>SUM(M410:M450)</f>
        <v>0</v>
      </c>
      <c r="N409" s="235"/>
      <c r="O409" s="235">
        <f>SUM(O410:O450)</f>
        <v>0</v>
      </c>
      <c r="P409" s="235"/>
      <c r="Q409" s="235">
        <f>SUM(Q410:Q450)</f>
        <v>0</v>
      </c>
      <c r="R409" s="236"/>
      <c r="S409" s="236"/>
      <c r="T409" s="237"/>
      <c r="U409" s="238"/>
      <c r="V409" s="238">
        <f>SUM(V410:V450)</f>
        <v>0</v>
      </c>
      <c r="W409" s="238"/>
      <c r="X409" s="238"/>
      <c r="Y409" s="238"/>
      <c r="AG409" t="s">
        <v>126</v>
      </c>
    </row>
    <row r="410" spans="1:60" outlineLevel="1" x14ac:dyDescent="0.2">
      <c r="A410" s="255">
        <v>164</v>
      </c>
      <c r="B410" s="256" t="s">
        <v>407</v>
      </c>
      <c r="C410" s="257" t="s">
        <v>2496</v>
      </c>
      <c r="D410" s="258" t="s">
        <v>308</v>
      </c>
      <c r="E410" s="259">
        <v>1</v>
      </c>
      <c r="F410" s="260"/>
      <c r="G410" s="261">
        <f t="shared" ref="G410:G450" si="14">ROUND(E410*F410,2)</f>
        <v>0</v>
      </c>
      <c r="H410" s="260">
        <v>0</v>
      </c>
      <c r="I410" s="261">
        <f t="shared" ref="I410:I450" si="15">ROUND(E410*H410,2)</f>
        <v>0</v>
      </c>
      <c r="J410" s="260">
        <v>9000</v>
      </c>
      <c r="K410" s="261">
        <f t="shared" ref="K410:K450" si="16">ROUND(E410*J410,2)</f>
        <v>9000</v>
      </c>
      <c r="L410" s="261">
        <v>21</v>
      </c>
      <c r="M410" s="261">
        <f t="shared" ref="M410:M450" si="17">G410*(1+L410/100)</f>
        <v>0</v>
      </c>
      <c r="N410" s="259">
        <v>0</v>
      </c>
      <c r="O410" s="259">
        <f t="shared" ref="O410:O450" si="18">ROUND(E410*N410,2)</f>
        <v>0</v>
      </c>
      <c r="P410" s="259">
        <v>0</v>
      </c>
      <c r="Q410" s="259">
        <f t="shared" ref="Q410:Q450" si="19">ROUND(E410*P410,2)</f>
        <v>0</v>
      </c>
      <c r="R410" s="261"/>
      <c r="S410" s="261" t="s">
        <v>193</v>
      </c>
      <c r="T410" s="262" t="s">
        <v>194</v>
      </c>
      <c r="U410" s="247">
        <v>0</v>
      </c>
      <c r="V410" s="247">
        <f t="shared" ref="V410:V450" si="20">ROUND(E410*U410,2)</f>
        <v>0</v>
      </c>
      <c r="W410" s="247"/>
      <c r="X410" s="247" t="s">
        <v>132</v>
      </c>
      <c r="Y410" s="247" t="s">
        <v>133</v>
      </c>
      <c r="Z410" s="248"/>
      <c r="AA410" s="248"/>
      <c r="AB410" s="248"/>
      <c r="AC410" s="248"/>
      <c r="AD410" s="248"/>
      <c r="AE410" s="248"/>
      <c r="AF410" s="248"/>
      <c r="AG410" s="248" t="s">
        <v>134</v>
      </c>
      <c r="AH410" s="248"/>
      <c r="AI410" s="248"/>
      <c r="AJ410" s="248"/>
      <c r="AK410" s="248"/>
      <c r="AL410" s="248"/>
      <c r="AM410" s="248"/>
      <c r="AN410" s="248"/>
      <c r="AO410" s="248"/>
      <c r="AP410" s="248"/>
      <c r="AQ410" s="248"/>
      <c r="AR410" s="248"/>
      <c r="AS410" s="248"/>
      <c r="AT410" s="248"/>
      <c r="AU410" s="248"/>
      <c r="AV410" s="248"/>
      <c r="AW410" s="248"/>
      <c r="AX410" s="248"/>
      <c r="AY410" s="248"/>
      <c r="AZ410" s="248"/>
      <c r="BA410" s="248"/>
      <c r="BB410" s="248"/>
      <c r="BC410" s="248"/>
      <c r="BD410" s="248"/>
      <c r="BE410" s="248"/>
      <c r="BF410" s="248"/>
      <c r="BG410" s="248"/>
      <c r="BH410" s="248"/>
    </row>
    <row r="411" spans="1:60" outlineLevel="1" x14ac:dyDescent="0.2">
      <c r="A411" s="255">
        <v>165</v>
      </c>
      <c r="B411" s="256" t="s">
        <v>409</v>
      </c>
      <c r="C411" s="257" t="s">
        <v>2497</v>
      </c>
      <c r="D411" s="258" t="s">
        <v>308</v>
      </c>
      <c r="E411" s="259">
        <v>1</v>
      </c>
      <c r="F411" s="260"/>
      <c r="G411" s="261">
        <f t="shared" si="14"/>
        <v>0</v>
      </c>
      <c r="H411" s="260">
        <v>0</v>
      </c>
      <c r="I411" s="261">
        <f t="shared" si="15"/>
        <v>0</v>
      </c>
      <c r="J411" s="260">
        <v>2700</v>
      </c>
      <c r="K411" s="261">
        <f t="shared" si="16"/>
        <v>2700</v>
      </c>
      <c r="L411" s="261">
        <v>21</v>
      </c>
      <c r="M411" s="261">
        <f t="shared" si="17"/>
        <v>0</v>
      </c>
      <c r="N411" s="259">
        <v>0</v>
      </c>
      <c r="O411" s="259">
        <f t="shared" si="18"/>
        <v>0</v>
      </c>
      <c r="P411" s="259">
        <v>0</v>
      </c>
      <c r="Q411" s="259">
        <f t="shared" si="19"/>
        <v>0</v>
      </c>
      <c r="R411" s="261"/>
      <c r="S411" s="261" t="s">
        <v>193</v>
      </c>
      <c r="T411" s="262" t="s">
        <v>194</v>
      </c>
      <c r="U411" s="247">
        <v>0</v>
      </c>
      <c r="V411" s="247">
        <f t="shared" si="20"/>
        <v>0</v>
      </c>
      <c r="W411" s="247"/>
      <c r="X411" s="247" t="s">
        <v>132</v>
      </c>
      <c r="Y411" s="247" t="s">
        <v>133</v>
      </c>
      <c r="Z411" s="248"/>
      <c r="AA411" s="248"/>
      <c r="AB411" s="248"/>
      <c r="AC411" s="248"/>
      <c r="AD411" s="248"/>
      <c r="AE411" s="248"/>
      <c r="AF411" s="248"/>
      <c r="AG411" s="248" t="s">
        <v>134</v>
      </c>
      <c r="AH411" s="248"/>
      <c r="AI411" s="248"/>
      <c r="AJ411" s="248"/>
      <c r="AK411" s="248"/>
      <c r="AL411" s="248"/>
      <c r="AM411" s="248"/>
      <c r="AN411" s="248"/>
      <c r="AO411" s="248"/>
      <c r="AP411" s="248"/>
      <c r="AQ411" s="248"/>
      <c r="AR411" s="248"/>
      <c r="AS411" s="248"/>
      <c r="AT411" s="248"/>
      <c r="AU411" s="248"/>
      <c r="AV411" s="248"/>
      <c r="AW411" s="248"/>
      <c r="AX411" s="248"/>
      <c r="AY411" s="248"/>
      <c r="AZ411" s="248"/>
      <c r="BA411" s="248"/>
      <c r="BB411" s="248"/>
      <c r="BC411" s="248"/>
      <c r="BD411" s="248"/>
      <c r="BE411" s="248"/>
      <c r="BF411" s="248"/>
      <c r="BG411" s="248"/>
      <c r="BH411" s="248"/>
    </row>
    <row r="412" spans="1:60" outlineLevel="1" x14ac:dyDescent="0.2">
      <c r="A412" s="255">
        <v>166</v>
      </c>
      <c r="B412" s="256" t="s">
        <v>411</v>
      </c>
      <c r="C412" s="257" t="s">
        <v>2498</v>
      </c>
      <c r="D412" s="258" t="s">
        <v>308</v>
      </c>
      <c r="E412" s="259">
        <v>1</v>
      </c>
      <c r="F412" s="260"/>
      <c r="G412" s="261">
        <f t="shared" si="14"/>
        <v>0</v>
      </c>
      <c r="H412" s="260">
        <v>0</v>
      </c>
      <c r="I412" s="261">
        <f t="shared" si="15"/>
        <v>0</v>
      </c>
      <c r="J412" s="260">
        <v>2700</v>
      </c>
      <c r="K412" s="261">
        <f t="shared" si="16"/>
        <v>2700</v>
      </c>
      <c r="L412" s="261">
        <v>21</v>
      </c>
      <c r="M412" s="261">
        <f t="shared" si="17"/>
        <v>0</v>
      </c>
      <c r="N412" s="259">
        <v>0</v>
      </c>
      <c r="O412" s="259">
        <f t="shared" si="18"/>
        <v>0</v>
      </c>
      <c r="P412" s="259">
        <v>0</v>
      </c>
      <c r="Q412" s="259">
        <f t="shared" si="19"/>
        <v>0</v>
      </c>
      <c r="R412" s="261"/>
      <c r="S412" s="261" t="s">
        <v>193</v>
      </c>
      <c r="T412" s="262" t="s">
        <v>194</v>
      </c>
      <c r="U412" s="247">
        <v>0</v>
      </c>
      <c r="V412" s="247">
        <f t="shared" si="20"/>
        <v>0</v>
      </c>
      <c r="W412" s="247"/>
      <c r="X412" s="247" t="s">
        <v>132</v>
      </c>
      <c r="Y412" s="247" t="s">
        <v>133</v>
      </c>
      <c r="Z412" s="248"/>
      <c r="AA412" s="248"/>
      <c r="AB412" s="248"/>
      <c r="AC412" s="248"/>
      <c r="AD412" s="248"/>
      <c r="AE412" s="248"/>
      <c r="AF412" s="248"/>
      <c r="AG412" s="248" t="s">
        <v>134</v>
      </c>
      <c r="AH412" s="248"/>
      <c r="AI412" s="248"/>
      <c r="AJ412" s="248"/>
      <c r="AK412" s="248"/>
      <c r="AL412" s="248"/>
      <c r="AM412" s="248"/>
      <c r="AN412" s="248"/>
      <c r="AO412" s="248"/>
      <c r="AP412" s="248"/>
      <c r="AQ412" s="248"/>
      <c r="AR412" s="248"/>
      <c r="AS412" s="248"/>
      <c r="AT412" s="248"/>
      <c r="AU412" s="248"/>
      <c r="AV412" s="248"/>
      <c r="AW412" s="248"/>
      <c r="AX412" s="248"/>
      <c r="AY412" s="248"/>
      <c r="AZ412" s="248"/>
      <c r="BA412" s="248"/>
      <c r="BB412" s="248"/>
      <c r="BC412" s="248"/>
      <c r="BD412" s="248"/>
      <c r="BE412" s="248"/>
      <c r="BF412" s="248"/>
      <c r="BG412" s="248"/>
      <c r="BH412" s="248"/>
    </row>
    <row r="413" spans="1:60" outlineLevel="1" x14ac:dyDescent="0.2">
      <c r="A413" s="255">
        <v>167</v>
      </c>
      <c r="B413" s="256" t="s">
        <v>413</v>
      </c>
      <c r="C413" s="257" t="s">
        <v>2499</v>
      </c>
      <c r="D413" s="258" t="s">
        <v>308</v>
      </c>
      <c r="E413" s="259">
        <v>1</v>
      </c>
      <c r="F413" s="260"/>
      <c r="G413" s="261">
        <f t="shared" si="14"/>
        <v>0</v>
      </c>
      <c r="H413" s="260">
        <v>0</v>
      </c>
      <c r="I413" s="261">
        <f t="shared" si="15"/>
        <v>0</v>
      </c>
      <c r="J413" s="260">
        <v>2700</v>
      </c>
      <c r="K413" s="261">
        <f t="shared" si="16"/>
        <v>2700</v>
      </c>
      <c r="L413" s="261">
        <v>21</v>
      </c>
      <c r="M413" s="261">
        <f t="shared" si="17"/>
        <v>0</v>
      </c>
      <c r="N413" s="259">
        <v>0</v>
      </c>
      <c r="O413" s="259">
        <f t="shared" si="18"/>
        <v>0</v>
      </c>
      <c r="P413" s="259">
        <v>0</v>
      </c>
      <c r="Q413" s="259">
        <f t="shared" si="19"/>
        <v>0</v>
      </c>
      <c r="R413" s="261"/>
      <c r="S413" s="261" t="s">
        <v>193</v>
      </c>
      <c r="T413" s="262" t="s">
        <v>194</v>
      </c>
      <c r="U413" s="247">
        <v>0</v>
      </c>
      <c r="V413" s="247">
        <f t="shared" si="20"/>
        <v>0</v>
      </c>
      <c r="W413" s="247"/>
      <c r="X413" s="247" t="s">
        <v>132</v>
      </c>
      <c r="Y413" s="247" t="s">
        <v>133</v>
      </c>
      <c r="Z413" s="248"/>
      <c r="AA413" s="248"/>
      <c r="AB413" s="248"/>
      <c r="AC413" s="248"/>
      <c r="AD413" s="248"/>
      <c r="AE413" s="248"/>
      <c r="AF413" s="248"/>
      <c r="AG413" s="248" t="s">
        <v>134</v>
      </c>
      <c r="AH413" s="248"/>
      <c r="AI413" s="248"/>
      <c r="AJ413" s="248"/>
      <c r="AK413" s="248"/>
      <c r="AL413" s="248"/>
      <c r="AM413" s="248"/>
      <c r="AN413" s="248"/>
      <c r="AO413" s="248"/>
      <c r="AP413" s="248"/>
      <c r="AQ413" s="248"/>
      <c r="AR413" s="248"/>
      <c r="AS413" s="248"/>
      <c r="AT413" s="248"/>
      <c r="AU413" s="248"/>
      <c r="AV413" s="248"/>
      <c r="AW413" s="248"/>
      <c r="AX413" s="248"/>
      <c r="AY413" s="248"/>
      <c r="AZ413" s="248"/>
      <c r="BA413" s="248"/>
      <c r="BB413" s="248"/>
      <c r="BC413" s="248"/>
      <c r="BD413" s="248"/>
      <c r="BE413" s="248"/>
      <c r="BF413" s="248"/>
      <c r="BG413" s="248"/>
      <c r="BH413" s="248"/>
    </row>
    <row r="414" spans="1:60" outlineLevel="1" x14ac:dyDescent="0.2">
      <c r="A414" s="255">
        <v>168</v>
      </c>
      <c r="B414" s="256" t="s">
        <v>415</v>
      </c>
      <c r="C414" s="257" t="s">
        <v>2500</v>
      </c>
      <c r="D414" s="258" t="s">
        <v>308</v>
      </c>
      <c r="E414" s="259">
        <v>1</v>
      </c>
      <c r="F414" s="260"/>
      <c r="G414" s="261">
        <f t="shared" si="14"/>
        <v>0</v>
      </c>
      <c r="H414" s="260">
        <v>0</v>
      </c>
      <c r="I414" s="261">
        <f t="shared" si="15"/>
        <v>0</v>
      </c>
      <c r="J414" s="260">
        <v>2700</v>
      </c>
      <c r="K414" s="261">
        <f t="shared" si="16"/>
        <v>2700</v>
      </c>
      <c r="L414" s="261">
        <v>21</v>
      </c>
      <c r="M414" s="261">
        <f t="shared" si="17"/>
        <v>0</v>
      </c>
      <c r="N414" s="259">
        <v>0</v>
      </c>
      <c r="O414" s="259">
        <f t="shared" si="18"/>
        <v>0</v>
      </c>
      <c r="P414" s="259">
        <v>0</v>
      </c>
      <c r="Q414" s="259">
        <f t="shared" si="19"/>
        <v>0</v>
      </c>
      <c r="R414" s="261"/>
      <c r="S414" s="261" t="s">
        <v>193</v>
      </c>
      <c r="T414" s="262" t="s">
        <v>194</v>
      </c>
      <c r="U414" s="247">
        <v>0</v>
      </c>
      <c r="V414" s="247">
        <f t="shared" si="20"/>
        <v>0</v>
      </c>
      <c r="W414" s="247"/>
      <c r="X414" s="247" t="s">
        <v>132</v>
      </c>
      <c r="Y414" s="247" t="s">
        <v>133</v>
      </c>
      <c r="Z414" s="248"/>
      <c r="AA414" s="248"/>
      <c r="AB414" s="248"/>
      <c r="AC414" s="248"/>
      <c r="AD414" s="248"/>
      <c r="AE414" s="248"/>
      <c r="AF414" s="248"/>
      <c r="AG414" s="248" t="s">
        <v>134</v>
      </c>
      <c r="AH414" s="248"/>
      <c r="AI414" s="248"/>
      <c r="AJ414" s="248"/>
      <c r="AK414" s="248"/>
      <c r="AL414" s="248"/>
      <c r="AM414" s="248"/>
      <c r="AN414" s="248"/>
      <c r="AO414" s="248"/>
      <c r="AP414" s="248"/>
      <c r="AQ414" s="248"/>
      <c r="AR414" s="248"/>
      <c r="AS414" s="248"/>
      <c r="AT414" s="248"/>
      <c r="AU414" s="248"/>
      <c r="AV414" s="248"/>
      <c r="AW414" s="248"/>
      <c r="AX414" s="248"/>
      <c r="AY414" s="248"/>
      <c r="AZ414" s="248"/>
      <c r="BA414" s="248"/>
      <c r="BB414" s="248"/>
      <c r="BC414" s="248"/>
      <c r="BD414" s="248"/>
      <c r="BE414" s="248"/>
      <c r="BF414" s="248"/>
      <c r="BG414" s="248"/>
      <c r="BH414" s="248"/>
    </row>
    <row r="415" spans="1:60" outlineLevel="1" x14ac:dyDescent="0.2">
      <c r="A415" s="255">
        <v>169</v>
      </c>
      <c r="B415" s="256" t="s">
        <v>417</v>
      </c>
      <c r="C415" s="257" t="s">
        <v>2501</v>
      </c>
      <c r="D415" s="258" t="s">
        <v>308</v>
      </c>
      <c r="E415" s="259">
        <v>1</v>
      </c>
      <c r="F415" s="260"/>
      <c r="G415" s="261">
        <f t="shared" si="14"/>
        <v>0</v>
      </c>
      <c r="H415" s="260">
        <v>0</v>
      </c>
      <c r="I415" s="261">
        <f t="shared" si="15"/>
        <v>0</v>
      </c>
      <c r="J415" s="260">
        <v>2700</v>
      </c>
      <c r="K415" s="261">
        <f t="shared" si="16"/>
        <v>2700</v>
      </c>
      <c r="L415" s="261">
        <v>21</v>
      </c>
      <c r="M415" s="261">
        <f t="shared" si="17"/>
        <v>0</v>
      </c>
      <c r="N415" s="259">
        <v>0</v>
      </c>
      <c r="O415" s="259">
        <f t="shared" si="18"/>
        <v>0</v>
      </c>
      <c r="P415" s="259">
        <v>0</v>
      </c>
      <c r="Q415" s="259">
        <f t="shared" si="19"/>
        <v>0</v>
      </c>
      <c r="R415" s="261"/>
      <c r="S415" s="261" t="s">
        <v>193</v>
      </c>
      <c r="T415" s="262" t="s">
        <v>194</v>
      </c>
      <c r="U415" s="247">
        <v>0</v>
      </c>
      <c r="V415" s="247">
        <f t="shared" si="20"/>
        <v>0</v>
      </c>
      <c r="W415" s="247"/>
      <c r="X415" s="247" t="s">
        <v>132</v>
      </c>
      <c r="Y415" s="247" t="s">
        <v>133</v>
      </c>
      <c r="Z415" s="248"/>
      <c r="AA415" s="248"/>
      <c r="AB415" s="248"/>
      <c r="AC415" s="248"/>
      <c r="AD415" s="248"/>
      <c r="AE415" s="248"/>
      <c r="AF415" s="248"/>
      <c r="AG415" s="248" t="s">
        <v>134</v>
      </c>
      <c r="AH415" s="248"/>
      <c r="AI415" s="248"/>
      <c r="AJ415" s="248"/>
      <c r="AK415" s="248"/>
      <c r="AL415" s="248"/>
      <c r="AM415" s="248"/>
      <c r="AN415" s="248"/>
      <c r="AO415" s="248"/>
      <c r="AP415" s="248"/>
      <c r="AQ415" s="248"/>
      <c r="AR415" s="248"/>
      <c r="AS415" s="248"/>
      <c r="AT415" s="248"/>
      <c r="AU415" s="248"/>
      <c r="AV415" s="248"/>
      <c r="AW415" s="248"/>
      <c r="AX415" s="248"/>
      <c r="AY415" s="248"/>
      <c r="AZ415" s="248"/>
      <c r="BA415" s="248"/>
      <c r="BB415" s="248"/>
      <c r="BC415" s="248"/>
      <c r="BD415" s="248"/>
      <c r="BE415" s="248"/>
      <c r="BF415" s="248"/>
      <c r="BG415" s="248"/>
      <c r="BH415" s="248"/>
    </row>
    <row r="416" spans="1:60" outlineLevel="1" x14ac:dyDescent="0.2">
      <c r="A416" s="255">
        <v>170</v>
      </c>
      <c r="B416" s="256" t="s">
        <v>419</v>
      </c>
      <c r="C416" s="257" t="s">
        <v>2502</v>
      </c>
      <c r="D416" s="258" t="s">
        <v>308</v>
      </c>
      <c r="E416" s="259">
        <v>1</v>
      </c>
      <c r="F416" s="260"/>
      <c r="G416" s="261">
        <f t="shared" si="14"/>
        <v>0</v>
      </c>
      <c r="H416" s="260">
        <v>0</v>
      </c>
      <c r="I416" s="261">
        <f t="shared" si="15"/>
        <v>0</v>
      </c>
      <c r="J416" s="260">
        <v>2700</v>
      </c>
      <c r="K416" s="261">
        <f t="shared" si="16"/>
        <v>2700</v>
      </c>
      <c r="L416" s="261">
        <v>21</v>
      </c>
      <c r="M416" s="261">
        <f t="shared" si="17"/>
        <v>0</v>
      </c>
      <c r="N416" s="259">
        <v>0</v>
      </c>
      <c r="O416" s="259">
        <f t="shared" si="18"/>
        <v>0</v>
      </c>
      <c r="P416" s="259">
        <v>0</v>
      </c>
      <c r="Q416" s="259">
        <f t="shared" si="19"/>
        <v>0</v>
      </c>
      <c r="R416" s="261"/>
      <c r="S416" s="261" t="s">
        <v>193</v>
      </c>
      <c r="T416" s="262" t="s">
        <v>194</v>
      </c>
      <c r="U416" s="247">
        <v>0</v>
      </c>
      <c r="V416" s="247">
        <f t="shared" si="20"/>
        <v>0</v>
      </c>
      <c r="W416" s="247"/>
      <c r="X416" s="247" t="s">
        <v>132</v>
      </c>
      <c r="Y416" s="247" t="s">
        <v>133</v>
      </c>
      <c r="Z416" s="248"/>
      <c r="AA416" s="248"/>
      <c r="AB416" s="248"/>
      <c r="AC416" s="248"/>
      <c r="AD416" s="248"/>
      <c r="AE416" s="248"/>
      <c r="AF416" s="248"/>
      <c r="AG416" s="248" t="s">
        <v>134</v>
      </c>
      <c r="AH416" s="248"/>
      <c r="AI416" s="248"/>
      <c r="AJ416" s="248"/>
      <c r="AK416" s="248"/>
      <c r="AL416" s="248"/>
      <c r="AM416" s="248"/>
      <c r="AN416" s="248"/>
      <c r="AO416" s="248"/>
      <c r="AP416" s="248"/>
      <c r="AQ416" s="248"/>
      <c r="AR416" s="248"/>
      <c r="AS416" s="248"/>
      <c r="AT416" s="248"/>
      <c r="AU416" s="248"/>
      <c r="AV416" s="248"/>
      <c r="AW416" s="248"/>
      <c r="AX416" s="248"/>
      <c r="AY416" s="248"/>
      <c r="AZ416" s="248"/>
      <c r="BA416" s="248"/>
      <c r="BB416" s="248"/>
      <c r="BC416" s="248"/>
      <c r="BD416" s="248"/>
      <c r="BE416" s="248"/>
      <c r="BF416" s="248"/>
      <c r="BG416" s="248"/>
      <c r="BH416" s="248"/>
    </row>
    <row r="417" spans="1:60" outlineLevel="1" x14ac:dyDescent="0.2">
      <c r="A417" s="255">
        <v>171</v>
      </c>
      <c r="B417" s="256" t="s">
        <v>421</v>
      </c>
      <c r="C417" s="257" t="s">
        <v>2503</v>
      </c>
      <c r="D417" s="258" t="s">
        <v>308</v>
      </c>
      <c r="E417" s="259">
        <v>1</v>
      </c>
      <c r="F417" s="260"/>
      <c r="G417" s="261">
        <f t="shared" si="14"/>
        <v>0</v>
      </c>
      <c r="H417" s="260">
        <v>0</v>
      </c>
      <c r="I417" s="261">
        <f t="shared" si="15"/>
        <v>0</v>
      </c>
      <c r="J417" s="260">
        <v>2700</v>
      </c>
      <c r="K417" s="261">
        <f t="shared" si="16"/>
        <v>2700</v>
      </c>
      <c r="L417" s="261">
        <v>21</v>
      </c>
      <c r="M417" s="261">
        <f t="shared" si="17"/>
        <v>0</v>
      </c>
      <c r="N417" s="259">
        <v>0</v>
      </c>
      <c r="O417" s="259">
        <f t="shared" si="18"/>
        <v>0</v>
      </c>
      <c r="P417" s="259">
        <v>0</v>
      </c>
      <c r="Q417" s="259">
        <f t="shared" si="19"/>
        <v>0</v>
      </c>
      <c r="R417" s="261"/>
      <c r="S417" s="261" t="s">
        <v>193</v>
      </c>
      <c r="T417" s="262" t="s">
        <v>194</v>
      </c>
      <c r="U417" s="247">
        <v>0</v>
      </c>
      <c r="V417" s="247">
        <f t="shared" si="20"/>
        <v>0</v>
      </c>
      <c r="W417" s="247"/>
      <c r="X417" s="247" t="s">
        <v>132</v>
      </c>
      <c r="Y417" s="247" t="s">
        <v>133</v>
      </c>
      <c r="Z417" s="248"/>
      <c r="AA417" s="248"/>
      <c r="AB417" s="248"/>
      <c r="AC417" s="248"/>
      <c r="AD417" s="248"/>
      <c r="AE417" s="248"/>
      <c r="AF417" s="248"/>
      <c r="AG417" s="248" t="s">
        <v>134</v>
      </c>
      <c r="AH417" s="248"/>
      <c r="AI417" s="248"/>
      <c r="AJ417" s="248"/>
      <c r="AK417" s="248"/>
      <c r="AL417" s="248"/>
      <c r="AM417" s="248"/>
      <c r="AN417" s="248"/>
      <c r="AO417" s="248"/>
      <c r="AP417" s="248"/>
      <c r="AQ417" s="248"/>
      <c r="AR417" s="248"/>
      <c r="AS417" s="248"/>
      <c r="AT417" s="248"/>
      <c r="AU417" s="248"/>
      <c r="AV417" s="248"/>
      <c r="AW417" s="248"/>
      <c r="AX417" s="248"/>
      <c r="AY417" s="248"/>
      <c r="AZ417" s="248"/>
      <c r="BA417" s="248"/>
      <c r="BB417" s="248"/>
      <c r="BC417" s="248"/>
      <c r="BD417" s="248"/>
      <c r="BE417" s="248"/>
      <c r="BF417" s="248"/>
      <c r="BG417" s="248"/>
      <c r="BH417" s="248"/>
    </row>
    <row r="418" spans="1:60" outlineLevel="1" x14ac:dyDescent="0.2">
      <c r="A418" s="255">
        <v>172</v>
      </c>
      <c r="B418" s="256" t="s">
        <v>423</v>
      </c>
      <c r="C418" s="257" t="s">
        <v>2504</v>
      </c>
      <c r="D418" s="258" t="s">
        <v>308</v>
      </c>
      <c r="E418" s="259">
        <v>1</v>
      </c>
      <c r="F418" s="260"/>
      <c r="G418" s="261">
        <f t="shared" si="14"/>
        <v>0</v>
      </c>
      <c r="H418" s="260">
        <v>0</v>
      </c>
      <c r="I418" s="261">
        <f t="shared" si="15"/>
        <v>0</v>
      </c>
      <c r="J418" s="260">
        <v>4500</v>
      </c>
      <c r="K418" s="261">
        <f t="shared" si="16"/>
        <v>4500</v>
      </c>
      <c r="L418" s="261">
        <v>21</v>
      </c>
      <c r="M418" s="261">
        <f t="shared" si="17"/>
        <v>0</v>
      </c>
      <c r="N418" s="259">
        <v>0</v>
      </c>
      <c r="O418" s="259">
        <f t="shared" si="18"/>
        <v>0</v>
      </c>
      <c r="P418" s="259">
        <v>0</v>
      </c>
      <c r="Q418" s="259">
        <f t="shared" si="19"/>
        <v>0</v>
      </c>
      <c r="R418" s="261"/>
      <c r="S418" s="261" t="s">
        <v>193</v>
      </c>
      <c r="T418" s="262" t="s">
        <v>194</v>
      </c>
      <c r="U418" s="247">
        <v>0</v>
      </c>
      <c r="V418" s="247">
        <f t="shared" si="20"/>
        <v>0</v>
      </c>
      <c r="W418" s="247"/>
      <c r="X418" s="247" t="s">
        <v>132</v>
      </c>
      <c r="Y418" s="247" t="s">
        <v>133</v>
      </c>
      <c r="Z418" s="248"/>
      <c r="AA418" s="248"/>
      <c r="AB418" s="248"/>
      <c r="AC418" s="248"/>
      <c r="AD418" s="248"/>
      <c r="AE418" s="248"/>
      <c r="AF418" s="248"/>
      <c r="AG418" s="248" t="s">
        <v>134</v>
      </c>
      <c r="AH418" s="248"/>
      <c r="AI418" s="248"/>
      <c r="AJ418" s="248"/>
      <c r="AK418" s="248"/>
      <c r="AL418" s="248"/>
      <c r="AM418" s="248"/>
      <c r="AN418" s="248"/>
      <c r="AO418" s="248"/>
      <c r="AP418" s="248"/>
      <c r="AQ418" s="248"/>
      <c r="AR418" s="248"/>
      <c r="AS418" s="248"/>
      <c r="AT418" s="248"/>
      <c r="AU418" s="248"/>
      <c r="AV418" s="248"/>
      <c r="AW418" s="248"/>
      <c r="AX418" s="248"/>
      <c r="AY418" s="248"/>
      <c r="AZ418" s="248"/>
      <c r="BA418" s="248"/>
      <c r="BB418" s="248"/>
      <c r="BC418" s="248"/>
      <c r="BD418" s="248"/>
      <c r="BE418" s="248"/>
      <c r="BF418" s="248"/>
      <c r="BG418" s="248"/>
      <c r="BH418" s="248"/>
    </row>
    <row r="419" spans="1:60" outlineLevel="1" x14ac:dyDescent="0.2">
      <c r="A419" s="255">
        <v>173</v>
      </c>
      <c r="B419" s="256" t="s">
        <v>425</v>
      </c>
      <c r="C419" s="257" t="s">
        <v>2505</v>
      </c>
      <c r="D419" s="258" t="s">
        <v>308</v>
      </c>
      <c r="E419" s="259">
        <v>1</v>
      </c>
      <c r="F419" s="260"/>
      <c r="G419" s="261">
        <f t="shared" si="14"/>
        <v>0</v>
      </c>
      <c r="H419" s="260">
        <v>0</v>
      </c>
      <c r="I419" s="261">
        <f t="shared" si="15"/>
        <v>0</v>
      </c>
      <c r="J419" s="260">
        <v>4500</v>
      </c>
      <c r="K419" s="261">
        <f t="shared" si="16"/>
        <v>4500</v>
      </c>
      <c r="L419" s="261">
        <v>21</v>
      </c>
      <c r="M419" s="261">
        <f t="shared" si="17"/>
        <v>0</v>
      </c>
      <c r="N419" s="259">
        <v>0</v>
      </c>
      <c r="O419" s="259">
        <f t="shared" si="18"/>
        <v>0</v>
      </c>
      <c r="P419" s="259">
        <v>0</v>
      </c>
      <c r="Q419" s="259">
        <f t="shared" si="19"/>
        <v>0</v>
      </c>
      <c r="R419" s="261"/>
      <c r="S419" s="261" t="s">
        <v>193</v>
      </c>
      <c r="T419" s="262" t="s">
        <v>194</v>
      </c>
      <c r="U419" s="247">
        <v>0</v>
      </c>
      <c r="V419" s="247">
        <f t="shared" si="20"/>
        <v>0</v>
      </c>
      <c r="W419" s="247"/>
      <c r="X419" s="247" t="s">
        <v>132</v>
      </c>
      <c r="Y419" s="247" t="s">
        <v>133</v>
      </c>
      <c r="Z419" s="248"/>
      <c r="AA419" s="248"/>
      <c r="AB419" s="248"/>
      <c r="AC419" s="248"/>
      <c r="AD419" s="248"/>
      <c r="AE419" s="248"/>
      <c r="AF419" s="248"/>
      <c r="AG419" s="248" t="s">
        <v>134</v>
      </c>
      <c r="AH419" s="248"/>
      <c r="AI419" s="248"/>
      <c r="AJ419" s="248"/>
      <c r="AK419" s="248"/>
      <c r="AL419" s="248"/>
      <c r="AM419" s="248"/>
      <c r="AN419" s="248"/>
      <c r="AO419" s="248"/>
      <c r="AP419" s="248"/>
      <c r="AQ419" s="248"/>
      <c r="AR419" s="248"/>
      <c r="AS419" s="248"/>
      <c r="AT419" s="248"/>
      <c r="AU419" s="248"/>
      <c r="AV419" s="248"/>
      <c r="AW419" s="248"/>
      <c r="AX419" s="248"/>
      <c r="AY419" s="248"/>
      <c r="AZ419" s="248"/>
      <c r="BA419" s="248"/>
      <c r="BB419" s="248"/>
      <c r="BC419" s="248"/>
      <c r="BD419" s="248"/>
      <c r="BE419" s="248"/>
      <c r="BF419" s="248"/>
      <c r="BG419" s="248"/>
      <c r="BH419" s="248"/>
    </row>
    <row r="420" spans="1:60" outlineLevel="1" x14ac:dyDescent="0.2">
      <c r="A420" s="255">
        <v>174</v>
      </c>
      <c r="B420" s="256" t="s">
        <v>1591</v>
      </c>
      <c r="C420" s="257" t="s">
        <v>2506</v>
      </c>
      <c r="D420" s="258" t="s">
        <v>308</v>
      </c>
      <c r="E420" s="259">
        <v>2</v>
      </c>
      <c r="F420" s="260"/>
      <c r="G420" s="261">
        <f t="shared" si="14"/>
        <v>0</v>
      </c>
      <c r="H420" s="260">
        <v>0</v>
      </c>
      <c r="I420" s="261">
        <f t="shared" si="15"/>
        <v>0</v>
      </c>
      <c r="J420" s="260">
        <v>5500</v>
      </c>
      <c r="K420" s="261">
        <f t="shared" si="16"/>
        <v>11000</v>
      </c>
      <c r="L420" s="261">
        <v>21</v>
      </c>
      <c r="M420" s="261">
        <f t="shared" si="17"/>
        <v>0</v>
      </c>
      <c r="N420" s="259">
        <v>0</v>
      </c>
      <c r="O420" s="259">
        <f t="shared" si="18"/>
        <v>0</v>
      </c>
      <c r="P420" s="259">
        <v>0</v>
      </c>
      <c r="Q420" s="259">
        <f t="shared" si="19"/>
        <v>0</v>
      </c>
      <c r="R420" s="261"/>
      <c r="S420" s="261" t="s">
        <v>193</v>
      </c>
      <c r="T420" s="262" t="s">
        <v>194</v>
      </c>
      <c r="U420" s="247">
        <v>0</v>
      </c>
      <c r="V420" s="247">
        <f t="shared" si="20"/>
        <v>0</v>
      </c>
      <c r="W420" s="247"/>
      <c r="X420" s="247" t="s">
        <v>132</v>
      </c>
      <c r="Y420" s="247" t="s">
        <v>133</v>
      </c>
      <c r="Z420" s="248"/>
      <c r="AA420" s="248"/>
      <c r="AB420" s="248"/>
      <c r="AC420" s="248"/>
      <c r="AD420" s="248"/>
      <c r="AE420" s="248"/>
      <c r="AF420" s="248"/>
      <c r="AG420" s="248" t="s">
        <v>134</v>
      </c>
      <c r="AH420" s="248"/>
      <c r="AI420" s="248"/>
      <c r="AJ420" s="248"/>
      <c r="AK420" s="248"/>
      <c r="AL420" s="248"/>
      <c r="AM420" s="248"/>
      <c r="AN420" s="248"/>
      <c r="AO420" s="248"/>
      <c r="AP420" s="248"/>
      <c r="AQ420" s="248"/>
      <c r="AR420" s="248"/>
      <c r="AS420" s="248"/>
      <c r="AT420" s="248"/>
      <c r="AU420" s="248"/>
      <c r="AV420" s="248"/>
      <c r="AW420" s="248"/>
      <c r="AX420" s="248"/>
      <c r="AY420" s="248"/>
      <c r="AZ420" s="248"/>
      <c r="BA420" s="248"/>
      <c r="BB420" s="248"/>
      <c r="BC420" s="248"/>
      <c r="BD420" s="248"/>
      <c r="BE420" s="248"/>
      <c r="BF420" s="248"/>
      <c r="BG420" s="248"/>
      <c r="BH420" s="248"/>
    </row>
    <row r="421" spans="1:60" outlineLevel="1" x14ac:dyDescent="0.2">
      <c r="A421" s="255">
        <v>175</v>
      </c>
      <c r="B421" s="256" t="s">
        <v>1593</v>
      </c>
      <c r="C421" s="257" t="s">
        <v>2507</v>
      </c>
      <c r="D421" s="258" t="s">
        <v>308</v>
      </c>
      <c r="E421" s="259">
        <v>2</v>
      </c>
      <c r="F421" s="260"/>
      <c r="G421" s="261">
        <f t="shared" si="14"/>
        <v>0</v>
      </c>
      <c r="H421" s="260">
        <v>0</v>
      </c>
      <c r="I421" s="261">
        <f t="shared" si="15"/>
        <v>0</v>
      </c>
      <c r="J421" s="260">
        <v>5500</v>
      </c>
      <c r="K421" s="261">
        <f t="shared" si="16"/>
        <v>11000</v>
      </c>
      <c r="L421" s="261">
        <v>21</v>
      </c>
      <c r="M421" s="261">
        <f t="shared" si="17"/>
        <v>0</v>
      </c>
      <c r="N421" s="259">
        <v>0</v>
      </c>
      <c r="O421" s="259">
        <f t="shared" si="18"/>
        <v>0</v>
      </c>
      <c r="P421" s="259">
        <v>0</v>
      </c>
      <c r="Q421" s="259">
        <f t="shared" si="19"/>
        <v>0</v>
      </c>
      <c r="R421" s="261"/>
      <c r="S421" s="261" t="s">
        <v>193</v>
      </c>
      <c r="T421" s="262" t="s">
        <v>194</v>
      </c>
      <c r="U421" s="247">
        <v>0</v>
      </c>
      <c r="V421" s="247">
        <f t="shared" si="20"/>
        <v>0</v>
      </c>
      <c r="W421" s="247"/>
      <c r="X421" s="247" t="s">
        <v>132</v>
      </c>
      <c r="Y421" s="247" t="s">
        <v>133</v>
      </c>
      <c r="Z421" s="248"/>
      <c r="AA421" s="248"/>
      <c r="AB421" s="248"/>
      <c r="AC421" s="248"/>
      <c r="AD421" s="248"/>
      <c r="AE421" s="248"/>
      <c r="AF421" s="248"/>
      <c r="AG421" s="248" t="s">
        <v>134</v>
      </c>
      <c r="AH421" s="248"/>
      <c r="AI421" s="248"/>
      <c r="AJ421" s="248"/>
      <c r="AK421" s="248"/>
      <c r="AL421" s="248"/>
      <c r="AM421" s="248"/>
      <c r="AN421" s="248"/>
      <c r="AO421" s="248"/>
      <c r="AP421" s="248"/>
      <c r="AQ421" s="248"/>
      <c r="AR421" s="248"/>
      <c r="AS421" s="248"/>
      <c r="AT421" s="248"/>
      <c r="AU421" s="248"/>
      <c r="AV421" s="248"/>
      <c r="AW421" s="248"/>
      <c r="AX421" s="248"/>
      <c r="AY421" s="248"/>
      <c r="AZ421" s="248"/>
      <c r="BA421" s="248"/>
      <c r="BB421" s="248"/>
      <c r="BC421" s="248"/>
      <c r="BD421" s="248"/>
      <c r="BE421" s="248"/>
      <c r="BF421" s="248"/>
      <c r="BG421" s="248"/>
      <c r="BH421" s="248"/>
    </row>
    <row r="422" spans="1:60" outlineLevel="1" x14ac:dyDescent="0.2">
      <c r="A422" s="255">
        <v>176</v>
      </c>
      <c r="B422" s="256" t="s">
        <v>427</v>
      </c>
      <c r="C422" s="257" t="s">
        <v>2508</v>
      </c>
      <c r="D422" s="258" t="s">
        <v>308</v>
      </c>
      <c r="E422" s="259">
        <v>4</v>
      </c>
      <c r="F422" s="260"/>
      <c r="G422" s="261">
        <f t="shared" si="14"/>
        <v>0</v>
      </c>
      <c r="H422" s="260">
        <v>0</v>
      </c>
      <c r="I422" s="261">
        <f t="shared" si="15"/>
        <v>0</v>
      </c>
      <c r="J422" s="260">
        <v>55000</v>
      </c>
      <c r="K422" s="261">
        <f t="shared" si="16"/>
        <v>220000</v>
      </c>
      <c r="L422" s="261">
        <v>21</v>
      </c>
      <c r="M422" s="261">
        <f t="shared" si="17"/>
        <v>0</v>
      </c>
      <c r="N422" s="259">
        <v>0</v>
      </c>
      <c r="O422" s="259">
        <f t="shared" si="18"/>
        <v>0</v>
      </c>
      <c r="P422" s="259">
        <v>0</v>
      </c>
      <c r="Q422" s="259">
        <f t="shared" si="19"/>
        <v>0</v>
      </c>
      <c r="R422" s="261"/>
      <c r="S422" s="261" t="s">
        <v>193</v>
      </c>
      <c r="T422" s="262" t="s">
        <v>194</v>
      </c>
      <c r="U422" s="247">
        <v>0</v>
      </c>
      <c r="V422" s="247">
        <f t="shared" si="20"/>
        <v>0</v>
      </c>
      <c r="W422" s="247"/>
      <c r="X422" s="247" t="s">
        <v>132</v>
      </c>
      <c r="Y422" s="247" t="s">
        <v>133</v>
      </c>
      <c r="Z422" s="248"/>
      <c r="AA422" s="248"/>
      <c r="AB422" s="248"/>
      <c r="AC422" s="248"/>
      <c r="AD422" s="248"/>
      <c r="AE422" s="248"/>
      <c r="AF422" s="248"/>
      <c r="AG422" s="248" t="s">
        <v>134</v>
      </c>
      <c r="AH422" s="248"/>
      <c r="AI422" s="248"/>
      <c r="AJ422" s="248"/>
      <c r="AK422" s="248"/>
      <c r="AL422" s="248"/>
      <c r="AM422" s="248"/>
      <c r="AN422" s="248"/>
      <c r="AO422" s="248"/>
      <c r="AP422" s="248"/>
      <c r="AQ422" s="248"/>
      <c r="AR422" s="248"/>
      <c r="AS422" s="248"/>
      <c r="AT422" s="248"/>
      <c r="AU422" s="248"/>
      <c r="AV422" s="248"/>
      <c r="AW422" s="248"/>
      <c r="AX422" s="248"/>
      <c r="AY422" s="248"/>
      <c r="AZ422" s="248"/>
      <c r="BA422" s="248"/>
      <c r="BB422" s="248"/>
      <c r="BC422" s="248"/>
      <c r="BD422" s="248"/>
      <c r="BE422" s="248"/>
      <c r="BF422" s="248"/>
      <c r="BG422" s="248"/>
      <c r="BH422" s="248"/>
    </row>
    <row r="423" spans="1:60" outlineLevel="1" x14ac:dyDescent="0.2">
      <c r="A423" s="255">
        <v>177</v>
      </c>
      <c r="B423" s="256" t="s">
        <v>429</v>
      </c>
      <c r="C423" s="257" t="s">
        <v>2509</v>
      </c>
      <c r="D423" s="258" t="s">
        <v>308</v>
      </c>
      <c r="E423" s="259">
        <v>1</v>
      </c>
      <c r="F423" s="260"/>
      <c r="G423" s="261">
        <f t="shared" si="14"/>
        <v>0</v>
      </c>
      <c r="H423" s="260">
        <v>0</v>
      </c>
      <c r="I423" s="261">
        <f t="shared" si="15"/>
        <v>0</v>
      </c>
      <c r="J423" s="260">
        <v>55000</v>
      </c>
      <c r="K423" s="261">
        <f t="shared" si="16"/>
        <v>55000</v>
      </c>
      <c r="L423" s="261">
        <v>21</v>
      </c>
      <c r="M423" s="261">
        <f t="shared" si="17"/>
        <v>0</v>
      </c>
      <c r="N423" s="259">
        <v>0</v>
      </c>
      <c r="O423" s="259">
        <f t="shared" si="18"/>
        <v>0</v>
      </c>
      <c r="P423" s="259">
        <v>0</v>
      </c>
      <c r="Q423" s="259">
        <f t="shared" si="19"/>
        <v>0</v>
      </c>
      <c r="R423" s="261"/>
      <c r="S423" s="261" t="s">
        <v>193</v>
      </c>
      <c r="T423" s="262" t="s">
        <v>194</v>
      </c>
      <c r="U423" s="247">
        <v>0</v>
      </c>
      <c r="V423" s="247">
        <f t="shared" si="20"/>
        <v>0</v>
      </c>
      <c r="W423" s="247"/>
      <c r="X423" s="247" t="s">
        <v>132</v>
      </c>
      <c r="Y423" s="247" t="s">
        <v>133</v>
      </c>
      <c r="Z423" s="248"/>
      <c r="AA423" s="248"/>
      <c r="AB423" s="248"/>
      <c r="AC423" s="248"/>
      <c r="AD423" s="248"/>
      <c r="AE423" s="248"/>
      <c r="AF423" s="248"/>
      <c r="AG423" s="248" t="s">
        <v>134</v>
      </c>
      <c r="AH423" s="248"/>
      <c r="AI423" s="248"/>
      <c r="AJ423" s="248"/>
      <c r="AK423" s="248"/>
      <c r="AL423" s="248"/>
      <c r="AM423" s="248"/>
      <c r="AN423" s="248"/>
      <c r="AO423" s="248"/>
      <c r="AP423" s="248"/>
      <c r="AQ423" s="248"/>
      <c r="AR423" s="248"/>
      <c r="AS423" s="248"/>
      <c r="AT423" s="248"/>
      <c r="AU423" s="248"/>
      <c r="AV423" s="248"/>
      <c r="AW423" s="248"/>
      <c r="AX423" s="248"/>
      <c r="AY423" s="248"/>
      <c r="AZ423" s="248"/>
      <c r="BA423" s="248"/>
      <c r="BB423" s="248"/>
      <c r="BC423" s="248"/>
      <c r="BD423" s="248"/>
      <c r="BE423" s="248"/>
      <c r="BF423" s="248"/>
      <c r="BG423" s="248"/>
      <c r="BH423" s="248"/>
    </row>
    <row r="424" spans="1:60" outlineLevel="1" x14ac:dyDescent="0.2">
      <c r="A424" s="255">
        <v>178</v>
      </c>
      <c r="B424" s="256" t="s">
        <v>431</v>
      </c>
      <c r="C424" s="257" t="s">
        <v>2510</v>
      </c>
      <c r="D424" s="258" t="s">
        <v>308</v>
      </c>
      <c r="E424" s="259">
        <v>1</v>
      </c>
      <c r="F424" s="260"/>
      <c r="G424" s="261">
        <f t="shared" si="14"/>
        <v>0</v>
      </c>
      <c r="H424" s="260">
        <v>0</v>
      </c>
      <c r="I424" s="261">
        <f t="shared" si="15"/>
        <v>0</v>
      </c>
      <c r="J424" s="260">
        <v>45000</v>
      </c>
      <c r="K424" s="261">
        <f t="shared" si="16"/>
        <v>45000</v>
      </c>
      <c r="L424" s="261">
        <v>21</v>
      </c>
      <c r="M424" s="261">
        <f t="shared" si="17"/>
        <v>0</v>
      </c>
      <c r="N424" s="259">
        <v>0</v>
      </c>
      <c r="O424" s="259">
        <f t="shared" si="18"/>
        <v>0</v>
      </c>
      <c r="P424" s="259">
        <v>0</v>
      </c>
      <c r="Q424" s="259">
        <f t="shared" si="19"/>
        <v>0</v>
      </c>
      <c r="R424" s="261"/>
      <c r="S424" s="261" t="s">
        <v>193</v>
      </c>
      <c r="T424" s="262" t="s">
        <v>194</v>
      </c>
      <c r="U424" s="247">
        <v>0</v>
      </c>
      <c r="V424" s="247">
        <f t="shared" si="20"/>
        <v>0</v>
      </c>
      <c r="W424" s="247"/>
      <c r="X424" s="247" t="s">
        <v>132</v>
      </c>
      <c r="Y424" s="247" t="s">
        <v>133</v>
      </c>
      <c r="Z424" s="248"/>
      <c r="AA424" s="248"/>
      <c r="AB424" s="248"/>
      <c r="AC424" s="248"/>
      <c r="AD424" s="248"/>
      <c r="AE424" s="248"/>
      <c r="AF424" s="248"/>
      <c r="AG424" s="248" t="s">
        <v>134</v>
      </c>
      <c r="AH424" s="248"/>
      <c r="AI424" s="248"/>
      <c r="AJ424" s="248"/>
      <c r="AK424" s="248"/>
      <c r="AL424" s="248"/>
      <c r="AM424" s="248"/>
      <c r="AN424" s="248"/>
      <c r="AO424" s="248"/>
      <c r="AP424" s="248"/>
      <c r="AQ424" s="248"/>
      <c r="AR424" s="248"/>
      <c r="AS424" s="248"/>
      <c r="AT424" s="248"/>
      <c r="AU424" s="248"/>
      <c r="AV424" s="248"/>
      <c r="AW424" s="248"/>
      <c r="AX424" s="248"/>
      <c r="AY424" s="248"/>
      <c r="AZ424" s="248"/>
      <c r="BA424" s="248"/>
      <c r="BB424" s="248"/>
      <c r="BC424" s="248"/>
      <c r="BD424" s="248"/>
      <c r="BE424" s="248"/>
      <c r="BF424" s="248"/>
      <c r="BG424" s="248"/>
      <c r="BH424" s="248"/>
    </row>
    <row r="425" spans="1:60" outlineLevel="1" x14ac:dyDescent="0.2">
      <c r="A425" s="255">
        <v>179</v>
      </c>
      <c r="B425" s="256" t="s">
        <v>433</v>
      </c>
      <c r="C425" s="257" t="s">
        <v>2511</v>
      </c>
      <c r="D425" s="258" t="s">
        <v>308</v>
      </c>
      <c r="E425" s="259">
        <v>1</v>
      </c>
      <c r="F425" s="260"/>
      <c r="G425" s="261">
        <f t="shared" si="14"/>
        <v>0</v>
      </c>
      <c r="H425" s="260">
        <v>0</v>
      </c>
      <c r="I425" s="261">
        <f t="shared" si="15"/>
        <v>0</v>
      </c>
      <c r="J425" s="260">
        <v>55000</v>
      </c>
      <c r="K425" s="261">
        <f t="shared" si="16"/>
        <v>55000</v>
      </c>
      <c r="L425" s="261">
        <v>21</v>
      </c>
      <c r="M425" s="261">
        <f t="shared" si="17"/>
        <v>0</v>
      </c>
      <c r="N425" s="259">
        <v>0</v>
      </c>
      <c r="O425" s="259">
        <f t="shared" si="18"/>
        <v>0</v>
      </c>
      <c r="P425" s="259">
        <v>0</v>
      </c>
      <c r="Q425" s="259">
        <f t="shared" si="19"/>
        <v>0</v>
      </c>
      <c r="R425" s="261"/>
      <c r="S425" s="261" t="s">
        <v>193</v>
      </c>
      <c r="T425" s="262" t="s">
        <v>194</v>
      </c>
      <c r="U425" s="247">
        <v>0</v>
      </c>
      <c r="V425" s="247">
        <f t="shared" si="20"/>
        <v>0</v>
      </c>
      <c r="W425" s="247"/>
      <c r="X425" s="247" t="s">
        <v>132</v>
      </c>
      <c r="Y425" s="247" t="s">
        <v>133</v>
      </c>
      <c r="Z425" s="248"/>
      <c r="AA425" s="248"/>
      <c r="AB425" s="248"/>
      <c r="AC425" s="248"/>
      <c r="AD425" s="248"/>
      <c r="AE425" s="248"/>
      <c r="AF425" s="248"/>
      <c r="AG425" s="248" t="s">
        <v>134</v>
      </c>
      <c r="AH425" s="248"/>
      <c r="AI425" s="248"/>
      <c r="AJ425" s="248"/>
      <c r="AK425" s="248"/>
      <c r="AL425" s="248"/>
      <c r="AM425" s="248"/>
      <c r="AN425" s="248"/>
      <c r="AO425" s="248"/>
      <c r="AP425" s="248"/>
      <c r="AQ425" s="248"/>
      <c r="AR425" s="248"/>
      <c r="AS425" s="248"/>
      <c r="AT425" s="248"/>
      <c r="AU425" s="248"/>
      <c r="AV425" s="248"/>
      <c r="AW425" s="248"/>
      <c r="AX425" s="248"/>
      <c r="AY425" s="248"/>
      <c r="AZ425" s="248"/>
      <c r="BA425" s="248"/>
      <c r="BB425" s="248"/>
      <c r="BC425" s="248"/>
      <c r="BD425" s="248"/>
      <c r="BE425" s="248"/>
      <c r="BF425" s="248"/>
      <c r="BG425" s="248"/>
      <c r="BH425" s="248"/>
    </row>
    <row r="426" spans="1:60" outlineLevel="1" x14ac:dyDescent="0.2">
      <c r="A426" s="255">
        <v>180</v>
      </c>
      <c r="B426" s="256" t="s">
        <v>435</v>
      </c>
      <c r="C426" s="257" t="s">
        <v>2512</v>
      </c>
      <c r="D426" s="258" t="s">
        <v>308</v>
      </c>
      <c r="E426" s="259">
        <v>1</v>
      </c>
      <c r="F426" s="260"/>
      <c r="G426" s="261">
        <f t="shared" si="14"/>
        <v>0</v>
      </c>
      <c r="H426" s="260">
        <v>0</v>
      </c>
      <c r="I426" s="261">
        <f t="shared" si="15"/>
        <v>0</v>
      </c>
      <c r="J426" s="260">
        <v>27000</v>
      </c>
      <c r="K426" s="261">
        <f t="shared" si="16"/>
        <v>27000</v>
      </c>
      <c r="L426" s="261">
        <v>21</v>
      </c>
      <c r="M426" s="261">
        <f t="shared" si="17"/>
        <v>0</v>
      </c>
      <c r="N426" s="259">
        <v>0</v>
      </c>
      <c r="O426" s="259">
        <f t="shared" si="18"/>
        <v>0</v>
      </c>
      <c r="P426" s="259">
        <v>0</v>
      </c>
      <c r="Q426" s="259">
        <f t="shared" si="19"/>
        <v>0</v>
      </c>
      <c r="R426" s="261"/>
      <c r="S426" s="261" t="s">
        <v>193</v>
      </c>
      <c r="T426" s="262" t="s">
        <v>194</v>
      </c>
      <c r="U426" s="247">
        <v>0</v>
      </c>
      <c r="V426" s="247">
        <f t="shared" si="20"/>
        <v>0</v>
      </c>
      <c r="W426" s="247"/>
      <c r="X426" s="247" t="s">
        <v>132</v>
      </c>
      <c r="Y426" s="247" t="s">
        <v>133</v>
      </c>
      <c r="Z426" s="248"/>
      <c r="AA426" s="248"/>
      <c r="AB426" s="248"/>
      <c r="AC426" s="248"/>
      <c r="AD426" s="248"/>
      <c r="AE426" s="248"/>
      <c r="AF426" s="248"/>
      <c r="AG426" s="248" t="s">
        <v>134</v>
      </c>
      <c r="AH426" s="248"/>
      <c r="AI426" s="248"/>
      <c r="AJ426" s="248"/>
      <c r="AK426" s="248"/>
      <c r="AL426" s="248"/>
      <c r="AM426" s="248"/>
      <c r="AN426" s="248"/>
      <c r="AO426" s="248"/>
      <c r="AP426" s="248"/>
      <c r="AQ426" s="248"/>
      <c r="AR426" s="248"/>
      <c r="AS426" s="248"/>
      <c r="AT426" s="248"/>
      <c r="AU426" s="248"/>
      <c r="AV426" s="248"/>
      <c r="AW426" s="248"/>
      <c r="AX426" s="248"/>
      <c r="AY426" s="248"/>
      <c r="AZ426" s="248"/>
      <c r="BA426" s="248"/>
      <c r="BB426" s="248"/>
      <c r="BC426" s="248"/>
      <c r="BD426" s="248"/>
      <c r="BE426" s="248"/>
      <c r="BF426" s="248"/>
      <c r="BG426" s="248"/>
      <c r="BH426" s="248"/>
    </row>
    <row r="427" spans="1:60" outlineLevel="1" x14ac:dyDescent="0.2">
      <c r="A427" s="255">
        <v>181</v>
      </c>
      <c r="B427" s="256" t="s">
        <v>437</v>
      </c>
      <c r="C427" s="257" t="s">
        <v>2513</v>
      </c>
      <c r="D427" s="258" t="s">
        <v>308</v>
      </c>
      <c r="E427" s="259">
        <v>1</v>
      </c>
      <c r="F427" s="260"/>
      <c r="G427" s="261">
        <f t="shared" si="14"/>
        <v>0</v>
      </c>
      <c r="H427" s="260">
        <v>0</v>
      </c>
      <c r="I427" s="261">
        <f t="shared" si="15"/>
        <v>0</v>
      </c>
      <c r="J427" s="260">
        <v>23000</v>
      </c>
      <c r="K427" s="261">
        <f t="shared" si="16"/>
        <v>23000</v>
      </c>
      <c r="L427" s="261">
        <v>21</v>
      </c>
      <c r="M427" s="261">
        <f t="shared" si="17"/>
        <v>0</v>
      </c>
      <c r="N427" s="259">
        <v>0</v>
      </c>
      <c r="O427" s="259">
        <f t="shared" si="18"/>
        <v>0</v>
      </c>
      <c r="P427" s="259">
        <v>0</v>
      </c>
      <c r="Q427" s="259">
        <f t="shared" si="19"/>
        <v>0</v>
      </c>
      <c r="R427" s="261"/>
      <c r="S427" s="261" t="s">
        <v>193</v>
      </c>
      <c r="T427" s="262" t="s">
        <v>194</v>
      </c>
      <c r="U427" s="247">
        <v>0</v>
      </c>
      <c r="V427" s="247">
        <f t="shared" si="20"/>
        <v>0</v>
      </c>
      <c r="W427" s="247"/>
      <c r="X427" s="247" t="s">
        <v>132</v>
      </c>
      <c r="Y427" s="247" t="s">
        <v>133</v>
      </c>
      <c r="Z427" s="248"/>
      <c r="AA427" s="248"/>
      <c r="AB427" s="248"/>
      <c r="AC427" s="248"/>
      <c r="AD427" s="248"/>
      <c r="AE427" s="248"/>
      <c r="AF427" s="248"/>
      <c r="AG427" s="248" t="s">
        <v>134</v>
      </c>
      <c r="AH427" s="248"/>
      <c r="AI427" s="248"/>
      <c r="AJ427" s="248"/>
      <c r="AK427" s="248"/>
      <c r="AL427" s="248"/>
      <c r="AM427" s="248"/>
      <c r="AN427" s="248"/>
      <c r="AO427" s="248"/>
      <c r="AP427" s="248"/>
      <c r="AQ427" s="248"/>
      <c r="AR427" s="248"/>
      <c r="AS427" s="248"/>
      <c r="AT427" s="248"/>
      <c r="AU427" s="248"/>
      <c r="AV427" s="248"/>
      <c r="AW427" s="248"/>
      <c r="AX427" s="248"/>
      <c r="AY427" s="248"/>
      <c r="AZ427" s="248"/>
      <c r="BA427" s="248"/>
      <c r="BB427" s="248"/>
      <c r="BC427" s="248"/>
      <c r="BD427" s="248"/>
      <c r="BE427" s="248"/>
      <c r="BF427" s="248"/>
      <c r="BG427" s="248"/>
      <c r="BH427" s="248"/>
    </row>
    <row r="428" spans="1:60" ht="22.5" outlineLevel="1" x14ac:dyDescent="0.2">
      <c r="A428" s="255">
        <v>182</v>
      </c>
      <c r="B428" s="256" t="s">
        <v>2075</v>
      </c>
      <c r="C428" s="257" t="s">
        <v>2514</v>
      </c>
      <c r="D428" s="258" t="s">
        <v>308</v>
      </c>
      <c r="E428" s="259">
        <v>1</v>
      </c>
      <c r="F428" s="260"/>
      <c r="G428" s="261">
        <f t="shared" si="14"/>
        <v>0</v>
      </c>
      <c r="H428" s="260">
        <v>0</v>
      </c>
      <c r="I428" s="261">
        <f t="shared" si="15"/>
        <v>0</v>
      </c>
      <c r="J428" s="260">
        <v>35000</v>
      </c>
      <c r="K428" s="261">
        <f t="shared" si="16"/>
        <v>35000</v>
      </c>
      <c r="L428" s="261">
        <v>21</v>
      </c>
      <c r="M428" s="261">
        <f t="shared" si="17"/>
        <v>0</v>
      </c>
      <c r="N428" s="259">
        <v>0</v>
      </c>
      <c r="O428" s="259">
        <f t="shared" si="18"/>
        <v>0</v>
      </c>
      <c r="P428" s="259">
        <v>0</v>
      </c>
      <c r="Q428" s="259">
        <f t="shared" si="19"/>
        <v>0</v>
      </c>
      <c r="R428" s="261"/>
      <c r="S428" s="261" t="s">
        <v>193</v>
      </c>
      <c r="T428" s="262" t="s">
        <v>194</v>
      </c>
      <c r="U428" s="247">
        <v>0</v>
      </c>
      <c r="V428" s="247">
        <f t="shared" si="20"/>
        <v>0</v>
      </c>
      <c r="W428" s="247"/>
      <c r="X428" s="247" t="s">
        <v>132</v>
      </c>
      <c r="Y428" s="247" t="s">
        <v>133</v>
      </c>
      <c r="Z428" s="248"/>
      <c r="AA428" s="248"/>
      <c r="AB428" s="248"/>
      <c r="AC428" s="248"/>
      <c r="AD428" s="248"/>
      <c r="AE428" s="248"/>
      <c r="AF428" s="248"/>
      <c r="AG428" s="248" t="s">
        <v>134</v>
      </c>
      <c r="AH428" s="248"/>
      <c r="AI428" s="248"/>
      <c r="AJ428" s="248"/>
      <c r="AK428" s="248"/>
      <c r="AL428" s="248"/>
      <c r="AM428" s="248"/>
      <c r="AN428" s="248"/>
      <c r="AO428" s="248"/>
      <c r="AP428" s="248"/>
      <c r="AQ428" s="248"/>
      <c r="AR428" s="248"/>
      <c r="AS428" s="248"/>
      <c r="AT428" s="248"/>
      <c r="AU428" s="248"/>
      <c r="AV428" s="248"/>
      <c r="AW428" s="248"/>
      <c r="AX428" s="248"/>
      <c r="AY428" s="248"/>
      <c r="AZ428" s="248"/>
      <c r="BA428" s="248"/>
      <c r="BB428" s="248"/>
      <c r="BC428" s="248"/>
      <c r="BD428" s="248"/>
      <c r="BE428" s="248"/>
      <c r="BF428" s="248"/>
      <c r="BG428" s="248"/>
      <c r="BH428" s="248"/>
    </row>
    <row r="429" spans="1:60" outlineLevel="1" x14ac:dyDescent="0.2">
      <c r="A429" s="255">
        <v>183</v>
      </c>
      <c r="B429" s="256" t="s">
        <v>2515</v>
      </c>
      <c r="C429" s="257" t="s">
        <v>3238</v>
      </c>
      <c r="D429" s="258" t="s">
        <v>308</v>
      </c>
      <c r="E429" s="259">
        <v>1</v>
      </c>
      <c r="F429" s="260"/>
      <c r="G429" s="261">
        <f t="shared" si="14"/>
        <v>0</v>
      </c>
      <c r="H429" s="260">
        <v>0</v>
      </c>
      <c r="I429" s="261">
        <f t="shared" si="15"/>
        <v>0</v>
      </c>
      <c r="J429" s="260">
        <v>600000</v>
      </c>
      <c r="K429" s="261">
        <f t="shared" si="16"/>
        <v>600000</v>
      </c>
      <c r="L429" s="261">
        <v>21</v>
      </c>
      <c r="M429" s="261">
        <f t="shared" si="17"/>
        <v>0</v>
      </c>
      <c r="N429" s="259">
        <v>0</v>
      </c>
      <c r="O429" s="259">
        <f t="shared" si="18"/>
        <v>0</v>
      </c>
      <c r="P429" s="259">
        <v>0</v>
      </c>
      <c r="Q429" s="259">
        <f t="shared" si="19"/>
        <v>0</v>
      </c>
      <c r="R429" s="261"/>
      <c r="S429" s="261" t="s">
        <v>193</v>
      </c>
      <c r="T429" s="262" t="s">
        <v>194</v>
      </c>
      <c r="U429" s="247">
        <v>0</v>
      </c>
      <c r="V429" s="247">
        <f t="shared" si="20"/>
        <v>0</v>
      </c>
      <c r="W429" s="247"/>
      <c r="X429" s="247" t="s">
        <v>132</v>
      </c>
      <c r="Y429" s="247" t="s">
        <v>133</v>
      </c>
      <c r="Z429" s="248"/>
      <c r="AA429" s="248"/>
      <c r="AB429" s="248"/>
      <c r="AC429" s="248"/>
      <c r="AD429" s="248"/>
      <c r="AE429" s="248"/>
      <c r="AF429" s="248"/>
      <c r="AG429" s="248" t="s">
        <v>134</v>
      </c>
      <c r="AH429" s="248"/>
      <c r="AI429" s="248"/>
      <c r="AJ429" s="248"/>
      <c r="AK429" s="248"/>
      <c r="AL429" s="248"/>
      <c r="AM429" s="248"/>
      <c r="AN429" s="248"/>
      <c r="AO429" s="248"/>
      <c r="AP429" s="248"/>
      <c r="AQ429" s="248"/>
      <c r="AR429" s="248"/>
      <c r="AS429" s="248"/>
      <c r="AT429" s="248"/>
      <c r="AU429" s="248"/>
      <c r="AV429" s="248"/>
      <c r="AW429" s="248"/>
      <c r="AX429" s="248"/>
      <c r="AY429" s="248"/>
      <c r="AZ429" s="248"/>
      <c r="BA429" s="248"/>
      <c r="BB429" s="248"/>
      <c r="BC429" s="248"/>
      <c r="BD429" s="248"/>
      <c r="BE429" s="248"/>
      <c r="BF429" s="248"/>
      <c r="BG429" s="248"/>
      <c r="BH429" s="248"/>
    </row>
    <row r="430" spans="1:60" outlineLevel="1" x14ac:dyDescent="0.2">
      <c r="A430" s="255">
        <v>184</v>
      </c>
      <c r="B430" s="256" t="s">
        <v>2516</v>
      </c>
      <c r="C430" s="257" t="s">
        <v>2517</v>
      </c>
      <c r="D430" s="258" t="s">
        <v>308</v>
      </c>
      <c r="E430" s="259">
        <v>5</v>
      </c>
      <c r="F430" s="260"/>
      <c r="G430" s="261">
        <f t="shared" si="14"/>
        <v>0</v>
      </c>
      <c r="H430" s="260">
        <v>0</v>
      </c>
      <c r="I430" s="261">
        <f t="shared" si="15"/>
        <v>0</v>
      </c>
      <c r="J430" s="260">
        <v>5000</v>
      </c>
      <c r="K430" s="261">
        <f t="shared" si="16"/>
        <v>25000</v>
      </c>
      <c r="L430" s="261">
        <v>21</v>
      </c>
      <c r="M430" s="261">
        <f t="shared" si="17"/>
        <v>0</v>
      </c>
      <c r="N430" s="259">
        <v>0</v>
      </c>
      <c r="O430" s="259">
        <f t="shared" si="18"/>
        <v>0</v>
      </c>
      <c r="P430" s="259">
        <v>0</v>
      </c>
      <c r="Q430" s="259">
        <f t="shared" si="19"/>
        <v>0</v>
      </c>
      <c r="R430" s="261"/>
      <c r="S430" s="261" t="s">
        <v>193</v>
      </c>
      <c r="T430" s="262" t="s">
        <v>194</v>
      </c>
      <c r="U430" s="247">
        <v>0</v>
      </c>
      <c r="V430" s="247">
        <f t="shared" si="20"/>
        <v>0</v>
      </c>
      <c r="W430" s="247"/>
      <c r="X430" s="247" t="s">
        <v>132</v>
      </c>
      <c r="Y430" s="247" t="s">
        <v>133</v>
      </c>
      <c r="Z430" s="248"/>
      <c r="AA430" s="248"/>
      <c r="AB430" s="248"/>
      <c r="AC430" s="248"/>
      <c r="AD430" s="248"/>
      <c r="AE430" s="248"/>
      <c r="AF430" s="248"/>
      <c r="AG430" s="248" t="s">
        <v>134</v>
      </c>
      <c r="AH430" s="248"/>
      <c r="AI430" s="248"/>
      <c r="AJ430" s="248"/>
      <c r="AK430" s="248"/>
      <c r="AL430" s="248"/>
      <c r="AM430" s="248"/>
      <c r="AN430" s="248"/>
      <c r="AO430" s="248"/>
      <c r="AP430" s="248"/>
      <c r="AQ430" s="248"/>
      <c r="AR430" s="248"/>
      <c r="AS430" s="248"/>
      <c r="AT430" s="248"/>
      <c r="AU430" s="248"/>
      <c r="AV430" s="248"/>
      <c r="AW430" s="248"/>
      <c r="AX430" s="248"/>
      <c r="AY430" s="248"/>
      <c r="AZ430" s="248"/>
      <c r="BA430" s="248"/>
      <c r="BB430" s="248"/>
      <c r="BC430" s="248"/>
      <c r="BD430" s="248"/>
      <c r="BE430" s="248"/>
      <c r="BF430" s="248"/>
      <c r="BG430" s="248"/>
      <c r="BH430" s="248"/>
    </row>
    <row r="431" spans="1:60" outlineLevel="1" x14ac:dyDescent="0.2">
      <c r="A431" s="255">
        <v>185</v>
      </c>
      <c r="B431" s="256" t="s">
        <v>2518</v>
      </c>
      <c r="C431" s="257" t="s">
        <v>2519</v>
      </c>
      <c r="D431" s="258" t="s">
        <v>308</v>
      </c>
      <c r="E431" s="259">
        <v>7</v>
      </c>
      <c r="F431" s="260"/>
      <c r="G431" s="261">
        <f t="shared" si="14"/>
        <v>0</v>
      </c>
      <c r="H431" s="260">
        <v>0</v>
      </c>
      <c r="I431" s="261">
        <f t="shared" si="15"/>
        <v>0</v>
      </c>
      <c r="J431" s="260">
        <v>7000</v>
      </c>
      <c r="K431" s="261">
        <f t="shared" si="16"/>
        <v>49000</v>
      </c>
      <c r="L431" s="261">
        <v>21</v>
      </c>
      <c r="M431" s="261">
        <f t="shared" si="17"/>
        <v>0</v>
      </c>
      <c r="N431" s="259">
        <v>0</v>
      </c>
      <c r="O431" s="259">
        <f t="shared" si="18"/>
        <v>0</v>
      </c>
      <c r="P431" s="259">
        <v>0</v>
      </c>
      <c r="Q431" s="259">
        <f t="shared" si="19"/>
        <v>0</v>
      </c>
      <c r="R431" s="261"/>
      <c r="S431" s="261" t="s">
        <v>193</v>
      </c>
      <c r="T431" s="262" t="s">
        <v>194</v>
      </c>
      <c r="U431" s="247">
        <v>0</v>
      </c>
      <c r="V431" s="247">
        <f t="shared" si="20"/>
        <v>0</v>
      </c>
      <c r="W431" s="247"/>
      <c r="X431" s="247" t="s">
        <v>132</v>
      </c>
      <c r="Y431" s="247" t="s">
        <v>133</v>
      </c>
      <c r="Z431" s="248"/>
      <c r="AA431" s="248"/>
      <c r="AB431" s="248"/>
      <c r="AC431" s="248"/>
      <c r="AD431" s="248"/>
      <c r="AE431" s="248"/>
      <c r="AF431" s="248"/>
      <c r="AG431" s="248" t="s">
        <v>134</v>
      </c>
      <c r="AH431" s="248"/>
      <c r="AI431" s="248"/>
      <c r="AJ431" s="248"/>
      <c r="AK431" s="248"/>
      <c r="AL431" s="248"/>
      <c r="AM431" s="248"/>
      <c r="AN431" s="248"/>
      <c r="AO431" s="248"/>
      <c r="AP431" s="248"/>
      <c r="AQ431" s="248"/>
      <c r="AR431" s="248"/>
      <c r="AS431" s="248"/>
      <c r="AT431" s="248"/>
      <c r="AU431" s="248"/>
      <c r="AV431" s="248"/>
      <c r="AW431" s="248"/>
      <c r="AX431" s="248"/>
      <c r="AY431" s="248"/>
      <c r="AZ431" s="248"/>
      <c r="BA431" s="248"/>
      <c r="BB431" s="248"/>
      <c r="BC431" s="248"/>
      <c r="BD431" s="248"/>
      <c r="BE431" s="248"/>
      <c r="BF431" s="248"/>
      <c r="BG431" s="248"/>
      <c r="BH431" s="248"/>
    </row>
    <row r="432" spans="1:60" outlineLevel="1" x14ac:dyDescent="0.2">
      <c r="A432" s="255">
        <v>186</v>
      </c>
      <c r="B432" s="256" t="s">
        <v>2520</v>
      </c>
      <c r="C432" s="257" t="s">
        <v>2521</v>
      </c>
      <c r="D432" s="258" t="s">
        <v>308</v>
      </c>
      <c r="E432" s="259">
        <v>19</v>
      </c>
      <c r="F432" s="260"/>
      <c r="G432" s="261">
        <f t="shared" si="14"/>
        <v>0</v>
      </c>
      <c r="H432" s="260">
        <v>0</v>
      </c>
      <c r="I432" s="261">
        <f t="shared" si="15"/>
        <v>0</v>
      </c>
      <c r="J432" s="260">
        <v>500</v>
      </c>
      <c r="K432" s="261">
        <f t="shared" si="16"/>
        <v>9500</v>
      </c>
      <c r="L432" s="261">
        <v>21</v>
      </c>
      <c r="M432" s="261">
        <f t="shared" si="17"/>
        <v>0</v>
      </c>
      <c r="N432" s="259">
        <v>0</v>
      </c>
      <c r="O432" s="259">
        <f t="shared" si="18"/>
        <v>0</v>
      </c>
      <c r="P432" s="259">
        <v>0</v>
      </c>
      <c r="Q432" s="259">
        <f t="shared" si="19"/>
        <v>0</v>
      </c>
      <c r="R432" s="261"/>
      <c r="S432" s="261" t="s">
        <v>193</v>
      </c>
      <c r="T432" s="262" t="s">
        <v>194</v>
      </c>
      <c r="U432" s="247">
        <v>0</v>
      </c>
      <c r="V432" s="247">
        <f t="shared" si="20"/>
        <v>0</v>
      </c>
      <c r="W432" s="247"/>
      <c r="X432" s="247" t="s">
        <v>132</v>
      </c>
      <c r="Y432" s="247" t="s">
        <v>133</v>
      </c>
      <c r="Z432" s="248"/>
      <c r="AA432" s="248"/>
      <c r="AB432" s="248"/>
      <c r="AC432" s="248"/>
      <c r="AD432" s="248"/>
      <c r="AE432" s="248"/>
      <c r="AF432" s="248"/>
      <c r="AG432" s="248" t="s">
        <v>134</v>
      </c>
      <c r="AH432" s="248"/>
      <c r="AI432" s="248"/>
      <c r="AJ432" s="248"/>
      <c r="AK432" s="248"/>
      <c r="AL432" s="248"/>
      <c r="AM432" s="248"/>
      <c r="AN432" s="248"/>
      <c r="AO432" s="248"/>
      <c r="AP432" s="248"/>
      <c r="AQ432" s="248"/>
      <c r="AR432" s="248"/>
      <c r="AS432" s="248"/>
      <c r="AT432" s="248"/>
      <c r="AU432" s="248"/>
      <c r="AV432" s="248"/>
      <c r="AW432" s="248"/>
      <c r="AX432" s="248"/>
      <c r="AY432" s="248"/>
      <c r="AZ432" s="248"/>
      <c r="BA432" s="248"/>
      <c r="BB432" s="248"/>
      <c r="BC432" s="248"/>
      <c r="BD432" s="248"/>
      <c r="BE432" s="248"/>
      <c r="BF432" s="248"/>
      <c r="BG432" s="248"/>
      <c r="BH432" s="248"/>
    </row>
    <row r="433" spans="1:60" outlineLevel="1" x14ac:dyDescent="0.2">
      <c r="A433" s="255">
        <v>187</v>
      </c>
      <c r="B433" s="256" t="s">
        <v>2522</v>
      </c>
      <c r="C433" s="257" t="s">
        <v>2523</v>
      </c>
      <c r="D433" s="258" t="s">
        <v>308</v>
      </c>
      <c r="E433" s="259">
        <v>1</v>
      </c>
      <c r="F433" s="260"/>
      <c r="G433" s="261">
        <f t="shared" si="14"/>
        <v>0</v>
      </c>
      <c r="H433" s="260">
        <v>0</v>
      </c>
      <c r="I433" s="261">
        <f t="shared" si="15"/>
        <v>0</v>
      </c>
      <c r="J433" s="260">
        <v>500</v>
      </c>
      <c r="K433" s="261">
        <f t="shared" si="16"/>
        <v>500</v>
      </c>
      <c r="L433" s="261">
        <v>21</v>
      </c>
      <c r="M433" s="261">
        <f t="shared" si="17"/>
        <v>0</v>
      </c>
      <c r="N433" s="259">
        <v>0</v>
      </c>
      <c r="O433" s="259">
        <f t="shared" si="18"/>
        <v>0</v>
      </c>
      <c r="P433" s="259">
        <v>0</v>
      </c>
      <c r="Q433" s="259">
        <f t="shared" si="19"/>
        <v>0</v>
      </c>
      <c r="R433" s="261"/>
      <c r="S433" s="261" t="s">
        <v>193</v>
      </c>
      <c r="T433" s="262" t="s">
        <v>194</v>
      </c>
      <c r="U433" s="247">
        <v>0</v>
      </c>
      <c r="V433" s="247">
        <f t="shared" si="20"/>
        <v>0</v>
      </c>
      <c r="W433" s="247"/>
      <c r="X433" s="247" t="s">
        <v>132</v>
      </c>
      <c r="Y433" s="247" t="s">
        <v>133</v>
      </c>
      <c r="Z433" s="248"/>
      <c r="AA433" s="248"/>
      <c r="AB433" s="248"/>
      <c r="AC433" s="248"/>
      <c r="AD433" s="248"/>
      <c r="AE433" s="248"/>
      <c r="AF433" s="248"/>
      <c r="AG433" s="248" t="s">
        <v>134</v>
      </c>
      <c r="AH433" s="248"/>
      <c r="AI433" s="248"/>
      <c r="AJ433" s="248"/>
      <c r="AK433" s="248"/>
      <c r="AL433" s="248"/>
      <c r="AM433" s="248"/>
      <c r="AN433" s="248"/>
      <c r="AO433" s="248"/>
      <c r="AP433" s="248"/>
      <c r="AQ433" s="248"/>
      <c r="AR433" s="248"/>
      <c r="AS433" s="248"/>
      <c r="AT433" s="248"/>
      <c r="AU433" s="248"/>
      <c r="AV433" s="248"/>
      <c r="AW433" s="248"/>
      <c r="AX433" s="248"/>
      <c r="AY433" s="248"/>
      <c r="AZ433" s="248"/>
      <c r="BA433" s="248"/>
      <c r="BB433" s="248"/>
      <c r="BC433" s="248"/>
      <c r="BD433" s="248"/>
      <c r="BE433" s="248"/>
      <c r="BF433" s="248"/>
      <c r="BG433" s="248"/>
      <c r="BH433" s="248"/>
    </row>
    <row r="434" spans="1:60" outlineLevel="1" x14ac:dyDescent="0.2">
      <c r="A434" s="255">
        <v>188</v>
      </c>
      <c r="B434" s="256" t="s">
        <v>2524</v>
      </c>
      <c r="C434" s="257" t="s">
        <v>2525</v>
      </c>
      <c r="D434" s="258" t="s">
        <v>308</v>
      </c>
      <c r="E434" s="259">
        <v>1</v>
      </c>
      <c r="F434" s="260"/>
      <c r="G434" s="261">
        <f t="shared" si="14"/>
        <v>0</v>
      </c>
      <c r="H434" s="260">
        <v>0</v>
      </c>
      <c r="I434" s="261">
        <f t="shared" si="15"/>
        <v>0</v>
      </c>
      <c r="J434" s="260">
        <v>500</v>
      </c>
      <c r="K434" s="261">
        <f t="shared" si="16"/>
        <v>500</v>
      </c>
      <c r="L434" s="261">
        <v>21</v>
      </c>
      <c r="M434" s="261">
        <f t="shared" si="17"/>
        <v>0</v>
      </c>
      <c r="N434" s="259">
        <v>0</v>
      </c>
      <c r="O434" s="259">
        <f t="shared" si="18"/>
        <v>0</v>
      </c>
      <c r="P434" s="259">
        <v>0</v>
      </c>
      <c r="Q434" s="259">
        <f t="shared" si="19"/>
        <v>0</v>
      </c>
      <c r="R434" s="261"/>
      <c r="S434" s="261" t="s">
        <v>193</v>
      </c>
      <c r="T434" s="262" t="s">
        <v>194</v>
      </c>
      <c r="U434" s="247">
        <v>0</v>
      </c>
      <c r="V434" s="247">
        <f t="shared" si="20"/>
        <v>0</v>
      </c>
      <c r="W434" s="247"/>
      <c r="X434" s="247" t="s">
        <v>132</v>
      </c>
      <c r="Y434" s="247" t="s">
        <v>133</v>
      </c>
      <c r="Z434" s="248"/>
      <c r="AA434" s="248"/>
      <c r="AB434" s="248"/>
      <c r="AC434" s="248"/>
      <c r="AD434" s="248"/>
      <c r="AE434" s="248"/>
      <c r="AF434" s="248"/>
      <c r="AG434" s="248" t="s">
        <v>134</v>
      </c>
      <c r="AH434" s="248"/>
      <c r="AI434" s="248"/>
      <c r="AJ434" s="248"/>
      <c r="AK434" s="248"/>
      <c r="AL434" s="248"/>
      <c r="AM434" s="248"/>
      <c r="AN434" s="248"/>
      <c r="AO434" s="248"/>
      <c r="AP434" s="248"/>
      <c r="AQ434" s="248"/>
      <c r="AR434" s="248"/>
      <c r="AS434" s="248"/>
      <c r="AT434" s="248"/>
      <c r="AU434" s="248"/>
      <c r="AV434" s="248"/>
      <c r="AW434" s="248"/>
      <c r="AX434" s="248"/>
      <c r="AY434" s="248"/>
      <c r="AZ434" s="248"/>
      <c r="BA434" s="248"/>
      <c r="BB434" s="248"/>
      <c r="BC434" s="248"/>
      <c r="BD434" s="248"/>
      <c r="BE434" s="248"/>
      <c r="BF434" s="248"/>
      <c r="BG434" s="248"/>
      <c r="BH434" s="248"/>
    </row>
    <row r="435" spans="1:60" outlineLevel="1" x14ac:dyDescent="0.2">
      <c r="A435" s="255">
        <v>189</v>
      </c>
      <c r="B435" s="256" t="s">
        <v>2526</v>
      </c>
      <c r="C435" s="257" t="s">
        <v>2527</v>
      </c>
      <c r="D435" s="258" t="s">
        <v>308</v>
      </c>
      <c r="E435" s="259">
        <v>8</v>
      </c>
      <c r="F435" s="260"/>
      <c r="G435" s="261">
        <f t="shared" si="14"/>
        <v>0</v>
      </c>
      <c r="H435" s="260">
        <v>0</v>
      </c>
      <c r="I435" s="261">
        <f t="shared" si="15"/>
        <v>0</v>
      </c>
      <c r="J435" s="260">
        <v>500</v>
      </c>
      <c r="K435" s="261">
        <f t="shared" si="16"/>
        <v>4000</v>
      </c>
      <c r="L435" s="261">
        <v>21</v>
      </c>
      <c r="M435" s="261">
        <f t="shared" si="17"/>
        <v>0</v>
      </c>
      <c r="N435" s="259">
        <v>0</v>
      </c>
      <c r="O435" s="259">
        <f t="shared" si="18"/>
        <v>0</v>
      </c>
      <c r="P435" s="259">
        <v>0</v>
      </c>
      <c r="Q435" s="259">
        <f t="shared" si="19"/>
        <v>0</v>
      </c>
      <c r="R435" s="261"/>
      <c r="S435" s="261" t="s">
        <v>193</v>
      </c>
      <c r="T435" s="262" t="s">
        <v>194</v>
      </c>
      <c r="U435" s="247">
        <v>0</v>
      </c>
      <c r="V435" s="247">
        <f t="shared" si="20"/>
        <v>0</v>
      </c>
      <c r="W435" s="247"/>
      <c r="X435" s="247" t="s">
        <v>132</v>
      </c>
      <c r="Y435" s="247" t="s">
        <v>133</v>
      </c>
      <c r="Z435" s="248"/>
      <c r="AA435" s="248"/>
      <c r="AB435" s="248"/>
      <c r="AC435" s="248"/>
      <c r="AD435" s="248"/>
      <c r="AE435" s="248"/>
      <c r="AF435" s="248"/>
      <c r="AG435" s="248" t="s">
        <v>134</v>
      </c>
      <c r="AH435" s="248"/>
      <c r="AI435" s="248"/>
      <c r="AJ435" s="248"/>
      <c r="AK435" s="248"/>
      <c r="AL435" s="248"/>
      <c r="AM435" s="248"/>
      <c r="AN435" s="248"/>
      <c r="AO435" s="248"/>
      <c r="AP435" s="248"/>
      <c r="AQ435" s="248"/>
      <c r="AR435" s="248"/>
      <c r="AS435" s="248"/>
      <c r="AT435" s="248"/>
      <c r="AU435" s="248"/>
      <c r="AV435" s="248"/>
      <c r="AW435" s="248"/>
      <c r="AX435" s="248"/>
      <c r="AY435" s="248"/>
      <c r="AZ435" s="248"/>
      <c r="BA435" s="248"/>
      <c r="BB435" s="248"/>
      <c r="BC435" s="248"/>
      <c r="BD435" s="248"/>
      <c r="BE435" s="248"/>
      <c r="BF435" s="248"/>
      <c r="BG435" s="248"/>
      <c r="BH435" s="248"/>
    </row>
    <row r="436" spans="1:60" outlineLevel="1" x14ac:dyDescent="0.2">
      <c r="A436" s="255">
        <v>190</v>
      </c>
      <c r="B436" s="256" t="s">
        <v>2528</v>
      </c>
      <c r="C436" s="257" t="s">
        <v>2529</v>
      </c>
      <c r="D436" s="258" t="s">
        <v>308</v>
      </c>
      <c r="E436" s="259">
        <v>6</v>
      </c>
      <c r="F436" s="260"/>
      <c r="G436" s="261">
        <f t="shared" si="14"/>
        <v>0</v>
      </c>
      <c r="H436" s="260">
        <v>0</v>
      </c>
      <c r="I436" s="261">
        <f t="shared" si="15"/>
        <v>0</v>
      </c>
      <c r="J436" s="260">
        <v>500</v>
      </c>
      <c r="K436" s="261">
        <f t="shared" si="16"/>
        <v>3000</v>
      </c>
      <c r="L436" s="261">
        <v>21</v>
      </c>
      <c r="M436" s="261">
        <f t="shared" si="17"/>
        <v>0</v>
      </c>
      <c r="N436" s="259">
        <v>0</v>
      </c>
      <c r="O436" s="259">
        <f t="shared" si="18"/>
        <v>0</v>
      </c>
      <c r="P436" s="259">
        <v>0</v>
      </c>
      <c r="Q436" s="259">
        <f t="shared" si="19"/>
        <v>0</v>
      </c>
      <c r="R436" s="261"/>
      <c r="S436" s="261" t="s">
        <v>193</v>
      </c>
      <c r="T436" s="262" t="s">
        <v>194</v>
      </c>
      <c r="U436" s="247">
        <v>0</v>
      </c>
      <c r="V436" s="247">
        <f t="shared" si="20"/>
        <v>0</v>
      </c>
      <c r="W436" s="247"/>
      <c r="X436" s="247" t="s">
        <v>132</v>
      </c>
      <c r="Y436" s="247" t="s">
        <v>133</v>
      </c>
      <c r="Z436" s="248"/>
      <c r="AA436" s="248"/>
      <c r="AB436" s="248"/>
      <c r="AC436" s="248"/>
      <c r="AD436" s="248"/>
      <c r="AE436" s="248"/>
      <c r="AF436" s="248"/>
      <c r="AG436" s="248" t="s">
        <v>134</v>
      </c>
      <c r="AH436" s="248"/>
      <c r="AI436" s="248"/>
      <c r="AJ436" s="248"/>
      <c r="AK436" s="248"/>
      <c r="AL436" s="248"/>
      <c r="AM436" s="248"/>
      <c r="AN436" s="248"/>
      <c r="AO436" s="248"/>
      <c r="AP436" s="248"/>
      <c r="AQ436" s="248"/>
      <c r="AR436" s="248"/>
      <c r="AS436" s="248"/>
      <c r="AT436" s="248"/>
      <c r="AU436" s="248"/>
      <c r="AV436" s="248"/>
      <c r="AW436" s="248"/>
      <c r="AX436" s="248"/>
      <c r="AY436" s="248"/>
      <c r="AZ436" s="248"/>
      <c r="BA436" s="248"/>
      <c r="BB436" s="248"/>
      <c r="BC436" s="248"/>
      <c r="BD436" s="248"/>
      <c r="BE436" s="248"/>
      <c r="BF436" s="248"/>
      <c r="BG436" s="248"/>
      <c r="BH436" s="248"/>
    </row>
    <row r="437" spans="1:60" outlineLevel="1" x14ac:dyDescent="0.2">
      <c r="A437" s="255">
        <v>191</v>
      </c>
      <c r="B437" s="256" t="s">
        <v>2530</v>
      </c>
      <c r="C437" s="257" t="s">
        <v>2531</v>
      </c>
      <c r="D437" s="258" t="s">
        <v>308</v>
      </c>
      <c r="E437" s="259">
        <v>1</v>
      </c>
      <c r="F437" s="260"/>
      <c r="G437" s="261">
        <f t="shared" si="14"/>
        <v>0</v>
      </c>
      <c r="H437" s="260">
        <v>0</v>
      </c>
      <c r="I437" s="261">
        <f t="shared" si="15"/>
        <v>0</v>
      </c>
      <c r="J437" s="260">
        <v>500</v>
      </c>
      <c r="K437" s="261">
        <f t="shared" si="16"/>
        <v>500</v>
      </c>
      <c r="L437" s="261">
        <v>21</v>
      </c>
      <c r="M437" s="261">
        <f t="shared" si="17"/>
        <v>0</v>
      </c>
      <c r="N437" s="259">
        <v>0</v>
      </c>
      <c r="O437" s="259">
        <f t="shared" si="18"/>
        <v>0</v>
      </c>
      <c r="P437" s="259">
        <v>0</v>
      </c>
      <c r="Q437" s="259">
        <f t="shared" si="19"/>
        <v>0</v>
      </c>
      <c r="R437" s="261"/>
      <c r="S437" s="261" t="s">
        <v>193</v>
      </c>
      <c r="T437" s="262" t="s">
        <v>194</v>
      </c>
      <c r="U437" s="247">
        <v>0</v>
      </c>
      <c r="V437" s="247">
        <f t="shared" si="20"/>
        <v>0</v>
      </c>
      <c r="W437" s="247"/>
      <c r="X437" s="247" t="s">
        <v>132</v>
      </c>
      <c r="Y437" s="247" t="s">
        <v>133</v>
      </c>
      <c r="Z437" s="248"/>
      <c r="AA437" s="248"/>
      <c r="AB437" s="248"/>
      <c r="AC437" s="248"/>
      <c r="AD437" s="248"/>
      <c r="AE437" s="248"/>
      <c r="AF437" s="248"/>
      <c r="AG437" s="248" t="s">
        <v>134</v>
      </c>
      <c r="AH437" s="248"/>
      <c r="AI437" s="248"/>
      <c r="AJ437" s="248"/>
      <c r="AK437" s="248"/>
      <c r="AL437" s="248"/>
      <c r="AM437" s="248"/>
      <c r="AN437" s="248"/>
      <c r="AO437" s="248"/>
      <c r="AP437" s="248"/>
      <c r="AQ437" s="248"/>
      <c r="AR437" s="248"/>
      <c r="AS437" s="248"/>
      <c r="AT437" s="248"/>
      <c r="AU437" s="248"/>
      <c r="AV437" s="248"/>
      <c r="AW437" s="248"/>
      <c r="AX437" s="248"/>
      <c r="AY437" s="248"/>
      <c r="AZ437" s="248"/>
      <c r="BA437" s="248"/>
      <c r="BB437" s="248"/>
      <c r="BC437" s="248"/>
      <c r="BD437" s="248"/>
      <c r="BE437" s="248"/>
      <c r="BF437" s="248"/>
      <c r="BG437" s="248"/>
      <c r="BH437" s="248"/>
    </row>
    <row r="438" spans="1:60" outlineLevel="1" x14ac:dyDescent="0.2">
      <c r="A438" s="255">
        <v>192</v>
      </c>
      <c r="B438" s="256" t="s">
        <v>2532</v>
      </c>
      <c r="C438" s="257" t="s">
        <v>2533</v>
      </c>
      <c r="D438" s="258" t="s">
        <v>308</v>
      </c>
      <c r="E438" s="259">
        <v>1</v>
      </c>
      <c r="F438" s="260"/>
      <c r="G438" s="261">
        <f t="shared" si="14"/>
        <v>0</v>
      </c>
      <c r="H438" s="260">
        <v>0</v>
      </c>
      <c r="I438" s="261">
        <f t="shared" si="15"/>
        <v>0</v>
      </c>
      <c r="J438" s="260">
        <v>500</v>
      </c>
      <c r="K438" s="261">
        <f t="shared" si="16"/>
        <v>500</v>
      </c>
      <c r="L438" s="261">
        <v>21</v>
      </c>
      <c r="M438" s="261">
        <f t="shared" si="17"/>
        <v>0</v>
      </c>
      <c r="N438" s="259">
        <v>0</v>
      </c>
      <c r="O438" s="259">
        <f t="shared" si="18"/>
        <v>0</v>
      </c>
      <c r="P438" s="259">
        <v>0</v>
      </c>
      <c r="Q438" s="259">
        <f t="shared" si="19"/>
        <v>0</v>
      </c>
      <c r="R438" s="261"/>
      <c r="S438" s="261" t="s">
        <v>193</v>
      </c>
      <c r="T438" s="262" t="s">
        <v>194</v>
      </c>
      <c r="U438" s="247">
        <v>0</v>
      </c>
      <c r="V438" s="247">
        <f t="shared" si="20"/>
        <v>0</v>
      </c>
      <c r="W438" s="247"/>
      <c r="X438" s="247" t="s">
        <v>132</v>
      </c>
      <c r="Y438" s="247" t="s">
        <v>133</v>
      </c>
      <c r="Z438" s="248"/>
      <c r="AA438" s="248"/>
      <c r="AB438" s="248"/>
      <c r="AC438" s="248"/>
      <c r="AD438" s="248"/>
      <c r="AE438" s="248"/>
      <c r="AF438" s="248"/>
      <c r="AG438" s="248" t="s">
        <v>134</v>
      </c>
      <c r="AH438" s="248"/>
      <c r="AI438" s="248"/>
      <c r="AJ438" s="248"/>
      <c r="AK438" s="248"/>
      <c r="AL438" s="248"/>
      <c r="AM438" s="248"/>
      <c r="AN438" s="248"/>
      <c r="AO438" s="248"/>
      <c r="AP438" s="248"/>
      <c r="AQ438" s="248"/>
      <c r="AR438" s="248"/>
      <c r="AS438" s="248"/>
      <c r="AT438" s="248"/>
      <c r="AU438" s="248"/>
      <c r="AV438" s="248"/>
      <c r="AW438" s="248"/>
      <c r="AX438" s="248"/>
      <c r="AY438" s="248"/>
      <c r="AZ438" s="248"/>
      <c r="BA438" s="248"/>
      <c r="BB438" s="248"/>
      <c r="BC438" s="248"/>
      <c r="BD438" s="248"/>
      <c r="BE438" s="248"/>
      <c r="BF438" s="248"/>
      <c r="BG438" s="248"/>
      <c r="BH438" s="248"/>
    </row>
    <row r="439" spans="1:60" outlineLevel="1" x14ac:dyDescent="0.2">
      <c r="A439" s="255">
        <v>193</v>
      </c>
      <c r="B439" s="256" t="s">
        <v>439</v>
      </c>
      <c r="C439" s="257" t="s">
        <v>2534</v>
      </c>
      <c r="D439" s="258" t="s">
        <v>308</v>
      </c>
      <c r="E439" s="259">
        <v>2</v>
      </c>
      <c r="F439" s="260"/>
      <c r="G439" s="261">
        <f t="shared" si="14"/>
        <v>0</v>
      </c>
      <c r="H439" s="260">
        <v>0</v>
      </c>
      <c r="I439" s="261">
        <f t="shared" si="15"/>
        <v>0</v>
      </c>
      <c r="J439" s="260">
        <v>500</v>
      </c>
      <c r="K439" s="261">
        <f t="shared" si="16"/>
        <v>1000</v>
      </c>
      <c r="L439" s="261">
        <v>21</v>
      </c>
      <c r="M439" s="261">
        <f t="shared" si="17"/>
        <v>0</v>
      </c>
      <c r="N439" s="259">
        <v>0</v>
      </c>
      <c r="O439" s="259">
        <f t="shared" si="18"/>
        <v>0</v>
      </c>
      <c r="P439" s="259">
        <v>0</v>
      </c>
      <c r="Q439" s="259">
        <f t="shared" si="19"/>
        <v>0</v>
      </c>
      <c r="R439" s="261"/>
      <c r="S439" s="261" t="s">
        <v>193</v>
      </c>
      <c r="T439" s="262" t="s">
        <v>194</v>
      </c>
      <c r="U439" s="247">
        <v>0</v>
      </c>
      <c r="V439" s="247">
        <f t="shared" si="20"/>
        <v>0</v>
      </c>
      <c r="W439" s="247"/>
      <c r="X439" s="247" t="s">
        <v>132</v>
      </c>
      <c r="Y439" s="247" t="s">
        <v>133</v>
      </c>
      <c r="Z439" s="248"/>
      <c r="AA439" s="248"/>
      <c r="AB439" s="248"/>
      <c r="AC439" s="248"/>
      <c r="AD439" s="248"/>
      <c r="AE439" s="248"/>
      <c r="AF439" s="248"/>
      <c r="AG439" s="248" t="s">
        <v>134</v>
      </c>
      <c r="AH439" s="248"/>
      <c r="AI439" s="248"/>
      <c r="AJ439" s="248"/>
      <c r="AK439" s="248"/>
      <c r="AL439" s="248"/>
      <c r="AM439" s="248"/>
      <c r="AN439" s="248"/>
      <c r="AO439" s="248"/>
      <c r="AP439" s="248"/>
      <c r="AQ439" s="248"/>
      <c r="AR439" s="248"/>
      <c r="AS439" s="248"/>
      <c r="AT439" s="248"/>
      <c r="AU439" s="248"/>
      <c r="AV439" s="248"/>
      <c r="AW439" s="248"/>
      <c r="AX439" s="248"/>
      <c r="AY439" s="248"/>
      <c r="AZ439" s="248"/>
      <c r="BA439" s="248"/>
      <c r="BB439" s="248"/>
      <c r="BC439" s="248"/>
      <c r="BD439" s="248"/>
      <c r="BE439" s="248"/>
      <c r="BF439" s="248"/>
      <c r="BG439" s="248"/>
      <c r="BH439" s="248"/>
    </row>
    <row r="440" spans="1:60" outlineLevel="1" x14ac:dyDescent="0.2">
      <c r="A440" s="255">
        <v>194</v>
      </c>
      <c r="B440" s="256" t="s">
        <v>441</v>
      </c>
      <c r="C440" s="257" t="s">
        <v>2535</v>
      </c>
      <c r="D440" s="258" t="s">
        <v>308</v>
      </c>
      <c r="E440" s="259">
        <v>18</v>
      </c>
      <c r="F440" s="260"/>
      <c r="G440" s="261">
        <f t="shared" si="14"/>
        <v>0</v>
      </c>
      <c r="H440" s="260">
        <v>0</v>
      </c>
      <c r="I440" s="261">
        <f t="shared" si="15"/>
        <v>0</v>
      </c>
      <c r="J440" s="260">
        <v>2500</v>
      </c>
      <c r="K440" s="261">
        <f t="shared" si="16"/>
        <v>45000</v>
      </c>
      <c r="L440" s="261">
        <v>21</v>
      </c>
      <c r="M440" s="261">
        <f t="shared" si="17"/>
        <v>0</v>
      </c>
      <c r="N440" s="259">
        <v>0</v>
      </c>
      <c r="O440" s="259">
        <f t="shared" si="18"/>
        <v>0</v>
      </c>
      <c r="P440" s="259">
        <v>0</v>
      </c>
      <c r="Q440" s="259">
        <f t="shared" si="19"/>
        <v>0</v>
      </c>
      <c r="R440" s="261"/>
      <c r="S440" s="261" t="s">
        <v>193</v>
      </c>
      <c r="T440" s="262" t="s">
        <v>194</v>
      </c>
      <c r="U440" s="247">
        <v>0</v>
      </c>
      <c r="V440" s="247">
        <f t="shared" si="20"/>
        <v>0</v>
      </c>
      <c r="W440" s="247"/>
      <c r="X440" s="247" t="s">
        <v>132</v>
      </c>
      <c r="Y440" s="247" t="s">
        <v>133</v>
      </c>
      <c r="Z440" s="248"/>
      <c r="AA440" s="248"/>
      <c r="AB440" s="248"/>
      <c r="AC440" s="248"/>
      <c r="AD440" s="248"/>
      <c r="AE440" s="248"/>
      <c r="AF440" s="248"/>
      <c r="AG440" s="248" t="s">
        <v>134</v>
      </c>
      <c r="AH440" s="248"/>
      <c r="AI440" s="248"/>
      <c r="AJ440" s="248"/>
      <c r="AK440" s="248"/>
      <c r="AL440" s="248"/>
      <c r="AM440" s="248"/>
      <c r="AN440" s="248"/>
      <c r="AO440" s="248"/>
      <c r="AP440" s="248"/>
      <c r="AQ440" s="248"/>
      <c r="AR440" s="248"/>
      <c r="AS440" s="248"/>
      <c r="AT440" s="248"/>
      <c r="AU440" s="248"/>
      <c r="AV440" s="248"/>
      <c r="AW440" s="248"/>
      <c r="AX440" s="248"/>
      <c r="AY440" s="248"/>
      <c r="AZ440" s="248"/>
      <c r="BA440" s="248"/>
      <c r="BB440" s="248"/>
      <c r="BC440" s="248"/>
      <c r="BD440" s="248"/>
      <c r="BE440" s="248"/>
      <c r="BF440" s="248"/>
      <c r="BG440" s="248"/>
      <c r="BH440" s="248"/>
    </row>
    <row r="441" spans="1:60" outlineLevel="1" x14ac:dyDescent="0.2">
      <c r="A441" s="255">
        <v>195</v>
      </c>
      <c r="B441" s="256" t="s">
        <v>443</v>
      </c>
      <c r="C441" s="257" t="s">
        <v>2536</v>
      </c>
      <c r="D441" s="258" t="s">
        <v>308</v>
      </c>
      <c r="E441" s="259">
        <v>2</v>
      </c>
      <c r="F441" s="260"/>
      <c r="G441" s="261">
        <f t="shared" si="14"/>
        <v>0</v>
      </c>
      <c r="H441" s="260">
        <v>0</v>
      </c>
      <c r="I441" s="261">
        <f t="shared" si="15"/>
        <v>0</v>
      </c>
      <c r="J441" s="260">
        <v>2500</v>
      </c>
      <c r="K441" s="261">
        <f t="shared" si="16"/>
        <v>5000</v>
      </c>
      <c r="L441" s="261">
        <v>21</v>
      </c>
      <c r="M441" s="261">
        <f t="shared" si="17"/>
        <v>0</v>
      </c>
      <c r="N441" s="259">
        <v>0</v>
      </c>
      <c r="O441" s="259">
        <f t="shared" si="18"/>
        <v>0</v>
      </c>
      <c r="P441" s="259">
        <v>0</v>
      </c>
      <c r="Q441" s="259">
        <f t="shared" si="19"/>
        <v>0</v>
      </c>
      <c r="R441" s="261"/>
      <c r="S441" s="261" t="s">
        <v>193</v>
      </c>
      <c r="T441" s="262" t="s">
        <v>194</v>
      </c>
      <c r="U441" s="247">
        <v>0</v>
      </c>
      <c r="V441" s="247">
        <f t="shared" si="20"/>
        <v>0</v>
      </c>
      <c r="W441" s="247"/>
      <c r="X441" s="247" t="s">
        <v>132</v>
      </c>
      <c r="Y441" s="247" t="s">
        <v>133</v>
      </c>
      <c r="Z441" s="248"/>
      <c r="AA441" s="248"/>
      <c r="AB441" s="248"/>
      <c r="AC441" s="248"/>
      <c r="AD441" s="248"/>
      <c r="AE441" s="248"/>
      <c r="AF441" s="248"/>
      <c r="AG441" s="248" t="s">
        <v>134</v>
      </c>
      <c r="AH441" s="248"/>
      <c r="AI441" s="248"/>
      <c r="AJ441" s="248"/>
      <c r="AK441" s="248"/>
      <c r="AL441" s="248"/>
      <c r="AM441" s="248"/>
      <c r="AN441" s="248"/>
      <c r="AO441" s="248"/>
      <c r="AP441" s="248"/>
      <c r="AQ441" s="248"/>
      <c r="AR441" s="248"/>
      <c r="AS441" s="248"/>
      <c r="AT441" s="248"/>
      <c r="AU441" s="248"/>
      <c r="AV441" s="248"/>
      <c r="AW441" s="248"/>
      <c r="AX441" s="248"/>
      <c r="AY441" s="248"/>
      <c r="AZ441" s="248"/>
      <c r="BA441" s="248"/>
      <c r="BB441" s="248"/>
      <c r="BC441" s="248"/>
      <c r="BD441" s="248"/>
      <c r="BE441" s="248"/>
      <c r="BF441" s="248"/>
      <c r="BG441" s="248"/>
      <c r="BH441" s="248"/>
    </row>
    <row r="442" spans="1:60" outlineLevel="1" x14ac:dyDescent="0.2">
      <c r="A442" s="255">
        <v>196</v>
      </c>
      <c r="B442" s="256" t="s">
        <v>445</v>
      </c>
      <c r="C442" s="257" t="s">
        <v>2537</v>
      </c>
      <c r="D442" s="258" t="s">
        <v>308</v>
      </c>
      <c r="E442" s="259">
        <v>4</v>
      </c>
      <c r="F442" s="260"/>
      <c r="G442" s="261">
        <f t="shared" si="14"/>
        <v>0</v>
      </c>
      <c r="H442" s="260">
        <v>0</v>
      </c>
      <c r="I442" s="261">
        <f t="shared" si="15"/>
        <v>0</v>
      </c>
      <c r="J442" s="260">
        <v>2500</v>
      </c>
      <c r="K442" s="261">
        <f t="shared" si="16"/>
        <v>10000</v>
      </c>
      <c r="L442" s="261">
        <v>21</v>
      </c>
      <c r="M442" s="261">
        <f t="shared" si="17"/>
        <v>0</v>
      </c>
      <c r="N442" s="259">
        <v>0</v>
      </c>
      <c r="O442" s="259">
        <f t="shared" si="18"/>
        <v>0</v>
      </c>
      <c r="P442" s="259">
        <v>0</v>
      </c>
      <c r="Q442" s="259">
        <f t="shared" si="19"/>
        <v>0</v>
      </c>
      <c r="R442" s="261"/>
      <c r="S442" s="261" t="s">
        <v>193</v>
      </c>
      <c r="T442" s="262" t="s">
        <v>194</v>
      </c>
      <c r="U442" s="247">
        <v>0</v>
      </c>
      <c r="V442" s="247">
        <f t="shared" si="20"/>
        <v>0</v>
      </c>
      <c r="W442" s="247"/>
      <c r="X442" s="247" t="s">
        <v>132</v>
      </c>
      <c r="Y442" s="247" t="s">
        <v>133</v>
      </c>
      <c r="Z442" s="248"/>
      <c r="AA442" s="248"/>
      <c r="AB442" s="248"/>
      <c r="AC442" s="248"/>
      <c r="AD442" s="248"/>
      <c r="AE442" s="248"/>
      <c r="AF442" s="248"/>
      <c r="AG442" s="248" t="s">
        <v>134</v>
      </c>
      <c r="AH442" s="248"/>
      <c r="AI442" s="248"/>
      <c r="AJ442" s="248"/>
      <c r="AK442" s="248"/>
      <c r="AL442" s="248"/>
      <c r="AM442" s="248"/>
      <c r="AN442" s="248"/>
      <c r="AO442" s="248"/>
      <c r="AP442" s="248"/>
      <c r="AQ442" s="248"/>
      <c r="AR442" s="248"/>
      <c r="AS442" s="248"/>
      <c r="AT442" s="248"/>
      <c r="AU442" s="248"/>
      <c r="AV442" s="248"/>
      <c r="AW442" s="248"/>
      <c r="AX442" s="248"/>
      <c r="AY442" s="248"/>
      <c r="AZ442" s="248"/>
      <c r="BA442" s="248"/>
      <c r="BB442" s="248"/>
      <c r="BC442" s="248"/>
      <c r="BD442" s="248"/>
      <c r="BE442" s="248"/>
      <c r="BF442" s="248"/>
      <c r="BG442" s="248"/>
      <c r="BH442" s="248"/>
    </row>
    <row r="443" spans="1:60" ht="22.5" outlineLevel="1" x14ac:dyDescent="0.2">
      <c r="A443" s="255">
        <v>197</v>
      </c>
      <c r="B443" s="256" t="s">
        <v>447</v>
      </c>
      <c r="C443" s="257" t="s">
        <v>2251</v>
      </c>
      <c r="D443" s="258" t="s">
        <v>308</v>
      </c>
      <c r="E443" s="259">
        <v>2</v>
      </c>
      <c r="F443" s="260"/>
      <c r="G443" s="261">
        <f t="shared" si="14"/>
        <v>0</v>
      </c>
      <c r="H443" s="260">
        <v>0</v>
      </c>
      <c r="I443" s="261">
        <f t="shared" si="15"/>
        <v>0</v>
      </c>
      <c r="J443" s="260">
        <v>2000</v>
      </c>
      <c r="K443" s="261">
        <f t="shared" si="16"/>
        <v>4000</v>
      </c>
      <c r="L443" s="261">
        <v>21</v>
      </c>
      <c r="M443" s="261">
        <f t="shared" si="17"/>
        <v>0</v>
      </c>
      <c r="N443" s="259">
        <v>0</v>
      </c>
      <c r="O443" s="259">
        <f t="shared" si="18"/>
        <v>0</v>
      </c>
      <c r="P443" s="259">
        <v>0</v>
      </c>
      <c r="Q443" s="259">
        <f t="shared" si="19"/>
        <v>0</v>
      </c>
      <c r="R443" s="261"/>
      <c r="S443" s="261" t="s">
        <v>193</v>
      </c>
      <c r="T443" s="262" t="s">
        <v>194</v>
      </c>
      <c r="U443" s="247">
        <v>0</v>
      </c>
      <c r="V443" s="247">
        <f t="shared" si="20"/>
        <v>0</v>
      </c>
      <c r="W443" s="247"/>
      <c r="X443" s="247" t="s">
        <v>132</v>
      </c>
      <c r="Y443" s="247" t="s">
        <v>133</v>
      </c>
      <c r="Z443" s="248"/>
      <c r="AA443" s="248"/>
      <c r="AB443" s="248"/>
      <c r="AC443" s="248"/>
      <c r="AD443" s="248"/>
      <c r="AE443" s="248"/>
      <c r="AF443" s="248"/>
      <c r="AG443" s="248" t="s">
        <v>134</v>
      </c>
      <c r="AH443" s="248"/>
      <c r="AI443" s="248"/>
      <c r="AJ443" s="248"/>
      <c r="AK443" s="248"/>
      <c r="AL443" s="248"/>
      <c r="AM443" s="248"/>
      <c r="AN443" s="248"/>
      <c r="AO443" s="248"/>
      <c r="AP443" s="248"/>
      <c r="AQ443" s="248"/>
      <c r="AR443" s="248"/>
      <c r="AS443" s="248"/>
      <c r="AT443" s="248"/>
      <c r="AU443" s="248"/>
      <c r="AV443" s="248"/>
      <c r="AW443" s="248"/>
      <c r="AX443" s="248"/>
      <c r="AY443" s="248"/>
      <c r="AZ443" s="248"/>
      <c r="BA443" s="248"/>
      <c r="BB443" s="248"/>
      <c r="BC443" s="248"/>
      <c r="BD443" s="248"/>
      <c r="BE443" s="248"/>
      <c r="BF443" s="248"/>
      <c r="BG443" s="248"/>
      <c r="BH443" s="248"/>
    </row>
    <row r="444" spans="1:60" outlineLevel="1" x14ac:dyDescent="0.2">
      <c r="A444" s="255">
        <v>198</v>
      </c>
      <c r="B444" s="256" t="s">
        <v>449</v>
      </c>
      <c r="C444" s="257" t="s">
        <v>466</v>
      </c>
      <c r="D444" s="258" t="s">
        <v>308</v>
      </c>
      <c r="E444" s="259">
        <v>1</v>
      </c>
      <c r="F444" s="260"/>
      <c r="G444" s="261">
        <f t="shared" si="14"/>
        <v>0</v>
      </c>
      <c r="H444" s="260">
        <v>0</v>
      </c>
      <c r="I444" s="261">
        <f t="shared" si="15"/>
        <v>0</v>
      </c>
      <c r="J444" s="260">
        <v>5000</v>
      </c>
      <c r="K444" s="261">
        <f t="shared" si="16"/>
        <v>5000</v>
      </c>
      <c r="L444" s="261">
        <v>21</v>
      </c>
      <c r="M444" s="261">
        <f t="shared" si="17"/>
        <v>0</v>
      </c>
      <c r="N444" s="259">
        <v>0</v>
      </c>
      <c r="O444" s="259">
        <f t="shared" si="18"/>
        <v>0</v>
      </c>
      <c r="P444" s="259">
        <v>0</v>
      </c>
      <c r="Q444" s="259">
        <f t="shared" si="19"/>
        <v>0</v>
      </c>
      <c r="R444" s="261"/>
      <c r="S444" s="261" t="s">
        <v>193</v>
      </c>
      <c r="T444" s="262" t="s">
        <v>194</v>
      </c>
      <c r="U444" s="247">
        <v>0</v>
      </c>
      <c r="V444" s="247">
        <f t="shared" si="20"/>
        <v>0</v>
      </c>
      <c r="W444" s="247"/>
      <c r="X444" s="247" t="s">
        <v>132</v>
      </c>
      <c r="Y444" s="247" t="s">
        <v>133</v>
      </c>
      <c r="Z444" s="248"/>
      <c r="AA444" s="248"/>
      <c r="AB444" s="248"/>
      <c r="AC444" s="248"/>
      <c r="AD444" s="248"/>
      <c r="AE444" s="248"/>
      <c r="AF444" s="248"/>
      <c r="AG444" s="248" t="s">
        <v>134</v>
      </c>
      <c r="AH444" s="248"/>
      <c r="AI444" s="248"/>
      <c r="AJ444" s="248"/>
      <c r="AK444" s="248"/>
      <c r="AL444" s="248"/>
      <c r="AM444" s="248"/>
      <c r="AN444" s="248"/>
      <c r="AO444" s="248"/>
      <c r="AP444" s="248"/>
      <c r="AQ444" s="248"/>
      <c r="AR444" s="248"/>
      <c r="AS444" s="248"/>
      <c r="AT444" s="248"/>
      <c r="AU444" s="248"/>
      <c r="AV444" s="248"/>
      <c r="AW444" s="248"/>
      <c r="AX444" s="248"/>
      <c r="AY444" s="248"/>
      <c r="AZ444" s="248"/>
      <c r="BA444" s="248"/>
      <c r="BB444" s="248"/>
      <c r="BC444" s="248"/>
      <c r="BD444" s="248"/>
      <c r="BE444" s="248"/>
      <c r="BF444" s="248"/>
      <c r="BG444" s="248"/>
      <c r="BH444" s="248"/>
    </row>
    <row r="445" spans="1:60" outlineLevel="1" x14ac:dyDescent="0.2">
      <c r="A445" s="255">
        <v>199</v>
      </c>
      <c r="B445" s="256" t="s">
        <v>451</v>
      </c>
      <c r="C445" s="257" t="s">
        <v>2538</v>
      </c>
      <c r="D445" s="258" t="s">
        <v>308</v>
      </c>
      <c r="E445" s="259">
        <v>11</v>
      </c>
      <c r="F445" s="260"/>
      <c r="G445" s="261">
        <f t="shared" si="14"/>
        <v>0</v>
      </c>
      <c r="H445" s="260">
        <v>0</v>
      </c>
      <c r="I445" s="261">
        <f t="shared" si="15"/>
        <v>0</v>
      </c>
      <c r="J445" s="260">
        <v>1000</v>
      </c>
      <c r="K445" s="261">
        <f t="shared" si="16"/>
        <v>11000</v>
      </c>
      <c r="L445" s="261">
        <v>21</v>
      </c>
      <c r="M445" s="261">
        <f t="shared" si="17"/>
        <v>0</v>
      </c>
      <c r="N445" s="259">
        <v>0</v>
      </c>
      <c r="O445" s="259">
        <f t="shared" si="18"/>
        <v>0</v>
      </c>
      <c r="P445" s="259">
        <v>0</v>
      </c>
      <c r="Q445" s="259">
        <f t="shared" si="19"/>
        <v>0</v>
      </c>
      <c r="R445" s="261"/>
      <c r="S445" s="261" t="s">
        <v>193</v>
      </c>
      <c r="T445" s="262" t="s">
        <v>194</v>
      </c>
      <c r="U445" s="247">
        <v>0</v>
      </c>
      <c r="V445" s="247">
        <f t="shared" si="20"/>
        <v>0</v>
      </c>
      <c r="W445" s="247"/>
      <c r="X445" s="247" t="s">
        <v>132</v>
      </c>
      <c r="Y445" s="247" t="s">
        <v>133</v>
      </c>
      <c r="Z445" s="248"/>
      <c r="AA445" s="248"/>
      <c r="AB445" s="248"/>
      <c r="AC445" s="248"/>
      <c r="AD445" s="248"/>
      <c r="AE445" s="248"/>
      <c r="AF445" s="248"/>
      <c r="AG445" s="248" t="s">
        <v>134</v>
      </c>
      <c r="AH445" s="248"/>
      <c r="AI445" s="248"/>
      <c r="AJ445" s="248"/>
      <c r="AK445" s="248"/>
      <c r="AL445" s="248"/>
      <c r="AM445" s="248"/>
      <c r="AN445" s="248"/>
      <c r="AO445" s="248"/>
      <c r="AP445" s="248"/>
      <c r="AQ445" s="248"/>
      <c r="AR445" s="248"/>
      <c r="AS445" s="248"/>
      <c r="AT445" s="248"/>
      <c r="AU445" s="248"/>
      <c r="AV445" s="248"/>
      <c r="AW445" s="248"/>
      <c r="AX445" s="248"/>
      <c r="AY445" s="248"/>
      <c r="AZ445" s="248"/>
      <c r="BA445" s="248"/>
      <c r="BB445" s="248"/>
      <c r="BC445" s="248"/>
      <c r="BD445" s="248"/>
      <c r="BE445" s="248"/>
      <c r="BF445" s="248"/>
      <c r="BG445" s="248"/>
      <c r="BH445" s="248"/>
    </row>
    <row r="446" spans="1:60" outlineLevel="1" x14ac:dyDescent="0.2">
      <c r="A446" s="255">
        <v>200</v>
      </c>
      <c r="B446" s="256" t="s">
        <v>453</v>
      </c>
      <c r="C446" s="257" t="s">
        <v>2539</v>
      </c>
      <c r="D446" s="258" t="s">
        <v>308</v>
      </c>
      <c r="E446" s="259">
        <v>13</v>
      </c>
      <c r="F446" s="260"/>
      <c r="G446" s="261">
        <f t="shared" si="14"/>
        <v>0</v>
      </c>
      <c r="H446" s="260">
        <v>0</v>
      </c>
      <c r="I446" s="261">
        <f t="shared" si="15"/>
        <v>0</v>
      </c>
      <c r="J446" s="260">
        <v>1000</v>
      </c>
      <c r="K446" s="261">
        <f t="shared" si="16"/>
        <v>13000</v>
      </c>
      <c r="L446" s="261">
        <v>21</v>
      </c>
      <c r="M446" s="261">
        <f t="shared" si="17"/>
        <v>0</v>
      </c>
      <c r="N446" s="259">
        <v>0</v>
      </c>
      <c r="O446" s="259">
        <f t="shared" si="18"/>
        <v>0</v>
      </c>
      <c r="P446" s="259">
        <v>0</v>
      </c>
      <c r="Q446" s="259">
        <f t="shared" si="19"/>
        <v>0</v>
      </c>
      <c r="R446" s="261"/>
      <c r="S446" s="261" t="s">
        <v>193</v>
      </c>
      <c r="T446" s="262" t="s">
        <v>194</v>
      </c>
      <c r="U446" s="247">
        <v>0</v>
      </c>
      <c r="V446" s="247">
        <f t="shared" si="20"/>
        <v>0</v>
      </c>
      <c r="W446" s="247"/>
      <c r="X446" s="247" t="s">
        <v>132</v>
      </c>
      <c r="Y446" s="247" t="s">
        <v>133</v>
      </c>
      <c r="Z446" s="248"/>
      <c r="AA446" s="248"/>
      <c r="AB446" s="248"/>
      <c r="AC446" s="248"/>
      <c r="AD446" s="248"/>
      <c r="AE446" s="248"/>
      <c r="AF446" s="248"/>
      <c r="AG446" s="248" t="s">
        <v>134</v>
      </c>
      <c r="AH446" s="248"/>
      <c r="AI446" s="248"/>
      <c r="AJ446" s="248"/>
      <c r="AK446" s="248"/>
      <c r="AL446" s="248"/>
      <c r="AM446" s="248"/>
      <c r="AN446" s="248"/>
      <c r="AO446" s="248"/>
      <c r="AP446" s="248"/>
      <c r="AQ446" s="248"/>
      <c r="AR446" s="248"/>
      <c r="AS446" s="248"/>
      <c r="AT446" s="248"/>
      <c r="AU446" s="248"/>
      <c r="AV446" s="248"/>
      <c r="AW446" s="248"/>
      <c r="AX446" s="248"/>
      <c r="AY446" s="248"/>
      <c r="AZ446" s="248"/>
      <c r="BA446" s="248"/>
      <c r="BB446" s="248"/>
      <c r="BC446" s="248"/>
      <c r="BD446" s="248"/>
      <c r="BE446" s="248"/>
      <c r="BF446" s="248"/>
      <c r="BG446" s="248"/>
      <c r="BH446" s="248"/>
    </row>
    <row r="447" spans="1:60" outlineLevel="1" x14ac:dyDescent="0.2">
      <c r="A447" s="255">
        <v>201</v>
      </c>
      <c r="B447" s="256" t="s">
        <v>455</v>
      </c>
      <c r="C447" s="257" t="s">
        <v>2540</v>
      </c>
      <c r="D447" s="258" t="s">
        <v>308</v>
      </c>
      <c r="E447" s="259">
        <v>3</v>
      </c>
      <c r="F447" s="260"/>
      <c r="G447" s="261">
        <f t="shared" si="14"/>
        <v>0</v>
      </c>
      <c r="H447" s="260">
        <v>0</v>
      </c>
      <c r="I447" s="261">
        <f t="shared" si="15"/>
        <v>0</v>
      </c>
      <c r="J447" s="260">
        <v>1000</v>
      </c>
      <c r="K447" s="261">
        <f t="shared" si="16"/>
        <v>3000</v>
      </c>
      <c r="L447" s="261">
        <v>21</v>
      </c>
      <c r="M447" s="261">
        <f t="shared" si="17"/>
        <v>0</v>
      </c>
      <c r="N447" s="259">
        <v>0</v>
      </c>
      <c r="O447" s="259">
        <f t="shared" si="18"/>
        <v>0</v>
      </c>
      <c r="P447" s="259">
        <v>0</v>
      </c>
      <c r="Q447" s="259">
        <f t="shared" si="19"/>
        <v>0</v>
      </c>
      <c r="R447" s="261"/>
      <c r="S447" s="261" t="s">
        <v>193</v>
      </c>
      <c r="T447" s="262" t="s">
        <v>194</v>
      </c>
      <c r="U447" s="247">
        <v>0</v>
      </c>
      <c r="V447" s="247">
        <f t="shared" si="20"/>
        <v>0</v>
      </c>
      <c r="W447" s="247"/>
      <c r="X447" s="247" t="s">
        <v>132</v>
      </c>
      <c r="Y447" s="247" t="s">
        <v>133</v>
      </c>
      <c r="Z447" s="248"/>
      <c r="AA447" s="248"/>
      <c r="AB447" s="248"/>
      <c r="AC447" s="248"/>
      <c r="AD447" s="248"/>
      <c r="AE447" s="248"/>
      <c r="AF447" s="248"/>
      <c r="AG447" s="248" t="s">
        <v>134</v>
      </c>
      <c r="AH447" s="248"/>
      <c r="AI447" s="248"/>
      <c r="AJ447" s="248"/>
      <c r="AK447" s="248"/>
      <c r="AL447" s="248"/>
      <c r="AM447" s="248"/>
      <c r="AN447" s="248"/>
      <c r="AO447" s="248"/>
      <c r="AP447" s="248"/>
      <c r="AQ447" s="248"/>
      <c r="AR447" s="248"/>
      <c r="AS447" s="248"/>
      <c r="AT447" s="248"/>
      <c r="AU447" s="248"/>
      <c r="AV447" s="248"/>
      <c r="AW447" s="248"/>
      <c r="AX447" s="248"/>
      <c r="AY447" s="248"/>
      <c r="AZ447" s="248"/>
      <c r="BA447" s="248"/>
      <c r="BB447" s="248"/>
      <c r="BC447" s="248"/>
      <c r="BD447" s="248"/>
      <c r="BE447" s="248"/>
      <c r="BF447" s="248"/>
      <c r="BG447" s="248"/>
      <c r="BH447" s="248"/>
    </row>
    <row r="448" spans="1:60" outlineLevel="1" x14ac:dyDescent="0.2">
      <c r="A448" s="255">
        <v>202</v>
      </c>
      <c r="B448" s="256" t="s">
        <v>457</v>
      </c>
      <c r="C448" s="257" t="s">
        <v>2541</v>
      </c>
      <c r="D448" s="258" t="s">
        <v>308</v>
      </c>
      <c r="E448" s="259">
        <v>1</v>
      </c>
      <c r="F448" s="260"/>
      <c r="G448" s="261">
        <f t="shared" si="14"/>
        <v>0</v>
      </c>
      <c r="H448" s="260">
        <v>0</v>
      </c>
      <c r="I448" s="261">
        <f t="shared" si="15"/>
        <v>0</v>
      </c>
      <c r="J448" s="260">
        <v>1000</v>
      </c>
      <c r="K448" s="261">
        <f t="shared" si="16"/>
        <v>1000</v>
      </c>
      <c r="L448" s="261">
        <v>21</v>
      </c>
      <c r="M448" s="261">
        <f t="shared" si="17"/>
        <v>0</v>
      </c>
      <c r="N448" s="259">
        <v>0</v>
      </c>
      <c r="O448" s="259">
        <f t="shared" si="18"/>
        <v>0</v>
      </c>
      <c r="P448" s="259">
        <v>0</v>
      </c>
      <c r="Q448" s="259">
        <f t="shared" si="19"/>
        <v>0</v>
      </c>
      <c r="R448" s="261"/>
      <c r="S448" s="261" t="s">
        <v>193</v>
      </c>
      <c r="T448" s="262" t="s">
        <v>194</v>
      </c>
      <c r="U448" s="247">
        <v>0</v>
      </c>
      <c r="V448" s="247">
        <f t="shared" si="20"/>
        <v>0</v>
      </c>
      <c r="W448" s="247"/>
      <c r="X448" s="247" t="s">
        <v>132</v>
      </c>
      <c r="Y448" s="247" t="s">
        <v>133</v>
      </c>
      <c r="Z448" s="248"/>
      <c r="AA448" s="248"/>
      <c r="AB448" s="248"/>
      <c r="AC448" s="248"/>
      <c r="AD448" s="248"/>
      <c r="AE448" s="248"/>
      <c r="AF448" s="248"/>
      <c r="AG448" s="248" t="s">
        <v>134</v>
      </c>
      <c r="AH448" s="248"/>
      <c r="AI448" s="248"/>
      <c r="AJ448" s="248"/>
      <c r="AK448" s="248"/>
      <c r="AL448" s="248"/>
      <c r="AM448" s="248"/>
      <c r="AN448" s="248"/>
      <c r="AO448" s="248"/>
      <c r="AP448" s="248"/>
      <c r="AQ448" s="248"/>
      <c r="AR448" s="248"/>
      <c r="AS448" s="248"/>
      <c r="AT448" s="248"/>
      <c r="AU448" s="248"/>
      <c r="AV448" s="248"/>
      <c r="AW448" s="248"/>
      <c r="AX448" s="248"/>
      <c r="AY448" s="248"/>
      <c r="AZ448" s="248"/>
      <c r="BA448" s="248"/>
      <c r="BB448" s="248"/>
      <c r="BC448" s="248"/>
      <c r="BD448" s="248"/>
      <c r="BE448" s="248"/>
      <c r="BF448" s="248"/>
      <c r="BG448" s="248"/>
      <c r="BH448" s="248"/>
    </row>
    <row r="449" spans="1:60" outlineLevel="1" x14ac:dyDescent="0.2">
      <c r="A449" s="255">
        <v>203</v>
      </c>
      <c r="B449" s="256" t="s">
        <v>459</v>
      </c>
      <c r="C449" s="257" t="s">
        <v>2542</v>
      </c>
      <c r="D449" s="258" t="s">
        <v>308</v>
      </c>
      <c r="E449" s="259">
        <v>1</v>
      </c>
      <c r="F449" s="260"/>
      <c r="G449" s="261">
        <f t="shared" si="14"/>
        <v>0</v>
      </c>
      <c r="H449" s="260">
        <v>0</v>
      </c>
      <c r="I449" s="261">
        <f t="shared" si="15"/>
        <v>0</v>
      </c>
      <c r="J449" s="260">
        <v>1000</v>
      </c>
      <c r="K449" s="261">
        <f t="shared" si="16"/>
        <v>1000</v>
      </c>
      <c r="L449" s="261">
        <v>21</v>
      </c>
      <c r="M449" s="261">
        <f t="shared" si="17"/>
        <v>0</v>
      </c>
      <c r="N449" s="259">
        <v>0</v>
      </c>
      <c r="O449" s="259">
        <f t="shared" si="18"/>
        <v>0</v>
      </c>
      <c r="P449" s="259">
        <v>0</v>
      </c>
      <c r="Q449" s="259">
        <f t="shared" si="19"/>
        <v>0</v>
      </c>
      <c r="R449" s="261"/>
      <c r="S449" s="261" t="s">
        <v>193</v>
      </c>
      <c r="T449" s="262" t="s">
        <v>194</v>
      </c>
      <c r="U449" s="247">
        <v>0</v>
      </c>
      <c r="V449" s="247">
        <f t="shared" si="20"/>
        <v>0</v>
      </c>
      <c r="W449" s="247"/>
      <c r="X449" s="247" t="s">
        <v>132</v>
      </c>
      <c r="Y449" s="247" t="s">
        <v>133</v>
      </c>
      <c r="Z449" s="248"/>
      <c r="AA449" s="248"/>
      <c r="AB449" s="248"/>
      <c r="AC449" s="248"/>
      <c r="AD449" s="248"/>
      <c r="AE449" s="248"/>
      <c r="AF449" s="248"/>
      <c r="AG449" s="248" t="s">
        <v>134</v>
      </c>
      <c r="AH449" s="248"/>
      <c r="AI449" s="248"/>
      <c r="AJ449" s="248"/>
      <c r="AK449" s="248"/>
      <c r="AL449" s="248"/>
      <c r="AM449" s="248"/>
      <c r="AN449" s="248"/>
      <c r="AO449" s="248"/>
      <c r="AP449" s="248"/>
      <c r="AQ449" s="248"/>
      <c r="AR449" s="248"/>
      <c r="AS449" s="248"/>
      <c r="AT449" s="248"/>
      <c r="AU449" s="248"/>
      <c r="AV449" s="248"/>
      <c r="AW449" s="248"/>
      <c r="AX449" s="248"/>
      <c r="AY449" s="248"/>
      <c r="AZ449" s="248"/>
      <c r="BA449" s="248"/>
      <c r="BB449" s="248"/>
      <c r="BC449" s="248"/>
      <c r="BD449" s="248"/>
      <c r="BE449" s="248"/>
      <c r="BF449" s="248"/>
      <c r="BG449" s="248"/>
      <c r="BH449" s="248"/>
    </row>
    <row r="450" spans="1:60" outlineLevel="1" x14ac:dyDescent="0.2">
      <c r="A450" s="255">
        <v>204</v>
      </c>
      <c r="B450" s="256" t="s">
        <v>461</v>
      </c>
      <c r="C450" s="257" t="s">
        <v>2543</v>
      </c>
      <c r="D450" s="258" t="s">
        <v>308</v>
      </c>
      <c r="E450" s="259">
        <v>1</v>
      </c>
      <c r="F450" s="260"/>
      <c r="G450" s="261">
        <f t="shared" si="14"/>
        <v>0</v>
      </c>
      <c r="H450" s="260">
        <v>0</v>
      </c>
      <c r="I450" s="261">
        <f t="shared" si="15"/>
        <v>0</v>
      </c>
      <c r="J450" s="260">
        <v>20000</v>
      </c>
      <c r="K450" s="261">
        <f t="shared" si="16"/>
        <v>20000</v>
      </c>
      <c r="L450" s="261">
        <v>21</v>
      </c>
      <c r="M450" s="261">
        <f t="shared" si="17"/>
        <v>0</v>
      </c>
      <c r="N450" s="259">
        <v>0</v>
      </c>
      <c r="O450" s="259">
        <f t="shared" si="18"/>
        <v>0</v>
      </c>
      <c r="P450" s="259">
        <v>0</v>
      </c>
      <c r="Q450" s="259">
        <f t="shared" si="19"/>
        <v>0</v>
      </c>
      <c r="R450" s="261"/>
      <c r="S450" s="261" t="s">
        <v>193</v>
      </c>
      <c r="T450" s="262" t="s">
        <v>194</v>
      </c>
      <c r="U450" s="247">
        <v>0</v>
      </c>
      <c r="V450" s="247">
        <f t="shared" si="20"/>
        <v>0</v>
      </c>
      <c r="W450" s="247"/>
      <c r="X450" s="247" t="s">
        <v>132</v>
      </c>
      <c r="Y450" s="247" t="s">
        <v>133</v>
      </c>
      <c r="Z450" s="248"/>
      <c r="AA450" s="248"/>
      <c r="AB450" s="248"/>
      <c r="AC450" s="248"/>
      <c r="AD450" s="248"/>
      <c r="AE450" s="248"/>
      <c r="AF450" s="248"/>
      <c r="AG450" s="248" t="s">
        <v>134</v>
      </c>
      <c r="AH450" s="248"/>
      <c r="AI450" s="248"/>
      <c r="AJ450" s="248"/>
      <c r="AK450" s="248"/>
      <c r="AL450" s="248"/>
      <c r="AM450" s="248"/>
      <c r="AN450" s="248"/>
      <c r="AO450" s="248"/>
      <c r="AP450" s="248"/>
      <c r="AQ450" s="248"/>
      <c r="AR450" s="248"/>
      <c r="AS450" s="248"/>
      <c r="AT450" s="248"/>
      <c r="AU450" s="248"/>
      <c r="AV450" s="248"/>
      <c r="AW450" s="248"/>
      <c r="AX450" s="248"/>
      <c r="AY450" s="248"/>
      <c r="AZ450" s="248"/>
      <c r="BA450" s="248"/>
      <c r="BB450" s="248"/>
      <c r="BC450" s="248"/>
      <c r="BD450" s="248"/>
      <c r="BE450" s="248"/>
      <c r="BF450" s="248"/>
      <c r="BG450" s="248"/>
      <c r="BH450" s="248"/>
    </row>
    <row r="451" spans="1:60" x14ac:dyDescent="0.2">
      <c r="A451" s="263" t="s">
        <v>125</v>
      </c>
      <c r="B451" s="232" t="s">
        <v>77</v>
      </c>
      <c r="C451" s="233" t="s">
        <v>78</v>
      </c>
      <c r="D451" s="234"/>
      <c r="E451" s="235"/>
      <c r="F451" s="489"/>
      <c r="G451" s="236">
        <f>SUMIF(AG452:AG468,"&lt;&gt;NOR",G452:G468)</f>
        <v>0</v>
      </c>
      <c r="H451" s="236"/>
      <c r="I451" s="236">
        <f>SUM(I452:I468)</f>
        <v>70829.049999999988</v>
      </c>
      <c r="J451" s="236"/>
      <c r="K451" s="236">
        <f>SUM(K452:K468)</f>
        <v>625892.79</v>
      </c>
      <c r="L451" s="236"/>
      <c r="M451" s="236">
        <f>SUM(M452:M468)</f>
        <v>0</v>
      </c>
      <c r="N451" s="235"/>
      <c r="O451" s="235">
        <f>SUM(O452:O468)</f>
        <v>9.8699999999999992</v>
      </c>
      <c r="P451" s="235"/>
      <c r="Q451" s="235">
        <f>SUM(Q452:Q468)</f>
        <v>0</v>
      </c>
      <c r="R451" s="236"/>
      <c r="S451" s="236"/>
      <c r="T451" s="237"/>
      <c r="U451" s="238"/>
      <c r="V451" s="238">
        <f>SUM(V452:V468)</f>
        <v>410.58000000000004</v>
      </c>
      <c r="W451" s="238"/>
      <c r="X451" s="238"/>
      <c r="Y451" s="238"/>
      <c r="AG451" t="s">
        <v>126</v>
      </c>
    </row>
    <row r="452" spans="1:60" ht="33.75" outlineLevel="1" x14ac:dyDescent="0.2">
      <c r="A452" s="255">
        <v>205</v>
      </c>
      <c r="B452" s="256" t="s">
        <v>469</v>
      </c>
      <c r="C452" s="257" t="s">
        <v>470</v>
      </c>
      <c r="D452" s="258" t="s">
        <v>160</v>
      </c>
      <c r="E452" s="259">
        <v>331.14</v>
      </c>
      <c r="F452" s="260"/>
      <c r="G452" s="261">
        <f>ROUND(E452*F452,2)</f>
        <v>0</v>
      </c>
      <c r="H452" s="260">
        <v>25.73</v>
      </c>
      <c r="I452" s="261">
        <f>ROUND(E452*H452,2)</f>
        <v>8520.23</v>
      </c>
      <c r="J452" s="260">
        <v>28.17</v>
      </c>
      <c r="K452" s="261">
        <f>ROUND(E452*J452,2)</f>
        <v>9328.2099999999991</v>
      </c>
      <c r="L452" s="261">
        <v>21</v>
      </c>
      <c r="M452" s="261">
        <f>G452*(1+L452/100)</f>
        <v>0</v>
      </c>
      <c r="N452" s="259">
        <v>2.1000000000000001E-4</v>
      </c>
      <c r="O452" s="259">
        <f>ROUND(E452*N452,2)</f>
        <v>7.0000000000000007E-2</v>
      </c>
      <c r="P452" s="259">
        <v>0</v>
      </c>
      <c r="Q452" s="259">
        <f>ROUND(E452*P452,2)</f>
        <v>0</v>
      </c>
      <c r="R452" s="261" t="s">
        <v>471</v>
      </c>
      <c r="S452" s="261" t="s">
        <v>131</v>
      </c>
      <c r="T452" s="262" t="s">
        <v>131</v>
      </c>
      <c r="U452" s="247">
        <v>0.05</v>
      </c>
      <c r="V452" s="247">
        <f>ROUND(E452*U452,2)</f>
        <v>16.559999999999999</v>
      </c>
      <c r="W452" s="247"/>
      <c r="X452" s="247" t="s">
        <v>132</v>
      </c>
      <c r="Y452" s="247" t="s">
        <v>133</v>
      </c>
      <c r="Z452" s="248"/>
      <c r="AA452" s="248"/>
      <c r="AB452" s="248"/>
      <c r="AC452" s="248"/>
      <c r="AD452" s="248"/>
      <c r="AE452" s="248"/>
      <c r="AF452" s="248"/>
      <c r="AG452" s="248" t="s">
        <v>298</v>
      </c>
      <c r="AH452" s="248"/>
      <c r="AI452" s="248"/>
      <c r="AJ452" s="248"/>
      <c r="AK452" s="248"/>
      <c r="AL452" s="248"/>
      <c r="AM452" s="248"/>
      <c r="AN452" s="248"/>
      <c r="AO452" s="248"/>
      <c r="AP452" s="248"/>
      <c r="AQ452" s="248"/>
      <c r="AR452" s="248"/>
      <c r="AS452" s="248"/>
      <c r="AT452" s="248"/>
      <c r="AU452" s="248"/>
      <c r="AV452" s="248"/>
      <c r="AW452" s="248"/>
      <c r="AX452" s="248"/>
      <c r="AY452" s="248"/>
      <c r="AZ452" s="248"/>
      <c r="BA452" s="248"/>
      <c r="BB452" s="248"/>
      <c r="BC452" s="248"/>
      <c r="BD452" s="248"/>
      <c r="BE452" s="248"/>
      <c r="BF452" s="248"/>
      <c r="BG452" s="248"/>
      <c r="BH452" s="248"/>
    </row>
    <row r="453" spans="1:60" outlineLevel="1" x14ac:dyDescent="0.2">
      <c r="A453" s="239">
        <v>206</v>
      </c>
      <c r="B453" s="240" t="s">
        <v>472</v>
      </c>
      <c r="C453" s="241" t="s">
        <v>473</v>
      </c>
      <c r="D453" s="242" t="s">
        <v>227</v>
      </c>
      <c r="E453" s="243">
        <v>175.95</v>
      </c>
      <c r="F453" s="244"/>
      <c r="G453" s="245">
        <f>ROUND(E453*F453,2)</f>
        <v>0</v>
      </c>
      <c r="H453" s="244">
        <v>0</v>
      </c>
      <c r="I453" s="245">
        <f>ROUND(E453*H453,2)</f>
        <v>0</v>
      </c>
      <c r="J453" s="244">
        <v>133</v>
      </c>
      <c r="K453" s="245">
        <f>ROUND(E453*J453,2)</f>
        <v>23401.35</v>
      </c>
      <c r="L453" s="245">
        <v>21</v>
      </c>
      <c r="M453" s="245">
        <f>G453*(1+L453/100)</f>
        <v>0</v>
      </c>
      <c r="N453" s="243">
        <v>0</v>
      </c>
      <c r="O453" s="243">
        <f>ROUND(E453*N453,2)</f>
        <v>0</v>
      </c>
      <c r="P453" s="243">
        <v>0</v>
      </c>
      <c r="Q453" s="243">
        <f>ROUND(E453*P453,2)</f>
        <v>0</v>
      </c>
      <c r="R453" s="245" t="s">
        <v>471</v>
      </c>
      <c r="S453" s="245" t="s">
        <v>131</v>
      </c>
      <c r="T453" s="246" t="s">
        <v>131</v>
      </c>
      <c r="U453" s="247">
        <v>0.23599999999999999</v>
      </c>
      <c r="V453" s="247">
        <f>ROUND(E453*U453,2)</f>
        <v>41.52</v>
      </c>
      <c r="W453" s="247"/>
      <c r="X453" s="247" t="s">
        <v>132</v>
      </c>
      <c r="Y453" s="247" t="s">
        <v>133</v>
      </c>
      <c r="Z453" s="248"/>
      <c r="AA453" s="248"/>
      <c r="AB453" s="248"/>
      <c r="AC453" s="248"/>
      <c r="AD453" s="248"/>
      <c r="AE453" s="248"/>
      <c r="AF453" s="248"/>
      <c r="AG453" s="248" t="s">
        <v>134</v>
      </c>
      <c r="AH453" s="248"/>
      <c r="AI453" s="248"/>
      <c r="AJ453" s="248"/>
      <c r="AK453" s="248"/>
      <c r="AL453" s="248"/>
      <c r="AM453" s="248"/>
      <c r="AN453" s="248"/>
      <c r="AO453" s="248"/>
      <c r="AP453" s="248"/>
      <c r="AQ453" s="248"/>
      <c r="AR453" s="248"/>
      <c r="AS453" s="248"/>
      <c r="AT453" s="248"/>
      <c r="AU453" s="248"/>
      <c r="AV453" s="248"/>
      <c r="AW453" s="248"/>
      <c r="AX453" s="248"/>
      <c r="AY453" s="248"/>
      <c r="AZ453" s="248"/>
      <c r="BA453" s="248"/>
      <c r="BB453" s="248"/>
      <c r="BC453" s="248"/>
      <c r="BD453" s="248"/>
      <c r="BE453" s="248"/>
      <c r="BF453" s="248"/>
      <c r="BG453" s="248"/>
      <c r="BH453" s="248"/>
    </row>
    <row r="454" spans="1:60" outlineLevel="2" x14ac:dyDescent="0.2">
      <c r="A454" s="249"/>
      <c r="B454" s="250"/>
      <c r="C454" s="252" t="s">
        <v>2544</v>
      </c>
      <c r="D454" s="253"/>
      <c r="E454" s="254">
        <v>175.95</v>
      </c>
      <c r="F454" s="491"/>
      <c r="G454" s="247"/>
      <c r="H454" s="247"/>
      <c r="I454" s="247"/>
      <c r="J454" s="247"/>
      <c r="K454" s="247"/>
      <c r="L454" s="247"/>
      <c r="M454" s="247"/>
      <c r="N454" s="251"/>
      <c r="O454" s="251"/>
      <c r="P454" s="251"/>
      <c r="Q454" s="251"/>
      <c r="R454" s="247"/>
      <c r="S454" s="247"/>
      <c r="T454" s="247"/>
      <c r="U454" s="247"/>
      <c r="V454" s="247"/>
      <c r="W454" s="247"/>
      <c r="X454" s="247"/>
      <c r="Y454" s="247"/>
      <c r="Z454" s="248"/>
      <c r="AA454" s="248"/>
      <c r="AB454" s="248"/>
      <c r="AC454" s="248"/>
      <c r="AD454" s="248"/>
      <c r="AE454" s="248"/>
      <c r="AF454" s="248"/>
      <c r="AG454" s="248" t="s">
        <v>149</v>
      </c>
      <c r="AH454" s="248">
        <v>0</v>
      </c>
      <c r="AI454" s="248"/>
      <c r="AJ454" s="248"/>
      <c r="AK454" s="248"/>
      <c r="AL454" s="248"/>
      <c r="AM454" s="248"/>
      <c r="AN454" s="248"/>
      <c r="AO454" s="248"/>
      <c r="AP454" s="248"/>
      <c r="AQ454" s="248"/>
      <c r="AR454" s="248"/>
      <c r="AS454" s="248"/>
      <c r="AT454" s="248"/>
      <c r="AU454" s="248"/>
      <c r="AV454" s="248"/>
      <c r="AW454" s="248"/>
      <c r="AX454" s="248"/>
      <c r="AY454" s="248"/>
      <c r="AZ454" s="248"/>
      <c r="BA454" s="248"/>
      <c r="BB454" s="248"/>
      <c r="BC454" s="248"/>
      <c r="BD454" s="248"/>
      <c r="BE454" s="248"/>
      <c r="BF454" s="248"/>
      <c r="BG454" s="248"/>
      <c r="BH454" s="248"/>
    </row>
    <row r="455" spans="1:60" outlineLevel="1" x14ac:dyDescent="0.2">
      <c r="A455" s="255">
        <v>207</v>
      </c>
      <c r="B455" s="256" t="s">
        <v>474</v>
      </c>
      <c r="C455" s="257" t="s">
        <v>3529</v>
      </c>
      <c r="D455" s="258" t="s">
        <v>227</v>
      </c>
      <c r="E455" s="259">
        <v>175.95</v>
      </c>
      <c r="F455" s="260"/>
      <c r="G455" s="261">
        <f>ROUND(E455*F455,2)</f>
        <v>0</v>
      </c>
      <c r="H455" s="260">
        <v>5.66</v>
      </c>
      <c r="I455" s="261">
        <f>ROUND(E455*H455,2)</f>
        <v>995.88</v>
      </c>
      <c r="J455" s="260">
        <v>99.34</v>
      </c>
      <c r="K455" s="261">
        <f>ROUND(E455*J455,2)</f>
        <v>17478.87</v>
      </c>
      <c r="L455" s="261">
        <v>21</v>
      </c>
      <c r="M455" s="261">
        <f>G455*(1+L455/100)</f>
        <v>0</v>
      </c>
      <c r="N455" s="259">
        <v>0</v>
      </c>
      <c r="O455" s="259">
        <f>ROUND(E455*N455,2)</f>
        <v>0</v>
      </c>
      <c r="P455" s="259">
        <v>0</v>
      </c>
      <c r="Q455" s="259">
        <f>ROUND(E455*P455,2)</f>
        <v>0</v>
      </c>
      <c r="R455" s="261" t="s">
        <v>471</v>
      </c>
      <c r="S455" s="261" t="s">
        <v>131</v>
      </c>
      <c r="T455" s="262" t="s">
        <v>131</v>
      </c>
      <c r="U455" s="247">
        <v>0.154</v>
      </c>
      <c r="V455" s="247">
        <f>ROUND(E455*U455,2)</f>
        <v>27.1</v>
      </c>
      <c r="W455" s="247"/>
      <c r="X455" s="247" t="s">
        <v>132</v>
      </c>
      <c r="Y455" s="247" t="s">
        <v>133</v>
      </c>
      <c r="Z455" s="248"/>
      <c r="AA455" s="248"/>
      <c r="AB455" s="248"/>
      <c r="AC455" s="248"/>
      <c r="AD455" s="248"/>
      <c r="AE455" s="248"/>
      <c r="AF455" s="248"/>
      <c r="AG455" s="248" t="s">
        <v>134</v>
      </c>
      <c r="AH455" s="248"/>
      <c r="AI455" s="248"/>
      <c r="AJ455" s="248"/>
      <c r="AK455" s="248"/>
      <c r="AL455" s="248"/>
      <c r="AM455" s="248"/>
      <c r="AN455" s="248"/>
      <c r="AO455" s="248"/>
      <c r="AP455" s="248"/>
      <c r="AQ455" s="248"/>
      <c r="AR455" s="248"/>
      <c r="AS455" s="248"/>
      <c r="AT455" s="248"/>
      <c r="AU455" s="248"/>
      <c r="AV455" s="248"/>
      <c r="AW455" s="248"/>
      <c r="AX455" s="248"/>
      <c r="AY455" s="248"/>
      <c r="AZ455" s="248"/>
      <c r="BA455" s="248"/>
      <c r="BB455" s="248"/>
      <c r="BC455" s="248"/>
      <c r="BD455" s="248"/>
      <c r="BE455" s="248"/>
      <c r="BF455" s="248"/>
      <c r="BG455" s="248"/>
      <c r="BH455" s="248"/>
    </row>
    <row r="456" spans="1:60" ht="22.5" outlineLevel="1" x14ac:dyDescent="0.2">
      <c r="A456" s="239">
        <v>208</v>
      </c>
      <c r="B456" s="240" t="s">
        <v>3217</v>
      </c>
      <c r="C456" s="241" t="s">
        <v>3218</v>
      </c>
      <c r="D456" s="242" t="s">
        <v>160</v>
      </c>
      <c r="E456" s="243">
        <v>331.14</v>
      </c>
      <c r="F456" s="244"/>
      <c r="G456" s="245">
        <f>ROUND(E456*F456,2)</f>
        <v>0</v>
      </c>
      <c r="H456" s="244">
        <v>183.15</v>
      </c>
      <c r="I456" s="245">
        <f>ROUND(E456*H456,2)</f>
        <v>60648.29</v>
      </c>
      <c r="J456" s="244">
        <v>551.85</v>
      </c>
      <c r="K456" s="245">
        <f>ROUND(E456*J456,2)</f>
        <v>182739.61</v>
      </c>
      <c r="L456" s="245">
        <v>21</v>
      </c>
      <c r="M456" s="245">
        <f>G456*(1+L456/100)</f>
        <v>0</v>
      </c>
      <c r="N456" s="243">
        <v>5.0400000000000002E-3</v>
      </c>
      <c r="O456" s="243">
        <f>ROUND(E456*N456,2)</f>
        <v>1.67</v>
      </c>
      <c r="P456" s="243">
        <v>0</v>
      </c>
      <c r="Q456" s="243">
        <f>ROUND(E456*P456,2)</f>
        <v>0</v>
      </c>
      <c r="R456" s="245" t="s">
        <v>471</v>
      </c>
      <c r="S456" s="245" t="s">
        <v>131</v>
      </c>
      <c r="T456" s="246" t="s">
        <v>131</v>
      </c>
      <c r="U456" s="247">
        <v>0.97799999999999998</v>
      </c>
      <c r="V456" s="247">
        <f>ROUND(E456*U456,2)</f>
        <v>323.85000000000002</v>
      </c>
      <c r="W456" s="247"/>
      <c r="X456" s="247" t="s">
        <v>132</v>
      </c>
      <c r="Y456" s="247" t="s">
        <v>133</v>
      </c>
      <c r="Z456" s="248"/>
      <c r="AA456" s="248"/>
      <c r="AB456" s="248"/>
      <c r="AC456" s="248"/>
      <c r="AD456" s="248"/>
      <c r="AE456" s="248"/>
      <c r="AF456" s="248"/>
      <c r="AG456" s="248" t="s">
        <v>298</v>
      </c>
      <c r="AH456" s="248"/>
      <c r="AI456" s="248"/>
      <c r="AJ456" s="248"/>
      <c r="AK456" s="248"/>
      <c r="AL456" s="248"/>
      <c r="AM456" s="248"/>
      <c r="AN456" s="248"/>
      <c r="AO456" s="248"/>
      <c r="AP456" s="248"/>
      <c r="AQ456" s="248"/>
      <c r="AR456" s="248"/>
      <c r="AS456" s="248"/>
      <c r="AT456" s="248"/>
      <c r="AU456" s="248"/>
      <c r="AV456" s="248"/>
      <c r="AW456" s="248"/>
      <c r="AX456" s="248"/>
      <c r="AY456" s="248"/>
      <c r="AZ456" s="248"/>
      <c r="BA456" s="248"/>
      <c r="BB456" s="248"/>
      <c r="BC456" s="248"/>
      <c r="BD456" s="248"/>
      <c r="BE456" s="248"/>
      <c r="BF456" s="248"/>
      <c r="BG456" s="248"/>
      <c r="BH456" s="248"/>
    </row>
    <row r="457" spans="1:60" outlineLevel="2" x14ac:dyDescent="0.2">
      <c r="A457" s="249"/>
      <c r="B457" s="250"/>
      <c r="C457" s="252" t="s">
        <v>2545</v>
      </c>
      <c r="D457" s="253"/>
      <c r="E457" s="254">
        <v>9.15</v>
      </c>
      <c r="F457" s="491"/>
      <c r="G457" s="247"/>
      <c r="H457" s="247"/>
      <c r="I457" s="247"/>
      <c r="J457" s="247"/>
      <c r="K457" s="247"/>
      <c r="L457" s="247"/>
      <c r="M457" s="247"/>
      <c r="N457" s="251"/>
      <c r="O457" s="251"/>
      <c r="P457" s="251"/>
      <c r="Q457" s="251"/>
      <c r="R457" s="247"/>
      <c r="S457" s="247"/>
      <c r="T457" s="247"/>
      <c r="U457" s="247"/>
      <c r="V457" s="247"/>
      <c r="W457" s="247"/>
      <c r="X457" s="247"/>
      <c r="Y457" s="247"/>
      <c r="Z457" s="248"/>
      <c r="AA457" s="248"/>
      <c r="AB457" s="248"/>
      <c r="AC457" s="248"/>
      <c r="AD457" s="248"/>
      <c r="AE457" s="248"/>
      <c r="AF457" s="248"/>
      <c r="AG457" s="248" t="s">
        <v>149</v>
      </c>
      <c r="AH457" s="248">
        <v>0</v>
      </c>
      <c r="AI457" s="248"/>
      <c r="AJ457" s="248"/>
      <c r="AK457" s="248"/>
      <c r="AL457" s="248"/>
      <c r="AM457" s="248"/>
      <c r="AN457" s="248"/>
      <c r="AO457" s="248"/>
      <c r="AP457" s="248"/>
      <c r="AQ457" s="248"/>
      <c r="AR457" s="248"/>
      <c r="AS457" s="248"/>
      <c r="AT457" s="248"/>
      <c r="AU457" s="248"/>
      <c r="AV457" s="248"/>
      <c r="AW457" s="248"/>
      <c r="AX457" s="248"/>
      <c r="AY457" s="248"/>
      <c r="AZ457" s="248"/>
      <c r="BA457" s="248"/>
      <c r="BB457" s="248"/>
      <c r="BC457" s="248"/>
      <c r="BD457" s="248"/>
      <c r="BE457" s="248"/>
      <c r="BF457" s="248"/>
      <c r="BG457" s="248"/>
      <c r="BH457" s="248"/>
    </row>
    <row r="458" spans="1:60" outlineLevel="3" x14ac:dyDescent="0.2">
      <c r="A458" s="249"/>
      <c r="B458" s="250"/>
      <c r="C458" s="252" t="s">
        <v>3530</v>
      </c>
      <c r="D458" s="253"/>
      <c r="E458" s="254">
        <v>269.83999999999997</v>
      </c>
      <c r="F458" s="491"/>
      <c r="G458" s="247"/>
      <c r="H458" s="247"/>
      <c r="I458" s="247"/>
      <c r="J458" s="247"/>
      <c r="K458" s="247"/>
      <c r="L458" s="247"/>
      <c r="M458" s="247"/>
      <c r="N458" s="251"/>
      <c r="O458" s="251"/>
      <c r="P458" s="251"/>
      <c r="Q458" s="251"/>
      <c r="R458" s="247"/>
      <c r="S458" s="247"/>
      <c r="T458" s="247"/>
      <c r="U458" s="247"/>
      <c r="V458" s="247"/>
      <c r="W458" s="247"/>
      <c r="X458" s="247"/>
      <c r="Y458" s="247"/>
      <c r="Z458" s="248"/>
      <c r="AA458" s="248"/>
      <c r="AB458" s="248"/>
      <c r="AC458" s="248"/>
      <c r="AD458" s="248"/>
      <c r="AE458" s="248"/>
      <c r="AF458" s="248"/>
      <c r="AG458" s="248" t="s">
        <v>149</v>
      </c>
      <c r="AH458" s="248">
        <v>0</v>
      </c>
      <c r="AI458" s="248"/>
      <c r="AJ458" s="248"/>
      <c r="AK458" s="248"/>
      <c r="AL458" s="248"/>
      <c r="AM458" s="248"/>
      <c r="AN458" s="248"/>
      <c r="AO458" s="248"/>
      <c r="AP458" s="248"/>
      <c r="AQ458" s="248"/>
      <c r="AR458" s="248"/>
      <c r="AS458" s="248"/>
      <c r="AT458" s="248"/>
      <c r="AU458" s="248"/>
      <c r="AV458" s="248"/>
      <c r="AW458" s="248"/>
      <c r="AX458" s="248"/>
      <c r="AY458" s="248"/>
      <c r="AZ458" s="248"/>
      <c r="BA458" s="248"/>
      <c r="BB458" s="248"/>
      <c r="BC458" s="248"/>
      <c r="BD458" s="248"/>
      <c r="BE458" s="248"/>
      <c r="BF458" s="248"/>
      <c r="BG458" s="248"/>
      <c r="BH458" s="248"/>
    </row>
    <row r="459" spans="1:60" outlineLevel="3" x14ac:dyDescent="0.2">
      <c r="A459" s="249"/>
      <c r="B459" s="250"/>
      <c r="C459" s="252" t="s">
        <v>3531</v>
      </c>
      <c r="D459" s="253"/>
      <c r="E459" s="254">
        <v>52.15</v>
      </c>
      <c r="F459" s="491"/>
      <c r="G459" s="247"/>
      <c r="H459" s="247"/>
      <c r="I459" s="247"/>
      <c r="J459" s="247"/>
      <c r="K459" s="247"/>
      <c r="L459" s="247"/>
      <c r="M459" s="247"/>
      <c r="N459" s="251"/>
      <c r="O459" s="251"/>
      <c r="P459" s="251"/>
      <c r="Q459" s="251"/>
      <c r="R459" s="247"/>
      <c r="S459" s="247"/>
      <c r="T459" s="247"/>
      <c r="U459" s="247"/>
      <c r="V459" s="247"/>
      <c r="W459" s="247"/>
      <c r="X459" s="247"/>
      <c r="Y459" s="247"/>
      <c r="Z459" s="248"/>
      <c r="AA459" s="248"/>
      <c r="AB459" s="248"/>
      <c r="AC459" s="248"/>
      <c r="AD459" s="248"/>
      <c r="AE459" s="248"/>
      <c r="AF459" s="248"/>
      <c r="AG459" s="248" t="s">
        <v>149</v>
      </c>
      <c r="AH459" s="248">
        <v>0</v>
      </c>
      <c r="AI459" s="248"/>
      <c r="AJ459" s="248"/>
      <c r="AK459" s="248"/>
      <c r="AL459" s="248"/>
      <c r="AM459" s="248"/>
      <c r="AN459" s="248"/>
      <c r="AO459" s="248"/>
      <c r="AP459" s="248"/>
      <c r="AQ459" s="248"/>
      <c r="AR459" s="248"/>
      <c r="AS459" s="248"/>
      <c r="AT459" s="248"/>
      <c r="AU459" s="248"/>
      <c r="AV459" s="248"/>
      <c r="AW459" s="248"/>
      <c r="AX459" s="248"/>
      <c r="AY459" s="248"/>
      <c r="AZ459" s="248"/>
      <c r="BA459" s="248"/>
      <c r="BB459" s="248"/>
      <c r="BC459" s="248"/>
      <c r="BD459" s="248"/>
      <c r="BE459" s="248"/>
      <c r="BF459" s="248"/>
      <c r="BG459" s="248"/>
      <c r="BH459" s="248"/>
    </row>
    <row r="460" spans="1:60" outlineLevel="1" x14ac:dyDescent="0.2">
      <c r="A460" s="239">
        <v>209</v>
      </c>
      <c r="B460" s="240" t="s">
        <v>476</v>
      </c>
      <c r="C460" s="241" t="s">
        <v>477</v>
      </c>
      <c r="D460" s="242" t="s">
        <v>160</v>
      </c>
      <c r="E460" s="243">
        <v>414.25400000000002</v>
      </c>
      <c r="F460" s="244"/>
      <c r="G460" s="245">
        <f>ROUND(E460*F460,2)</f>
        <v>0</v>
      </c>
      <c r="H460" s="244">
        <v>0</v>
      </c>
      <c r="I460" s="245">
        <f>ROUND(E460*H460,2)</f>
        <v>0</v>
      </c>
      <c r="J460" s="244">
        <v>500</v>
      </c>
      <c r="K460" s="245">
        <f>ROUND(E460*J460,2)</f>
        <v>207127</v>
      </c>
      <c r="L460" s="245">
        <v>21</v>
      </c>
      <c r="M460" s="245">
        <f>G460*(1+L460/100)</f>
        <v>0</v>
      </c>
      <c r="N460" s="243">
        <v>1.9199999999999998E-2</v>
      </c>
      <c r="O460" s="243">
        <f>ROUND(E460*N460,2)</f>
        <v>7.95</v>
      </c>
      <c r="P460" s="243">
        <v>0</v>
      </c>
      <c r="Q460" s="243">
        <f>ROUND(E460*P460,2)</f>
        <v>0</v>
      </c>
      <c r="R460" s="245"/>
      <c r="S460" s="245" t="s">
        <v>193</v>
      </c>
      <c r="T460" s="246" t="s">
        <v>194</v>
      </c>
      <c r="U460" s="247">
        <v>0</v>
      </c>
      <c r="V460" s="247">
        <f>ROUND(E460*U460,2)</f>
        <v>0</v>
      </c>
      <c r="W460" s="247"/>
      <c r="X460" s="247" t="s">
        <v>132</v>
      </c>
      <c r="Y460" s="247" t="s">
        <v>133</v>
      </c>
      <c r="Z460" s="248"/>
      <c r="AA460" s="248"/>
      <c r="AB460" s="248"/>
      <c r="AC460" s="248"/>
      <c r="AD460" s="248"/>
      <c r="AE460" s="248"/>
      <c r="AF460" s="248"/>
      <c r="AG460" s="248" t="s">
        <v>139</v>
      </c>
      <c r="AH460" s="248"/>
      <c r="AI460" s="248"/>
      <c r="AJ460" s="248"/>
      <c r="AK460" s="248"/>
      <c r="AL460" s="248"/>
      <c r="AM460" s="248"/>
      <c r="AN460" s="248"/>
      <c r="AO460" s="248"/>
      <c r="AP460" s="248"/>
      <c r="AQ460" s="248"/>
      <c r="AR460" s="248"/>
      <c r="AS460" s="248"/>
      <c r="AT460" s="248"/>
      <c r="AU460" s="248"/>
      <c r="AV460" s="248"/>
      <c r="AW460" s="248"/>
      <c r="AX460" s="248"/>
      <c r="AY460" s="248"/>
      <c r="AZ460" s="248"/>
      <c r="BA460" s="248"/>
      <c r="BB460" s="248"/>
      <c r="BC460" s="248"/>
      <c r="BD460" s="248"/>
      <c r="BE460" s="248"/>
      <c r="BF460" s="248"/>
      <c r="BG460" s="248"/>
      <c r="BH460" s="248"/>
    </row>
    <row r="461" spans="1:60" outlineLevel="2" x14ac:dyDescent="0.2">
      <c r="A461" s="249"/>
      <c r="B461" s="250"/>
      <c r="C461" s="252" t="s">
        <v>3532</v>
      </c>
      <c r="D461" s="253"/>
      <c r="E461" s="254">
        <v>364.25400000000002</v>
      </c>
      <c r="F461" s="491"/>
      <c r="G461" s="247"/>
      <c r="H461" s="247"/>
      <c r="I461" s="247"/>
      <c r="J461" s="247"/>
      <c r="K461" s="247"/>
      <c r="L461" s="247"/>
      <c r="M461" s="247"/>
      <c r="N461" s="251"/>
      <c r="O461" s="251"/>
      <c r="P461" s="251"/>
      <c r="Q461" s="251"/>
      <c r="R461" s="247"/>
      <c r="S461" s="247"/>
      <c r="T461" s="247"/>
      <c r="U461" s="247"/>
      <c r="V461" s="247"/>
      <c r="W461" s="247"/>
      <c r="X461" s="247"/>
      <c r="Y461" s="247"/>
      <c r="Z461" s="248"/>
      <c r="AA461" s="248"/>
      <c r="AB461" s="248"/>
      <c r="AC461" s="248"/>
      <c r="AD461" s="248"/>
      <c r="AE461" s="248"/>
      <c r="AF461" s="248"/>
      <c r="AG461" s="248" t="s">
        <v>149</v>
      </c>
      <c r="AH461" s="248">
        <v>0</v>
      </c>
      <c r="AI461" s="248"/>
      <c r="AJ461" s="248"/>
      <c r="AK461" s="248"/>
      <c r="AL461" s="248"/>
      <c r="AM461" s="248"/>
      <c r="AN461" s="248"/>
      <c r="AO461" s="248"/>
      <c r="AP461" s="248"/>
      <c r="AQ461" s="248"/>
      <c r="AR461" s="248"/>
      <c r="AS461" s="248"/>
      <c r="AT461" s="248"/>
      <c r="AU461" s="248"/>
      <c r="AV461" s="248"/>
      <c r="AW461" s="248"/>
      <c r="AX461" s="248"/>
      <c r="AY461" s="248"/>
      <c r="AZ461" s="248"/>
      <c r="BA461" s="248"/>
      <c r="BB461" s="248"/>
      <c r="BC461" s="248"/>
      <c r="BD461" s="248"/>
      <c r="BE461" s="248"/>
      <c r="BF461" s="248"/>
      <c r="BG461" s="248"/>
      <c r="BH461" s="248"/>
    </row>
    <row r="462" spans="1:60" outlineLevel="3" x14ac:dyDescent="0.2">
      <c r="A462" s="249"/>
      <c r="B462" s="250"/>
      <c r="C462" s="252" t="s">
        <v>2089</v>
      </c>
      <c r="D462" s="253"/>
      <c r="E462" s="254">
        <v>50</v>
      </c>
      <c r="F462" s="491"/>
      <c r="G462" s="247"/>
      <c r="H462" s="247"/>
      <c r="I462" s="247"/>
      <c r="J462" s="247"/>
      <c r="K462" s="247"/>
      <c r="L462" s="247"/>
      <c r="M462" s="247"/>
      <c r="N462" s="251"/>
      <c r="O462" s="251"/>
      <c r="P462" s="251"/>
      <c r="Q462" s="251"/>
      <c r="R462" s="247"/>
      <c r="S462" s="247"/>
      <c r="T462" s="247"/>
      <c r="U462" s="247"/>
      <c r="V462" s="247"/>
      <c r="W462" s="247"/>
      <c r="X462" s="247"/>
      <c r="Y462" s="247"/>
      <c r="Z462" s="248"/>
      <c r="AA462" s="248"/>
      <c r="AB462" s="248"/>
      <c r="AC462" s="248"/>
      <c r="AD462" s="248"/>
      <c r="AE462" s="248"/>
      <c r="AF462" s="248"/>
      <c r="AG462" s="248" t="s">
        <v>149</v>
      </c>
      <c r="AH462" s="248">
        <v>0</v>
      </c>
      <c r="AI462" s="248"/>
      <c r="AJ462" s="248"/>
      <c r="AK462" s="248"/>
      <c r="AL462" s="248"/>
      <c r="AM462" s="248"/>
      <c r="AN462" s="248"/>
      <c r="AO462" s="248"/>
      <c r="AP462" s="248"/>
      <c r="AQ462" s="248"/>
      <c r="AR462" s="248"/>
      <c r="AS462" s="248"/>
      <c r="AT462" s="248"/>
      <c r="AU462" s="248"/>
      <c r="AV462" s="248"/>
      <c r="AW462" s="248"/>
      <c r="AX462" s="248"/>
      <c r="AY462" s="248"/>
      <c r="AZ462" s="248"/>
      <c r="BA462" s="248"/>
      <c r="BB462" s="248"/>
      <c r="BC462" s="248"/>
      <c r="BD462" s="248"/>
      <c r="BE462" s="248"/>
      <c r="BF462" s="248"/>
      <c r="BG462" s="248"/>
      <c r="BH462" s="248"/>
    </row>
    <row r="463" spans="1:60" outlineLevel="1" x14ac:dyDescent="0.2">
      <c r="A463" s="255">
        <v>210</v>
      </c>
      <c r="B463" s="256" t="s">
        <v>2546</v>
      </c>
      <c r="C463" s="257" t="s">
        <v>2547</v>
      </c>
      <c r="D463" s="258" t="s">
        <v>160</v>
      </c>
      <c r="E463" s="259">
        <v>168.3</v>
      </c>
      <c r="F463" s="260"/>
      <c r="G463" s="261">
        <f>ROUND(E463*F463,2)</f>
        <v>0</v>
      </c>
      <c r="H463" s="260">
        <v>0</v>
      </c>
      <c r="I463" s="261">
        <f>ROUND(E463*H463,2)</f>
        <v>0</v>
      </c>
      <c r="J463" s="260">
        <v>800</v>
      </c>
      <c r="K463" s="261">
        <f>ROUND(E463*J463,2)</f>
        <v>134640</v>
      </c>
      <c r="L463" s="261">
        <v>21</v>
      </c>
      <c r="M463" s="261">
        <f>G463*(1+L463/100)</f>
        <v>0</v>
      </c>
      <c r="N463" s="259">
        <v>0</v>
      </c>
      <c r="O463" s="259">
        <f>ROUND(E463*N463,2)</f>
        <v>0</v>
      </c>
      <c r="P463" s="259">
        <v>0</v>
      </c>
      <c r="Q463" s="259">
        <f>ROUND(E463*P463,2)</f>
        <v>0</v>
      </c>
      <c r="R463" s="261"/>
      <c r="S463" s="261" t="s">
        <v>193</v>
      </c>
      <c r="T463" s="262" t="s">
        <v>194</v>
      </c>
      <c r="U463" s="247">
        <v>0</v>
      </c>
      <c r="V463" s="247">
        <f>ROUND(E463*U463,2)</f>
        <v>0</v>
      </c>
      <c r="W463" s="247"/>
      <c r="X463" s="247" t="s">
        <v>132</v>
      </c>
      <c r="Y463" s="247" t="s">
        <v>133</v>
      </c>
      <c r="Z463" s="248"/>
      <c r="AA463" s="248"/>
      <c r="AB463" s="248"/>
      <c r="AC463" s="248"/>
      <c r="AD463" s="248"/>
      <c r="AE463" s="248"/>
      <c r="AF463" s="248"/>
      <c r="AG463" s="248" t="s">
        <v>134</v>
      </c>
      <c r="AH463" s="248"/>
      <c r="AI463" s="248"/>
      <c r="AJ463" s="248"/>
      <c r="AK463" s="248"/>
      <c r="AL463" s="248"/>
      <c r="AM463" s="248"/>
      <c r="AN463" s="248"/>
      <c r="AO463" s="248"/>
      <c r="AP463" s="248"/>
      <c r="AQ463" s="248"/>
      <c r="AR463" s="248"/>
      <c r="AS463" s="248"/>
      <c r="AT463" s="248"/>
      <c r="AU463" s="248"/>
      <c r="AV463" s="248"/>
      <c r="AW463" s="248"/>
      <c r="AX463" s="248"/>
      <c r="AY463" s="248"/>
      <c r="AZ463" s="248"/>
      <c r="BA463" s="248"/>
      <c r="BB463" s="248"/>
      <c r="BC463" s="248"/>
      <c r="BD463" s="248"/>
      <c r="BE463" s="248"/>
      <c r="BF463" s="248"/>
      <c r="BG463" s="248"/>
      <c r="BH463" s="248"/>
    </row>
    <row r="464" spans="1:60" ht="33.75" outlineLevel="1" x14ac:dyDescent="0.2">
      <c r="A464" s="239">
        <v>211</v>
      </c>
      <c r="B464" s="240" t="s">
        <v>2548</v>
      </c>
      <c r="C464" s="241" t="s">
        <v>2549</v>
      </c>
      <c r="D464" s="242" t="s">
        <v>160</v>
      </c>
      <c r="E464" s="243">
        <v>1.28</v>
      </c>
      <c r="F464" s="244"/>
      <c r="G464" s="245">
        <f>ROUND(E464*F464,2)</f>
        <v>0</v>
      </c>
      <c r="H464" s="244">
        <v>519.26</v>
      </c>
      <c r="I464" s="245">
        <f>ROUND(E464*H464,2)</f>
        <v>664.65</v>
      </c>
      <c r="J464" s="244">
        <v>685.27</v>
      </c>
      <c r="K464" s="245">
        <f>ROUND(E464*J464,2)</f>
        <v>877.15</v>
      </c>
      <c r="L464" s="245">
        <v>21</v>
      </c>
      <c r="M464" s="245">
        <f>G464*(1+L464/100)</f>
        <v>0</v>
      </c>
      <c r="N464" s="243">
        <v>0.14016000000000001</v>
      </c>
      <c r="O464" s="243">
        <f>ROUND(E464*N464,2)</f>
        <v>0.18</v>
      </c>
      <c r="P464" s="243">
        <v>0</v>
      </c>
      <c r="Q464" s="243">
        <f>ROUND(E464*P464,2)</f>
        <v>0</v>
      </c>
      <c r="R464" s="245" t="s">
        <v>335</v>
      </c>
      <c r="S464" s="245" t="s">
        <v>131</v>
      </c>
      <c r="T464" s="246" t="s">
        <v>351</v>
      </c>
      <c r="U464" s="247">
        <v>1.21315</v>
      </c>
      <c r="V464" s="247">
        <f>ROUND(E464*U464,2)</f>
        <v>1.55</v>
      </c>
      <c r="W464" s="247"/>
      <c r="X464" s="247" t="s">
        <v>336</v>
      </c>
      <c r="Y464" s="247" t="s">
        <v>133</v>
      </c>
      <c r="Z464" s="248"/>
      <c r="AA464" s="248"/>
      <c r="AB464" s="248"/>
      <c r="AC464" s="248"/>
      <c r="AD464" s="248"/>
      <c r="AE464" s="248"/>
      <c r="AF464" s="248"/>
      <c r="AG464" s="248" t="s">
        <v>342</v>
      </c>
      <c r="AH464" s="248"/>
      <c r="AI464" s="248"/>
      <c r="AJ464" s="248"/>
      <c r="AK464" s="248"/>
      <c r="AL464" s="248"/>
      <c r="AM464" s="248"/>
      <c r="AN464" s="248"/>
      <c r="AO464" s="248"/>
      <c r="AP464" s="248"/>
      <c r="AQ464" s="248"/>
      <c r="AR464" s="248"/>
      <c r="AS464" s="248"/>
      <c r="AT464" s="248"/>
      <c r="AU464" s="248"/>
      <c r="AV464" s="248"/>
      <c r="AW464" s="248"/>
      <c r="AX464" s="248"/>
      <c r="AY464" s="248"/>
      <c r="AZ464" s="248"/>
      <c r="BA464" s="248"/>
      <c r="BB464" s="248"/>
      <c r="BC464" s="248"/>
      <c r="BD464" s="248"/>
      <c r="BE464" s="248"/>
      <c r="BF464" s="248"/>
      <c r="BG464" s="248"/>
      <c r="BH464" s="248"/>
    </row>
    <row r="465" spans="1:60" ht="12.75" customHeight="1" outlineLevel="2" x14ac:dyDescent="0.2">
      <c r="A465" s="249"/>
      <c r="B465" s="250"/>
      <c r="C465" s="480" t="s">
        <v>2550</v>
      </c>
      <c r="D465" s="480"/>
      <c r="E465" s="480"/>
      <c r="F465" s="490"/>
      <c r="G465" s="480"/>
      <c r="H465" s="247"/>
      <c r="I465" s="247"/>
      <c r="J465" s="247"/>
      <c r="K465" s="247"/>
      <c r="L465" s="247"/>
      <c r="M465" s="247"/>
      <c r="N465" s="251"/>
      <c r="O465" s="251"/>
      <c r="P465" s="251"/>
      <c r="Q465" s="251"/>
      <c r="R465" s="247"/>
      <c r="S465" s="247"/>
      <c r="T465" s="247"/>
      <c r="U465" s="247"/>
      <c r="V465" s="247"/>
      <c r="W465" s="247"/>
      <c r="X465" s="247"/>
      <c r="Y465" s="247"/>
      <c r="Z465" s="248"/>
      <c r="AA465" s="248"/>
      <c r="AB465" s="248"/>
      <c r="AC465" s="248"/>
      <c r="AD465" s="248"/>
      <c r="AE465" s="248"/>
      <c r="AF465" s="248"/>
      <c r="AG465" s="248" t="s">
        <v>136</v>
      </c>
      <c r="AH465" s="248"/>
      <c r="AI465" s="248"/>
      <c r="AJ465" s="248"/>
      <c r="AK465" s="248"/>
      <c r="AL465" s="248"/>
      <c r="AM465" s="248"/>
      <c r="AN465" s="248"/>
      <c r="AO465" s="248"/>
      <c r="AP465" s="248"/>
      <c r="AQ465" s="248"/>
      <c r="AR465" s="248"/>
      <c r="AS465" s="248"/>
      <c r="AT465" s="248"/>
      <c r="AU465" s="248"/>
      <c r="AV465" s="248"/>
      <c r="AW465" s="248"/>
      <c r="AX465" s="248"/>
      <c r="AY465" s="248"/>
      <c r="AZ465" s="248"/>
      <c r="BA465" s="264" t="str">
        <f>C465</f>
        <v>kladených do malty, včetně soklíku do výšky 10 cm kladeného do malty a podílu práce na malých plochách.</v>
      </c>
      <c r="BB465" s="248"/>
      <c r="BC465" s="248"/>
      <c r="BD465" s="248"/>
      <c r="BE465" s="248"/>
      <c r="BF465" s="248"/>
      <c r="BG465" s="248"/>
      <c r="BH465" s="248"/>
    </row>
    <row r="466" spans="1:60" outlineLevel="2" x14ac:dyDescent="0.2">
      <c r="A466" s="249"/>
      <c r="B466" s="250"/>
      <c r="C466" s="252" t="s">
        <v>2551</v>
      </c>
      <c r="D466" s="253"/>
      <c r="E466" s="254">
        <v>1.28</v>
      </c>
      <c r="F466" s="491"/>
      <c r="G466" s="247"/>
      <c r="H466" s="247"/>
      <c r="I466" s="247"/>
      <c r="J466" s="247"/>
      <c r="K466" s="247"/>
      <c r="L466" s="247"/>
      <c r="M466" s="247"/>
      <c r="N466" s="251"/>
      <c r="O466" s="251"/>
      <c r="P466" s="251"/>
      <c r="Q466" s="251"/>
      <c r="R466" s="247"/>
      <c r="S466" s="247"/>
      <c r="T466" s="247"/>
      <c r="U466" s="247"/>
      <c r="V466" s="247"/>
      <c r="W466" s="247"/>
      <c r="X466" s="247"/>
      <c r="Y466" s="247"/>
      <c r="Z466" s="248"/>
      <c r="AA466" s="248"/>
      <c r="AB466" s="248"/>
      <c r="AC466" s="248"/>
      <c r="AD466" s="248"/>
      <c r="AE466" s="248"/>
      <c r="AF466" s="248"/>
      <c r="AG466" s="248" t="s">
        <v>149</v>
      </c>
      <c r="AH466" s="248">
        <v>0</v>
      </c>
      <c r="AI466" s="248"/>
      <c r="AJ466" s="248"/>
      <c r="AK466" s="248"/>
      <c r="AL466" s="248"/>
      <c r="AM466" s="248"/>
      <c r="AN466" s="248"/>
      <c r="AO466" s="248"/>
      <c r="AP466" s="248"/>
      <c r="AQ466" s="248"/>
      <c r="AR466" s="248"/>
      <c r="AS466" s="248"/>
      <c r="AT466" s="248"/>
      <c r="AU466" s="248"/>
      <c r="AV466" s="248"/>
      <c r="AW466" s="248"/>
      <c r="AX466" s="248"/>
      <c r="AY466" s="248"/>
      <c r="AZ466" s="248"/>
      <c r="BA466" s="248"/>
      <c r="BB466" s="248"/>
      <c r="BC466" s="248"/>
      <c r="BD466" s="248"/>
      <c r="BE466" s="248"/>
      <c r="BF466" s="248"/>
      <c r="BG466" s="248"/>
      <c r="BH466" s="248"/>
    </row>
    <row r="467" spans="1:60" outlineLevel="1" x14ac:dyDescent="0.2">
      <c r="A467" s="239">
        <v>212</v>
      </c>
      <c r="B467" s="240" t="s">
        <v>479</v>
      </c>
      <c r="C467" s="241" t="s">
        <v>480</v>
      </c>
      <c r="D467" s="242" t="s">
        <v>16</v>
      </c>
      <c r="E467" s="243">
        <v>6448.7945</v>
      </c>
      <c r="F467" s="244"/>
      <c r="G467" s="245">
        <f>ROUND(E467*F467,2)</f>
        <v>0</v>
      </c>
      <c r="H467" s="244">
        <v>0</v>
      </c>
      <c r="I467" s="245">
        <f>ROUND(E467*H467,2)</f>
        <v>0</v>
      </c>
      <c r="J467" s="244">
        <v>7.8</v>
      </c>
      <c r="K467" s="245">
        <f>ROUND(E467*J467,2)</f>
        <v>50300.6</v>
      </c>
      <c r="L467" s="245">
        <v>21</v>
      </c>
      <c r="M467" s="245">
        <f>G467*(1+L467/100)</f>
        <v>0</v>
      </c>
      <c r="N467" s="243">
        <v>0</v>
      </c>
      <c r="O467" s="243">
        <f>ROUND(E467*N467,2)</f>
        <v>0</v>
      </c>
      <c r="P467" s="243">
        <v>0</v>
      </c>
      <c r="Q467" s="243">
        <f>ROUND(E467*P467,2)</f>
        <v>0</v>
      </c>
      <c r="R467" s="245" t="s">
        <v>471</v>
      </c>
      <c r="S467" s="245" t="s">
        <v>131</v>
      </c>
      <c r="T467" s="246" t="s">
        <v>131</v>
      </c>
      <c r="U467" s="247">
        <v>0</v>
      </c>
      <c r="V467" s="247">
        <f>ROUND(E467*U467,2)</f>
        <v>0</v>
      </c>
      <c r="W467" s="247"/>
      <c r="X467" s="247" t="s">
        <v>346</v>
      </c>
      <c r="Y467" s="247" t="s">
        <v>133</v>
      </c>
      <c r="Z467" s="248"/>
      <c r="AA467" s="248"/>
      <c r="AB467" s="248"/>
      <c r="AC467" s="248"/>
      <c r="AD467" s="248"/>
      <c r="AE467" s="248"/>
      <c r="AF467" s="248"/>
      <c r="AG467" s="248" t="s">
        <v>347</v>
      </c>
      <c r="AH467" s="248"/>
      <c r="AI467" s="248"/>
      <c r="AJ467" s="248"/>
      <c r="AK467" s="248"/>
      <c r="AL467" s="248"/>
      <c r="AM467" s="248"/>
      <c r="AN467" s="248"/>
      <c r="AO467" s="248"/>
      <c r="AP467" s="248"/>
      <c r="AQ467" s="248"/>
      <c r="AR467" s="248"/>
      <c r="AS467" s="248"/>
      <c r="AT467" s="248"/>
      <c r="AU467" s="248"/>
      <c r="AV467" s="248"/>
      <c r="AW467" s="248"/>
      <c r="AX467" s="248"/>
      <c r="AY467" s="248"/>
      <c r="AZ467" s="248"/>
      <c r="BA467" s="248"/>
      <c r="BB467" s="248"/>
      <c r="BC467" s="248"/>
      <c r="BD467" s="248"/>
      <c r="BE467" s="248"/>
      <c r="BF467" s="248"/>
      <c r="BG467" s="248"/>
      <c r="BH467" s="248"/>
    </row>
    <row r="468" spans="1:60" outlineLevel="2" x14ac:dyDescent="0.2">
      <c r="A468" s="249"/>
      <c r="B468" s="250"/>
      <c r="C468" s="480" t="s">
        <v>374</v>
      </c>
      <c r="D468" s="480"/>
      <c r="E468" s="480"/>
      <c r="F468" s="490"/>
      <c r="G468" s="480"/>
      <c r="H468" s="247"/>
      <c r="I468" s="247"/>
      <c r="J468" s="247"/>
      <c r="K468" s="247"/>
      <c r="L468" s="247"/>
      <c r="M468" s="247"/>
      <c r="N468" s="251"/>
      <c r="O468" s="251"/>
      <c r="P468" s="251"/>
      <c r="Q468" s="251"/>
      <c r="R468" s="247"/>
      <c r="S468" s="247"/>
      <c r="T468" s="247"/>
      <c r="U468" s="247"/>
      <c r="V468" s="247"/>
      <c r="W468" s="247"/>
      <c r="X468" s="247"/>
      <c r="Y468" s="247"/>
      <c r="Z468" s="248"/>
      <c r="AA468" s="248"/>
      <c r="AB468" s="248"/>
      <c r="AC468" s="248"/>
      <c r="AD468" s="248"/>
      <c r="AE468" s="248"/>
      <c r="AF468" s="248"/>
      <c r="AG468" s="248" t="s">
        <v>136</v>
      </c>
      <c r="AH468" s="248"/>
      <c r="AI468" s="248"/>
      <c r="AJ468" s="248"/>
      <c r="AK468" s="248"/>
      <c r="AL468" s="248"/>
      <c r="AM468" s="248"/>
      <c r="AN468" s="248"/>
      <c r="AO468" s="248"/>
      <c r="AP468" s="248"/>
      <c r="AQ468" s="248"/>
      <c r="AR468" s="248"/>
      <c r="AS468" s="248"/>
      <c r="AT468" s="248"/>
      <c r="AU468" s="248"/>
      <c r="AV468" s="248"/>
      <c r="AW468" s="248"/>
      <c r="AX468" s="248"/>
      <c r="AY468" s="248"/>
      <c r="AZ468" s="248"/>
      <c r="BA468" s="248"/>
      <c r="BB468" s="248"/>
      <c r="BC468" s="248"/>
      <c r="BD468" s="248"/>
      <c r="BE468" s="248"/>
      <c r="BF468" s="248"/>
      <c r="BG468" s="248"/>
      <c r="BH468" s="248"/>
    </row>
    <row r="469" spans="1:60" x14ac:dyDescent="0.2">
      <c r="A469" s="263" t="s">
        <v>125</v>
      </c>
      <c r="B469" s="232" t="s">
        <v>3391</v>
      </c>
      <c r="C469" s="233" t="s">
        <v>3392</v>
      </c>
      <c r="D469" s="234"/>
      <c r="E469" s="235"/>
      <c r="F469" s="489"/>
      <c r="G469" s="236">
        <f>SUMIF(AG470:AG474,"&lt;&gt;NOR",G470:G474)</f>
        <v>0</v>
      </c>
      <c r="H469" s="236"/>
      <c r="I469" s="236">
        <f>SUM(I470:I474)</f>
        <v>16654.259999999998</v>
      </c>
      <c r="J469" s="236"/>
      <c r="K469" s="236">
        <f>SUM(K470:K474)</f>
        <v>41748.840000000004</v>
      </c>
      <c r="L469" s="236"/>
      <c r="M469" s="236">
        <f>SUM(M470:M474)</f>
        <v>0</v>
      </c>
      <c r="N469" s="235"/>
      <c r="O469" s="235">
        <f>SUM(O470:O474)</f>
        <v>0.46</v>
      </c>
      <c r="P469" s="235"/>
      <c r="Q469" s="235">
        <f>SUM(Q470:Q474)</f>
        <v>0</v>
      </c>
      <c r="R469" s="236"/>
      <c r="S469" s="236"/>
      <c r="T469" s="237"/>
      <c r="U469" s="238"/>
      <c r="V469" s="238">
        <f>SUM(V470:V474)</f>
        <v>32.67</v>
      </c>
      <c r="W469" s="238"/>
      <c r="X469" s="238"/>
      <c r="Y469" s="238"/>
      <c r="AG469" t="s">
        <v>126</v>
      </c>
    </row>
    <row r="470" spans="1:60" outlineLevel="1" x14ac:dyDescent="0.2">
      <c r="A470" s="239">
        <v>213</v>
      </c>
      <c r="B470" s="240" t="s">
        <v>3393</v>
      </c>
      <c r="C470" s="241" t="s">
        <v>3394</v>
      </c>
      <c r="D470" s="242" t="s">
        <v>160</v>
      </c>
      <c r="E470" s="243">
        <v>46.893000000000001</v>
      </c>
      <c r="F470" s="244"/>
      <c r="G470" s="245">
        <f>ROUND(E470*F470,2)</f>
        <v>0</v>
      </c>
      <c r="H470" s="244">
        <v>0</v>
      </c>
      <c r="I470" s="245">
        <f>ROUND(E470*H470,2)</f>
        <v>0</v>
      </c>
      <c r="J470" s="244">
        <v>800</v>
      </c>
      <c r="K470" s="245">
        <f>ROUND(E470*J470,2)</f>
        <v>37514.400000000001</v>
      </c>
      <c r="L470" s="245">
        <v>21</v>
      </c>
      <c r="M470" s="245">
        <f>G470*(1+L470/100)</f>
        <v>0</v>
      </c>
      <c r="N470" s="243">
        <v>0</v>
      </c>
      <c r="O470" s="243">
        <f>ROUND(E470*N470,2)</f>
        <v>0</v>
      </c>
      <c r="P470" s="243">
        <v>0</v>
      </c>
      <c r="Q470" s="243">
        <f>ROUND(E470*P470,2)</f>
        <v>0</v>
      </c>
      <c r="R470" s="245"/>
      <c r="S470" s="245" t="s">
        <v>193</v>
      </c>
      <c r="T470" s="246" t="s">
        <v>194</v>
      </c>
      <c r="U470" s="247">
        <v>0</v>
      </c>
      <c r="V470" s="247">
        <f>ROUND(E470*U470,2)</f>
        <v>0</v>
      </c>
      <c r="W470" s="247"/>
      <c r="X470" s="247" t="s">
        <v>132</v>
      </c>
      <c r="Y470" s="247" t="s">
        <v>133</v>
      </c>
      <c r="Z470" s="248"/>
      <c r="AA470" s="248"/>
      <c r="AB470" s="248"/>
      <c r="AC470" s="248"/>
      <c r="AD470" s="248"/>
      <c r="AE470" s="248"/>
      <c r="AF470" s="248"/>
      <c r="AG470" s="248" t="s">
        <v>134</v>
      </c>
      <c r="AH470" s="248"/>
      <c r="AI470" s="248"/>
      <c r="AJ470" s="248"/>
      <c r="AK470" s="248"/>
      <c r="AL470" s="248"/>
      <c r="AM470" s="248"/>
      <c r="AN470" s="248"/>
      <c r="AO470" s="248"/>
      <c r="AP470" s="248"/>
      <c r="AQ470" s="248"/>
      <c r="AR470" s="248"/>
      <c r="AS470" s="248"/>
      <c r="AT470" s="248"/>
      <c r="AU470" s="248"/>
      <c r="AV470" s="248"/>
      <c r="AW470" s="248"/>
      <c r="AX470" s="248"/>
      <c r="AY470" s="248"/>
      <c r="AZ470" s="248"/>
      <c r="BA470" s="248"/>
      <c r="BB470" s="248"/>
      <c r="BC470" s="248"/>
      <c r="BD470" s="248"/>
      <c r="BE470" s="248"/>
      <c r="BF470" s="248"/>
      <c r="BG470" s="248"/>
      <c r="BH470" s="248"/>
    </row>
    <row r="471" spans="1:60" outlineLevel="2" x14ac:dyDescent="0.2">
      <c r="A471" s="249"/>
      <c r="B471" s="250"/>
      <c r="C471" s="252" t="s">
        <v>2552</v>
      </c>
      <c r="D471" s="253"/>
      <c r="E471" s="254">
        <v>46.893000000000001</v>
      </c>
      <c r="F471" s="491"/>
      <c r="G471" s="247"/>
      <c r="H471" s="247"/>
      <c r="I471" s="247"/>
      <c r="J471" s="247"/>
      <c r="K471" s="247"/>
      <c r="L471" s="247"/>
      <c r="M471" s="247"/>
      <c r="N471" s="251"/>
      <c r="O471" s="251"/>
      <c r="P471" s="251"/>
      <c r="Q471" s="251"/>
      <c r="R471" s="247"/>
      <c r="S471" s="247"/>
      <c r="T471" s="247"/>
      <c r="U471" s="247"/>
      <c r="V471" s="247"/>
      <c r="W471" s="247"/>
      <c r="X471" s="247"/>
      <c r="Y471" s="247"/>
      <c r="Z471" s="248"/>
      <c r="AA471" s="248"/>
      <c r="AB471" s="248"/>
      <c r="AC471" s="248"/>
      <c r="AD471" s="248"/>
      <c r="AE471" s="248"/>
      <c r="AF471" s="248"/>
      <c r="AG471" s="248" t="s">
        <v>149</v>
      </c>
      <c r="AH471" s="248">
        <v>0</v>
      </c>
      <c r="AI471" s="248"/>
      <c r="AJ471" s="248"/>
      <c r="AK471" s="248"/>
      <c r="AL471" s="248"/>
      <c r="AM471" s="248"/>
      <c r="AN471" s="248"/>
      <c r="AO471" s="248"/>
      <c r="AP471" s="248"/>
      <c r="AQ471" s="248"/>
      <c r="AR471" s="248"/>
      <c r="AS471" s="248"/>
      <c r="AT471" s="248"/>
      <c r="AU471" s="248"/>
      <c r="AV471" s="248"/>
      <c r="AW471" s="248"/>
      <c r="AX471" s="248"/>
      <c r="AY471" s="248"/>
      <c r="AZ471" s="248"/>
      <c r="BA471" s="248"/>
      <c r="BB471" s="248"/>
      <c r="BC471" s="248"/>
      <c r="BD471" s="248"/>
      <c r="BE471" s="248"/>
      <c r="BF471" s="248"/>
      <c r="BG471" s="248"/>
      <c r="BH471" s="248"/>
    </row>
    <row r="472" spans="1:60" outlineLevel="1" x14ac:dyDescent="0.2">
      <c r="A472" s="239">
        <v>214</v>
      </c>
      <c r="B472" s="240" t="s">
        <v>3400</v>
      </c>
      <c r="C472" s="241" t="s">
        <v>3401</v>
      </c>
      <c r="D472" s="242" t="s">
        <v>160</v>
      </c>
      <c r="E472" s="243">
        <v>42.63</v>
      </c>
      <c r="F472" s="244"/>
      <c r="G472" s="245">
        <f>ROUND(E472*F472,2)</f>
        <v>0</v>
      </c>
      <c r="H472" s="244">
        <v>390.67</v>
      </c>
      <c r="I472" s="245">
        <f>ROUND(E472*H472,2)</f>
        <v>16654.259999999998</v>
      </c>
      <c r="J472" s="244">
        <v>99.33</v>
      </c>
      <c r="K472" s="245">
        <f>ROUND(E472*J472,2)</f>
        <v>4234.4399999999996</v>
      </c>
      <c r="L472" s="245">
        <v>21</v>
      </c>
      <c r="M472" s="245">
        <f>G472*(1+L472/100)</f>
        <v>0</v>
      </c>
      <c r="N472" s="243">
        <v>1.09E-2</v>
      </c>
      <c r="O472" s="243">
        <f>ROUND(E472*N472,2)</f>
        <v>0.46</v>
      </c>
      <c r="P472" s="243">
        <v>0</v>
      </c>
      <c r="Q472" s="243">
        <f>ROUND(E472*P472,2)</f>
        <v>0</v>
      </c>
      <c r="R472" s="245" t="s">
        <v>335</v>
      </c>
      <c r="S472" s="245" t="s">
        <v>3402</v>
      </c>
      <c r="T472" s="246" t="s">
        <v>194</v>
      </c>
      <c r="U472" s="247">
        <v>0.76637999999999995</v>
      </c>
      <c r="V472" s="247">
        <f>ROUND(E472*U472,2)</f>
        <v>32.67</v>
      </c>
      <c r="W472" s="247"/>
      <c r="X472" s="247" t="s">
        <v>336</v>
      </c>
      <c r="Y472" s="247" t="s">
        <v>133</v>
      </c>
      <c r="Z472" s="248"/>
      <c r="AA472" s="248"/>
      <c r="AB472" s="248"/>
      <c r="AC472" s="248"/>
      <c r="AD472" s="248"/>
      <c r="AE472" s="248"/>
      <c r="AF472" s="248"/>
      <c r="AG472" s="248" t="s">
        <v>342</v>
      </c>
      <c r="AH472" s="248"/>
      <c r="AI472" s="248"/>
      <c r="AJ472" s="248"/>
      <c r="AK472" s="248"/>
      <c r="AL472" s="248"/>
      <c r="AM472" s="248"/>
      <c r="AN472" s="248"/>
      <c r="AO472" s="248"/>
      <c r="AP472" s="248"/>
      <c r="AQ472" s="248"/>
      <c r="AR472" s="248"/>
      <c r="AS472" s="248"/>
      <c r="AT472" s="248"/>
      <c r="AU472" s="248"/>
      <c r="AV472" s="248"/>
      <c r="AW472" s="248"/>
      <c r="AX472" s="248"/>
      <c r="AY472" s="248"/>
      <c r="AZ472" s="248"/>
      <c r="BA472" s="248"/>
      <c r="BB472" s="248"/>
      <c r="BC472" s="248"/>
      <c r="BD472" s="248"/>
      <c r="BE472" s="248"/>
      <c r="BF472" s="248"/>
      <c r="BG472" s="248"/>
      <c r="BH472" s="248"/>
    </row>
    <row r="473" spans="1:60" outlineLevel="2" x14ac:dyDescent="0.2">
      <c r="A473" s="249"/>
      <c r="B473" s="250"/>
      <c r="C473" s="480" t="s">
        <v>3403</v>
      </c>
      <c r="D473" s="480"/>
      <c r="E473" s="480"/>
      <c r="F473" s="490"/>
      <c r="G473" s="480"/>
      <c r="H473" s="247"/>
      <c r="I473" s="247"/>
      <c r="J473" s="247"/>
      <c r="K473" s="247"/>
      <c r="L473" s="247"/>
      <c r="M473" s="247"/>
      <c r="N473" s="251"/>
      <c r="O473" s="251"/>
      <c r="P473" s="251"/>
      <c r="Q473" s="251"/>
      <c r="R473" s="247"/>
      <c r="S473" s="247"/>
      <c r="T473" s="247"/>
      <c r="U473" s="247"/>
      <c r="V473" s="247"/>
      <c r="W473" s="247"/>
      <c r="X473" s="247"/>
      <c r="Y473" s="247"/>
      <c r="Z473" s="248"/>
      <c r="AA473" s="248"/>
      <c r="AB473" s="248"/>
      <c r="AC473" s="248"/>
      <c r="AD473" s="248"/>
      <c r="AE473" s="248"/>
      <c r="AF473" s="248"/>
      <c r="AG473" s="248" t="s">
        <v>136</v>
      </c>
      <c r="AH473" s="248"/>
      <c r="AI473" s="248"/>
      <c r="AJ473" s="248"/>
      <c r="AK473" s="248"/>
      <c r="AL473" s="248"/>
      <c r="AM473" s="248"/>
      <c r="AN473" s="248"/>
      <c r="AO473" s="248"/>
      <c r="AP473" s="248"/>
      <c r="AQ473" s="248"/>
      <c r="AR473" s="248"/>
      <c r="AS473" s="248"/>
      <c r="AT473" s="248"/>
      <c r="AU473" s="248"/>
      <c r="AV473" s="248"/>
      <c r="AW473" s="248"/>
      <c r="AX473" s="248"/>
      <c r="AY473" s="248"/>
      <c r="AZ473" s="248"/>
      <c r="BA473" s="248"/>
      <c r="BB473" s="248"/>
      <c r="BC473" s="248"/>
      <c r="BD473" s="248"/>
      <c r="BE473" s="248"/>
      <c r="BF473" s="248"/>
      <c r="BG473" s="248"/>
      <c r="BH473" s="248"/>
    </row>
    <row r="474" spans="1:60" outlineLevel="2" x14ac:dyDescent="0.2">
      <c r="A474" s="249"/>
      <c r="B474" s="250"/>
      <c r="C474" s="252" t="s">
        <v>3533</v>
      </c>
      <c r="D474" s="253"/>
      <c r="E474" s="254">
        <v>42.63</v>
      </c>
      <c r="F474" s="491"/>
      <c r="G474" s="247"/>
      <c r="H474" s="247"/>
      <c r="I474" s="247"/>
      <c r="J474" s="247"/>
      <c r="K474" s="247"/>
      <c r="L474" s="247"/>
      <c r="M474" s="247"/>
      <c r="N474" s="251"/>
      <c r="O474" s="251"/>
      <c r="P474" s="251"/>
      <c r="Q474" s="251"/>
      <c r="R474" s="247"/>
      <c r="S474" s="247"/>
      <c r="T474" s="247"/>
      <c r="U474" s="247"/>
      <c r="V474" s="247"/>
      <c r="W474" s="247"/>
      <c r="X474" s="247"/>
      <c r="Y474" s="247"/>
      <c r="Z474" s="248"/>
      <c r="AA474" s="248"/>
      <c r="AB474" s="248"/>
      <c r="AC474" s="248"/>
      <c r="AD474" s="248"/>
      <c r="AE474" s="248"/>
      <c r="AF474" s="248"/>
      <c r="AG474" s="248" t="s">
        <v>149</v>
      </c>
      <c r="AH474" s="248">
        <v>0</v>
      </c>
      <c r="AI474" s="248"/>
      <c r="AJ474" s="248"/>
      <c r="AK474" s="248"/>
      <c r="AL474" s="248"/>
      <c r="AM474" s="248"/>
      <c r="AN474" s="248"/>
      <c r="AO474" s="248"/>
      <c r="AP474" s="248"/>
      <c r="AQ474" s="248"/>
      <c r="AR474" s="248"/>
      <c r="AS474" s="248"/>
      <c r="AT474" s="248"/>
      <c r="AU474" s="248"/>
      <c r="AV474" s="248"/>
      <c r="AW474" s="248"/>
      <c r="AX474" s="248"/>
      <c r="AY474" s="248"/>
      <c r="AZ474" s="248"/>
      <c r="BA474" s="248"/>
      <c r="BB474" s="248"/>
      <c r="BC474" s="248"/>
      <c r="BD474" s="248"/>
      <c r="BE474" s="248"/>
      <c r="BF474" s="248"/>
      <c r="BG474" s="248"/>
      <c r="BH474" s="248"/>
    </row>
    <row r="475" spans="1:60" x14ac:dyDescent="0.2">
      <c r="A475" s="263" t="s">
        <v>125</v>
      </c>
      <c r="B475" s="232" t="s">
        <v>81</v>
      </c>
      <c r="C475" s="233" t="s">
        <v>82</v>
      </c>
      <c r="D475" s="234"/>
      <c r="E475" s="235"/>
      <c r="F475" s="489"/>
      <c r="G475" s="236">
        <f>SUMIF(AG476:AG502,"&lt;&gt;NOR",G476:G502)</f>
        <v>0</v>
      </c>
      <c r="H475" s="236"/>
      <c r="I475" s="236">
        <f>SUM(I476:I502)</f>
        <v>177237.92</v>
      </c>
      <c r="J475" s="236"/>
      <c r="K475" s="236">
        <f>SUM(K476:K502)</f>
        <v>338017</v>
      </c>
      <c r="L475" s="236"/>
      <c r="M475" s="236">
        <f>SUM(M476:M502)</f>
        <v>0</v>
      </c>
      <c r="N475" s="235"/>
      <c r="O475" s="235">
        <f>SUM(O476:O502)</f>
        <v>1.4100000000000001</v>
      </c>
      <c r="P475" s="235"/>
      <c r="Q475" s="235">
        <f>SUM(Q476:Q502)</f>
        <v>0</v>
      </c>
      <c r="R475" s="236"/>
      <c r="S475" s="236"/>
      <c r="T475" s="237"/>
      <c r="U475" s="238"/>
      <c r="V475" s="238">
        <f>SUM(V476:V502)</f>
        <v>308.35999999999996</v>
      </c>
      <c r="W475" s="238"/>
      <c r="X475" s="238"/>
      <c r="Y475" s="238"/>
      <c r="AG475" t="s">
        <v>126</v>
      </c>
    </row>
    <row r="476" spans="1:60" ht="33.75" outlineLevel="1" x14ac:dyDescent="0.2">
      <c r="A476" s="255">
        <v>215</v>
      </c>
      <c r="B476" s="256" t="s">
        <v>484</v>
      </c>
      <c r="C476" s="257" t="s">
        <v>485</v>
      </c>
      <c r="D476" s="258" t="s">
        <v>160</v>
      </c>
      <c r="E476" s="259">
        <v>258.60399999999998</v>
      </c>
      <c r="F476" s="260"/>
      <c r="G476" s="261">
        <f>ROUND(E476*F476,2)</f>
        <v>0</v>
      </c>
      <c r="H476" s="260">
        <v>25.73</v>
      </c>
      <c r="I476" s="261">
        <f>ROUND(E476*H476,2)</f>
        <v>6653.88</v>
      </c>
      <c r="J476" s="260">
        <v>28.17</v>
      </c>
      <c r="K476" s="261">
        <f>ROUND(E476*J476,2)</f>
        <v>7284.87</v>
      </c>
      <c r="L476" s="261">
        <v>21</v>
      </c>
      <c r="M476" s="261">
        <f>G476*(1+L476/100)</f>
        <v>0</v>
      </c>
      <c r="N476" s="259">
        <v>2.1000000000000001E-4</v>
      </c>
      <c r="O476" s="259">
        <f>ROUND(E476*N476,2)</f>
        <v>0.05</v>
      </c>
      <c r="P476" s="259">
        <v>0</v>
      </c>
      <c r="Q476" s="259">
        <f>ROUND(E476*P476,2)</f>
        <v>0</v>
      </c>
      <c r="R476" s="261" t="s">
        <v>471</v>
      </c>
      <c r="S476" s="261" t="s">
        <v>131</v>
      </c>
      <c r="T476" s="262" t="s">
        <v>131</v>
      </c>
      <c r="U476" s="247">
        <v>0.05</v>
      </c>
      <c r="V476" s="247">
        <f>ROUND(E476*U476,2)</f>
        <v>12.93</v>
      </c>
      <c r="W476" s="247"/>
      <c r="X476" s="247" t="s">
        <v>132</v>
      </c>
      <c r="Y476" s="247" t="s">
        <v>133</v>
      </c>
      <c r="Z476" s="248"/>
      <c r="AA476" s="248"/>
      <c r="AB476" s="248"/>
      <c r="AC476" s="248"/>
      <c r="AD476" s="248"/>
      <c r="AE476" s="248"/>
      <c r="AF476" s="248"/>
      <c r="AG476" s="248" t="s">
        <v>298</v>
      </c>
      <c r="AH476" s="248"/>
      <c r="AI476" s="248"/>
      <c r="AJ476" s="248"/>
      <c r="AK476" s="248"/>
      <c r="AL476" s="248"/>
      <c r="AM476" s="248"/>
      <c r="AN476" s="248"/>
      <c r="AO476" s="248"/>
      <c r="AP476" s="248"/>
      <c r="AQ476" s="248"/>
      <c r="AR476" s="248"/>
      <c r="AS476" s="248"/>
      <c r="AT476" s="248"/>
      <c r="AU476" s="248"/>
      <c r="AV476" s="248"/>
      <c r="AW476" s="248"/>
      <c r="AX476" s="248"/>
      <c r="AY476" s="248"/>
      <c r="AZ476" s="248"/>
      <c r="BA476" s="248"/>
      <c r="BB476" s="248"/>
      <c r="BC476" s="248"/>
      <c r="BD476" s="248"/>
      <c r="BE476" s="248"/>
      <c r="BF476" s="248"/>
      <c r="BG476" s="248"/>
      <c r="BH476" s="248"/>
    </row>
    <row r="477" spans="1:60" ht="22.5" outlineLevel="1" x14ac:dyDescent="0.2">
      <c r="A477" s="239">
        <v>216</v>
      </c>
      <c r="B477" s="240" t="s">
        <v>3225</v>
      </c>
      <c r="C477" s="241" t="s">
        <v>3226</v>
      </c>
      <c r="D477" s="242" t="s">
        <v>160</v>
      </c>
      <c r="E477" s="243">
        <v>258.60399999999998</v>
      </c>
      <c r="F477" s="244"/>
      <c r="G477" s="245">
        <f>ROUND(E477*F477,2)</f>
        <v>0</v>
      </c>
      <c r="H477" s="244">
        <v>189.03</v>
      </c>
      <c r="I477" s="245">
        <f>ROUND(E477*H477,2)</f>
        <v>48883.91</v>
      </c>
      <c r="J477" s="244">
        <v>542.97</v>
      </c>
      <c r="K477" s="245">
        <f>ROUND(E477*J477,2)</f>
        <v>140414.21</v>
      </c>
      <c r="L477" s="245">
        <v>21</v>
      </c>
      <c r="M477" s="245">
        <f>G477*(1+L477/100)</f>
        <v>0</v>
      </c>
      <c r="N477" s="243">
        <v>5.2399999999999999E-3</v>
      </c>
      <c r="O477" s="243">
        <f>ROUND(E477*N477,2)</f>
        <v>1.36</v>
      </c>
      <c r="P477" s="243">
        <v>0</v>
      </c>
      <c r="Q477" s="243">
        <f>ROUND(E477*P477,2)</f>
        <v>0</v>
      </c>
      <c r="R477" s="245" t="s">
        <v>471</v>
      </c>
      <c r="S477" s="245" t="s">
        <v>131</v>
      </c>
      <c r="T477" s="246" t="s">
        <v>131</v>
      </c>
      <c r="U477" s="247">
        <v>0.95840000000000003</v>
      </c>
      <c r="V477" s="247">
        <f>ROUND(E477*U477,2)</f>
        <v>247.85</v>
      </c>
      <c r="W477" s="247"/>
      <c r="X477" s="247" t="s">
        <v>132</v>
      </c>
      <c r="Y477" s="247" t="s">
        <v>133</v>
      </c>
      <c r="Z477" s="248"/>
      <c r="AA477" s="248"/>
      <c r="AB477" s="248"/>
      <c r="AC477" s="248"/>
      <c r="AD477" s="248"/>
      <c r="AE477" s="248"/>
      <c r="AF477" s="248"/>
      <c r="AG477" s="248" t="s">
        <v>298</v>
      </c>
      <c r="AH477" s="248"/>
      <c r="AI477" s="248"/>
      <c r="AJ477" s="248"/>
      <c r="AK477" s="248"/>
      <c r="AL477" s="248"/>
      <c r="AM477" s="248"/>
      <c r="AN477" s="248"/>
      <c r="AO477" s="248"/>
      <c r="AP477" s="248"/>
      <c r="AQ477" s="248"/>
      <c r="AR477" s="248"/>
      <c r="AS477" s="248"/>
      <c r="AT477" s="248"/>
      <c r="AU477" s="248"/>
      <c r="AV477" s="248"/>
      <c r="AW477" s="248"/>
      <c r="AX477" s="248"/>
      <c r="AY477" s="248"/>
      <c r="AZ477" s="248"/>
      <c r="BA477" s="248"/>
      <c r="BB477" s="248"/>
      <c r="BC477" s="248"/>
      <c r="BD477" s="248"/>
      <c r="BE477" s="248"/>
      <c r="BF477" s="248"/>
      <c r="BG477" s="248"/>
      <c r="BH477" s="248"/>
    </row>
    <row r="478" spans="1:60" outlineLevel="2" x14ac:dyDescent="0.2">
      <c r="A478" s="249"/>
      <c r="B478" s="250"/>
      <c r="C478" s="252" t="s">
        <v>2553</v>
      </c>
      <c r="D478" s="253"/>
      <c r="E478" s="254">
        <v>13.912000000000001</v>
      </c>
      <c r="F478" s="491"/>
      <c r="G478" s="247"/>
      <c r="H478" s="247"/>
      <c r="I478" s="247"/>
      <c r="J478" s="247"/>
      <c r="K478" s="247"/>
      <c r="L478" s="247"/>
      <c r="M478" s="247"/>
      <c r="N478" s="251"/>
      <c r="O478" s="251"/>
      <c r="P478" s="251"/>
      <c r="Q478" s="251"/>
      <c r="R478" s="247"/>
      <c r="S478" s="247"/>
      <c r="T478" s="247"/>
      <c r="U478" s="247"/>
      <c r="V478" s="247"/>
      <c r="W478" s="247"/>
      <c r="X478" s="247"/>
      <c r="Y478" s="247"/>
      <c r="Z478" s="248"/>
      <c r="AA478" s="248"/>
      <c r="AB478" s="248"/>
      <c r="AC478" s="248"/>
      <c r="AD478" s="248"/>
      <c r="AE478" s="248"/>
      <c r="AF478" s="248"/>
      <c r="AG478" s="248" t="s">
        <v>149</v>
      </c>
      <c r="AH478" s="248">
        <v>0</v>
      </c>
      <c r="AI478" s="248"/>
      <c r="AJ478" s="248"/>
      <c r="AK478" s="248"/>
      <c r="AL478" s="248"/>
      <c r="AM478" s="248"/>
      <c r="AN478" s="248"/>
      <c r="AO478" s="248"/>
      <c r="AP478" s="248"/>
      <c r="AQ478" s="248"/>
      <c r="AR478" s="248"/>
      <c r="AS478" s="248"/>
      <c r="AT478" s="248"/>
      <c r="AU478" s="248"/>
      <c r="AV478" s="248"/>
      <c r="AW478" s="248"/>
      <c r="AX478" s="248"/>
      <c r="AY478" s="248"/>
      <c r="AZ478" s="248"/>
      <c r="BA478" s="248"/>
      <c r="BB478" s="248"/>
      <c r="BC478" s="248"/>
      <c r="BD478" s="248"/>
      <c r="BE478" s="248"/>
      <c r="BF478" s="248"/>
      <c r="BG478" s="248"/>
      <c r="BH478" s="248"/>
    </row>
    <row r="479" spans="1:60" outlineLevel="3" x14ac:dyDescent="0.2">
      <c r="A479" s="249"/>
      <c r="B479" s="250"/>
      <c r="C479" s="252" t="s">
        <v>2554</v>
      </c>
      <c r="D479" s="253"/>
      <c r="E479" s="254">
        <v>18.091999999999999</v>
      </c>
      <c r="F479" s="491"/>
      <c r="G479" s="247"/>
      <c r="H479" s="247"/>
      <c r="I479" s="247"/>
      <c r="J479" s="247"/>
      <c r="K479" s="247"/>
      <c r="L479" s="247"/>
      <c r="M479" s="247"/>
      <c r="N479" s="251"/>
      <c r="O479" s="251"/>
      <c r="P479" s="251"/>
      <c r="Q479" s="251"/>
      <c r="R479" s="247"/>
      <c r="S479" s="247"/>
      <c r="T479" s="247"/>
      <c r="U479" s="247"/>
      <c r="V479" s="247"/>
      <c r="W479" s="247"/>
      <c r="X479" s="247"/>
      <c r="Y479" s="247"/>
      <c r="Z479" s="248"/>
      <c r="AA479" s="248"/>
      <c r="AB479" s="248"/>
      <c r="AC479" s="248"/>
      <c r="AD479" s="248"/>
      <c r="AE479" s="248"/>
      <c r="AF479" s="248"/>
      <c r="AG479" s="248" t="s">
        <v>149</v>
      </c>
      <c r="AH479" s="248">
        <v>0</v>
      </c>
      <c r="AI479" s="248"/>
      <c r="AJ479" s="248"/>
      <c r="AK479" s="248"/>
      <c r="AL479" s="248"/>
      <c r="AM479" s="248"/>
      <c r="AN479" s="248"/>
      <c r="AO479" s="248"/>
      <c r="AP479" s="248"/>
      <c r="AQ479" s="248"/>
      <c r="AR479" s="248"/>
      <c r="AS479" s="248"/>
      <c r="AT479" s="248"/>
      <c r="AU479" s="248"/>
      <c r="AV479" s="248"/>
      <c r="AW479" s="248"/>
      <c r="AX479" s="248"/>
      <c r="AY479" s="248"/>
      <c r="AZ479" s="248"/>
      <c r="BA479" s="248"/>
      <c r="BB479" s="248"/>
      <c r="BC479" s="248"/>
      <c r="BD479" s="248"/>
      <c r="BE479" s="248"/>
      <c r="BF479" s="248"/>
      <c r="BG479" s="248"/>
      <c r="BH479" s="248"/>
    </row>
    <row r="480" spans="1:60" outlineLevel="3" x14ac:dyDescent="0.2">
      <c r="A480" s="249"/>
      <c r="B480" s="250"/>
      <c r="C480" s="252" t="s">
        <v>2555</v>
      </c>
      <c r="D480" s="253"/>
      <c r="E480" s="254">
        <v>8.9499999999999993</v>
      </c>
      <c r="F480" s="491"/>
      <c r="G480" s="247"/>
      <c r="H480" s="247"/>
      <c r="I480" s="247"/>
      <c r="J480" s="247"/>
      <c r="K480" s="247"/>
      <c r="L480" s="247"/>
      <c r="M480" s="247"/>
      <c r="N480" s="251"/>
      <c r="O480" s="251"/>
      <c r="P480" s="251"/>
      <c r="Q480" s="251"/>
      <c r="R480" s="247"/>
      <c r="S480" s="247"/>
      <c r="T480" s="247"/>
      <c r="U480" s="247"/>
      <c r="V480" s="247"/>
      <c r="W480" s="247"/>
      <c r="X480" s="247"/>
      <c r="Y480" s="247"/>
      <c r="Z480" s="248"/>
      <c r="AA480" s="248"/>
      <c r="AB480" s="248"/>
      <c r="AC480" s="248"/>
      <c r="AD480" s="248"/>
      <c r="AE480" s="248"/>
      <c r="AF480" s="248"/>
      <c r="AG480" s="248" t="s">
        <v>149</v>
      </c>
      <c r="AH480" s="248">
        <v>0</v>
      </c>
      <c r="AI480" s="248"/>
      <c r="AJ480" s="248"/>
      <c r="AK480" s="248"/>
      <c r="AL480" s="248"/>
      <c r="AM480" s="248"/>
      <c r="AN480" s="248"/>
      <c r="AO480" s="248"/>
      <c r="AP480" s="248"/>
      <c r="AQ480" s="248"/>
      <c r="AR480" s="248"/>
      <c r="AS480" s="248"/>
      <c r="AT480" s="248"/>
      <c r="AU480" s="248"/>
      <c r="AV480" s="248"/>
      <c r="AW480" s="248"/>
      <c r="AX480" s="248"/>
      <c r="AY480" s="248"/>
      <c r="AZ480" s="248"/>
      <c r="BA480" s="248"/>
      <c r="BB480" s="248"/>
      <c r="BC480" s="248"/>
      <c r="BD480" s="248"/>
      <c r="BE480" s="248"/>
      <c r="BF480" s="248"/>
      <c r="BG480" s="248"/>
      <c r="BH480" s="248"/>
    </row>
    <row r="481" spans="1:60" outlineLevel="3" x14ac:dyDescent="0.2">
      <c r="A481" s="249"/>
      <c r="B481" s="250"/>
      <c r="C481" s="252" t="s">
        <v>2556</v>
      </c>
      <c r="D481" s="253"/>
      <c r="E481" s="254">
        <v>11.765000000000001</v>
      </c>
      <c r="F481" s="491"/>
      <c r="G481" s="247"/>
      <c r="H481" s="247"/>
      <c r="I481" s="247"/>
      <c r="J481" s="247"/>
      <c r="K481" s="247"/>
      <c r="L481" s="247"/>
      <c r="M481" s="247"/>
      <c r="N481" s="251"/>
      <c r="O481" s="251"/>
      <c r="P481" s="251"/>
      <c r="Q481" s="251"/>
      <c r="R481" s="247"/>
      <c r="S481" s="247"/>
      <c r="T481" s="247"/>
      <c r="U481" s="247"/>
      <c r="V481" s="247"/>
      <c r="W481" s="247"/>
      <c r="X481" s="247"/>
      <c r="Y481" s="247"/>
      <c r="Z481" s="248"/>
      <c r="AA481" s="248"/>
      <c r="AB481" s="248"/>
      <c r="AC481" s="248"/>
      <c r="AD481" s="248"/>
      <c r="AE481" s="248"/>
      <c r="AF481" s="248"/>
      <c r="AG481" s="248" t="s">
        <v>149</v>
      </c>
      <c r="AH481" s="248">
        <v>0</v>
      </c>
      <c r="AI481" s="248"/>
      <c r="AJ481" s="248"/>
      <c r="AK481" s="248"/>
      <c r="AL481" s="248"/>
      <c r="AM481" s="248"/>
      <c r="AN481" s="248"/>
      <c r="AO481" s="248"/>
      <c r="AP481" s="248"/>
      <c r="AQ481" s="248"/>
      <c r="AR481" s="248"/>
      <c r="AS481" s="248"/>
      <c r="AT481" s="248"/>
      <c r="AU481" s="248"/>
      <c r="AV481" s="248"/>
      <c r="AW481" s="248"/>
      <c r="AX481" s="248"/>
      <c r="AY481" s="248"/>
      <c r="AZ481" s="248"/>
      <c r="BA481" s="248"/>
      <c r="BB481" s="248"/>
      <c r="BC481" s="248"/>
      <c r="BD481" s="248"/>
      <c r="BE481" s="248"/>
      <c r="BF481" s="248"/>
      <c r="BG481" s="248"/>
      <c r="BH481" s="248"/>
    </row>
    <row r="482" spans="1:60" outlineLevel="3" x14ac:dyDescent="0.2">
      <c r="A482" s="249"/>
      <c r="B482" s="250"/>
      <c r="C482" s="252" t="s">
        <v>2557</v>
      </c>
      <c r="D482" s="253"/>
      <c r="E482" s="254">
        <v>12</v>
      </c>
      <c r="F482" s="491"/>
      <c r="G482" s="247"/>
      <c r="H482" s="247"/>
      <c r="I482" s="247"/>
      <c r="J482" s="247"/>
      <c r="K482" s="247"/>
      <c r="L482" s="247"/>
      <c r="M482" s="247"/>
      <c r="N482" s="251"/>
      <c r="O482" s="251"/>
      <c r="P482" s="251"/>
      <c r="Q482" s="251"/>
      <c r="R482" s="247"/>
      <c r="S482" s="247"/>
      <c r="T482" s="247"/>
      <c r="U482" s="247"/>
      <c r="V482" s="247"/>
      <c r="W482" s="247"/>
      <c r="X482" s="247"/>
      <c r="Y482" s="247"/>
      <c r="Z482" s="248"/>
      <c r="AA482" s="248"/>
      <c r="AB482" s="248"/>
      <c r="AC482" s="248"/>
      <c r="AD482" s="248"/>
      <c r="AE482" s="248"/>
      <c r="AF482" s="248"/>
      <c r="AG482" s="248" t="s">
        <v>149</v>
      </c>
      <c r="AH482" s="248">
        <v>0</v>
      </c>
      <c r="AI482" s="248"/>
      <c r="AJ482" s="248"/>
      <c r="AK482" s="248"/>
      <c r="AL482" s="248"/>
      <c r="AM482" s="248"/>
      <c r="AN482" s="248"/>
      <c r="AO482" s="248"/>
      <c r="AP482" s="248"/>
      <c r="AQ482" s="248"/>
      <c r="AR482" s="248"/>
      <c r="AS482" s="248"/>
      <c r="AT482" s="248"/>
      <c r="AU482" s="248"/>
      <c r="AV482" s="248"/>
      <c r="AW482" s="248"/>
      <c r="AX482" s="248"/>
      <c r="AY482" s="248"/>
      <c r="AZ482" s="248"/>
      <c r="BA482" s="248"/>
      <c r="BB482" s="248"/>
      <c r="BC482" s="248"/>
      <c r="BD482" s="248"/>
      <c r="BE482" s="248"/>
      <c r="BF482" s="248"/>
      <c r="BG482" s="248"/>
      <c r="BH482" s="248"/>
    </row>
    <row r="483" spans="1:60" outlineLevel="3" x14ac:dyDescent="0.2">
      <c r="A483" s="249"/>
      <c r="B483" s="250"/>
      <c r="C483" s="252" t="s">
        <v>2558</v>
      </c>
      <c r="D483" s="253"/>
      <c r="E483" s="254">
        <v>39.92</v>
      </c>
      <c r="F483" s="491"/>
      <c r="G483" s="247"/>
      <c r="H483" s="247"/>
      <c r="I483" s="247"/>
      <c r="J483" s="247"/>
      <c r="K483" s="247"/>
      <c r="L483" s="247"/>
      <c r="M483" s="247"/>
      <c r="N483" s="251"/>
      <c r="O483" s="251"/>
      <c r="P483" s="251"/>
      <c r="Q483" s="251"/>
      <c r="R483" s="247"/>
      <c r="S483" s="247"/>
      <c r="T483" s="247"/>
      <c r="U483" s="247"/>
      <c r="V483" s="247"/>
      <c r="W483" s="247"/>
      <c r="X483" s="247"/>
      <c r="Y483" s="247"/>
      <c r="Z483" s="248"/>
      <c r="AA483" s="248"/>
      <c r="AB483" s="248"/>
      <c r="AC483" s="248"/>
      <c r="AD483" s="248"/>
      <c r="AE483" s="248"/>
      <c r="AF483" s="248"/>
      <c r="AG483" s="248" t="s">
        <v>149</v>
      </c>
      <c r="AH483" s="248">
        <v>0</v>
      </c>
      <c r="AI483" s="248"/>
      <c r="AJ483" s="248"/>
      <c r="AK483" s="248"/>
      <c r="AL483" s="248"/>
      <c r="AM483" s="248"/>
      <c r="AN483" s="248"/>
      <c r="AO483" s="248"/>
      <c r="AP483" s="248"/>
      <c r="AQ483" s="248"/>
      <c r="AR483" s="248"/>
      <c r="AS483" s="248"/>
      <c r="AT483" s="248"/>
      <c r="AU483" s="248"/>
      <c r="AV483" s="248"/>
      <c r="AW483" s="248"/>
      <c r="AX483" s="248"/>
      <c r="AY483" s="248"/>
      <c r="AZ483" s="248"/>
      <c r="BA483" s="248"/>
      <c r="BB483" s="248"/>
      <c r="BC483" s="248"/>
      <c r="BD483" s="248"/>
      <c r="BE483" s="248"/>
      <c r="BF483" s="248"/>
      <c r="BG483" s="248"/>
      <c r="BH483" s="248"/>
    </row>
    <row r="484" spans="1:60" outlineLevel="3" x14ac:dyDescent="0.2">
      <c r="A484" s="249"/>
      <c r="B484" s="250"/>
      <c r="C484" s="252" t="s">
        <v>2559</v>
      </c>
      <c r="D484" s="253"/>
      <c r="E484" s="254">
        <v>29.72</v>
      </c>
      <c r="F484" s="491"/>
      <c r="G484" s="247"/>
      <c r="H484" s="247"/>
      <c r="I484" s="247"/>
      <c r="J484" s="247"/>
      <c r="K484" s="247"/>
      <c r="L484" s="247"/>
      <c r="M484" s="247"/>
      <c r="N484" s="251"/>
      <c r="O484" s="251"/>
      <c r="P484" s="251"/>
      <c r="Q484" s="251"/>
      <c r="R484" s="247"/>
      <c r="S484" s="247"/>
      <c r="T484" s="247"/>
      <c r="U484" s="247"/>
      <c r="V484" s="247"/>
      <c r="W484" s="247"/>
      <c r="X484" s="247"/>
      <c r="Y484" s="247"/>
      <c r="Z484" s="248"/>
      <c r="AA484" s="248"/>
      <c r="AB484" s="248"/>
      <c r="AC484" s="248"/>
      <c r="AD484" s="248"/>
      <c r="AE484" s="248"/>
      <c r="AF484" s="248"/>
      <c r="AG484" s="248" t="s">
        <v>149</v>
      </c>
      <c r="AH484" s="248">
        <v>0</v>
      </c>
      <c r="AI484" s="248"/>
      <c r="AJ484" s="248"/>
      <c r="AK484" s="248"/>
      <c r="AL484" s="248"/>
      <c r="AM484" s="248"/>
      <c r="AN484" s="248"/>
      <c r="AO484" s="248"/>
      <c r="AP484" s="248"/>
      <c r="AQ484" s="248"/>
      <c r="AR484" s="248"/>
      <c r="AS484" s="248"/>
      <c r="AT484" s="248"/>
      <c r="AU484" s="248"/>
      <c r="AV484" s="248"/>
      <c r="AW484" s="248"/>
      <c r="AX484" s="248"/>
      <c r="AY484" s="248"/>
      <c r="AZ484" s="248"/>
      <c r="BA484" s="248"/>
      <c r="BB484" s="248"/>
      <c r="BC484" s="248"/>
      <c r="BD484" s="248"/>
      <c r="BE484" s="248"/>
      <c r="BF484" s="248"/>
      <c r="BG484" s="248"/>
      <c r="BH484" s="248"/>
    </row>
    <row r="485" spans="1:60" outlineLevel="3" x14ac:dyDescent="0.2">
      <c r="A485" s="249"/>
      <c r="B485" s="250"/>
      <c r="C485" s="252" t="s">
        <v>2560</v>
      </c>
      <c r="D485" s="253"/>
      <c r="E485" s="254">
        <v>10.692</v>
      </c>
      <c r="F485" s="491"/>
      <c r="G485" s="247"/>
      <c r="H485" s="247"/>
      <c r="I485" s="247"/>
      <c r="J485" s="247"/>
      <c r="K485" s="247"/>
      <c r="L485" s="247"/>
      <c r="M485" s="247"/>
      <c r="N485" s="251"/>
      <c r="O485" s="251"/>
      <c r="P485" s="251"/>
      <c r="Q485" s="251"/>
      <c r="R485" s="247"/>
      <c r="S485" s="247"/>
      <c r="T485" s="247"/>
      <c r="U485" s="247"/>
      <c r="V485" s="247"/>
      <c r="W485" s="247"/>
      <c r="X485" s="247"/>
      <c r="Y485" s="247"/>
      <c r="Z485" s="248"/>
      <c r="AA485" s="248"/>
      <c r="AB485" s="248"/>
      <c r="AC485" s="248"/>
      <c r="AD485" s="248"/>
      <c r="AE485" s="248"/>
      <c r="AF485" s="248"/>
      <c r="AG485" s="248" t="s">
        <v>149</v>
      </c>
      <c r="AH485" s="248">
        <v>0</v>
      </c>
      <c r="AI485" s="248"/>
      <c r="AJ485" s="248"/>
      <c r="AK485" s="248"/>
      <c r="AL485" s="248"/>
      <c r="AM485" s="248"/>
      <c r="AN485" s="248"/>
      <c r="AO485" s="248"/>
      <c r="AP485" s="248"/>
      <c r="AQ485" s="248"/>
      <c r="AR485" s="248"/>
      <c r="AS485" s="248"/>
      <c r="AT485" s="248"/>
      <c r="AU485" s="248"/>
      <c r="AV485" s="248"/>
      <c r="AW485" s="248"/>
      <c r="AX485" s="248"/>
      <c r="AY485" s="248"/>
      <c r="AZ485" s="248"/>
      <c r="BA485" s="248"/>
      <c r="BB485" s="248"/>
      <c r="BC485" s="248"/>
      <c r="BD485" s="248"/>
      <c r="BE485" s="248"/>
      <c r="BF485" s="248"/>
      <c r="BG485" s="248"/>
      <c r="BH485" s="248"/>
    </row>
    <row r="486" spans="1:60" outlineLevel="3" x14ac:dyDescent="0.2">
      <c r="A486" s="249"/>
      <c r="B486" s="250"/>
      <c r="C486" s="252" t="s">
        <v>2561</v>
      </c>
      <c r="D486" s="253"/>
      <c r="E486" s="254">
        <v>48.28</v>
      </c>
      <c r="F486" s="491"/>
      <c r="G486" s="247"/>
      <c r="H486" s="247"/>
      <c r="I486" s="247"/>
      <c r="J486" s="247"/>
      <c r="K486" s="247"/>
      <c r="L486" s="247"/>
      <c r="M486" s="247"/>
      <c r="N486" s="251"/>
      <c r="O486" s="251"/>
      <c r="P486" s="251"/>
      <c r="Q486" s="251"/>
      <c r="R486" s="247"/>
      <c r="S486" s="247"/>
      <c r="T486" s="247"/>
      <c r="U486" s="247"/>
      <c r="V486" s="247"/>
      <c r="W486" s="247"/>
      <c r="X486" s="247"/>
      <c r="Y486" s="247"/>
      <c r="Z486" s="248"/>
      <c r="AA486" s="248"/>
      <c r="AB486" s="248"/>
      <c r="AC486" s="248"/>
      <c r="AD486" s="248"/>
      <c r="AE486" s="248"/>
      <c r="AF486" s="248"/>
      <c r="AG486" s="248" t="s">
        <v>149</v>
      </c>
      <c r="AH486" s="248">
        <v>0</v>
      </c>
      <c r="AI486" s="248"/>
      <c r="AJ486" s="248"/>
      <c r="AK486" s="248"/>
      <c r="AL486" s="248"/>
      <c r="AM486" s="248"/>
      <c r="AN486" s="248"/>
      <c r="AO486" s="248"/>
      <c r="AP486" s="248"/>
      <c r="AQ486" s="248"/>
      <c r="AR486" s="248"/>
      <c r="AS486" s="248"/>
      <c r="AT486" s="248"/>
      <c r="AU486" s="248"/>
      <c r="AV486" s="248"/>
      <c r="AW486" s="248"/>
      <c r="AX486" s="248"/>
      <c r="AY486" s="248"/>
      <c r="AZ486" s="248"/>
      <c r="BA486" s="248"/>
      <c r="BB486" s="248"/>
      <c r="BC486" s="248"/>
      <c r="BD486" s="248"/>
      <c r="BE486" s="248"/>
      <c r="BF486" s="248"/>
      <c r="BG486" s="248"/>
      <c r="BH486" s="248"/>
    </row>
    <row r="487" spans="1:60" outlineLevel="3" x14ac:dyDescent="0.2">
      <c r="A487" s="249"/>
      <c r="B487" s="250"/>
      <c r="C487" s="252" t="s">
        <v>2562</v>
      </c>
      <c r="D487" s="253"/>
      <c r="E487" s="254">
        <v>29.88</v>
      </c>
      <c r="F487" s="491"/>
      <c r="G487" s="247"/>
      <c r="H487" s="247"/>
      <c r="I487" s="247"/>
      <c r="J487" s="247"/>
      <c r="K487" s="247"/>
      <c r="L487" s="247"/>
      <c r="M487" s="247"/>
      <c r="N487" s="251"/>
      <c r="O487" s="251"/>
      <c r="P487" s="251"/>
      <c r="Q487" s="251"/>
      <c r="R487" s="247"/>
      <c r="S487" s="247"/>
      <c r="T487" s="247"/>
      <c r="U487" s="247"/>
      <c r="V487" s="247"/>
      <c r="W487" s="247"/>
      <c r="X487" s="247"/>
      <c r="Y487" s="247"/>
      <c r="Z487" s="248"/>
      <c r="AA487" s="248"/>
      <c r="AB487" s="248"/>
      <c r="AC487" s="248"/>
      <c r="AD487" s="248"/>
      <c r="AE487" s="248"/>
      <c r="AF487" s="248"/>
      <c r="AG487" s="248" t="s">
        <v>149</v>
      </c>
      <c r="AH487" s="248">
        <v>0</v>
      </c>
      <c r="AI487" s="248"/>
      <c r="AJ487" s="248"/>
      <c r="AK487" s="248"/>
      <c r="AL487" s="248"/>
      <c r="AM487" s="248"/>
      <c r="AN487" s="248"/>
      <c r="AO487" s="248"/>
      <c r="AP487" s="248"/>
      <c r="AQ487" s="248"/>
      <c r="AR487" s="248"/>
      <c r="AS487" s="248"/>
      <c r="AT487" s="248"/>
      <c r="AU487" s="248"/>
      <c r="AV487" s="248"/>
      <c r="AW487" s="248"/>
      <c r="AX487" s="248"/>
      <c r="AY487" s="248"/>
      <c r="AZ487" s="248"/>
      <c r="BA487" s="248"/>
      <c r="BB487" s="248"/>
      <c r="BC487" s="248"/>
      <c r="BD487" s="248"/>
      <c r="BE487" s="248"/>
      <c r="BF487" s="248"/>
      <c r="BG487" s="248"/>
      <c r="BH487" s="248"/>
    </row>
    <row r="488" spans="1:60" outlineLevel="3" x14ac:dyDescent="0.2">
      <c r="A488" s="249"/>
      <c r="B488" s="250"/>
      <c r="C488" s="252" t="s">
        <v>2563</v>
      </c>
      <c r="D488" s="253"/>
      <c r="E488" s="254">
        <v>26.004999999999999</v>
      </c>
      <c r="F488" s="491"/>
      <c r="G488" s="247"/>
      <c r="H488" s="247"/>
      <c r="I488" s="247"/>
      <c r="J488" s="247"/>
      <c r="K488" s="247"/>
      <c r="L488" s="247"/>
      <c r="M488" s="247"/>
      <c r="N488" s="251"/>
      <c r="O488" s="251"/>
      <c r="P488" s="251"/>
      <c r="Q488" s="251"/>
      <c r="R488" s="247"/>
      <c r="S488" s="247"/>
      <c r="T488" s="247"/>
      <c r="U488" s="247"/>
      <c r="V488" s="247"/>
      <c r="W488" s="247"/>
      <c r="X488" s="247"/>
      <c r="Y488" s="247"/>
      <c r="Z488" s="248"/>
      <c r="AA488" s="248"/>
      <c r="AB488" s="248"/>
      <c r="AC488" s="248"/>
      <c r="AD488" s="248"/>
      <c r="AE488" s="248"/>
      <c r="AF488" s="248"/>
      <c r="AG488" s="248" t="s">
        <v>149</v>
      </c>
      <c r="AH488" s="248">
        <v>0</v>
      </c>
      <c r="AI488" s="248"/>
      <c r="AJ488" s="248"/>
      <c r="AK488" s="248"/>
      <c r="AL488" s="248"/>
      <c r="AM488" s="248"/>
      <c r="AN488" s="248"/>
      <c r="AO488" s="248"/>
      <c r="AP488" s="248"/>
      <c r="AQ488" s="248"/>
      <c r="AR488" s="248"/>
      <c r="AS488" s="248"/>
      <c r="AT488" s="248"/>
      <c r="AU488" s="248"/>
      <c r="AV488" s="248"/>
      <c r="AW488" s="248"/>
      <c r="AX488" s="248"/>
      <c r="AY488" s="248"/>
      <c r="AZ488" s="248"/>
      <c r="BA488" s="248"/>
      <c r="BB488" s="248"/>
      <c r="BC488" s="248"/>
      <c r="BD488" s="248"/>
      <c r="BE488" s="248"/>
      <c r="BF488" s="248"/>
      <c r="BG488" s="248"/>
      <c r="BH488" s="248"/>
    </row>
    <row r="489" spans="1:60" outlineLevel="3" x14ac:dyDescent="0.2">
      <c r="A489" s="249"/>
      <c r="B489" s="250"/>
      <c r="C489" s="252" t="s">
        <v>2564</v>
      </c>
      <c r="D489" s="253"/>
      <c r="E489" s="254">
        <v>9.3879999999999999</v>
      </c>
      <c r="F489" s="491"/>
      <c r="G489" s="247"/>
      <c r="H489" s="247"/>
      <c r="I489" s="247"/>
      <c r="J489" s="247"/>
      <c r="K489" s="247"/>
      <c r="L489" s="247"/>
      <c r="M489" s="247"/>
      <c r="N489" s="251"/>
      <c r="O489" s="251"/>
      <c r="P489" s="251"/>
      <c r="Q489" s="251"/>
      <c r="R489" s="247"/>
      <c r="S489" s="247"/>
      <c r="T489" s="247"/>
      <c r="U489" s="247"/>
      <c r="V489" s="247"/>
      <c r="W489" s="247"/>
      <c r="X489" s="247"/>
      <c r="Y489" s="247"/>
      <c r="Z489" s="248"/>
      <c r="AA489" s="248"/>
      <c r="AB489" s="248"/>
      <c r="AC489" s="248"/>
      <c r="AD489" s="248"/>
      <c r="AE489" s="248"/>
      <c r="AF489" s="248"/>
      <c r="AG489" s="248" t="s">
        <v>149</v>
      </c>
      <c r="AH489" s="248">
        <v>0</v>
      </c>
      <c r="AI489" s="248"/>
      <c r="AJ489" s="248"/>
      <c r="AK489" s="248"/>
      <c r="AL489" s="248"/>
      <c r="AM489" s="248"/>
      <c r="AN489" s="248"/>
      <c r="AO489" s="248"/>
      <c r="AP489" s="248"/>
      <c r="AQ489" s="248"/>
      <c r="AR489" s="248"/>
      <c r="AS489" s="248"/>
      <c r="AT489" s="248"/>
      <c r="AU489" s="248"/>
      <c r="AV489" s="248"/>
      <c r="AW489" s="248"/>
      <c r="AX489" s="248"/>
      <c r="AY489" s="248"/>
      <c r="AZ489" s="248"/>
      <c r="BA489" s="248"/>
      <c r="BB489" s="248"/>
      <c r="BC489" s="248"/>
      <c r="BD489" s="248"/>
      <c r="BE489" s="248"/>
      <c r="BF489" s="248"/>
      <c r="BG489" s="248"/>
      <c r="BH489" s="248"/>
    </row>
    <row r="490" spans="1:60" outlineLevel="1" x14ac:dyDescent="0.2">
      <c r="A490" s="239">
        <v>217</v>
      </c>
      <c r="B490" s="240" t="s">
        <v>488</v>
      </c>
      <c r="C490" s="241" t="s">
        <v>489</v>
      </c>
      <c r="D490" s="242" t="s">
        <v>227</v>
      </c>
      <c r="E490" s="243">
        <v>396.50200000000001</v>
      </c>
      <c r="F490" s="244"/>
      <c r="G490" s="245">
        <f>ROUND(E490*F490,2)</f>
        <v>0</v>
      </c>
      <c r="H490" s="244">
        <v>0</v>
      </c>
      <c r="I490" s="245">
        <f>ROUND(E490*H490,2)</f>
        <v>0</v>
      </c>
      <c r="J490" s="244">
        <v>67.7</v>
      </c>
      <c r="K490" s="245">
        <f>ROUND(E490*J490,2)</f>
        <v>26843.19</v>
      </c>
      <c r="L490" s="245">
        <v>21</v>
      </c>
      <c r="M490" s="245">
        <f>G490*(1+L490/100)</f>
        <v>0</v>
      </c>
      <c r="N490" s="243">
        <v>0</v>
      </c>
      <c r="O490" s="243">
        <f>ROUND(E490*N490,2)</f>
        <v>0</v>
      </c>
      <c r="P490" s="243">
        <v>0</v>
      </c>
      <c r="Q490" s="243">
        <f>ROUND(E490*P490,2)</f>
        <v>0</v>
      </c>
      <c r="R490" s="245" t="s">
        <v>471</v>
      </c>
      <c r="S490" s="245" t="s">
        <v>131</v>
      </c>
      <c r="T490" s="246" t="s">
        <v>131</v>
      </c>
      <c r="U490" s="247">
        <v>0.12</v>
      </c>
      <c r="V490" s="247">
        <f>ROUND(E490*U490,2)</f>
        <v>47.58</v>
      </c>
      <c r="W490" s="247"/>
      <c r="X490" s="247" t="s">
        <v>132</v>
      </c>
      <c r="Y490" s="247" t="s">
        <v>133</v>
      </c>
      <c r="Z490" s="248"/>
      <c r="AA490" s="248"/>
      <c r="AB490" s="248"/>
      <c r="AC490" s="248"/>
      <c r="AD490" s="248"/>
      <c r="AE490" s="248"/>
      <c r="AF490" s="248"/>
      <c r="AG490" s="248" t="s">
        <v>134</v>
      </c>
      <c r="AH490" s="248"/>
      <c r="AI490" s="248"/>
      <c r="AJ490" s="248"/>
      <c r="AK490" s="248"/>
      <c r="AL490" s="248"/>
      <c r="AM490" s="248"/>
      <c r="AN490" s="248"/>
      <c r="AO490" s="248"/>
      <c r="AP490" s="248"/>
      <c r="AQ490" s="248"/>
      <c r="AR490" s="248"/>
      <c r="AS490" s="248"/>
      <c r="AT490" s="248"/>
      <c r="AU490" s="248"/>
      <c r="AV490" s="248"/>
      <c r="AW490" s="248"/>
      <c r="AX490" s="248"/>
      <c r="AY490" s="248"/>
      <c r="AZ490" s="248"/>
      <c r="BA490" s="248"/>
      <c r="BB490" s="248"/>
      <c r="BC490" s="248"/>
      <c r="BD490" s="248"/>
      <c r="BE490" s="248"/>
      <c r="BF490" s="248"/>
      <c r="BG490" s="248"/>
      <c r="BH490" s="248"/>
    </row>
    <row r="491" spans="1:60" outlineLevel="2" x14ac:dyDescent="0.2">
      <c r="A491" s="249"/>
      <c r="B491" s="250"/>
      <c r="C491" s="252" t="s">
        <v>2565</v>
      </c>
      <c r="D491" s="253"/>
      <c r="E491" s="254">
        <v>167.5</v>
      </c>
      <c r="F491" s="491"/>
      <c r="G491" s="247"/>
      <c r="H491" s="247"/>
      <c r="I491" s="247"/>
      <c r="J491" s="247"/>
      <c r="K491" s="247"/>
      <c r="L491" s="247"/>
      <c r="M491" s="247"/>
      <c r="N491" s="251"/>
      <c r="O491" s="251"/>
      <c r="P491" s="251"/>
      <c r="Q491" s="251"/>
      <c r="R491" s="247"/>
      <c r="S491" s="247"/>
      <c r="T491" s="247"/>
      <c r="U491" s="247"/>
      <c r="V491" s="247"/>
      <c r="W491" s="247"/>
      <c r="X491" s="247"/>
      <c r="Y491" s="247"/>
      <c r="Z491" s="248"/>
      <c r="AA491" s="248"/>
      <c r="AB491" s="248"/>
      <c r="AC491" s="248"/>
      <c r="AD491" s="248"/>
      <c r="AE491" s="248"/>
      <c r="AF491" s="248"/>
      <c r="AG491" s="248" t="s">
        <v>149</v>
      </c>
      <c r="AH491" s="248">
        <v>0</v>
      </c>
      <c r="AI491" s="248"/>
      <c r="AJ491" s="248"/>
      <c r="AK491" s="248"/>
      <c r="AL491" s="248"/>
      <c r="AM491" s="248"/>
      <c r="AN491" s="248"/>
      <c r="AO491" s="248"/>
      <c r="AP491" s="248"/>
      <c r="AQ491" s="248"/>
      <c r="AR491" s="248"/>
      <c r="AS491" s="248"/>
      <c r="AT491" s="248"/>
      <c r="AU491" s="248"/>
      <c r="AV491" s="248"/>
      <c r="AW491" s="248"/>
      <c r="AX491" s="248"/>
      <c r="AY491" s="248"/>
      <c r="AZ491" s="248"/>
      <c r="BA491" s="248"/>
      <c r="BB491" s="248"/>
      <c r="BC491" s="248"/>
      <c r="BD491" s="248"/>
      <c r="BE491" s="248"/>
      <c r="BF491" s="248"/>
      <c r="BG491" s="248"/>
      <c r="BH491" s="248"/>
    </row>
    <row r="492" spans="1:60" outlineLevel="3" x14ac:dyDescent="0.2">
      <c r="A492" s="249"/>
      <c r="B492" s="250"/>
      <c r="C492" s="252" t="s">
        <v>2566</v>
      </c>
      <c r="D492" s="253"/>
      <c r="E492" s="254">
        <v>56.7</v>
      </c>
      <c r="F492" s="491"/>
      <c r="G492" s="247"/>
      <c r="H492" s="247"/>
      <c r="I492" s="247"/>
      <c r="J492" s="247"/>
      <c r="K492" s="247"/>
      <c r="L492" s="247"/>
      <c r="M492" s="247"/>
      <c r="N492" s="251"/>
      <c r="O492" s="251"/>
      <c r="P492" s="251"/>
      <c r="Q492" s="251"/>
      <c r="R492" s="247"/>
      <c r="S492" s="247"/>
      <c r="T492" s="247"/>
      <c r="U492" s="247"/>
      <c r="V492" s="247"/>
      <c r="W492" s="247"/>
      <c r="X492" s="247"/>
      <c r="Y492" s="247"/>
      <c r="Z492" s="248"/>
      <c r="AA492" s="248"/>
      <c r="AB492" s="248"/>
      <c r="AC492" s="248"/>
      <c r="AD492" s="248"/>
      <c r="AE492" s="248"/>
      <c r="AF492" s="248"/>
      <c r="AG492" s="248" t="s">
        <v>149</v>
      </c>
      <c r="AH492" s="248">
        <v>0</v>
      </c>
      <c r="AI492" s="248"/>
      <c r="AJ492" s="248"/>
      <c r="AK492" s="248"/>
      <c r="AL492" s="248"/>
      <c r="AM492" s="248"/>
      <c r="AN492" s="248"/>
      <c r="AO492" s="248"/>
      <c r="AP492" s="248"/>
      <c r="AQ492" s="248"/>
      <c r="AR492" s="248"/>
      <c r="AS492" s="248"/>
      <c r="AT492" s="248"/>
      <c r="AU492" s="248"/>
      <c r="AV492" s="248"/>
      <c r="AW492" s="248"/>
      <c r="AX492" s="248"/>
      <c r="AY492" s="248"/>
      <c r="AZ492" s="248"/>
      <c r="BA492" s="248"/>
      <c r="BB492" s="248"/>
      <c r="BC492" s="248"/>
      <c r="BD492" s="248"/>
      <c r="BE492" s="248"/>
      <c r="BF492" s="248"/>
      <c r="BG492" s="248"/>
      <c r="BH492" s="248"/>
    </row>
    <row r="493" spans="1:60" ht="45" outlineLevel="3" x14ac:dyDescent="0.2">
      <c r="A493" s="249"/>
      <c r="B493" s="250"/>
      <c r="C493" s="252" t="s">
        <v>2567</v>
      </c>
      <c r="D493" s="253"/>
      <c r="E493" s="254">
        <v>163.30199999999999</v>
      </c>
      <c r="F493" s="491"/>
      <c r="G493" s="247"/>
      <c r="H493" s="247"/>
      <c r="I493" s="247"/>
      <c r="J493" s="247"/>
      <c r="K493" s="247"/>
      <c r="L493" s="247"/>
      <c r="M493" s="247"/>
      <c r="N493" s="251"/>
      <c r="O493" s="251"/>
      <c r="P493" s="251"/>
      <c r="Q493" s="251"/>
      <c r="R493" s="247"/>
      <c r="S493" s="247"/>
      <c r="T493" s="247"/>
      <c r="U493" s="247"/>
      <c r="V493" s="247"/>
      <c r="W493" s="247"/>
      <c r="X493" s="247"/>
      <c r="Y493" s="247"/>
      <c r="Z493" s="248"/>
      <c r="AA493" s="248"/>
      <c r="AB493" s="248"/>
      <c r="AC493" s="248"/>
      <c r="AD493" s="248"/>
      <c r="AE493" s="248"/>
      <c r="AF493" s="248"/>
      <c r="AG493" s="248" t="s">
        <v>149</v>
      </c>
      <c r="AH493" s="248">
        <v>0</v>
      </c>
      <c r="AI493" s="248"/>
      <c r="AJ493" s="248"/>
      <c r="AK493" s="248"/>
      <c r="AL493" s="248"/>
      <c r="AM493" s="248"/>
      <c r="AN493" s="248"/>
      <c r="AO493" s="248"/>
      <c r="AP493" s="248"/>
      <c r="AQ493" s="248"/>
      <c r="AR493" s="248"/>
      <c r="AS493" s="248"/>
      <c r="AT493" s="248"/>
      <c r="AU493" s="248"/>
      <c r="AV493" s="248"/>
      <c r="AW493" s="248"/>
      <c r="AX493" s="248"/>
      <c r="AY493" s="248"/>
      <c r="AZ493" s="248"/>
      <c r="BA493" s="248"/>
      <c r="BB493" s="248"/>
      <c r="BC493" s="248"/>
      <c r="BD493" s="248"/>
      <c r="BE493" s="248"/>
      <c r="BF493" s="248"/>
      <c r="BG493" s="248"/>
      <c r="BH493" s="248"/>
    </row>
    <row r="494" spans="1:60" outlineLevel="3" x14ac:dyDescent="0.2">
      <c r="A494" s="249"/>
      <c r="B494" s="250"/>
      <c r="C494" s="252" t="s">
        <v>2568</v>
      </c>
      <c r="D494" s="253"/>
      <c r="E494" s="254">
        <v>9</v>
      </c>
      <c r="F494" s="491"/>
      <c r="G494" s="247"/>
      <c r="H494" s="247"/>
      <c r="I494" s="247"/>
      <c r="J494" s="247"/>
      <c r="K494" s="247"/>
      <c r="L494" s="247"/>
      <c r="M494" s="247"/>
      <c r="N494" s="251"/>
      <c r="O494" s="251"/>
      <c r="P494" s="251"/>
      <c r="Q494" s="251"/>
      <c r="R494" s="247"/>
      <c r="S494" s="247"/>
      <c r="T494" s="247"/>
      <c r="U494" s="247"/>
      <c r="V494" s="247"/>
      <c r="W494" s="247"/>
      <c r="X494" s="247"/>
      <c r="Y494" s="247"/>
      <c r="Z494" s="248"/>
      <c r="AA494" s="248"/>
      <c r="AB494" s="248"/>
      <c r="AC494" s="248"/>
      <c r="AD494" s="248"/>
      <c r="AE494" s="248"/>
      <c r="AF494" s="248"/>
      <c r="AG494" s="248" t="s">
        <v>149</v>
      </c>
      <c r="AH494" s="248">
        <v>0</v>
      </c>
      <c r="AI494" s="248"/>
      <c r="AJ494" s="248"/>
      <c r="AK494" s="248"/>
      <c r="AL494" s="248"/>
      <c r="AM494" s="248"/>
      <c r="AN494" s="248"/>
      <c r="AO494" s="248"/>
      <c r="AP494" s="248"/>
      <c r="AQ494" s="248"/>
      <c r="AR494" s="248"/>
      <c r="AS494" s="248"/>
      <c r="AT494" s="248"/>
      <c r="AU494" s="248"/>
      <c r="AV494" s="248"/>
      <c r="AW494" s="248"/>
      <c r="AX494" s="248"/>
      <c r="AY494" s="248"/>
      <c r="AZ494" s="248"/>
      <c r="BA494" s="248"/>
      <c r="BB494" s="248"/>
      <c r="BC494" s="248"/>
      <c r="BD494" s="248"/>
      <c r="BE494" s="248"/>
      <c r="BF494" s="248"/>
      <c r="BG494" s="248"/>
      <c r="BH494" s="248"/>
    </row>
    <row r="495" spans="1:60" outlineLevel="1" x14ac:dyDescent="0.2">
      <c r="A495" s="239">
        <v>218</v>
      </c>
      <c r="B495" s="240" t="s">
        <v>490</v>
      </c>
      <c r="C495" s="241" t="s">
        <v>491</v>
      </c>
      <c r="D495" s="242" t="s">
        <v>160</v>
      </c>
      <c r="E495" s="243">
        <v>284.46440000000001</v>
      </c>
      <c r="F495" s="244"/>
      <c r="G495" s="245">
        <f>ROUND(E495*F495,2)</f>
        <v>0</v>
      </c>
      <c r="H495" s="244">
        <v>0</v>
      </c>
      <c r="I495" s="245">
        <f>ROUND(E495*H495,2)</f>
        <v>0</v>
      </c>
      <c r="J495" s="244">
        <v>500</v>
      </c>
      <c r="K495" s="245">
        <f>ROUND(E495*J495,2)</f>
        <v>142232.20000000001</v>
      </c>
      <c r="L495" s="245">
        <v>21</v>
      </c>
      <c r="M495" s="245">
        <f>G495*(1+L495/100)</f>
        <v>0</v>
      </c>
      <c r="N495" s="243">
        <v>0</v>
      </c>
      <c r="O495" s="243">
        <f>ROUND(E495*N495,2)</f>
        <v>0</v>
      </c>
      <c r="P495" s="243">
        <v>0</v>
      </c>
      <c r="Q495" s="243">
        <f>ROUND(E495*P495,2)</f>
        <v>0</v>
      </c>
      <c r="R495" s="245"/>
      <c r="S495" s="245" t="s">
        <v>193</v>
      </c>
      <c r="T495" s="246" t="s">
        <v>194</v>
      </c>
      <c r="U495" s="247">
        <v>0</v>
      </c>
      <c r="V495" s="247">
        <f>ROUND(E495*U495,2)</f>
        <v>0</v>
      </c>
      <c r="W495" s="247"/>
      <c r="X495" s="247" t="s">
        <v>132</v>
      </c>
      <c r="Y495" s="247" t="s">
        <v>133</v>
      </c>
      <c r="Z495" s="248"/>
      <c r="AA495" s="248"/>
      <c r="AB495" s="248"/>
      <c r="AC495" s="248"/>
      <c r="AD495" s="248"/>
      <c r="AE495" s="248"/>
      <c r="AF495" s="248"/>
      <c r="AG495" s="248" t="s">
        <v>139</v>
      </c>
      <c r="AH495" s="248"/>
      <c r="AI495" s="248"/>
      <c r="AJ495" s="248"/>
      <c r="AK495" s="248"/>
      <c r="AL495" s="248"/>
      <c r="AM495" s="248"/>
      <c r="AN495" s="248"/>
      <c r="AO495" s="248"/>
      <c r="AP495" s="248"/>
      <c r="AQ495" s="248"/>
      <c r="AR495" s="248"/>
      <c r="AS495" s="248"/>
      <c r="AT495" s="248"/>
      <c r="AU495" s="248"/>
      <c r="AV495" s="248"/>
      <c r="AW495" s="248"/>
      <c r="AX495" s="248"/>
      <c r="AY495" s="248"/>
      <c r="AZ495" s="248"/>
      <c r="BA495" s="248"/>
      <c r="BB495" s="248"/>
      <c r="BC495" s="248"/>
      <c r="BD495" s="248"/>
      <c r="BE495" s="248"/>
      <c r="BF495" s="248"/>
      <c r="BG495" s="248"/>
      <c r="BH495" s="248"/>
    </row>
    <row r="496" spans="1:60" outlineLevel="2" x14ac:dyDescent="0.2">
      <c r="A496" s="249"/>
      <c r="B496" s="250"/>
      <c r="C496" s="252" t="s">
        <v>2569</v>
      </c>
      <c r="D496" s="253"/>
      <c r="E496" s="254">
        <v>284.46440000000001</v>
      </c>
      <c r="F496" s="491"/>
      <c r="G496" s="247"/>
      <c r="H496" s="247"/>
      <c r="I496" s="247"/>
      <c r="J496" s="247"/>
      <c r="K496" s="247"/>
      <c r="L496" s="247"/>
      <c r="M496" s="247"/>
      <c r="N496" s="251"/>
      <c r="O496" s="251"/>
      <c r="P496" s="251"/>
      <c r="Q496" s="251"/>
      <c r="R496" s="247"/>
      <c r="S496" s="247"/>
      <c r="T496" s="247"/>
      <c r="U496" s="247"/>
      <c r="V496" s="247"/>
      <c r="W496" s="247"/>
      <c r="X496" s="247"/>
      <c r="Y496" s="247"/>
      <c r="Z496" s="248"/>
      <c r="AA496" s="248"/>
      <c r="AB496" s="248"/>
      <c r="AC496" s="248"/>
      <c r="AD496" s="248"/>
      <c r="AE496" s="248"/>
      <c r="AF496" s="248"/>
      <c r="AG496" s="248" t="s">
        <v>149</v>
      </c>
      <c r="AH496" s="248">
        <v>0</v>
      </c>
      <c r="AI496" s="248"/>
      <c r="AJ496" s="248"/>
      <c r="AK496" s="248"/>
      <c r="AL496" s="248"/>
      <c r="AM496" s="248"/>
      <c r="AN496" s="248"/>
      <c r="AO496" s="248"/>
      <c r="AP496" s="248"/>
      <c r="AQ496" s="248"/>
      <c r="AR496" s="248"/>
      <c r="AS496" s="248"/>
      <c r="AT496" s="248"/>
      <c r="AU496" s="248"/>
      <c r="AV496" s="248"/>
      <c r="AW496" s="248"/>
      <c r="AX496" s="248"/>
      <c r="AY496" s="248"/>
      <c r="AZ496" s="248"/>
      <c r="BA496" s="248"/>
      <c r="BB496" s="248"/>
      <c r="BC496" s="248"/>
      <c r="BD496" s="248"/>
      <c r="BE496" s="248"/>
      <c r="BF496" s="248"/>
      <c r="BG496" s="248"/>
      <c r="BH496" s="248"/>
    </row>
    <row r="497" spans="1:60" outlineLevel="1" x14ac:dyDescent="0.2">
      <c r="A497" s="239">
        <v>219</v>
      </c>
      <c r="B497" s="240" t="s">
        <v>492</v>
      </c>
      <c r="C497" s="241" t="s">
        <v>493</v>
      </c>
      <c r="D497" s="242" t="s">
        <v>227</v>
      </c>
      <c r="E497" s="243">
        <v>405.6671</v>
      </c>
      <c r="F497" s="244"/>
      <c r="G497" s="245">
        <f>ROUND(E497*F497,2)</f>
        <v>0</v>
      </c>
      <c r="H497" s="244">
        <v>300</v>
      </c>
      <c r="I497" s="245">
        <f>ROUND(E497*H497,2)</f>
        <v>121700.13</v>
      </c>
      <c r="J497" s="244">
        <v>0</v>
      </c>
      <c r="K497" s="245">
        <f>ROUND(E497*J497,2)</f>
        <v>0</v>
      </c>
      <c r="L497" s="245">
        <v>21</v>
      </c>
      <c r="M497" s="245">
        <f>G497*(1+L497/100)</f>
        <v>0</v>
      </c>
      <c r="N497" s="243">
        <v>0</v>
      </c>
      <c r="O497" s="243">
        <f>ROUND(E497*N497,2)</f>
        <v>0</v>
      </c>
      <c r="P497" s="243">
        <v>0</v>
      </c>
      <c r="Q497" s="243">
        <f>ROUND(E497*P497,2)</f>
        <v>0</v>
      </c>
      <c r="R497" s="245"/>
      <c r="S497" s="245" t="s">
        <v>193</v>
      </c>
      <c r="T497" s="246" t="s">
        <v>194</v>
      </c>
      <c r="U497" s="247">
        <v>0</v>
      </c>
      <c r="V497" s="247">
        <f>ROUND(E497*U497,2)</f>
        <v>0</v>
      </c>
      <c r="W497" s="247"/>
      <c r="X497" s="247" t="s">
        <v>369</v>
      </c>
      <c r="Y497" s="247" t="s">
        <v>133</v>
      </c>
      <c r="Z497" s="248"/>
      <c r="AA497" s="248"/>
      <c r="AB497" s="248"/>
      <c r="AC497" s="248"/>
      <c r="AD497" s="248"/>
      <c r="AE497" s="248"/>
      <c r="AF497" s="248"/>
      <c r="AG497" s="248" t="s">
        <v>370</v>
      </c>
      <c r="AH497" s="248"/>
      <c r="AI497" s="248"/>
      <c r="AJ497" s="248"/>
      <c r="AK497" s="248"/>
      <c r="AL497" s="248"/>
      <c r="AM497" s="248"/>
      <c r="AN497" s="248"/>
      <c r="AO497" s="248"/>
      <c r="AP497" s="248"/>
      <c r="AQ497" s="248"/>
      <c r="AR497" s="248"/>
      <c r="AS497" s="248"/>
      <c r="AT497" s="248"/>
      <c r="AU497" s="248"/>
      <c r="AV497" s="248"/>
      <c r="AW497" s="248"/>
      <c r="AX497" s="248"/>
      <c r="AY497" s="248"/>
      <c r="AZ497" s="248"/>
      <c r="BA497" s="248"/>
      <c r="BB497" s="248"/>
      <c r="BC497" s="248"/>
      <c r="BD497" s="248"/>
      <c r="BE497" s="248"/>
      <c r="BF497" s="248"/>
      <c r="BG497" s="248"/>
      <c r="BH497" s="248"/>
    </row>
    <row r="498" spans="1:60" outlineLevel="2" x14ac:dyDescent="0.2">
      <c r="A498" s="249"/>
      <c r="B498" s="250"/>
      <c r="C498" s="252" t="s">
        <v>2570</v>
      </c>
      <c r="D498" s="253"/>
      <c r="E498" s="254">
        <v>167.5</v>
      </c>
      <c r="F498" s="491"/>
      <c r="G498" s="247"/>
      <c r="H498" s="247"/>
      <c r="I498" s="247"/>
      <c r="J498" s="247"/>
      <c r="K498" s="247"/>
      <c r="L498" s="247"/>
      <c r="M498" s="247"/>
      <c r="N498" s="251"/>
      <c r="O498" s="251"/>
      <c r="P498" s="251"/>
      <c r="Q498" s="251"/>
      <c r="R498" s="247"/>
      <c r="S498" s="247"/>
      <c r="T498" s="247"/>
      <c r="U498" s="247"/>
      <c r="V498" s="247"/>
      <c r="W498" s="247"/>
      <c r="X498" s="247"/>
      <c r="Y498" s="247"/>
      <c r="Z498" s="248"/>
      <c r="AA498" s="248"/>
      <c r="AB498" s="248"/>
      <c r="AC498" s="248"/>
      <c r="AD498" s="248"/>
      <c r="AE498" s="248"/>
      <c r="AF498" s="248"/>
      <c r="AG498" s="248" t="s">
        <v>149</v>
      </c>
      <c r="AH498" s="248">
        <v>0</v>
      </c>
      <c r="AI498" s="248"/>
      <c r="AJ498" s="248"/>
      <c r="AK498" s="248"/>
      <c r="AL498" s="248"/>
      <c r="AM498" s="248"/>
      <c r="AN498" s="248"/>
      <c r="AO498" s="248"/>
      <c r="AP498" s="248"/>
      <c r="AQ498" s="248"/>
      <c r="AR498" s="248"/>
      <c r="AS498" s="248"/>
      <c r="AT498" s="248"/>
      <c r="AU498" s="248"/>
      <c r="AV498" s="248"/>
      <c r="AW498" s="248"/>
      <c r="AX498" s="248"/>
      <c r="AY498" s="248"/>
      <c r="AZ498" s="248"/>
      <c r="BA498" s="248"/>
      <c r="BB498" s="248"/>
      <c r="BC498" s="248"/>
      <c r="BD498" s="248"/>
      <c r="BE498" s="248"/>
      <c r="BF498" s="248"/>
      <c r="BG498" s="248"/>
      <c r="BH498" s="248"/>
    </row>
    <row r="499" spans="1:60" outlineLevel="3" x14ac:dyDescent="0.2">
      <c r="A499" s="249"/>
      <c r="B499" s="250"/>
      <c r="C499" s="252" t="s">
        <v>2571</v>
      </c>
      <c r="D499" s="253"/>
      <c r="E499" s="254">
        <v>56.7</v>
      </c>
      <c r="F499" s="491"/>
      <c r="G499" s="247"/>
      <c r="H499" s="247"/>
      <c r="I499" s="247"/>
      <c r="J499" s="247"/>
      <c r="K499" s="247"/>
      <c r="L499" s="247"/>
      <c r="M499" s="247"/>
      <c r="N499" s="251"/>
      <c r="O499" s="251"/>
      <c r="P499" s="251"/>
      <c r="Q499" s="251"/>
      <c r="R499" s="247"/>
      <c r="S499" s="247"/>
      <c r="T499" s="247"/>
      <c r="U499" s="247"/>
      <c r="V499" s="247"/>
      <c r="W499" s="247"/>
      <c r="X499" s="247"/>
      <c r="Y499" s="247"/>
      <c r="Z499" s="248"/>
      <c r="AA499" s="248"/>
      <c r="AB499" s="248"/>
      <c r="AC499" s="248"/>
      <c r="AD499" s="248"/>
      <c r="AE499" s="248"/>
      <c r="AF499" s="248"/>
      <c r="AG499" s="248" t="s">
        <v>149</v>
      </c>
      <c r="AH499" s="248">
        <v>0</v>
      </c>
      <c r="AI499" s="248"/>
      <c r="AJ499" s="248"/>
      <c r="AK499" s="248"/>
      <c r="AL499" s="248"/>
      <c r="AM499" s="248"/>
      <c r="AN499" s="248"/>
      <c r="AO499" s="248"/>
      <c r="AP499" s="248"/>
      <c r="AQ499" s="248"/>
      <c r="AR499" s="248"/>
      <c r="AS499" s="248"/>
      <c r="AT499" s="248"/>
      <c r="AU499" s="248"/>
      <c r="AV499" s="248"/>
      <c r="AW499" s="248"/>
      <c r="AX499" s="248"/>
      <c r="AY499" s="248"/>
      <c r="AZ499" s="248"/>
      <c r="BA499" s="248"/>
      <c r="BB499" s="248"/>
      <c r="BC499" s="248"/>
      <c r="BD499" s="248"/>
      <c r="BE499" s="248"/>
      <c r="BF499" s="248"/>
      <c r="BG499" s="248"/>
      <c r="BH499" s="248"/>
    </row>
    <row r="500" spans="1:60" outlineLevel="3" x14ac:dyDescent="0.2">
      <c r="A500" s="249"/>
      <c r="B500" s="250"/>
      <c r="C500" s="252" t="s">
        <v>2572</v>
      </c>
      <c r="D500" s="253"/>
      <c r="E500" s="254">
        <v>171.46709999999999</v>
      </c>
      <c r="F500" s="491"/>
      <c r="G500" s="247"/>
      <c r="H500" s="247"/>
      <c r="I500" s="247"/>
      <c r="J500" s="247"/>
      <c r="K500" s="247"/>
      <c r="L500" s="247"/>
      <c r="M500" s="247"/>
      <c r="N500" s="251"/>
      <c r="O500" s="251"/>
      <c r="P500" s="251"/>
      <c r="Q500" s="251"/>
      <c r="R500" s="247"/>
      <c r="S500" s="247"/>
      <c r="T500" s="247"/>
      <c r="U500" s="247"/>
      <c r="V500" s="247"/>
      <c r="W500" s="247"/>
      <c r="X500" s="247"/>
      <c r="Y500" s="247"/>
      <c r="Z500" s="248"/>
      <c r="AA500" s="248"/>
      <c r="AB500" s="248"/>
      <c r="AC500" s="248"/>
      <c r="AD500" s="248"/>
      <c r="AE500" s="248"/>
      <c r="AF500" s="248"/>
      <c r="AG500" s="248" t="s">
        <v>149</v>
      </c>
      <c r="AH500" s="248">
        <v>0</v>
      </c>
      <c r="AI500" s="248"/>
      <c r="AJ500" s="248"/>
      <c r="AK500" s="248"/>
      <c r="AL500" s="248"/>
      <c r="AM500" s="248"/>
      <c r="AN500" s="248"/>
      <c r="AO500" s="248"/>
      <c r="AP500" s="248"/>
      <c r="AQ500" s="248"/>
      <c r="AR500" s="248"/>
      <c r="AS500" s="248"/>
      <c r="AT500" s="248"/>
      <c r="AU500" s="248"/>
      <c r="AV500" s="248"/>
      <c r="AW500" s="248"/>
      <c r="AX500" s="248"/>
      <c r="AY500" s="248"/>
      <c r="AZ500" s="248"/>
      <c r="BA500" s="248"/>
      <c r="BB500" s="248"/>
      <c r="BC500" s="248"/>
      <c r="BD500" s="248"/>
      <c r="BE500" s="248"/>
      <c r="BF500" s="248"/>
      <c r="BG500" s="248"/>
      <c r="BH500" s="248"/>
    </row>
    <row r="501" spans="1:60" outlineLevel="3" x14ac:dyDescent="0.2">
      <c r="A501" s="249"/>
      <c r="B501" s="250"/>
      <c r="C501" s="252" t="s">
        <v>2573</v>
      </c>
      <c r="D501" s="253"/>
      <c r="E501" s="254">
        <v>10</v>
      </c>
      <c r="F501" s="491"/>
      <c r="G501" s="247"/>
      <c r="H501" s="247"/>
      <c r="I501" s="247"/>
      <c r="J501" s="247"/>
      <c r="K501" s="247"/>
      <c r="L501" s="247"/>
      <c r="M501" s="247"/>
      <c r="N501" s="251"/>
      <c r="O501" s="251"/>
      <c r="P501" s="251"/>
      <c r="Q501" s="251"/>
      <c r="R501" s="247"/>
      <c r="S501" s="247"/>
      <c r="T501" s="247"/>
      <c r="U501" s="247"/>
      <c r="V501" s="247"/>
      <c r="W501" s="247"/>
      <c r="X501" s="247"/>
      <c r="Y501" s="247"/>
      <c r="Z501" s="248"/>
      <c r="AA501" s="248"/>
      <c r="AB501" s="248"/>
      <c r="AC501" s="248"/>
      <c r="AD501" s="248"/>
      <c r="AE501" s="248"/>
      <c r="AF501" s="248"/>
      <c r="AG501" s="248" t="s">
        <v>149</v>
      </c>
      <c r="AH501" s="248">
        <v>0</v>
      </c>
      <c r="AI501" s="248"/>
      <c r="AJ501" s="248"/>
      <c r="AK501" s="248"/>
      <c r="AL501" s="248"/>
      <c r="AM501" s="248"/>
      <c r="AN501" s="248"/>
      <c r="AO501" s="248"/>
      <c r="AP501" s="248"/>
      <c r="AQ501" s="248"/>
      <c r="AR501" s="248"/>
      <c r="AS501" s="248"/>
      <c r="AT501" s="248"/>
      <c r="AU501" s="248"/>
      <c r="AV501" s="248"/>
      <c r="AW501" s="248"/>
      <c r="AX501" s="248"/>
      <c r="AY501" s="248"/>
      <c r="AZ501" s="248"/>
      <c r="BA501" s="248"/>
      <c r="BB501" s="248"/>
      <c r="BC501" s="248"/>
      <c r="BD501" s="248"/>
      <c r="BE501" s="248"/>
      <c r="BF501" s="248"/>
      <c r="BG501" s="248"/>
      <c r="BH501" s="248"/>
    </row>
    <row r="502" spans="1:60" outlineLevel="1" x14ac:dyDescent="0.2">
      <c r="A502" s="255">
        <v>220</v>
      </c>
      <c r="B502" s="256" t="s">
        <v>494</v>
      </c>
      <c r="C502" s="257" t="s">
        <v>495</v>
      </c>
      <c r="D502" s="258" t="s">
        <v>16</v>
      </c>
      <c r="E502" s="259">
        <v>4940.1241</v>
      </c>
      <c r="F502" s="260"/>
      <c r="G502" s="261">
        <f>ROUND(E502*F502,2)</f>
        <v>0</v>
      </c>
      <c r="H502" s="260">
        <v>0</v>
      </c>
      <c r="I502" s="261">
        <f>ROUND(E502*H502,2)</f>
        <v>0</v>
      </c>
      <c r="J502" s="260">
        <v>4.3</v>
      </c>
      <c r="K502" s="261">
        <f>ROUND(E502*J502,2)</f>
        <v>21242.53</v>
      </c>
      <c r="L502" s="261">
        <v>21</v>
      </c>
      <c r="M502" s="261">
        <f>G502*(1+L502/100)</f>
        <v>0</v>
      </c>
      <c r="N502" s="259">
        <v>0</v>
      </c>
      <c r="O502" s="259">
        <f>ROUND(E502*N502,2)</f>
        <v>0</v>
      </c>
      <c r="P502" s="259">
        <v>0</v>
      </c>
      <c r="Q502" s="259">
        <f>ROUND(E502*P502,2)</f>
        <v>0</v>
      </c>
      <c r="R502" s="261" t="s">
        <v>471</v>
      </c>
      <c r="S502" s="261" t="s">
        <v>131</v>
      </c>
      <c r="T502" s="262" t="s">
        <v>131</v>
      </c>
      <c r="U502" s="247">
        <v>0</v>
      </c>
      <c r="V502" s="247">
        <f>ROUND(E502*U502,2)</f>
        <v>0</v>
      </c>
      <c r="W502" s="247"/>
      <c r="X502" s="247" t="s">
        <v>346</v>
      </c>
      <c r="Y502" s="247" t="s">
        <v>133</v>
      </c>
      <c r="Z502" s="248"/>
      <c r="AA502" s="248"/>
      <c r="AB502" s="248"/>
      <c r="AC502" s="248"/>
      <c r="AD502" s="248"/>
      <c r="AE502" s="248"/>
      <c r="AF502" s="248"/>
      <c r="AG502" s="248" t="s">
        <v>347</v>
      </c>
      <c r="AH502" s="248"/>
      <c r="AI502" s="248"/>
      <c r="AJ502" s="248"/>
      <c r="AK502" s="248"/>
      <c r="AL502" s="248"/>
      <c r="AM502" s="248"/>
      <c r="AN502" s="248"/>
      <c r="AO502" s="248"/>
      <c r="AP502" s="248"/>
      <c r="AQ502" s="248"/>
      <c r="AR502" s="248"/>
      <c r="AS502" s="248"/>
      <c r="AT502" s="248"/>
      <c r="AU502" s="248"/>
      <c r="AV502" s="248"/>
      <c r="AW502" s="248"/>
      <c r="AX502" s="248"/>
      <c r="AY502" s="248"/>
      <c r="AZ502" s="248"/>
      <c r="BA502" s="248"/>
      <c r="BB502" s="248"/>
      <c r="BC502" s="248"/>
      <c r="BD502" s="248"/>
      <c r="BE502" s="248"/>
      <c r="BF502" s="248"/>
      <c r="BG502" s="248"/>
      <c r="BH502" s="248"/>
    </row>
    <row r="503" spans="1:60" x14ac:dyDescent="0.2">
      <c r="A503" s="263" t="s">
        <v>125</v>
      </c>
      <c r="B503" s="232" t="s">
        <v>83</v>
      </c>
      <c r="C503" s="233" t="s">
        <v>84</v>
      </c>
      <c r="D503" s="234"/>
      <c r="E503" s="235"/>
      <c r="F503" s="489"/>
      <c r="G503" s="236">
        <f>SUMIF(AG504:AG508,"&lt;&gt;NOR",G504:G508)</f>
        <v>0</v>
      </c>
      <c r="H503" s="236"/>
      <c r="I503" s="236">
        <f>SUM(I504:I508)</f>
        <v>9246.18</v>
      </c>
      <c r="J503" s="236"/>
      <c r="K503" s="236">
        <f>SUM(K504:K508)</f>
        <v>37284.019999999997</v>
      </c>
      <c r="L503" s="236"/>
      <c r="M503" s="236">
        <f>SUM(M504:M508)</f>
        <v>0</v>
      </c>
      <c r="N503" s="235"/>
      <c r="O503" s="235">
        <f>SUM(O504:O508)</f>
        <v>0.05</v>
      </c>
      <c r="P503" s="235"/>
      <c r="Q503" s="235">
        <f>SUM(Q504:Q508)</f>
        <v>0</v>
      </c>
      <c r="R503" s="236"/>
      <c r="S503" s="236"/>
      <c r="T503" s="237"/>
      <c r="U503" s="238"/>
      <c r="V503" s="238">
        <f>SUM(V504:V508)</f>
        <v>70.81</v>
      </c>
      <c r="W503" s="238"/>
      <c r="X503" s="238"/>
      <c r="Y503" s="238"/>
      <c r="AG503" t="s">
        <v>126</v>
      </c>
    </row>
    <row r="504" spans="1:60" outlineLevel="1" x14ac:dyDescent="0.2">
      <c r="A504" s="239">
        <v>221</v>
      </c>
      <c r="B504" s="240" t="s">
        <v>2574</v>
      </c>
      <c r="C504" s="241" t="s">
        <v>2575</v>
      </c>
      <c r="D504" s="242" t="s">
        <v>160</v>
      </c>
      <c r="E504" s="243">
        <v>146</v>
      </c>
      <c r="F504" s="244"/>
      <c r="G504" s="245">
        <f>ROUND(E504*F504,2)</f>
        <v>0</v>
      </c>
      <c r="H504" s="244">
        <v>1.64</v>
      </c>
      <c r="I504" s="245">
        <f>ROUND(E504*H504,2)</f>
        <v>239.44</v>
      </c>
      <c r="J504" s="244">
        <v>32.06</v>
      </c>
      <c r="K504" s="245">
        <f>ROUND(E504*J504,2)</f>
        <v>4680.76</v>
      </c>
      <c r="L504" s="245">
        <v>21</v>
      </c>
      <c r="M504" s="245">
        <f>G504*(1+L504/100)</f>
        <v>0</v>
      </c>
      <c r="N504" s="243">
        <v>1.0000000000000001E-5</v>
      </c>
      <c r="O504" s="243">
        <f>ROUND(E504*N504,2)</f>
        <v>0</v>
      </c>
      <c r="P504" s="243">
        <v>0</v>
      </c>
      <c r="Q504" s="243">
        <f>ROUND(E504*P504,2)</f>
        <v>0</v>
      </c>
      <c r="R504" s="245" t="s">
        <v>2576</v>
      </c>
      <c r="S504" s="245" t="s">
        <v>131</v>
      </c>
      <c r="T504" s="246" t="s">
        <v>131</v>
      </c>
      <c r="U504" s="247">
        <v>7.1999999999999995E-2</v>
      </c>
      <c r="V504" s="247">
        <f>ROUND(E504*U504,2)</f>
        <v>10.51</v>
      </c>
      <c r="W504" s="247"/>
      <c r="X504" s="247" t="s">
        <v>132</v>
      </c>
      <c r="Y504" s="247" t="s">
        <v>133</v>
      </c>
      <c r="Z504" s="248"/>
      <c r="AA504" s="248"/>
      <c r="AB504" s="248"/>
      <c r="AC504" s="248"/>
      <c r="AD504" s="248"/>
      <c r="AE504" s="248"/>
      <c r="AF504" s="248"/>
      <c r="AG504" s="248" t="s">
        <v>134</v>
      </c>
      <c r="AH504" s="248"/>
      <c r="AI504" s="248"/>
      <c r="AJ504" s="248"/>
      <c r="AK504" s="248"/>
      <c r="AL504" s="248"/>
      <c r="AM504" s="248"/>
      <c r="AN504" s="248"/>
      <c r="AO504" s="248"/>
      <c r="AP504" s="248"/>
      <c r="AQ504" s="248"/>
      <c r="AR504" s="248"/>
      <c r="AS504" s="248"/>
      <c r="AT504" s="248"/>
      <c r="AU504" s="248"/>
      <c r="AV504" s="248"/>
      <c r="AW504" s="248"/>
      <c r="AX504" s="248"/>
      <c r="AY504" s="248"/>
      <c r="AZ504" s="248"/>
      <c r="BA504" s="248"/>
      <c r="BB504" s="248"/>
      <c r="BC504" s="248"/>
      <c r="BD504" s="248"/>
      <c r="BE504" s="248"/>
      <c r="BF504" s="248"/>
      <c r="BG504" s="248"/>
      <c r="BH504" s="248"/>
    </row>
    <row r="505" spans="1:60" outlineLevel="2" x14ac:dyDescent="0.2">
      <c r="A505" s="249"/>
      <c r="B505" s="250"/>
      <c r="C505" s="252" t="s">
        <v>2577</v>
      </c>
      <c r="D505" s="253"/>
      <c r="E505" s="254">
        <v>100</v>
      </c>
      <c r="F505" s="491"/>
      <c r="G505" s="247"/>
      <c r="H505" s="247"/>
      <c r="I505" s="247"/>
      <c r="J505" s="247"/>
      <c r="K505" s="247"/>
      <c r="L505" s="247"/>
      <c r="M505" s="247"/>
      <c r="N505" s="251"/>
      <c r="O505" s="251"/>
      <c r="P505" s="251"/>
      <c r="Q505" s="251"/>
      <c r="R505" s="247"/>
      <c r="S505" s="247"/>
      <c r="T505" s="247"/>
      <c r="U505" s="247"/>
      <c r="V505" s="247"/>
      <c r="W505" s="247"/>
      <c r="X505" s="247"/>
      <c r="Y505" s="247"/>
      <c r="Z505" s="248"/>
      <c r="AA505" s="248"/>
      <c r="AB505" s="248"/>
      <c r="AC505" s="248"/>
      <c r="AD505" s="248"/>
      <c r="AE505" s="248"/>
      <c r="AF505" s="248"/>
      <c r="AG505" s="248" t="s">
        <v>149</v>
      </c>
      <c r="AH505" s="248">
        <v>0</v>
      </c>
      <c r="AI505" s="248"/>
      <c r="AJ505" s="248"/>
      <c r="AK505" s="248"/>
      <c r="AL505" s="248"/>
      <c r="AM505" s="248"/>
      <c r="AN505" s="248"/>
      <c r="AO505" s="248"/>
      <c r="AP505" s="248"/>
      <c r="AQ505" s="248"/>
      <c r="AR505" s="248"/>
      <c r="AS505" s="248"/>
      <c r="AT505" s="248"/>
      <c r="AU505" s="248"/>
      <c r="AV505" s="248"/>
      <c r="AW505" s="248"/>
      <c r="AX505" s="248"/>
      <c r="AY505" s="248"/>
      <c r="AZ505" s="248"/>
      <c r="BA505" s="248"/>
      <c r="BB505" s="248"/>
      <c r="BC505" s="248"/>
      <c r="BD505" s="248"/>
      <c r="BE505" s="248"/>
      <c r="BF505" s="248"/>
      <c r="BG505" s="248"/>
      <c r="BH505" s="248"/>
    </row>
    <row r="506" spans="1:60" outlineLevel="3" x14ac:dyDescent="0.2">
      <c r="A506" s="249"/>
      <c r="B506" s="250"/>
      <c r="C506" s="252" t="s">
        <v>2578</v>
      </c>
      <c r="D506" s="253"/>
      <c r="E506" s="254">
        <v>46</v>
      </c>
      <c r="F506" s="491"/>
      <c r="G506" s="247"/>
      <c r="H506" s="247"/>
      <c r="I506" s="247"/>
      <c r="J506" s="247"/>
      <c r="K506" s="247"/>
      <c r="L506" s="247"/>
      <c r="M506" s="247"/>
      <c r="N506" s="251"/>
      <c r="O506" s="251"/>
      <c r="P506" s="251"/>
      <c r="Q506" s="251"/>
      <c r="R506" s="247"/>
      <c r="S506" s="247"/>
      <c r="T506" s="247"/>
      <c r="U506" s="247"/>
      <c r="V506" s="247"/>
      <c r="W506" s="247"/>
      <c r="X506" s="247"/>
      <c r="Y506" s="247"/>
      <c r="Z506" s="248"/>
      <c r="AA506" s="248"/>
      <c r="AB506" s="248"/>
      <c r="AC506" s="248"/>
      <c r="AD506" s="248"/>
      <c r="AE506" s="248"/>
      <c r="AF506" s="248"/>
      <c r="AG506" s="248" t="s">
        <v>149</v>
      </c>
      <c r="AH506" s="248">
        <v>0</v>
      </c>
      <c r="AI506" s="248"/>
      <c r="AJ506" s="248"/>
      <c r="AK506" s="248"/>
      <c r="AL506" s="248"/>
      <c r="AM506" s="248"/>
      <c r="AN506" s="248"/>
      <c r="AO506" s="248"/>
      <c r="AP506" s="248"/>
      <c r="AQ506" s="248"/>
      <c r="AR506" s="248"/>
      <c r="AS506" s="248"/>
      <c r="AT506" s="248"/>
      <c r="AU506" s="248"/>
      <c r="AV506" s="248"/>
      <c r="AW506" s="248"/>
      <c r="AX506" s="248"/>
      <c r="AY506" s="248"/>
      <c r="AZ506" s="248"/>
      <c r="BA506" s="248"/>
      <c r="BB506" s="248"/>
      <c r="BC506" s="248"/>
      <c r="BD506" s="248"/>
      <c r="BE506" s="248"/>
      <c r="BF506" s="248"/>
      <c r="BG506" s="248"/>
      <c r="BH506" s="248"/>
    </row>
    <row r="507" spans="1:60" outlineLevel="1" x14ac:dyDescent="0.2">
      <c r="A507" s="239">
        <v>222</v>
      </c>
      <c r="B507" s="240" t="s">
        <v>2579</v>
      </c>
      <c r="C507" s="241" t="s">
        <v>2580</v>
      </c>
      <c r="D507" s="242" t="s">
        <v>160</v>
      </c>
      <c r="E507" s="243">
        <v>146</v>
      </c>
      <c r="F507" s="244"/>
      <c r="G507" s="245">
        <f>ROUND(E507*F507,2)</f>
        <v>0</v>
      </c>
      <c r="H507" s="244">
        <v>61.69</v>
      </c>
      <c r="I507" s="245">
        <f>ROUND(E507*H507,2)</f>
        <v>9006.74</v>
      </c>
      <c r="J507" s="244">
        <v>223.31</v>
      </c>
      <c r="K507" s="245">
        <f>ROUND(E507*J507,2)</f>
        <v>32603.26</v>
      </c>
      <c r="L507" s="245">
        <v>21</v>
      </c>
      <c r="M507" s="245">
        <f>G507*(1+L507/100)</f>
        <v>0</v>
      </c>
      <c r="N507" s="243">
        <v>3.6000000000000002E-4</v>
      </c>
      <c r="O507" s="243">
        <f>ROUND(E507*N507,2)</f>
        <v>0.05</v>
      </c>
      <c r="P507" s="243">
        <v>0</v>
      </c>
      <c r="Q507" s="243">
        <f>ROUND(E507*P507,2)</f>
        <v>0</v>
      </c>
      <c r="R507" s="245" t="s">
        <v>2576</v>
      </c>
      <c r="S507" s="245" t="s">
        <v>131</v>
      </c>
      <c r="T507" s="246" t="s">
        <v>131</v>
      </c>
      <c r="U507" s="247">
        <v>0.41299999999999998</v>
      </c>
      <c r="V507" s="247">
        <f>ROUND(E507*U507,2)</f>
        <v>60.3</v>
      </c>
      <c r="W507" s="247"/>
      <c r="X507" s="247" t="s">
        <v>132</v>
      </c>
      <c r="Y507" s="247" t="s">
        <v>133</v>
      </c>
      <c r="Z507" s="248"/>
      <c r="AA507" s="248"/>
      <c r="AB507" s="248"/>
      <c r="AC507" s="248"/>
      <c r="AD507" s="248"/>
      <c r="AE507" s="248"/>
      <c r="AF507" s="248"/>
      <c r="AG507" s="248" t="s">
        <v>134</v>
      </c>
      <c r="AH507" s="248"/>
      <c r="AI507" s="248"/>
      <c r="AJ507" s="248"/>
      <c r="AK507" s="248"/>
      <c r="AL507" s="248"/>
      <c r="AM507" s="248"/>
      <c r="AN507" s="248"/>
      <c r="AO507" s="248"/>
      <c r="AP507" s="248"/>
      <c r="AQ507" s="248"/>
      <c r="AR507" s="248"/>
      <c r="AS507" s="248"/>
      <c r="AT507" s="248"/>
      <c r="AU507" s="248"/>
      <c r="AV507" s="248"/>
      <c r="AW507" s="248"/>
      <c r="AX507" s="248"/>
      <c r="AY507" s="248"/>
      <c r="AZ507" s="248"/>
      <c r="BA507" s="248"/>
      <c r="BB507" s="248"/>
      <c r="BC507" s="248"/>
      <c r="BD507" s="248"/>
      <c r="BE507" s="248"/>
      <c r="BF507" s="248"/>
      <c r="BG507" s="248"/>
      <c r="BH507" s="248"/>
    </row>
    <row r="508" spans="1:60" outlineLevel="2" x14ac:dyDescent="0.2">
      <c r="A508" s="249"/>
      <c r="B508" s="250"/>
      <c r="C508" s="479" t="s">
        <v>2581</v>
      </c>
      <c r="D508" s="479"/>
      <c r="E508" s="479"/>
      <c r="F508" s="493"/>
      <c r="G508" s="479"/>
      <c r="H508" s="247"/>
      <c r="I508" s="247"/>
      <c r="J508" s="247"/>
      <c r="K508" s="247"/>
      <c r="L508" s="247"/>
      <c r="M508" s="247"/>
      <c r="N508" s="251"/>
      <c r="O508" s="251"/>
      <c r="P508" s="251"/>
      <c r="Q508" s="251"/>
      <c r="R508" s="247"/>
      <c r="S508" s="247"/>
      <c r="T508" s="247"/>
      <c r="U508" s="247"/>
      <c r="V508" s="247"/>
      <c r="W508" s="247"/>
      <c r="X508" s="247"/>
      <c r="Y508" s="247"/>
      <c r="Z508" s="248"/>
      <c r="AA508" s="248"/>
      <c r="AB508" s="248"/>
      <c r="AC508" s="248"/>
      <c r="AD508" s="248"/>
      <c r="AE508" s="248"/>
      <c r="AF508" s="248"/>
      <c r="AG508" s="248" t="s">
        <v>157</v>
      </c>
      <c r="AH508" s="248"/>
      <c r="AI508" s="248"/>
      <c r="AJ508" s="248"/>
      <c r="AK508" s="248"/>
      <c r="AL508" s="248"/>
      <c r="AM508" s="248"/>
      <c r="AN508" s="248"/>
      <c r="AO508" s="248"/>
      <c r="AP508" s="248"/>
      <c r="AQ508" s="248"/>
      <c r="AR508" s="248"/>
      <c r="AS508" s="248"/>
      <c r="AT508" s="248"/>
      <c r="AU508" s="248"/>
      <c r="AV508" s="248"/>
      <c r="AW508" s="248"/>
      <c r="AX508" s="248"/>
      <c r="AY508" s="248"/>
      <c r="AZ508" s="248"/>
      <c r="BA508" s="248"/>
      <c r="BB508" s="248"/>
      <c r="BC508" s="248"/>
      <c r="BD508" s="248"/>
      <c r="BE508" s="248"/>
      <c r="BF508" s="248"/>
      <c r="BG508" s="248"/>
      <c r="BH508" s="248"/>
    </row>
    <row r="509" spans="1:60" x14ac:dyDescent="0.2">
      <c r="A509" s="263" t="s">
        <v>125</v>
      </c>
      <c r="B509" s="232" t="s">
        <v>85</v>
      </c>
      <c r="C509" s="233" t="s">
        <v>86</v>
      </c>
      <c r="D509" s="234"/>
      <c r="E509" s="235"/>
      <c r="F509" s="489"/>
      <c r="G509" s="236">
        <f>SUMIF(AG510:AG524,"&lt;&gt;NOR",G510:G524)</f>
        <v>0</v>
      </c>
      <c r="H509" s="236"/>
      <c r="I509" s="236">
        <f>SUM(I510:I524)</f>
        <v>141252.68</v>
      </c>
      <c r="J509" s="236"/>
      <c r="K509" s="236">
        <f>SUM(K510:K524)</f>
        <v>838069.51</v>
      </c>
      <c r="L509" s="236"/>
      <c r="M509" s="236">
        <f>SUM(M510:M524)</f>
        <v>0</v>
      </c>
      <c r="N509" s="235"/>
      <c r="O509" s="235">
        <f>SUM(O510:O524)</f>
        <v>2.35</v>
      </c>
      <c r="P509" s="235"/>
      <c r="Q509" s="235">
        <f>SUM(Q510:Q524)</f>
        <v>0</v>
      </c>
      <c r="R509" s="236"/>
      <c r="S509" s="236"/>
      <c r="T509" s="237"/>
      <c r="U509" s="238"/>
      <c r="V509" s="238">
        <f>SUM(V510:V524)</f>
        <v>1497.28</v>
      </c>
      <c r="W509" s="238"/>
      <c r="X509" s="238"/>
      <c r="Y509" s="238"/>
      <c r="AG509" t="s">
        <v>126</v>
      </c>
    </row>
    <row r="510" spans="1:60" outlineLevel="1" x14ac:dyDescent="0.2">
      <c r="A510" s="239">
        <v>223</v>
      </c>
      <c r="B510" s="240" t="s">
        <v>1683</v>
      </c>
      <c r="C510" s="241" t="s">
        <v>1684</v>
      </c>
      <c r="D510" s="242" t="s">
        <v>160</v>
      </c>
      <c r="E510" s="243">
        <v>5245.2031999999999</v>
      </c>
      <c r="F510" s="244"/>
      <c r="G510" s="245">
        <f>ROUND(E510*F510,2)</f>
        <v>0</v>
      </c>
      <c r="H510" s="244">
        <v>0.11</v>
      </c>
      <c r="I510" s="245">
        <f>ROUND(E510*H510,2)</f>
        <v>576.97</v>
      </c>
      <c r="J510" s="244">
        <v>49.49</v>
      </c>
      <c r="K510" s="245">
        <f>ROUND(E510*J510,2)</f>
        <v>259585.11</v>
      </c>
      <c r="L510" s="245">
        <v>21</v>
      </c>
      <c r="M510" s="245">
        <f>G510*(1+L510/100)</f>
        <v>0</v>
      </c>
      <c r="N510" s="243">
        <v>0</v>
      </c>
      <c r="O510" s="243">
        <f>ROUND(E510*N510,2)</f>
        <v>0</v>
      </c>
      <c r="P510" s="243">
        <v>0</v>
      </c>
      <c r="Q510" s="243">
        <f>ROUND(E510*P510,2)</f>
        <v>0</v>
      </c>
      <c r="R510" s="245" t="s">
        <v>498</v>
      </c>
      <c r="S510" s="245" t="s">
        <v>131</v>
      </c>
      <c r="T510" s="246" t="s">
        <v>131</v>
      </c>
      <c r="U510" s="247">
        <v>9.0480000000000005E-2</v>
      </c>
      <c r="V510" s="247">
        <f>ROUND(E510*U510,2)</f>
        <v>474.59</v>
      </c>
      <c r="W510" s="247"/>
      <c r="X510" s="247" t="s">
        <v>132</v>
      </c>
      <c r="Y510" s="247" t="s">
        <v>133</v>
      </c>
      <c r="Z510" s="248"/>
      <c r="AA510" s="248"/>
      <c r="AB510" s="248"/>
      <c r="AC510" s="248"/>
      <c r="AD510" s="248"/>
      <c r="AE510" s="248"/>
      <c r="AF510" s="248"/>
      <c r="AG510" s="248" t="s">
        <v>134</v>
      </c>
      <c r="AH510" s="248"/>
      <c r="AI510" s="248"/>
      <c r="AJ510" s="248"/>
      <c r="AK510" s="248"/>
      <c r="AL510" s="248"/>
      <c r="AM510" s="248"/>
      <c r="AN510" s="248"/>
      <c r="AO510" s="248"/>
      <c r="AP510" s="248"/>
      <c r="AQ510" s="248"/>
      <c r="AR510" s="248"/>
      <c r="AS510" s="248"/>
      <c r="AT510" s="248"/>
      <c r="AU510" s="248"/>
      <c r="AV510" s="248"/>
      <c r="AW510" s="248"/>
      <c r="AX510" s="248"/>
      <c r="AY510" s="248"/>
      <c r="AZ510" s="248"/>
      <c r="BA510" s="248"/>
      <c r="BB510" s="248"/>
      <c r="BC510" s="248"/>
      <c r="BD510" s="248"/>
      <c r="BE510" s="248"/>
      <c r="BF510" s="248"/>
      <c r="BG510" s="248"/>
      <c r="BH510" s="248"/>
    </row>
    <row r="511" spans="1:60" outlineLevel="2" x14ac:dyDescent="0.2">
      <c r="A511" s="249"/>
      <c r="B511" s="250"/>
      <c r="C511" s="252" t="s">
        <v>2428</v>
      </c>
      <c r="D511" s="253"/>
      <c r="E511" s="254">
        <v>2620.7532000000001</v>
      </c>
      <c r="F511" s="491"/>
      <c r="G511" s="247"/>
      <c r="H511" s="247"/>
      <c r="I511" s="247"/>
      <c r="J511" s="247"/>
      <c r="K511" s="247"/>
      <c r="L511" s="247"/>
      <c r="M511" s="247"/>
      <c r="N511" s="251"/>
      <c r="O511" s="251"/>
      <c r="P511" s="251"/>
      <c r="Q511" s="251"/>
      <c r="R511" s="247"/>
      <c r="S511" s="247"/>
      <c r="T511" s="247"/>
      <c r="U511" s="247"/>
      <c r="V511" s="247"/>
      <c r="W511" s="247"/>
      <c r="X511" s="247"/>
      <c r="Y511" s="247"/>
      <c r="Z511" s="248"/>
      <c r="AA511" s="248"/>
      <c r="AB511" s="248"/>
      <c r="AC511" s="248"/>
      <c r="AD511" s="248"/>
      <c r="AE511" s="248"/>
      <c r="AF511" s="248"/>
      <c r="AG511" s="248" t="s">
        <v>149</v>
      </c>
      <c r="AH511" s="248">
        <v>0</v>
      </c>
      <c r="AI511" s="248"/>
      <c r="AJ511" s="248"/>
      <c r="AK511" s="248"/>
      <c r="AL511" s="248"/>
      <c r="AM511" s="248"/>
      <c r="AN511" s="248"/>
      <c r="AO511" s="248"/>
      <c r="AP511" s="248"/>
      <c r="AQ511" s="248"/>
      <c r="AR511" s="248"/>
      <c r="AS511" s="248"/>
      <c r="AT511" s="248"/>
      <c r="AU511" s="248"/>
      <c r="AV511" s="248"/>
      <c r="AW511" s="248"/>
      <c r="AX511" s="248"/>
      <c r="AY511" s="248"/>
      <c r="AZ511" s="248"/>
      <c r="BA511" s="248"/>
      <c r="BB511" s="248"/>
      <c r="BC511" s="248"/>
      <c r="BD511" s="248"/>
      <c r="BE511" s="248"/>
      <c r="BF511" s="248"/>
      <c r="BG511" s="248"/>
      <c r="BH511" s="248"/>
    </row>
    <row r="512" spans="1:60" ht="22.5" outlineLevel="3" x14ac:dyDescent="0.2">
      <c r="A512" s="249"/>
      <c r="B512" s="250"/>
      <c r="C512" s="252" t="s">
        <v>2425</v>
      </c>
      <c r="D512" s="253"/>
      <c r="E512" s="254">
        <v>1748.04</v>
      </c>
      <c r="F512" s="491"/>
      <c r="G512" s="247"/>
      <c r="H512" s="247"/>
      <c r="I512" s="247"/>
      <c r="J512" s="247"/>
      <c r="K512" s="247"/>
      <c r="L512" s="247"/>
      <c r="M512" s="247"/>
      <c r="N512" s="251"/>
      <c r="O512" s="251"/>
      <c r="P512" s="251"/>
      <c r="Q512" s="251"/>
      <c r="R512" s="247"/>
      <c r="S512" s="247"/>
      <c r="T512" s="247"/>
      <c r="U512" s="247"/>
      <c r="V512" s="247"/>
      <c r="W512" s="247"/>
      <c r="X512" s="247"/>
      <c r="Y512" s="247"/>
      <c r="Z512" s="248"/>
      <c r="AA512" s="248"/>
      <c r="AB512" s="248"/>
      <c r="AC512" s="248"/>
      <c r="AD512" s="248"/>
      <c r="AE512" s="248"/>
      <c r="AF512" s="248"/>
      <c r="AG512" s="248" t="s">
        <v>149</v>
      </c>
      <c r="AH512" s="248">
        <v>0</v>
      </c>
      <c r="AI512" s="248"/>
      <c r="AJ512" s="248"/>
      <c r="AK512" s="248"/>
      <c r="AL512" s="248"/>
      <c r="AM512" s="248"/>
      <c r="AN512" s="248"/>
      <c r="AO512" s="248"/>
      <c r="AP512" s="248"/>
      <c r="AQ512" s="248"/>
      <c r="AR512" s="248"/>
      <c r="AS512" s="248"/>
      <c r="AT512" s="248"/>
      <c r="AU512" s="248"/>
      <c r="AV512" s="248"/>
      <c r="AW512" s="248"/>
      <c r="AX512" s="248"/>
      <c r="AY512" s="248"/>
      <c r="AZ512" s="248"/>
      <c r="BA512" s="248"/>
      <c r="BB512" s="248"/>
      <c r="BC512" s="248"/>
      <c r="BD512" s="248"/>
      <c r="BE512" s="248"/>
      <c r="BF512" s="248"/>
      <c r="BG512" s="248"/>
      <c r="BH512" s="248"/>
    </row>
    <row r="513" spans="1:60" outlineLevel="3" x14ac:dyDescent="0.2">
      <c r="A513" s="249"/>
      <c r="B513" s="250"/>
      <c r="C513" s="252" t="s">
        <v>3534</v>
      </c>
      <c r="D513" s="253"/>
      <c r="E513" s="254">
        <v>876.41</v>
      </c>
      <c r="F513" s="491"/>
      <c r="G513" s="247"/>
      <c r="H513" s="247"/>
      <c r="I513" s="247"/>
      <c r="J513" s="247"/>
      <c r="K513" s="247"/>
      <c r="L513" s="247"/>
      <c r="M513" s="247"/>
      <c r="N513" s="251"/>
      <c r="O513" s="251"/>
      <c r="P513" s="251"/>
      <c r="Q513" s="251"/>
      <c r="R513" s="247"/>
      <c r="S513" s="247"/>
      <c r="T513" s="247"/>
      <c r="U513" s="247"/>
      <c r="V513" s="247"/>
      <c r="W513" s="247"/>
      <c r="X513" s="247"/>
      <c r="Y513" s="247"/>
      <c r="Z513" s="248"/>
      <c r="AA513" s="248"/>
      <c r="AB513" s="248"/>
      <c r="AC513" s="248"/>
      <c r="AD513" s="248"/>
      <c r="AE513" s="248"/>
      <c r="AF513" s="248"/>
      <c r="AG513" s="248" t="s">
        <v>149</v>
      </c>
      <c r="AH513" s="248">
        <v>0</v>
      </c>
      <c r="AI513" s="248"/>
      <c r="AJ513" s="248"/>
      <c r="AK513" s="248"/>
      <c r="AL513" s="248"/>
      <c r="AM513" s="248"/>
      <c r="AN513" s="248"/>
      <c r="AO513" s="248"/>
      <c r="AP513" s="248"/>
      <c r="AQ513" s="248"/>
      <c r="AR513" s="248"/>
      <c r="AS513" s="248"/>
      <c r="AT513" s="248"/>
      <c r="AU513" s="248"/>
      <c r="AV513" s="248"/>
      <c r="AW513" s="248"/>
      <c r="AX513" s="248"/>
      <c r="AY513" s="248"/>
      <c r="AZ513" s="248"/>
      <c r="BA513" s="248"/>
      <c r="BB513" s="248"/>
      <c r="BC513" s="248"/>
      <c r="BD513" s="248"/>
      <c r="BE513" s="248"/>
      <c r="BF513" s="248"/>
      <c r="BG513" s="248"/>
      <c r="BH513" s="248"/>
    </row>
    <row r="514" spans="1:60" ht="33.75" outlineLevel="1" x14ac:dyDescent="0.2">
      <c r="A514" s="255">
        <v>224</v>
      </c>
      <c r="B514" s="256" t="s">
        <v>499</v>
      </c>
      <c r="C514" s="257" t="s">
        <v>500</v>
      </c>
      <c r="D514" s="258" t="s">
        <v>160</v>
      </c>
      <c r="E514" s="259">
        <v>5425.1998400000002</v>
      </c>
      <c r="F514" s="260"/>
      <c r="G514" s="261">
        <f>ROUND(E514*F514,2)</f>
        <v>0</v>
      </c>
      <c r="H514" s="260">
        <v>5.59</v>
      </c>
      <c r="I514" s="261">
        <f>ROUND(E514*H514,2)</f>
        <v>30326.87</v>
      </c>
      <c r="J514" s="260">
        <v>18.309999999999999</v>
      </c>
      <c r="K514" s="261">
        <f>ROUND(E514*J514,2)</f>
        <v>99335.41</v>
      </c>
      <c r="L514" s="261">
        <v>21</v>
      </c>
      <c r="M514" s="261">
        <f>G514*(1+L514/100)</f>
        <v>0</v>
      </c>
      <c r="N514" s="259">
        <v>6.9999999999999994E-5</v>
      </c>
      <c r="O514" s="259">
        <f>ROUND(E514*N514,2)</f>
        <v>0.38</v>
      </c>
      <c r="P514" s="259">
        <v>0</v>
      </c>
      <c r="Q514" s="259">
        <f>ROUND(E514*P514,2)</f>
        <v>0</v>
      </c>
      <c r="R514" s="261" t="s">
        <v>498</v>
      </c>
      <c r="S514" s="261" t="s">
        <v>131</v>
      </c>
      <c r="T514" s="262" t="s">
        <v>131</v>
      </c>
      <c r="U514" s="247">
        <v>3.2480000000000002E-2</v>
      </c>
      <c r="V514" s="247">
        <f>ROUND(E514*U514,2)</f>
        <v>176.21</v>
      </c>
      <c r="W514" s="247"/>
      <c r="X514" s="247" t="s">
        <v>132</v>
      </c>
      <c r="Y514" s="247" t="s">
        <v>133</v>
      </c>
      <c r="Z514" s="248"/>
      <c r="AA514" s="248"/>
      <c r="AB514" s="248"/>
      <c r="AC514" s="248"/>
      <c r="AD514" s="248"/>
      <c r="AE514" s="248"/>
      <c r="AF514" s="248"/>
      <c r="AG514" s="248" t="s">
        <v>134</v>
      </c>
      <c r="AH514" s="248"/>
      <c r="AI514" s="248"/>
      <c r="AJ514" s="248"/>
      <c r="AK514" s="248"/>
      <c r="AL514" s="248"/>
      <c r="AM514" s="248"/>
      <c r="AN514" s="248"/>
      <c r="AO514" s="248"/>
      <c r="AP514" s="248"/>
      <c r="AQ514" s="248"/>
      <c r="AR514" s="248"/>
      <c r="AS514" s="248"/>
      <c r="AT514" s="248"/>
      <c r="AU514" s="248"/>
      <c r="AV514" s="248"/>
      <c r="AW514" s="248"/>
      <c r="AX514" s="248"/>
      <c r="AY514" s="248"/>
      <c r="AZ514" s="248"/>
      <c r="BA514" s="248"/>
      <c r="BB514" s="248"/>
      <c r="BC514" s="248"/>
      <c r="BD514" s="248"/>
      <c r="BE514" s="248"/>
      <c r="BF514" s="248"/>
      <c r="BG514" s="248"/>
      <c r="BH514" s="248"/>
    </row>
    <row r="515" spans="1:60" ht="33.75" outlineLevel="1" x14ac:dyDescent="0.2">
      <c r="A515" s="255">
        <v>225</v>
      </c>
      <c r="B515" s="256" t="s">
        <v>2582</v>
      </c>
      <c r="C515" s="257" t="s">
        <v>2583</v>
      </c>
      <c r="D515" s="258" t="s">
        <v>160</v>
      </c>
      <c r="E515" s="259">
        <v>2000</v>
      </c>
      <c r="F515" s="260"/>
      <c r="G515" s="261">
        <f>ROUND(E515*F515,2)</f>
        <v>0</v>
      </c>
      <c r="H515" s="260">
        <v>8.26</v>
      </c>
      <c r="I515" s="261">
        <f>ROUND(E515*H515,2)</f>
        <v>16520</v>
      </c>
      <c r="J515" s="260">
        <v>18.34</v>
      </c>
      <c r="K515" s="261">
        <f>ROUND(E515*J515,2)</f>
        <v>36680</v>
      </c>
      <c r="L515" s="261">
        <v>21</v>
      </c>
      <c r="M515" s="261">
        <f>G515*(1+L515/100)</f>
        <v>0</v>
      </c>
      <c r="N515" s="259">
        <v>1.2999999999999999E-4</v>
      </c>
      <c r="O515" s="259">
        <f>ROUND(E515*N515,2)</f>
        <v>0.26</v>
      </c>
      <c r="P515" s="259">
        <v>0</v>
      </c>
      <c r="Q515" s="259">
        <f>ROUND(E515*P515,2)</f>
        <v>0</v>
      </c>
      <c r="R515" s="261" t="s">
        <v>498</v>
      </c>
      <c r="S515" s="261" t="s">
        <v>131</v>
      </c>
      <c r="T515" s="262" t="s">
        <v>131</v>
      </c>
      <c r="U515" s="247">
        <v>3.2480000000000002E-2</v>
      </c>
      <c r="V515" s="247">
        <f>ROUND(E515*U515,2)</f>
        <v>64.959999999999994</v>
      </c>
      <c r="W515" s="247"/>
      <c r="X515" s="247" t="s">
        <v>132</v>
      </c>
      <c r="Y515" s="247" t="s">
        <v>133</v>
      </c>
      <c r="Z515" s="248"/>
      <c r="AA515" s="248"/>
      <c r="AB515" s="248"/>
      <c r="AC515" s="248"/>
      <c r="AD515" s="248"/>
      <c r="AE515" s="248"/>
      <c r="AF515" s="248"/>
      <c r="AG515" s="248" t="s">
        <v>298</v>
      </c>
      <c r="AH515" s="248"/>
      <c r="AI515" s="248"/>
      <c r="AJ515" s="248"/>
      <c r="AK515" s="248"/>
      <c r="AL515" s="248"/>
      <c r="AM515" s="248"/>
      <c r="AN515" s="248"/>
      <c r="AO515" s="248"/>
      <c r="AP515" s="248"/>
      <c r="AQ515" s="248"/>
      <c r="AR515" s="248"/>
      <c r="AS515" s="248"/>
      <c r="AT515" s="248"/>
      <c r="AU515" s="248"/>
      <c r="AV515" s="248"/>
      <c r="AW515" s="248"/>
      <c r="AX515" s="248"/>
      <c r="AY515" s="248"/>
      <c r="AZ515" s="248"/>
      <c r="BA515" s="248"/>
      <c r="BB515" s="248"/>
      <c r="BC515" s="248"/>
      <c r="BD515" s="248"/>
      <c r="BE515" s="248"/>
      <c r="BF515" s="248"/>
      <c r="BG515" s="248"/>
      <c r="BH515" s="248"/>
    </row>
    <row r="516" spans="1:60" outlineLevel="1" x14ac:dyDescent="0.2">
      <c r="A516" s="255">
        <v>226</v>
      </c>
      <c r="B516" s="256" t="s">
        <v>2584</v>
      </c>
      <c r="C516" s="257" t="s">
        <v>2585</v>
      </c>
      <c r="D516" s="258" t="s">
        <v>160</v>
      </c>
      <c r="E516" s="259">
        <v>2000</v>
      </c>
      <c r="F516" s="260"/>
      <c r="G516" s="261">
        <f>ROUND(E516*F516,2)</f>
        <v>0</v>
      </c>
      <c r="H516" s="260">
        <v>28.74</v>
      </c>
      <c r="I516" s="261">
        <f>ROUND(E516*H516,2)</f>
        <v>57480</v>
      </c>
      <c r="J516" s="260">
        <v>64.459999999999994</v>
      </c>
      <c r="K516" s="261">
        <f>ROUND(E516*J516,2)</f>
        <v>128920</v>
      </c>
      <c r="L516" s="261">
        <v>21</v>
      </c>
      <c r="M516" s="261">
        <f>G516*(1+L516/100)</f>
        <v>0</v>
      </c>
      <c r="N516" s="259">
        <v>4.2000000000000002E-4</v>
      </c>
      <c r="O516" s="259">
        <f>ROUND(E516*N516,2)</f>
        <v>0.84</v>
      </c>
      <c r="P516" s="259">
        <v>0</v>
      </c>
      <c r="Q516" s="259">
        <f>ROUND(E516*P516,2)</f>
        <v>0</v>
      </c>
      <c r="R516" s="261" t="s">
        <v>498</v>
      </c>
      <c r="S516" s="261" t="s">
        <v>131</v>
      </c>
      <c r="T516" s="262" t="s">
        <v>131</v>
      </c>
      <c r="U516" s="247">
        <v>0.11432</v>
      </c>
      <c r="V516" s="247">
        <f>ROUND(E516*U516,2)</f>
        <v>228.64</v>
      </c>
      <c r="W516" s="247"/>
      <c r="X516" s="247" t="s">
        <v>132</v>
      </c>
      <c r="Y516" s="247" t="s">
        <v>133</v>
      </c>
      <c r="Z516" s="248"/>
      <c r="AA516" s="248"/>
      <c r="AB516" s="248"/>
      <c r="AC516" s="248"/>
      <c r="AD516" s="248"/>
      <c r="AE516" s="248"/>
      <c r="AF516" s="248"/>
      <c r="AG516" s="248" t="s">
        <v>134</v>
      </c>
      <c r="AH516" s="248"/>
      <c r="AI516" s="248"/>
      <c r="AJ516" s="248"/>
      <c r="AK516" s="248"/>
      <c r="AL516" s="248"/>
      <c r="AM516" s="248"/>
      <c r="AN516" s="248"/>
      <c r="AO516" s="248"/>
      <c r="AP516" s="248"/>
      <c r="AQ516" s="248"/>
      <c r="AR516" s="248"/>
      <c r="AS516" s="248"/>
      <c r="AT516" s="248"/>
      <c r="AU516" s="248"/>
      <c r="AV516" s="248"/>
      <c r="AW516" s="248"/>
      <c r="AX516" s="248"/>
      <c r="AY516" s="248"/>
      <c r="AZ516" s="248"/>
      <c r="BA516" s="248"/>
      <c r="BB516" s="248"/>
      <c r="BC516" s="248"/>
      <c r="BD516" s="248"/>
      <c r="BE516" s="248"/>
      <c r="BF516" s="248"/>
      <c r="BG516" s="248"/>
      <c r="BH516" s="248"/>
    </row>
    <row r="517" spans="1:60" outlineLevel="1" x14ac:dyDescent="0.2">
      <c r="A517" s="239">
        <v>227</v>
      </c>
      <c r="B517" s="240" t="s">
        <v>501</v>
      </c>
      <c r="C517" s="241" t="s">
        <v>502</v>
      </c>
      <c r="D517" s="242" t="s">
        <v>160</v>
      </c>
      <c r="E517" s="243">
        <v>5425.1998400000002</v>
      </c>
      <c r="F517" s="244"/>
      <c r="G517" s="245">
        <f>ROUND(E517*F517,2)</f>
        <v>0</v>
      </c>
      <c r="H517" s="244">
        <v>6.7</v>
      </c>
      <c r="I517" s="245">
        <f>ROUND(E517*H517,2)</f>
        <v>36348.839999999997</v>
      </c>
      <c r="J517" s="244">
        <v>57.5</v>
      </c>
      <c r="K517" s="245">
        <f>ROUND(E517*J517,2)</f>
        <v>311948.99</v>
      </c>
      <c r="L517" s="245">
        <v>21</v>
      </c>
      <c r="M517" s="245">
        <f>G517*(1+L517/100)</f>
        <v>0</v>
      </c>
      <c r="N517" s="243">
        <v>1.6000000000000001E-4</v>
      </c>
      <c r="O517" s="243">
        <f>ROUND(E517*N517,2)</f>
        <v>0.87</v>
      </c>
      <c r="P517" s="243">
        <v>0</v>
      </c>
      <c r="Q517" s="243">
        <f>ROUND(E517*P517,2)</f>
        <v>0</v>
      </c>
      <c r="R517" s="245" t="s">
        <v>498</v>
      </c>
      <c r="S517" s="245" t="s">
        <v>131</v>
      </c>
      <c r="T517" s="246" t="s">
        <v>131</v>
      </c>
      <c r="U517" s="247">
        <v>0.10191</v>
      </c>
      <c r="V517" s="247">
        <f>ROUND(E517*U517,2)</f>
        <v>552.88</v>
      </c>
      <c r="W517" s="247"/>
      <c r="X517" s="247" t="s">
        <v>132</v>
      </c>
      <c r="Y517" s="247" t="s">
        <v>133</v>
      </c>
      <c r="Z517" s="248"/>
      <c r="AA517" s="248"/>
      <c r="AB517" s="248"/>
      <c r="AC517" s="248"/>
      <c r="AD517" s="248"/>
      <c r="AE517" s="248"/>
      <c r="AF517" s="248"/>
      <c r="AG517" s="248" t="s">
        <v>298</v>
      </c>
      <c r="AH517" s="248"/>
      <c r="AI517" s="248"/>
      <c r="AJ517" s="248"/>
      <c r="AK517" s="248"/>
      <c r="AL517" s="248"/>
      <c r="AM517" s="248"/>
      <c r="AN517" s="248"/>
      <c r="AO517" s="248"/>
      <c r="AP517" s="248"/>
      <c r="AQ517" s="248"/>
      <c r="AR517" s="248"/>
      <c r="AS517" s="248"/>
      <c r="AT517" s="248"/>
      <c r="AU517" s="248"/>
      <c r="AV517" s="248"/>
      <c r="AW517" s="248"/>
      <c r="AX517" s="248"/>
      <c r="AY517" s="248"/>
      <c r="AZ517" s="248"/>
      <c r="BA517" s="248"/>
      <c r="BB517" s="248"/>
      <c r="BC517" s="248"/>
      <c r="BD517" s="248"/>
      <c r="BE517" s="248"/>
      <c r="BF517" s="248"/>
      <c r="BG517" s="248"/>
      <c r="BH517" s="248"/>
    </row>
    <row r="518" spans="1:60" outlineLevel="2" x14ac:dyDescent="0.2">
      <c r="A518" s="249"/>
      <c r="B518" s="250"/>
      <c r="C518" s="252" t="s">
        <v>2586</v>
      </c>
      <c r="D518" s="253"/>
      <c r="E518" s="254">
        <v>5151.5820400000002</v>
      </c>
      <c r="F518" s="491"/>
      <c r="G518" s="247"/>
      <c r="H518" s="247"/>
      <c r="I518" s="247"/>
      <c r="J518" s="247"/>
      <c r="K518" s="247"/>
      <c r="L518" s="247"/>
      <c r="M518" s="247"/>
      <c r="N518" s="251"/>
      <c r="O518" s="251"/>
      <c r="P518" s="251"/>
      <c r="Q518" s="251"/>
      <c r="R518" s="247"/>
      <c r="S518" s="247"/>
      <c r="T518" s="247"/>
      <c r="U518" s="247"/>
      <c r="V518" s="247"/>
      <c r="W518" s="247"/>
      <c r="X518" s="247"/>
      <c r="Y518" s="247"/>
      <c r="Z518" s="248"/>
      <c r="AA518" s="248"/>
      <c r="AB518" s="248"/>
      <c r="AC518" s="248"/>
      <c r="AD518" s="248"/>
      <c r="AE518" s="248"/>
      <c r="AF518" s="248"/>
      <c r="AG518" s="248" t="s">
        <v>149</v>
      </c>
      <c r="AH518" s="248">
        <v>0</v>
      </c>
      <c r="AI518" s="248"/>
      <c r="AJ518" s="248"/>
      <c r="AK518" s="248"/>
      <c r="AL518" s="248"/>
      <c r="AM518" s="248"/>
      <c r="AN518" s="248"/>
      <c r="AO518" s="248"/>
      <c r="AP518" s="248"/>
      <c r="AQ518" s="248"/>
      <c r="AR518" s="248"/>
      <c r="AS518" s="248"/>
      <c r="AT518" s="248"/>
      <c r="AU518" s="248"/>
      <c r="AV518" s="248"/>
      <c r="AW518" s="248"/>
      <c r="AX518" s="248"/>
      <c r="AY518" s="248"/>
      <c r="AZ518" s="248"/>
      <c r="BA518" s="248"/>
      <c r="BB518" s="248"/>
      <c r="BC518" s="248"/>
      <c r="BD518" s="248"/>
      <c r="BE518" s="248"/>
      <c r="BF518" s="248"/>
      <c r="BG518" s="248"/>
      <c r="BH518" s="248"/>
    </row>
    <row r="519" spans="1:60" outlineLevel="3" x14ac:dyDescent="0.2">
      <c r="A519" s="249"/>
      <c r="B519" s="250"/>
      <c r="C519" s="252" t="s">
        <v>2587</v>
      </c>
      <c r="D519" s="253"/>
      <c r="E519" s="254">
        <v>768.46780000000001</v>
      </c>
      <c r="F519" s="491"/>
      <c r="G519" s="247"/>
      <c r="H519" s="247"/>
      <c r="I519" s="247"/>
      <c r="J519" s="247"/>
      <c r="K519" s="247"/>
      <c r="L519" s="247"/>
      <c r="M519" s="247"/>
      <c r="N519" s="251"/>
      <c r="O519" s="251"/>
      <c r="P519" s="251"/>
      <c r="Q519" s="251"/>
      <c r="R519" s="247"/>
      <c r="S519" s="247"/>
      <c r="T519" s="247"/>
      <c r="U519" s="247"/>
      <c r="V519" s="247"/>
      <c r="W519" s="247"/>
      <c r="X519" s="247"/>
      <c r="Y519" s="247"/>
      <c r="Z519" s="248"/>
      <c r="AA519" s="248"/>
      <c r="AB519" s="248"/>
      <c r="AC519" s="248"/>
      <c r="AD519" s="248"/>
      <c r="AE519" s="248"/>
      <c r="AF519" s="248"/>
      <c r="AG519" s="248" t="s">
        <v>149</v>
      </c>
      <c r="AH519" s="248">
        <v>0</v>
      </c>
      <c r="AI519" s="248"/>
      <c r="AJ519" s="248"/>
      <c r="AK519" s="248"/>
      <c r="AL519" s="248"/>
      <c r="AM519" s="248"/>
      <c r="AN519" s="248"/>
      <c r="AO519" s="248"/>
      <c r="AP519" s="248"/>
      <c r="AQ519" s="248"/>
      <c r="AR519" s="248"/>
      <c r="AS519" s="248"/>
      <c r="AT519" s="248"/>
      <c r="AU519" s="248"/>
      <c r="AV519" s="248"/>
      <c r="AW519" s="248"/>
      <c r="AX519" s="248"/>
      <c r="AY519" s="248"/>
      <c r="AZ519" s="248"/>
      <c r="BA519" s="248"/>
      <c r="BB519" s="248"/>
      <c r="BC519" s="248"/>
      <c r="BD519" s="248"/>
      <c r="BE519" s="248"/>
      <c r="BF519" s="248"/>
      <c r="BG519" s="248"/>
      <c r="BH519" s="248"/>
    </row>
    <row r="520" spans="1:60" outlineLevel="3" x14ac:dyDescent="0.2">
      <c r="A520" s="249"/>
      <c r="B520" s="250"/>
      <c r="C520" s="252" t="s">
        <v>2588</v>
      </c>
      <c r="D520" s="253"/>
      <c r="E520" s="254">
        <v>628.74</v>
      </c>
      <c r="F520" s="491"/>
      <c r="G520" s="247"/>
      <c r="H520" s="247"/>
      <c r="I520" s="247"/>
      <c r="J520" s="247"/>
      <c r="K520" s="247"/>
      <c r="L520" s="247"/>
      <c r="M520" s="247"/>
      <c r="N520" s="251"/>
      <c r="O520" s="251"/>
      <c r="P520" s="251"/>
      <c r="Q520" s="251"/>
      <c r="R520" s="247"/>
      <c r="S520" s="247"/>
      <c r="T520" s="247"/>
      <c r="U520" s="247"/>
      <c r="V520" s="247"/>
      <c r="W520" s="247"/>
      <c r="X520" s="247"/>
      <c r="Y520" s="247"/>
      <c r="Z520" s="248"/>
      <c r="AA520" s="248"/>
      <c r="AB520" s="248"/>
      <c r="AC520" s="248"/>
      <c r="AD520" s="248"/>
      <c r="AE520" s="248"/>
      <c r="AF520" s="248"/>
      <c r="AG520" s="248" t="s">
        <v>149</v>
      </c>
      <c r="AH520" s="248">
        <v>0</v>
      </c>
      <c r="AI520" s="248"/>
      <c r="AJ520" s="248"/>
      <c r="AK520" s="248"/>
      <c r="AL520" s="248"/>
      <c r="AM520" s="248"/>
      <c r="AN520" s="248"/>
      <c r="AO520" s="248"/>
      <c r="AP520" s="248"/>
      <c r="AQ520" s="248"/>
      <c r="AR520" s="248"/>
      <c r="AS520" s="248"/>
      <c r="AT520" s="248"/>
      <c r="AU520" s="248"/>
      <c r="AV520" s="248"/>
      <c r="AW520" s="248"/>
      <c r="AX520" s="248"/>
      <c r="AY520" s="248"/>
      <c r="AZ520" s="248"/>
      <c r="BA520" s="248"/>
      <c r="BB520" s="248"/>
      <c r="BC520" s="248"/>
      <c r="BD520" s="248"/>
      <c r="BE520" s="248"/>
      <c r="BF520" s="248"/>
      <c r="BG520" s="248"/>
      <c r="BH520" s="248"/>
    </row>
    <row r="521" spans="1:60" outlineLevel="3" x14ac:dyDescent="0.2">
      <c r="A521" s="249"/>
      <c r="B521" s="250"/>
      <c r="C521" s="252" t="s">
        <v>2589</v>
      </c>
      <c r="D521" s="253"/>
      <c r="E521" s="254">
        <v>-2000</v>
      </c>
      <c r="F521" s="491"/>
      <c r="G521" s="247"/>
      <c r="H521" s="247"/>
      <c r="I521" s="247"/>
      <c r="J521" s="247"/>
      <c r="K521" s="247"/>
      <c r="L521" s="247"/>
      <c r="M521" s="247"/>
      <c r="N521" s="251"/>
      <c r="O521" s="251"/>
      <c r="P521" s="251"/>
      <c r="Q521" s="251"/>
      <c r="R521" s="247"/>
      <c r="S521" s="247"/>
      <c r="T521" s="247"/>
      <c r="U521" s="247"/>
      <c r="V521" s="247"/>
      <c r="W521" s="247"/>
      <c r="X521" s="247"/>
      <c r="Y521" s="247"/>
      <c r="Z521" s="248"/>
      <c r="AA521" s="248"/>
      <c r="AB521" s="248"/>
      <c r="AC521" s="248"/>
      <c r="AD521" s="248"/>
      <c r="AE521" s="248"/>
      <c r="AF521" s="248"/>
      <c r="AG521" s="248" t="s">
        <v>149</v>
      </c>
      <c r="AH521" s="248">
        <v>0</v>
      </c>
      <c r="AI521" s="248"/>
      <c r="AJ521" s="248"/>
      <c r="AK521" s="248"/>
      <c r="AL521" s="248"/>
      <c r="AM521" s="248"/>
      <c r="AN521" s="248"/>
      <c r="AO521" s="248"/>
      <c r="AP521" s="248"/>
      <c r="AQ521" s="248"/>
      <c r="AR521" s="248"/>
      <c r="AS521" s="248"/>
      <c r="AT521" s="248"/>
      <c r="AU521" s="248"/>
      <c r="AV521" s="248"/>
      <c r="AW521" s="248"/>
      <c r="AX521" s="248"/>
      <c r="AY521" s="248"/>
      <c r="AZ521" s="248"/>
      <c r="BA521" s="248"/>
      <c r="BB521" s="248"/>
      <c r="BC521" s="248"/>
      <c r="BD521" s="248"/>
      <c r="BE521" s="248"/>
      <c r="BF521" s="248"/>
      <c r="BG521" s="248"/>
      <c r="BH521" s="248"/>
    </row>
    <row r="522" spans="1:60" outlineLevel="3" x14ac:dyDescent="0.2">
      <c r="A522" s="249"/>
      <c r="B522" s="250"/>
      <c r="C522" s="252" t="s">
        <v>3535</v>
      </c>
      <c r="D522" s="253"/>
      <c r="E522" s="254">
        <v>876.41</v>
      </c>
      <c r="F522" s="491"/>
      <c r="G522" s="247"/>
      <c r="H522" s="247"/>
      <c r="I522" s="247"/>
      <c r="J522" s="247"/>
      <c r="K522" s="247"/>
      <c r="L522" s="247"/>
      <c r="M522" s="247"/>
      <c r="N522" s="251"/>
      <c r="O522" s="251"/>
      <c r="P522" s="251"/>
      <c r="Q522" s="251"/>
      <c r="R522" s="247"/>
      <c r="S522" s="247"/>
      <c r="T522" s="247"/>
      <c r="U522" s="247"/>
      <c r="V522" s="247"/>
      <c r="W522" s="247"/>
      <c r="X522" s="247"/>
      <c r="Y522" s="247"/>
      <c r="Z522" s="248"/>
      <c r="AA522" s="248"/>
      <c r="AB522" s="248"/>
      <c r="AC522" s="248"/>
      <c r="AD522" s="248"/>
      <c r="AE522" s="248"/>
      <c r="AF522" s="248"/>
      <c r="AG522" s="248" t="s">
        <v>149</v>
      </c>
      <c r="AH522" s="248">
        <v>0</v>
      </c>
      <c r="AI522" s="248"/>
      <c r="AJ522" s="248"/>
      <c r="AK522" s="248"/>
      <c r="AL522" s="248"/>
      <c r="AM522" s="248"/>
      <c r="AN522" s="248"/>
      <c r="AO522" s="248"/>
      <c r="AP522" s="248"/>
      <c r="AQ522" s="248"/>
      <c r="AR522" s="248"/>
      <c r="AS522" s="248"/>
      <c r="AT522" s="248"/>
      <c r="AU522" s="248"/>
      <c r="AV522" s="248"/>
      <c r="AW522" s="248"/>
      <c r="AX522" s="248"/>
      <c r="AY522" s="248"/>
      <c r="AZ522" s="248"/>
      <c r="BA522" s="248"/>
      <c r="BB522" s="248"/>
      <c r="BC522" s="248"/>
      <c r="BD522" s="248"/>
      <c r="BE522" s="248"/>
      <c r="BF522" s="248"/>
      <c r="BG522" s="248"/>
      <c r="BH522" s="248"/>
    </row>
    <row r="523" spans="1:60" outlineLevel="1" x14ac:dyDescent="0.2">
      <c r="A523" s="239">
        <v>228</v>
      </c>
      <c r="B523" s="240" t="s">
        <v>2590</v>
      </c>
      <c r="C523" s="241" t="s">
        <v>2591</v>
      </c>
      <c r="D523" s="242" t="s">
        <v>160</v>
      </c>
      <c r="E523" s="243">
        <v>8</v>
      </c>
      <c r="F523" s="244"/>
      <c r="G523" s="245">
        <f>ROUND(E523*F523,2)</f>
        <v>0</v>
      </c>
      <c r="H523" s="244">
        <v>0</v>
      </c>
      <c r="I523" s="245">
        <f>ROUND(E523*H523,2)</f>
        <v>0</v>
      </c>
      <c r="J523" s="244">
        <v>200</v>
      </c>
      <c r="K523" s="245">
        <f>ROUND(E523*J523,2)</f>
        <v>1600</v>
      </c>
      <c r="L523" s="245">
        <v>21</v>
      </c>
      <c r="M523" s="245">
        <f>G523*(1+L523/100)</f>
        <v>0</v>
      </c>
      <c r="N523" s="243">
        <v>0</v>
      </c>
      <c r="O523" s="243">
        <f>ROUND(E523*N523,2)</f>
        <v>0</v>
      </c>
      <c r="P523" s="243">
        <v>0</v>
      </c>
      <c r="Q523" s="243">
        <f>ROUND(E523*P523,2)</f>
        <v>0</v>
      </c>
      <c r="R523" s="245"/>
      <c r="S523" s="245" t="s">
        <v>193</v>
      </c>
      <c r="T523" s="246" t="s">
        <v>194</v>
      </c>
      <c r="U523" s="247">
        <v>0</v>
      </c>
      <c r="V523" s="247">
        <f>ROUND(E523*U523,2)</f>
        <v>0</v>
      </c>
      <c r="W523" s="247"/>
      <c r="X523" s="247" t="s">
        <v>132</v>
      </c>
      <c r="Y523" s="247" t="s">
        <v>133</v>
      </c>
      <c r="Z523" s="248"/>
      <c r="AA523" s="248"/>
      <c r="AB523" s="248"/>
      <c r="AC523" s="248"/>
      <c r="AD523" s="248"/>
      <c r="AE523" s="248"/>
      <c r="AF523" s="248"/>
      <c r="AG523" s="248" t="s">
        <v>134</v>
      </c>
      <c r="AH523" s="248"/>
      <c r="AI523" s="248"/>
      <c r="AJ523" s="248"/>
      <c r="AK523" s="248"/>
      <c r="AL523" s="248"/>
      <c r="AM523" s="248"/>
      <c r="AN523" s="248"/>
      <c r="AO523" s="248"/>
      <c r="AP523" s="248"/>
      <c r="AQ523" s="248"/>
      <c r="AR523" s="248"/>
      <c r="AS523" s="248"/>
      <c r="AT523" s="248"/>
      <c r="AU523" s="248"/>
      <c r="AV523" s="248"/>
      <c r="AW523" s="248"/>
      <c r="AX523" s="248"/>
      <c r="AY523" s="248"/>
      <c r="AZ523" s="248"/>
      <c r="BA523" s="248"/>
      <c r="BB523" s="248"/>
      <c r="BC523" s="248"/>
      <c r="BD523" s="248"/>
      <c r="BE523" s="248"/>
      <c r="BF523" s="248"/>
      <c r="BG523" s="248"/>
      <c r="BH523" s="248"/>
    </row>
    <row r="524" spans="1:60" outlineLevel="2" x14ac:dyDescent="0.2">
      <c r="A524" s="249"/>
      <c r="B524" s="250"/>
      <c r="C524" s="252" t="s">
        <v>2592</v>
      </c>
      <c r="D524" s="253"/>
      <c r="E524" s="254">
        <v>8</v>
      </c>
      <c r="F524" s="491"/>
      <c r="G524" s="247"/>
      <c r="H524" s="247"/>
      <c r="I524" s="247"/>
      <c r="J524" s="247"/>
      <c r="K524" s="247"/>
      <c r="L524" s="247"/>
      <c r="M524" s="247"/>
      <c r="N524" s="251"/>
      <c r="O524" s="251"/>
      <c r="P524" s="251"/>
      <c r="Q524" s="251"/>
      <c r="R524" s="247"/>
      <c r="S524" s="247"/>
      <c r="T524" s="247"/>
      <c r="U524" s="247"/>
      <c r="V524" s="247"/>
      <c r="W524" s="247"/>
      <c r="X524" s="247"/>
      <c r="Y524" s="247"/>
      <c r="Z524" s="248"/>
      <c r="AA524" s="248"/>
      <c r="AB524" s="248"/>
      <c r="AC524" s="248"/>
      <c r="AD524" s="248"/>
      <c r="AE524" s="248"/>
      <c r="AF524" s="248"/>
      <c r="AG524" s="248" t="s">
        <v>149</v>
      </c>
      <c r="AH524" s="248">
        <v>0</v>
      </c>
      <c r="AI524" s="248"/>
      <c r="AJ524" s="248"/>
      <c r="AK524" s="248"/>
      <c r="AL524" s="248"/>
      <c r="AM524" s="248"/>
      <c r="AN524" s="248"/>
      <c r="AO524" s="248"/>
      <c r="AP524" s="248"/>
      <c r="AQ524" s="248"/>
      <c r="AR524" s="248"/>
      <c r="AS524" s="248"/>
      <c r="AT524" s="248"/>
      <c r="AU524" s="248"/>
      <c r="AV524" s="248"/>
      <c r="AW524" s="248"/>
      <c r="AX524" s="248"/>
      <c r="AY524" s="248"/>
      <c r="AZ524" s="248"/>
      <c r="BA524" s="248"/>
      <c r="BB524" s="248"/>
      <c r="BC524" s="248"/>
      <c r="BD524" s="248"/>
      <c r="BE524" s="248"/>
      <c r="BF524" s="248"/>
      <c r="BG524" s="248"/>
      <c r="BH524" s="248"/>
    </row>
    <row r="525" spans="1:60" x14ac:dyDescent="0.2">
      <c r="A525" s="263" t="s">
        <v>125</v>
      </c>
      <c r="B525" s="232" t="s">
        <v>87</v>
      </c>
      <c r="C525" s="233" t="s">
        <v>88</v>
      </c>
      <c r="D525" s="234"/>
      <c r="E525" s="235"/>
      <c r="F525" s="489"/>
      <c r="G525" s="236">
        <f>SUMIF(AG526:AG532,"&lt;&gt;NOR",G526:G532)</f>
        <v>0</v>
      </c>
      <c r="H525" s="236"/>
      <c r="I525" s="236">
        <f>SUM(I526:I532)</f>
        <v>0</v>
      </c>
      <c r="J525" s="236"/>
      <c r="K525" s="236">
        <f>SUM(K526:K532)</f>
        <v>3425563.6200000006</v>
      </c>
      <c r="L525" s="236"/>
      <c r="M525" s="236">
        <f>SUM(M526:M532)</f>
        <v>0</v>
      </c>
      <c r="N525" s="235"/>
      <c r="O525" s="235">
        <f>SUM(O526:O532)</f>
        <v>0</v>
      </c>
      <c r="P525" s="235"/>
      <c r="Q525" s="235">
        <f>SUM(Q526:Q532)</f>
        <v>0</v>
      </c>
      <c r="R525" s="236"/>
      <c r="S525" s="236"/>
      <c r="T525" s="237"/>
      <c r="U525" s="238"/>
      <c r="V525" s="238">
        <f>SUM(V526:V532)</f>
        <v>4123.04</v>
      </c>
      <c r="W525" s="238"/>
      <c r="X525" s="238"/>
      <c r="Y525" s="238"/>
      <c r="AG525" t="s">
        <v>126</v>
      </c>
    </row>
    <row r="526" spans="1:60" ht="22.5" outlineLevel="1" x14ac:dyDescent="0.2">
      <c r="A526" s="255">
        <v>229</v>
      </c>
      <c r="B526" s="256" t="s">
        <v>503</v>
      </c>
      <c r="C526" s="257" t="s">
        <v>504</v>
      </c>
      <c r="D526" s="258" t="s">
        <v>152</v>
      </c>
      <c r="E526" s="259">
        <v>1601.17959</v>
      </c>
      <c r="F526" s="260"/>
      <c r="G526" s="261">
        <f>ROUND(E526*F526,2)</f>
        <v>0</v>
      </c>
      <c r="H526" s="260">
        <v>0</v>
      </c>
      <c r="I526" s="261">
        <f>ROUND(E526*H526,2)</f>
        <v>0</v>
      </c>
      <c r="J526" s="260">
        <v>419</v>
      </c>
      <c r="K526" s="261">
        <f>ROUND(E526*J526,2)</f>
        <v>670894.25</v>
      </c>
      <c r="L526" s="261">
        <v>21</v>
      </c>
      <c r="M526" s="261">
        <f>G526*(1+L526/100)</f>
        <v>0</v>
      </c>
      <c r="N526" s="259">
        <v>0</v>
      </c>
      <c r="O526" s="259">
        <f>ROUND(E526*N526,2)</f>
        <v>0</v>
      </c>
      <c r="P526" s="259">
        <v>0</v>
      </c>
      <c r="Q526" s="259">
        <f>ROUND(E526*P526,2)</f>
        <v>0</v>
      </c>
      <c r="R526" s="261" t="s">
        <v>257</v>
      </c>
      <c r="S526" s="261" t="s">
        <v>131</v>
      </c>
      <c r="T526" s="262" t="s">
        <v>131</v>
      </c>
      <c r="U526" s="247">
        <v>0.93300000000000005</v>
      </c>
      <c r="V526" s="247">
        <f>ROUND(E526*U526,2)</f>
        <v>1493.9</v>
      </c>
      <c r="W526" s="247"/>
      <c r="X526" s="247" t="s">
        <v>505</v>
      </c>
      <c r="Y526" s="247" t="s">
        <v>133</v>
      </c>
      <c r="Z526" s="248"/>
      <c r="AA526" s="248"/>
      <c r="AB526" s="248"/>
      <c r="AC526" s="248"/>
      <c r="AD526" s="248"/>
      <c r="AE526" s="248"/>
      <c r="AF526" s="248"/>
      <c r="AG526" s="248" t="s">
        <v>506</v>
      </c>
      <c r="AH526" s="248"/>
      <c r="AI526" s="248"/>
      <c r="AJ526" s="248"/>
      <c r="AK526" s="248"/>
      <c r="AL526" s="248"/>
      <c r="AM526" s="248"/>
      <c r="AN526" s="248"/>
      <c r="AO526" s="248"/>
      <c r="AP526" s="248"/>
      <c r="AQ526" s="248"/>
      <c r="AR526" s="248"/>
      <c r="AS526" s="248"/>
      <c r="AT526" s="248"/>
      <c r="AU526" s="248"/>
      <c r="AV526" s="248"/>
      <c r="AW526" s="248"/>
      <c r="AX526" s="248"/>
      <c r="AY526" s="248"/>
      <c r="AZ526" s="248"/>
      <c r="BA526" s="248"/>
      <c r="BB526" s="248"/>
      <c r="BC526" s="248"/>
      <c r="BD526" s="248"/>
      <c r="BE526" s="248"/>
      <c r="BF526" s="248"/>
      <c r="BG526" s="248"/>
      <c r="BH526" s="248"/>
    </row>
    <row r="527" spans="1:60" outlineLevel="1" x14ac:dyDescent="0.2">
      <c r="A527" s="239">
        <v>230</v>
      </c>
      <c r="B527" s="240" t="s">
        <v>507</v>
      </c>
      <c r="C527" s="241" t="s">
        <v>508</v>
      </c>
      <c r="D527" s="242" t="s">
        <v>152</v>
      </c>
      <c r="E527" s="243">
        <v>1601.17959</v>
      </c>
      <c r="F527" s="244"/>
      <c r="G527" s="245">
        <f>ROUND(E527*F527,2)</f>
        <v>0</v>
      </c>
      <c r="H527" s="244">
        <v>0</v>
      </c>
      <c r="I527" s="245">
        <f>ROUND(E527*H527,2)</f>
        <v>0</v>
      </c>
      <c r="J527" s="244">
        <v>271.5</v>
      </c>
      <c r="K527" s="245">
        <f>ROUND(E527*J527,2)</f>
        <v>434720.26</v>
      </c>
      <c r="L527" s="245">
        <v>21</v>
      </c>
      <c r="M527" s="245">
        <f>G527*(1+L527/100)</f>
        <v>0</v>
      </c>
      <c r="N527" s="243">
        <v>0</v>
      </c>
      <c r="O527" s="243">
        <f>ROUND(E527*N527,2)</f>
        <v>0</v>
      </c>
      <c r="P527" s="243">
        <v>0</v>
      </c>
      <c r="Q527" s="243">
        <f>ROUND(E527*P527,2)</f>
        <v>0</v>
      </c>
      <c r="R527" s="245" t="s">
        <v>257</v>
      </c>
      <c r="S527" s="245" t="s">
        <v>131</v>
      </c>
      <c r="T527" s="246" t="s">
        <v>131</v>
      </c>
      <c r="U527" s="247">
        <v>0.49</v>
      </c>
      <c r="V527" s="247">
        <f>ROUND(E527*U527,2)</f>
        <v>784.58</v>
      </c>
      <c r="W527" s="247"/>
      <c r="X527" s="247" t="s">
        <v>505</v>
      </c>
      <c r="Y527" s="247" t="s">
        <v>133</v>
      </c>
      <c r="Z527" s="248"/>
      <c r="AA527" s="248"/>
      <c r="AB527" s="248"/>
      <c r="AC527" s="248"/>
      <c r="AD527" s="248"/>
      <c r="AE527" s="248"/>
      <c r="AF527" s="248"/>
      <c r="AG527" s="248" t="s">
        <v>506</v>
      </c>
      <c r="AH527" s="248"/>
      <c r="AI527" s="248"/>
      <c r="AJ527" s="248"/>
      <c r="AK527" s="248"/>
      <c r="AL527" s="248"/>
      <c r="AM527" s="248"/>
      <c r="AN527" s="248"/>
      <c r="AO527" s="248"/>
      <c r="AP527" s="248"/>
      <c r="AQ527" s="248"/>
      <c r="AR527" s="248"/>
      <c r="AS527" s="248"/>
      <c r="AT527" s="248"/>
      <c r="AU527" s="248"/>
      <c r="AV527" s="248"/>
      <c r="AW527" s="248"/>
      <c r="AX527" s="248"/>
      <c r="AY527" s="248"/>
      <c r="AZ527" s="248"/>
      <c r="BA527" s="248"/>
      <c r="BB527" s="248"/>
      <c r="BC527" s="248"/>
      <c r="BD527" s="248"/>
      <c r="BE527" s="248"/>
      <c r="BF527" s="248"/>
      <c r="BG527" s="248"/>
      <c r="BH527" s="248"/>
    </row>
    <row r="528" spans="1:60" outlineLevel="2" x14ac:dyDescent="0.2">
      <c r="A528" s="249"/>
      <c r="B528" s="250"/>
      <c r="C528" s="479" t="s">
        <v>509</v>
      </c>
      <c r="D528" s="479"/>
      <c r="E528" s="479"/>
      <c r="F528" s="493"/>
      <c r="G528" s="479"/>
      <c r="H528" s="247"/>
      <c r="I528" s="247"/>
      <c r="J528" s="247"/>
      <c r="K528" s="247"/>
      <c r="L528" s="247"/>
      <c r="M528" s="247"/>
      <c r="N528" s="251"/>
      <c r="O528" s="251"/>
      <c r="P528" s="251"/>
      <c r="Q528" s="251"/>
      <c r="R528" s="247"/>
      <c r="S528" s="247"/>
      <c r="T528" s="247"/>
      <c r="U528" s="247"/>
      <c r="V528" s="247"/>
      <c r="W528" s="247"/>
      <c r="X528" s="247"/>
      <c r="Y528" s="247"/>
      <c r="Z528" s="248"/>
      <c r="AA528" s="248"/>
      <c r="AB528" s="248"/>
      <c r="AC528" s="248"/>
      <c r="AD528" s="248"/>
      <c r="AE528" s="248"/>
      <c r="AF528" s="248"/>
      <c r="AG528" s="248" t="s">
        <v>157</v>
      </c>
      <c r="AH528" s="248"/>
      <c r="AI528" s="248"/>
      <c r="AJ528" s="248"/>
      <c r="AK528" s="248"/>
      <c r="AL528" s="248"/>
      <c r="AM528" s="248"/>
      <c r="AN528" s="248"/>
      <c r="AO528" s="248"/>
      <c r="AP528" s="248"/>
      <c r="AQ528" s="248"/>
      <c r="AR528" s="248"/>
      <c r="AS528" s="248"/>
      <c r="AT528" s="248"/>
      <c r="AU528" s="248"/>
      <c r="AV528" s="248"/>
      <c r="AW528" s="248"/>
      <c r="AX528" s="248"/>
      <c r="AY528" s="248"/>
      <c r="AZ528" s="248"/>
      <c r="BA528" s="248"/>
      <c r="BB528" s="248"/>
      <c r="BC528" s="248"/>
      <c r="BD528" s="248"/>
      <c r="BE528" s="248"/>
      <c r="BF528" s="248"/>
      <c r="BG528" s="248"/>
      <c r="BH528" s="248"/>
    </row>
    <row r="529" spans="1:60" outlineLevel="1" x14ac:dyDescent="0.2">
      <c r="A529" s="255">
        <v>231</v>
      </c>
      <c r="B529" s="256" t="s">
        <v>510</v>
      </c>
      <c r="C529" s="257" t="s">
        <v>511</v>
      </c>
      <c r="D529" s="258" t="s">
        <v>152</v>
      </c>
      <c r="E529" s="259">
        <v>22416.514200000001</v>
      </c>
      <c r="F529" s="260"/>
      <c r="G529" s="261">
        <f>ROUND(E529*F529,2)</f>
        <v>0</v>
      </c>
      <c r="H529" s="260">
        <v>0</v>
      </c>
      <c r="I529" s="261">
        <f>ROUND(E529*H529,2)</f>
        <v>0</v>
      </c>
      <c r="J529" s="260">
        <v>25</v>
      </c>
      <c r="K529" s="261">
        <f>ROUND(E529*J529,2)</f>
        <v>560412.86</v>
      </c>
      <c r="L529" s="261">
        <v>21</v>
      </c>
      <c r="M529" s="261">
        <f>G529*(1+L529/100)</f>
        <v>0</v>
      </c>
      <c r="N529" s="259">
        <v>0</v>
      </c>
      <c r="O529" s="259">
        <f>ROUND(E529*N529,2)</f>
        <v>0</v>
      </c>
      <c r="P529" s="259">
        <v>0</v>
      </c>
      <c r="Q529" s="259">
        <f>ROUND(E529*P529,2)</f>
        <v>0</v>
      </c>
      <c r="R529" s="261" t="s">
        <v>257</v>
      </c>
      <c r="S529" s="261" t="s">
        <v>131</v>
      </c>
      <c r="T529" s="262" t="s">
        <v>131</v>
      </c>
      <c r="U529" s="247">
        <v>0</v>
      </c>
      <c r="V529" s="247">
        <f>ROUND(E529*U529,2)</f>
        <v>0</v>
      </c>
      <c r="W529" s="247"/>
      <c r="X529" s="247" t="s">
        <v>505</v>
      </c>
      <c r="Y529" s="247" t="s">
        <v>133</v>
      </c>
      <c r="Z529" s="248"/>
      <c r="AA529" s="248"/>
      <c r="AB529" s="248"/>
      <c r="AC529" s="248"/>
      <c r="AD529" s="248"/>
      <c r="AE529" s="248"/>
      <c r="AF529" s="248"/>
      <c r="AG529" s="248" t="s">
        <v>506</v>
      </c>
      <c r="AH529" s="248"/>
      <c r="AI529" s="248"/>
      <c r="AJ529" s="248"/>
      <c r="AK529" s="248"/>
      <c r="AL529" s="248"/>
      <c r="AM529" s="248"/>
      <c r="AN529" s="248"/>
      <c r="AO529" s="248"/>
      <c r="AP529" s="248"/>
      <c r="AQ529" s="248"/>
      <c r="AR529" s="248"/>
      <c r="AS529" s="248"/>
      <c r="AT529" s="248"/>
      <c r="AU529" s="248"/>
      <c r="AV529" s="248"/>
      <c r="AW529" s="248"/>
      <c r="AX529" s="248"/>
      <c r="AY529" s="248"/>
      <c r="AZ529" s="248"/>
      <c r="BA529" s="248"/>
      <c r="BB529" s="248"/>
      <c r="BC529" s="248"/>
      <c r="BD529" s="248"/>
      <c r="BE529" s="248"/>
      <c r="BF529" s="248"/>
      <c r="BG529" s="248"/>
      <c r="BH529" s="248"/>
    </row>
    <row r="530" spans="1:60" outlineLevel="1" x14ac:dyDescent="0.2">
      <c r="A530" s="255">
        <v>232</v>
      </c>
      <c r="B530" s="256" t="s">
        <v>512</v>
      </c>
      <c r="C530" s="257" t="s">
        <v>513</v>
      </c>
      <c r="D530" s="258" t="s">
        <v>152</v>
      </c>
      <c r="E530" s="259">
        <v>1601.17959</v>
      </c>
      <c r="F530" s="260"/>
      <c r="G530" s="261">
        <f>ROUND(E530*F530,2)</f>
        <v>0</v>
      </c>
      <c r="H530" s="260">
        <v>0</v>
      </c>
      <c r="I530" s="261">
        <f>ROUND(E530*H530,2)</f>
        <v>0</v>
      </c>
      <c r="J530" s="260">
        <v>383.5</v>
      </c>
      <c r="K530" s="261">
        <f>ROUND(E530*J530,2)</f>
        <v>614052.37</v>
      </c>
      <c r="L530" s="261">
        <v>21</v>
      </c>
      <c r="M530" s="261">
        <f>G530*(1+L530/100)</f>
        <v>0</v>
      </c>
      <c r="N530" s="259">
        <v>0</v>
      </c>
      <c r="O530" s="259">
        <f>ROUND(E530*N530,2)</f>
        <v>0</v>
      </c>
      <c r="P530" s="259">
        <v>0</v>
      </c>
      <c r="Q530" s="259">
        <f>ROUND(E530*P530,2)</f>
        <v>0</v>
      </c>
      <c r="R530" s="261" t="s">
        <v>257</v>
      </c>
      <c r="S530" s="261" t="s">
        <v>131</v>
      </c>
      <c r="T530" s="262" t="s">
        <v>131</v>
      </c>
      <c r="U530" s="247">
        <v>0.94199999999999995</v>
      </c>
      <c r="V530" s="247">
        <f>ROUND(E530*U530,2)</f>
        <v>1508.31</v>
      </c>
      <c r="W530" s="247"/>
      <c r="X530" s="247" t="s">
        <v>505</v>
      </c>
      <c r="Y530" s="247" t="s">
        <v>133</v>
      </c>
      <c r="Z530" s="248"/>
      <c r="AA530" s="248"/>
      <c r="AB530" s="248"/>
      <c r="AC530" s="248"/>
      <c r="AD530" s="248"/>
      <c r="AE530" s="248"/>
      <c r="AF530" s="248"/>
      <c r="AG530" s="248" t="s">
        <v>506</v>
      </c>
      <c r="AH530" s="248"/>
      <c r="AI530" s="248"/>
      <c r="AJ530" s="248"/>
      <c r="AK530" s="248"/>
      <c r="AL530" s="248"/>
      <c r="AM530" s="248"/>
      <c r="AN530" s="248"/>
      <c r="AO530" s="248"/>
      <c r="AP530" s="248"/>
      <c r="AQ530" s="248"/>
      <c r="AR530" s="248"/>
      <c r="AS530" s="248"/>
      <c r="AT530" s="248"/>
      <c r="AU530" s="248"/>
      <c r="AV530" s="248"/>
      <c r="AW530" s="248"/>
      <c r="AX530" s="248"/>
      <c r="AY530" s="248"/>
      <c r="AZ530" s="248"/>
      <c r="BA530" s="248"/>
      <c r="BB530" s="248"/>
      <c r="BC530" s="248"/>
      <c r="BD530" s="248"/>
      <c r="BE530" s="248"/>
      <c r="BF530" s="248"/>
      <c r="BG530" s="248"/>
      <c r="BH530" s="248"/>
    </row>
    <row r="531" spans="1:60" ht="22.5" outlineLevel="1" x14ac:dyDescent="0.2">
      <c r="A531" s="255">
        <v>233</v>
      </c>
      <c r="B531" s="256" t="s">
        <v>514</v>
      </c>
      <c r="C531" s="257" t="s">
        <v>515</v>
      </c>
      <c r="D531" s="258" t="s">
        <v>152</v>
      </c>
      <c r="E531" s="259">
        <v>3202.3591700000002</v>
      </c>
      <c r="F531" s="260"/>
      <c r="G531" s="261">
        <f>ROUND(E531*F531,2)</f>
        <v>0</v>
      </c>
      <c r="H531" s="260">
        <v>0</v>
      </c>
      <c r="I531" s="261">
        <f>ROUND(E531*H531,2)</f>
        <v>0</v>
      </c>
      <c r="J531" s="260">
        <v>42.7</v>
      </c>
      <c r="K531" s="261">
        <f>ROUND(E531*J531,2)</f>
        <v>136740.74</v>
      </c>
      <c r="L531" s="261">
        <v>21</v>
      </c>
      <c r="M531" s="261">
        <f>G531*(1+L531/100)</f>
        <v>0</v>
      </c>
      <c r="N531" s="259">
        <v>0</v>
      </c>
      <c r="O531" s="259">
        <f>ROUND(E531*N531,2)</f>
        <v>0</v>
      </c>
      <c r="P531" s="259">
        <v>0</v>
      </c>
      <c r="Q531" s="259">
        <f>ROUND(E531*P531,2)</f>
        <v>0</v>
      </c>
      <c r="R531" s="261" t="s">
        <v>257</v>
      </c>
      <c r="S531" s="261" t="s">
        <v>131</v>
      </c>
      <c r="T531" s="262" t="s">
        <v>131</v>
      </c>
      <c r="U531" s="247">
        <v>0.105</v>
      </c>
      <c r="V531" s="247">
        <f>ROUND(E531*U531,2)</f>
        <v>336.25</v>
      </c>
      <c r="W531" s="247"/>
      <c r="X531" s="247" t="s">
        <v>505</v>
      </c>
      <c r="Y531" s="247" t="s">
        <v>133</v>
      </c>
      <c r="Z531" s="248"/>
      <c r="AA531" s="248"/>
      <c r="AB531" s="248"/>
      <c r="AC531" s="248"/>
      <c r="AD531" s="248"/>
      <c r="AE531" s="248"/>
      <c r="AF531" s="248"/>
      <c r="AG531" s="248" t="s">
        <v>506</v>
      </c>
      <c r="AH531" s="248"/>
      <c r="AI531" s="248"/>
      <c r="AJ531" s="248"/>
      <c r="AK531" s="248"/>
      <c r="AL531" s="248"/>
      <c r="AM531" s="248"/>
      <c r="AN531" s="248"/>
      <c r="AO531" s="248"/>
      <c r="AP531" s="248"/>
      <c r="AQ531" s="248"/>
      <c r="AR531" s="248"/>
      <c r="AS531" s="248"/>
      <c r="AT531" s="248"/>
      <c r="AU531" s="248"/>
      <c r="AV531" s="248"/>
      <c r="AW531" s="248"/>
      <c r="AX531" s="248"/>
      <c r="AY531" s="248"/>
      <c r="AZ531" s="248"/>
      <c r="BA531" s="248"/>
      <c r="BB531" s="248"/>
      <c r="BC531" s="248"/>
      <c r="BD531" s="248"/>
      <c r="BE531" s="248"/>
      <c r="BF531" s="248"/>
      <c r="BG531" s="248"/>
      <c r="BH531" s="248"/>
    </row>
    <row r="532" spans="1:60" ht="22.5" outlineLevel="1" x14ac:dyDescent="0.2">
      <c r="A532" s="239">
        <v>234</v>
      </c>
      <c r="B532" s="240" t="s">
        <v>3236</v>
      </c>
      <c r="C532" s="241" t="s">
        <v>3237</v>
      </c>
      <c r="D532" s="242" t="s">
        <v>152</v>
      </c>
      <c r="E532" s="243">
        <v>1601.17959</v>
      </c>
      <c r="F532" s="244"/>
      <c r="G532" s="245">
        <f>ROUND(E532*F532,2)</f>
        <v>0</v>
      </c>
      <c r="H532" s="244">
        <v>0</v>
      </c>
      <c r="I532" s="245">
        <f>ROUND(E532*H532,2)</f>
        <v>0</v>
      </c>
      <c r="J532" s="244">
        <v>630</v>
      </c>
      <c r="K532" s="245">
        <f>ROUND(E532*J532,2)</f>
        <v>1008743.14</v>
      </c>
      <c r="L532" s="245">
        <v>21</v>
      </c>
      <c r="M532" s="245">
        <f>G532*(1+L532/100)</f>
        <v>0</v>
      </c>
      <c r="N532" s="243">
        <v>0</v>
      </c>
      <c r="O532" s="243">
        <f>ROUND(E532*N532,2)</f>
        <v>0</v>
      </c>
      <c r="P532" s="243">
        <v>0</v>
      </c>
      <c r="Q532" s="243">
        <f>ROUND(E532*P532,2)</f>
        <v>0</v>
      </c>
      <c r="R532" s="245" t="s">
        <v>257</v>
      </c>
      <c r="S532" s="245" t="s">
        <v>131</v>
      </c>
      <c r="T532" s="246" t="s">
        <v>131</v>
      </c>
      <c r="U532" s="247">
        <v>0</v>
      </c>
      <c r="V532" s="247">
        <f>ROUND(E532*U532,2)</f>
        <v>0</v>
      </c>
      <c r="W532" s="247"/>
      <c r="X532" s="247" t="s">
        <v>505</v>
      </c>
      <c r="Y532" s="247" t="s">
        <v>133</v>
      </c>
      <c r="Z532" s="248"/>
      <c r="AA532" s="248"/>
      <c r="AB532" s="248"/>
      <c r="AC532" s="248"/>
      <c r="AD532" s="248"/>
      <c r="AE532" s="248"/>
      <c r="AF532" s="248"/>
      <c r="AG532" s="248" t="s">
        <v>506</v>
      </c>
      <c r="AH532" s="248"/>
      <c r="AI532" s="248"/>
      <c r="AJ532" s="248"/>
      <c r="AK532" s="248"/>
      <c r="AL532" s="248"/>
      <c r="AM532" s="248"/>
      <c r="AN532" s="248"/>
      <c r="AO532" s="248"/>
      <c r="AP532" s="248"/>
      <c r="AQ532" s="248"/>
      <c r="AR532" s="248"/>
      <c r="AS532" s="248"/>
      <c r="AT532" s="248"/>
      <c r="AU532" s="248"/>
      <c r="AV532" s="248"/>
      <c r="AW532" s="248"/>
      <c r="AX532" s="248"/>
      <c r="AY532" s="248"/>
      <c r="AZ532" s="248"/>
      <c r="BA532" s="248"/>
      <c r="BB532" s="248"/>
      <c r="BC532" s="248"/>
      <c r="BD532" s="248"/>
      <c r="BE532" s="248"/>
      <c r="BF532" s="248"/>
      <c r="BG532" s="248"/>
      <c r="BH532" s="248"/>
    </row>
    <row r="533" spans="1:60" x14ac:dyDescent="0.2">
      <c r="A533" s="227"/>
      <c r="B533" s="228"/>
      <c r="C533" s="265"/>
      <c r="D533" s="229"/>
      <c r="E533" s="227"/>
      <c r="F533" s="494"/>
      <c r="G533" s="227"/>
      <c r="H533" s="227"/>
      <c r="I533" s="227"/>
      <c r="J533" s="227"/>
      <c r="K533" s="227"/>
      <c r="L533" s="227"/>
      <c r="M533" s="227"/>
      <c r="N533" s="227"/>
      <c r="O533" s="227"/>
      <c r="P533" s="227"/>
      <c r="Q533" s="227"/>
      <c r="R533" s="227"/>
      <c r="S533" s="227"/>
      <c r="T533" s="227"/>
      <c r="U533" s="227"/>
      <c r="V533" s="227"/>
      <c r="W533" s="227"/>
      <c r="X533" s="227"/>
      <c r="Y533" s="227"/>
      <c r="AE533">
        <v>15</v>
      </c>
      <c r="AF533">
        <v>21</v>
      </c>
      <c r="AG533" t="s">
        <v>111</v>
      </c>
    </row>
    <row r="534" spans="1:60" x14ac:dyDescent="0.2">
      <c r="A534" s="266"/>
      <c r="B534" s="267" t="s">
        <v>12</v>
      </c>
      <c r="C534" s="268"/>
      <c r="D534" s="269"/>
      <c r="E534" s="270"/>
      <c r="F534" s="495"/>
      <c r="G534" s="271">
        <f>G8+G19+G69+G125+G147+G216+G324+G327+G346+G369+G376+G409+G451+G469+G475+G503+G509+G525</f>
        <v>0</v>
      </c>
      <c r="H534" s="227"/>
      <c r="I534" s="227"/>
      <c r="J534" s="227"/>
      <c r="K534" s="227"/>
      <c r="L534" s="227"/>
      <c r="M534" s="227"/>
      <c r="N534" s="227"/>
      <c r="O534" s="227"/>
      <c r="P534" s="227"/>
      <c r="Q534" s="227"/>
      <c r="R534" s="227"/>
      <c r="S534" s="227"/>
      <c r="T534" s="227"/>
      <c r="U534" s="227"/>
      <c r="V534" s="227"/>
      <c r="W534" s="227"/>
      <c r="X534" s="227"/>
      <c r="Y534" s="227"/>
      <c r="AE534">
        <f>SUMIF(L7:L532,AE533,G7:G532)</f>
        <v>0</v>
      </c>
      <c r="AF534">
        <f>SUMIF(L7:L532,AF533,G7:G532)</f>
        <v>0</v>
      </c>
      <c r="AG534" t="s">
        <v>516</v>
      </c>
    </row>
    <row r="535" spans="1:60" x14ac:dyDescent="0.2">
      <c r="C535" s="272"/>
      <c r="D535" s="226"/>
      <c r="AG535" t="s">
        <v>517</v>
      </c>
    </row>
    <row r="536" spans="1:60" x14ac:dyDescent="0.2">
      <c r="D536" s="226"/>
    </row>
    <row r="537" spans="1:60" x14ac:dyDescent="0.2">
      <c r="D537" s="226"/>
    </row>
    <row r="538" spans="1:60" x14ac:dyDescent="0.2">
      <c r="D538" s="226"/>
    </row>
    <row r="539" spans="1:60" x14ac:dyDescent="0.2">
      <c r="D539" s="226"/>
    </row>
    <row r="540" spans="1:60" x14ac:dyDescent="0.2">
      <c r="D540" s="226"/>
    </row>
    <row r="541" spans="1:60" x14ac:dyDescent="0.2">
      <c r="D541" s="226"/>
    </row>
    <row r="542" spans="1:60" x14ac:dyDescent="0.2">
      <c r="D542" s="226"/>
    </row>
    <row r="543" spans="1:60" x14ac:dyDescent="0.2">
      <c r="D543" s="226"/>
    </row>
    <row r="544" spans="1:60" x14ac:dyDescent="0.2">
      <c r="D544" s="226"/>
    </row>
    <row r="545" spans="4:4" x14ac:dyDescent="0.2">
      <c r="D545" s="226"/>
    </row>
    <row r="546" spans="4:4" x14ac:dyDescent="0.2">
      <c r="D546" s="226"/>
    </row>
    <row r="547" spans="4:4" x14ac:dyDescent="0.2">
      <c r="D547" s="226"/>
    </row>
    <row r="548" spans="4:4" x14ac:dyDescent="0.2">
      <c r="D548" s="226"/>
    </row>
    <row r="549" spans="4:4" x14ac:dyDescent="0.2">
      <c r="D549" s="226"/>
    </row>
    <row r="550" spans="4:4" x14ac:dyDescent="0.2">
      <c r="D550" s="226"/>
    </row>
    <row r="551" spans="4:4" x14ac:dyDescent="0.2">
      <c r="D551" s="226"/>
    </row>
    <row r="552" spans="4:4" x14ac:dyDescent="0.2">
      <c r="D552" s="226"/>
    </row>
    <row r="553" spans="4:4" x14ac:dyDescent="0.2">
      <c r="D553" s="226"/>
    </row>
    <row r="554" spans="4:4" x14ac:dyDescent="0.2">
      <c r="D554" s="226"/>
    </row>
    <row r="555" spans="4:4" x14ac:dyDescent="0.2">
      <c r="D555" s="226"/>
    </row>
    <row r="556" spans="4:4" x14ac:dyDescent="0.2">
      <c r="D556" s="226"/>
    </row>
    <row r="557" spans="4:4" x14ac:dyDescent="0.2">
      <c r="D557" s="226"/>
    </row>
    <row r="558" spans="4:4" x14ac:dyDescent="0.2">
      <c r="D558" s="226"/>
    </row>
    <row r="559" spans="4:4" x14ac:dyDescent="0.2">
      <c r="D559" s="226"/>
    </row>
    <row r="560" spans="4:4" x14ac:dyDescent="0.2">
      <c r="D560" s="226"/>
    </row>
    <row r="561" spans="4:4" x14ac:dyDescent="0.2">
      <c r="D561" s="226"/>
    </row>
    <row r="562" spans="4:4" x14ac:dyDescent="0.2">
      <c r="D562" s="226"/>
    </row>
    <row r="563" spans="4:4" x14ac:dyDescent="0.2">
      <c r="D563" s="226"/>
    </row>
    <row r="564" spans="4:4" x14ac:dyDescent="0.2">
      <c r="D564" s="226"/>
    </row>
    <row r="565" spans="4:4" x14ac:dyDescent="0.2">
      <c r="D565" s="226"/>
    </row>
    <row r="566" spans="4:4" x14ac:dyDescent="0.2">
      <c r="D566" s="226"/>
    </row>
    <row r="567" spans="4:4" x14ac:dyDescent="0.2">
      <c r="D567" s="226"/>
    </row>
    <row r="568" spans="4:4" x14ac:dyDescent="0.2">
      <c r="D568" s="226"/>
    </row>
    <row r="569" spans="4:4" x14ac:dyDescent="0.2">
      <c r="D569" s="226"/>
    </row>
    <row r="570" spans="4:4" x14ac:dyDescent="0.2">
      <c r="D570" s="226"/>
    </row>
    <row r="571" spans="4:4" x14ac:dyDescent="0.2">
      <c r="D571" s="226"/>
    </row>
    <row r="572" spans="4:4" x14ac:dyDescent="0.2">
      <c r="D572" s="226"/>
    </row>
    <row r="573" spans="4:4" x14ac:dyDescent="0.2">
      <c r="D573" s="226"/>
    </row>
    <row r="574" spans="4:4" x14ac:dyDescent="0.2">
      <c r="D574" s="226"/>
    </row>
    <row r="575" spans="4:4" x14ac:dyDescent="0.2">
      <c r="D575" s="226"/>
    </row>
    <row r="576" spans="4:4" x14ac:dyDescent="0.2">
      <c r="D576" s="226"/>
    </row>
    <row r="577" spans="4:4" x14ac:dyDescent="0.2">
      <c r="D577" s="226"/>
    </row>
    <row r="578" spans="4:4" x14ac:dyDescent="0.2">
      <c r="D578" s="226"/>
    </row>
    <row r="579" spans="4:4" x14ac:dyDescent="0.2">
      <c r="D579" s="226"/>
    </row>
    <row r="580" spans="4:4" x14ac:dyDescent="0.2">
      <c r="D580" s="226"/>
    </row>
    <row r="581" spans="4:4" x14ac:dyDescent="0.2">
      <c r="D581" s="226"/>
    </row>
    <row r="582" spans="4:4" x14ac:dyDescent="0.2">
      <c r="D582" s="226"/>
    </row>
    <row r="583" spans="4:4" x14ac:dyDescent="0.2">
      <c r="D583" s="226"/>
    </row>
    <row r="584" spans="4:4" x14ac:dyDescent="0.2">
      <c r="D584" s="226"/>
    </row>
    <row r="585" spans="4:4" x14ac:dyDescent="0.2">
      <c r="D585" s="226"/>
    </row>
    <row r="586" spans="4:4" x14ac:dyDescent="0.2">
      <c r="D586" s="226"/>
    </row>
    <row r="587" spans="4:4" x14ac:dyDescent="0.2">
      <c r="D587" s="226"/>
    </row>
    <row r="588" spans="4:4" x14ac:dyDescent="0.2">
      <c r="D588" s="226"/>
    </row>
    <row r="589" spans="4:4" x14ac:dyDescent="0.2">
      <c r="D589" s="226"/>
    </row>
    <row r="590" spans="4:4" x14ac:dyDescent="0.2">
      <c r="D590" s="226"/>
    </row>
    <row r="591" spans="4:4" x14ac:dyDescent="0.2">
      <c r="D591" s="226"/>
    </row>
    <row r="592" spans="4:4" x14ac:dyDescent="0.2">
      <c r="D592" s="226"/>
    </row>
    <row r="593" spans="4:4" x14ac:dyDescent="0.2">
      <c r="D593" s="226"/>
    </row>
    <row r="594" spans="4:4" x14ac:dyDescent="0.2">
      <c r="D594" s="226"/>
    </row>
    <row r="595" spans="4:4" x14ac:dyDescent="0.2">
      <c r="D595" s="226"/>
    </row>
    <row r="596" spans="4:4" x14ac:dyDescent="0.2">
      <c r="D596" s="226"/>
    </row>
    <row r="597" spans="4:4" x14ac:dyDescent="0.2">
      <c r="D597" s="226"/>
    </row>
    <row r="598" spans="4:4" x14ac:dyDescent="0.2">
      <c r="D598" s="226"/>
    </row>
    <row r="599" spans="4:4" x14ac:dyDescent="0.2">
      <c r="D599" s="226"/>
    </row>
    <row r="600" spans="4:4" x14ac:dyDescent="0.2">
      <c r="D600" s="226"/>
    </row>
    <row r="601" spans="4:4" x14ac:dyDescent="0.2">
      <c r="D601" s="226"/>
    </row>
    <row r="602" spans="4:4" x14ac:dyDescent="0.2">
      <c r="D602" s="226"/>
    </row>
    <row r="603" spans="4:4" x14ac:dyDescent="0.2">
      <c r="D603" s="226"/>
    </row>
    <row r="604" spans="4:4" x14ac:dyDescent="0.2">
      <c r="D604" s="226"/>
    </row>
    <row r="605" spans="4:4" x14ac:dyDescent="0.2">
      <c r="D605" s="226"/>
    </row>
    <row r="606" spans="4:4" x14ac:dyDescent="0.2">
      <c r="D606" s="226"/>
    </row>
    <row r="607" spans="4:4" x14ac:dyDescent="0.2">
      <c r="D607" s="226"/>
    </row>
    <row r="608" spans="4:4" x14ac:dyDescent="0.2">
      <c r="D608" s="226"/>
    </row>
    <row r="609" spans="4:4" x14ac:dyDescent="0.2">
      <c r="D609" s="226"/>
    </row>
    <row r="610" spans="4:4" x14ac:dyDescent="0.2">
      <c r="D610" s="226"/>
    </row>
    <row r="611" spans="4:4" x14ac:dyDescent="0.2">
      <c r="D611" s="226"/>
    </row>
    <row r="612" spans="4:4" x14ac:dyDescent="0.2">
      <c r="D612" s="226"/>
    </row>
    <row r="613" spans="4:4" x14ac:dyDescent="0.2">
      <c r="D613" s="226"/>
    </row>
    <row r="614" spans="4:4" x14ac:dyDescent="0.2">
      <c r="D614" s="226"/>
    </row>
    <row r="615" spans="4:4" x14ac:dyDescent="0.2">
      <c r="D615" s="226"/>
    </row>
    <row r="616" spans="4:4" x14ac:dyDescent="0.2">
      <c r="D616" s="226"/>
    </row>
    <row r="617" spans="4:4" x14ac:dyDescent="0.2">
      <c r="D617" s="226"/>
    </row>
    <row r="618" spans="4:4" x14ac:dyDescent="0.2">
      <c r="D618" s="226"/>
    </row>
    <row r="619" spans="4:4" x14ac:dyDescent="0.2">
      <c r="D619" s="226"/>
    </row>
    <row r="620" spans="4:4" x14ac:dyDescent="0.2">
      <c r="D620" s="226"/>
    </row>
    <row r="621" spans="4:4" x14ac:dyDescent="0.2">
      <c r="D621" s="226"/>
    </row>
    <row r="622" spans="4:4" x14ac:dyDescent="0.2">
      <c r="D622" s="226"/>
    </row>
    <row r="623" spans="4:4" x14ac:dyDescent="0.2">
      <c r="D623" s="226"/>
    </row>
    <row r="624" spans="4:4" x14ac:dyDescent="0.2">
      <c r="D624" s="226"/>
    </row>
    <row r="625" spans="4:4" x14ac:dyDescent="0.2">
      <c r="D625" s="226"/>
    </row>
    <row r="626" spans="4:4" x14ac:dyDescent="0.2">
      <c r="D626" s="226"/>
    </row>
    <row r="627" spans="4:4" x14ac:dyDescent="0.2">
      <c r="D627" s="226"/>
    </row>
    <row r="628" spans="4:4" x14ac:dyDescent="0.2">
      <c r="D628" s="226"/>
    </row>
    <row r="629" spans="4:4" x14ac:dyDescent="0.2">
      <c r="D629" s="226"/>
    </row>
    <row r="630" spans="4:4" x14ac:dyDescent="0.2">
      <c r="D630" s="226"/>
    </row>
    <row r="631" spans="4:4" x14ac:dyDescent="0.2">
      <c r="D631" s="226"/>
    </row>
    <row r="632" spans="4:4" x14ac:dyDescent="0.2">
      <c r="D632" s="226"/>
    </row>
    <row r="633" spans="4:4" x14ac:dyDescent="0.2">
      <c r="D633" s="226"/>
    </row>
    <row r="634" spans="4:4" x14ac:dyDescent="0.2">
      <c r="D634" s="226"/>
    </row>
    <row r="635" spans="4:4" x14ac:dyDescent="0.2">
      <c r="D635" s="226"/>
    </row>
    <row r="636" spans="4:4" x14ac:dyDescent="0.2">
      <c r="D636" s="226"/>
    </row>
    <row r="637" spans="4:4" x14ac:dyDescent="0.2">
      <c r="D637" s="226"/>
    </row>
    <row r="638" spans="4:4" x14ac:dyDescent="0.2">
      <c r="D638" s="226"/>
    </row>
    <row r="639" spans="4:4" x14ac:dyDescent="0.2">
      <c r="D639" s="226"/>
    </row>
    <row r="640" spans="4:4" x14ac:dyDescent="0.2">
      <c r="D640" s="226"/>
    </row>
    <row r="641" spans="4:4" x14ac:dyDescent="0.2">
      <c r="D641" s="226"/>
    </row>
    <row r="642" spans="4:4" x14ac:dyDescent="0.2">
      <c r="D642" s="226"/>
    </row>
    <row r="643" spans="4:4" x14ac:dyDescent="0.2">
      <c r="D643" s="226"/>
    </row>
    <row r="644" spans="4:4" x14ac:dyDescent="0.2">
      <c r="D644" s="226"/>
    </row>
    <row r="645" spans="4:4" x14ac:dyDescent="0.2">
      <c r="D645" s="226"/>
    </row>
    <row r="646" spans="4:4" x14ac:dyDescent="0.2">
      <c r="D646" s="226"/>
    </row>
    <row r="647" spans="4:4" x14ac:dyDescent="0.2">
      <c r="D647" s="226"/>
    </row>
    <row r="648" spans="4:4" x14ac:dyDescent="0.2">
      <c r="D648" s="226"/>
    </row>
    <row r="649" spans="4:4" x14ac:dyDescent="0.2">
      <c r="D649" s="226"/>
    </row>
    <row r="650" spans="4:4" x14ac:dyDescent="0.2">
      <c r="D650" s="226"/>
    </row>
    <row r="651" spans="4:4" x14ac:dyDescent="0.2">
      <c r="D651" s="226"/>
    </row>
    <row r="652" spans="4:4" x14ac:dyDescent="0.2">
      <c r="D652" s="226"/>
    </row>
    <row r="653" spans="4:4" x14ac:dyDescent="0.2">
      <c r="D653" s="226"/>
    </row>
    <row r="654" spans="4:4" x14ac:dyDescent="0.2">
      <c r="D654" s="226"/>
    </row>
    <row r="655" spans="4:4" x14ac:dyDescent="0.2">
      <c r="D655" s="226"/>
    </row>
    <row r="656" spans="4:4" x14ac:dyDescent="0.2">
      <c r="D656" s="226"/>
    </row>
    <row r="657" spans="4:4" x14ac:dyDescent="0.2">
      <c r="D657" s="226"/>
    </row>
    <row r="658" spans="4:4" x14ac:dyDescent="0.2">
      <c r="D658" s="226"/>
    </row>
    <row r="659" spans="4:4" x14ac:dyDescent="0.2">
      <c r="D659" s="226"/>
    </row>
    <row r="660" spans="4:4" x14ac:dyDescent="0.2">
      <c r="D660" s="226"/>
    </row>
    <row r="661" spans="4:4" x14ac:dyDescent="0.2">
      <c r="D661" s="226"/>
    </row>
    <row r="662" spans="4:4" x14ac:dyDescent="0.2">
      <c r="D662" s="226"/>
    </row>
    <row r="663" spans="4:4" x14ac:dyDescent="0.2">
      <c r="D663" s="226"/>
    </row>
    <row r="664" spans="4:4" x14ac:dyDescent="0.2">
      <c r="D664" s="226"/>
    </row>
    <row r="665" spans="4:4" x14ac:dyDescent="0.2">
      <c r="D665" s="226"/>
    </row>
    <row r="666" spans="4:4" x14ac:dyDescent="0.2">
      <c r="D666" s="226"/>
    </row>
    <row r="667" spans="4:4" x14ac:dyDescent="0.2">
      <c r="D667" s="226"/>
    </row>
    <row r="668" spans="4:4" x14ac:dyDescent="0.2">
      <c r="D668" s="226"/>
    </row>
    <row r="669" spans="4:4" x14ac:dyDescent="0.2">
      <c r="D669" s="226"/>
    </row>
    <row r="670" spans="4:4" x14ac:dyDescent="0.2">
      <c r="D670" s="226"/>
    </row>
    <row r="671" spans="4:4" x14ac:dyDescent="0.2">
      <c r="D671" s="226"/>
    </row>
    <row r="672" spans="4:4" x14ac:dyDescent="0.2">
      <c r="D672" s="226"/>
    </row>
    <row r="673" spans="4:4" x14ac:dyDescent="0.2">
      <c r="D673" s="226"/>
    </row>
    <row r="674" spans="4:4" x14ac:dyDescent="0.2">
      <c r="D674" s="226"/>
    </row>
    <row r="675" spans="4:4" x14ac:dyDescent="0.2">
      <c r="D675" s="226"/>
    </row>
    <row r="676" spans="4:4" x14ac:dyDescent="0.2">
      <c r="D676" s="226"/>
    </row>
    <row r="677" spans="4:4" x14ac:dyDescent="0.2">
      <c r="D677" s="226"/>
    </row>
    <row r="678" spans="4:4" x14ac:dyDescent="0.2">
      <c r="D678" s="226"/>
    </row>
    <row r="679" spans="4:4" x14ac:dyDescent="0.2">
      <c r="D679" s="226"/>
    </row>
    <row r="680" spans="4:4" x14ac:dyDescent="0.2">
      <c r="D680" s="226"/>
    </row>
    <row r="681" spans="4:4" x14ac:dyDescent="0.2">
      <c r="D681" s="226"/>
    </row>
    <row r="682" spans="4:4" x14ac:dyDescent="0.2">
      <c r="D682" s="226"/>
    </row>
    <row r="683" spans="4:4" x14ac:dyDescent="0.2">
      <c r="D683" s="226"/>
    </row>
    <row r="684" spans="4:4" x14ac:dyDescent="0.2">
      <c r="D684" s="226"/>
    </row>
    <row r="685" spans="4:4" x14ac:dyDescent="0.2">
      <c r="D685" s="226"/>
    </row>
    <row r="686" spans="4:4" x14ac:dyDescent="0.2">
      <c r="D686" s="226"/>
    </row>
    <row r="687" spans="4:4" x14ac:dyDescent="0.2">
      <c r="D687" s="226"/>
    </row>
    <row r="688" spans="4:4" x14ac:dyDescent="0.2">
      <c r="D688" s="226"/>
    </row>
    <row r="689" spans="4:4" x14ac:dyDescent="0.2">
      <c r="D689" s="226"/>
    </row>
    <row r="690" spans="4:4" x14ac:dyDescent="0.2">
      <c r="D690" s="226"/>
    </row>
    <row r="691" spans="4:4" x14ac:dyDescent="0.2">
      <c r="D691" s="226"/>
    </row>
    <row r="692" spans="4:4" x14ac:dyDescent="0.2">
      <c r="D692" s="226"/>
    </row>
    <row r="693" spans="4:4" x14ac:dyDescent="0.2">
      <c r="D693" s="226"/>
    </row>
    <row r="694" spans="4:4" x14ac:dyDescent="0.2">
      <c r="D694" s="226"/>
    </row>
    <row r="695" spans="4:4" x14ac:dyDescent="0.2">
      <c r="D695" s="226"/>
    </row>
    <row r="696" spans="4:4" x14ac:dyDescent="0.2">
      <c r="D696" s="226"/>
    </row>
    <row r="697" spans="4:4" x14ac:dyDescent="0.2">
      <c r="D697" s="226"/>
    </row>
    <row r="698" spans="4:4" x14ac:dyDescent="0.2">
      <c r="D698" s="226"/>
    </row>
    <row r="699" spans="4:4" x14ac:dyDescent="0.2">
      <c r="D699" s="226"/>
    </row>
    <row r="700" spans="4:4" x14ac:dyDescent="0.2">
      <c r="D700" s="226"/>
    </row>
    <row r="701" spans="4:4" x14ac:dyDescent="0.2">
      <c r="D701" s="226"/>
    </row>
    <row r="702" spans="4:4" x14ac:dyDescent="0.2">
      <c r="D702" s="226"/>
    </row>
    <row r="703" spans="4:4" x14ac:dyDescent="0.2">
      <c r="D703" s="226"/>
    </row>
    <row r="704" spans="4:4" x14ac:dyDescent="0.2">
      <c r="D704" s="226"/>
    </row>
    <row r="705" spans="4:4" x14ac:dyDescent="0.2">
      <c r="D705" s="226"/>
    </row>
    <row r="706" spans="4:4" x14ac:dyDescent="0.2">
      <c r="D706" s="226"/>
    </row>
    <row r="707" spans="4:4" x14ac:dyDescent="0.2">
      <c r="D707" s="226"/>
    </row>
    <row r="708" spans="4:4" x14ac:dyDescent="0.2">
      <c r="D708" s="226"/>
    </row>
    <row r="709" spans="4:4" x14ac:dyDescent="0.2">
      <c r="D709" s="226"/>
    </row>
    <row r="710" spans="4:4" x14ac:dyDescent="0.2">
      <c r="D710" s="226"/>
    </row>
    <row r="711" spans="4:4" x14ac:dyDescent="0.2">
      <c r="D711" s="226"/>
    </row>
    <row r="712" spans="4:4" x14ac:dyDescent="0.2">
      <c r="D712" s="226"/>
    </row>
    <row r="713" spans="4:4" x14ac:dyDescent="0.2">
      <c r="D713" s="226"/>
    </row>
    <row r="714" spans="4:4" x14ac:dyDescent="0.2">
      <c r="D714" s="226"/>
    </row>
    <row r="715" spans="4:4" x14ac:dyDescent="0.2">
      <c r="D715" s="226"/>
    </row>
    <row r="716" spans="4:4" x14ac:dyDescent="0.2">
      <c r="D716" s="226"/>
    </row>
    <row r="717" spans="4:4" x14ac:dyDescent="0.2">
      <c r="D717" s="226"/>
    </row>
    <row r="718" spans="4:4" x14ac:dyDescent="0.2">
      <c r="D718" s="226"/>
    </row>
    <row r="719" spans="4:4" x14ac:dyDescent="0.2">
      <c r="D719" s="226"/>
    </row>
    <row r="720" spans="4:4" x14ac:dyDescent="0.2">
      <c r="D720" s="226"/>
    </row>
    <row r="721" spans="4:4" x14ac:dyDescent="0.2">
      <c r="D721" s="226"/>
    </row>
    <row r="722" spans="4:4" x14ac:dyDescent="0.2">
      <c r="D722" s="226"/>
    </row>
    <row r="723" spans="4:4" x14ac:dyDescent="0.2">
      <c r="D723" s="226"/>
    </row>
    <row r="724" spans="4:4" x14ac:dyDescent="0.2">
      <c r="D724" s="226"/>
    </row>
    <row r="725" spans="4:4" x14ac:dyDescent="0.2">
      <c r="D725" s="226"/>
    </row>
    <row r="726" spans="4:4" x14ac:dyDescent="0.2">
      <c r="D726" s="226"/>
    </row>
    <row r="727" spans="4:4" x14ac:dyDescent="0.2">
      <c r="D727" s="226"/>
    </row>
    <row r="728" spans="4:4" x14ac:dyDescent="0.2">
      <c r="D728" s="226"/>
    </row>
    <row r="729" spans="4:4" x14ac:dyDescent="0.2">
      <c r="D729" s="226"/>
    </row>
    <row r="730" spans="4:4" x14ac:dyDescent="0.2">
      <c r="D730" s="226"/>
    </row>
    <row r="731" spans="4:4" x14ac:dyDescent="0.2">
      <c r="D731" s="226"/>
    </row>
    <row r="732" spans="4:4" x14ac:dyDescent="0.2">
      <c r="D732" s="226"/>
    </row>
    <row r="733" spans="4:4" x14ac:dyDescent="0.2">
      <c r="D733" s="226"/>
    </row>
    <row r="734" spans="4:4" x14ac:dyDescent="0.2">
      <c r="D734" s="226"/>
    </row>
    <row r="735" spans="4:4" x14ac:dyDescent="0.2">
      <c r="D735" s="226"/>
    </row>
    <row r="736" spans="4:4" x14ac:dyDescent="0.2">
      <c r="D736" s="226"/>
    </row>
    <row r="737" spans="4:4" x14ac:dyDescent="0.2">
      <c r="D737" s="226"/>
    </row>
    <row r="738" spans="4:4" x14ac:dyDescent="0.2">
      <c r="D738" s="226"/>
    </row>
    <row r="739" spans="4:4" x14ac:dyDescent="0.2">
      <c r="D739" s="226"/>
    </row>
    <row r="740" spans="4:4" x14ac:dyDescent="0.2">
      <c r="D740" s="226"/>
    </row>
    <row r="741" spans="4:4" x14ac:dyDescent="0.2">
      <c r="D741" s="226"/>
    </row>
    <row r="742" spans="4:4" x14ac:dyDescent="0.2">
      <c r="D742" s="226"/>
    </row>
    <row r="743" spans="4:4" x14ac:dyDescent="0.2">
      <c r="D743" s="226"/>
    </row>
    <row r="744" spans="4:4" x14ac:dyDescent="0.2">
      <c r="D744" s="226"/>
    </row>
    <row r="745" spans="4:4" x14ac:dyDescent="0.2">
      <c r="D745" s="226"/>
    </row>
    <row r="746" spans="4:4" x14ac:dyDescent="0.2">
      <c r="D746" s="226"/>
    </row>
    <row r="747" spans="4:4" x14ac:dyDescent="0.2">
      <c r="D747" s="226"/>
    </row>
    <row r="748" spans="4:4" x14ac:dyDescent="0.2">
      <c r="D748" s="226"/>
    </row>
    <row r="749" spans="4:4" x14ac:dyDescent="0.2">
      <c r="D749" s="226"/>
    </row>
    <row r="750" spans="4:4" x14ac:dyDescent="0.2">
      <c r="D750" s="226"/>
    </row>
    <row r="751" spans="4:4" x14ac:dyDescent="0.2">
      <c r="D751" s="226"/>
    </row>
    <row r="752" spans="4:4" x14ac:dyDescent="0.2">
      <c r="D752" s="226"/>
    </row>
    <row r="753" spans="4:4" x14ac:dyDescent="0.2">
      <c r="D753" s="226"/>
    </row>
    <row r="754" spans="4:4" x14ac:dyDescent="0.2">
      <c r="D754" s="226"/>
    </row>
    <row r="755" spans="4:4" x14ac:dyDescent="0.2">
      <c r="D755" s="226"/>
    </row>
    <row r="756" spans="4:4" x14ac:dyDescent="0.2">
      <c r="D756" s="226"/>
    </row>
    <row r="757" spans="4:4" x14ac:dyDescent="0.2">
      <c r="D757" s="226"/>
    </row>
    <row r="758" spans="4:4" x14ac:dyDescent="0.2">
      <c r="D758" s="226"/>
    </row>
    <row r="759" spans="4:4" x14ac:dyDescent="0.2">
      <c r="D759" s="226"/>
    </row>
    <row r="760" spans="4:4" x14ac:dyDescent="0.2">
      <c r="D760" s="226"/>
    </row>
    <row r="761" spans="4:4" x14ac:dyDescent="0.2">
      <c r="D761" s="226"/>
    </row>
    <row r="762" spans="4:4" x14ac:dyDescent="0.2">
      <c r="D762" s="226"/>
    </row>
    <row r="763" spans="4:4" x14ac:dyDescent="0.2">
      <c r="D763" s="226"/>
    </row>
    <row r="764" spans="4:4" x14ac:dyDescent="0.2">
      <c r="D764" s="226"/>
    </row>
    <row r="765" spans="4:4" x14ac:dyDescent="0.2">
      <c r="D765" s="226"/>
    </row>
    <row r="766" spans="4:4" x14ac:dyDescent="0.2">
      <c r="D766" s="226"/>
    </row>
    <row r="767" spans="4:4" x14ac:dyDescent="0.2">
      <c r="D767" s="226"/>
    </row>
    <row r="768" spans="4:4" x14ac:dyDescent="0.2">
      <c r="D768" s="226"/>
    </row>
    <row r="769" spans="4:4" x14ac:dyDescent="0.2">
      <c r="D769" s="226"/>
    </row>
    <row r="770" spans="4:4" x14ac:dyDescent="0.2">
      <c r="D770" s="226"/>
    </row>
    <row r="771" spans="4:4" x14ac:dyDescent="0.2">
      <c r="D771" s="226"/>
    </row>
    <row r="772" spans="4:4" x14ac:dyDescent="0.2">
      <c r="D772" s="226"/>
    </row>
    <row r="773" spans="4:4" x14ac:dyDescent="0.2">
      <c r="D773" s="226"/>
    </row>
    <row r="774" spans="4:4" x14ac:dyDescent="0.2">
      <c r="D774" s="226"/>
    </row>
    <row r="775" spans="4:4" x14ac:dyDescent="0.2">
      <c r="D775" s="226"/>
    </row>
    <row r="776" spans="4:4" x14ac:dyDescent="0.2">
      <c r="D776" s="226"/>
    </row>
    <row r="777" spans="4:4" x14ac:dyDescent="0.2">
      <c r="D777" s="226"/>
    </row>
    <row r="778" spans="4:4" x14ac:dyDescent="0.2">
      <c r="D778" s="226"/>
    </row>
    <row r="779" spans="4:4" x14ac:dyDescent="0.2">
      <c r="D779" s="226"/>
    </row>
    <row r="780" spans="4:4" x14ac:dyDescent="0.2">
      <c r="D780" s="226"/>
    </row>
    <row r="781" spans="4:4" x14ac:dyDescent="0.2">
      <c r="D781" s="226"/>
    </row>
    <row r="782" spans="4:4" x14ac:dyDescent="0.2">
      <c r="D782" s="226"/>
    </row>
    <row r="783" spans="4:4" x14ac:dyDescent="0.2">
      <c r="D783" s="226"/>
    </row>
    <row r="784" spans="4:4" x14ac:dyDescent="0.2">
      <c r="D784" s="226"/>
    </row>
    <row r="785" spans="4:4" x14ac:dyDescent="0.2">
      <c r="D785" s="226"/>
    </row>
    <row r="786" spans="4:4" x14ac:dyDescent="0.2">
      <c r="D786" s="226"/>
    </row>
    <row r="787" spans="4:4" x14ac:dyDescent="0.2">
      <c r="D787" s="226"/>
    </row>
    <row r="788" spans="4:4" x14ac:dyDescent="0.2">
      <c r="D788" s="226"/>
    </row>
    <row r="789" spans="4:4" x14ac:dyDescent="0.2">
      <c r="D789" s="226"/>
    </row>
    <row r="790" spans="4:4" x14ac:dyDescent="0.2">
      <c r="D790" s="226"/>
    </row>
    <row r="791" spans="4:4" x14ac:dyDescent="0.2">
      <c r="D791" s="226"/>
    </row>
    <row r="792" spans="4:4" x14ac:dyDescent="0.2">
      <c r="D792" s="226"/>
    </row>
    <row r="793" spans="4:4" x14ac:dyDescent="0.2">
      <c r="D793" s="226"/>
    </row>
    <row r="794" spans="4:4" x14ac:dyDescent="0.2">
      <c r="D794" s="226"/>
    </row>
    <row r="795" spans="4:4" x14ac:dyDescent="0.2">
      <c r="D795" s="226"/>
    </row>
    <row r="796" spans="4:4" x14ac:dyDescent="0.2">
      <c r="D796" s="226"/>
    </row>
    <row r="797" spans="4:4" x14ac:dyDescent="0.2">
      <c r="D797" s="226"/>
    </row>
    <row r="798" spans="4:4" x14ac:dyDescent="0.2">
      <c r="D798" s="226"/>
    </row>
    <row r="799" spans="4:4" x14ac:dyDescent="0.2">
      <c r="D799" s="226"/>
    </row>
    <row r="800" spans="4:4" x14ac:dyDescent="0.2">
      <c r="D800" s="226"/>
    </row>
    <row r="801" spans="4:4" x14ac:dyDescent="0.2">
      <c r="D801" s="226"/>
    </row>
    <row r="802" spans="4:4" x14ac:dyDescent="0.2">
      <c r="D802" s="226"/>
    </row>
    <row r="803" spans="4:4" x14ac:dyDescent="0.2">
      <c r="D803" s="226"/>
    </row>
    <row r="804" spans="4:4" x14ac:dyDescent="0.2">
      <c r="D804" s="226"/>
    </row>
    <row r="805" spans="4:4" x14ac:dyDescent="0.2">
      <c r="D805" s="226"/>
    </row>
    <row r="806" spans="4:4" x14ac:dyDescent="0.2">
      <c r="D806" s="226"/>
    </row>
    <row r="807" spans="4:4" x14ac:dyDescent="0.2">
      <c r="D807" s="226"/>
    </row>
    <row r="808" spans="4:4" x14ac:dyDescent="0.2">
      <c r="D808" s="226"/>
    </row>
    <row r="809" spans="4:4" x14ac:dyDescent="0.2">
      <c r="D809" s="226"/>
    </row>
    <row r="810" spans="4:4" x14ac:dyDescent="0.2">
      <c r="D810" s="226"/>
    </row>
    <row r="811" spans="4:4" x14ac:dyDescent="0.2">
      <c r="D811" s="226"/>
    </row>
    <row r="812" spans="4:4" x14ac:dyDescent="0.2">
      <c r="D812" s="226"/>
    </row>
    <row r="813" spans="4:4" x14ac:dyDescent="0.2">
      <c r="D813" s="226"/>
    </row>
    <row r="814" spans="4:4" x14ac:dyDescent="0.2">
      <c r="D814" s="226"/>
    </row>
    <row r="815" spans="4:4" x14ac:dyDescent="0.2">
      <c r="D815" s="226"/>
    </row>
    <row r="816" spans="4:4" x14ac:dyDescent="0.2">
      <c r="D816" s="226"/>
    </row>
    <row r="817" spans="4:4" x14ac:dyDescent="0.2">
      <c r="D817" s="226"/>
    </row>
    <row r="818" spans="4:4" x14ac:dyDescent="0.2">
      <c r="D818" s="226"/>
    </row>
    <row r="819" spans="4:4" x14ac:dyDescent="0.2">
      <c r="D819" s="226"/>
    </row>
    <row r="820" spans="4:4" x14ac:dyDescent="0.2">
      <c r="D820" s="226"/>
    </row>
    <row r="821" spans="4:4" x14ac:dyDescent="0.2">
      <c r="D821" s="226"/>
    </row>
    <row r="822" spans="4:4" x14ac:dyDescent="0.2">
      <c r="D822" s="226"/>
    </row>
    <row r="823" spans="4:4" x14ac:dyDescent="0.2">
      <c r="D823" s="226"/>
    </row>
    <row r="824" spans="4:4" x14ac:dyDescent="0.2">
      <c r="D824" s="226"/>
    </row>
    <row r="825" spans="4:4" x14ac:dyDescent="0.2">
      <c r="D825" s="226"/>
    </row>
    <row r="826" spans="4:4" x14ac:dyDescent="0.2">
      <c r="D826" s="226"/>
    </row>
    <row r="827" spans="4:4" x14ac:dyDescent="0.2">
      <c r="D827" s="226"/>
    </row>
    <row r="828" spans="4:4" x14ac:dyDescent="0.2">
      <c r="D828" s="226"/>
    </row>
    <row r="829" spans="4:4" x14ac:dyDescent="0.2">
      <c r="D829" s="226"/>
    </row>
    <row r="830" spans="4:4" x14ac:dyDescent="0.2">
      <c r="D830" s="226"/>
    </row>
    <row r="831" spans="4:4" x14ac:dyDescent="0.2">
      <c r="D831" s="226"/>
    </row>
    <row r="832" spans="4:4" x14ac:dyDescent="0.2">
      <c r="D832" s="226"/>
    </row>
    <row r="833" spans="4:4" x14ac:dyDescent="0.2">
      <c r="D833" s="226"/>
    </row>
    <row r="834" spans="4:4" x14ac:dyDescent="0.2">
      <c r="D834" s="226"/>
    </row>
    <row r="835" spans="4:4" x14ac:dyDescent="0.2">
      <c r="D835" s="226"/>
    </row>
    <row r="836" spans="4:4" x14ac:dyDescent="0.2">
      <c r="D836" s="226"/>
    </row>
    <row r="837" spans="4:4" x14ac:dyDescent="0.2">
      <c r="D837" s="226"/>
    </row>
    <row r="838" spans="4:4" x14ac:dyDescent="0.2">
      <c r="D838" s="226"/>
    </row>
    <row r="839" spans="4:4" x14ac:dyDescent="0.2">
      <c r="D839" s="226"/>
    </row>
    <row r="840" spans="4:4" x14ac:dyDescent="0.2">
      <c r="D840" s="226"/>
    </row>
    <row r="841" spans="4:4" x14ac:dyDescent="0.2">
      <c r="D841" s="226"/>
    </row>
    <row r="842" spans="4:4" x14ac:dyDescent="0.2">
      <c r="D842" s="226"/>
    </row>
    <row r="843" spans="4:4" x14ac:dyDescent="0.2">
      <c r="D843" s="226"/>
    </row>
    <row r="844" spans="4:4" x14ac:dyDescent="0.2">
      <c r="D844" s="226"/>
    </row>
    <row r="845" spans="4:4" x14ac:dyDescent="0.2">
      <c r="D845" s="226"/>
    </row>
    <row r="846" spans="4:4" x14ac:dyDescent="0.2">
      <c r="D846" s="226"/>
    </row>
    <row r="847" spans="4:4" x14ac:dyDescent="0.2">
      <c r="D847" s="226"/>
    </row>
    <row r="848" spans="4:4" x14ac:dyDescent="0.2">
      <c r="D848" s="226"/>
    </row>
    <row r="849" spans="4:4" x14ac:dyDescent="0.2">
      <c r="D849" s="226"/>
    </row>
    <row r="850" spans="4:4" x14ac:dyDescent="0.2">
      <c r="D850" s="226"/>
    </row>
    <row r="851" spans="4:4" x14ac:dyDescent="0.2">
      <c r="D851" s="226"/>
    </row>
    <row r="852" spans="4:4" x14ac:dyDescent="0.2">
      <c r="D852" s="226"/>
    </row>
    <row r="853" spans="4:4" x14ac:dyDescent="0.2">
      <c r="D853" s="226"/>
    </row>
    <row r="854" spans="4:4" x14ac:dyDescent="0.2">
      <c r="D854" s="226"/>
    </row>
    <row r="855" spans="4:4" x14ac:dyDescent="0.2">
      <c r="D855" s="226"/>
    </row>
    <row r="856" spans="4:4" x14ac:dyDescent="0.2">
      <c r="D856" s="226"/>
    </row>
    <row r="857" spans="4:4" x14ac:dyDescent="0.2">
      <c r="D857" s="226"/>
    </row>
    <row r="858" spans="4:4" x14ac:dyDescent="0.2">
      <c r="D858" s="226"/>
    </row>
    <row r="859" spans="4:4" x14ac:dyDescent="0.2">
      <c r="D859" s="226"/>
    </row>
    <row r="860" spans="4:4" x14ac:dyDescent="0.2">
      <c r="D860" s="226"/>
    </row>
    <row r="861" spans="4:4" x14ac:dyDescent="0.2">
      <c r="D861" s="226"/>
    </row>
    <row r="862" spans="4:4" x14ac:dyDescent="0.2">
      <c r="D862" s="226"/>
    </row>
    <row r="863" spans="4:4" x14ac:dyDescent="0.2">
      <c r="D863" s="226"/>
    </row>
    <row r="864" spans="4:4" x14ac:dyDescent="0.2">
      <c r="D864" s="226"/>
    </row>
    <row r="865" spans="4:4" x14ac:dyDescent="0.2">
      <c r="D865" s="226"/>
    </row>
    <row r="866" spans="4:4" x14ac:dyDescent="0.2">
      <c r="D866" s="226"/>
    </row>
    <row r="867" spans="4:4" x14ac:dyDescent="0.2">
      <c r="D867" s="226"/>
    </row>
    <row r="868" spans="4:4" x14ac:dyDescent="0.2">
      <c r="D868" s="226"/>
    </row>
    <row r="869" spans="4:4" x14ac:dyDescent="0.2">
      <c r="D869" s="226"/>
    </row>
    <row r="870" spans="4:4" x14ac:dyDescent="0.2">
      <c r="D870" s="226"/>
    </row>
    <row r="871" spans="4:4" x14ac:dyDescent="0.2">
      <c r="D871" s="226"/>
    </row>
    <row r="872" spans="4:4" x14ac:dyDescent="0.2">
      <c r="D872" s="226"/>
    </row>
    <row r="873" spans="4:4" x14ac:dyDescent="0.2">
      <c r="D873" s="226"/>
    </row>
    <row r="874" spans="4:4" x14ac:dyDescent="0.2">
      <c r="D874" s="226"/>
    </row>
    <row r="875" spans="4:4" x14ac:dyDescent="0.2">
      <c r="D875" s="226"/>
    </row>
    <row r="876" spans="4:4" x14ac:dyDescent="0.2">
      <c r="D876" s="226"/>
    </row>
    <row r="877" spans="4:4" x14ac:dyDescent="0.2">
      <c r="D877" s="226"/>
    </row>
    <row r="878" spans="4:4" x14ac:dyDescent="0.2">
      <c r="D878" s="226"/>
    </row>
    <row r="879" spans="4:4" x14ac:dyDescent="0.2">
      <c r="D879" s="226"/>
    </row>
    <row r="880" spans="4:4" x14ac:dyDescent="0.2">
      <c r="D880" s="226"/>
    </row>
    <row r="881" spans="4:4" x14ac:dyDescent="0.2">
      <c r="D881" s="226"/>
    </row>
    <row r="882" spans="4:4" x14ac:dyDescent="0.2">
      <c r="D882" s="226"/>
    </row>
    <row r="883" spans="4:4" x14ac:dyDescent="0.2">
      <c r="D883" s="226"/>
    </row>
    <row r="884" spans="4:4" x14ac:dyDescent="0.2">
      <c r="D884" s="226"/>
    </row>
    <row r="885" spans="4:4" x14ac:dyDescent="0.2">
      <c r="D885" s="226"/>
    </row>
    <row r="886" spans="4:4" x14ac:dyDescent="0.2">
      <c r="D886" s="226"/>
    </row>
    <row r="887" spans="4:4" x14ac:dyDescent="0.2">
      <c r="D887" s="226"/>
    </row>
    <row r="888" spans="4:4" x14ac:dyDescent="0.2">
      <c r="D888" s="226"/>
    </row>
    <row r="889" spans="4:4" x14ac:dyDescent="0.2">
      <c r="D889" s="226"/>
    </row>
    <row r="890" spans="4:4" x14ac:dyDescent="0.2">
      <c r="D890" s="226"/>
    </row>
    <row r="891" spans="4:4" x14ac:dyDescent="0.2">
      <c r="D891" s="226"/>
    </row>
    <row r="892" spans="4:4" x14ac:dyDescent="0.2">
      <c r="D892" s="226"/>
    </row>
    <row r="893" spans="4:4" x14ac:dyDescent="0.2">
      <c r="D893" s="226"/>
    </row>
    <row r="894" spans="4:4" x14ac:dyDescent="0.2">
      <c r="D894" s="226"/>
    </row>
    <row r="895" spans="4:4" x14ac:dyDescent="0.2">
      <c r="D895" s="226"/>
    </row>
    <row r="896" spans="4:4" x14ac:dyDescent="0.2">
      <c r="D896" s="226"/>
    </row>
    <row r="897" spans="4:4" x14ac:dyDescent="0.2">
      <c r="D897" s="226"/>
    </row>
    <row r="898" spans="4:4" x14ac:dyDescent="0.2">
      <c r="D898" s="226"/>
    </row>
    <row r="899" spans="4:4" x14ac:dyDescent="0.2">
      <c r="D899" s="226"/>
    </row>
    <row r="900" spans="4:4" x14ac:dyDescent="0.2">
      <c r="D900" s="226"/>
    </row>
    <row r="901" spans="4:4" x14ac:dyDescent="0.2">
      <c r="D901" s="226"/>
    </row>
    <row r="902" spans="4:4" x14ac:dyDescent="0.2">
      <c r="D902" s="226"/>
    </row>
    <row r="903" spans="4:4" x14ac:dyDescent="0.2">
      <c r="D903" s="226"/>
    </row>
    <row r="904" spans="4:4" x14ac:dyDescent="0.2">
      <c r="D904" s="226"/>
    </row>
    <row r="905" spans="4:4" x14ac:dyDescent="0.2">
      <c r="D905" s="226"/>
    </row>
    <row r="906" spans="4:4" x14ac:dyDescent="0.2">
      <c r="D906" s="226"/>
    </row>
    <row r="907" spans="4:4" x14ac:dyDescent="0.2">
      <c r="D907" s="226"/>
    </row>
    <row r="908" spans="4:4" x14ac:dyDescent="0.2">
      <c r="D908" s="226"/>
    </row>
    <row r="909" spans="4:4" x14ac:dyDescent="0.2">
      <c r="D909" s="226"/>
    </row>
    <row r="910" spans="4:4" x14ac:dyDescent="0.2">
      <c r="D910" s="226"/>
    </row>
    <row r="911" spans="4:4" x14ac:dyDescent="0.2">
      <c r="D911" s="226"/>
    </row>
    <row r="912" spans="4:4" x14ac:dyDescent="0.2">
      <c r="D912" s="226"/>
    </row>
    <row r="913" spans="4:4" x14ac:dyDescent="0.2">
      <c r="D913" s="226"/>
    </row>
    <row r="914" spans="4:4" x14ac:dyDescent="0.2">
      <c r="D914" s="226"/>
    </row>
    <row r="915" spans="4:4" x14ac:dyDescent="0.2">
      <c r="D915" s="226"/>
    </row>
    <row r="916" spans="4:4" x14ac:dyDescent="0.2">
      <c r="D916" s="226"/>
    </row>
    <row r="917" spans="4:4" x14ac:dyDescent="0.2">
      <c r="D917" s="226"/>
    </row>
    <row r="918" spans="4:4" x14ac:dyDescent="0.2">
      <c r="D918" s="226"/>
    </row>
    <row r="919" spans="4:4" x14ac:dyDescent="0.2">
      <c r="D919" s="226"/>
    </row>
    <row r="920" spans="4:4" x14ac:dyDescent="0.2">
      <c r="D920" s="226"/>
    </row>
    <row r="921" spans="4:4" x14ac:dyDescent="0.2">
      <c r="D921" s="226"/>
    </row>
    <row r="922" spans="4:4" x14ac:dyDescent="0.2">
      <c r="D922" s="226"/>
    </row>
    <row r="923" spans="4:4" x14ac:dyDescent="0.2">
      <c r="D923" s="226"/>
    </row>
    <row r="924" spans="4:4" x14ac:dyDescent="0.2">
      <c r="D924" s="226"/>
    </row>
    <row r="925" spans="4:4" x14ac:dyDescent="0.2">
      <c r="D925" s="226"/>
    </row>
    <row r="926" spans="4:4" x14ac:dyDescent="0.2">
      <c r="D926" s="226"/>
    </row>
    <row r="927" spans="4:4" x14ac:dyDescent="0.2">
      <c r="D927" s="226"/>
    </row>
    <row r="928" spans="4:4" x14ac:dyDescent="0.2">
      <c r="D928" s="226"/>
    </row>
    <row r="929" spans="4:4" x14ac:dyDescent="0.2">
      <c r="D929" s="226"/>
    </row>
    <row r="930" spans="4:4" x14ac:dyDescent="0.2">
      <c r="D930" s="226"/>
    </row>
    <row r="931" spans="4:4" x14ac:dyDescent="0.2">
      <c r="D931" s="226"/>
    </row>
    <row r="932" spans="4:4" x14ac:dyDescent="0.2">
      <c r="D932" s="226"/>
    </row>
    <row r="933" spans="4:4" x14ac:dyDescent="0.2">
      <c r="D933" s="226"/>
    </row>
    <row r="934" spans="4:4" x14ac:dyDescent="0.2">
      <c r="D934" s="226"/>
    </row>
    <row r="935" spans="4:4" x14ac:dyDescent="0.2">
      <c r="D935" s="226"/>
    </row>
    <row r="936" spans="4:4" x14ac:dyDescent="0.2">
      <c r="D936" s="226"/>
    </row>
    <row r="937" spans="4:4" x14ac:dyDescent="0.2">
      <c r="D937" s="226"/>
    </row>
    <row r="938" spans="4:4" x14ac:dyDescent="0.2">
      <c r="D938" s="226"/>
    </row>
    <row r="939" spans="4:4" x14ac:dyDescent="0.2">
      <c r="D939" s="226"/>
    </row>
    <row r="940" spans="4:4" x14ac:dyDescent="0.2">
      <c r="D940" s="226"/>
    </row>
    <row r="941" spans="4:4" x14ac:dyDescent="0.2">
      <c r="D941" s="226"/>
    </row>
    <row r="942" spans="4:4" x14ac:dyDescent="0.2">
      <c r="D942" s="226"/>
    </row>
    <row r="943" spans="4:4" x14ac:dyDescent="0.2">
      <c r="D943" s="226"/>
    </row>
    <row r="944" spans="4:4" x14ac:dyDescent="0.2">
      <c r="D944" s="226"/>
    </row>
    <row r="945" spans="4:4" x14ac:dyDescent="0.2">
      <c r="D945" s="226"/>
    </row>
    <row r="946" spans="4:4" x14ac:dyDescent="0.2">
      <c r="D946" s="226"/>
    </row>
    <row r="947" spans="4:4" x14ac:dyDescent="0.2">
      <c r="D947" s="226"/>
    </row>
    <row r="948" spans="4:4" x14ac:dyDescent="0.2">
      <c r="D948" s="226"/>
    </row>
    <row r="949" spans="4:4" x14ac:dyDescent="0.2">
      <c r="D949" s="226"/>
    </row>
    <row r="950" spans="4:4" x14ac:dyDescent="0.2">
      <c r="D950" s="226"/>
    </row>
    <row r="951" spans="4:4" x14ac:dyDescent="0.2">
      <c r="D951" s="226"/>
    </row>
    <row r="952" spans="4:4" x14ac:dyDescent="0.2">
      <c r="D952" s="226"/>
    </row>
    <row r="953" spans="4:4" x14ac:dyDescent="0.2">
      <c r="D953" s="226"/>
    </row>
    <row r="954" spans="4:4" x14ac:dyDescent="0.2">
      <c r="D954" s="226"/>
    </row>
    <row r="955" spans="4:4" x14ac:dyDescent="0.2">
      <c r="D955" s="226"/>
    </row>
    <row r="956" spans="4:4" x14ac:dyDescent="0.2">
      <c r="D956" s="226"/>
    </row>
    <row r="957" spans="4:4" x14ac:dyDescent="0.2">
      <c r="D957" s="226"/>
    </row>
    <row r="958" spans="4:4" x14ac:dyDescent="0.2">
      <c r="D958" s="226"/>
    </row>
    <row r="959" spans="4:4" x14ac:dyDescent="0.2">
      <c r="D959" s="226"/>
    </row>
    <row r="960" spans="4:4" x14ac:dyDescent="0.2">
      <c r="D960" s="226"/>
    </row>
    <row r="961" spans="4:4" x14ac:dyDescent="0.2">
      <c r="D961" s="226"/>
    </row>
    <row r="962" spans="4:4" x14ac:dyDescent="0.2">
      <c r="D962" s="226"/>
    </row>
    <row r="963" spans="4:4" x14ac:dyDescent="0.2">
      <c r="D963" s="226"/>
    </row>
    <row r="964" spans="4:4" x14ac:dyDescent="0.2">
      <c r="D964" s="226"/>
    </row>
    <row r="965" spans="4:4" x14ac:dyDescent="0.2">
      <c r="D965" s="226"/>
    </row>
    <row r="966" spans="4:4" x14ac:dyDescent="0.2">
      <c r="D966" s="226"/>
    </row>
    <row r="967" spans="4:4" x14ac:dyDescent="0.2">
      <c r="D967" s="226"/>
    </row>
    <row r="968" spans="4:4" x14ac:dyDescent="0.2">
      <c r="D968" s="226"/>
    </row>
    <row r="969" spans="4:4" x14ac:dyDescent="0.2">
      <c r="D969" s="226"/>
    </row>
    <row r="970" spans="4:4" x14ac:dyDescent="0.2">
      <c r="D970" s="226"/>
    </row>
    <row r="971" spans="4:4" x14ac:dyDescent="0.2">
      <c r="D971" s="226"/>
    </row>
    <row r="972" spans="4:4" x14ac:dyDescent="0.2">
      <c r="D972" s="226"/>
    </row>
    <row r="973" spans="4:4" x14ac:dyDescent="0.2">
      <c r="D973" s="226"/>
    </row>
    <row r="974" spans="4:4" x14ac:dyDescent="0.2">
      <c r="D974" s="226"/>
    </row>
    <row r="975" spans="4:4" x14ac:dyDescent="0.2">
      <c r="D975" s="226"/>
    </row>
    <row r="976" spans="4:4" x14ac:dyDescent="0.2">
      <c r="D976" s="226"/>
    </row>
    <row r="977" spans="4:4" x14ac:dyDescent="0.2">
      <c r="D977" s="226"/>
    </row>
    <row r="978" spans="4:4" x14ac:dyDescent="0.2">
      <c r="D978" s="226"/>
    </row>
    <row r="979" spans="4:4" x14ac:dyDescent="0.2">
      <c r="D979" s="226"/>
    </row>
    <row r="980" spans="4:4" x14ac:dyDescent="0.2">
      <c r="D980" s="226"/>
    </row>
    <row r="981" spans="4:4" x14ac:dyDescent="0.2">
      <c r="D981" s="226"/>
    </row>
    <row r="982" spans="4:4" x14ac:dyDescent="0.2">
      <c r="D982" s="226"/>
    </row>
    <row r="983" spans="4:4" x14ac:dyDescent="0.2">
      <c r="D983" s="226"/>
    </row>
    <row r="984" spans="4:4" x14ac:dyDescent="0.2">
      <c r="D984" s="226"/>
    </row>
    <row r="985" spans="4:4" x14ac:dyDescent="0.2">
      <c r="D985" s="226"/>
    </row>
    <row r="986" spans="4:4" x14ac:dyDescent="0.2">
      <c r="D986" s="226"/>
    </row>
    <row r="987" spans="4:4" x14ac:dyDescent="0.2">
      <c r="D987" s="226"/>
    </row>
    <row r="988" spans="4:4" x14ac:dyDescent="0.2">
      <c r="D988" s="226"/>
    </row>
    <row r="989" spans="4:4" x14ac:dyDescent="0.2">
      <c r="D989" s="226"/>
    </row>
    <row r="990" spans="4:4" x14ac:dyDescent="0.2">
      <c r="D990" s="226"/>
    </row>
    <row r="991" spans="4:4" x14ac:dyDescent="0.2">
      <c r="D991" s="226"/>
    </row>
    <row r="992" spans="4:4" x14ac:dyDescent="0.2">
      <c r="D992" s="226"/>
    </row>
    <row r="993" spans="4:4" x14ac:dyDescent="0.2">
      <c r="D993" s="226"/>
    </row>
    <row r="994" spans="4:4" x14ac:dyDescent="0.2">
      <c r="D994" s="226"/>
    </row>
    <row r="995" spans="4:4" x14ac:dyDescent="0.2">
      <c r="D995" s="226"/>
    </row>
    <row r="996" spans="4:4" x14ac:dyDescent="0.2">
      <c r="D996" s="226"/>
    </row>
    <row r="997" spans="4:4" x14ac:dyDescent="0.2">
      <c r="D997" s="226"/>
    </row>
    <row r="998" spans="4:4" x14ac:dyDescent="0.2">
      <c r="D998" s="226"/>
    </row>
    <row r="999" spans="4:4" x14ac:dyDescent="0.2">
      <c r="D999" s="226"/>
    </row>
    <row r="1000" spans="4:4" x14ac:dyDescent="0.2">
      <c r="D1000" s="226"/>
    </row>
    <row r="1001" spans="4:4" x14ac:dyDescent="0.2">
      <c r="D1001" s="226"/>
    </row>
    <row r="1002" spans="4:4" x14ac:dyDescent="0.2">
      <c r="D1002" s="226"/>
    </row>
    <row r="1003" spans="4:4" x14ac:dyDescent="0.2">
      <c r="D1003" s="226"/>
    </row>
    <row r="1004" spans="4:4" x14ac:dyDescent="0.2">
      <c r="D1004" s="226"/>
    </row>
    <row r="1005" spans="4:4" x14ac:dyDescent="0.2">
      <c r="D1005" s="226"/>
    </row>
    <row r="1006" spans="4:4" x14ac:dyDescent="0.2">
      <c r="D1006" s="226"/>
    </row>
    <row r="1007" spans="4:4" x14ac:dyDescent="0.2">
      <c r="D1007" s="226"/>
    </row>
    <row r="1008" spans="4:4" x14ac:dyDescent="0.2">
      <c r="D1008" s="226"/>
    </row>
    <row r="1009" spans="4:4" x14ac:dyDescent="0.2">
      <c r="D1009" s="226"/>
    </row>
    <row r="1010" spans="4:4" x14ac:dyDescent="0.2">
      <c r="D1010" s="226"/>
    </row>
    <row r="1011" spans="4:4" x14ac:dyDescent="0.2">
      <c r="D1011" s="226"/>
    </row>
    <row r="1012" spans="4:4" x14ac:dyDescent="0.2">
      <c r="D1012" s="226"/>
    </row>
    <row r="1013" spans="4:4" x14ac:dyDescent="0.2">
      <c r="D1013" s="226"/>
    </row>
    <row r="1014" spans="4:4" x14ac:dyDescent="0.2">
      <c r="D1014" s="226"/>
    </row>
    <row r="1015" spans="4:4" x14ac:dyDescent="0.2">
      <c r="D1015" s="226"/>
    </row>
    <row r="1016" spans="4:4" x14ac:dyDescent="0.2">
      <c r="D1016" s="226"/>
    </row>
    <row r="1017" spans="4:4" x14ac:dyDescent="0.2">
      <c r="D1017" s="226"/>
    </row>
    <row r="1018" spans="4:4" x14ac:dyDescent="0.2">
      <c r="D1018" s="226"/>
    </row>
    <row r="1019" spans="4:4" x14ac:dyDescent="0.2">
      <c r="D1019" s="226"/>
    </row>
    <row r="1020" spans="4:4" x14ac:dyDescent="0.2">
      <c r="D1020" s="226"/>
    </row>
    <row r="1021" spans="4:4" x14ac:dyDescent="0.2">
      <c r="D1021" s="226"/>
    </row>
    <row r="1022" spans="4:4" x14ac:dyDescent="0.2">
      <c r="D1022" s="226"/>
    </row>
    <row r="1023" spans="4:4" x14ac:dyDescent="0.2">
      <c r="D1023" s="226"/>
    </row>
    <row r="1024" spans="4:4" x14ac:dyDescent="0.2">
      <c r="D1024" s="226"/>
    </row>
    <row r="1025" spans="4:4" x14ac:dyDescent="0.2">
      <c r="D1025" s="226"/>
    </row>
    <row r="1026" spans="4:4" x14ac:dyDescent="0.2">
      <c r="D1026" s="226"/>
    </row>
    <row r="1027" spans="4:4" x14ac:dyDescent="0.2">
      <c r="D1027" s="226"/>
    </row>
    <row r="1028" spans="4:4" x14ac:dyDescent="0.2">
      <c r="D1028" s="226"/>
    </row>
    <row r="1029" spans="4:4" x14ac:dyDescent="0.2">
      <c r="D1029" s="226"/>
    </row>
    <row r="1030" spans="4:4" x14ac:dyDescent="0.2">
      <c r="D1030" s="226"/>
    </row>
    <row r="1031" spans="4:4" x14ac:dyDescent="0.2">
      <c r="D1031" s="226"/>
    </row>
    <row r="1032" spans="4:4" x14ac:dyDescent="0.2">
      <c r="D1032" s="226"/>
    </row>
    <row r="1033" spans="4:4" x14ac:dyDescent="0.2">
      <c r="D1033" s="226"/>
    </row>
    <row r="1034" spans="4:4" x14ac:dyDescent="0.2">
      <c r="D1034" s="226"/>
    </row>
    <row r="1035" spans="4:4" x14ac:dyDescent="0.2">
      <c r="D1035" s="226"/>
    </row>
    <row r="1036" spans="4:4" x14ac:dyDescent="0.2">
      <c r="D1036" s="226"/>
    </row>
    <row r="1037" spans="4:4" x14ac:dyDescent="0.2">
      <c r="D1037" s="226"/>
    </row>
    <row r="1038" spans="4:4" x14ac:dyDescent="0.2">
      <c r="D1038" s="226"/>
    </row>
    <row r="1039" spans="4:4" x14ac:dyDescent="0.2">
      <c r="D1039" s="226"/>
    </row>
    <row r="1040" spans="4:4" x14ac:dyDescent="0.2">
      <c r="D1040" s="226"/>
    </row>
    <row r="1041" spans="4:4" x14ac:dyDescent="0.2">
      <c r="D1041" s="226"/>
    </row>
    <row r="1042" spans="4:4" x14ac:dyDescent="0.2">
      <c r="D1042" s="226"/>
    </row>
    <row r="1043" spans="4:4" x14ac:dyDescent="0.2">
      <c r="D1043" s="226"/>
    </row>
    <row r="1044" spans="4:4" x14ac:dyDescent="0.2">
      <c r="D1044" s="226"/>
    </row>
    <row r="1045" spans="4:4" x14ac:dyDescent="0.2">
      <c r="D1045" s="226"/>
    </row>
    <row r="1046" spans="4:4" x14ac:dyDescent="0.2">
      <c r="D1046" s="226"/>
    </row>
    <row r="1047" spans="4:4" x14ac:dyDescent="0.2">
      <c r="D1047" s="226"/>
    </row>
    <row r="1048" spans="4:4" x14ac:dyDescent="0.2">
      <c r="D1048" s="226"/>
    </row>
    <row r="1049" spans="4:4" x14ac:dyDescent="0.2">
      <c r="D1049" s="226"/>
    </row>
    <row r="1050" spans="4:4" x14ac:dyDescent="0.2">
      <c r="D1050" s="226"/>
    </row>
    <row r="1051" spans="4:4" x14ac:dyDescent="0.2">
      <c r="D1051" s="226"/>
    </row>
    <row r="1052" spans="4:4" x14ac:dyDescent="0.2">
      <c r="D1052" s="226"/>
    </row>
    <row r="1053" spans="4:4" x14ac:dyDescent="0.2">
      <c r="D1053" s="226"/>
    </row>
    <row r="1054" spans="4:4" x14ac:dyDescent="0.2">
      <c r="D1054" s="226"/>
    </row>
    <row r="1055" spans="4:4" x14ac:dyDescent="0.2">
      <c r="D1055" s="226"/>
    </row>
    <row r="1056" spans="4:4" x14ac:dyDescent="0.2">
      <c r="D1056" s="226"/>
    </row>
    <row r="1057" spans="4:4" x14ac:dyDescent="0.2">
      <c r="D1057" s="226"/>
    </row>
    <row r="1058" spans="4:4" x14ac:dyDescent="0.2">
      <c r="D1058" s="226"/>
    </row>
    <row r="1059" spans="4:4" x14ac:dyDescent="0.2">
      <c r="D1059" s="226"/>
    </row>
    <row r="1060" spans="4:4" x14ac:dyDescent="0.2">
      <c r="D1060" s="226"/>
    </row>
    <row r="1061" spans="4:4" x14ac:dyDescent="0.2">
      <c r="D1061" s="226"/>
    </row>
    <row r="1062" spans="4:4" x14ac:dyDescent="0.2">
      <c r="D1062" s="226"/>
    </row>
    <row r="1063" spans="4:4" x14ac:dyDescent="0.2">
      <c r="D1063" s="226"/>
    </row>
    <row r="1064" spans="4:4" x14ac:dyDescent="0.2">
      <c r="D1064" s="226"/>
    </row>
    <row r="1065" spans="4:4" x14ac:dyDescent="0.2">
      <c r="D1065" s="226"/>
    </row>
    <row r="1066" spans="4:4" x14ac:dyDescent="0.2">
      <c r="D1066" s="226"/>
    </row>
    <row r="1067" spans="4:4" x14ac:dyDescent="0.2">
      <c r="D1067" s="226"/>
    </row>
    <row r="1068" spans="4:4" x14ac:dyDescent="0.2">
      <c r="D1068" s="226"/>
    </row>
    <row r="1069" spans="4:4" x14ac:dyDescent="0.2">
      <c r="D1069" s="226"/>
    </row>
    <row r="1070" spans="4:4" x14ac:dyDescent="0.2">
      <c r="D1070" s="226"/>
    </row>
    <row r="1071" spans="4:4" x14ac:dyDescent="0.2">
      <c r="D1071" s="226"/>
    </row>
    <row r="1072" spans="4:4" x14ac:dyDescent="0.2">
      <c r="D1072" s="226"/>
    </row>
    <row r="1073" spans="4:4" x14ac:dyDescent="0.2">
      <c r="D1073" s="226"/>
    </row>
    <row r="1074" spans="4:4" x14ac:dyDescent="0.2">
      <c r="D1074" s="226"/>
    </row>
    <row r="1075" spans="4:4" x14ac:dyDescent="0.2">
      <c r="D1075" s="226"/>
    </row>
    <row r="1076" spans="4:4" x14ac:dyDescent="0.2">
      <c r="D1076" s="226"/>
    </row>
    <row r="1077" spans="4:4" x14ac:dyDescent="0.2">
      <c r="D1077" s="226"/>
    </row>
    <row r="1078" spans="4:4" x14ac:dyDescent="0.2">
      <c r="D1078" s="226"/>
    </row>
    <row r="1079" spans="4:4" x14ac:dyDescent="0.2">
      <c r="D1079" s="226"/>
    </row>
    <row r="1080" spans="4:4" x14ac:dyDescent="0.2">
      <c r="D1080" s="226"/>
    </row>
    <row r="1081" spans="4:4" x14ac:dyDescent="0.2">
      <c r="D1081" s="226"/>
    </row>
    <row r="1082" spans="4:4" x14ac:dyDescent="0.2">
      <c r="D1082" s="226"/>
    </row>
    <row r="1083" spans="4:4" x14ac:dyDescent="0.2">
      <c r="D1083" s="226"/>
    </row>
    <row r="1084" spans="4:4" x14ac:dyDescent="0.2">
      <c r="D1084" s="226"/>
    </row>
    <row r="1085" spans="4:4" x14ac:dyDescent="0.2">
      <c r="D1085" s="226"/>
    </row>
    <row r="1086" spans="4:4" x14ac:dyDescent="0.2">
      <c r="D1086" s="226"/>
    </row>
    <row r="1087" spans="4:4" x14ac:dyDescent="0.2">
      <c r="D1087" s="226"/>
    </row>
    <row r="1088" spans="4:4" x14ac:dyDescent="0.2">
      <c r="D1088" s="226"/>
    </row>
    <row r="1089" spans="4:4" x14ac:dyDescent="0.2">
      <c r="D1089" s="226"/>
    </row>
    <row r="1090" spans="4:4" x14ac:dyDescent="0.2">
      <c r="D1090" s="226"/>
    </row>
    <row r="1091" spans="4:4" x14ac:dyDescent="0.2">
      <c r="D1091" s="226"/>
    </row>
    <row r="1092" spans="4:4" x14ac:dyDescent="0.2">
      <c r="D1092" s="226"/>
    </row>
    <row r="1093" spans="4:4" x14ac:dyDescent="0.2">
      <c r="D1093" s="226"/>
    </row>
    <row r="1094" spans="4:4" x14ac:dyDescent="0.2">
      <c r="D1094" s="226"/>
    </row>
    <row r="1095" spans="4:4" x14ac:dyDescent="0.2">
      <c r="D1095" s="226"/>
    </row>
    <row r="1096" spans="4:4" x14ac:dyDescent="0.2">
      <c r="D1096" s="226"/>
    </row>
    <row r="1097" spans="4:4" x14ac:dyDescent="0.2">
      <c r="D1097" s="226"/>
    </row>
    <row r="1098" spans="4:4" x14ac:dyDescent="0.2">
      <c r="D1098" s="226"/>
    </row>
    <row r="1099" spans="4:4" x14ac:dyDescent="0.2">
      <c r="D1099" s="226"/>
    </row>
    <row r="1100" spans="4:4" x14ac:dyDescent="0.2">
      <c r="D1100" s="226"/>
    </row>
    <row r="1101" spans="4:4" x14ac:dyDescent="0.2">
      <c r="D1101" s="226"/>
    </row>
    <row r="1102" spans="4:4" x14ac:dyDescent="0.2">
      <c r="D1102" s="226"/>
    </row>
    <row r="1103" spans="4:4" x14ac:dyDescent="0.2">
      <c r="D1103" s="226"/>
    </row>
    <row r="1104" spans="4:4" x14ac:dyDescent="0.2">
      <c r="D1104" s="226"/>
    </row>
    <row r="1105" spans="4:4" x14ac:dyDescent="0.2">
      <c r="D1105" s="226"/>
    </row>
    <row r="1106" spans="4:4" x14ac:dyDescent="0.2">
      <c r="D1106" s="226"/>
    </row>
    <row r="1107" spans="4:4" x14ac:dyDescent="0.2">
      <c r="D1107" s="226"/>
    </row>
    <row r="1108" spans="4:4" x14ac:dyDescent="0.2">
      <c r="D1108" s="226"/>
    </row>
    <row r="1109" spans="4:4" x14ac:dyDescent="0.2">
      <c r="D1109" s="226"/>
    </row>
    <row r="1110" spans="4:4" x14ac:dyDescent="0.2">
      <c r="D1110" s="226"/>
    </row>
    <row r="1111" spans="4:4" x14ac:dyDescent="0.2">
      <c r="D1111" s="226"/>
    </row>
    <row r="1112" spans="4:4" x14ac:dyDescent="0.2">
      <c r="D1112" s="226"/>
    </row>
    <row r="1113" spans="4:4" x14ac:dyDescent="0.2">
      <c r="D1113" s="226"/>
    </row>
    <row r="1114" spans="4:4" x14ac:dyDescent="0.2">
      <c r="D1114" s="226"/>
    </row>
    <row r="1115" spans="4:4" x14ac:dyDescent="0.2">
      <c r="D1115" s="226"/>
    </row>
    <row r="1116" spans="4:4" x14ac:dyDescent="0.2">
      <c r="D1116" s="226"/>
    </row>
    <row r="1117" spans="4:4" x14ac:dyDescent="0.2">
      <c r="D1117" s="226"/>
    </row>
    <row r="1118" spans="4:4" x14ac:dyDescent="0.2">
      <c r="D1118" s="226"/>
    </row>
    <row r="1119" spans="4:4" x14ac:dyDescent="0.2">
      <c r="D1119" s="226"/>
    </row>
    <row r="1120" spans="4:4" x14ac:dyDescent="0.2">
      <c r="D1120" s="226"/>
    </row>
    <row r="1121" spans="4:4" x14ac:dyDescent="0.2">
      <c r="D1121" s="226"/>
    </row>
    <row r="1122" spans="4:4" x14ac:dyDescent="0.2">
      <c r="D1122" s="226"/>
    </row>
    <row r="1123" spans="4:4" x14ac:dyDescent="0.2">
      <c r="D1123" s="226"/>
    </row>
    <row r="1124" spans="4:4" x14ac:dyDescent="0.2">
      <c r="D1124" s="226"/>
    </row>
    <row r="1125" spans="4:4" x14ac:dyDescent="0.2">
      <c r="D1125" s="226"/>
    </row>
    <row r="1126" spans="4:4" x14ac:dyDescent="0.2">
      <c r="D1126" s="226"/>
    </row>
    <row r="1127" spans="4:4" x14ac:dyDescent="0.2">
      <c r="D1127" s="226"/>
    </row>
    <row r="1128" spans="4:4" x14ac:dyDescent="0.2">
      <c r="D1128" s="226"/>
    </row>
    <row r="1129" spans="4:4" x14ac:dyDescent="0.2">
      <c r="D1129" s="226"/>
    </row>
    <row r="1130" spans="4:4" x14ac:dyDescent="0.2">
      <c r="D1130" s="226"/>
    </row>
    <row r="1131" spans="4:4" x14ac:dyDescent="0.2">
      <c r="D1131" s="226"/>
    </row>
    <row r="1132" spans="4:4" x14ac:dyDescent="0.2">
      <c r="D1132" s="226"/>
    </row>
    <row r="1133" spans="4:4" x14ac:dyDescent="0.2">
      <c r="D1133" s="226"/>
    </row>
    <row r="1134" spans="4:4" x14ac:dyDescent="0.2">
      <c r="D1134" s="226"/>
    </row>
    <row r="1135" spans="4:4" x14ac:dyDescent="0.2">
      <c r="D1135" s="226"/>
    </row>
    <row r="1136" spans="4:4" x14ac:dyDescent="0.2">
      <c r="D1136" s="226"/>
    </row>
    <row r="1137" spans="4:4" x14ac:dyDescent="0.2">
      <c r="D1137" s="226"/>
    </row>
    <row r="1138" spans="4:4" x14ac:dyDescent="0.2">
      <c r="D1138" s="226"/>
    </row>
    <row r="1139" spans="4:4" x14ac:dyDescent="0.2">
      <c r="D1139" s="226"/>
    </row>
    <row r="1140" spans="4:4" x14ac:dyDescent="0.2">
      <c r="D1140" s="226"/>
    </row>
    <row r="1141" spans="4:4" x14ac:dyDescent="0.2">
      <c r="D1141" s="226"/>
    </row>
    <row r="1142" spans="4:4" x14ac:dyDescent="0.2">
      <c r="D1142" s="226"/>
    </row>
    <row r="1143" spans="4:4" x14ac:dyDescent="0.2">
      <c r="D1143" s="226"/>
    </row>
    <row r="1144" spans="4:4" x14ac:dyDescent="0.2">
      <c r="D1144" s="226"/>
    </row>
    <row r="1145" spans="4:4" x14ac:dyDescent="0.2">
      <c r="D1145" s="226"/>
    </row>
    <row r="1146" spans="4:4" x14ac:dyDescent="0.2">
      <c r="D1146" s="226"/>
    </row>
    <row r="1147" spans="4:4" x14ac:dyDescent="0.2">
      <c r="D1147" s="226"/>
    </row>
    <row r="1148" spans="4:4" x14ac:dyDescent="0.2">
      <c r="D1148" s="226"/>
    </row>
    <row r="1149" spans="4:4" x14ac:dyDescent="0.2">
      <c r="D1149" s="226"/>
    </row>
    <row r="1150" spans="4:4" x14ac:dyDescent="0.2">
      <c r="D1150" s="226"/>
    </row>
    <row r="1151" spans="4:4" x14ac:dyDescent="0.2">
      <c r="D1151" s="226"/>
    </row>
    <row r="1152" spans="4:4" x14ac:dyDescent="0.2">
      <c r="D1152" s="226"/>
    </row>
    <row r="1153" spans="4:4" x14ac:dyDescent="0.2">
      <c r="D1153" s="226"/>
    </row>
    <row r="1154" spans="4:4" x14ac:dyDescent="0.2">
      <c r="D1154" s="226"/>
    </row>
    <row r="1155" spans="4:4" x14ac:dyDescent="0.2">
      <c r="D1155" s="226"/>
    </row>
    <row r="1156" spans="4:4" x14ac:dyDescent="0.2">
      <c r="D1156" s="226"/>
    </row>
    <row r="1157" spans="4:4" x14ac:dyDescent="0.2">
      <c r="D1157" s="226"/>
    </row>
    <row r="1158" spans="4:4" x14ac:dyDescent="0.2">
      <c r="D1158" s="226"/>
    </row>
    <row r="1159" spans="4:4" x14ac:dyDescent="0.2">
      <c r="D1159" s="226"/>
    </row>
    <row r="1160" spans="4:4" x14ac:dyDescent="0.2">
      <c r="D1160" s="226"/>
    </row>
    <row r="1161" spans="4:4" x14ac:dyDescent="0.2">
      <c r="D1161" s="226"/>
    </row>
    <row r="1162" spans="4:4" x14ac:dyDescent="0.2">
      <c r="D1162" s="226"/>
    </row>
    <row r="1163" spans="4:4" x14ac:dyDescent="0.2">
      <c r="D1163" s="226"/>
    </row>
    <row r="1164" spans="4:4" x14ac:dyDescent="0.2">
      <c r="D1164" s="226"/>
    </row>
    <row r="1165" spans="4:4" x14ac:dyDescent="0.2">
      <c r="D1165" s="226"/>
    </row>
    <row r="1166" spans="4:4" x14ac:dyDescent="0.2">
      <c r="D1166" s="226"/>
    </row>
    <row r="1167" spans="4:4" x14ac:dyDescent="0.2">
      <c r="D1167" s="226"/>
    </row>
    <row r="1168" spans="4:4" x14ac:dyDescent="0.2">
      <c r="D1168" s="226"/>
    </row>
    <row r="1169" spans="4:4" x14ac:dyDescent="0.2">
      <c r="D1169" s="226"/>
    </row>
    <row r="1170" spans="4:4" x14ac:dyDescent="0.2">
      <c r="D1170" s="226"/>
    </row>
    <row r="1171" spans="4:4" x14ac:dyDescent="0.2">
      <c r="D1171" s="226"/>
    </row>
    <row r="1172" spans="4:4" x14ac:dyDescent="0.2">
      <c r="D1172" s="226"/>
    </row>
    <row r="1173" spans="4:4" x14ac:dyDescent="0.2">
      <c r="D1173" s="226"/>
    </row>
    <row r="1174" spans="4:4" x14ac:dyDescent="0.2">
      <c r="D1174" s="226"/>
    </row>
    <row r="1175" spans="4:4" x14ac:dyDescent="0.2">
      <c r="D1175" s="226"/>
    </row>
    <row r="1176" spans="4:4" x14ac:dyDescent="0.2">
      <c r="D1176" s="226"/>
    </row>
    <row r="1177" spans="4:4" x14ac:dyDescent="0.2">
      <c r="D1177" s="226"/>
    </row>
    <row r="1178" spans="4:4" x14ac:dyDescent="0.2">
      <c r="D1178" s="226"/>
    </row>
    <row r="1179" spans="4:4" x14ac:dyDescent="0.2">
      <c r="D1179" s="226"/>
    </row>
    <row r="1180" spans="4:4" x14ac:dyDescent="0.2">
      <c r="D1180" s="226"/>
    </row>
    <row r="1181" spans="4:4" x14ac:dyDescent="0.2">
      <c r="D1181" s="226"/>
    </row>
    <row r="1182" spans="4:4" x14ac:dyDescent="0.2">
      <c r="D1182" s="226"/>
    </row>
    <row r="1183" spans="4:4" x14ac:dyDescent="0.2">
      <c r="D1183" s="226"/>
    </row>
    <row r="1184" spans="4:4" x14ac:dyDescent="0.2">
      <c r="D1184" s="226"/>
    </row>
    <row r="1185" spans="4:4" x14ac:dyDescent="0.2">
      <c r="D1185" s="226"/>
    </row>
    <row r="1186" spans="4:4" x14ac:dyDescent="0.2">
      <c r="D1186" s="226"/>
    </row>
    <row r="1187" spans="4:4" x14ac:dyDescent="0.2">
      <c r="D1187" s="226"/>
    </row>
    <row r="1188" spans="4:4" x14ac:dyDescent="0.2">
      <c r="D1188" s="226"/>
    </row>
    <row r="1189" spans="4:4" x14ac:dyDescent="0.2">
      <c r="D1189" s="226"/>
    </row>
    <row r="1190" spans="4:4" x14ac:dyDescent="0.2">
      <c r="D1190" s="226"/>
    </row>
    <row r="1191" spans="4:4" x14ac:dyDescent="0.2">
      <c r="D1191" s="226"/>
    </row>
    <row r="1192" spans="4:4" x14ac:dyDescent="0.2">
      <c r="D1192" s="226"/>
    </row>
    <row r="1193" spans="4:4" x14ac:dyDescent="0.2">
      <c r="D1193" s="226"/>
    </row>
    <row r="1194" spans="4:4" x14ac:dyDescent="0.2">
      <c r="D1194" s="226"/>
    </row>
    <row r="1195" spans="4:4" x14ac:dyDescent="0.2">
      <c r="D1195" s="226"/>
    </row>
    <row r="1196" spans="4:4" x14ac:dyDescent="0.2">
      <c r="D1196" s="226"/>
    </row>
    <row r="1197" spans="4:4" x14ac:dyDescent="0.2">
      <c r="D1197" s="226"/>
    </row>
    <row r="1198" spans="4:4" x14ac:dyDescent="0.2">
      <c r="D1198" s="226"/>
    </row>
    <row r="1199" spans="4:4" x14ac:dyDescent="0.2">
      <c r="D1199" s="226"/>
    </row>
    <row r="1200" spans="4:4" x14ac:dyDescent="0.2">
      <c r="D1200" s="226"/>
    </row>
    <row r="1201" spans="4:4" x14ac:dyDescent="0.2">
      <c r="D1201" s="226"/>
    </row>
    <row r="1202" spans="4:4" x14ac:dyDescent="0.2">
      <c r="D1202" s="226"/>
    </row>
    <row r="1203" spans="4:4" x14ac:dyDescent="0.2">
      <c r="D1203" s="226"/>
    </row>
    <row r="1204" spans="4:4" x14ac:dyDescent="0.2">
      <c r="D1204" s="226"/>
    </row>
    <row r="1205" spans="4:4" x14ac:dyDescent="0.2">
      <c r="D1205" s="226"/>
    </row>
    <row r="1206" spans="4:4" x14ac:dyDescent="0.2">
      <c r="D1206" s="226"/>
    </row>
    <row r="1207" spans="4:4" x14ac:dyDescent="0.2">
      <c r="D1207" s="226"/>
    </row>
    <row r="1208" spans="4:4" x14ac:dyDescent="0.2">
      <c r="D1208" s="226"/>
    </row>
    <row r="1209" spans="4:4" x14ac:dyDescent="0.2">
      <c r="D1209" s="226"/>
    </row>
    <row r="1210" spans="4:4" x14ac:dyDescent="0.2">
      <c r="D1210" s="226"/>
    </row>
    <row r="1211" spans="4:4" x14ac:dyDescent="0.2">
      <c r="D1211" s="226"/>
    </row>
    <row r="1212" spans="4:4" x14ac:dyDescent="0.2">
      <c r="D1212" s="226"/>
    </row>
    <row r="1213" spans="4:4" x14ac:dyDescent="0.2">
      <c r="D1213" s="226"/>
    </row>
    <row r="1214" spans="4:4" x14ac:dyDescent="0.2">
      <c r="D1214" s="226"/>
    </row>
    <row r="1215" spans="4:4" x14ac:dyDescent="0.2">
      <c r="D1215" s="226"/>
    </row>
    <row r="1216" spans="4:4" x14ac:dyDescent="0.2">
      <c r="D1216" s="226"/>
    </row>
    <row r="1217" spans="4:4" x14ac:dyDescent="0.2">
      <c r="D1217" s="226"/>
    </row>
    <row r="1218" spans="4:4" x14ac:dyDescent="0.2">
      <c r="D1218" s="226"/>
    </row>
    <row r="1219" spans="4:4" x14ac:dyDescent="0.2">
      <c r="D1219" s="226"/>
    </row>
    <row r="1220" spans="4:4" x14ac:dyDescent="0.2">
      <c r="D1220" s="226"/>
    </row>
    <row r="1221" spans="4:4" x14ac:dyDescent="0.2">
      <c r="D1221" s="226"/>
    </row>
    <row r="1222" spans="4:4" x14ac:dyDescent="0.2">
      <c r="D1222" s="226"/>
    </row>
    <row r="1223" spans="4:4" x14ac:dyDescent="0.2">
      <c r="D1223" s="226"/>
    </row>
    <row r="1224" spans="4:4" x14ac:dyDescent="0.2">
      <c r="D1224" s="226"/>
    </row>
    <row r="1225" spans="4:4" x14ac:dyDescent="0.2">
      <c r="D1225" s="226"/>
    </row>
    <row r="1226" spans="4:4" x14ac:dyDescent="0.2">
      <c r="D1226" s="226"/>
    </row>
    <row r="1227" spans="4:4" x14ac:dyDescent="0.2">
      <c r="D1227" s="226"/>
    </row>
    <row r="1228" spans="4:4" x14ac:dyDescent="0.2">
      <c r="D1228" s="226"/>
    </row>
    <row r="1229" spans="4:4" x14ac:dyDescent="0.2">
      <c r="D1229" s="226"/>
    </row>
    <row r="1230" spans="4:4" x14ac:dyDescent="0.2">
      <c r="D1230" s="226"/>
    </row>
    <row r="1231" spans="4:4" x14ac:dyDescent="0.2">
      <c r="D1231" s="226"/>
    </row>
    <row r="1232" spans="4:4" x14ac:dyDescent="0.2">
      <c r="D1232" s="226"/>
    </row>
    <row r="1233" spans="4:4" x14ac:dyDescent="0.2">
      <c r="D1233" s="226"/>
    </row>
    <row r="1234" spans="4:4" x14ac:dyDescent="0.2">
      <c r="D1234" s="226"/>
    </row>
    <row r="1235" spans="4:4" x14ac:dyDescent="0.2">
      <c r="D1235" s="226"/>
    </row>
    <row r="1236" spans="4:4" x14ac:dyDescent="0.2">
      <c r="D1236" s="226"/>
    </row>
    <row r="1237" spans="4:4" x14ac:dyDescent="0.2">
      <c r="D1237" s="226"/>
    </row>
    <row r="1238" spans="4:4" x14ac:dyDescent="0.2">
      <c r="D1238" s="226"/>
    </row>
    <row r="1239" spans="4:4" x14ac:dyDescent="0.2">
      <c r="D1239" s="226"/>
    </row>
    <row r="1240" spans="4:4" x14ac:dyDescent="0.2">
      <c r="D1240" s="226"/>
    </row>
    <row r="1241" spans="4:4" x14ac:dyDescent="0.2">
      <c r="D1241" s="226"/>
    </row>
    <row r="1242" spans="4:4" x14ac:dyDescent="0.2">
      <c r="D1242" s="226"/>
    </row>
    <row r="1243" spans="4:4" x14ac:dyDescent="0.2">
      <c r="D1243" s="226"/>
    </row>
    <row r="1244" spans="4:4" x14ac:dyDescent="0.2">
      <c r="D1244" s="226"/>
    </row>
    <row r="1245" spans="4:4" x14ac:dyDescent="0.2">
      <c r="D1245" s="226"/>
    </row>
    <row r="1246" spans="4:4" x14ac:dyDescent="0.2">
      <c r="D1246" s="226"/>
    </row>
    <row r="1247" spans="4:4" x14ac:dyDescent="0.2">
      <c r="D1247" s="226"/>
    </row>
    <row r="1248" spans="4:4" x14ac:dyDescent="0.2">
      <c r="D1248" s="226"/>
    </row>
    <row r="1249" spans="4:4" x14ac:dyDescent="0.2">
      <c r="D1249" s="226"/>
    </row>
    <row r="1250" spans="4:4" x14ac:dyDescent="0.2">
      <c r="D1250" s="226"/>
    </row>
    <row r="1251" spans="4:4" x14ac:dyDescent="0.2">
      <c r="D1251" s="226"/>
    </row>
    <row r="1252" spans="4:4" x14ac:dyDescent="0.2">
      <c r="D1252" s="226"/>
    </row>
    <row r="1253" spans="4:4" x14ac:dyDescent="0.2">
      <c r="D1253" s="226"/>
    </row>
    <row r="1254" spans="4:4" x14ac:dyDescent="0.2">
      <c r="D1254" s="226"/>
    </row>
    <row r="1255" spans="4:4" x14ac:dyDescent="0.2">
      <c r="D1255" s="226"/>
    </row>
    <row r="1256" spans="4:4" x14ac:dyDescent="0.2">
      <c r="D1256" s="226"/>
    </row>
    <row r="1257" spans="4:4" x14ac:dyDescent="0.2">
      <c r="D1257" s="226"/>
    </row>
    <row r="1258" spans="4:4" x14ac:dyDescent="0.2">
      <c r="D1258" s="226"/>
    </row>
    <row r="1259" spans="4:4" x14ac:dyDescent="0.2">
      <c r="D1259" s="226"/>
    </row>
    <row r="1260" spans="4:4" x14ac:dyDescent="0.2">
      <c r="D1260" s="226"/>
    </row>
    <row r="1261" spans="4:4" x14ac:dyDescent="0.2">
      <c r="D1261" s="226"/>
    </row>
    <row r="1262" spans="4:4" x14ac:dyDescent="0.2">
      <c r="D1262" s="226"/>
    </row>
    <row r="1263" spans="4:4" x14ac:dyDescent="0.2">
      <c r="D1263" s="226"/>
    </row>
    <row r="1264" spans="4:4" x14ac:dyDescent="0.2">
      <c r="D1264" s="226"/>
    </row>
    <row r="1265" spans="4:4" x14ac:dyDescent="0.2">
      <c r="D1265" s="226"/>
    </row>
    <row r="1266" spans="4:4" x14ac:dyDescent="0.2">
      <c r="D1266" s="226"/>
    </row>
    <row r="1267" spans="4:4" x14ac:dyDescent="0.2">
      <c r="D1267" s="226"/>
    </row>
    <row r="1268" spans="4:4" x14ac:dyDescent="0.2">
      <c r="D1268" s="226"/>
    </row>
    <row r="1269" spans="4:4" x14ac:dyDescent="0.2">
      <c r="D1269" s="226"/>
    </row>
    <row r="1270" spans="4:4" x14ac:dyDescent="0.2">
      <c r="D1270" s="226"/>
    </row>
    <row r="1271" spans="4:4" x14ac:dyDescent="0.2">
      <c r="D1271" s="226"/>
    </row>
    <row r="1272" spans="4:4" x14ac:dyDescent="0.2">
      <c r="D1272" s="226"/>
    </row>
    <row r="1273" spans="4:4" x14ac:dyDescent="0.2">
      <c r="D1273" s="226"/>
    </row>
    <row r="1274" spans="4:4" x14ac:dyDescent="0.2">
      <c r="D1274" s="226"/>
    </row>
    <row r="1275" spans="4:4" x14ac:dyDescent="0.2">
      <c r="D1275" s="226"/>
    </row>
    <row r="1276" spans="4:4" x14ac:dyDescent="0.2">
      <c r="D1276" s="226"/>
    </row>
    <row r="1277" spans="4:4" x14ac:dyDescent="0.2">
      <c r="D1277" s="226"/>
    </row>
    <row r="1278" spans="4:4" x14ac:dyDescent="0.2">
      <c r="D1278" s="226"/>
    </row>
    <row r="1279" spans="4:4" x14ac:dyDescent="0.2">
      <c r="D1279" s="226"/>
    </row>
    <row r="1280" spans="4:4" x14ac:dyDescent="0.2">
      <c r="D1280" s="226"/>
    </row>
    <row r="1281" spans="4:4" x14ac:dyDescent="0.2">
      <c r="D1281" s="226"/>
    </row>
    <row r="1282" spans="4:4" x14ac:dyDescent="0.2">
      <c r="D1282" s="226"/>
    </row>
    <row r="1283" spans="4:4" x14ac:dyDescent="0.2">
      <c r="D1283" s="226"/>
    </row>
    <row r="1284" spans="4:4" x14ac:dyDescent="0.2">
      <c r="D1284" s="226"/>
    </row>
    <row r="1285" spans="4:4" x14ac:dyDescent="0.2">
      <c r="D1285" s="226"/>
    </row>
    <row r="1286" spans="4:4" x14ac:dyDescent="0.2">
      <c r="D1286" s="226"/>
    </row>
    <row r="1287" spans="4:4" x14ac:dyDescent="0.2">
      <c r="D1287" s="226"/>
    </row>
    <row r="1288" spans="4:4" x14ac:dyDescent="0.2">
      <c r="D1288" s="226"/>
    </row>
    <row r="1289" spans="4:4" x14ac:dyDescent="0.2">
      <c r="D1289" s="226"/>
    </row>
    <row r="1290" spans="4:4" x14ac:dyDescent="0.2">
      <c r="D1290" s="226"/>
    </row>
    <row r="1291" spans="4:4" x14ac:dyDescent="0.2">
      <c r="D1291" s="226"/>
    </row>
    <row r="1292" spans="4:4" x14ac:dyDescent="0.2">
      <c r="D1292" s="226"/>
    </row>
    <row r="1293" spans="4:4" x14ac:dyDescent="0.2">
      <c r="D1293" s="226"/>
    </row>
    <row r="1294" spans="4:4" x14ac:dyDescent="0.2">
      <c r="D1294" s="226"/>
    </row>
    <row r="1295" spans="4:4" x14ac:dyDescent="0.2">
      <c r="D1295" s="226"/>
    </row>
    <row r="1296" spans="4:4" x14ac:dyDescent="0.2">
      <c r="D1296" s="226"/>
    </row>
    <row r="1297" spans="4:4" x14ac:dyDescent="0.2">
      <c r="D1297" s="226"/>
    </row>
    <row r="1298" spans="4:4" x14ac:dyDescent="0.2">
      <c r="D1298" s="226"/>
    </row>
    <row r="1299" spans="4:4" x14ac:dyDescent="0.2">
      <c r="D1299" s="226"/>
    </row>
    <row r="1300" spans="4:4" x14ac:dyDescent="0.2">
      <c r="D1300" s="226"/>
    </row>
    <row r="1301" spans="4:4" x14ac:dyDescent="0.2">
      <c r="D1301" s="226"/>
    </row>
    <row r="1302" spans="4:4" x14ac:dyDescent="0.2">
      <c r="D1302" s="226"/>
    </row>
    <row r="1303" spans="4:4" x14ac:dyDescent="0.2">
      <c r="D1303" s="226"/>
    </row>
    <row r="1304" spans="4:4" x14ac:dyDescent="0.2">
      <c r="D1304" s="226"/>
    </row>
    <row r="1305" spans="4:4" x14ac:dyDescent="0.2">
      <c r="D1305" s="226"/>
    </row>
    <row r="1306" spans="4:4" x14ac:dyDescent="0.2">
      <c r="D1306" s="226"/>
    </row>
    <row r="1307" spans="4:4" x14ac:dyDescent="0.2">
      <c r="D1307" s="226"/>
    </row>
    <row r="1308" spans="4:4" x14ac:dyDescent="0.2">
      <c r="D1308" s="226"/>
    </row>
    <row r="1309" spans="4:4" x14ac:dyDescent="0.2">
      <c r="D1309" s="226"/>
    </row>
    <row r="1310" spans="4:4" x14ac:dyDescent="0.2">
      <c r="D1310" s="226"/>
    </row>
    <row r="1311" spans="4:4" x14ac:dyDescent="0.2">
      <c r="D1311" s="226"/>
    </row>
    <row r="1312" spans="4:4" x14ac:dyDescent="0.2">
      <c r="D1312" s="226"/>
    </row>
    <row r="1313" spans="4:4" x14ac:dyDescent="0.2">
      <c r="D1313" s="226"/>
    </row>
    <row r="1314" spans="4:4" x14ac:dyDescent="0.2">
      <c r="D1314" s="226"/>
    </row>
    <row r="1315" spans="4:4" x14ac:dyDescent="0.2">
      <c r="D1315" s="226"/>
    </row>
    <row r="1316" spans="4:4" x14ac:dyDescent="0.2">
      <c r="D1316" s="226"/>
    </row>
    <row r="1317" spans="4:4" x14ac:dyDescent="0.2">
      <c r="D1317" s="226"/>
    </row>
    <row r="1318" spans="4:4" x14ac:dyDescent="0.2">
      <c r="D1318" s="226"/>
    </row>
    <row r="1319" spans="4:4" x14ac:dyDescent="0.2">
      <c r="D1319" s="226"/>
    </row>
    <row r="1320" spans="4:4" x14ac:dyDescent="0.2">
      <c r="D1320" s="226"/>
    </row>
    <row r="1321" spans="4:4" x14ac:dyDescent="0.2">
      <c r="D1321" s="226"/>
    </row>
    <row r="1322" spans="4:4" x14ac:dyDescent="0.2">
      <c r="D1322" s="226"/>
    </row>
    <row r="1323" spans="4:4" x14ac:dyDescent="0.2">
      <c r="D1323" s="226"/>
    </row>
    <row r="1324" spans="4:4" x14ac:dyDescent="0.2">
      <c r="D1324" s="226"/>
    </row>
    <row r="1325" spans="4:4" x14ac:dyDescent="0.2">
      <c r="D1325" s="226"/>
    </row>
    <row r="1326" spans="4:4" x14ac:dyDescent="0.2">
      <c r="D1326" s="226"/>
    </row>
    <row r="1327" spans="4:4" x14ac:dyDescent="0.2">
      <c r="D1327" s="226"/>
    </row>
    <row r="1328" spans="4:4" x14ac:dyDescent="0.2">
      <c r="D1328" s="226"/>
    </row>
    <row r="1329" spans="4:4" x14ac:dyDescent="0.2">
      <c r="D1329" s="226"/>
    </row>
    <row r="1330" spans="4:4" x14ac:dyDescent="0.2">
      <c r="D1330" s="226"/>
    </row>
    <row r="1331" spans="4:4" x14ac:dyDescent="0.2">
      <c r="D1331" s="226"/>
    </row>
    <row r="1332" spans="4:4" x14ac:dyDescent="0.2">
      <c r="D1332" s="226"/>
    </row>
    <row r="1333" spans="4:4" x14ac:dyDescent="0.2">
      <c r="D1333" s="226"/>
    </row>
    <row r="1334" spans="4:4" x14ac:dyDescent="0.2">
      <c r="D1334" s="226"/>
    </row>
    <row r="1335" spans="4:4" x14ac:dyDescent="0.2">
      <c r="D1335" s="226"/>
    </row>
    <row r="1336" spans="4:4" x14ac:dyDescent="0.2">
      <c r="D1336" s="226"/>
    </row>
    <row r="1337" spans="4:4" x14ac:dyDescent="0.2">
      <c r="D1337" s="226"/>
    </row>
    <row r="1338" spans="4:4" x14ac:dyDescent="0.2">
      <c r="D1338" s="226"/>
    </row>
    <row r="1339" spans="4:4" x14ac:dyDescent="0.2">
      <c r="D1339" s="226"/>
    </row>
    <row r="1340" spans="4:4" x14ac:dyDescent="0.2">
      <c r="D1340" s="226"/>
    </row>
    <row r="1341" spans="4:4" x14ac:dyDescent="0.2">
      <c r="D1341" s="226"/>
    </row>
    <row r="1342" spans="4:4" x14ac:dyDescent="0.2">
      <c r="D1342" s="226"/>
    </row>
    <row r="1343" spans="4:4" x14ac:dyDescent="0.2">
      <c r="D1343" s="226"/>
    </row>
    <row r="1344" spans="4:4" x14ac:dyDescent="0.2">
      <c r="D1344" s="226"/>
    </row>
    <row r="1345" spans="4:4" x14ac:dyDescent="0.2">
      <c r="D1345" s="226"/>
    </row>
    <row r="1346" spans="4:4" x14ac:dyDescent="0.2">
      <c r="D1346" s="226"/>
    </row>
    <row r="1347" spans="4:4" x14ac:dyDescent="0.2">
      <c r="D1347" s="226"/>
    </row>
    <row r="1348" spans="4:4" x14ac:dyDescent="0.2">
      <c r="D1348" s="226"/>
    </row>
    <row r="1349" spans="4:4" x14ac:dyDescent="0.2">
      <c r="D1349" s="226"/>
    </row>
    <row r="1350" spans="4:4" x14ac:dyDescent="0.2">
      <c r="D1350" s="226"/>
    </row>
    <row r="1351" spans="4:4" x14ac:dyDescent="0.2">
      <c r="D1351" s="226"/>
    </row>
    <row r="1352" spans="4:4" x14ac:dyDescent="0.2">
      <c r="D1352" s="226"/>
    </row>
    <row r="1353" spans="4:4" x14ac:dyDescent="0.2">
      <c r="D1353" s="226"/>
    </row>
    <row r="1354" spans="4:4" x14ac:dyDescent="0.2">
      <c r="D1354" s="226"/>
    </row>
    <row r="1355" spans="4:4" x14ac:dyDescent="0.2">
      <c r="D1355" s="226"/>
    </row>
    <row r="1356" spans="4:4" x14ac:dyDescent="0.2">
      <c r="D1356" s="226"/>
    </row>
    <row r="1357" spans="4:4" x14ac:dyDescent="0.2">
      <c r="D1357" s="226"/>
    </row>
    <row r="1358" spans="4:4" x14ac:dyDescent="0.2">
      <c r="D1358" s="226"/>
    </row>
    <row r="1359" spans="4:4" x14ac:dyDescent="0.2">
      <c r="D1359" s="226"/>
    </row>
    <row r="1360" spans="4:4" x14ac:dyDescent="0.2">
      <c r="D1360" s="226"/>
    </row>
    <row r="1361" spans="4:4" x14ac:dyDescent="0.2">
      <c r="D1361" s="226"/>
    </row>
    <row r="1362" spans="4:4" x14ac:dyDescent="0.2">
      <c r="D1362" s="226"/>
    </row>
    <row r="1363" spans="4:4" x14ac:dyDescent="0.2">
      <c r="D1363" s="226"/>
    </row>
    <row r="1364" spans="4:4" x14ac:dyDescent="0.2">
      <c r="D1364" s="226"/>
    </row>
    <row r="1365" spans="4:4" x14ac:dyDescent="0.2">
      <c r="D1365" s="226"/>
    </row>
    <row r="1366" spans="4:4" x14ac:dyDescent="0.2">
      <c r="D1366" s="226"/>
    </row>
    <row r="1367" spans="4:4" x14ac:dyDescent="0.2">
      <c r="D1367" s="226"/>
    </row>
    <row r="1368" spans="4:4" x14ac:dyDescent="0.2">
      <c r="D1368" s="226"/>
    </row>
    <row r="1369" spans="4:4" x14ac:dyDescent="0.2">
      <c r="D1369" s="226"/>
    </row>
    <row r="1370" spans="4:4" x14ac:dyDescent="0.2">
      <c r="D1370" s="226"/>
    </row>
    <row r="1371" spans="4:4" x14ac:dyDescent="0.2">
      <c r="D1371" s="226"/>
    </row>
    <row r="1372" spans="4:4" x14ac:dyDescent="0.2">
      <c r="D1372" s="226"/>
    </row>
    <row r="1373" spans="4:4" x14ac:dyDescent="0.2">
      <c r="D1373" s="226"/>
    </row>
    <row r="1374" spans="4:4" x14ac:dyDescent="0.2">
      <c r="D1374" s="226"/>
    </row>
    <row r="1375" spans="4:4" x14ac:dyDescent="0.2">
      <c r="D1375" s="226"/>
    </row>
    <row r="1376" spans="4:4" x14ac:dyDescent="0.2">
      <c r="D1376" s="226"/>
    </row>
    <row r="1377" spans="4:4" x14ac:dyDescent="0.2">
      <c r="D1377" s="226"/>
    </row>
    <row r="1378" spans="4:4" x14ac:dyDescent="0.2">
      <c r="D1378" s="226"/>
    </row>
    <row r="1379" spans="4:4" x14ac:dyDescent="0.2">
      <c r="D1379" s="226"/>
    </row>
    <row r="1380" spans="4:4" x14ac:dyDescent="0.2">
      <c r="D1380" s="226"/>
    </row>
    <row r="1381" spans="4:4" x14ac:dyDescent="0.2">
      <c r="D1381" s="226"/>
    </row>
    <row r="1382" spans="4:4" x14ac:dyDescent="0.2">
      <c r="D1382" s="226"/>
    </row>
    <row r="1383" spans="4:4" x14ac:dyDescent="0.2">
      <c r="D1383" s="226"/>
    </row>
    <row r="1384" spans="4:4" x14ac:dyDescent="0.2">
      <c r="D1384" s="226"/>
    </row>
    <row r="1385" spans="4:4" x14ac:dyDescent="0.2">
      <c r="D1385" s="226"/>
    </row>
    <row r="1386" spans="4:4" x14ac:dyDescent="0.2">
      <c r="D1386" s="226"/>
    </row>
    <row r="1387" spans="4:4" x14ac:dyDescent="0.2">
      <c r="D1387" s="226"/>
    </row>
    <row r="1388" spans="4:4" x14ac:dyDescent="0.2">
      <c r="D1388" s="226"/>
    </row>
    <row r="1389" spans="4:4" x14ac:dyDescent="0.2">
      <c r="D1389" s="226"/>
    </row>
    <row r="1390" spans="4:4" x14ac:dyDescent="0.2">
      <c r="D1390" s="226"/>
    </row>
    <row r="1391" spans="4:4" x14ac:dyDescent="0.2">
      <c r="D1391" s="226"/>
    </row>
    <row r="1392" spans="4:4" x14ac:dyDescent="0.2">
      <c r="D1392" s="226"/>
    </row>
    <row r="1393" spans="4:4" x14ac:dyDescent="0.2">
      <c r="D1393" s="226"/>
    </row>
    <row r="1394" spans="4:4" x14ac:dyDescent="0.2">
      <c r="D1394" s="226"/>
    </row>
    <row r="1395" spans="4:4" x14ac:dyDescent="0.2">
      <c r="D1395" s="226"/>
    </row>
    <row r="1396" spans="4:4" x14ac:dyDescent="0.2">
      <c r="D1396" s="226"/>
    </row>
    <row r="1397" spans="4:4" x14ac:dyDescent="0.2">
      <c r="D1397" s="226"/>
    </row>
    <row r="1398" spans="4:4" x14ac:dyDescent="0.2">
      <c r="D1398" s="226"/>
    </row>
    <row r="1399" spans="4:4" x14ac:dyDescent="0.2">
      <c r="D1399" s="226"/>
    </row>
    <row r="1400" spans="4:4" x14ac:dyDescent="0.2">
      <c r="D1400" s="226"/>
    </row>
    <row r="1401" spans="4:4" x14ac:dyDescent="0.2">
      <c r="D1401" s="226"/>
    </row>
    <row r="1402" spans="4:4" x14ac:dyDescent="0.2">
      <c r="D1402" s="226"/>
    </row>
    <row r="1403" spans="4:4" x14ac:dyDescent="0.2">
      <c r="D1403" s="226"/>
    </row>
    <row r="1404" spans="4:4" x14ac:dyDescent="0.2">
      <c r="D1404" s="226"/>
    </row>
    <row r="1405" spans="4:4" x14ac:dyDescent="0.2">
      <c r="D1405" s="226"/>
    </row>
    <row r="1406" spans="4:4" x14ac:dyDescent="0.2">
      <c r="D1406" s="226"/>
    </row>
    <row r="1407" spans="4:4" x14ac:dyDescent="0.2">
      <c r="D1407" s="226"/>
    </row>
    <row r="1408" spans="4:4" x14ac:dyDescent="0.2">
      <c r="D1408" s="226"/>
    </row>
    <row r="1409" spans="4:4" x14ac:dyDescent="0.2">
      <c r="D1409" s="226"/>
    </row>
    <row r="1410" spans="4:4" x14ac:dyDescent="0.2">
      <c r="D1410" s="226"/>
    </row>
    <row r="1411" spans="4:4" x14ac:dyDescent="0.2">
      <c r="D1411" s="226"/>
    </row>
    <row r="1412" spans="4:4" x14ac:dyDescent="0.2">
      <c r="D1412" s="226"/>
    </row>
    <row r="1413" spans="4:4" x14ac:dyDescent="0.2">
      <c r="D1413" s="226"/>
    </row>
    <row r="1414" spans="4:4" x14ac:dyDescent="0.2">
      <c r="D1414" s="226"/>
    </row>
    <row r="1415" spans="4:4" x14ac:dyDescent="0.2">
      <c r="D1415" s="226"/>
    </row>
    <row r="1416" spans="4:4" x14ac:dyDescent="0.2">
      <c r="D1416" s="226"/>
    </row>
    <row r="1417" spans="4:4" x14ac:dyDescent="0.2">
      <c r="D1417" s="226"/>
    </row>
    <row r="1418" spans="4:4" x14ac:dyDescent="0.2">
      <c r="D1418" s="226"/>
    </row>
    <row r="1419" spans="4:4" x14ac:dyDescent="0.2">
      <c r="D1419" s="226"/>
    </row>
    <row r="1420" spans="4:4" x14ac:dyDescent="0.2">
      <c r="D1420" s="226"/>
    </row>
    <row r="1421" spans="4:4" x14ac:dyDescent="0.2">
      <c r="D1421" s="226"/>
    </row>
    <row r="1422" spans="4:4" x14ac:dyDescent="0.2">
      <c r="D1422" s="226"/>
    </row>
    <row r="1423" spans="4:4" x14ac:dyDescent="0.2">
      <c r="D1423" s="226"/>
    </row>
    <row r="1424" spans="4:4" x14ac:dyDescent="0.2">
      <c r="D1424" s="226"/>
    </row>
    <row r="1425" spans="4:4" x14ac:dyDescent="0.2">
      <c r="D1425" s="226"/>
    </row>
    <row r="1426" spans="4:4" x14ac:dyDescent="0.2">
      <c r="D1426" s="226"/>
    </row>
    <row r="1427" spans="4:4" x14ac:dyDescent="0.2">
      <c r="D1427" s="226"/>
    </row>
    <row r="1428" spans="4:4" x14ac:dyDescent="0.2">
      <c r="D1428" s="226"/>
    </row>
    <row r="1429" spans="4:4" x14ac:dyDescent="0.2">
      <c r="D1429" s="226"/>
    </row>
    <row r="1430" spans="4:4" x14ac:dyDescent="0.2">
      <c r="D1430" s="226"/>
    </row>
    <row r="1431" spans="4:4" x14ac:dyDescent="0.2">
      <c r="D1431" s="226"/>
    </row>
    <row r="1432" spans="4:4" x14ac:dyDescent="0.2">
      <c r="D1432" s="226"/>
    </row>
    <row r="1433" spans="4:4" x14ac:dyDescent="0.2">
      <c r="D1433" s="226"/>
    </row>
    <row r="1434" spans="4:4" x14ac:dyDescent="0.2">
      <c r="D1434" s="226"/>
    </row>
    <row r="1435" spans="4:4" x14ac:dyDescent="0.2">
      <c r="D1435" s="226"/>
    </row>
    <row r="1436" spans="4:4" x14ac:dyDescent="0.2">
      <c r="D1436" s="226"/>
    </row>
    <row r="1437" spans="4:4" x14ac:dyDescent="0.2">
      <c r="D1437" s="226"/>
    </row>
    <row r="1438" spans="4:4" x14ac:dyDescent="0.2">
      <c r="D1438" s="226"/>
    </row>
    <row r="1439" spans="4:4" x14ac:dyDescent="0.2">
      <c r="D1439" s="226"/>
    </row>
    <row r="1440" spans="4:4" x14ac:dyDescent="0.2">
      <c r="D1440" s="226"/>
    </row>
    <row r="1441" spans="4:4" x14ac:dyDescent="0.2">
      <c r="D1441" s="226"/>
    </row>
    <row r="1442" spans="4:4" x14ac:dyDescent="0.2">
      <c r="D1442" s="226"/>
    </row>
    <row r="1443" spans="4:4" x14ac:dyDescent="0.2">
      <c r="D1443" s="226"/>
    </row>
    <row r="1444" spans="4:4" x14ac:dyDescent="0.2">
      <c r="D1444" s="226"/>
    </row>
    <row r="1445" spans="4:4" x14ac:dyDescent="0.2">
      <c r="D1445" s="226"/>
    </row>
    <row r="1446" spans="4:4" x14ac:dyDescent="0.2">
      <c r="D1446" s="226"/>
    </row>
    <row r="1447" spans="4:4" x14ac:dyDescent="0.2">
      <c r="D1447" s="226"/>
    </row>
    <row r="1448" spans="4:4" x14ac:dyDescent="0.2">
      <c r="D1448" s="226"/>
    </row>
    <row r="1449" spans="4:4" x14ac:dyDescent="0.2">
      <c r="D1449" s="226"/>
    </row>
    <row r="1450" spans="4:4" x14ac:dyDescent="0.2">
      <c r="D1450" s="226"/>
    </row>
    <row r="1451" spans="4:4" x14ac:dyDescent="0.2">
      <c r="D1451" s="226"/>
    </row>
    <row r="1452" spans="4:4" x14ac:dyDescent="0.2">
      <c r="D1452" s="226"/>
    </row>
    <row r="1453" spans="4:4" x14ac:dyDescent="0.2">
      <c r="D1453" s="226"/>
    </row>
    <row r="1454" spans="4:4" x14ac:dyDescent="0.2">
      <c r="D1454" s="226"/>
    </row>
    <row r="1455" spans="4:4" x14ac:dyDescent="0.2">
      <c r="D1455" s="226"/>
    </row>
    <row r="1456" spans="4:4" x14ac:dyDescent="0.2">
      <c r="D1456" s="226"/>
    </row>
    <row r="1457" spans="4:4" x14ac:dyDescent="0.2">
      <c r="D1457" s="226"/>
    </row>
    <row r="1458" spans="4:4" x14ac:dyDescent="0.2">
      <c r="D1458" s="226"/>
    </row>
    <row r="1459" spans="4:4" x14ac:dyDescent="0.2">
      <c r="D1459" s="226"/>
    </row>
    <row r="1460" spans="4:4" x14ac:dyDescent="0.2">
      <c r="D1460" s="226"/>
    </row>
    <row r="1461" spans="4:4" x14ac:dyDescent="0.2">
      <c r="D1461" s="226"/>
    </row>
    <row r="1462" spans="4:4" x14ac:dyDescent="0.2">
      <c r="D1462" s="226"/>
    </row>
    <row r="1463" spans="4:4" x14ac:dyDescent="0.2">
      <c r="D1463" s="226"/>
    </row>
    <row r="1464" spans="4:4" x14ac:dyDescent="0.2">
      <c r="D1464" s="226"/>
    </row>
    <row r="1465" spans="4:4" x14ac:dyDescent="0.2">
      <c r="D1465" s="226"/>
    </row>
    <row r="1466" spans="4:4" x14ac:dyDescent="0.2">
      <c r="D1466" s="226"/>
    </row>
    <row r="1467" spans="4:4" x14ac:dyDescent="0.2">
      <c r="D1467" s="226"/>
    </row>
    <row r="1468" spans="4:4" x14ac:dyDescent="0.2">
      <c r="D1468" s="226"/>
    </row>
    <row r="1469" spans="4:4" x14ac:dyDescent="0.2">
      <c r="D1469" s="226"/>
    </row>
    <row r="1470" spans="4:4" x14ac:dyDescent="0.2">
      <c r="D1470" s="226"/>
    </row>
    <row r="1471" spans="4:4" x14ac:dyDescent="0.2">
      <c r="D1471" s="226"/>
    </row>
    <row r="1472" spans="4:4" x14ac:dyDescent="0.2">
      <c r="D1472" s="226"/>
    </row>
    <row r="1473" spans="4:4" x14ac:dyDescent="0.2">
      <c r="D1473" s="226"/>
    </row>
    <row r="1474" spans="4:4" x14ac:dyDescent="0.2">
      <c r="D1474" s="226"/>
    </row>
    <row r="1475" spans="4:4" x14ac:dyDescent="0.2">
      <c r="D1475" s="226"/>
    </row>
    <row r="1476" spans="4:4" x14ac:dyDescent="0.2">
      <c r="D1476" s="226"/>
    </row>
    <row r="1477" spans="4:4" x14ac:dyDescent="0.2">
      <c r="D1477" s="226"/>
    </row>
    <row r="1478" spans="4:4" x14ac:dyDescent="0.2">
      <c r="D1478" s="226"/>
    </row>
    <row r="1479" spans="4:4" x14ac:dyDescent="0.2">
      <c r="D1479" s="226"/>
    </row>
    <row r="1480" spans="4:4" x14ac:dyDescent="0.2">
      <c r="D1480" s="226"/>
    </row>
    <row r="1481" spans="4:4" x14ac:dyDescent="0.2">
      <c r="D1481" s="226"/>
    </row>
    <row r="1482" spans="4:4" x14ac:dyDescent="0.2">
      <c r="D1482" s="226"/>
    </row>
    <row r="1483" spans="4:4" x14ac:dyDescent="0.2">
      <c r="D1483" s="226"/>
    </row>
    <row r="1484" spans="4:4" x14ac:dyDescent="0.2">
      <c r="D1484" s="226"/>
    </row>
    <row r="1485" spans="4:4" x14ac:dyDescent="0.2">
      <c r="D1485" s="226"/>
    </row>
    <row r="1486" spans="4:4" x14ac:dyDescent="0.2">
      <c r="D1486" s="226"/>
    </row>
    <row r="1487" spans="4:4" x14ac:dyDescent="0.2">
      <c r="D1487" s="226"/>
    </row>
    <row r="1488" spans="4:4" x14ac:dyDescent="0.2">
      <c r="D1488" s="226"/>
    </row>
    <row r="1489" spans="4:4" x14ac:dyDescent="0.2">
      <c r="D1489" s="226"/>
    </row>
    <row r="1490" spans="4:4" x14ac:dyDescent="0.2">
      <c r="D1490" s="226"/>
    </row>
    <row r="1491" spans="4:4" x14ac:dyDescent="0.2">
      <c r="D1491" s="226"/>
    </row>
    <row r="1492" spans="4:4" x14ac:dyDescent="0.2">
      <c r="D1492" s="226"/>
    </row>
    <row r="1493" spans="4:4" x14ac:dyDescent="0.2">
      <c r="D1493" s="226"/>
    </row>
    <row r="1494" spans="4:4" x14ac:dyDescent="0.2">
      <c r="D1494" s="226"/>
    </row>
    <row r="1495" spans="4:4" x14ac:dyDescent="0.2">
      <c r="D1495" s="226"/>
    </row>
    <row r="1496" spans="4:4" x14ac:dyDescent="0.2">
      <c r="D1496" s="226"/>
    </row>
    <row r="1497" spans="4:4" x14ac:dyDescent="0.2">
      <c r="D1497" s="226"/>
    </row>
    <row r="1498" spans="4:4" x14ac:dyDescent="0.2">
      <c r="D1498" s="226"/>
    </row>
    <row r="1499" spans="4:4" x14ac:dyDescent="0.2">
      <c r="D1499" s="226"/>
    </row>
    <row r="1500" spans="4:4" x14ac:dyDescent="0.2">
      <c r="D1500" s="226"/>
    </row>
    <row r="1501" spans="4:4" x14ac:dyDescent="0.2">
      <c r="D1501" s="226"/>
    </row>
    <row r="1502" spans="4:4" x14ac:dyDescent="0.2">
      <c r="D1502" s="226"/>
    </row>
    <row r="1503" spans="4:4" x14ac:dyDescent="0.2">
      <c r="D1503" s="226"/>
    </row>
    <row r="1504" spans="4:4" x14ac:dyDescent="0.2">
      <c r="D1504" s="226"/>
    </row>
    <row r="1505" spans="4:4" x14ac:dyDescent="0.2">
      <c r="D1505" s="226"/>
    </row>
    <row r="1506" spans="4:4" x14ac:dyDescent="0.2">
      <c r="D1506" s="226"/>
    </row>
    <row r="1507" spans="4:4" x14ac:dyDescent="0.2">
      <c r="D1507" s="226"/>
    </row>
    <row r="1508" spans="4:4" x14ac:dyDescent="0.2">
      <c r="D1508" s="226"/>
    </row>
    <row r="1509" spans="4:4" x14ac:dyDescent="0.2">
      <c r="D1509" s="226"/>
    </row>
    <row r="1510" spans="4:4" x14ac:dyDescent="0.2">
      <c r="D1510" s="226"/>
    </row>
    <row r="1511" spans="4:4" x14ac:dyDescent="0.2">
      <c r="D1511" s="226"/>
    </row>
    <row r="1512" spans="4:4" x14ac:dyDescent="0.2">
      <c r="D1512" s="226"/>
    </row>
    <row r="1513" spans="4:4" x14ac:dyDescent="0.2">
      <c r="D1513" s="226"/>
    </row>
    <row r="1514" spans="4:4" x14ac:dyDescent="0.2">
      <c r="D1514" s="226"/>
    </row>
    <row r="1515" spans="4:4" x14ac:dyDescent="0.2">
      <c r="D1515" s="226"/>
    </row>
    <row r="1516" spans="4:4" x14ac:dyDescent="0.2">
      <c r="D1516" s="226"/>
    </row>
    <row r="1517" spans="4:4" x14ac:dyDescent="0.2">
      <c r="D1517" s="226"/>
    </row>
    <row r="1518" spans="4:4" x14ac:dyDescent="0.2">
      <c r="D1518" s="226"/>
    </row>
    <row r="1519" spans="4:4" x14ac:dyDescent="0.2">
      <c r="D1519" s="226"/>
    </row>
    <row r="1520" spans="4:4" x14ac:dyDescent="0.2">
      <c r="D1520" s="226"/>
    </row>
    <row r="1521" spans="4:4" x14ac:dyDescent="0.2">
      <c r="D1521" s="226"/>
    </row>
    <row r="1522" spans="4:4" x14ac:dyDescent="0.2">
      <c r="D1522" s="226"/>
    </row>
    <row r="1523" spans="4:4" x14ac:dyDescent="0.2">
      <c r="D1523" s="226"/>
    </row>
    <row r="1524" spans="4:4" x14ac:dyDescent="0.2">
      <c r="D1524" s="226"/>
    </row>
    <row r="1525" spans="4:4" x14ac:dyDescent="0.2">
      <c r="D1525" s="226"/>
    </row>
    <row r="1526" spans="4:4" x14ac:dyDescent="0.2">
      <c r="D1526" s="226"/>
    </row>
    <row r="1527" spans="4:4" x14ac:dyDescent="0.2">
      <c r="D1527" s="226"/>
    </row>
    <row r="1528" spans="4:4" x14ac:dyDescent="0.2">
      <c r="D1528" s="226"/>
    </row>
    <row r="1529" spans="4:4" x14ac:dyDescent="0.2">
      <c r="D1529" s="226"/>
    </row>
    <row r="1530" spans="4:4" x14ac:dyDescent="0.2">
      <c r="D1530" s="226"/>
    </row>
    <row r="1531" spans="4:4" x14ac:dyDescent="0.2">
      <c r="D1531" s="226"/>
    </row>
    <row r="1532" spans="4:4" x14ac:dyDescent="0.2">
      <c r="D1532" s="226"/>
    </row>
    <row r="1533" spans="4:4" x14ac:dyDescent="0.2">
      <c r="D1533" s="226"/>
    </row>
    <row r="1534" spans="4:4" x14ac:dyDescent="0.2">
      <c r="D1534" s="226"/>
    </row>
    <row r="1535" spans="4:4" x14ac:dyDescent="0.2">
      <c r="D1535" s="226"/>
    </row>
    <row r="1536" spans="4:4" x14ac:dyDescent="0.2">
      <c r="D1536" s="226"/>
    </row>
    <row r="1537" spans="4:4" x14ac:dyDescent="0.2">
      <c r="D1537" s="226"/>
    </row>
    <row r="1538" spans="4:4" x14ac:dyDescent="0.2">
      <c r="D1538" s="226"/>
    </row>
    <row r="1539" spans="4:4" x14ac:dyDescent="0.2">
      <c r="D1539" s="226"/>
    </row>
    <row r="1540" spans="4:4" x14ac:dyDescent="0.2">
      <c r="D1540" s="226"/>
    </row>
    <row r="1541" spans="4:4" x14ac:dyDescent="0.2">
      <c r="D1541" s="226"/>
    </row>
    <row r="1542" spans="4:4" x14ac:dyDescent="0.2">
      <c r="D1542" s="226"/>
    </row>
    <row r="1543" spans="4:4" x14ac:dyDescent="0.2">
      <c r="D1543" s="226"/>
    </row>
    <row r="1544" spans="4:4" x14ac:dyDescent="0.2">
      <c r="D1544" s="226"/>
    </row>
    <row r="1545" spans="4:4" x14ac:dyDescent="0.2">
      <c r="D1545" s="226"/>
    </row>
    <row r="1546" spans="4:4" x14ac:dyDescent="0.2">
      <c r="D1546" s="226"/>
    </row>
    <row r="1547" spans="4:4" x14ac:dyDescent="0.2">
      <c r="D1547" s="226"/>
    </row>
    <row r="1548" spans="4:4" x14ac:dyDescent="0.2">
      <c r="D1548" s="226"/>
    </row>
    <row r="1549" spans="4:4" x14ac:dyDescent="0.2">
      <c r="D1549" s="226"/>
    </row>
    <row r="1550" spans="4:4" x14ac:dyDescent="0.2">
      <c r="D1550" s="226"/>
    </row>
    <row r="1551" spans="4:4" x14ac:dyDescent="0.2">
      <c r="D1551" s="226"/>
    </row>
    <row r="1552" spans="4:4" x14ac:dyDescent="0.2">
      <c r="D1552" s="226"/>
    </row>
    <row r="1553" spans="4:4" x14ac:dyDescent="0.2">
      <c r="D1553" s="226"/>
    </row>
    <row r="1554" spans="4:4" x14ac:dyDescent="0.2">
      <c r="D1554" s="226"/>
    </row>
    <row r="1555" spans="4:4" x14ac:dyDescent="0.2">
      <c r="D1555" s="226"/>
    </row>
    <row r="1556" spans="4:4" x14ac:dyDescent="0.2">
      <c r="D1556" s="226"/>
    </row>
    <row r="1557" spans="4:4" x14ac:dyDescent="0.2">
      <c r="D1557" s="226"/>
    </row>
    <row r="1558" spans="4:4" x14ac:dyDescent="0.2">
      <c r="D1558" s="226"/>
    </row>
    <row r="1559" spans="4:4" x14ac:dyDescent="0.2">
      <c r="D1559" s="226"/>
    </row>
    <row r="1560" spans="4:4" x14ac:dyDescent="0.2">
      <c r="D1560" s="226"/>
    </row>
    <row r="1561" spans="4:4" x14ac:dyDescent="0.2">
      <c r="D1561" s="226"/>
    </row>
    <row r="1562" spans="4:4" x14ac:dyDescent="0.2">
      <c r="D1562" s="226"/>
    </row>
    <row r="1563" spans="4:4" x14ac:dyDescent="0.2">
      <c r="D1563" s="226"/>
    </row>
    <row r="1564" spans="4:4" x14ac:dyDescent="0.2">
      <c r="D1564" s="226"/>
    </row>
    <row r="1565" spans="4:4" x14ac:dyDescent="0.2">
      <c r="D1565" s="226"/>
    </row>
    <row r="1566" spans="4:4" x14ac:dyDescent="0.2">
      <c r="D1566" s="226"/>
    </row>
    <row r="1567" spans="4:4" x14ac:dyDescent="0.2">
      <c r="D1567" s="226"/>
    </row>
    <row r="1568" spans="4:4" x14ac:dyDescent="0.2">
      <c r="D1568" s="226"/>
    </row>
    <row r="1569" spans="4:4" x14ac:dyDescent="0.2">
      <c r="D1569" s="226"/>
    </row>
    <row r="1570" spans="4:4" x14ac:dyDescent="0.2">
      <c r="D1570" s="226"/>
    </row>
    <row r="1571" spans="4:4" x14ac:dyDescent="0.2">
      <c r="D1571" s="226"/>
    </row>
    <row r="1572" spans="4:4" x14ac:dyDescent="0.2">
      <c r="D1572" s="226"/>
    </row>
    <row r="1573" spans="4:4" x14ac:dyDescent="0.2">
      <c r="D1573" s="226"/>
    </row>
    <row r="1574" spans="4:4" x14ac:dyDescent="0.2">
      <c r="D1574" s="226"/>
    </row>
    <row r="1575" spans="4:4" x14ac:dyDescent="0.2">
      <c r="D1575" s="226"/>
    </row>
    <row r="1576" spans="4:4" x14ac:dyDescent="0.2">
      <c r="D1576" s="226"/>
    </row>
    <row r="1577" spans="4:4" x14ac:dyDescent="0.2">
      <c r="D1577" s="226"/>
    </row>
    <row r="1578" spans="4:4" x14ac:dyDescent="0.2">
      <c r="D1578" s="226"/>
    </row>
    <row r="1579" spans="4:4" x14ac:dyDescent="0.2">
      <c r="D1579" s="226"/>
    </row>
    <row r="1580" spans="4:4" x14ac:dyDescent="0.2">
      <c r="D1580" s="226"/>
    </row>
    <row r="1581" spans="4:4" x14ac:dyDescent="0.2">
      <c r="D1581" s="226"/>
    </row>
    <row r="1582" spans="4:4" x14ac:dyDescent="0.2">
      <c r="D1582" s="226"/>
    </row>
    <row r="1583" spans="4:4" x14ac:dyDescent="0.2">
      <c r="D1583" s="226"/>
    </row>
    <row r="1584" spans="4:4" x14ac:dyDescent="0.2">
      <c r="D1584" s="226"/>
    </row>
    <row r="1585" spans="4:4" x14ac:dyDescent="0.2">
      <c r="D1585" s="226"/>
    </row>
    <row r="1586" spans="4:4" x14ac:dyDescent="0.2">
      <c r="D1586" s="226"/>
    </row>
    <row r="1587" spans="4:4" x14ac:dyDescent="0.2">
      <c r="D1587" s="226"/>
    </row>
    <row r="1588" spans="4:4" x14ac:dyDescent="0.2">
      <c r="D1588" s="226"/>
    </row>
    <row r="1589" spans="4:4" x14ac:dyDescent="0.2">
      <c r="D1589" s="226"/>
    </row>
    <row r="1590" spans="4:4" x14ac:dyDescent="0.2">
      <c r="D1590" s="226"/>
    </row>
    <row r="1591" spans="4:4" x14ac:dyDescent="0.2">
      <c r="D1591" s="226"/>
    </row>
    <row r="1592" spans="4:4" x14ac:dyDescent="0.2">
      <c r="D1592" s="226"/>
    </row>
    <row r="1593" spans="4:4" x14ac:dyDescent="0.2">
      <c r="D1593" s="226"/>
    </row>
    <row r="1594" spans="4:4" x14ac:dyDescent="0.2">
      <c r="D1594" s="226"/>
    </row>
    <row r="1595" spans="4:4" x14ac:dyDescent="0.2">
      <c r="D1595" s="226"/>
    </row>
    <row r="1596" spans="4:4" x14ac:dyDescent="0.2">
      <c r="D1596" s="226"/>
    </row>
    <row r="1597" spans="4:4" x14ac:dyDescent="0.2">
      <c r="D1597" s="226"/>
    </row>
    <row r="1598" spans="4:4" x14ac:dyDescent="0.2">
      <c r="D1598" s="226"/>
    </row>
    <row r="1599" spans="4:4" x14ac:dyDescent="0.2">
      <c r="D1599" s="226"/>
    </row>
    <row r="1600" spans="4:4" x14ac:dyDescent="0.2">
      <c r="D1600" s="226"/>
    </row>
    <row r="1601" spans="4:4" x14ac:dyDescent="0.2">
      <c r="D1601" s="226"/>
    </row>
    <row r="1602" spans="4:4" x14ac:dyDescent="0.2">
      <c r="D1602" s="226"/>
    </row>
    <row r="1603" spans="4:4" x14ac:dyDescent="0.2">
      <c r="D1603" s="226"/>
    </row>
    <row r="1604" spans="4:4" x14ac:dyDescent="0.2">
      <c r="D1604" s="226"/>
    </row>
    <row r="1605" spans="4:4" x14ac:dyDescent="0.2">
      <c r="D1605" s="226"/>
    </row>
    <row r="1606" spans="4:4" x14ac:dyDescent="0.2">
      <c r="D1606" s="226"/>
    </row>
    <row r="1607" spans="4:4" x14ac:dyDescent="0.2">
      <c r="D1607" s="226"/>
    </row>
    <row r="1608" spans="4:4" x14ac:dyDescent="0.2">
      <c r="D1608" s="226"/>
    </row>
    <row r="1609" spans="4:4" x14ac:dyDescent="0.2">
      <c r="D1609" s="226"/>
    </row>
    <row r="1610" spans="4:4" x14ac:dyDescent="0.2">
      <c r="D1610" s="226"/>
    </row>
    <row r="1611" spans="4:4" x14ac:dyDescent="0.2">
      <c r="D1611" s="226"/>
    </row>
    <row r="1612" spans="4:4" x14ac:dyDescent="0.2">
      <c r="D1612" s="226"/>
    </row>
    <row r="1613" spans="4:4" x14ac:dyDescent="0.2">
      <c r="D1613" s="226"/>
    </row>
    <row r="1614" spans="4:4" x14ac:dyDescent="0.2">
      <c r="D1614" s="226"/>
    </row>
    <row r="1615" spans="4:4" x14ac:dyDescent="0.2">
      <c r="D1615" s="226"/>
    </row>
    <row r="1616" spans="4:4" x14ac:dyDescent="0.2">
      <c r="D1616" s="226"/>
    </row>
    <row r="1617" spans="4:4" x14ac:dyDescent="0.2">
      <c r="D1617" s="226"/>
    </row>
    <row r="1618" spans="4:4" x14ac:dyDescent="0.2">
      <c r="D1618" s="226"/>
    </row>
    <row r="1619" spans="4:4" x14ac:dyDescent="0.2">
      <c r="D1619" s="226"/>
    </row>
    <row r="1620" spans="4:4" x14ac:dyDescent="0.2">
      <c r="D1620" s="226"/>
    </row>
    <row r="1621" spans="4:4" x14ac:dyDescent="0.2">
      <c r="D1621" s="226"/>
    </row>
    <row r="1622" spans="4:4" x14ac:dyDescent="0.2">
      <c r="D1622" s="226"/>
    </row>
    <row r="1623" spans="4:4" x14ac:dyDescent="0.2">
      <c r="D1623" s="226"/>
    </row>
    <row r="1624" spans="4:4" x14ac:dyDescent="0.2">
      <c r="D1624" s="226"/>
    </row>
    <row r="1625" spans="4:4" x14ac:dyDescent="0.2">
      <c r="D1625" s="226"/>
    </row>
    <row r="1626" spans="4:4" x14ac:dyDescent="0.2">
      <c r="D1626" s="226"/>
    </row>
    <row r="1627" spans="4:4" x14ac:dyDescent="0.2">
      <c r="D1627" s="226"/>
    </row>
    <row r="1628" spans="4:4" x14ac:dyDescent="0.2">
      <c r="D1628" s="226"/>
    </row>
    <row r="1629" spans="4:4" x14ac:dyDescent="0.2">
      <c r="D1629" s="226"/>
    </row>
    <row r="1630" spans="4:4" x14ac:dyDescent="0.2">
      <c r="D1630" s="226"/>
    </row>
    <row r="1631" spans="4:4" x14ac:dyDescent="0.2">
      <c r="D1631" s="226"/>
    </row>
    <row r="1632" spans="4:4" x14ac:dyDescent="0.2">
      <c r="D1632" s="226"/>
    </row>
    <row r="1633" spans="4:4" x14ac:dyDescent="0.2">
      <c r="D1633" s="226"/>
    </row>
    <row r="1634" spans="4:4" x14ac:dyDescent="0.2">
      <c r="D1634" s="226"/>
    </row>
    <row r="1635" spans="4:4" x14ac:dyDescent="0.2">
      <c r="D1635" s="226"/>
    </row>
    <row r="1636" spans="4:4" x14ac:dyDescent="0.2">
      <c r="D1636" s="226"/>
    </row>
    <row r="1637" spans="4:4" x14ac:dyDescent="0.2">
      <c r="D1637" s="226"/>
    </row>
    <row r="1638" spans="4:4" x14ac:dyDescent="0.2">
      <c r="D1638" s="226"/>
    </row>
    <row r="1639" spans="4:4" x14ac:dyDescent="0.2">
      <c r="D1639" s="226"/>
    </row>
    <row r="1640" spans="4:4" x14ac:dyDescent="0.2">
      <c r="D1640" s="226"/>
    </row>
    <row r="1641" spans="4:4" x14ac:dyDescent="0.2">
      <c r="D1641" s="226"/>
    </row>
    <row r="1642" spans="4:4" x14ac:dyDescent="0.2">
      <c r="D1642" s="226"/>
    </row>
    <row r="1643" spans="4:4" x14ac:dyDescent="0.2">
      <c r="D1643" s="226"/>
    </row>
    <row r="1644" spans="4:4" x14ac:dyDescent="0.2">
      <c r="D1644" s="226"/>
    </row>
    <row r="1645" spans="4:4" x14ac:dyDescent="0.2">
      <c r="D1645" s="226"/>
    </row>
    <row r="1646" spans="4:4" x14ac:dyDescent="0.2">
      <c r="D1646" s="226"/>
    </row>
    <row r="1647" spans="4:4" x14ac:dyDescent="0.2">
      <c r="D1647" s="226"/>
    </row>
    <row r="1648" spans="4:4" x14ac:dyDescent="0.2">
      <c r="D1648" s="226"/>
    </row>
    <row r="1649" spans="4:4" x14ac:dyDescent="0.2">
      <c r="D1649" s="226"/>
    </row>
    <row r="1650" spans="4:4" x14ac:dyDescent="0.2">
      <c r="D1650" s="226"/>
    </row>
    <row r="1651" spans="4:4" x14ac:dyDescent="0.2">
      <c r="D1651" s="226"/>
    </row>
    <row r="1652" spans="4:4" x14ac:dyDescent="0.2">
      <c r="D1652" s="226"/>
    </row>
    <row r="1653" spans="4:4" x14ac:dyDescent="0.2">
      <c r="D1653" s="226"/>
    </row>
    <row r="1654" spans="4:4" x14ac:dyDescent="0.2">
      <c r="D1654" s="226"/>
    </row>
    <row r="1655" spans="4:4" x14ac:dyDescent="0.2">
      <c r="D1655" s="226"/>
    </row>
    <row r="1656" spans="4:4" x14ac:dyDescent="0.2">
      <c r="D1656" s="226"/>
    </row>
    <row r="1657" spans="4:4" x14ac:dyDescent="0.2">
      <c r="D1657" s="226"/>
    </row>
    <row r="1658" spans="4:4" x14ac:dyDescent="0.2">
      <c r="D1658" s="226"/>
    </row>
    <row r="1659" spans="4:4" x14ac:dyDescent="0.2">
      <c r="D1659" s="226"/>
    </row>
    <row r="1660" spans="4:4" x14ac:dyDescent="0.2">
      <c r="D1660" s="226"/>
    </row>
    <row r="1661" spans="4:4" x14ac:dyDescent="0.2">
      <c r="D1661" s="226"/>
    </row>
    <row r="1662" spans="4:4" x14ac:dyDescent="0.2">
      <c r="D1662" s="226"/>
    </row>
    <row r="1663" spans="4:4" x14ac:dyDescent="0.2">
      <c r="D1663" s="226"/>
    </row>
    <row r="1664" spans="4:4" x14ac:dyDescent="0.2">
      <c r="D1664" s="226"/>
    </row>
    <row r="1665" spans="4:4" x14ac:dyDescent="0.2">
      <c r="D1665" s="226"/>
    </row>
    <row r="1666" spans="4:4" x14ac:dyDescent="0.2">
      <c r="D1666" s="226"/>
    </row>
    <row r="1667" spans="4:4" x14ac:dyDescent="0.2">
      <c r="D1667" s="226"/>
    </row>
    <row r="1668" spans="4:4" x14ac:dyDescent="0.2">
      <c r="D1668" s="226"/>
    </row>
    <row r="1669" spans="4:4" x14ac:dyDescent="0.2">
      <c r="D1669" s="226"/>
    </row>
    <row r="1670" spans="4:4" x14ac:dyDescent="0.2">
      <c r="D1670" s="226"/>
    </row>
    <row r="1671" spans="4:4" x14ac:dyDescent="0.2">
      <c r="D1671" s="226"/>
    </row>
    <row r="1672" spans="4:4" x14ac:dyDescent="0.2">
      <c r="D1672" s="226"/>
    </row>
    <row r="1673" spans="4:4" x14ac:dyDescent="0.2">
      <c r="D1673" s="226"/>
    </row>
    <row r="1674" spans="4:4" x14ac:dyDescent="0.2">
      <c r="D1674" s="226"/>
    </row>
    <row r="1675" spans="4:4" x14ac:dyDescent="0.2">
      <c r="D1675" s="226"/>
    </row>
    <row r="1676" spans="4:4" x14ac:dyDescent="0.2">
      <c r="D1676" s="226"/>
    </row>
    <row r="1677" spans="4:4" x14ac:dyDescent="0.2">
      <c r="D1677" s="226"/>
    </row>
    <row r="1678" spans="4:4" x14ac:dyDescent="0.2">
      <c r="D1678" s="226"/>
    </row>
    <row r="1679" spans="4:4" x14ac:dyDescent="0.2">
      <c r="D1679" s="226"/>
    </row>
    <row r="1680" spans="4:4" x14ac:dyDescent="0.2">
      <c r="D1680" s="226"/>
    </row>
    <row r="1681" spans="4:4" x14ac:dyDescent="0.2">
      <c r="D1681" s="226"/>
    </row>
    <row r="1682" spans="4:4" x14ac:dyDescent="0.2">
      <c r="D1682" s="226"/>
    </row>
    <row r="1683" spans="4:4" x14ac:dyDescent="0.2">
      <c r="D1683" s="226"/>
    </row>
    <row r="1684" spans="4:4" x14ac:dyDescent="0.2">
      <c r="D1684" s="226"/>
    </row>
    <row r="1685" spans="4:4" x14ac:dyDescent="0.2">
      <c r="D1685" s="226"/>
    </row>
    <row r="1686" spans="4:4" x14ac:dyDescent="0.2">
      <c r="D1686" s="226"/>
    </row>
    <row r="1687" spans="4:4" x14ac:dyDescent="0.2">
      <c r="D1687" s="226"/>
    </row>
    <row r="1688" spans="4:4" x14ac:dyDescent="0.2">
      <c r="D1688" s="226"/>
    </row>
    <row r="1689" spans="4:4" x14ac:dyDescent="0.2">
      <c r="D1689" s="226"/>
    </row>
    <row r="1690" spans="4:4" x14ac:dyDescent="0.2">
      <c r="D1690" s="226"/>
    </row>
    <row r="1691" spans="4:4" x14ac:dyDescent="0.2">
      <c r="D1691" s="226"/>
    </row>
    <row r="1692" spans="4:4" x14ac:dyDescent="0.2">
      <c r="D1692" s="226"/>
    </row>
    <row r="1693" spans="4:4" x14ac:dyDescent="0.2">
      <c r="D1693" s="226"/>
    </row>
    <row r="1694" spans="4:4" x14ac:dyDescent="0.2">
      <c r="D1694" s="226"/>
    </row>
    <row r="1695" spans="4:4" x14ac:dyDescent="0.2">
      <c r="D1695" s="226"/>
    </row>
    <row r="1696" spans="4:4" x14ac:dyDescent="0.2">
      <c r="D1696" s="226"/>
    </row>
    <row r="1697" spans="4:4" x14ac:dyDescent="0.2">
      <c r="D1697" s="226"/>
    </row>
    <row r="1698" spans="4:4" x14ac:dyDescent="0.2">
      <c r="D1698" s="226"/>
    </row>
    <row r="1699" spans="4:4" x14ac:dyDescent="0.2">
      <c r="D1699" s="226"/>
    </row>
    <row r="1700" spans="4:4" x14ac:dyDescent="0.2">
      <c r="D1700" s="226"/>
    </row>
    <row r="1701" spans="4:4" x14ac:dyDescent="0.2">
      <c r="D1701" s="226"/>
    </row>
    <row r="1702" spans="4:4" x14ac:dyDescent="0.2">
      <c r="D1702" s="226"/>
    </row>
    <row r="1703" spans="4:4" x14ac:dyDescent="0.2">
      <c r="D1703" s="226"/>
    </row>
    <row r="1704" spans="4:4" x14ac:dyDescent="0.2">
      <c r="D1704" s="226"/>
    </row>
    <row r="1705" spans="4:4" x14ac:dyDescent="0.2">
      <c r="D1705" s="226"/>
    </row>
    <row r="1706" spans="4:4" x14ac:dyDescent="0.2">
      <c r="D1706" s="226"/>
    </row>
    <row r="1707" spans="4:4" x14ac:dyDescent="0.2">
      <c r="D1707" s="226"/>
    </row>
    <row r="1708" spans="4:4" x14ac:dyDescent="0.2">
      <c r="D1708" s="226"/>
    </row>
    <row r="1709" spans="4:4" x14ac:dyDescent="0.2">
      <c r="D1709" s="226"/>
    </row>
    <row r="1710" spans="4:4" x14ac:dyDescent="0.2">
      <c r="D1710" s="226"/>
    </row>
    <row r="1711" spans="4:4" x14ac:dyDescent="0.2">
      <c r="D1711" s="226"/>
    </row>
    <row r="1712" spans="4:4" x14ac:dyDescent="0.2">
      <c r="D1712" s="226"/>
    </row>
    <row r="1713" spans="4:4" x14ac:dyDescent="0.2">
      <c r="D1713" s="226"/>
    </row>
    <row r="1714" spans="4:4" x14ac:dyDescent="0.2">
      <c r="D1714" s="226"/>
    </row>
    <row r="1715" spans="4:4" x14ac:dyDescent="0.2">
      <c r="D1715" s="226"/>
    </row>
    <row r="1716" spans="4:4" x14ac:dyDescent="0.2">
      <c r="D1716" s="226"/>
    </row>
    <row r="1717" spans="4:4" x14ac:dyDescent="0.2">
      <c r="D1717" s="226"/>
    </row>
    <row r="1718" spans="4:4" x14ac:dyDescent="0.2">
      <c r="D1718" s="226"/>
    </row>
    <row r="1719" spans="4:4" x14ac:dyDescent="0.2">
      <c r="D1719" s="226"/>
    </row>
    <row r="1720" spans="4:4" x14ac:dyDescent="0.2">
      <c r="D1720" s="226"/>
    </row>
    <row r="1721" spans="4:4" x14ac:dyDescent="0.2">
      <c r="D1721" s="226"/>
    </row>
    <row r="1722" spans="4:4" x14ac:dyDescent="0.2">
      <c r="D1722" s="226"/>
    </row>
    <row r="1723" spans="4:4" x14ac:dyDescent="0.2">
      <c r="D1723" s="226"/>
    </row>
    <row r="1724" spans="4:4" x14ac:dyDescent="0.2">
      <c r="D1724" s="226"/>
    </row>
    <row r="1725" spans="4:4" x14ac:dyDescent="0.2">
      <c r="D1725" s="226"/>
    </row>
    <row r="1726" spans="4:4" x14ac:dyDescent="0.2">
      <c r="D1726" s="226"/>
    </row>
    <row r="1727" spans="4:4" x14ac:dyDescent="0.2">
      <c r="D1727" s="226"/>
    </row>
    <row r="1728" spans="4:4" x14ac:dyDescent="0.2">
      <c r="D1728" s="226"/>
    </row>
    <row r="1729" spans="4:4" x14ac:dyDescent="0.2">
      <c r="D1729" s="226"/>
    </row>
    <row r="1730" spans="4:4" x14ac:dyDescent="0.2">
      <c r="D1730" s="226"/>
    </row>
    <row r="1731" spans="4:4" x14ac:dyDescent="0.2">
      <c r="D1731" s="226"/>
    </row>
    <row r="1732" spans="4:4" x14ac:dyDescent="0.2">
      <c r="D1732" s="226"/>
    </row>
    <row r="1733" spans="4:4" x14ac:dyDescent="0.2">
      <c r="D1733" s="226"/>
    </row>
    <row r="1734" spans="4:4" x14ac:dyDescent="0.2">
      <c r="D1734" s="226"/>
    </row>
    <row r="1735" spans="4:4" x14ac:dyDescent="0.2">
      <c r="D1735" s="226"/>
    </row>
    <row r="1736" spans="4:4" x14ac:dyDescent="0.2">
      <c r="D1736" s="226"/>
    </row>
    <row r="1737" spans="4:4" x14ac:dyDescent="0.2">
      <c r="D1737" s="226"/>
    </row>
    <row r="1738" spans="4:4" x14ac:dyDescent="0.2">
      <c r="D1738" s="226"/>
    </row>
    <row r="1739" spans="4:4" x14ac:dyDescent="0.2">
      <c r="D1739" s="226"/>
    </row>
    <row r="1740" spans="4:4" x14ac:dyDescent="0.2">
      <c r="D1740" s="226"/>
    </row>
    <row r="1741" spans="4:4" x14ac:dyDescent="0.2">
      <c r="D1741" s="226"/>
    </row>
    <row r="1742" spans="4:4" x14ac:dyDescent="0.2">
      <c r="D1742" s="226"/>
    </row>
    <row r="1743" spans="4:4" x14ac:dyDescent="0.2">
      <c r="D1743" s="226"/>
    </row>
    <row r="1744" spans="4:4" x14ac:dyDescent="0.2">
      <c r="D1744" s="226"/>
    </row>
    <row r="1745" spans="4:4" x14ac:dyDescent="0.2">
      <c r="D1745" s="226"/>
    </row>
    <row r="1746" spans="4:4" x14ac:dyDescent="0.2">
      <c r="D1746" s="226"/>
    </row>
    <row r="1747" spans="4:4" x14ac:dyDescent="0.2">
      <c r="D1747" s="226"/>
    </row>
    <row r="1748" spans="4:4" x14ac:dyDescent="0.2">
      <c r="D1748" s="226"/>
    </row>
    <row r="1749" spans="4:4" x14ac:dyDescent="0.2">
      <c r="D1749" s="226"/>
    </row>
    <row r="1750" spans="4:4" x14ac:dyDescent="0.2">
      <c r="D1750" s="226"/>
    </row>
    <row r="1751" spans="4:4" x14ac:dyDescent="0.2">
      <c r="D1751" s="226"/>
    </row>
    <row r="1752" spans="4:4" x14ac:dyDescent="0.2">
      <c r="D1752" s="226"/>
    </row>
    <row r="1753" spans="4:4" x14ac:dyDescent="0.2">
      <c r="D1753" s="226"/>
    </row>
    <row r="1754" spans="4:4" x14ac:dyDescent="0.2">
      <c r="D1754" s="226"/>
    </row>
    <row r="1755" spans="4:4" x14ac:dyDescent="0.2">
      <c r="D1755" s="226"/>
    </row>
    <row r="1756" spans="4:4" x14ac:dyDescent="0.2">
      <c r="D1756" s="226"/>
    </row>
    <row r="1757" spans="4:4" x14ac:dyDescent="0.2">
      <c r="D1757" s="226"/>
    </row>
    <row r="1758" spans="4:4" x14ac:dyDescent="0.2">
      <c r="D1758" s="226"/>
    </row>
    <row r="1759" spans="4:4" x14ac:dyDescent="0.2">
      <c r="D1759" s="226"/>
    </row>
    <row r="1760" spans="4:4" x14ac:dyDescent="0.2">
      <c r="D1760" s="226"/>
    </row>
    <row r="1761" spans="4:4" x14ac:dyDescent="0.2">
      <c r="D1761" s="226"/>
    </row>
    <row r="1762" spans="4:4" x14ac:dyDescent="0.2">
      <c r="D1762" s="226"/>
    </row>
    <row r="1763" spans="4:4" x14ac:dyDescent="0.2">
      <c r="D1763" s="226"/>
    </row>
    <row r="1764" spans="4:4" x14ac:dyDescent="0.2">
      <c r="D1764" s="226"/>
    </row>
    <row r="1765" spans="4:4" x14ac:dyDescent="0.2">
      <c r="D1765" s="226"/>
    </row>
    <row r="1766" spans="4:4" x14ac:dyDescent="0.2">
      <c r="D1766" s="226"/>
    </row>
    <row r="1767" spans="4:4" x14ac:dyDescent="0.2">
      <c r="D1767" s="226"/>
    </row>
    <row r="1768" spans="4:4" x14ac:dyDescent="0.2">
      <c r="D1768" s="226"/>
    </row>
    <row r="1769" spans="4:4" x14ac:dyDescent="0.2">
      <c r="D1769" s="226"/>
    </row>
    <row r="1770" spans="4:4" x14ac:dyDescent="0.2">
      <c r="D1770" s="226"/>
    </row>
    <row r="1771" spans="4:4" x14ac:dyDescent="0.2">
      <c r="D1771" s="226"/>
    </row>
    <row r="1772" spans="4:4" x14ac:dyDescent="0.2">
      <c r="D1772" s="226"/>
    </row>
    <row r="1773" spans="4:4" x14ac:dyDescent="0.2">
      <c r="D1773" s="226"/>
    </row>
    <row r="1774" spans="4:4" x14ac:dyDescent="0.2">
      <c r="D1774" s="226"/>
    </row>
    <row r="1775" spans="4:4" x14ac:dyDescent="0.2">
      <c r="D1775" s="226"/>
    </row>
    <row r="1776" spans="4:4" x14ac:dyDescent="0.2">
      <c r="D1776" s="226"/>
    </row>
    <row r="1777" spans="4:4" x14ac:dyDescent="0.2">
      <c r="D1777" s="226"/>
    </row>
    <row r="1778" spans="4:4" x14ac:dyDescent="0.2">
      <c r="D1778" s="226"/>
    </row>
    <row r="1779" spans="4:4" x14ac:dyDescent="0.2">
      <c r="D1779" s="226"/>
    </row>
    <row r="1780" spans="4:4" x14ac:dyDescent="0.2">
      <c r="D1780" s="226"/>
    </row>
    <row r="1781" spans="4:4" x14ac:dyDescent="0.2">
      <c r="D1781" s="226"/>
    </row>
    <row r="1782" spans="4:4" x14ac:dyDescent="0.2">
      <c r="D1782" s="226"/>
    </row>
    <row r="1783" spans="4:4" x14ac:dyDescent="0.2">
      <c r="D1783" s="226"/>
    </row>
    <row r="1784" spans="4:4" x14ac:dyDescent="0.2">
      <c r="D1784" s="226"/>
    </row>
    <row r="1785" spans="4:4" x14ac:dyDescent="0.2">
      <c r="D1785" s="226"/>
    </row>
    <row r="1786" spans="4:4" x14ac:dyDescent="0.2">
      <c r="D1786" s="226"/>
    </row>
    <row r="1787" spans="4:4" x14ac:dyDescent="0.2">
      <c r="D1787" s="226"/>
    </row>
    <row r="1788" spans="4:4" x14ac:dyDescent="0.2">
      <c r="D1788" s="226"/>
    </row>
    <row r="1789" spans="4:4" x14ac:dyDescent="0.2">
      <c r="D1789" s="226"/>
    </row>
    <row r="1790" spans="4:4" x14ac:dyDescent="0.2">
      <c r="D1790" s="226"/>
    </row>
    <row r="1791" spans="4:4" x14ac:dyDescent="0.2">
      <c r="D1791" s="226"/>
    </row>
    <row r="1792" spans="4:4" x14ac:dyDescent="0.2">
      <c r="D1792" s="226"/>
    </row>
    <row r="1793" spans="4:4" x14ac:dyDescent="0.2">
      <c r="D1793" s="226"/>
    </row>
    <row r="1794" spans="4:4" x14ac:dyDescent="0.2">
      <c r="D1794" s="226"/>
    </row>
    <row r="1795" spans="4:4" x14ac:dyDescent="0.2">
      <c r="D1795" s="226"/>
    </row>
    <row r="1796" spans="4:4" x14ac:dyDescent="0.2">
      <c r="D1796" s="226"/>
    </row>
    <row r="1797" spans="4:4" x14ac:dyDescent="0.2">
      <c r="D1797" s="226"/>
    </row>
    <row r="1798" spans="4:4" x14ac:dyDescent="0.2">
      <c r="D1798" s="226"/>
    </row>
    <row r="1799" spans="4:4" x14ac:dyDescent="0.2">
      <c r="D1799" s="226"/>
    </row>
    <row r="1800" spans="4:4" x14ac:dyDescent="0.2">
      <c r="D1800" s="226"/>
    </row>
    <row r="1801" spans="4:4" x14ac:dyDescent="0.2">
      <c r="D1801" s="226"/>
    </row>
    <row r="1802" spans="4:4" x14ac:dyDescent="0.2">
      <c r="D1802" s="226"/>
    </row>
    <row r="1803" spans="4:4" x14ac:dyDescent="0.2">
      <c r="D1803" s="226"/>
    </row>
    <row r="1804" spans="4:4" x14ac:dyDescent="0.2">
      <c r="D1804" s="226"/>
    </row>
    <row r="1805" spans="4:4" x14ac:dyDescent="0.2">
      <c r="D1805" s="226"/>
    </row>
    <row r="1806" spans="4:4" x14ac:dyDescent="0.2">
      <c r="D1806" s="226"/>
    </row>
    <row r="1807" spans="4:4" x14ac:dyDescent="0.2">
      <c r="D1807" s="226"/>
    </row>
    <row r="1808" spans="4:4" x14ac:dyDescent="0.2">
      <c r="D1808" s="226"/>
    </row>
    <row r="1809" spans="4:4" x14ac:dyDescent="0.2">
      <c r="D1809" s="226"/>
    </row>
    <row r="1810" spans="4:4" x14ac:dyDescent="0.2">
      <c r="D1810" s="226"/>
    </row>
    <row r="1811" spans="4:4" x14ac:dyDescent="0.2">
      <c r="D1811" s="226"/>
    </row>
    <row r="1812" spans="4:4" x14ac:dyDescent="0.2">
      <c r="D1812" s="226"/>
    </row>
    <row r="1813" spans="4:4" x14ac:dyDescent="0.2">
      <c r="D1813" s="226"/>
    </row>
    <row r="1814" spans="4:4" x14ac:dyDescent="0.2">
      <c r="D1814" s="226"/>
    </row>
    <row r="1815" spans="4:4" x14ac:dyDescent="0.2">
      <c r="D1815" s="226"/>
    </row>
    <row r="1816" spans="4:4" x14ac:dyDescent="0.2">
      <c r="D1816" s="226"/>
    </row>
    <row r="1817" spans="4:4" x14ac:dyDescent="0.2">
      <c r="D1817" s="226"/>
    </row>
    <row r="1818" spans="4:4" x14ac:dyDescent="0.2">
      <c r="D1818" s="226"/>
    </row>
    <row r="1819" spans="4:4" x14ac:dyDescent="0.2">
      <c r="D1819" s="226"/>
    </row>
    <row r="1820" spans="4:4" x14ac:dyDescent="0.2">
      <c r="D1820" s="226"/>
    </row>
    <row r="1821" spans="4:4" x14ac:dyDescent="0.2">
      <c r="D1821" s="226"/>
    </row>
    <row r="1822" spans="4:4" x14ac:dyDescent="0.2">
      <c r="D1822" s="226"/>
    </row>
    <row r="1823" spans="4:4" x14ac:dyDescent="0.2">
      <c r="D1823" s="226"/>
    </row>
    <row r="1824" spans="4:4" x14ac:dyDescent="0.2">
      <c r="D1824" s="226"/>
    </row>
    <row r="1825" spans="4:4" x14ac:dyDescent="0.2">
      <c r="D1825" s="226"/>
    </row>
    <row r="1826" spans="4:4" x14ac:dyDescent="0.2">
      <c r="D1826" s="226"/>
    </row>
    <row r="1827" spans="4:4" x14ac:dyDescent="0.2">
      <c r="D1827" s="226"/>
    </row>
    <row r="1828" spans="4:4" x14ac:dyDescent="0.2">
      <c r="D1828" s="226"/>
    </row>
    <row r="1829" spans="4:4" x14ac:dyDescent="0.2">
      <c r="D1829" s="226"/>
    </row>
    <row r="1830" spans="4:4" x14ac:dyDescent="0.2">
      <c r="D1830" s="226"/>
    </row>
    <row r="1831" spans="4:4" x14ac:dyDescent="0.2">
      <c r="D1831" s="226"/>
    </row>
    <row r="1832" spans="4:4" x14ac:dyDescent="0.2">
      <c r="D1832" s="226"/>
    </row>
    <row r="1833" spans="4:4" x14ac:dyDescent="0.2">
      <c r="D1833" s="226"/>
    </row>
    <row r="1834" spans="4:4" x14ac:dyDescent="0.2">
      <c r="D1834" s="226"/>
    </row>
    <row r="1835" spans="4:4" x14ac:dyDescent="0.2">
      <c r="D1835" s="226"/>
    </row>
    <row r="1836" spans="4:4" x14ac:dyDescent="0.2">
      <c r="D1836" s="226"/>
    </row>
    <row r="1837" spans="4:4" x14ac:dyDescent="0.2">
      <c r="D1837" s="226"/>
    </row>
    <row r="1838" spans="4:4" x14ac:dyDescent="0.2">
      <c r="D1838" s="226"/>
    </row>
    <row r="1839" spans="4:4" x14ac:dyDescent="0.2">
      <c r="D1839" s="226"/>
    </row>
    <row r="1840" spans="4:4" x14ac:dyDescent="0.2">
      <c r="D1840" s="226"/>
    </row>
    <row r="1841" spans="4:4" x14ac:dyDescent="0.2">
      <c r="D1841" s="226"/>
    </row>
    <row r="1842" spans="4:4" x14ac:dyDescent="0.2">
      <c r="D1842" s="226"/>
    </row>
    <row r="1843" spans="4:4" x14ac:dyDescent="0.2">
      <c r="D1843" s="226"/>
    </row>
    <row r="1844" spans="4:4" x14ac:dyDescent="0.2">
      <c r="D1844" s="226"/>
    </row>
    <row r="1845" spans="4:4" x14ac:dyDescent="0.2">
      <c r="D1845" s="226"/>
    </row>
    <row r="1846" spans="4:4" x14ac:dyDescent="0.2">
      <c r="D1846" s="226"/>
    </row>
    <row r="1847" spans="4:4" x14ac:dyDescent="0.2">
      <c r="D1847" s="226"/>
    </row>
    <row r="1848" spans="4:4" x14ac:dyDescent="0.2">
      <c r="D1848" s="226"/>
    </row>
    <row r="1849" spans="4:4" x14ac:dyDescent="0.2">
      <c r="D1849" s="226"/>
    </row>
    <row r="1850" spans="4:4" x14ac:dyDescent="0.2">
      <c r="D1850" s="226"/>
    </row>
    <row r="1851" spans="4:4" x14ac:dyDescent="0.2">
      <c r="D1851" s="226"/>
    </row>
    <row r="1852" spans="4:4" x14ac:dyDescent="0.2">
      <c r="D1852" s="226"/>
    </row>
    <row r="1853" spans="4:4" x14ac:dyDescent="0.2">
      <c r="D1853" s="226"/>
    </row>
    <row r="1854" spans="4:4" x14ac:dyDescent="0.2">
      <c r="D1854" s="226"/>
    </row>
    <row r="1855" spans="4:4" x14ac:dyDescent="0.2">
      <c r="D1855" s="226"/>
    </row>
    <row r="1856" spans="4:4" x14ac:dyDescent="0.2">
      <c r="D1856" s="226"/>
    </row>
    <row r="1857" spans="4:4" x14ac:dyDescent="0.2">
      <c r="D1857" s="226"/>
    </row>
    <row r="1858" spans="4:4" x14ac:dyDescent="0.2">
      <c r="D1858" s="226"/>
    </row>
    <row r="1859" spans="4:4" x14ac:dyDescent="0.2">
      <c r="D1859" s="226"/>
    </row>
    <row r="1860" spans="4:4" x14ac:dyDescent="0.2">
      <c r="D1860" s="226"/>
    </row>
    <row r="1861" spans="4:4" x14ac:dyDescent="0.2">
      <c r="D1861" s="226"/>
    </row>
    <row r="1862" spans="4:4" x14ac:dyDescent="0.2">
      <c r="D1862" s="226"/>
    </row>
    <row r="1863" spans="4:4" x14ac:dyDescent="0.2">
      <c r="D1863" s="226"/>
    </row>
    <row r="1864" spans="4:4" x14ac:dyDescent="0.2">
      <c r="D1864" s="226"/>
    </row>
    <row r="1865" spans="4:4" x14ac:dyDescent="0.2">
      <c r="D1865" s="226"/>
    </row>
    <row r="1866" spans="4:4" x14ac:dyDescent="0.2">
      <c r="D1866" s="226"/>
    </row>
    <row r="1867" spans="4:4" x14ac:dyDescent="0.2">
      <c r="D1867" s="226"/>
    </row>
    <row r="1868" spans="4:4" x14ac:dyDescent="0.2">
      <c r="D1868" s="226"/>
    </row>
    <row r="1869" spans="4:4" x14ac:dyDescent="0.2">
      <c r="D1869" s="226"/>
    </row>
    <row r="1870" spans="4:4" x14ac:dyDescent="0.2">
      <c r="D1870" s="226"/>
    </row>
    <row r="1871" spans="4:4" x14ac:dyDescent="0.2">
      <c r="D1871" s="226"/>
    </row>
    <row r="1872" spans="4:4" x14ac:dyDescent="0.2">
      <c r="D1872" s="226"/>
    </row>
    <row r="1873" spans="4:4" x14ac:dyDescent="0.2">
      <c r="D1873" s="226"/>
    </row>
    <row r="1874" spans="4:4" x14ac:dyDescent="0.2">
      <c r="D1874" s="226"/>
    </row>
    <row r="1875" spans="4:4" x14ac:dyDescent="0.2">
      <c r="D1875" s="226"/>
    </row>
    <row r="1876" spans="4:4" x14ac:dyDescent="0.2">
      <c r="D1876" s="226"/>
    </row>
    <row r="1877" spans="4:4" x14ac:dyDescent="0.2">
      <c r="D1877" s="226"/>
    </row>
    <row r="1878" spans="4:4" x14ac:dyDescent="0.2">
      <c r="D1878" s="226"/>
    </row>
    <row r="1879" spans="4:4" x14ac:dyDescent="0.2">
      <c r="D1879" s="226"/>
    </row>
    <row r="1880" spans="4:4" x14ac:dyDescent="0.2">
      <c r="D1880" s="226"/>
    </row>
    <row r="1881" spans="4:4" x14ac:dyDescent="0.2">
      <c r="D1881" s="226"/>
    </row>
    <row r="1882" spans="4:4" x14ac:dyDescent="0.2">
      <c r="D1882" s="226"/>
    </row>
    <row r="1883" spans="4:4" x14ac:dyDescent="0.2">
      <c r="D1883" s="226"/>
    </row>
    <row r="1884" spans="4:4" x14ac:dyDescent="0.2">
      <c r="D1884" s="226"/>
    </row>
    <row r="1885" spans="4:4" x14ac:dyDescent="0.2">
      <c r="D1885" s="226"/>
    </row>
    <row r="1886" spans="4:4" x14ac:dyDescent="0.2">
      <c r="D1886" s="226"/>
    </row>
    <row r="1887" spans="4:4" x14ac:dyDescent="0.2">
      <c r="D1887" s="226"/>
    </row>
    <row r="1888" spans="4:4" x14ac:dyDescent="0.2">
      <c r="D1888" s="226"/>
    </row>
    <row r="1889" spans="4:4" x14ac:dyDescent="0.2">
      <c r="D1889" s="226"/>
    </row>
    <row r="1890" spans="4:4" x14ac:dyDescent="0.2">
      <c r="D1890" s="226"/>
    </row>
    <row r="1891" spans="4:4" x14ac:dyDescent="0.2">
      <c r="D1891" s="226"/>
    </row>
    <row r="1892" spans="4:4" x14ac:dyDescent="0.2">
      <c r="D1892" s="226"/>
    </row>
    <row r="1893" spans="4:4" x14ac:dyDescent="0.2">
      <c r="D1893" s="226"/>
    </row>
    <row r="1894" spans="4:4" x14ac:dyDescent="0.2">
      <c r="D1894" s="226"/>
    </row>
    <row r="1895" spans="4:4" x14ac:dyDescent="0.2">
      <c r="D1895" s="226"/>
    </row>
    <row r="1896" spans="4:4" x14ac:dyDescent="0.2">
      <c r="D1896" s="226"/>
    </row>
    <row r="1897" spans="4:4" x14ac:dyDescent="0.2">
      <c r="D1897" s="226"/>
    </row>
    <row r="1898" spans="4:4" x14ac:dyDescent="0.2">
      <c r="D1898" s="226"/>
    </row>
    <row r="1899" spans="4:4" x14ac:dyDescent="0.2">
      <c r="D1899" s="226"/>
    </row>
    <row r="1900" spans="4:4" x14ac:dyDescent="0.2">
      <c r="D1900" s="226"/>
    </row>
    <row r="1901" spans="4:4" x14ac:dyDescent="0.2">
      <c r="D1901" s="226"/>
    </row>
    <row r="1902" spans="4:4" x14ac:dyDescent="0.2">
      <c r="D1902" s="226"/>
    </row>
    <row r="1903" spans="4:4" x14ac:dyDescent="0.2">
      <c r="D1903" s="226"/>
    </row>
    <row r="1904" spans="4:4" x14ac:dyDescent="0.2">
      <c r="D1904" s="226"/>
    </row>
    <row r="1905" spans="4:4" x14ac:dyDescent="0.2">
      <c r="D1905" s="226"/>
    </row>
    <row r="1906" spans="4:4" x14ac:dyDescent="0.2">
      <c r="D1906" s="226"/>
    </row>
    <row r="1907" spans="4:4" x14ac:dyDescent="0.2">
      <c r="D1907" s="226"/>
    </row>
    <row r="1908" spans="4:4" x14ac:dyDescent="0.2">
      <c r="D1908" s="226"/>
    </row>
    <row r="1909" spans="4:4" x14ac:dyDescent="0.2">
      <c r="D1909" s="226"/>
    </row>
    <row r="1910" spans="4:4" x14ac:dyDescent="0.2">
      <c r="D1910" s="226"/>
    </row>
    <row r="1911" spans="4:4" x14ac:dyDescent="0.2">
      <c r="D1911" s="226"/>
    </row>
    <row r="1912" spans="4:4" x14ac:dyDescent="0.2">
      <c r="D1912" s="226"/>
    </row>
    <row r="1913" spans="4:4" x14ac:dyDescent="0.2">
      <c r="D1913" s="226"/>
    </row>
    <row r="1914" spans="4:4" x14ac:dyDescent="0.2">
      <c r="D1914" s="226"/>
    </row>
    <row r="1915" spans="4:4" x14ac:dyDescent="0.2">
      <c r="D1915" s="226"/>
    </row>
    <row r="1916" spans="4:4" x14ac:dyDescent="0.2">
      <c r="D1916" s="226"/>
    </row>
    <row r="1917" spans="4:4" x14ac:dyDescent="0.2">
      <c r="D1917" s="226"/>
    </row>
    <row r="1918" spans="4:4" x14ac:dyDescent="0.2">
      <c r="D1918" s="226"/>
    </row>
    <row r="1919" spans="4:4" x14ac:dyDescent="0.2">
      <c r="D1919" s="226"/>
    </row>
    <row r="1920" spans="4:4" x14ac:dyDescent="0.2">
      <c r="D1920" s="226"/>
    </row>
    <row r="1921" spans="4:4" x14ac:dyDescent="0.2">
      <c r="D1921" s="226"/>
    </row>
    <row r="1922" spans="4:4" x14ac:dyDescent="0.2">
      <c r="D1922" s="226"/>
    </row>
    <row r="1923" spans="4:4" x14ac:dyDescent="0.2">
      <c r="D1923" s="226"/>
    </row>
    <row r="1924" spans="4:4" x14ac:dyDescent="0.2">
      <c r="D1924" s="226"/>
    </row>
    <row r="1925" spans="4:4" x14ac:dyDescent="0.2">
      <c r="D1925" s="226"/>
    </row>
    <row r="1926" spans="4:4" x14ac:dyDescent="0.2">
      <c r="D1926" s="226"/>
    </row>
    <row r="1927" spans="4:4" x14ac:dyDescent="0.2">
      <c r="D1927" s="226"/>
    </row>
    <row r="1928" spans="4:4" x14ac:dyDescent="0.2">
      <c r="D1928" s="226"/>
    </row>
    <row r="1929" spans="4:4" x14ac:dyDescent="0.2">
      <c r="D1929" s="226"/>
    </row>
    <row r="1930" spans="4:4" x14ac:dyDescent="0.2">
      <c r="D1930" s="226"/>
    </row>
    <row r="1931" spans="4:4" x14ac:dyDescent="0.2">
      <c r="D1931" s="226"/>
    </row>
    <row r="1932" spans="4:4" x14ac:dyDescent="0.2">
      <c r="D1932" s="226"/>
    </row>
    <row r="1933" spans="4:4" x14ac:dyDescent="0.2">
      <c r="D1933" s="226"/>
    </row>
    <row r="1934" spans="4:4" x14ac:dyDescent="0.2">
      <c r="D1934" s="226"/>
    </row>
    <row r="1935" spans="4:4" x14ac:dyDescent="0.2">
      <c r="D1935" s="226"/>
    </row>
    <row r="1936" spans="4:4" x14ac:dyDescent="0.2">
      <c r="D1936" s="226"/>
    </row>
    <row r="1937" spans="4:4" x14ac:dyDescent="0.2">
      <c r="D1937" s="226"/>
    </row>
    <row r="1938" spans="4:4" x14ac:dyDescent="0.2">
      <c r="D1938" s="226"/>
    </row>
    <row r="1939" spans="4:4" x14ac:dyDescent="0.2">
      <c r="D1939" s="226"/>
    </row>
    <row r="1940" spans="4:4" x14ac:dyDescent="0.2">
      <c r="D1940" s="226"/>
    </row>
    <row r="1941" spans="4:4" x14ac:dyDescent="0.2">
      <c r="D1941" s="226"/>
    </row>
    <row r="1942" spans="4:4" x14ac:dyDescent="0.2">
      <c r="D1942" s="226"/>
    </row>
    <row r="1943" spans="4:4" x14ac:dyDescent="0.2">
      <c r="D1943" s="226"/>
    </row>
    <row r="1944" spans="4:4" x14ac:dyDescent="0.2">
      <c r="D1944" s="226"/>
    </row>
    <row r="1945" spans="4:4" x14ac:dyDescent="0.2">
      <c r="D1945" s="226"/>
    </row>
    <row r="1946" spans="4:4" x14ac:dyDescent="0.2">
      <c r="D1946" s="226"/>
    </row>
    <row r="1947" spans="4:4" x14ac:dyDescent="0.2">
      <c r="D1947" s="226"/>
    </row>
    <row r="1948" spans="4:4" x14ac:dyDescent="0.2">
      <c r="D1948" s="226"/>
    </row>
    <row r="1949" spans="4:4" x14ac:dyDescent="0.2">
      <c r="D1949" s="226"/>
    </row>
    <row r="1950" spans="4:4" x14ac:dyDescent="0.2">
      <c r="D1950" s="226"/>
    </row>
    <row r="1951" spans="4:4" x14ac:dyDescent="0.2">
      <c r="D1951" s="226"/>
    </row>
    <row r="1952" spans="4:4" x14ac:dyDescent="0.2">
      <c r="D1952" s="226"/>
    </row>
    <row r="1953" spans="4:4" x14ac:dyDescent="0.2">
      <c r="D1953" s="226"/>
    </row>
    <row r="1954" spans="4:4" x14ac:dyDescent="0.2">
      <c r="D1954" s="226"/>
    </row>
    <row r="1955" spans="4:4" x14ac:dyDescent="0.2">
      <c r="D1955" s="226"/>
    </row>
    <row r="1956" spans="4:4" x14ac:dyDescent="0.2">
      <c r="D1956" s="226"/>
    </row>
    <row r="1957" spans="4:4" x14ac:dyDescent="0.2">
      <c r="D1957" s="226"/>
    </row>
    <row r="1958" spans="4:4" x14ac:dyDescent="0.2">
      <c r="D1958" s="226"/>
    </row>
    <row r="1959" spans="4:4" x14ac:dyDescent="0.2">
      <c r="D1959" s="226"/>
    </row>
    <row r="1960" spans="4:4" x14ac:dyDescent="0.2">
      <c r="D1960" s="226"/>
    </row>
    <row r="1961" spans="4:4" x14ac:dyDescent="0.2">
      <c r="D1961" s="226"/>
    </row>
    <row r="1962" spans="4:4" x14ac:dyDescent="0.2">
      <c r="D1962" s="226"/>
    </row>
    <row r="1963" spans="4:4" x14ac:dyDescent="0.2">
      <c r="D1963" s="226"/>
    </row>
    <row r="1964" spans="4:4" x14ac:dyDescent="0.2">
      <c r="D1964" s="226"/>
    </row>
    <row r="1965" spans="4:4" x14ac:dyDescent="0.2">
      <c r="D1965" s="226"/>
    </row>
    <row r="1966" spans="4:4" x14ac:dyDescent="0.2">
      <c r="D1966" s="226"/>
    </row>
    <row r="1967" spans="4:4" x14ac:dyDescent="0.2">
      <c r="D1967" s="226"/>
    </row>
    <row r="1968" spans="4:4" x14ac:dyDescent="0.2">
      <c r="D1968" s="226"/>
    </row>
    <row r="1969" spans="4:4" x14ac:dyDescent="0.2">
      <c r="D1969" s="226"/>
    </row>
    <row r="1970" spans="4:4" x14ac:dyDescent="0.2">
      <c r="D1970" s="226"/>
    </row>
    <row r="1971" spans="4:4" x14ac:dyDescent="0.2">
      <c r="D1971" s="226"/>
    </row>
    <row r="1972" spans="4:4" x14ac:dyDescent="0.2">
      <c r="D1972" s="226"/>
    </row>
    <row r="1973" spans="4:4" x14ac:dyDescent="0.2">
      <c r="D1973" s="226"/>
    </row>
    <row r="1974" spans="4:4" x14ac:dyDescent="0.2">
      <c r="D1974" s="226"/>
    </row>
    <row r="1975" spans="4:4" x14ac:dyDescent="0.2">
      <c r="D1975" s="226"/>
    </row>
    <row r="1976" spans="4:4" x14ac:dyDescent="0.2">
      <c r="D1976" s="226"/>
    </row>
    <row r="1977" spans="4:4" x14ac:dyDescent="0.2">
      <c r="D1977" s="226"/>
    </row>
    <row r="1978" spans="4:4" x14ac:dyDescent="0.2">
      <c r="D1978" s="226"/>
    </row>
    <row r="1979" spans="4:4" x14ac:dyDescent="0.2">
      <c r="D1979" s="226"/>
    </row>
    <row r="1980" spans="4:4" x14ac:dyDescent="0.2">
      <c r="D1980" s="226"/>
    </row>
    <row r="1981" spans="4:4" x14ac:dyDescent="0.2">
      <c r="D1981" s="226"/>
    </row>
    <row r="1982" spans="4:4" x14ac:dyDescent="0.2">
      <c r="D1982" s="226"/>
    </row>
    <row r="1983" spans="4:4" x14ac:dyDescent="0.2">
      <c r="D1983" s="226"/>
    </row>
    <row r="1984" spans="4:4" x14ac:dyDescent="0.2">
      <c r="D1984" s="226"/>
    </row>
    <row r="1985" spans="4:4" x14ac:dyDescent="0.2">
      <c r="D1985" s="226"/>
    </row>
    <row r="1986" spans="4:4" x14ac:dyDescent="0.2">
      <c r="D1986" s="226"/>
    </row>
    <row r="1987" spans="4:4" x14ac:dyDescent="0.2">
      <c r="D1987" s="226"/>
    </row>
    <row r="1988" spans="4:4" x14ac:dyDescent="0.2">
      <c r="D1988" s="226"/>
    </row>
    <row r="1989" spans="4:4" x14ac:dyDescent="0.2">
      <c r="D1989" s="226"/>
    </row>
    <row r="1990" spans="4:4" x14ac:dyDescent="0.2">
      <c r="D1990" s="226"/>
    </row>
    <row r="1991" spans="4:4" x14ac:dyDescent="0.2">
      <c r="D1991" s="226"/>
    </row>
    <row r="1992" spans="4:4" x14ac:dyDescent="0.2">
      <c r="D1992" s="226"/>
    </row>
    <row r="1993" spans="4:4" x14ac:dyDescent="0.2">
      <c r="D1993" s="226"/>
    </row>
    <row r="1994" spans="4:4" x14ac:dyDescent="0.2">
      <c r="D1994" s="226"/>
    </row>
    <row r="1995" spans="4:4" x14ac:dyDescent="0.2">
      <c r="D1995" s="226"/>
    </row>
    <row r="1996" spans="4:4" x14ac:dyDescent="0.2">
      <c r="D1996" s="226"/>
    </row>
    <row r="1997" spans="4:4" x14ac:dyDescent="0.2">
      <c r="D1997" s="226"/>
    </row>
    <row r="1998" spans="4:4" x14ac:dyDescent="0.2">
      <c r="D1998" s="226"/>
    </row>
    <row r="1999" spans="4:4" x14ac:dyDescent="0.2">
      <c r="D1999" s="226"/>
    </row>
    <row r="2000" spans="4:4" x14ac:dyDescent="0.2">
      <c r="D2000" s="226"/>
    </row>
    <row r="2001" spans="4:4" x14ac:dyDescent="0.2">
      <c r="D2001" s="226"/>
    </row>
    <row r="2002" spans="4:4" x14ac:dyDescent="0.2">
      <c r="D2002" s="226"/>
    </row>
    <row r="2003" spans="4:4" x14ac:dyDescent="0.2">
      <c r="D2003" s="226"/>
    </row>
    <row r="2004" spans="4:4" x14ac:dyDescent="0.2">
      <c r="D2004" s="226"/>
    </row>
    <row r="2005" spans="4:4" x14ac:dyDescent="0.2">
      <c r="D2005" s="226"/>
    </row>
    <row r="2006" spans="4:4" x14ac:dyDescent="0.2">
      <c r="D2006" s="226"/>
    </row>
    <row r="2007" spans="4:4" x14ac:dyDescent="0.2">
      <c r="D2007" s="226"/>
    </row>
    <row r="2008" spans="4:4" x14ac:dyDescent="0.2">
      <c r="D2008" s="226"/>
    </row>
    <row r="2009" spans="4:4" x14ac:dyDescent="0.2">
      <c r="D2009" s="226"/>
    </row>
    <row r="2010" spans="4:4" x14ac:dyDescent="0.2">
      <c r="D2010" s="226"/>
    </row>
    <row r="2011" spans="4:4" x14ac:dyDescent="0.2">
      <c r="D2011" s="226"/>
    </row>
    <row r="2012" spans="4:4" x14ac:dyDescent="0.2">
      <c r="D2012" s="226"/>
    </row>
    <row r="2013" spans="4:4" x14ac:dyDescent="0.2">
      <c r="D2013" s="226"/>
    </row>
    <row r="2014" spans="4:4" x14ac:dyDescent="0.2">
      <c r="D2014" s="226"/>
    </row>
    <row r="2015" spans="4:4" x14ac:dyDescent="0.2">
      <c r="D2015" s="226"/>
    </row>
    <row r="2016" spans="4:4" x14ac:dyDescent="0.2">
      <c r="D2016" s="226"/>
    </row>
    <row r="2017" spans="4:4" x14ac:dyDescent="0.2">
      <c r="D2017" s="226"/>
    </row>
    <row r="2018" spans="4:4" x14ac:dyDescent="0.2">
      <c r="D2018" s="226"/>
    </row>
    <row r="2019" spans="4:4" x14ac:dyDescent="0.2">
      <c r="D2019" s="226"/>
    </row>
    <row r="2020" spans="4:4" x14ac:dyDescent="0.2">
      <c r="D2020" s="226"/>
    </row>
    <row r="2021" spans="4:4" x14ac:dyDescent="0.2">
      <c r="D2021" s="226"/>
    </row>
    <row r="2022" spans="4:4" x14ac:dyDescent="0.2">
      <c r="D2022" s="226"/>
    </row>
    <row r="2023" spans="4:4" x14ac:dyDescent="0.2">
      <c r="D2023" s="226"/>
    </row>
    <row r="2024" spans="4:4" x14ac:dyDescent="0.2">
      <c r="D2024" s="226"/>
    </row>
    <row r="2025" spans="4:4" x14ac:dyDescent="0.2">
      <c r="D2025" s="226"/>
    </row>
    <row r="2026" spans="4:4" x14ac:dyDescent="0.2">
      <c r="D2026" s="226"/>
    </row>
    <row r="2027" spans="4:4" x14ac:dyDescent="0.2">
      <c r="D2027" s="226"/>
    </row>
    <row r="2028" spans="4:4" x14ac:dyDescent="0.2">
      <c r="D2028" s="226"/>
    </row>
    <row r="2029" spans="4:4" x14ac:dyDescent="0.2">
      <c r="D2029" s="226"/>
    </row>
    <row r="2030" spans="4:4" x14ac:dyDescent="0.2">
      <c r="D2030" s="226"/>
    </row>
    <row r="2031" spans="4:4" x14ac:dyDescent="0.2">
      <c r="D2031" s="226"/>
    </row>
    <row r="2032" spans="4:4" x14ac:dyDescent="0.2">
      <c r="D2032" s="226"/>
    </row>
    <row r="2033" spans="4:4" x14ac:dyDescent="0.2">
      <c r="D2033" s="226"/>
    </row>
    <row r="2034" spans="4:4" x14ac:dyDescent="0.2">
      <c r="D2034" s="226"/>
    </row>
    <row r="2035" spans="4:4" x14ac:dyDescent="0.2">
      <c r="D2035" s="226"/>
    </row>
    <row r="2036" spans="4:4" x14ac:dyDescent="0.2">
      <c r="D2036" s="226"/>
    </row>
    <row r="2037" spans="4:4" x14ac:dyDescent="0.2">
      <c r="D2037" s="226"/>
    </row>
    <row r="2038" spans="4:4" x14ac:dyDescent="0.2">
      <c r="D2038" s="226"/>
    </row>
    <row r="2039" spans="4:4" x14ac:dyDescent="0.2">
      <c r="D2039" s="226"/>
    </row>
    <row r="2040" spans="4:4" x14ac:dyDescent="0.2">
      <c r="D2040" s="226"/>
    </row>
    <row r="2041" spans="4:4" x14ac:dyDescent="0.2">
      <c r="D2041" s="226"/>
    </row>
    <row r="2042" spans="4:4" x14ac:dyDescent="0.2">
      <c r="D2042" s="226"/>
    </row>
    <row r="2043" spans="4:4" x14ac:dyDescent="0.2">
      <c r="D2043" s="226"/>
    </row>
    <row r="2044" spans="4:4" x14ac:dyDescent="0.2">
      <c r="D2044" s="226"/>
    </row>
    <row r="2045" spans="4:4" x14ac:dyDescent="0.2">
      <c r="D2045" s="226"/>
    </row>
    <row r="2046" spans="4:4" x14ac:dyDescent="0.2">
      <c r="D2046" s="226"/>
    </row>
    <row r="2047" spans="4:4" x14ac:dyDescent="0.2">
      <c r="D2047" s="226"/>
    </row>
    <row r="2048" spans="4:4" x14ac:dyDescent="0.2">
      <c r="D2048" s="226"/>
    </row>
    <row r="2049" spans="4:4" x14ac:dyDescent="0.2">
      <c r="D2049" s="226"/>
    </row>
    <row r="2050" spans="4:4" x14ac:dyDescent="0.2">
      <c r="D2050" s="226"/>
    </row>
    <row r="2051" spans="4:4" x14ac:dyDescent="0.2">
      <c r="D2051" s="226"/>
    </row>
    <row r="2052" spans="4:4" x14ac:dyDescent="0.2">
      <c r="D2052" s="226"/>
    </row>
    <row r="2053" spans="4:4" x14ac:dyDescent="0.2">
      <c r="D2053" s="226"/>
    </row>
    <row r="2054" spans="4:4" x14ac:dyDescent="0.2">
      <c r="D2054" s="226"/>
    </row>
    <row r="2055" spans="4:4" x14ac:dyDescent="0.2">
      <c r="D2055" s="226"/>
    </row>
    <row r="2056" spans="4:4" x14ac:dyDescent="0.2">
      <c r="D2056" s="226"/>
    </row>
    <row r="2057" spans="4:4" x14ac:dyDescent="0.2">
      <c r="D2057" s="226"/>
    </row>
    <row r="2058" spans="4:4" x14ac:dyDescent="0.2">
      <c r="D2058" s="226"/>
    </row>
    <row r="2059" spans="4:4" x14ac:dyDescent="0.2">
      <c r="D2059" s="226"/>
    </row>
    <row r="2060" spans="4:4" x14ac:dyDescent="0.2">
      <c r="D2060" s="226"/>
    </row>
    <row r="2061" spans="4:4" x14ac:dyDescent="0.2">
      <c r="D2061" s="226"/>
    </row>
    <row r="2062" spans="4:4" x14ac:dyDescent="0.2">
      <c r="D2062" s="226"/>
    </row>
    <row r="2063" spans="4:4" x14ac:dyDescent="0.2">
      <c r="D2063" s="226"/>
    </row>
    <row r="2064" spans="4:4" x14ac:dyDescent="0.2">
      <c r="D2064" s="226"/>
    </row>
    <row r="2065" spans="4:4" x14ac:dyDescent="0.2">
      <c r="D2065" s="226"/>
    </row>
    <row r="2066" spans="4:4" x14ac:dyDescent="0.2">
      <c r="D2066" s="226"/>
    </row>
    <row r="2067" spans="4:4" x14ac:dyDescent="0.2">
      <c r="D2067" s="226"/>
    </row>
    <row r="2068" spans="4:4" x14ac:dyDescent="0.2">
      <c r="D2068" s="226"/>
    </row>
    <row r="2069" spans="4:4" x14ac:dyDescent="0.2">
      <c r="D2069" s="226"/>
    </row>
    <row r="2070" spans="4:4" x14ac:dyDescent="0.2">
      <c r="D2070" s="226"/>
    </row>
    <row r="2071" spans="4:4" x14ac:dyDescent="0.2">
      <c r="D2071" s="226"/>
    </row>
    <row r="2072" spans="4:4" x14ac:dyDescent="0.2">
      <c r="D2072" s="226"/>
    </row>
    <row r="2073" spans="4:4" x14ac:dyDescent="0.2">
      <c r="D2073" s="226"/>
    </row>
    <row r="2074" spans="4:4" x14ac:dyDescent="0.2">
      <c r="D2074" s="226"/>
    </row>
    <row r="2075" spans="4:4" x14ac:dyDescent="0.2">
      <c r="D2075" s="226"/>
    </row>
    <row r="2076" spans="4:4" x14ac:dyDescent="0.2">
      <c r="D2076" s="226"/>
    </row>
    <row r="2077" spans="4:4" x14ac:dyDescent="0.2">
      <c r="D2077" s="226"/>
    </row>
    <row r="2078" spans="4:4" x14ac:dyDescent="0.2">
      <c r="D2078" s="226"/>
    </row>
    <row r="2079" spans="4:4" x14ac:dyDescent="0.2">
      <c r="D2079" s="226"/>
    </row>
    <row r="2080" spans="4:4" x14ac:dyDescent="0.2">
      <c r="D2080" s="226"/>
    </row>
    <row r="2081" spans="4:4" x14ac:dyDescent="0.2">
      <c r="D2081" s="226"/>
    </row>
    <row r="2082" spans="4:4" x14ac:dyDescent="0.2">
      <c r="D2082" s="226"/>
    </row>
    <row r="2083" spans="4:4" x14ac:dyDescent="0.2">
      <c r="D2083" s="226"/>
    </row>
    <row r="2084" spans="4:4" x14ac:dyDescent="0.2">
      <c r="D2084" s="226"/>
    </row>
    <row r="2085" spans="4:4" x14ac:dyDescent="0.2">
      <c r="D2085" s="226"/>
    </row>
    <row r="2086" spans="4:4" x14ac:dyDescent="0.2">
      <c r="D2086" s="226"/>
    </row>
    <row r="2087" spans="4:4" x14ac:dyDescent="0.2">
      <c r="D2087" s="226"/>
    </row>
    <row r="2088" spans="4:4" x14ac:dyDescent="0.2">
      <c r="D2088" s="226"/>
    </row>
    <row r="2089" spans="4:4" x14ac:dyDescent="0.2">
      <c r="D2089" s="226"/>
    </row>
    <row r="2090" spans="4:4" x14ac:dyDescent="0.2">
      <c r="D2090" s="226"/>
    </row>
    <row r="2091" spans="4:4" x14ac:dyDescent="0.2">
      <c r="D2091" s="226"/>
    </row>
    <row r="2092" spans="4:4" x14ac:dyDescent="0.2">
      <c r="D2092" s="226"/>
    </row>
    <row r="2093" spans="4:4" x14ac:dyDescent="0.2">
      <c r="D2093" s="226"/>
    </row>
    <row r="2094" spans="4:4" x14ac:dyDescent="0.2">
      <c r="D2094" s="226"/>
    </row>
    <row r="2095" spans="4:4" x14ac:dyDescent="0.2">
      <c r="D2095" s="226"/>
    </row>
    <row r="2096" spans="4:4" x14ac:dyDescent="0.2">
      <c r="D2096" s="226"/>
    </row>
    <row r="2097" spans="4:4" x14ac:dyDescent="0.2">
      <c r="D2097" s="226"/>
    </row>
    <row r="2098" spans="4:4" x14ac:dyDescent="0.2">
      <c r="D2098" s="226"/>
    </row>
    <row r="2099" spans="4:4" x14ac:dyDescent="0.2">
      <c r="D2099" s="226"/>
    </row>
    <row r="2100" spans="4:4" x14ac:dyDescent="0.2">
      <c r="D2100" s="226"/>
    </row>
    <row r="2101" spans="4:4" x14ac:dyDescent="0.2">
      <c r="D2101" s="226"/>
    </row>
    <row r="2102" spans="4:4" x14ac:dyDescent="0.2">
      <c r="D2102" s="226"/>
    </row>
    <row r="2103" spans="4:4" x14ac:dyDescent="0.2">
      <c r="D2103" s="226"/>
    </row>
    <row r="2104" spans="4:4" x14ac:dyDescent="0.2">
      <c r="D2104" s="226"/>
    </row>
    <row r="2105" spans="4:4" x14ac:dyDescent="0.2">
      <c r="D2105" s="226"/>
    </row>
    <row r="2106" spans="4:4" x14ac:dyDescent="0.2">
      <c r="D2106" s="226"/>
    </row>
    <row r="2107" spans="4:4" x14ac:dyDescent="0.2">
      <c r="D2107" s="226"/>
    </row>
    <row r="2108" spans="4:4" x14ac:dyDescent="0.2">
      <c r="D2108" s="226"/>
    </row>
    <row r="2109" spans="4:4" x14ac:dyDescent="0.2">
      <c r="D2109" s="226"/>
    </row>
    <row r="2110" spans="4:4" x14ac:dyDescent="0.2">
      <c r="D2110" s="226"/>
    </row>
    <row r="2111" spans="4:4" x14ac:dyDescent="0.2">
      <c r="D2111" s="226"/>
    </row>
    <row r="2112" spans="4:4" x14ac:dyDescent="0.2">
      <c r="D2112" s="226"/>
    </row>
    <row r="2113" spans="4:4" x14ac:dyDescent="0.2">
      <c r="D2113" s="226"/>
    </row>
    <row r="2114" spans="4:4" x14ac:dyDescent="0.2">
      <c r="D2114" s="226"/>
    </row>
    <row r="2115" spans="4:4" x14ac:dyDescent="0.2">
      <c r="D2115" s="226"/>
    </row>
    <row r="2116" spans="4:4" x14ac:dyDescent="0.2">
      <c r="D2116" s="226"/>
    </row>
    <row r="2117" spans="4:4" x14ac:dyDescent="0.2">
      <c r="D2117" s="226"/>
    </row>
    <row r="2118" spans="4:4" x14ac:dyDescent="0.2">
      <c r="D2118" s="226"/>
    </row>
    <row r="2119" spans="4:4" x14ac:dyDescent="0.2">
      <c r="D2119" s="226"/>
    </row>
    <row r="2120" spans="4:4" x14ac:dyDescent="0.2">
      <c r="D2120" s="226"/>
    </row>
    <row r="2121" spans="4:4" x14ac:dyDescent="0.2">
      <c r="D2121" s="226"/>
    </row>
    <row r="2122" spans="4:4" x14ac:dyDescent="0.2">
      <c r="D2122" s="226"/>
    </row>
    <row r="2123" spans="4:4" x14ac:dyDescent="0.2">
      <c r="D2123" s="226"/>
    </row>
    <row r="2124" spans="4:4" x14ac:dyDescent="0.2">
      <c r="D2124" s="226"/>
    </row>
    <row r="2125" spans="4:4" x14ac:dyDescent="0.2">
      <c r="D2125" s="226"/>
    </row>
    <row r="2126" spans="4:4" x14ac:dyDescent="0.2">
      <c r="D2126" s="226"/>
    </row>
    <row r="2127" spans="4:4" x14ac:dyDescent="0.2">
      <c r="D2127" s="226"/>
    </row>
    <row r="2128" spans="4:4" x14ac:dyDescent="0.2">
      <c r="D2128" s="226"/>
    </row>
    <row r="2129" spans="4:4" x14ac:dyDescent="0.2">
      <c r="D2129" s="226"/>
    </row>
    <row r="2130" spans="4:4" x14ac:dyDescent="0.2">
      <c r="D2130" s="226"/>
    </row>
    <row r="2131" spans="4:4" x14ac:dyDescent="0.2">
      <c r="D2131" s="226"/>
    </row>
    <row r="2132" spans="4:4" x14ac:dyDescent="0.2">
      <c r="D2132" s="226"/>
    </row>
    <row r="2133" spans="4:4" x14ac:dyDescent="0.2">
      <c r="D2133" s="226"/>
    </row>
    <row r="2134" spans="4:4" x14ac:dyDescent="0.2">
      <c r="D2134" s="226"/>
    </row>
    <row r="2135" spans="4:4" x14ac:dyDescent="0.2">
      <c r="D2135" s="226"/>
    </row>
    <row r="2136" spans="4:4" x14ac:dyDescent="0.2">
      <c r="D2136" s="226"/>
    </row>
    <row r="2137" spans="4:4" x14ac:dyDescent="0.2">
      <c r="D2137" s="226"/>
    </row>
    <row r="2138" spans="4:4" x14ac:dyDescent="0.2">
      <c r="D2138" s="226"/>
    </row>
    <row r="2139" spans="4:4" x14ac:dyDescent="0.2">
      <c r="D2139" s="226"/>
    </row>
    <row r="2140" spans="4:4" x14ac:dyDescent="0.2">
      <c r="D2140" s="226"/>
    </row>
    <row r="2141" spans="4:4" x14ac:dyDescent="0.2">
      <c r="D2141" s="226"/>
    </row>
    <row r="2142" spans="4:4" x14ac:dyDescent="0.2">
      <c r="D2142" s="226"/>
    </row>
    <row r="2143" spans="4:4" x14ac:dyDescent="0.2">
      <c r="D2143" s="226"/>
    </row>
    <row r="2144" spans="4:4" x14ac:dyDescent="0.2">
      <c r="D2144" s="226"/>
    </row>
    <row r="2145" spans="4:4" x14ac:dyDescent="0.2">
      <c r="D2145" s="226"/>
    </row>
    <row r="2146" spans="4:4" x14ac:dyDescent="0.2">
      <c r="D2146" s="226"/>
    </row>
    <row r="2147" spans="4:4" x14ac:dyDescent="0.2">
      <c r="D2147" s="226"/>
    </row>
    <row r="2148" spans="4:4" x14ac:dyDescent="0.2">
      <c r="D2148" s="226"/>
    </row>
    <row r="2149" spans="4:4" x14ac:dyDescent="0.2">
      <c r="D2149" s="226"/>
    </row>
    <row r="2150" spans="4:4" x14ac:dyDescent="0.2">
      <c r="D2150" s="226"/>
    </row>
    <row r="2151" spans="4:4" x14ac:dyDescent="0.2">
      <c r="D2151" s="226"/>
    </row>
    <row r="2152" spans="4:4" x14ac:dyDescent="0.2">
      <c r="D2152" s="226"/>
    </row>
    <row r="2153" spans="4:4" x14ac:dyDescent="0.2">
      <c r="D2153" s="226"/>
    </row>
    <row r="2154" spans="4:4" x14ac:dyDescent="0.2">
      <c r="D2154" s="226"/>
    </row>
    <row r="2155" spans="4:4" x14ac:dyDescent="0.2">
      <c r="D2155" s="226"/>
    </row>
    <row r="2156" spans="4:4" x14ac:dyDescent="0.2">
      <c r="D2156" s="226"/>
    </row>
    <row r="2157" spans="4:4" x14ac:dyDescent="0.2">
      <c r="D2157" s="226"/>
    </row>
    <row r="2158" spans="4:4" x14ac:dyDescent="0.2">
      <c r="D2158" s="226"/>
    </row>
    <row r="2159" spans="4:4" x14ac:dyDescent="0.2">
      <c r="D2159" s="226"/>
    </row>
    <row r="2160" spans="4:4" x14ac:dyDescent="0.2">
      <c r="D2160" s="226"/>
    </row>
    <row r="2161" spans="4:4" x14ac:dyDescent="0.2">
      <c r="D2161" s="226"/>
    </row>
    <row r="2162" spans="4:4" x14ac:dyDescent="0.2">
      <c r="D2162" s="226"/>
    </row>
    <row r="2163" spans="4:4" x14ac:dyDescent="0.2">
      <c r="D2163" s="226"/>
    </row>
    <row r="2164" spans="4:4" x14ac:dyDescent="0.2">
      <c r="D2164" s="226"/>
    </row>
    <row r="2165" spans="4:4" x14ac:dyDescent="0.2">
      <c r="D2165" s="226"/>
    </row>
    <row r="2166" spans="4:4" x14ac:dyDescent="0.2">
      <c r="D2166" s="226"/>
    </row>
    <row r="2167" spans="4:4" x14ac:dyDescent="0.2">
      <c r="D2167" s="226"/>
    </row>
    <row r="2168" spans="4:4" x14ac:dyDescent="0.2">
      <c r="D2168" s="226"/>
    </row>
    <row r="2169" spans="4:4" x14ac:dyDescent="0.2">
      <c r="D2169" s="226"/>
    </row>
    <row r="2170" spans="4:4" x14ac:dyDescent="0.2">
      <c r="D2170" s="226"/>
    </row>
    <row r="2171" spans="4:4" x14ac:dyDescent="0.2">
      <c r="D2171" s="226"/>
    </row>
    <row r="2172" spans="4:4" x14ac:dyDescent="0.2">
      <c r="D2172" s="226"/>
    </row>
    <row r="2173" spans="4:4" x14ac:dyDescent="0.2">
      <c r="D2173" s="226"/>
    </row>
    <row r="2174" spans="4:4" x14ac:dyDescent="0.2">
      <c r="D2174" s="226"/>
    </row>
    <row r="2175" spans="4:4" x14ac:dyDescent="0.2">
      <c r="D2175" s="226"/>
    </row>
    <row r="2176" spans="4:4" x14ac:dyDescent="0.2">
      <c r="D2176" s="226"/>
    </row>
    <row r="2177" spans="4:4" x14ac:dyDescent="0.2">
      <c r="D2177" s="226"/>
    </row>
    <row r="2178" spans="4:4" x14ac:dyDescent="0.2">
      <c r="D2178" s="226"/>
    </row>
    <row r="2179" spans="4:4" x14ac:dyDescent="0.2">
      <c r="D2179" s="226"/>
    </row>
    <row r="2180" spans="4:4" x14ac:dyDescent="0.2">
      <c r="D2180" s="226"/>
    </row>
    <row r="2181" spans="4:4" x14ac:dyDescent="0.2">
      <c r="D2181" s="226"/>
    </row>
    <row r="2182" spans="4:4" x14ac:dyDescent="0.2">
      <c r="D2182" s="226"/>
    </row>
    <row r="2183" spans="4:4" x14ac:dyDescent="0.2">
      <c r="D2183" s="226"/>
    </row>
    <row r="2184" spans="4:4" x14ac:dyDescent="0.2">
      <c r="D2184" s="226"/>
    </row>
    <row r="2185" spans="4:4" x14ac:dyDescent="0.2">
      <c r="D2185" s="226"/>
    </row>
    <row r="2186" spans="4:4" x14ac:dyDescent="0.2">
      <c r="D2186" s="226"/>
    </row>
    <row r="2187" spans="4:4" x14ac:dyDescent="0.2">
      <c r="D2187" s="226"/>
    </row>
    <row r="2188" spans="4:4" x14ac:dyDescent="0.2">
      <c r="D2188" s="226"/>
    </row>
    <row r="2189" spans="4:4" x14ac:dyDescent="0.2">
      <c r="D2189" s="226"/>
    </row>
    <row r="2190" spans="4:4" x14ac:dyDescent="0.2">
      <c r="D2190" s="226"/>
    </row>
    <row r="2191" spans="4:4" x14ac:dyDescent="0.2">
      <c r="D2191" s="226"/>
    </row>
    <row r="2192" spans="4:4" x14ac:dyDescent="0.2">
      <c r="D2192" s="226"/>
    </row>
    <row r="2193" spans="4:4" x14ac:dyDescent="0.2">
      <c r="D2193" s="226"/>
    </row>
    <row r="2194" spans="4:4" x14ac:dyDescent="0.2">
      <c r="D2194" s="226"/>
    </row>
    <row r="2195" spans="4:4" x14ac:dyDescent="0.2">
      <c r="D2195" s="226"/>
    </row>
    <row r="2196" spans="4:4" x14ac:dyDescent="0.2">
      <c r="D2196" s="226"/>
    </row>
    <row r="2197" spans="4:4" x14ac:dyDescent="0.2">
      <c r="D2197" s="226"/>
    </row>
    <row r="2198" spans="4:4" x14ac:dyDescent="0.2">
      <c r="D2198" s="226"/>
    </row>
    <row r="2199" spans="4:4" x14ac:dyDescent="0.2">
      <c r="D2199" s="226"/>
    </row>
    <row r="2200" spans="4:4" x14ac:dyDescent="0.2">
      <c r="D2200" s="226"/>
    </row>
    <row r="2201" spans="4:4" x14ac:dyDescent="0.2">
      <c r="D2201" s="226"/>
    </row>
    <row r="2202" spans="4:4" x14ac:dyDescent="0.2">
      <c r="D2202" s="226"/>
    </row>
    <row r="2203" spans="4:4" x14ac:dyDescent="0.2">
      <c r="D2203" s="226"/>
    </row>
    <row r="2204" spans="4:4" x14ac:dyDescent="0.2">
      <c r="D2204" s="226"/>
    </row>
    <row r="2205" spans="4:4" x14ac:dyDescent="0.2">
      <c r="D2205" s="226"/>
    </row>
    <row r="2206" spans="4:4" x14ac:dyDescent="0.2">
      <c r="D2206" s="226"/>
    </row>
    <row r="2207" spans="4:4" x14ac:dyDescent="0.2">
      <c r="D2207" s="226"/>
    </row>
    <row r="2208" spans="4:4" x14ac:dyDescent="0.2">
      <c r="D2208" s="226"/>
    </row>
    <row r="2209" spans="4:4" x14ac:dyDescent="0.2">
      <c r="D2209" s="226"/>
    </row>
    <row r="2210" spans="4:4" x14ac:dyDescent="0.2">
      <c r="D2210" s="226"/>
    </row>
    <row r="2211" spans="4:4" x14ac:dyDescent="0.2">
      <c r="D2211" s="226"/>
    </row>
    <row r="2212" spans="4:4" x14ac:dyDescent="0.2">
      <c r="D2212" s="226"/>
    </row>
    <row r="2213" spans="4:4" x14ac:dyDescent="0.2">
      <c r="D2213" s="226"/>
    </row>
    <row r="2214" spans="4:4" x14ac:dyDescent="0.2">
      <c r="D2214" s="226"/>
    </row>
    <row r="2215" spans="4:4" x14ac:dyDescent="0.2">
      <c r="D2215" s="226"/>
    </row>
    <row r="2216" spans="4:4" x14ac:dyDescent="0.2">
      <c r="D2216" s="226"/>
    </row>
    <row r="2217" spans="4:4" x14ac:dyDescent="0.2">
      <c r="D2217" s="226"/>
    </row>
    <row r="2218" spans="4:4" x14ac:dyDescent="0.2">
      <c r="D2218" s="226"/>
    </row>
    <row r="2219" spans="4:4" x14ac:dyDescent="0.2">
      <c r="D2219" s="226"/>
    </row>
    <row r="2220" spans="4:4" x14ac:dyDescent="0.2">
      <c r="D2220" s="226"/>
    </row>
    <row r="2221" spans="4:4" x14ac:dyDescent="0.2">
      <c r="D2221" s="226"/>
    </row>
    <row r="2222" spans="4:4" x14ac:dyDescent="0.2">
      <c r="D2222" s="226"/>
    </row>
    <row r="2223" spans="4:4" x14ac:dyDescent="0.2">
      <c r="D2223" s="226"/>
    </row>
    <row r="2224" spans="4:4" x14ac:dyDescent="0.2">
      <c r="D2224" s="226"/>
    </row>
    <row r="2225" spans="4:4" x14ac:dyDescent="0.2">
      <c r="D2225" s="226"/>
    </row>
    <row r="2226" spans="4:4" x14ac:dyDescent="0.2">
      <c r="D2226" s="226"/>
    </row>
    <row r="2227" spans="4:4" x14ac:dyDescent="0.2">
      <c r="D2227" s="226"/>
    </row>
    <row r="2228" spans="4:4" x14ac:dyDescent="0.2">
      <c r="D2228" s="226"/>
    </row>
    <row r="2229" spans="4:4" x14ac:dyDescent="0.2">
      <c r="D2229" s="226"/>
    </row>
    <row r="2230" spans="4:4" x14ac:dyDescent="0.2">
      <c r="D2230" s="226"/>
    </row>
    <row r="2231" spans="4:4" x14ac:dyDescent="0.2">
      <c r="D2231" s="226"/>
    </row>
    <row r="2232" spans="4:4" x14ac:dyDescent="0.2">
      <c r="D2232" s="226"/>
    </row>
    <row r="2233" spans="4:4" x14ac:dyDescent="0.2">
      <c r="D2233" s="226"/>
    </row>
    <row r="2234" spans="4:4" x14ac:dyDescent="0.2">
      <c r="D2234" s="226"/>
    </row>
    <row r="2235" spans="4:4" x14ac:dyDescent="0.2">
      <c r="D2235" s="226"/>
    </row>
    <row r="2236" spans="4:4" x14ac:dyDescent="0.2">
      <c r="D2236" s="226"/>
    </row>
    <row r="2237" spans="4:4" x14ac:dyDescent="0.2">
      <c r="D2237" s="226"/>
    </row>
    <row r="2238" spans="4:4" x14ac:dyDescent="0.2">
      <c r="D2238" s="226"/>
    </row>
    <row r="2239" spans="4:4" x14ac:dyDescent="0.2">
      <c r="D2239" s="226"/>
    </row>
    <row r="2240" spans="4:4" x14ac:dyDescent="0.2">
      <c r="D2240" s="226"/>
    </row>
    <row r="2241" spans="4:4" x14ac:dyDescent="0.2">
      <c r="D2241" s="226"/>
    </row>
    <row r="2242" spans="4:4" x14ac:dyDescent="0.2">
      <c r="D2242" s="226"/>
    </row>
    <row r="2243" spans="4:4" x14ac:dyDescent="0.2">
      <c r="D2243" s="226"/>
    </row>
    <row r="2244" spans="4:4" x14ac:dyDescent="0.2">
      <c r="D2244" s="226"/>
    </row>
    <row r="2245" spans="4:4" x14ac:dyDescent="0.2">
      <c r="D2245" s="226"/>
    </row>
    <row r="2246" spans="4:4" x14ac:dyDescent="0.2">
      <c r="D2246" s="226"/>
    </row>
    <row r="2247" spans="4:4" x14ac:dyDescent="0.2">
      <c r="D2247" s="226"/>
    </row>
    <row r="2248" spans="4:4" x14ac:dyDescent="0.2">
      <c r="D2248" s="226"/>
    </row>
    <row r="2249" spans="4:4" x14ac:dyDescent="0.2">
      <c r="D2249" s="226"/>
    </row>
    <row r="2250" spans="4:4" x14ac:dyDescent="0.2">
      <c r="D2250" s="226"/>
    </row>
    <row r="2251" spans="4:4" x14ac:dyDescent="0.2">
      <c r="D2251" s="226"/>
    </row>
    <row r="2252" spans="4:4" x14ac:dyDescent="0.2">
      <c r="D2252" s="226"/>
    </row>
    <row r="2253" spans="4:4" x14ac:dyDescent="0.2">
      <c r="D2253" s="226"/>
    </row>
    <row r="2254" spans="4:4" x14ac:dyDescent="0.2">
      <c r="D2254" s="226"/>
    </row>
    <row r="2255" spans="4:4" x14ac:dyDescent="0.2">
      <c r="D2255" s="226"/>
    </row>
    <row r="2256" spans="4:4" x14ac:dyDescent="0.2">
      <c r="D2256" s="226"/>
    </row>
    <row r="2257" spans="4:4" x14ac:dyDescent="0.2">
      <c r="D2257" s="226"/>
    </row>
    <row r="2258" spans="4:4" x14ac:dyDescent="0.2">
      <c r="D2258" s="226"/>
    </row>
    <row r="2259" spans="4:4" x14ac:dyDescent="0.2">
      <c r="D2259" s="226"/>
    </row>
    <row r="2260" spans="4:4" x14ac:dyDescent="0.2">
      <c r="D2260" s="226"/>
    </row>
    <row r="2261" spans="4:4" x14ac:dyDescent="0.2">
      <c r="D2261" s="226"/>
    </row>
    <row r="2262" spans="4:4" x14ac:dyDescent="0.2">
      <c r="D2262" s="226"/>
    </row>
    <row r="2263" spans="4:4" x14ac:dyDescent="0.2">
      <c r="D2263" s="226"/>
    </row>
    <row r="2264" spans="4:4" x14ac:dyDescent="0.2">
      <c r="D2264" s="226"/>
    </row>
    <row r="2265" spans="4:4" x14ac:dyDescent="0.2">
      <c r="D2265" s="226"/>
    </row>
    <row r="2266" spans="4:4" x14ac:dyDescent="0.2">
      <c r="D2266" s="226"/>
    </row>
    <row r="2267" spans="4:4" x14ac:dyDescent="0.2">
      <c r="D2267" s="226"/>
    </row>
    <row r="2268" spans="4:4" x14ac:dyDescent="0.2">
      <c r="D2268" s="226"/>
    </row>
    <row r="2269" spans="4:4" x14ac:dyDescent="0.2">
      <c r="D2269" s="226"/>
    </row>
    <row r="2270" spans="4:4" x14ac:dyDescent="0.2">
      <c r="D2270" s="226"/>
    </row>
    <row r="2271" spans="4:4" x14ac:dyDescent="0.2">
      <c r="D2271" s="226"/>
    </row>
    <row r="2272" spans="4:4" x14ac:dyDescent="0.2">
      <c r="D2272" s="226"/>
    </row>
    <row r="2273" spans="4:4" x14ac:dyDescent="0.2">
      <c r="D2273" s="226"/>
    </row>
    <row r="2274" spans="4:4" x14ac:dyDescent="0.2">
      <c r="D2274" s="226"/>
    </row>
    <row r="2275" spans="4:4" x14ac:dyDescent="0.2">
      <c r="D2275" s="226"/>
    </row>
    <row r="2276" spans="4:4" x14ac:dyDescent="0.2">
      <c r="D2276" s="226"/>
    </row>
    <row r="2277" spans="4:4" x14ac:dyDescent="0.2">
      <c r="D2277" s="226"/>
    </row>
    <row r="2278" spans="4:4" x14ac:dyDescent="0.2">
      <c r="D2278" s="226"/>
    </row>
    <row r="2279" spans="4:4" x14ac:dyDescent="0.2">
      <c r="D2279" s="226"/>
    </row>
    <row r="2280" spans="4:4" x14ac:dyDescent="0.2">
      <c r="D2280" s="226"/>
    </row>
    <row r="2281" spans="4:4" x14ac:dyDescent="0.2">
      <c r="D2281" s="226"/>
    </row>
    <row r="2282" spans="4:4" x14ac:dyDescent="0.2">
      <c r="D2282" s="226"/>
    </row>
    <row r="2283" spans="4:4" x14ac:dyDescent="0.2">
      <c r="D2283" s="226"/>
    </row>
    <row r="2284" spans="4:4" x14ac:dyDescent="0.2">
      <c r="D2284" s="226"/>
    </row>
    <row r="2285" spans="4:4" x14ac:dyDescent="0.2">
      <c r="D2285" s="226"/>
    </row>
    <row r="2286" spans="4:4" x14ac:dyDescent="0.2">
      <c r="D2286" s="226"/>
    </row>
    <row r="2287" spans="4:4" x14ac:dyDescent="0.2">
      <c r="D2287" s="226"/>
    </row>
    <row r="2288" spans="4:4" x14ac:dyDescent="0.2">
      <c r="D2288" s="226"/>
    </row>
    <row r="2289" spans="4:4" x14ac:dyDescent="0.2">
      <c r="D2289" s="226"/>
    </row>
    <row r="2290" spans="4:4" x14ac:dyDescent="0.2">
      <c r="D2290" s="226"/>
    </row>
    <row r="2291" spans="4:4" x14ac:dyDescent="0.2">
      <c r="D2291" s="226"/>
    </row>
    <row r="2292" spans="4:4" x14ac:dyDescent="0.2">
      <c r="D2292" s="226"/>
    </row>
    <row r="2293" spans="4:4" x14ac:dyDescent="0.2">
      <c r="D2293" s="226"/>
    </row>
    <row r="2294" spans="4:4" x14ac:dyDescent="0.2">
      <c r="D2294" s="226"/>
    </row>
    <row r="2295" spans="4:4" x14ac:dyDescent="0.2">
      <c r="D2295" s="226"/>
    </row>
    <row r="2296" spans="4:4" x14ac:dyDescent="0.2">
      <c r="D2296" s="226"/>
    </row>
    <row r="2297" spans="4:4" x14ac:dyDescent="0.2">
      <c r="D2297" s="226"/>
    </row>
    <row r="2298" spans="4:4" x14ac:dyDescent="0.2">
      <c r="D2298" s="226"/>
    </row>
    <row r="2299" spans="4:4" x14ac:dyDescent="0.2">
      <c r="D2299" s="226"/>
    </row>
    <row r="2300" spans="4:4" x14ac:dyDescent="0.2">
      <c r="D2300" s="226"/>
    </row>
    <row r="2301" spans="4:4" x14ac:dyDescent="0.2">
      <c r="D2301" s="226"/>
    </row>
    <row r="2302" spans="4:4" x14ac:dyDescent="0.2">
      <c r="D2302" s="226"/>
    </row>
    <row r="2303" spans="4:4" x14ac:dyDescent="0.2">
      <c r="D2303" s="226"/>
    </row>
    <row r="2304" spans="4:4" x14ac:dyDescent="0.2">
      <c r="D2304" s="226"/>
    </row>
    <row r="2305" spans="4:4" x14ac:dyDescent="0.2">
      <c r="D2305" s="226"/>
    </row>
    <row r="2306" spans="4:4" x14ac:dyDescent="0.2">
      <c r="D2306" s="226"/>
    </row>
    <row r="2307" spans="4:4" x14ac:dyDescent="0.2">
      <c r="D2307" s="226"/>
    </row>
    <row r="2308" spans="4:4" x14ac:dyDescent="0.2">
      <c r="D2308" s="226"/>
    </row>
    <row r="2309" spans="4:4" x14ac:dyDescent="0.2">
      <c r="D2309" s="226"/>
    </row>
    <row r="2310" spans="4:4" x14ac:dyDescent="0.2">
      <c r="D2310" s="226"/>
    </row>
    <row r="2311" spans="4:4" x14ac:dyDescent="0.2">
      <c r="D2311" s="226"/>
    </row>
    <row r="2312" spans="4:4" x14ac:dyDescent="0.2">
      <c r="D2312" s="226"/>
    </row>
    <row r="2313" spans="4:4" x14ac:dyDescent="0.2">
      <c r="D2313" s="226"/>
    </row>
    <row r="2314" spans="4:4" x14ac:dyDescent="0.2">
      <c r="D2314" s="226"/>
    </row>
    <row r="2315" spans="4:4" x14ac:dyDescent="0.2">
      <c r="D2315" s="226"/>
    </row>
    <row r="2316" spans="4:4" x14ac:dyDescent="0.2">
      <c r="D2316" s="226"/>
    </row>
    <row r="2317" spans="4:4" x14ac:dyDescent="0.2">
      <c r="D2317" s="226"/>
    </row>
    <row r="2318" spans="4:4" x14ac:dyDescent="0.2">
      <c r="D2318" s="226"/>
    </row>
    <row r="2319" spans="4:4" x14ac:dyDescent="0.2">
      <c r="D2319" s="226"/>
    </row>
    <row r="2320" spans="4:4" x14ac:dyDescent="0.2">
      <c r="D2320" s="226"/>
    </row>
    <row r="2321" spans="4:4" x14ac:dyDescent="0.2">
      <c r="D2321" s="226"/>
    </row>
    <row r="2322" spans="4:4" x14ac:dyDescent="0.2">
      <c r="D2322" s="226"/>
    </row>
    <row r="2323" spans="4:4" x14ac:dyDescent="0.2">
      <c r="D2323" s="226"/>
    </row>
    <row r="2324" spans="4:4" x14ac:dyDescent="0.2">
      <c r="D2324" s="226"/>
    </row>
    <row r="2325" spans="4:4" x14ac:dyDescent="0.2">
      <c r="D2325" s="226"/>
    </row>
    <row r="2326" spans="4:4" x14ac:dyDescent="0.2">
      <c r="D2326" s="226"/>
    </row>
    <row r="2327" spans="4:4" x14ac:dyDescent="0.2">
      <c r="D2327" s="226"/>
    </row>
    <row r="2328" spans="4:4" x14ac:dyDescent="0.2">
      <c r="D2328" s="226"/>
    </row>
    <row r="2329" spans="4:4" x14ac:dyDescent="0.2">
      <c r="D2329" s="226"/>
    </row>
    <row r="2330" spans="4:4" x14ac:dyDescent="0.2">
      <c r="D2330" s="226"/>
    </row>
    <row r="2331" spans="4:4" x14ac:dyDescent="0.2">
      <c r="D2331" s="226"/>
    </row>
    <row r="2332" spans="4:4" x14ac:dyDescent="0.2">
      <c r="D2332" s="226"/>
    </row>
    <row r="2333" spans="4:4" x14ac:dyDescent="0.2">
      <c r="D2333" s="226"/>
    </row>
    <row r="2334" spans="4:4" x14ac:dyDescent="0.2">
      <c r="D2334" s="226"/>
    </row>
    <row r="2335" spans="4:4" x14ac:dyDescent="0.2">
      <c r="D2335" s="226"/>
    </row>
    <row r="2336" spans="4:4" x14ac:dyDescent="0.2">
      <c r="D2336" s="226"/>
    </row>
    <row r="2337" spans="4:4" x14ac:dyDescent="0.2">
      <c r="D2337" s="226"/>
    </row>
    <row r="2338" spans="4:4" x14ac:dyDescent="0.2">
      <c r="D2338" s="226"/>
    </row>
    <row r="2339" spans="4:4" x14ac:dyDescent="0.2">
      <c r="D2339" s="226"/>
    </row>
    <row r="2340" spans="4:4" x14ac:dyDescent="0.2">
      <c r="D2340" s="226"/>
    </row>
    <row r="2341" spans="4:4" x14ac:dyDescent="0.2">
      <c r="D2341" s="226"/>
    </row>
    <row r="2342" spans="4:4" x14ac:dyDescent="0.2">
      <c r="D2342" s="226"/>
    </row>
    <row r="2343" spans="4:4" x14ac:dyDescent="0.2">
      <c r="D2343" s="226"/>
    </row>
    <row r="2344" spans="4:4" x14ac:dyDescent="0.2">
      <c r="D2344" s="226"/>
    </row>
    <row r="2345" spans="4:4" x14ac:dyDescent="0.2">
      <c r="D2345" s="226"/>
    </row>
    <row r="2346" spans="4:4" x14ac:dyDescent="0.2">
      <c r="D2346" s="226"/>
    </row>
    <row r="2347" spans="4:4" x14ac:dyDescent="0.2">
      <c r="D2347" s="226"/>
    </row>
    <row r="2348" spans="4:4" x14ac:dyDescent="0.2">
      <c r="D2348" s="226"/>
    </row>
    <row r="2349" spans="4:4" x14ac:dyDescent="0.2">
      <c r="D2349" s="226"/>
    </row>
    <row r="2350" spans="4:4" x14ac:dyDescent="0.2">
      <c r="D2350" s="226"/>
    </row>
    <row r="2351" spans="4:4" x14ac:dyDescent="0.2">
      <c r="D2351" s="226"/>
    </row>
    <row r="2352" spans="4:4" x14ac:dyDescent="0.2">
      <c r="D2352" s="226"/>
    </row>
    <row r="2353" spans="4:4" x14ac:dyDescent="0.2">
      <c r="D2353" s="226"/>
    </row>
    <row r="2354" spans="4:4" x14ac:dyDescent="0.2">
      <c r="D2354" s="226"/>
    </row>
    <row r="2355" spans="4:4" x14ac:dyDescent="0.2">
      <c r="D2355" s="226"/>
    </row>
    <row r="2356" spans="4:4" x14ac:dyDescent="0.2">
      <c r="D2356" s="226"/>
    </row>
    <row r="2357" spans="4:4" x14ac:dyDescent="0.2">
      <c r="D2357" s="226"/>
    </row>
    <row r="2358" spans="4:4" x14ac:dyDescent="0.2">
      <c r="D2358" s="226"/>
    </row>
    <row r="2359" spans="4:4" x14ac:dyDescent="0.2">
      <c r="D2359" s="226"/>
    </row>
    <row r="2360" spans="4:4" x14ac:dyDescent="0.2">
      <c r="D2360" s="226"/>
    </row>
    <row r="2361" spans="4:4" x14ac:dyDescent="0.2">
      <c r="D2361" s="226"/>
    </row>
    <row r="2362" spans="4:4" x14ac:dyDescent="0.2">
      <c r="D2362" s="226"/>
    </row>
    <row r="2363" spans="4:4" x14ac:dyDescent="0.2">
      <c r="D2363" s="226"/>
    </row>
    <row r="2364" spans="4:4" x14ac:dyDescent="0.2">
      <c r="D2364" s="226"/>
    </row>
    <row r="2365" spans="4:4" x14ac:dyDescent="0.2">
      <c r="D2365" s="226"/>
    </row>
    <row r="2366" spans="4:4" x14ac:dyDescent="0.2">
      <c r="D2366" s="226"/>
    </row>
    <row r="2367" spans="4:4" x14ac:dyDescent="0.2">
      <c r="D2367" s="226"/>
    </row>
    <row r="2368" spans="4:4" x14ac:dyDescent="0.2">
      <c r="D2368" s="226"/>
    </row>
    <row r="2369" spans="4:4" x14ac:dyDescent="0.2">
      <c r="D2369" s="226"/>
    </row>
    <row r="2370" spans="4:4" x14ac:dyDescent="0.2">
      <c r="D2370" s="226"/>
    </row>
    <row r="2371" spans="4:4" x14ac:dyDescent="0.2">
      <c r="D2371" s="226"/>
    </row>
    <row r="2372" spans="4:4" x14ac:dyDescent="0.2">
      <c r="D2372" s="226"/>
    </row>
    <row r="2373" spans="4:4" x14ac:dyDescent="0.2">
      <c r="D2373" s="226"/>
    </row>
    <row r="2374" spans="4:4" x14ac:dyDescent="0.2">
      <c r="D2374" s="226"/>
    </row>
    <row r="2375" spans="4:4" x14ac:dyDescent="0.2">
      <c r="D2375" s="226"/>
    </row>
    <row r="2376" spans="4:4" x14ac:dyDescent="0.2">
      <c r="D2376" s="226"/>
    </row>
    <row r="2377" spans="4:4" x14ac:dyDescent="0.2">
      <c r="D2377" s="226"/>
    </row>
    <row r="2378" spans="4:4" x14ac:dyDescent="0.2">
      <c r="D2378" s="226"/>
    </row>
    <row r="2379" spans="4:4" x14ac:dyDescent="0.2">
      <c r="D2379" s="226"/>
    </row>
    <row r="2380" spans="4:4" x14ac:dyDescent="0.2">
      <c r="D2380" s="226"/>
    </row>
    <row r="2381" spans="4:4" x14ac:dyDescent="0.2">
      <c r="D2381" s="226"/>
    </row>
    <row r="2382" spans="4:4" x14ac:dyDescent="0.2">
      <c r="D2382" s="226"/>
    </row>
    <row r="2383" spans="4:4" x14ac:dyDescent="0.2">
      <c r="D2383" s="226"/>
    </row>
    <row r="2384" spans="4:4" x14ac:dyDescent="0.2">
      <c r="D2384" s="226"/>
    </row>
    <row r="2385" spans="4:4" x14ac:dyDescent="0.2">
      <c r="D2385" s="226"/>
    </row>
    <row r="2386" spans="4:4" x14ac:dyDescent="0.2">
      <c r="D2386" s="226"/>
    </row>
    <row r="2387" spans="4:4" x14ac:dyDescent="0.2">
      <c r="D2387" s="226"/>
    </row>
    <row r="2388" spans="4:4" x14ac:dyDescent="0.2">
      <c r="D2388" s="226"/>
    </row>
    <row r="2389" spans="4:4" x14ac:dyDescent="0.2">
      <c r="D2389" s="226"/>
    </row>
    <row r="2390" spans="4:4" x14ac:dyDescent="0.2">
      <c r="D2390" s="226"/>
    </row>
    <row r="2391" spans="4:4" x14ac:dyDescent="0.2">
      <c r="D2391" s="226"/>
    </row>
    <row r="2392" spans="4:4" x14ac:dyDescent="0.2">
      <c r="D2392" s="226"/>
    </row>
    <row r="2393" spans="4:4" x14ac:dyDescent="0.2">
      <c r="D2393" s="226"/>
    </row>
    <row r="2394" spans="4:4" x14ac:dyDescent="0.2">
      <c r="D2394" s="226"/>
    </row>
    <row r="2395" spans="4:4" x14ac:dyDescent="0.2">
      <c r="D2395" s="226"/>
    </row>
    <row r="2396" spans="4:4" x14ac:dyDescent="0.2">
      <c r="D2396" s="226"/>
    </row>
    <row r="2397" spans="4:4" x14ac:dyDescent="0.2">
      <c r="D2397" s="226"/>
    </row>
    <row r="2398" spans="4:4" x14ac:dyDescent="0.2">
      <c r="D2398" s="226"/>
    </row>
    <row r="2399" spans="4:4" x14ac:dyDescent="0.2">
      <c r="D2399" s="226"/>
    </row>
    <row r="2400" spans="4:4" x14ac:dyDescent="0.2">
      <c r="D2400" s="226"/>
    </row>
    <row r="2401" spans="4:4" x14ac:dyDescent="0.2">
      <c r="D2401" s="226"/>
    </row>
    <row r="2402" spans="4:4" x14ac:dyDescent="0.2">
      <c r="D2402" s="226"/>
    </row>
    <row r="2403" spans="4:4" x14ac:dyDescent="0.2">
      <c r="D2403" s="226"/>
    </row>
    <row r="2404" spans="4:4" x14ac:dyDescent="0.2">
      <c r="D2404" s="226"/>
    </row>
    <row r="2405" spans="4:4" x14ac:dyDescent="0.2">
      <c r="D2405" s="226"/>
    </row>
    <row r="2406" spans="4:4" x14ac:dyDescent="0.2">
      <c r="D2406" s="226"/>
    </row>
    <row r="2407" spans="4:4" x14ac:dyDescent="0.2">
      <c r="D2407" s="226"/>
    </row>
    <row r="2408" spans="4:4" x14ac:dyDescent="0.2">
      <c r="D2408" s="226"/>
    </row>
    <row r="2409" spans="4:4" x14ac:dyDescent="0.2">
      <c r="D2409" s="226"/>
    </row>
    <row r="2410" spans="4:4" x14ac:dyDescent="0.2">
      <c r="D2410" s="226"/>
    </row>
    <row r="2411" spans="4:4" x14ac:dyDescent="0.2">
      <c r="D2411" s="226"/>
    </row>
    <row r="2412" spans="4:4" x14ac:dyDescent="0.2">
      <c r="D2412" s="226"/>
    </row>
    <row r="2413" spans="4:4" x14ac:dyDescent="0.2">
      <c r="D2413" s="226"/>
    </row>
    <row r="2414" spans="4:4" x14ac:dyDescent="0.2">
      <c r="D2414" s="226"/>
    </row>
    <row r="2415" spans="4:4" x14ac:dyDescent="0.2">
      <c r="D2415" s="226"/>
    </row>
    <row r="2416" spans="4:4" x14ac:dyDescent="0.2">
      <c r="D2416" s="226"/>
    </row>
    <row r="2417" spans="4:4" x14ac:dyDescent="0.2">
      <c r="D2417" s="226"/>
    </row>
    <row r="2418" spans="4:4" x14ac:dyDescent="0.2">
      <c r="D2418" s="226"/>
    </row>
    <row r="2419" spans="4:4" x14ac:dyDescent="0.2">
      <c r="D2419" s="226"/>
    </row>
    <row r="2420" spans="4:4" x14ac:dyDescent="0.2">
      <c r="D2420" s="226"/>
    </row>
    <row r="2421" spans="4:4" x14ac:dyDescent="0.2">
      <c r="D2421" s="226"/>
    </row>
    <row r="2422" spans="4:4" x14ac:dyDescent="0.2">
      <c r="D2422" s="226"/>
    </row>
    <row r="2423" spans="4:4" x14ac:dyDescent="0.2">
      <c r="D2423" s="226"/>
    </row>
    <row r="2424" spans="4:4" x14ac:dyDescent="0.2">
      <c r="D2424" s="226"/>
    </row>
    <row r="2425" spans="4:4" x14ac:dyDescent="0.2">
      <c r="D2425" s="226"/>
    </row>
    <row r="2426" spans="4:4" x14ac:dyDescent="0.2">
      <c r="D2426" s="226"/>
    </row>
    <row r="2427" spans="4:4" x14ac:dyDescent="0.2">
      <c r="D2427" s="226"/>
    </row>
    <row r="2428" spans="4:4" x14ac:dyDescent="0.2">
      <c r="D2428" s="226"/>
    </row>
    <row r="2429" spans="4:4" x14ac:dyDescent="0.2">
      <c r="D2429" s="226"/>
    </row>
    <row r="2430" spans="4:4" x14ac:dyDescent="0.2">
      <c r="D2430" s="226"/>
    </row>
    <row r="2431" spans="4:4" x14ac:dyDescent="0.2">
      <c r="D2431" s="226"/>
    </row>
    <row r="2432" spans="4:4" x14ac:dyDescent="0.2">
      <c r="D2432" s="226"/>
    </row>
    <row r="2433" spans="4:4" x14ac:dyDescent="0.2">
      <c r="D2433" s="226"/>
    </row>
    <row r="2434" spans="4:4" x14ac:dyDescent="0.2">
      <c r="D2434" s="226"/>
    </row>
    <row r="2435" spans="4:4" x14ac:dyDescent="0.2">
      <c r="D2435" s="226"/>
    </row>
    <row r="2436" spans="4:4" x14ac:dyDescent="0.2">
      <c r="D2436" s="226"/>
    </row>
    <row r="2437" spans="4:4" x14ac:dyDescent="0.2">
      <c r="D2437" s="226"/>
    </row>
    <row r="2438" spans="4:4" x14ac:dyDescent="0.2">
      <c r="D2438" s="226"/>
    </row>
    <row r="2439" spans="4:4" x14ac:dyDescent="0.2">
      <c r="D2439" s="226"/>
    </row>
    <row r="2440" spans="4:4" x14ac:dyDescent="0.2">
      <c r="D2440" s="226"/>
    </row>
    <row r="2441" spans="4:4" x14ac:dyDescent="0.2">
      <c r="D2441" s="226"/>
    </row>
    <row r="2442" spans="4:4" x14ac:dyDescent="0.2">
      <c r="D2442" s="226"/>
    </row>
    <row r="2443" spans="4:4" x14ac:dyDescent="0.2">
      <c r="D2443" s="226"/>
    </row>
    <row r="2444" spans="4:4" x14ac:dyDescent="0.2">
      <c r="D2444" s="226"/>
    </row>
    <row r="2445" spans="4:4" x14ac:dyDescent="0.2">
      <c r="D2445" s="226"/>
    </row>
    <row r="2446" spans="4:4" x14ac:dyDescent="0.2">
      <c r="D2446" s="226"/>
    </row>
    <row r="2447" spans="4:4" x14ac:dyDescent="0.2">
      <c r="D2447" s="226"/>
    </row>
    <row r="2448" spans="4:4" x14ac:dyDescent="0.2">
      <c r="D2448" s="226"/>
    </row>
    <row r="2449" spans="4:4" x14ac:dyDescent="0.2">
      <c r="D2449" s="226"/>
    </row>
    <row r="2450" spans="4:4" x14ac:dyDescent="0.2">
      <c r="D2450" s="226"/>
    </row>
    <row r="2451" spans="4:4" x14ac:dyDescent="0.2">
      <c r="D2451" s="226"/>
    </row>
    <row r="2452" spans="4:4" x14ac:dyDescent="0.2">
      <c r="D2452" s="226"/>
    </row>
    <row r="2453" spans="4:4" x14ac:dyDescent="0.2">
      <c r="D2453" s="226"/>
    </row>
    <row r="2454" spans="4:4" x14ac:dyDescent="0.2">
      <c r="D2454" s="226"/>
    </row>
    <row r="2455" spans="4:4" x14ac:dyDescent="0.2">
      <c r="D2455" s="226"/>
    </row>
    <row r="2456" spans="4:4" x14ac:dyDescent="0.2">
      <c r="D2456" s="226"/>
    </row>
    <row r="2457" spans="4:4" x14ac:dyDescent="0.2">
      <c r="D2457" s="226"/>
    </row>
    <row r="2458" spans="4:4" x14ac:dyDescent="0.2">
      <c r="D2458" s="226"/>
    </row>
    <row r="2459" spans="4:4" x14ac:dyDescent="0.2">
      <c r="D2459" s="226"/>
    </row>
    <row r="2460" spans="4:4" x14ac:dyDescent="0.2">
      <c r="D2460" s="226"/>
    </row>
    <row r="2461" spans="4:4" x14ac:dyDescent="0.2">
      <c r="D2461" s="226"/>
    </row>
    <row r="2462" spans="4:4" x14ac:dyDescent="0.2">
      <c r="D2462" s="226"/>
    </row>
    <row r="2463" spans="4:4" x14ac:dyDescent="0.2">
      <c r="D2463" s="226"/>
    </row>
    <row r="2464" spans="4:4" x14ac:dyDescent="0.2">
      <c r="D2464" s="226"/>
    </row>
    <row r="2465" spans="4:4" x14ac:dyDescent="0.2">
      <c r="D2465" s="226"/>
    </row>
    <row r="2466" spans="4:4" x14ac:dyDescent="0.2">
      <c r="D2466" s="226"/>
    </row>
    <row r="2467" spans="4:4" x14ac:dyDescent="0.2">
      <c r="D2467" s="226"/>
    </row>
    <row r="2468" spans="4:4" x14ac:dyDescent="0.2">
      <c r="D2468" s="226"/>
    </row>
    <row r="2469" spans="4:4" x14ac:dyDescent="0.2">
      <c r="D2469" s="226"/>
    </row>
    <row r="2470" spans="4:4" x14ac:dyDescent="0.2">
      <c r="D2470" s="226"/>
    </row>
    <row r="2471" spans="4:4" x14ac:dyDescent="0.2">
      <c r="D2471" s="226"/>
    </row>
    <row r="2472" spans="4:4" x14ac:dyDescent="0.2">
      <c r="D2472" s="226"/>
    </row>
    <row r="2473" spans="4:4" x14ac:dyDescent="0.2">
      <c r="D2473" s="226"/>
    </row>
    <row r="2474" spans="4:4" x14ac:dyDescent="0.2">
      <c r="D2474" s="226"/>
    </row>
    <row r="2475" spans="4:4" x14ac:dyDescent="0.2">
      <c r="D2475" s="226"/>
    </row>
    <row r="2476" spans="4:4" x14ac:dyDescent="0.2">
      <c r="D2476" s="226"/>
    </row>
    <row r="2477" spans="4:4" x14ac:dyDescent="0.2">
      <c r="D2477" s="226"/>
    </row>
    <row r="2478" spans="4:4" x14ac:dyDescent="0.2">
      <c r="D2478" s="226"/>
    </row>
    <row r="2479" spans="4:4" x14ac:dyDescent="0.2">
      <c r="D2479" s="226"/>
    </row>
    <row r="2480" spans="4:4" x14ac:dyDescent="0.2">
      <c r="D2480" s="226"/>
    </row>
    <row r="2481" spans="4:4" x14ac:dyDescent="0.2">
      <c r="D2481" s="226"/>
    </row>
    <row r="2482" spans="4:4" x14ac:dyDescent="0.2">
      <c r="D2482" s="226"/>
    </row>
    <row r="2483" spans="4:4" x14ac:dyDescent="0.2">
      <c r="D2483" s="226"/>
    </row>
    <row r="2484" spans="4:4" x14ac:dyDescent="0.2">
      <c r="D2484" s="226"/>
    </row>
    <row r="2485" spans="4:4" x14ac:dyDescent="0.2">
      <c r="D2485" s="226"/>
    </row>
    <row r="2486" spans="4:4" x14ac:dyDescent="0.2">
      <c r="D2486" s="226"/>
    </row>
    <row r="2487" spans="4:4" x14ac:dyDescent="0.2">
      <c r="D2487" s="226"/>
    </row>
    <row r="2488" spans="4:4" x14ac:dyDescent="0.2">
      <c r="D2488" s="226"/>
    </row>
    <row r="2489" spans="4:4" x14ac:dyDescent="0.2">
      <c r="D2489" s="226"/>
    </row>
    <row r="2490" spans="4:4" x14ac:dyDescent="0.2">
      <c r="D2490" s="226"/>
    </row>
    <row r="2491" spans="4:4" x14ac:dyDescent="0.2">
      <c r="D2491" s="226"/>
    </row>
    <row r="2492" spans="4:4" x14ac:dyDescent="0.2">
      <c r="D2492" s="226"/>
    </row>
    <row r="2493" spans="4:4" x14ac:dyDescent="0.2">
      <c r="D2493" s="226"/>
    </row>
    <row r="2494" spans="4:4" x14ac:dyDescent="0.2">
      <c r="D2494" s="226"/>
    </row>
    <row r="2495" spans="4:4" x14ac:dyDescent="0.2">
      <c r="D2495" s="226"/>
    </row>
    <row r="2496" spans="4:4" x14ac:dyDescent="0.2">
      <c r="D2496" s="226"/>
    </row>
    <row r="2497" spans="4:4" x14ac:dyDescent="0.2">
      <c r="D2497" s="226"/>
    </row>
    <row r="2498" spans="4:4" x14ac:dyDescent="0.2">
      <c r="D2498" s="226"/>
    </row>
    <row r="2499" spans="4:4" x14ac:dyDescent="0.2">
      <c r="D2499" s="226"/>
    </row>
    <row r="2500" spans="4:4" x14ac:dyDescent="0.2">
      <c r="D2500" s="226"/>
    </row>
    <row r="2501" spans="4:4" x14ac:dyDescent="0.2">
      <c r="D2501" s="226"/>
    </row>
    <row r="2502" spans="4:4" x14ac:dyDescent="0.2">
      <c r="D2502" s="226"/>
    </row>
    <row r="2503" spans="4:4" x14ac:dyDescent="0.2">
      <c r="D2503" s="226"/>
    </row>
    <row r="2504" spans="4:4" x14ac:dyDescent="0.2">
      <c r="D2504" s="226"/>
    </row>
    <row r="2505" spans="4:4" x14ac:dyDescent="0.2">
      <c r="D2505" s="226"/>
    </row>
    <row r="2506" spans="4:4" x14ac:dyDescent="0.2">
      <c r="D2506" s="226"/>
    </row>
    <row r="2507" spans="4:4" x14ac:dyDescent="0.2">
      <c r="D2507" s="226"/>
    </row>
    <row r="2508" spans="4:4" x14ac:dyDescent="0.2">
      <c r="D2508" s="226"/>
    </row>
    <row r="2509" spans="4:4" x14ac:dyDescent="0.2">
      <c r="D2509" s="226"/>
    </row>
    <row r="2510" spans="4:4" x14ac:dyDescent="0.2">
      <c r="D2510" s="226"/>
    </row>
    <row r="2511" spans="4:4" x14ac:dyDescent="0.2">
      <c r="D2511" s="226"/>
    </row>
    <row r="2512" spans="4:4" x14ac:dyDescent="0.2">
      <c r="D2512" s="226"/>
    </row>
    <row r="2513" spans="4:4" x14ac:dyDescent="0.2">
      <c r="D2513" s="226"/>
    </row>
    <row r="2514" spans="4:4" x14ac:dyDescent="0.2">
      <c r="D2514" s="226"/>
    </row>
    <row r="2515" spans="4:4" x14ac:dyDescent="0.2">
      <c r="D2515" s="226"/>
    </row>
    <row r="2516" spans="4:4" x14ac:dyDescent="0.2">
      <c r="D2516" s="226"/>
    </row>
    <row r="2517" spans="4:4" x14ac:dyDescent="0.2">
      <c r="D2517" s="226"/>
    </row>
    <row r="2518" spans="4:4" x14ac:dyDescent="0.2">
      <c r="D2518" s="226"/>
    </row>
    <row r="2519" spans="4:4" x14ac:dyDescent="0.2">
      <c r="D2519" s="226"/>
    </row>
    <row r="2520" spans="4:4" x14ac:dyDescent="0.2">
      <c r="D2520" s="226"/>
    </row>
    <row r="2521" spans="4:4" x14ac:dyDescent="0.2">
      <c r="D2521" s="226"/>
    </row>
    <row r="2522" spans="4:4" x14ac:dyDescent="0.2">
      <c r="D2522" s="226"/>
    </row>
    <row r="2523" spans="4:4" x14ac:dyDescent="0.2">
      <c r="D2523" s="226"/>
    </row>
    <row r="2524" spans="4:4" x14ac:dyDescent="0.2">
      <c r="D2524" s="226"/>
    </row>
    <row r="2525" spans="4:4" x14ac:dyDescent="0.2">
      <c r="D2525" s="226"/>
    </row>
    <row r="2526" spans="4:4" x14ac:dyDescent="0.2">
      <c r="D2526" s="226"/>
    </row>
    <row r="2527" spans="4:4" x14ac:dyDescent="0.2">
      <c r="D2527" s="226"/>
    </row>
    <row r="2528" spans="4:4" x14ac:dyDescent="0.2">
      <c r="D2528" s="226"/>
    </row>
    <row r="2529" spans="4:4" x14ac:dyDescent="0.2">
      <c r="D2529" s="226"/>
    </row>
    <row r="2530" spans="4:4" x14ac:dyDescent="0.2">
      <c r="D2530" s="226"/>
    </row>
    <row r="2531" spans="4:4" x14ac:dyDescent="0.2">
      <c r="D2531" s="226"/>
    </row>
    <row r="2532" spans="4:4" x14ac:dyDescent="0.2">
      <c r="D2532" s="226"/>
    </row>
    <row r="2533" spans="4:4" x14ac:dyDescent="0.2">
      <c r="D2533" s="226"/>
    </row>
    <row r="2534" spans="4:4" x14ac:dyDescent="0.2">
      <c r="D2534" s="226"/>
    </row>
    <row r="2535" spans="4:4" x14ac:dyDescent="0.2">
      <c r="D2535" s="226"/>
    </row>
    <row r="2536" spans="4:4" x14ac:dyDescent="0.2">
      <c r="D2536" s="226"/>
    </row>
    <row r="2537" spans="4:4" x14ac:dyDescent="0.2">
      <c r="D2537" s="226"/>
    </row>
    <row r="2538" spans="4:4" x14ac:dyDescent="0.2">
      <c r="D2538" s="226"/>
    </row>
    <row r="2539" spans="4:4" x14ac:dyDescent="0.2">
      <c r="D2539" s="226"/>
    </row>
    <row r="2540" spans="4:4" x14ac:dyDescent="0.2">
      <c r="D2540" s="226"/>
    </row>
    <row r="2541" spans="4:4" x14ac:dyDescent="0.2">
      <c r="D2541" s="226"/>
    </row>
    <row r="2542" spans="4:4" x14ac:dyDescent="0.2">
      <c r="D2542" s="226"/>
    </row>
    <row r="2543" spans="4:4" x14ac:dyDescent="0.2">
      <c r="D2543" s="226"/>
    </row>
    <row r="2544" spans="4:4" x14ac:dyDescent="0.2">
      <c r="D2544" s="226"/>
    </row>
    <row r="2545" spans="4:4" x14ac:dyDescent="0.2">
      <c r="D2545" s="226"/>
    </row>
    <row r="2546" spans="4:4" x14ac:dyDescent="0.2">
      <c r="D2546" s="226"/>
    </row>
    <row r="2547" spans="4:4" x14ac:dyDescent="0.2">
      <c r="D2547" s="226"/>
    </row>
    <row r="2548" spans="4:4" x14ac:dyDescent="0.2">
      <c r="D2548" s="226"/>
    </row>
    <row r="2549" spans="4:4" x14ac:dyDescent="0.2">
      <c r="D2549" s="226"/>
    </row>
    <row r="2550" spans="4:4" x14ac:dyDescent="0.2">
      <c r="D2550" s="226"/>
    </row>
    <row r="2551" spans="4:4" x14ac:dyDescent="0.2">
      <c r="D2551" s="226"/>
    </row>
    <row r="2552" spans="4:4" x14ac:dyDescent="0.2">
      <c r="D2552" s="226"/>
    </row>
    <row r="2553" spans="4:4" x14ac:dyDescent="0.2">
      <c r="D2553" s="226"/>
    </row>
    <row r="2554" spans="4:4" x14ac:dyDescent="0.2">
      <c r="D2554" s="226"/>
    </row>
    <row r="2555" spans="4:4" x14ac:dyDescent="0.2">
      <c r="D2555" s="226"/>
    </row>
    <row r="2556" spans="4:4" x14ac:dyDescent="0.2">
      <c r="D2556" s="226"/>
    </row>
    <row r="2557" spans="4:4" x14ac:dyDescent="0.2">
      <c r="D2557" s="226"/>
    </row>
    <row r="2558" spans="4:4" x14ac:dyDescent="0.2">
      <c r="D2558" s="226"/>
    </row>
    <row r="2559" spans="4:4" x14ac:dyDescent="0.2">
      <c r="D2559" s="226"/>
    </row>
    <row r="2560" spans="4:4" x14ac:dyDescent="0.2">
      <c r="D2560" s="226"/>
    </row>
    <row r="2561" spans="4:4" x14ac:dyDescent="0.2">
      <c r="D2561" s="226"/>
    </row>
    <row r="2562" spans="4:4" x14ac:dyDescent="0.2">
      <c r="D2562" s="226"/>
    </row>
    <row r="2563" spans="4:4" x14ac:dyDescent="0.2">
      <c r="D2563" s="226"/>
    </row>
    <row r="2564" spans="4:4" x14ac:dyDescent="0.2">
      <c r="D2564" s="226"/>
    </row>
    <row r="2565" spans="4:4" x14ac:dyDescent="0.2">
      <c r="D2565" s="226"/>
    </row>
    <row r="2566" spans="4:4" x14ac:dyDescent="0.2">
      <c r="D2566" s="226"/>
    </row>
    <row r="2567" spans="4:4" x14ac:dyDescent="0.2">
      <c r="D2567" s="226"/>
    </row>
    <row r="2568" spans="4:4" x14ac:dyDescent="0.2">
      <c r="D2568" s="226"/>
    </row>
    <row r="2569" spans="4:4" x14ac:dyDescent="0.2">
      <c r="D2569" s="226"/>
    </row>
    <row r="2570" spans="4:4" x14ac:dyDescent="0.2">
      <c r="D2570" s="226"/>
    </row>
    <row r="2571" spans="4:4" x14ac:dyDescent="0.2">
      <c r="D2571" s="226"/>
    </row>
    <row r="2572" spans="4:4" x14ac:dyDescent="0.2">
      <c r="D2572" s="226"/>
    </row>
    <row r="2573" spans="4:4" x14ac:dyDescent="0.2">
      <c r="D2573" s="226"/>
    </row>
    <row r="2574" spans="4:4" x14ac:dyDescent="0.2">
      <c r="D2574" s="226"/>
    </row>
    <row r="2575" spans="4:4" x14ac:dyDescent="0.2">
      <c r="D2575" s="226"/>
    </row>
    <row r="2576" spans="4:4" x14ac:dyDescent="0.2">
      <c r="D2576" s="226"/>
    </row>
    <row r="2577" spans="4:4" x14ac:dyDescent="0.2">
      <c r="D2577" s="226"/>
    </row>
    <row r="2578" spans="4:4" x14ac:dyDescent="0.2">
      <c r="D2578" s="226"/>
    </row>
    <row r="2579" spans="4:4" x14ac:dyDescent="0.2">
      <c r="D2579" s="226"/>
    </row>
    <row r="2580" spans="4:4" x14ac:dyDescent="0.2">
      <c r="D2580" s="226"/>
    </row>
    <row r="2581" spans="4:4" x14ac:dyDescent="0.2">
      <c r="D2581" s="226"/>
    </row>
    <row r="2582" spans="4:4" x14ac:dyDescent="0.2">
      <c r="D2582" s="226"/>
    </row>
    <row r="2583" spans="4:4" x14ac:dyDescent="0.2">
      <c r="D2583" s="226"/>
    </row>
    <row r="2584" spans="4:4" x14ac:dyDescent="0.2">
      <c r="D2584" s="226"/>
    </row>
    <row r="2585" spans="4:4" x14ac:dyDescent="0.2">
      <c r="D2585" s="226"/>
    </row>
    <row r="2586" spans="4:4" x14ac:dyDescent="0.2">
      <c r="D2586" s="226"/>
    </row>
    <row r="2587" spans="4:4" x14ac:dyDescent="0.2">
      <c r="D2587" s="226"/>
    </row>
    <row r="2588" spans="4:4" x14ac:dyDescent="0.2">
      <c r="D2588" s="226"/>
    </row>
    <row r="2589" spans="4:4" x14ac:dyDescent="0.2">
      <c r="D2589" s="226"/>
    </row>
    <row r="2590" spans="4:4" x14ac:dyDescent="0.2">
      <c r="D2590" s="226"/>
    </row>
    <row r="2591" spans="4:4" x14ac:dyDescent="0.2">
      <c r="D2591" s="226"/>
    </row>
    <row r="2592" spans="4:4" x14ac:dyDescent="0.2">
      <c r="D2592" s="226"/>
    </row>
    <row r="2593" spans="4:4" x14ac:dyDescent="0.2">
      <c r="D2593" s="226"/>
    </row>
    <row r="2594" spans="4:4" x14ac:dyDescent="0.2">
      <c r="D2594" s="226"/>
    </row>
    <row r="2595" spans="4:4" x14ac:dyDescent="0.2">
      <c r="D2595" s="226"/>
    </row>
    <row r="2596" spans="4:4" x14ac:dyDescent="0.2">
      <c r="D2596" s="226"/>
    </row>
    <row r="2597" spans="4:4" x14ac:dyDescent="0.2">
      <c r="D2597" s="226"/>
    </row>
    <row r="2598" spans="4:4" x14ac:dyDescent="0.2">
      <c r="D2598" s="226"/>
    </row>
    <row r="2599" spans="4:4" x14ac:dyDescent="0.2">
      <c r="D2599" s="226"/>
    </row>
    <row r="2600" spans="4:4" x14ac:dyDescent="0.2">
      <c r="D2600" s="226"/>
    </row>
    <row r="2601" spans="4:4" x14ac:dyDescent="0.2">
      <c r="D2601" s="226"/>
    </row>
    <row r="2602" spans="4:4" x14ac:dyDescent="0.2">
      <c r="D2602" s="226"/>
    </row>
    <row r="2603" spans="4:4" x14ac:dyDescent="0.2">
      <c r="D2603" s="226"/>
    </row>
    <row r="2604" spans="4:4" x14ac:dyDescent="0.2">
      <c r="D2604" s="226"/>
    </row>
    <row r="2605" spans="4:4" x14ac:dyDescent="0.2">
      <c r="D2605" s="226"/>
    </row>
    <row r="2606" spans="4:4" x14ac:dyDescent="0.2">
      <c r="D2606" s="226"/>
    </row>
    <row r="2607" spans="4:4" x14ac:dyDescent="0.2">
      <c r="D2607" s="226"/>
    </row>
    <row r="2608" spans="4:4" x14ac:dyDescent="0.2">
      <c r="D2608" s="226"/>
    </row>
    <row r="2609" spans="4:4" x14ac:dyDescent="0.2">
      <c r="D2609" s="226"/>
    </row>
    <row r="2610" spans="4:4" x14ac:dyDescent="0.2">
      <c r="D2610" s="226"/>
    </row>
    <row r="2611" spans="4:4" x14ac:dyDescent="0.2">
      <c r="D2611" s="226"/>
    </row>
    <row r="2612" spans="4:4" x14ac:dyDescent="0.2">
      <c r="D2612" s="226"/>
    </row>
    <row r="2613" spans="4:4" x14ac:dyDescent="0.2">
      <c r="D2613" s="226"/>
    </row>
    <row r="2614" spans="4:4" x14ac:dyDescent="0.2">
      <c r="D2614" s="226"/>
    </row>
    <row r="2615" spans="4:4" x14ac:dyDescent="0.2">
      <c r="D2615" s="226"/>
    </row>
    <row r="2616" spans="4:4" x14ac:dyDescent="0.2">
      <c r="D2616" s="226"/>
    </row>
    <row r="2617" spans="4:4" x14ac:dyDescent="0.2">
      <c r="D2617" s="226"/>
    </row>
    <row r="2618" spans="4:4" x14ac:dyDescent="0.2">
      <c r="D2618" s="226"/>
    </row>
    <row r="2619" spans="4:4" x14ac:dyDescent="0.2">
      <c r="D2619" s="226"/>
    </row>
    <row r="2620" spans="4:4" x14ac:dyDescent="0.2">
      <c r="D2620" s="226"/>
    </row>
    <row r="2621" spans="4:4" x14ac:dyDescent="0.2">
      <c r="D2621" s="226"/>
    </row>
    <row r="2622" spans="4:4" x14ac:dyDescent="0.2">
      <c r="D2622" s="226"/>
    </row>
    <row r="2623" spans="4:4" x14ac:dyDescent="0.2">
      <c r="D2623" s="226"/>
    </row>
    <row r="2624" spans="4:4" x14ac:dyDescent="0.2">
      <c r="D2624" s="226"/>
    </row>
    <row r="2625" spans="4:4" x14ac:dyDescent="0.2">
      <c r="D2625" s="226"/>
    </row>
    <row r="2626" spans="4:4" x14ac:dyDescent="0.2">
      <c r="D2626" s="226"/>
    </row>
    <row r="2627" spans="4:4" x14ac:dyDescent="0.2">
      <c r="D2627" s="226"/>
    </row>
    <row r="2628" spans="4:4" x14ac:dyDescent="0.2">
      <c r="D2628" s="226"/>
    </row>
    <row r="2629" spans="4:4" x14ac:dyDescent="0.2">
      <c r="D2629" s="226"/>
    </row>
    <row r="2630" spans="4:4" x14ac:dyDescent="0.2">
      <c r="D2630" s="226"/>
    </row>
    <row r="2631" spans="4:4" x14ac:dyDescent="0.2">
      <c r="D2631" s="226"/>
    </row>
    <row r="2632" spans="4:4" x14ac:dyDescent="0.2">
      <c r="D2632" s="226"/>
    </row>
    <row r="2633" spans="4:4" x14ac:dyDescent="0.2">
      <c r="D2633" s="226"/>
    </row>
    <row r="2634" spans="4:4" x14ac:dyDescent="0.2">
      <c r="D2634" s="226"/>
    </row>
    <row r="2635" spans="4:4" x14ac:dyDescent="0.2">
      <c r="D2635" s="226"/>
    </row>
    <row r="2636" spans="4:4" x14ac:dyDescent="0.2">
      <c r="D2636" s="226"/>
    </row>
    <row r="2637" spans="4:4" x14ac:dyDescent="0.2">
      <c r="D2637" s="226"/>
    </row>
    <row r="2638" spans="4:4" x14ac:dyDescent="0.2">
      <c r="D2638" s="226"/>
    </row>
    <row r="2639" spans="4:4" x14ac:dyDescent="0.2">
      <c r="D2639" s="226"/>
    </row>
    <row r="2640" spans="4:4" x14ac:dyDescent="0.2">
      <c r="D2640" s="226"/>
    </row>
    <row r="2641" spans="4:4" x14ac:dyDescent="0.2">
      <c r="D2641" s="226"/>
    </row>
    <row r="2642" spans="4:4" x14ac:dyDescent="0.2">
      <c r="D2642" s="226"/>
    </row>
    <row r="2643" spans="4:4" x14ac:dyDescent="0.2">
      <c r="D2643" s="226"/>
    </row>
    <row r="2644" spans="4:4" x14ac:dyDescent="0.2">
      <c r="D2644" s="226"/>
    </row>
    <row r="2645" spans="4:4" x14ac:dyDescent="0.2">
      <c r="D2645" s="226"/>
    </row>
    <row r="2646" spans="4:4" x14ac:dyDescent="0.2">
      <c r="D2646" s="226"/>
    </row>
    <row r="2647" spans="4:4" x14ac:dyDescent="0.2">
      <c r="D2647" s="226"/>
    </row>
    <row r="2648" spans="4:4" x14ac:dyDescent="0.2">
      <c r="D2648" s="226"/>
    </row>
    <row r="2649" spans="4:4" x14ac:dyDescent="0.2">
      <c r="D2649" s="226"/>
    </row>
    <row r="2650" spans="4:4" x14ac:dyDescent="0.2">
      <c r="D2650" s="226"/>
    </row>
    <row r="2651" spans="4:4" x14ac:dyDescent="0.2">
      <c r="D2651" s="226"/>
    </row>
    <row r="2652" spans="4:4" x14ac:dyDescent="0.2">
      <c r="D2652" s="226"/>
    </row>
    <row r="2653" spans="4:4" x14ac:dyDescent="0.2">
      <c r="D2653" s="226"/>
    </row>
    <row r="2654" spans="4:4" x14ac:dyDescent="0.2">
      <c r="D2654" s="226"/>
    </row>
    <row r="2655" spans="4:4" x14ac:dyDescent="0.2">
      <c r="D2655" s="226"/>
    </row>
    <row r="2656" spans="4:4" x14ac:dyDescent="0.2">
      <c r="D2656" s="226"/>
    </row>
    <row r="2657" spans="4:4" x14ac:dyDescent="0.2">
      <c r="D2657" s="226"/>
    </row>
    <row r="2658" spans="4:4" x14ac:dyDescent="0.2">
      <c r="D2658" s="226"/>
    </row>
    <row r="2659" spans="4:4" x14ac:dyDescent="0.2">
      <c r="D2659" s="226"/>
    </row>
    <row r="2660" spans="4:4" x14ac:dyDescent="0.2">
      <c r="D2660" s="226"/>
    </row>
    <row r="2661" spans="4:4" x14ac:dyDescent="0.2">
      <c r="D2661" s="226"/>
    </row>
    <row r="2662" spans="4:4" x14ac:dyDescent="0.2">
      <c r="D2662" s="226"/>
    </row>
    <row r="2663" spans="4:4" x14ac:dyDescent="0.2">
      <c r="D2663" s="226"/>
    </row>
    <row r="2664" spans="4:4" x14ac:dyDescent="0.2">
      <c r="D2664" s="226"/>
    </row>
    <row r="2665" spans="4:4" x14ac:dyDescent="0.2">
      <c r="D2665" s="226"/>
    </row>
    <row r="2666" spans="4:4" x14ac:dyDescent="0.2">
      <c r="D2666" s="226"/>
    </row>
    <row r="2667" spans="4:4" x14ac:dyDescent="0.2">
      <c r="D2667" s="226"/>
    </row>
    <row r="2668" spans="4:4" x14ac:dyDescent="0.2">
      <c r="D2668" s="226"/>
    </row>
    <row r="2669" spans="4:4" x14ac:dyDescent="0.2">
      <c r="D2669" s="226"/>
    </row>
    <row r="2670" spans="4:4" x14ac:dyDescent="0.2">
      <c r="D2670" s="226"/>
    </row>
    <row r="2671" spans="4:4" x14ac:dyDescent="0.2">
      <c r="D2671" s="226"/>
    </row>
    <row r="2672" spans="4:4" x14ac:dyDescent="0.2">
      <c r="D2672" s="226"/>
    </row>
    <row r="2673" spans="4:4" x14ac:dyDescent="0.2">
      <c r="D2673" s="226"/>
    </row>
    <row r="2674" spans="4:4" x14ac:dyDescent="0.2">
      <c r="D2674" s="226"/>
    </row>
    <row r="2675" spans="4:4" x14ac:dyDescent="0.2">
      <c r="D2675" s="226"/>
    </row>
    <row r="2676" spans="4:4" x14ac:dyDescent="0.2">
      <c r="D2676" s="226"/>
    </row>
    <row r="2677" spans="4:4" x14ac:dyDescent="0.2">
      <c r="D2677" s="226"/>
    </row>
    <row r="2678" spans="4:4" x14ac:dyDescent="0.2">
      <c r="D2678" s="226"/>
    </row>
    <row r="2679" spans="4:4" x14ac:dyDescent="0.2">
      <c r="D2679" s="226"/>
    </row>
    <row r="2680" spans="4:4" x14ac:dyDescent="0.2">
      <c r="D2680" s="226"/>
    </row>
    <row r="2681" spans="4:4" x14ac:dyDescent="0.2">
      <c r="D2681" s="226"/>
    </row>
    <row r="2682" spans="4:4" x14ac:dyDescent="0.2">
      <c r="D2682" s="226"/>
    </row>
    <row r="2683" spans="4:4" x14ac:dyDescent="0.2">
      <c r="D2683" s="226"/>
    </row>
    <row r="2684" spans="4:4" x14ac:dyDescent="0.2">
      <c r="D2684" s="226"/>
    </row>
    <row r="2685" spans="4:4" x14ac:dyDescent="0.2">
      <c r="D2685" s="226"/>
    </row>
    <row r="2686" spans="4:4" x14ac:dyDescent="0.2">
      <c r="D2686" s="226"/>
    </row>
    <row r="2687" spans="4:4" x14ac:dyDescent="0.2">
      <c r="D2687" s="226"/>
    </row>
    <row r="2688" spans="4:4" x14ac:dyDescent="0.2">
      <c r="D2688" s="226"/>
    </row>
    <row r="2689" spans="4:4" x14ac:dyDescent="0.2">
      <c r="D2689" s="226"/>
    </row>
    <row r="2690" spans="4:4" x14ac:dyDescent="0.2">
      <c r="D2690" s="226"/>
    </row>
    <row r="2691" spans="4:4" x14ac:dyDescent="0.2">
      <c r="D2691" s="226"/>
    </row>
    <row r="2692" spans="4:4" x14ac:dyDescent="0.2">
      <c r="D2692" s="226"/>
    </row>
    <row r="2693" spans="4:4" x14ac:dyDescent="0.2">
      <c r="D2693" s="226"/>
    </row>
    <row r="2694" spans="4:4" x14ac:dyDescent="0.2">
      <c r="D2694" s="226"/>
    </row>
    <row r="2695" spans="4:4" x14ac:dyDescent="0.2">
      <c r="D2695" s="226"/>
    </row>
    <row r="2696" spans="4:4" x14ac:dyDescent="0.2">
      <c r="D2696" s="226"/>
    </row>
    <row r="2697" spans="4:4" x14ac:dyDescent="0.2">
      <c r="D2697" s="226"/>
    </row>
    <row r="2698" spans="4:4" x14ac:dyDescent="0.2">
      <c r="D2698" s="226"/>
    </row>
    <row r="2699" spans="4:4" x14ac:dyDescent="0.2">
      <c r="D2699" s="226"/>
    </row>
    <row r="2700" spans="4:4" x14ac:dyDescent="0.2">
      <c r="D2700" s="226"/>
    </row>
    <row r="2701" spans="4:4" x14ac:dyDescent="0.2">
      <c r="D2701" s="226"/>
    </row>
    <row r="2702" spans="4:4" x14ac:dyDescent="0.2">
      <c r="D2702" s="226"/>
    </row>
    <row r="2703" spans="4:4" x14ac:dyDescent="0.2">
      <c r="D2703" s="226"/>
    </row>
    <row r="2704" spans="4:4" x14ac:dyDescent="0.2">
      <c r="D2704" s="226"/>
    </row>
    <row r="2705" spans="4:4" x14ac:dyDescent="0.2">
      <c r="D2705" s="226"/>
    </row>
    <row r="2706" spans="4:4" x14ac:dyDescent="0.2">
      <c r="D2706" s="226"/>
    </row>
    <row r="2707" spans="4:4" x14ac:dyDescent="0.2">
      <c r="D2707" s="226"/>
    </row>
    <row r="2708" spans="4:4" x14ac:dyDescent="0.2">
      <c r="D2708" s="226"/>
    </row>
    <row r="2709" spans="4:4" x14ac:dyDescent="0.2">
      <c r="D2709" s="226"/>
    </row>
    <row r="2710" spans="4:4" x14ac:dyDescent="0.2">
      <c r="D2710" s="226"/>
    </row>
    <row r="2711" spans="4:4" x14ac:dyDescent="0.2">
      <c r="D2711" s="226"/>
    </row>
    <row r="2712" spans="4:4" x14ac:dyDescent="0.2">
      <c r="D2712" s="226"/>
    </row>
    <row r="2713" spans="4:4" x14ac:dyDescent="0.2">
      <c r="D2713" s="226"/>
    </row>
    <row r="2714" spans="4:4" x14ac:dyDescent="0.2">
      <c r="D2714" s="226"/>
    </row>
    <row r="2715" spans="4:4" x14ac:dyDescent="0.2">
      <c r="D2715" s="226"/>
    </row>
    <row r="2716" spans="4:4" x14ac:dyDescent="0.2">
      <c r="D2716" s="226"/>
    </row>
    <row r="2717" spans="4:4" x14ac:dyDescent="0.2">
      <c r="D2717" s="226"/>
    </row>
    <row r="2718" spans="4:4" x14ac:dyDescent="0.2">
      <c r="D2718" s="226"/>
    </row>
    <row r="2719" spans="4:4" x14ac:dyDescent="0.2">
      <c r="D2719" s="226"/>
    </row>
    <row r="2720" spans="4:4" x14ac:dyDescent="0.2">
      <c r="D2720" s="226"/>
    </row>
    <row r="2721" spans="4:4" x14ac:dyDescent="0.2">
      <c r="D2721" s="226"/>
    </row>
    <row r="2722" spans="4:4" x14ac:dyDescent="0.2">
      <c r="D2722" s="226"/>
    </row>
    <row r="2723" spans="4:4" x14ac:dyDescent="0.2">
      <c r="D2723" s="226"/>
    </row>
    <row r="2724" spans="4:4" x14ac:dyDescent="0.2">
      <c r="D2724" s="226"/>
    </row>
    <row r="2725" spans="4:4" x14ac:dyDescent="0.2">
      <c r="D2725" s="226"/>
    </row>
    <row r="2726" spans="4:4" x14ac:dyDescent="0.2">
      <c r="D2726" s="226"/>
    </row>
    <row r="2727" spans="4:4" x14ac:dyDescent="0.2">
      <c r="D2727" s="226"/>
    </row>
    <row r="2728" spans="4:4" x14ac:dyDescent="0.2">
      <c r="D2728" s="226"/>
    </row>
    <row r="2729" spans="4:4" x14ac:dyDescent="0.2">
      <c r="D2729" s="226"/>
    </row>
    <row r="2730" spans="4:4" x14ac:dyDescent="0.2">
      <c r="D2730" s="226"/>
    </row>
    <row r="2731" spans="4:4" x14ac:dyDescent="0.2">
      <c r="D2731" s="226"/>
    </row>
    <row r="2732" spans="4:4" x14ac:dyDescent="0.2">
      <c r="D2732" s="226"/>
    </row>
    <row r="2733" spans="4:4" x14ac:dyDescent="0.2">
      <c r="D2733" s="226"/>
    </row>
    <row r="2734" spans="4:4" x14ac:dyDescent="0.2">
      <c r="D2734" s="226"/>
    </row>
    <row r="2735" spans="4:4" x14ac:dyDescent="0.2">
      <c r="D2735" s="226"/>
    </row>
    <row r="2736" spans="4:4" x14ac:dyDescent="0.2">
      <c r="D2736" s="226"/>
    </row>
    <row r="2737" spans="4:4" x14ac:dyDescent="0.2">
      <c r="D2737" s="226"/>
    </row>
    <row r="2738" spans="4:4" x14ac:dyDescent="0.2">
      <c r="D2738" s="226"/>
    </row>
    <row r="2739" spans="4:4" x14ac:dyDescent="0.2">
      <c r="D2739" s="226"/>
    </row>
    <row r="2740" spans="4:4" x14ac:dyDescent="0.2">
      <c r="D2740" s="226"/>
    </row>
    <row r="2741" spans="4:4" x14ac:dyDescent="0.2">
      <c r="D2741" s="226"/>
    </row>
    <row r="2742" spans="4:4" x14ac:dyDescent="0.2">
      <c r="D2742" s="226"/>
    </row>
    <row r="2743" spans="4:4" x14ac:dyDescent="0.2">
      <c r="D2743" s="226"/>
    </row>
    <row r="2744" spans="4:4" x14ac:dyDescent="0.2">
      <c r="D2744" s="226"/>
    </row>
    <row r="2745" spans="4:4" x14ac:dyDescent="0.2">
      <c r="D2745" s="226"/>
    </row>
    <row r="2746" spans="4:4" x14ac:dyDescent="0.2">
      <c r="D2746" s="226"/>
    </row>
    <row r="2747" spans="4:4" x14ac:dyDescent="0.2">
      <c r="D2747" s="226"/>
    </row>
    <row r="2748" spans="4:4" x14ac:dyDescent="0.2">
      <c r="D2748" s="226"/>
    </row>
    <row r="2749" spans="4:4" x14ac:dyDescent="0.2">
      <c r="D2749" s="226"/>
    </row>
    <row r="2750" spans="4:4" x14ac:dyDescent="0.2">
      <c r="D2750" s="226"/>
    </row>
    <row r="2751" spans="4:4" x14ac:dyDescent="0.2">
      <c r="D2751" s="226"/>
    </row>
    <row r="2752" spans="4:4" x14ac:dyDescent="0.2">
      <c r="D2752" s="226"/>
    </row>
    <row r="2753" spans="4:4" x14ac:dyDescent="0.2">
      <c r="D2753" s="226"/>
    </row>
    <row r="2754" spans="4:4" x14ac:dyDescent="0.2">
      <c r="D2754" s="226"/>
    </row>
    <row r="2755" spans="4:4" x14ac:dyDescent="0.2">
      <c r="D2755" s="226"/>
    </row>
    <row r="2756" spans="4:4" x14ac:dyDescent="0.2">
      <c r="D2756" s="226"/>
    </row>
    <row r="2757" spans="4:4" x14ac:dyDescent="0.2">
      <c r="D2757" s="226"/>
    </row>
    <row r="2758" spans="4:4" x14ac:dyDescent="0.2">
      <c r="D2758" s="226"/>
    </row>
    <row r="2759" spans="4:4" x14ac:dyDescent="0.2">
      <c r="D2759" s="226"/>
    </row>
    <row r="2760" spans="4:4" x14ac:dyDescent="0.2">
      <c r="D2760" s="226"/>
    </row>
    <row r="2761" spans="4:4" x14ac:dyDescent="0.2">
      <c r="D2761" s="226"/>
    </row>
    <row r="2762" spans="4:4" x14ac:dyDescent="0.2">
      <c r="D2762" s="226"/>
    </row>
    <row r="2763" spans="4:4" x14ac:dyDescent="0.2">
      <c r="D2763" s="226"/>
    </row>
    <row r="2764" spans="4:4" x14ac:dyDescent="0.2">
      <c r="D2764" s="226"/>
    </row>
    <row r="2765" spans="4:4" x14ac:dyDescent="0.2">
      <c r="D2765" s="226"/>
    </row>
    <row r="2766" spans="4:4" x14ac:dyDescent="0.2">
      <c r="D2766" s="226"/>
    </row>
    <row r="2767" spans="4:4" x14ac:dyDescent="0.2">
      <c r="D2767" s="226"/>
    </row>
    <row r="2768" spans="4:4" x14ac:dyDescent="0.2">
      <c r="D2768" s="226"/>
    </row>
    <row r="2769" spans="4:4" x14ac:dyDescent="0.2">
      <c r="D2769" s="226"/>
    </row>
    <row r="2770" spans="4:4" x14ac:dyDescent="0.2">
      <c r="D2770" s="226"/>
    </row>
    <row r="2771" spans="4:4" x14ac:dyDescent="0.2">
      <c r="D2771" s="226"/>
    </row>
    <row r="2772" spans="4:4" x14ac:dyDescent="0.2">
      <c r="D2772" s="226"/>
    </row>
    <row r="2773" spans="4:4" x14ac:dyDescent="0.2">
      <c r="D2773" s="226"/>
    </row>
    <row r="2774" spans="4:4" x14ac:dyDescent="0.2">
      <c r="D2774" s="226"/>
    </row>
    <row r="2775" spans="4:4" x14ac:dyDescent="0.2">
      <c r="D2775" s="226"/>
    </row>
    <row r="2776" spans="4:4" x14ac:dyDescent="0.2">
      <c r="D2776" s="226"/>
    </row>
    <row r="2777" spans="4:4" x14ac:dyDescent="0.2">
      <c r="D2777" s="226"/>
    </row>
    <row r="2778" spans="4:4" x14ac:dyDescent="0.2">
      <c r="D2778" s="226"/>
    </row>
    <row r="2779" spans="4:4" x14ac:dyDescent="0.2">
      <c r="D2779" s="226"/>
    </row>
    <row r="2780" spans="4:4" x14ac:dyDescent="0.2">
      <c r="D2780" s="226"/>
    </row>
    <row r="2781" spans="4:4" x14ac:dyDescent="0.2">
      <c r="D2781" s="226"/>
    </row>
    <row r="2782" spans="4:4" x14ac:dyDescent="0.2">
      <c r="D2782" s="226"/>
    </row>
    <row r="2783" spans="4:4" x14ac:dyDescent="0.2">
      <c r="D2783" s="226"/>
    </row>
    <row r="2784" spans="4:4" x14ac:dyDescent="0.2">
      <c r="D2784" s="226"/>
    </row>
    <row r="2785" spans="4:4" x14ac:dyDescent="0.2">
      <c r="D2785" s="226"/>
    </row>
    <row r="2786" spans="4:4" x14ac:dyDescent="0.2">
      <c r="D2786" s="226"/>
    </row>
    <row r="2787" spans="4:4" x14ac:dyDescent="0.2">
      <c r="D2787" s="226"/>
    </row>
    <row r="2788" spans="4:4" x14ac:dyDescent="0.2">
      <c r="D2788" s="226"/>
    </row>
    <row r="2789" spans="4:4" x14ac:dyDescent="0.2">
      <c r="D2789" s="226"/>
    </row>
    <row r="2790" spans="4:4" x14ac:dyDescent="0.2">
      <c r="D2790" s="226"/>
    </row>
    <row r="2791" spans="4:4" x14ac:dyDescent="0.2">
      <c r="D2791" s="226"/>
    </row>
    <row r="2792" spans="4:4" x14ac:dyDescent="0.2">
      <c r="D2792" s="226"/>
    </row>
    <row r="2793" spans="4:4" x14ac:dyDescent="0.2">
      <c r="D2793" s="226"/>
    </row>
    <row r="2794" spans="4:4" x14ac:dyDescent="0.2">
      <c r="D2794" s="226"/>
    </row>
    <row r="2795" spans="4:4" x14ac:dyDescent="0.2">
      <c r="D2795" s="226"/>
    </row>
    <row r="2796" spans="4:4" x14ac:dyDescent="0.2">
      <c r="D2796" s="226"/>
    </row>
    <row r="2797" spans="4:4" x14ac:dyDescent="0.2">
      <c r="D2797" s="226"/>
    </row>
    <row r="2798" spans="4:4" x14ac:dyDescent="0.2">
      <c r="D2798" s="226"/>
    </row>
    <row r="2799" spans="4:4" x14ac:dyDescent="0.2">
      <c r="D2799" s="226"/>
    </row>
    <row r="2800" spans="4:4" x14ac:dyDescent="0.2">
      <c r="D2800" s="226"/>
    </row>
    <row r="2801" spans="4:4" x14ac:dyDescent="0.2">
      <c r="D2801" s="226"/>
    </row>
    <row r="2802" spans="4:4" x14ac:dyDescent="0.2">
      <c r="D2802" s="226"/>
    </row>
    <row r="2803" spans="4:4" x14ac:dyDescent="0.2">
      <c r="D2803" s="226"/>
    </row>
    <row r="2804" spans="4:4" x14ac:dyDescent="0.2">
      <c r="D2804" s="226"/>
    </row>
    <row r="2805" spans="4:4" x14ac:dyDescent="0.2">
      <c r="D2805" s="226"/>
    </row>
    <row r="2806" spans="4:4" x14ac:dyDescent="0.2">
      <c r="D2806" s="226"/>
    </row>
    <row r="2807" spans="4:4" x14ac:dyDescent="0.2">
      <c r="D2807" s="226"/>
    </row>
    <row r="2808" spans="4:4" x14ac:dyDescent="0.2">
      <c r="D2808" s="226"/>
    </row>
    <row r="2809" spans="4:4" x14ac:dyDescent="0.2">
      <c r="D2809" s="226"/>
    </row>
    <row r="2810" spans="4:4" x14ac:dyDescent="0.2">
      <c r="D2810" s="226"/>
    </row>
    <row r="2811" spans="4:4" x14ac:dyDescent="0.2">
      <c r="D2811" s="226"/>
    </row>
    <row r="2812" spans="4:4" x14ac:dyDescent="0.2">
      <c r="D2812" s="226"/>
    </row>
    <row r="2813" spans="4:4" x14ac:dyDescent="0.2">
      <c r="D2813" s="226"/>
    </row>
    <row r="2814" spans="4:4" x14ac:dyDescent="0.2">
      <c r="D2814" s="226"/>
    </row>
    <row r="2815" spans="4:4" x14ac:dyDescent="0.2">
      <c r="D2815" s="226"/>
    </row>
    <row r="2816" spans="4:4" x14ac:dyDescent="0.2">
      <c r="D2816" s="226"/>
    </row>
    <row r="2817" spans="4:4" x14ac:dyDescent="0.2">
      <c r="D2817" s="226"/>
    </row>
    <row r="2818" spans="4:4" x14ac:dyDescent="0.2">
      <c r="D2818" s="226"/>
    </row>
    <row r="2819" spans="4:4" x14ac:dyDescent="0.2">
      <c r="D2819" s="226"/>
    </row>
    <row r="2820" spans="4:4" x14ac:dyDescent="0.2">
      <c r="D2820" s="226"/>
    </row>
    <row r="2821" spans="4:4" x14ac:dyDescent="0.2">
      <c r="D2821" s="226"/>
    </row>
    <row r="2822" spans="4:4" x14ac:dyDescent="0.2">
      <c r="D2822" s="226"/>
    </row>
    <row r="2823" spans="4:4" x14ac:dyDescent="0.2">
      <c r="D2823" s="226"/>
    </row>
    <row r="2824" spans="4:4" x14ac:dyDescent="0.2">
      <c r="D2824" s="226"/>
    </row>
    <row r="2825" spans="4:4" x14ac:dyDescent="0.2">
      <c r="D2825" s="226"/>
    </row>
    <row r="2826" spans="4:4" x14ac:dyDescent="0.2">
      <c r="D2826" s="226"/>
    </row>
    <row r="2827" spans="4:4" x14ac:dyDescent="0.2">
      <c r="D2827" s="226"/>
    </row>
    <row r="2828" spans="4:4" x14ac:dyDescent="0.2">
      <c r="D2828" s="226"/>
    </row>
    <row r="2829" spans="4:4" x14ac:dyDescent="0.2">
      <c r="D2829" s="226"/>
    </row>
    <row r="2830" spans="4:4" x14ac:dyDescent="0.2">
      <c r="D2830" s="226"/>
    </row>
    <row r="2831" spans="4:4" x14ac:dyDescent="0.2">
      <c r="D2831" s="226"/>
    </row>
    <row r="2832" spans="4:4" x14ac:dyDescent="0.2">
      <c r="D2832" s="226"/>
    </row>
    <row r="2833" spans="4:4" x14ac:dyDescent="0.2">
      <c r="D2833" s="226"/>
    </row>
    <row r="2834" spans="4:4" x14ac:dyDescent="0.2">
      <c r="D2834" s="226"/>
    </row>
    <row r="2835" spans="4:4" x14ac:dyDescent="0.2">
      <c r="D2835" s="226"/>
    </row>
    <row r="2836" spans="4:4" x14ac:dyDescent="0.2">
      <c r="D2836" s="226"/>
    </row>
    <row r="2837" spans="4:4" x14ac:dyDescent="0.2">
      <c r="D2837" s="226"/>
    </row>
    <row r="2838" spans="4:4" x14ac:dyDescent="0.2">
      <c r="D2838" s="226"/>
    </row>
    <row r="2839" spans="4:4" x14ac:dyDescent="0.2">
      <c r="D2839" s="226"/>
    </row>
    <row r="2840" spans="4:4" x14ac:dyDescent="0.2">
      <c r="D2840" s="226"/>
    </row>
    <row r="2841" spans="4:4" x14ac:dyDescent="0.2">
      <c r="D2841" s="226"/>
    </row>
    <row r="2842" spans="4:4" x14ac:dyDescent="0.2">
      <c r="D2842" s="226"/>
    </row>
    <row r="2843" spans="4:4" x14ac:dyDescent="0.2">
      <c r="D2843" s="226"/>
    </row>
    <row r="2844" spans="4:4" x14ac:dyDescent="0.2">
      <c r="D2844" s="226"/>
    </row>
    <row r="2845" spans="4:4" x14ac:dyDescent="0.2">
      <c r="D2845" s="226"/>
    </row>
    <row r="2846" spans="4:4" x14ac:dyDescent="0.2">
      <c r="D2846" s="226"/>
    </row>
    <row r="2847" spans="4:4" x14ac:dyDescent="0.2">
      <c r="D2847" s="226"/>
    </row>
    <row r="2848" spans="4:4" x14ac:dyDescent="0.2">
      <c r="D2848" s="226"/>
    </row>
    <row r="2849" spans="4:4" x14ac:dyDescent="0.2">
      <c r="D2849" s="226"/>
    </row>
    <row r="2850" spans="4:4" x14ac:dyDescent="0.2">
      <c r="D2850" s="226"/>
    </row>
    <row r="2851" spans="4:4" x14ac:dyDescent="0.2">
      <c r="D2851" s="226"/>
    </row>
    <row r="2852" spans="4:4" x14ac:dyDescent="0.2">
      <c r="D2852" s="226"/>
    </row>
    <row r="2853" spans="4:4" x14ac:dyDescent="0.2">
      <c r="D2853" s="226"/>
    </row>
    <row r="2854" spans="4:4" x14ac:dyDescent="0.2">
      <c r="D2854" s="226"/>
    </row>
    <row r="2855" spans="4:4" x14ac:dyDescent="0.2">
      <c r="D2855" s="226"/>
    </row>
    <row r="2856" spans="4:4" x14ac:dyDescent="0.2">
      <c r="D2856" s="226"/>
    </row>
    <row r="2857" spans="4:4" x14ac:dyDescent="0.2">
      <c r="D2857" s="226"/>
    </row>
    <row r="2858" spans="4:4" x14ac:dyDescent="0.2">
      <c r="D2858" s="226"/>
    </row>
    <row r="2859" spans="4:4" x14ac:dyDescent="0.2">
      <c r="D2859" s="226"/>
    </row>
    <row r="2860" spans="4:4" x14ac:dyDescent="0.2">
      <c r="D2860" s="226"/>
    </row>
    <row r="2861" spans="4:4" x14ac:dyDescent="0.2">
      <c r="D2861" s="226"/>
    </row>
    <row r="2862" spans="4:4" x14ac:dyDescent="0.2">
      <c r="D2862" s="226"/>
    </row>
    <row r="2863" spans="4:4" x14ac:dyDescent="0.2">
      <c r="D2863" s="226"/>
    </row>
    <row r="2864" spans="4:4" x14ac:dyDescent="0.2">
      <c r="D2864" s="226"/>
    </row>
    <row r="2865" spans="4:4" x14ac:dyDescent="0.2">
      <c r="D2865" s="226"/>
    </row>
    <row r="2866" spans="4:4" x14ac:dyDescent="0.2">
      <c r="D2866" s="226"/>
    </row>
    <row r="2867" spans="4:4" x14ac:dyDescent="0.2">
      <c r="D2867" s="226"/>
    </row>
    <row r="2868" spans="4:4" x14ac:dyDescent="0.2">
      <c r="D2868" s="226"/>
    </row>
    <row r="2869" spans="4:4" x14ac:dyDescent="0.2">
      <c r="D2869" s="226"/>
    </row>
    <row r="2870" spans="4:4" x14ac:dyDescent="0.2">
      <c r="D2870" s="226"/>
    </row>
    <row r="2871" spans="4:4" x14ac:dyDescent="0.2">
      <c r="D2871" s="226"/>
    </row>
    <row r="2872" spans="4:4" x14ac:dyDescent="0.2">
      <c r="D2872" s="226"/>
    </row>
    <row r="2873" spans="4:4" x14ac:dyDescent="0.2">
      <c r="D2873" s="226"/>
    </row>
    <row r="2874" spans="4:4" x14ac:dyDescent="0.2">
      <c r="D2874" s="226"/>
    </row>
    <row r="2875" spans="4:4" x14ac:dyDescent="0.2">
      <c r="D2875" s="226"/>
    </row>
    <row r="2876" spans="4:4" x14ac:dyDescent="0.2">
      <c r="D2876" s="226"/>
    </row>
    <row r="2877" spans="4:4" x14ac:dyDescent="0.2">
      <c r="D2877" s="226"/>
    </row>
    <row r="2878" spans="4:4" x14ac:dyDescent="0.2">
      <c r="D2878" s="226"/>
    </row>
    <row r="2879" spans="4:4" x14ac:dyDescent="0.2">
      <c r="D2879" s="226"/>
    </row>
    <row r="2880" spans="4:4" x14ac:dyDescent="0.2">
      <c r="D2880" s="226"/>
    </row>
    <row r="2881" spans="4:4" x14ac:dyDescent="0.2">
      <c r="D2881" s="226"/>
    </row>
    <row r="2882" spans="4:4" x14ac:dyDescent="0.2">
      <c r="D2882" s="226"/>
    </row>
    <row r="2883" spans="4:4" x14ac:dyDescent="0.2">
      <c r="D2883" s="226"/>
    </row>
    <row r="2884" spans="4:4" x14ac:dyDescent="0.2">
      <c r="D2884" s="226"/>
    </row>
    <row r="2885" spans="4:4" x14ac:dyDescent="0.2">
      <c r="D2885" s="226"/>
    </row>
    <row r="2886" spans="4:4" x14ac:dyDescent="0.2">
      <c r="D2886" s="226"/>
    </row>
    <row r="2887" spans="4:4" x14ac:dyDescent="0.2">
      <c r="D2887" s="226"/>
    </row>
    <row r="2888" spans="4:4" x14ac:dyDescent="0.2">
      <c r="D2888" s="226"/>
    </row>
    <row r="2889" spans="4:4" x14ac:dyDescent="0.2">
      <c r="D2889" s="226"/>
    </row>
    <row r="2890" spans="4:4" x14ac:dyDescent="0.2">
      <c r="D2890" s="226"/>
    </row>
    <row r="2891" spans="4:4" x14ac:dyDescent="0.2">
      <c r="D2891" s="226"/>
    </row>
    <row r="2892" spans="4:4" x14ac:dyDescent="0.2">
      <c r="D2892" s="226"/>
    </row>
    <row r="2893" spans="4:4" x14ac:dyDescent="0.2">
      <c r="D2893" s="226"/>
    </row>
    <row r="2894" spans="4:4" x14ac:dyDescent="0.2">
      <c r="D2894" s="226"/>
    </row>
    <row r="2895" spans="4:4" x14ac:dyDescent="0.2">
      <c r="D2895" s="226"/>
    </row>
    <row r="2896" spans="4:4" x14ac:dyDescent="0.2">
      <c r="D2896" s="226"/>
    </row>
    <row r="2897" spans="4:4" x14ac:dyDescent="0.2">
      <c r="D2897" s="226"/>
    </row>
    <row r="2898" spans="4:4" x14ac:dyDescent="0.2">
      <c r="D2898" s="226"/>
    </row>
    <row r="2899" spans="4:4" x14ac:dyDescent="0.2">
      <c r="D2899" s="226"/>
    </row>
    <row r="2900" spans="4:4" x14ac:dyDescent="0.2">
      <c r="D2900" s="226"/>
    </row>
    <row r="2901" spans="4:4" x14ac:dyDescent="0.2">
      <c r="D2901" s="226"/>
    </row>
    <row r="2902" spans="4:4" x14ac:dyDescent="0.2">
      <c r="D2902" s="226"/>
    </row>
    <row r="2903" spans="4:4" x14ac:dyDescent="0.2">
      <c r="D2903" s="226"/>
    </row>
    <row r="2904" spans="4:4" x14ac:dyDescent="0.2">
      <c r="D2904" s="226"/>
    </row>
    <row r="2905" spans="4:4" x14ac:dyDescent="0.2">
      <c r="D2905" s="226"/>
    </row>
    <row r="2906" spans="4:4" x14ac:dyDescent="0.2">
      <c r="D2906" s="226"/>
    </row>
    <row r="2907" spans="4:4" x14ac:dyDescent="0.2">
      <c r="D2907" s="226"/>
    </row>
    <row r="2908" spans="4:4" x14ac:dyDescent="0.2">
      <c r="D2908" s="226"/>
    </row>
    <row r="2909" spans="4:4" x14ac:dyDescent="0.2">
      <c r="D2909" s="226"/>
    </row>
    <row r="2910" spans="4:4" x14ac:dyDescent="0.2">
      <c r="D2910" s="226"/>
    </row>
    <row r="2911" spans="4:4" x14ac:dyDescent="0.2">
      <c r="D2911" s="226"/>
    </row>
    <row r="2912" spans="4:4" x14ac:dyDescent="0.2">
      <c r="D2912" s="226"/>
    </row>
    <row r="2913" spans="4:4" x14ac:dyDescent="0.2">
      <c r="D2913" s="226"/>
    </row>
    <row r="2914" spans="4:4" x14ac:dyDescent="0.2">
      <c r="D2914" s="226"/>
    </row>
    <row r="2915" spans="4:4" x14ac:dyDescent="0.2">
      <c r="D2915" s="226"/>
    </row>
    <row r="2916" spans="4:4" x14ac:dyDescent="0.2">
      <c r="D2916" s="226"/>
    </row>
    <row r="2917" spans="4:4" x14ac:dyDescent="0.2">
      <c r="D2917" s="226"/>
    </row>
    <row r="2918" spans="4:4" x14ac:dyDescent="0.2">
      <c r="D2918" s="226"/>
    </row>
    <row r="2919" spans="4:4" x14ac:dyDescent="0.2">
      <c r="D2919" s="226"/>
    </row>
    <row r="2920" spans="4:4" x14ac:dyDescent="0.2">
      <c r="D2920" s="226"/>
    </row>
    <row r="2921" spans="4:4" x14ac:dyDescent="0.2">
      <c r="D2921" s="226"/>
    </row>
    <row r="2922" spans="4:4" x14ac:dyDescent="0.2">
      <c r="D2922" s="226"/>
    </row>
    <row r="2923" spans="4:4" x14ac:dyDescent="0.2">
      <c r="D2923" s="226"/>
    </row>
    <row r="2924" spans="4:4" x14ac:dyDescent="0.2">
      <c r="D2924" s="226"/>
    </row>
    <row r="2925" spans="4:4" x14ac:dyDescent="0.2">
      <c r="D2925" s="226"/>
    </row>
    <row r="2926" spans="4:4" x14ac:dyDescent="0.2">
      <c r="D2926" s="226"/>
    </row>
    <row r="2927" spans="4:4" x14ac:dyDescent="0.2">
      <c r="D2927" s="226"/>
    </row>
    <row r="2928" spans="4:4" x14ac:dyDescent="0.2">
      <c r="D2928" s="226"/>
    </row>
    <row r="2929" spans="4:4" x14ac:dyDescent="0.2">
      <c r="D2929" s="226"/>
    </row>
    <row r="2930" spans="4:4" x14ac:dyDescent="0.2">
      <c r="D2930" s="226"/>
    </row>
    <row r="2931" spans="4:4" x14ac:dyDescent="0.2">
      <c r="D2931" s="226"/>
    </row>
    <row r="2932" spans="4:4" x14ac:dyDescent="0.2">
      <c r="D2932" s="226"/>
    </row>
    <row r="2933" spans="4:4" x14ac:dyDescent="0.2">
      <c r="D2933" s="226"/>
    </row>
    <row r="2934" spans="4:4" x14ac:dyDescent="0.2">
      <c r="D2934" s="226"/>
    </row>
    <row r="2935" spans="4:4" x14ac:dyDescent="0.2">
      <c r="D2935" s="226"/>
    </row>
    <row r="2936" spans="4:4" x14ac:dyDescent="0.2">
      <c r="D2936" s="226"/>
    </row>
    <row r="2937" spans="4:4" x14ac:dyDescent="0.2">
      <c r="D2937" s="226"/>
    </row>
    <row r="2938" spans="4:4" x14ac:dyDescent="0.2">
      <c r="D2938" s="226"/>
    </row>
    <row r="2939" spans="4:4" x14ac:dyDescent="0.2">
      <c r="D2939" s="226"/>
    </row>
    <row r="2940" spans="4:4" x14ac:dyDescent="0.2">
      <c r="D2940" s="226"/>
    </row>
    <row r="2941" spans="4:4" x14ac:dyDescent="0.2">
      <c r="D2941" s="226"/>
    </row>
    <row r="2942" spans="4:4" x14ac:dyDescent="0.2">
      <c r="D2942" s="226"/>
    </row>
    <row r="2943" spans="4:4" x14ac:dyDescent="0.2">
      <c r="D2943" s="226"/>
    </row>
    <row r="2944" spans="4:4" x14ac:dyDescent="0.2">
      <c r="D2944" s="226"/>
    </row>
    <row r="2945" spans="4:4" x14ac:dyDescent="0.2">
      <c r="D2945" s="226"/>
    </row>
    <row r="2946" spans="4:4" x14ac:dyDescent="0.2">
      <c r="D2946" s="226"/>
    </row>
    <row r="2947" spans="4:4" x14ac:dyDescent="0.2">
      <c r="D2947" s="226"/>
    </row>
    <row r="2948" spans="4:4" x14ac:dyDescent="0.2">
      <c r="D2948" s="226"/>
    </row>
    <row r="2949" spans="4:4" x14ac:dyDescent="0.2">
      <c r="D2949" s="226"/>
    </row>
    <row r="2950" spans="4:4" x14ac:dyDescent="0.2">
      <c r="D2950" s="226"/>
    </row>
    <row r="2951" spans="4:4" x14ac:dyDescent="0.2">
      <c r="D2951" s="226"/>
    </row>
    <row r="2952" spans="4:4" x14ac:dyDescent="0.2">
      <c r="D2952" s="226"/>
    </row>
    <row r="2953" spans="4:4" x14ac:dyDescent="0.2">
      <c r="D2953" s="226"/>
    </row>
    <row r="2954" spans="4:4" x14ac:dyDescent="0.2">
      <c r="D2954" s="226"/>
    </row>
    <row r="2955" spans="4:4" x14ac:dyDescent="0.2">
      <c r="D2955" s="226"/>
    </row>
    <row r="2956" spans="4:4" x14ac:dyDescent="0.2">
      <c r="D2956" s="226"/>
    </row>
    <row r="2957" spans="4:4" x14ac:dyDescent="0.2">
      <c r="D2957" s="226"/>
    </row>
    <row r="2958" spans="4:4" x14ac:dyDescent="0.2">
      <c r="D2958" s="226"/>
    </row>
    <row r="2959" spans="4:4" x14ac:dyDescent="0.2">
      <c r="D2959" s="226"/>
    </row>
    <row r="2960" spans="4:4" x14ac:dyDescent="0.2">
      <c r="D2960" s="226"/>
    </row>
    <row r="2961" spans="4:4" x14ac:dyDescent="0.2">
      <c r="D2961" s="226"/>
    </row>
    <row r="2962" spans="4:4" x14ac:dyDescent="0.2">
      <c r="D2962" s="226"/>
    </row>
    <row r="2963" spans="4:4" x14ac:dyDescent="0.2">
      <c r="D2963" s="226"/>
    </row>
    <row r="2964" spans="4:4" x14ac:dyDescent="0.2">
      <c r="D2964" s="226"/>
    </row>
    <row r="2965" spans="4:4" x14ac:dyDescent="0.2">
      <c r="D2965" s="226"/>
    </row>
    <row r="2966" spans="4:4" x14ac:dyDescent="0.2">
      <c r="D2966" s="226"/>
    </row>
    <row r="2967" spans="4:4" x14ac:dyDescent="0.2">
      <c r="D2967" s="226"/>
    </row>
    <row r="2968" spans="4:4" x14ac:dyDescent="0.2">
      <c r="D2968" s="226"/>
    </row>
    <row r="2969" spans="4:4" x14ac:dyDescent="0.2">
      <c r="D2969" s="226"/>
    </row>
    <row r="2970" spans="4:4" x14ac:dyDescent="0.2">
      <c r="D2970" s="226"/>
    </row>
    <row r="2971" spans="4:4" x14ac:dyDescent="0.2">
      <c r="D2971" s="226"/>
    </row>
    <row r="2972" spans="4:4" x14ac:dyDescent="0.2">
      <c r="D2972" s="226"/>
    </row>
    <row r="2973" spans="4:4" x14ac:dyDescent="0.2">
      <c r="D2973" s="226"/>
    </row>
    <row r="2974" spans="4:4" x14ac:dyDescent="0.2">
      <c r="D2974" s="226"/>
    </row>
    <row r="2975" spans="4:4" x14ac:dyDescent="0.2">
      <c r="D2975" s="226"/>
    </row>
    <row r="2976" spans="4:4" x14ac:dyDescent="0.2">
      <c r="D2976" s="226"/>
    </row>
    <row r="2977" spans="4:4" x14ac:dyDescent="0.2">
      <c r="D2977" s="226"/>
    </row>
    <row r="2978" spans="4:4" x14ac:dyDescent="0.2">
      <c r="D2978" s="226"/>
    </row>
    <row r="2979" spans="4:4" x14ac:dyDescent="0.2">
      <c r="D2979" s="226"/>
    </row>
    <row r="2980" spans="4:4" x14ac:dyDescent="0.2">
      <c r="D2980" s="226"/>
    </row>
    <row r="2981" spans="4:4" x14ac:dyDescent="0.2">
      <c r="D2981" s="226"/>
    </row>
    <row r="2982" spans="4:4" x14ac:dyDescent="0.2">
      <c r="D2982" s="226"/>
    </row>
    <row r="2983" spans="4:4" x14ac:dyDescent="0.2">
      <c r="D2983" s="226"/>
    </row>
    <row r="2984" spans="4:4" x14ac:dyDescent="0.2">
      <c r="D2984" s="226"/>
    </row>
    <row r="2985" spans="4:4" x14ac:dyDescent="0.2">
      <c r="D2985" s="226"/>
    </row>
    <row r="2986" spans="4:4" x14ac:dyDescent="0.2">
      <c r="D2986" s="226"/>
    </row>
    <row r="2987" spans="4:4" x14ac:dyDescent="0.2">
      <c r="D2987" s="226"/>
    </row>
    <row r="2988" spans="4:4" x14ac:dyDescent="0.2">
      <c r="D2988" s="226"/>
    </row>
    <row r="2989" spans="4:4" x14ac:dyDescent="0.2">
      <c r="D2989" s="226"/>
    </row>
    <row r="2990" spans="4:4" x14ac:dyDescent="0.2">
      <c r="D2990" s="226"/>
    </row>
    <row r="2991" spans="4:4" x14ac:dyDescent="0.2">
      <c r="D2991" s="226"/>
    </row>
    <row r="2992" spans="4:4" x14ac:dyDescent="0.2">
      <c r="D2992" s="226"/>
    </row>
    <row r="2993" spans="4:4" x14ac:dyDescent="0.2">
      <c r="D2993" s="226"/>
    </row>
    <row r="2994" spans="4:4" x14ac:dyDescent="0.2">
      <c r="D2994" s="226"/>
    </row>
    <row r="2995" spans="4:4" x14ac:dyDescent="0.2">
      <c r="D2995" s="226"/>
    </row>
    <row r="2996" spans="4:4" x14ac:dyDescent="0.2">
      <c r="D2996" s="226"/>
    </row>
    <row r="2997" spans="4:4" x14ac:dyDescent="0.2">
      <c r="D2997" s="226"/>
    </row>
    <row r="2998" spans="4:4" x14ac:dyDescent="0.2">
      <c r="D2998" s="226"/>
    </row>
    <row r="2999" spans="4:4" x14ac:dyDescent="0.2">
      <c r="D2999" s="226"/>
    </row>
    <row r="3000" spans="4:4" x14ac:dyDescent="0.2">
      <c r="D3000" s="226"/>
    </row>
    <row r="3001" spans="4:4" x14ac:dyDescent="0.2">
      <c r="D3001" s="226"/>
    </row>
    <row r="3002" spans="4:4" x14ac:dyDescent="0.2">
      <c r="D3002" s="226"/>
    </row>
    <row r="3003" spans="4:4" x14ac:dyDescent="0.2">
      <c r="D3003" s="226"/>
    </row>
    <row r="3004" spans="4:4" x14ac:dyDescent="0.2">
      <c r="D3004" s="226"/>
    </row>
    <row r="3005" spans="4:4" x14ac:dyDescent="0.2">
      <c r="D3005" s="226"/>
    </row>
    <row r="3006" spans="4:4" x14ac:dyDescent="0.2">
      <c r="D3006" s="226"/>
    </row>
    <row r="3007" spans="4:4" x14ac:dyDescent="0.2">
      <c r="D3007" s="226"/>
    </row>
    <row r="3008" spans="4:4" x14ac:dyDescent="0.2">
      <c r="D3008" s="226"/>
    </row>
    <row r="3009" spans="4:4" x14ac:dyDescent="0.2">
      <c r="D3009" s="226"/>
    </row>
    <row r="3010" spans="4:4" x14ac:dyDescent="0.2">
      <c r="D3010" s="226"/>
    </row>
    <row r="3011" spans="4:4" x14ac:dyDescent="0.2">
      <c r="D3011" s="226"/>
    </row>
    <row r="3012" spans="4:4" x14ac:dyDescent="0.2">
      <c r="D3012" s="226"/>
    </row>
    <row r="3013" spans="4:4" x14ac:dyDescent="0.2">
      <c r="D3013" s="226"/>
    </row>
    <row r="3014" spans="4:4" x14ac:dyDescent="0.2">
      <c r="D3014" s="226"/>
    </row>
    <row r="3015" spans="4:4" x14ac:dyDescent="0.2">
      <c r="D3015" s="226"/>
    </row>
    <row r="3016" spans="4:4" x14ac:dyDescent="0.2">
      <c r="D3016" s="226"/>
    </row>
    <row r="3017" spans="4:4" x14ac:dyDescent="0.2">
      <c r="D3017" s="226"/>
    </row>
    <row r="3018" spans="4:4" x14ac:dyDescent="0.2">
      <c r="D3018" s="226"/>
    </row>
    <row r="3019" spans="4:4" x14ac:dyDescent="0.2">
      <c r="D3019" s="226"/>
    </row>
    <row r="3020" spans="4:4" x14ac:dyDescent="0.2">
      <c r="D3020" s="226"/>
    </row>
    <row r="3021" spans="4:4" x14ac:dyDescent="0.2">
      <c r="D3021" s="226"/>
    </row>
    <row r="3022" spans="4:4" x14ac:dyDescent="0.2">
      <c r="D3022" s="226"/>
    </row>
    <row r="3023" spans="4:4" x14ac:dyDescent="0.2">
      <c r="D3023" s="226"/>
    </row>
    <row r="3024" spans="4:4" x14ac:dyDescent="0.2">
      <c r="D3024" s="226"/>
    </row>
    <row r="3025" spans="4:4" x14ac:dyDescent="0.2">
      <c r="D3025" s="226"/>
    </row>
    <row r="3026" spans="4:4" x14ac:dyDescent="0.2">
      <c r="D3026" s="226"/>
    </row>
    <row r="3027" spans="4:4" x14ac:dyDescent="0.2">
      <c r="D3027" s="226"/>
    </row>
    <row r="3028" spans="4:4" x14ac:dyDescent="0.2">
      <c r="D3028" s="226"/>
    </row>
    <row r="3029" spans="4:4" x14ac:dyDescent="0.2">
      <c r="D3029" s="226"/>
    </row>
    <row r="3030" spans="4:4" x14ac:dyDescent="0.2">
      <c r="D3030" s="226"/>
    </row>
    <row r="3031" spans="4:4" x14ac:dyDescent="0.2">
      <c r="D3031" s="226"/>
    </row>
    <row r="3032" spans="4:4" x14ac:dyDescent="0.2">
      <c r="D3032" s="226"/>
    </row>
    <row r="3033" spans="4:4" x14ac:dyDescent="0.2">
      <c r="D3033" s="226"/>
    </row>
    <row r="3034" spans="4:4" x14ac:dyDescent="0.2">
      <c r="D3034" s="226"/>
    </row>
    <row r="3035" spans="4:4" x14ac:dyDescent="0.2">
      <c r="D3035" s="226"/>
    </row>
    <row r="3036" spans="4:4" x14ac:dyDescent="0.2">
      <c r="D3036" s="226"/>
    </row>
    <row r="3037" spans="4:4" x14ac:dyDescent="0.2">
      <c r="D3037" s="226"/>
    </row>
    <row r="3038" spans="4:4" x14ac:dyDescent="0.2">
      <c r="D3038" s="226"/>
    </row>
    <row r="3039" spans="4:4" x14ac:dyDescent="0.2">
      <c r="D3039" s="226"/>
    </row>
    <row r="3040" spans="4:4" x14ac:dyDescent="0.2">
      <c r="D3040" s="226"/>
    </row>
    <row r="3041" spans="4:4" x14ac:dyDescent="0.2">
      <c r="D3041" s="226"/>
    </row>
    <row r="3042" spans="4:4" x14ac:dyDescent="0.2">
      <c r="D3042" s="226"/>
    </row>
    <row r="3043" spans="4:4" x14ac:dyDescent="0.2">
      <c r="D3043" s="226"/>
    </row>
    <row r="3044" spans="4:4" x14ac:dyDescent="0.2">
      <c r="D3044" s="226"/>
    </row>
    <row r="3045" spans="4:4" x14ac:dyDescent="0.2">
      <c r="D3045" s="226"/>
    </row>
    <row r="3046" spans="4:4" x14ac:dyDescent="0.2">
      <c r="D3046" s="226"/>
    </row>
    <row r="3047" spans="4:4" x14ac:dyDescent="0.2">
      <c r="D3047" s="226"/>
    </row>
    <row r="3048" spans="4:4" x14ac:dyDescent="0.2">
      <c r="D3048" s="226"/>
    </row>
    <row r="3049" spans="4:4" x14ac:dyDescent="0.2">
      <c r="D3049" s="226"/>
    </row>
    <row r="3050" spans="4:4" x14ac:dyDescent="0.2">
      <c r="D3050" s="226"/>
    </row>
    <row r="3051" spans="4:4" x14ac:dyDescent="0.2">
      <c r="D3051" s="226"/>
    </row>
    <row r="3052" spans="4:4" x14ac:dyDescent="0.2">
      <c r="D3052" s="226"/>
    </row>
    <row r="3053" spans="4:4" x14ac:dyDescent="0.2">
      <c r="D3053" s="226"/>
    </row>
    <row r="3054" spans="4:4" x14ac:dyDescent="0.2">
      <c r="D3054" s="226"/>
    </row>
    <row r="3055" spans="4:4" x14ac:dyDescent="0.2">
      <c r="D3055" s="226"/>
    </row>
    <row r="3056" spans="4:4" x14ac:dyDescent="0.2">
      <c r="D3056" s="226"/>
    </row>
    <row r="3057" spans="4:4" x14ac:dyDescent="0.2">
      <c r="D3057" s="226"/>
    </row>
    <row r="3058" spans="4:4" x14ac:dyDescent="0.2">
      <c r="D3058" s="226"/>
    </row>
    <row r="3059" spans="4:4" x14ac:dyDescent="0.2">
      <c r="D3059" s="226"/>
    </row>
    <row r="3060" spans="4:4" x14ac:dyDescent="0.2">
      <c r="D3060" s="226"/>
    </row>
    <row r="3061" spans="4:4" x14ac:dyDescent="0.2">
      <c r="D3061" s="226"/>
    </row>
    <row r="3062" spans="4:4" x14ac:dyDescent="0.2">
      <c r="D3062" s="226"/>
    </row>
    <row r="3063" spans="4:4" x14ac:dyDescent="0.2">
      <c r="D3063" s="226"/>
    </row>
    <row r="3064" spans="4:4" x14ac:dyDescent="0.2">
      <c r="D3064" s="226"/>
    </row>
    <row r="3065" spans="4:4" x14ac:dyDescent="0.2">
      <c r="D3065" s="226"/>
    </row>
    <row r="3066" spans="4:4" x14ac:dyDescent="0.2">
      <c r="D3066" s="226"/>
    </row>
    <row r="3067" spans="4:4" x14ac:dyDescent="0.2">
      <c r="D3067" s="226"/>
    </row>
    <row r="3068" spans="4:4" x14ac:dyDescent="0.2">
      <c r="D3068" s="226"/>
    </row>
    <row r="3069" spans="4:4" x14ac:dyDescent="0.2">
      <c r="D3069" s="226"/>
    </row>
    <row r="3070" spans="4:4" x14ac:dyDescent="0.2">
      <c r="D3070" s="226"/>
    </row>
    <row r="3071" spans="4:4" x14ac:dyDescent="0.2">
      <c r="D3071" s="226"/>
    </row>
    <row r="3072" spans="4:4" x14ac:dyDescent="0.2">
      <c r="D3072" s="226"/>
    </row>
    <row r="3073" spans="4:4" x14ac:dyDescent="0.2">
      <c r="D3073" s="226"/>
    </row>
    <row r="3074" spans="4:4" x14ac:dyDescent="0.2">
      <c r="D3074" s="226"/>
    </row>
    <row r="3075" spans="4:4" x14ac:dyDescent="0.2">
      <c r="D3075" s="226"/>
    </row>
    <row r="3076" spans="4:4" x14ac:dyDescent="0.2">
      <c r="D3076" s="226"/>
    </row>
    <row r="3077" spans="4:4" x14ac:dyDescent="0.2">
      <c r="D3077" s="226"/>
    </row>
    <row r="3078" spans="4:4" x14ac:dyDescent="0.2">
      <c r="D3078" s="226"/>
    </row>
    <row r="3079" spans="4:4" x14ac:dyDescent="0.2">
      <c r="D3079" s="226"/>
    </row>
    <row r="3080" spans="4:4" x14ac:dyDescent="0.2">
      <c r="D3080" s="226"/>
    </row>
    <row r="3081" spans="4:4" x14ac:dyDescent="0.2">
      <c r="D3081" s="226"/>
    </row>
    <row r="3082" spans="4:4" x14ac:dyDescent="0.2">
      <c r="D3082" s="226"/>
    </row>
    <row r="3083" spans="4:4" x14ac:dyDescent="0.2">
      <c r="D3083" s="226"/>
    </row>
    <row r="3084" spans="4:4" x14ac:dyDescent="0.2">
      <c r="D3084" s="226"/>
    </row>
    <row r="3085" spans="4:4" x14ac:dyDescent="0.2">
      <c r="D3085" s="226"/>
    </row>
    <row r="3086" spans="4:4" x14ac:dyDescent="0.2">
      <c r="D3086" s="226"/>
    </row>
    <row r="3087" spans="4:4" x14ac:dyDescent="0.2">
      <c r="D3087" s="226"/>
    </row>
    <row r="3088" spans="4:4" x14ac:dyDescent="0.2">
      <c r="D3088" s="226"/>
    </row>
    <row r="3089" spans="4:4" x14ac:dyDescent="0.2">
      <c r="D3089" s="226"/>
    </row>
    <row r="3090" spans="4:4" x14ac:dyDescent="0.2">
      <c r="D3090" s="226"/>
    </row>
    <row r="3091" spans="4:4" x14ac:dyDescent="0.2">
      <c r="D3091" s="226"/>
    </row>
    <row r="3092" spans="4:4" x14ac:dyDescent="0.2">
      <c r="D3092" s="226"/>
    </row>
    <row r="3093" spans="4:4" x14ac:dyDescent="0.2">
      <c r="D3093" s="226"/>
    </row>
    <row r="3094" spans="4:4" x14ac:dyDescent="0.2">
      <c r="D3094" s="226"/>
    </row>
    <row r="3095" spans="4:4" x14ac:dyDescent="0.2">
      <c r="D3095" s="226"/>
    </row>
    <row r="3096" spans="4:4" x14ac:dyDescent="0.2">
      <c r="D3096" s="226"/>
    </row>
    <row r="3097" spans="4:4" x14ac:dyDescent="0.2">
      <c r="D3097" s="226"/>
    </row>
    <row r="3098" spans="4:4" x14ac:dyDescent="0.2">
      <c r="D3098" s="226"/>
    </row>
    <row r="3099" spans="4:4" x14ac:dyDescent="0.2">
      <c r="D3099" s="226"/>
    </row>
    <row r="3100" spans="4:4" x14ac:dyDescent="0.2">
      <c r="D3100" s="226"/>
    </row>
    <row r="3101" spans="4:4" x14ac:dyDescent="0.2">
      <c r="D3101" s="226"/>
    </row>
    <row r="3102" spans="4:4" x14ac:dyDescent="0.2">
      <c r="D3102" s="226"/>
    </row>
    <row r="3103" spans="4:4" x14ac:dyDescent="0.2">
      <c r="D3103" s="226"/>
    </row>
    <row r="3104" spans="4:4" x14ac:dyDescent="0.2">
      <c r="D3104" s="226"/>
    </row>
    <row r="3105" spans="4:4" x14ac:dyDescent="0.2">
      <c r="D3105" s="226"/>
    </row>
    <row r="3106" spans="4:4" x14ac:dyDescent="0.2">
      <c r="D3106" s="226"/>
    </row>
    <row r="3107" spans="4:4" x14ac:dyDescent="0.2">
      <c r="D3107" s="226"/>
    </row>
    <row r="3108" spans="4:4" x14ac:dyDescent="0.2">
      <c r="D3108" s="226"/>
    </row>
    <row r="3109" spans="4:4" x14ac:dyDescent="0.2">
      <c r="D3109" s="226"/>
    </row>
    <row r="3110" spans="4:4" x14ac:dyDescent="0.2">
      <c r="D3110" s="226"/>
    </row>
    <row r="3111" spans="4:4" x14ac:dyDescent="0.2">
      <c r="D3111" s="226"/>
    </row>
    <row r="3112" spans="4:4" x14ac:dyDescent="0.2">
      <c r="D3112" s="226"/>
    </row>
    <row r="3113" spans="4:4" x14ac:dyDescent="0.2">
      <c r="D3113" s="226"/>
    </row>
    <row r="3114" spans="4:4" x14ac:dyDescent="0.2">
      <c r="D3114" s="226"/>
    </row>
    <row r="3115" spans="4:4" x14ac:dyDescent="0.2">
      <c r="D3115" s="226"/>
    </row>
    <row r="3116" spans="4:4" x14ac:dyDescent="0.2">
      <c r="D3116" s="226"/>
    </row>
    <row r="3117" spans="4:4" x14ac:dyDescent="0.2">
      <c r="D3117" s="226"/>
    </row>
    <row r="3118" spans="4:4" x14ac:dyDescent="0.2">
      <c r="D3118" s="226"/>
    </row>
    <row r="3119" spans="4:4" x14ac:dyDescent="0.2">
      <c r="D3119" s="226"/>
    </row>
    <row r="3120" spans="4:4" x14ac:dyDescent="0.2">
      <c r="D3120" s="226"/>
    </row>
    <row r="3121" spans="4:4" x14ac:dyDescent="0.2">
      <c r="D3121" s="226"/>
    </row>
    <row r="3122" spans="4:4" x14ac:dyDescent="0.2">
      <c r="D3122" s="226"/>
    </row>
    <row r="3123" spans="4:4" x14ac:dyDescent="0.2">
      <c r="D3123" s="226"/>
    </row>
    <row r="3124" spans="4:4" x14ac:dyDescent="0.2">
      <c r="D3124" s="226"/>
    </row>
    <row r="3125" spans="4:4" x14ac:dyDescent="0.2">
      <c r="D3125" s="226"/>
    </row>
    <row r="3126" spans="4:4" x14ac:dyDescent="0.2">
      <c r="D3126" s="226"/>
    </row>
    <row r="3127" spans="4:4" x14ac:dyDescent="0.2">
      <c r="D3127" s="226"/>
    </row>
    <row r="3128" spans="4:4" x14ac:dyDescent="0.2">
      <c r="D3128" s="226"/>
    </row>
    <row r="3129" spans="4:4" x14ac:dyDescent="0.2">
      <c r="D3129" s="226"/>
    </row>
    <row r="3130" spans="4:4" x14ac:dyDescent="0.2">
      <c r="D3130" s="226"/>
    </row>
    <row r="3131" spans="4:4" x14ac:dyDescent="0.2">
      <c r="D3131" s="226"/>
    </row>
    <row r="3132" spans="4:4" x14ac:dyDescent="0.2">
      <c r="D3132" s="226"/>
    </row>
    <row r="3133" spans="4:4" x14ac:dyDescent="0.2">
      <c r="D3133" s="226"/>
    </row>
    <row r="3134" spans="4:4" x14ac:dyDescent="0.2">
      <c r="D3134" s="226"/>
    </row>
    <row r="3135" spans="4:4" x14ac:dyDescent="0.2">
      <c r="D3135" s="226"/>
    </row>
    <row r="3136" spans="4:4" x14ac:dyDescent="0.2">
      <c r="D3136" s="226"/>
    </row>
    <row r="3137" spans="4:4" x14ac:dyDescent="0.2">
      <c r="D3137" s="226"/>
    </row>
    <row r="3138" spans="4:4" x14ac:dyDescent="0.2">
      <c r="D3138" s="226"/>
    </row>
    <row r="3139" spans="4:4" x14ac:dyDescent="0.2">
      <c r="D3139" s="226"/>
    </row>
    <row r="3140" spans="4:4" x14ac:dyDescent="0.2">
      <c r="D3140" s="226"/>
    </row>
    <row r="3141" spans="4:4" x14ac:dyDescent="0.2">
      <c r="D3141" s="226"/>
    </row>
    <row r="3142" spans="4:4" x14ac:dyDescent="0.2">
      <c r="D3142" s="226"/>
    </row>
    <row r="3143" spans="4:4" x14ac:dyDescent="0.2">
      <c r="D3143" s="226"/>
    </row>
    <row r="3144" spans="4:4" x14ac:dyDescent="0.2">
      <c r="D3144" s="226"/>
    </row>
    <row r="3145" spans="4:4" x14ac:dyDescent="0.2">
      <c r="D3145" s="226"/>
    </row>
    <row r="3146" spans="4:4" x14ac:dyDescent="0.2">
      <c r="D3146" s="226"/>
    </row>
    <row r="3147" spans="4:4" x14ac:dyDescent="0.2">
      <c r="D3147" s="226"/>
    </row>
    <row r="3148" spans="4:4" x14ac:dyDescent="0.2">
      <c r="D3148" s="226"/>
    </row>
    <row r="3149" spans="4:4" x14ac:dyDescent="0.2">
      <c r="D3149" s="226"/>
    </row>
    <row r="3150" spans="4:4" x14ac:dyDescent="0.2">
      <c r="D3150" s="226"/>
    </row>
    <row r="3151" spans="4:4" x14ac:dyDescent="0.2">
      <c r="D3151" s="226"/>
    </row>
    <row r="3152" spans="4:4" x14ac:dyDescent="0.2">
      <c r="D3152" s="226"/>
    </row>
    <row r="3153" spans="4:4" x14ac:dyDescent="0.2">
      <c r="D3153" s="226"/>
    </row>
    <row r="3154" spans="4:4" x14ac:dyDescent="0.2">
      <c r="D3154" s="226"/>
    </row>
    <row r="3155" spans="4:4" x14ac:dyDescent="0.2">
      <c r="D3155" s="226"/>
    </row>
    <row r="3156" spans="4:4" x14ac:dyDescent="0.2">
      <c r="D3156" s="226"/>
    </row>
    <row r="3157" spans="4:4" x14ac:dyDescent="0.2">
      <c r="D3157" s="226"/>
    </row>
    <row r="3158" spans="4:4" x14ac:dyDescent="0.2">
      <c r="D3158" s="226"/>
    </row>
    <row r="3159" spans="4:4" x14ac:dyDescent="0.2">
      <c r="D3159" s="226"/>
    </row>
    <row r="3160" spans="4:4" x14ac:dyDescent="0.2">
      <c r="D3160" s="226"/>
    </row>
    <row r="3161" spans="4:4" x14ac:dyDescent="0.2">
      <c r="D3161" s="226"/>
    </row>
    <row r="3162" spans="4:4" x14ac:dyDescent="0.2">
      <c r="D3162" s="226"/>
    </row>
    <row r="3163" spans="4:4" x14ac:dyDescent="0.2">
      <c r="D3163" s="226"/>
    </row>
    <row r="3164" spans="4:4" x14ac:dyDescent="0.2">
      <c r="D3164" s="226"/>
    </row>
    <row r="3165" spans="4:4" x14ac:dyDescent="0.2">
      <c r="D3165" s="226"/>
    </row>
    <row r="3166" spans="4:4" x14ac:dyDescent="0.2">
      <c r="D3166" s="226"/>
    </row>
    <row r="3167" spans="4:4" x14ac:dyDescent="0.2">
      <c r="D3167" s="226"/>
    </row>
    <row r="3168" spans="4:4" x14ac:dyDescent="0.2">
      <c r="D3168" s="226"/>
    </row>
    <row r="3169" spans="4:4" x14ac:dyDescent="0.2">
      <c r="D3169" s="226"/>
    </row>
    <row r="3170" spans="4:4" x14ac:dyDescent="0.2">
      <c r="D3170" s="226"/>
    </row>
    <row r="3171" spans="4:4" x14ac:dyDescent="0.2">
      <c r="D3171" s="226"/>
    </row>
    <row r="3172" spans="4:4" x14ac:dyDescent="0.2">
      <c r="D3172" s="226"/>
    </row>
    <row r="3173" spans="4:4" x14ac:dyDescent="0.2">
      <c r="D3173" s="226"/>
    </row>
    <row r="3174" spans="4:4" x14ac:dyDescent="0.2">
      <c r="D3174" s="226"/>
    </row>
    <row r="3175" spans="4:4" x14ac:dyDescent="0.2">
      <c r="D3175" s="226"/>
    </row>
    <row r="3176" spans="4:4" x14ac:dyDescent="0.2">
      <c r="D3176" s="226"/>
    </row>
    <row r="3177" spans="4:4" x14ac:dyDescent="0.2">
      <c r="D3177" s="226"/>
    </row>
    <row r="3178" spans="4:4" x14ac:dyDescent="0.2">
      <c r="D3178" s="226"/>
    </row>
    <row r="3179" spans="4:4" x14ac:dyDescent="0.2">
      <c r="D3179" s="226"/>
    </row>
    <row r="3180" spans="4:4" x14ac:dyDescent="0.2">
      <c r="D3180" s="226"/>
    </row>
    <row r="3181" spans="4:4" x14ac:dyDescent="0.2">
      <c r="D3181" s="226"/>
    </row>
    <row r="3182" spans="4:4" x14ac:dyDescent="0.2">
      <c r="D3182" s="226"/>
    </row>
    <row r="3183" spans="4:4" x14ac:dyDescent="0.2">
      <c r="D3183" s="226"/>
    </row>
    <row r="3184" spans="4:4" x14ac:dyDescent="0.2">
      <c r="D3184" s="226"/>
    </row>
    <row r="3185" spans="4:4" x14ac:dyDescent="0.2">
      <c r="D3185" s="226"/>
    </row>
    <row r="3186" spans="4:4" x14ac:dyDescent="0.2">
      <c r="D3186" s="226"/>
    </row>
    <row r="3187" spans="4:4" x14ac:dyDescent="0.2">
      <c r="D3187" s="226"/>
    </row>
    <row r="3188" spans="4:4" x14ac:dyDescent="0.2">
      <c r="D3188" s="226"/>
    </row>
    <row r="3189" spans="4:4" x14ac:dyDescent="0.2">
      <c r="D3189" s="226"/>
    </row>
    <row r="3190" spans="4:4" x14ac:dyDescent="0.2">
      <c r="D3190" s="226"/>
    </row>
    <row r="3191" spans="4:4" x14ac:dyDescent="0.2">
      <c r="D3191" s="226"/>
    </row>
    <row r="3192" spans="4:4" x14ac:dyDescent="0.2">
      <c r="D3192" s="226"/>
    </row>
    <row r="3193" spans="4:4" x14ac:dyDescent="0.2">
      <c r="D3193" s="226"/>
    </row>
    <row r="3194" spans="4:4" x14ac:dyDescent="0.2">
      <c r="D3194" s="226"/>
    </row>
    <row r="3195" spans="4:4" x14ac:dyDescent="0.2">
      <c r="D3195" s="226"/>
    </row>
    <row r="3196" spans="4:4" x14ac:dyDescent="0.2">
      <c r="D3196" s="226"/>
    </row>
    <row r="3197" spans="4:4" x14ac:dyDescent="0.2">
      <c r="D3197" s="226"/>
    </row>
    <row r="3198" spans="4:4" x14ac:dyDescent="0.2">
      <c r="D3198" s="226"/>
    </row>
    <row r="3199" spans="4:4" x14ac:dyDescent="0.2">
      <c r="D3199" s="226"/>
    </row>
    <row r="3200" spans="4:4" x14ac:dyDescent="0.2">
      <c r="D3200" s="226"/>
    </row>
    <row r="3201" spans="4:4" x14ac:dyDescent="0.2">
      <c r="D3201" s="226"/>
    </row>
    <row r="3202" spans="4:4" x14ac:dyDescent="0.2">
      <c r="D3202" s="226"/>
    </row>
    <row r="3203" spans="4:4" x14ac:dyDescent="0.2">
      <c r="D3203" s="226"/>
    </row>
    <row r="3204" spans="4:4" x14ac:dyDescent="0.2">
      <c r="D3204" s="226"/>
    </row>
    <row r="3205" spans="4:4" x14ac:dyDescent="0.2">
      <c r="D3205" s="226"/>
    </row>
    <row r="3206" spans="4:4" x14ac:dyDescent="0.2">
      <c r="D3206" s="226"/>
    </row>
    <row r="3207" spans="4:4" x14ac:dyDescent="0.2">
      <c r="D3207" s="226"/>
    </row>
    <row r="3208" spans="4:4" x14ac:dyDescent="0.2">
      <c r="D3208" s="226"/>
    </row>
    <row r="3209" spans="4:4" x14ac:dyDescent="0.2">
      <c r="D3209" s="226"/>
    </row>
    <row r="3210" spans="4:4" x14ac:dyDescent="0.2">
      <c r="D3210" s="226"/>
    </row>
    <row r="3211" spans="4:4" x14ac:dyDescent="0.2">
      <c r="D3211" s="226"/>
    </row>
    <row r="3212" spans="4:4" x14ac:dyDescent="0.2">
      <c r="D3212" s="226"/>
    </row>
    <row r="3213" spans="4:4" x14ac:dyDescent="0.2">
      <c r="D3213" s="226"/>
    </row>
    <row r="3214" spans="4:4" x14ac:dyDescent="0.2">
      <c r="D3214" s="226"/>
    </row>
    <row r="3215" spans="4:4" x14ac:dyDescent="0.2">
      <c r="D3215" s="226"/>
    </row>
    <row r="3216" spans="4:4" x14ac:dyDescent="0.2">
      <c r="D3216" s="226"/>
    </row>
    <row r="3217" spans="4:4" x14ac:dyDescent="0.2">
      <c r="D3217" s="226"/>
    </row>
    <row r="3218" spans="4:4" x14ac:dyDescent="0.2">
      <c r="D3218" s="226"/>
    </row>
    <row r="3219" spans="4:4" x14ac:dyDescent="0.2">
      <c r="D3219" s="226"/>
    </row>
    <row r="3220" spans="4:4" x14ac:dyDescent="0.2">
      <c r="D3220" s="226"/>
    </row>
    <row r="3221" spans="4:4" x14ac:dyDescent="0.2">
      <c r="D3221" s="226"/>
    </row>
    <row r="3222" spans="4:4" x14ac:dyDescent="0.2">
      <c r="D3222" s="226"/>
    </row>
    <row r="3223" spans="4:4" x14ac:dyDescent="0.2">
      <c r="D3223" s="226"/>
    </row>
    <row r="3224" spans="4:4" x14ac:dyDescent="0.2">
      <c r="D3224" s="226"/>
    </row>
    <row r="3225" spans="4:4" x14ac:dyDescent="0.2">
      <c r="D3225" s="226"/>
    </row>
    <row r="3226" spans="4:4" x14ac:dyDescent="0.2">
      <c r="D3226" s="226"/>
    </row>
    <row r="3227" spans="4:4" x14ac:dyDescent="0.2">
      <c r="D3227" s="226"/>
    </row>
    <row r="3228" spans="4:4" x14ac:dyDescent="0.2">
      <c r="D3228" s="226"/>
    </row>
    <row r="3229" spans="4:4" x14ac:dyDescent="0.2">
      <c r="D3229" s="226"/>
    </row>
    <row r="3230" spans="4:4" x14ac:dyDescent="0.2">
      <c r="D3230" s="226"/>
    </row>
    <row r="3231" spans="4:4" x14ac:dyDescent="0.2">
      <c r="D3231" s="226"/>
    </row>
    <row r="3232" spans="4:4" x14ac:dyDescent="0.2">
      <c r="D3232" s="226"/>
    </row>
    <row r="3233" spans="4:4" x14ac:dyDescent="0.2">
      <c r="D3233" s="226"/>
    </row>
    <row r="3234" spans="4:4" x14ac:dyDescent="0.2">
      <c r="D3234" s="226"/>
    </row>
    <row r="3235" spans="4:4" x14ac:dyDescent="0.2">
      <c r="D3235" s="226"/>
    </row>
    <row r="3236" spans="4:4" x14ac:dyDescent="0.2">
      <c r="D3236" s="226"/>
    </row>
    <row r="3237" spans="4:4" x14ac:dyDescent="0.2">
      <c r="D3237" s="226"/>
    </row>
    <row r="3238" spans="4:4" x14ac:dyDescent="0.2">
      <c r="D3238" s="226"/>
    </row>
    <row r="3239" spans="4:4" x14ac:dyDescent="0.2">
      <c r="D3239" s="226"/>
    </row>
    <row r="3240" spans="4:4" x14ac:dyDescent="0.2">
      <c r="D3240" s="226"/>
    </row>
    <row r="3241" spans="4:4" x14ac:dyDescent="0.2">
      <c r="D3241" s="226"/>
    </row>
    <row r="3242" spans="4:4" x14ac:dyDescent="0.2">
      <c r="D3242" s="226"/>
    </row>
    <row r="3243" spans="4:4" x14ac:dyDescent="0.2">
      <c r="D3243" s="226"/>
    </row>
    <row r="3244" spans="4:4" x14ac:dyDescent="0.2">
      <c r="D3244" s="226"/>
    </row>
    <row r="3245" spans="4:4" x14ac:dyDescent="0.2">
      <c r="D3245" s="226"/>
    </row>
    <row r="3246" spans="4:4" x14ac:dyDescent="0.2">
      <c r="D3246" s="226"/>
    </row>
    <row r="3247" spans="4:4" x14ac:dyDescent="0.2">
      <c r="D3247" s="226"/>
    </row>
    <row r="3248" spans="4:4" x14ac:dyDescent="0.2">
      <c r="D3248" s="226"/>
    </row>
    <row r="3249" spans="4:4" x14ac:dyDescent="0.2">
      <c r="D3249" s="226"/>
    </row>
    <row r="3250" spans="4:4" x14ac:dyDescent="0.2">
      <c r="D3250" s="226"/>
    </row>
    <row r="3251" spans="4:4" x14ac:dyDescent="0.2">
      <c r="D3251" s="226"/>
    </row>
    <row r="3252" spans="4:4" x14ac:dyDescent="0.2">
      <c r="D3252" s="226"/>
    </row>
    <row r="3253" spans="4:4" x14ac:dyDescent="0.2">
      <c r="D3253" s="226"/>
    </row>
    <row r="3254" spans="4:4" x14ac:dyDescent="0.2">
      <c r="D3254" s="226"/>
    </row>
    <row r="3255" spans="4:4" x14ac:dyDescent="0.2">
      <c r="D3255" s="226"/>
    </row>
    <row r="3256" spans="4:4" x14ac:dyDescent="0.2">
      <c r="D3256" s="226"/>
    </row>
    <row r="3257" spans="4:4" x14ac:dyDescent="0.2">
      <c r="D3257" s="226"/>
    </row>
    <row r="3258" spans="4:4" x14ac:dyDescent="0.2">
      <c r="D3258" s="226"/>
    </row>
    <row r="3259" spans="4:4" x14ac:dyDescent="0.2">
      <c r="D3259" s="226"/>
    </row>
    <row r="3260" spans="4:4" x14ac:dyDescent="0.2">
      <c r="D3260" s="226"/>
    </row>
    <row r="3261" spans="4:4" x14ac:dyDescent="0.2">
      <c r="D3261" s="226"/>
    </row>
    <row r="3262" spans="4:4" x14ac:dyDescent="0.2">
      <c r="D3262" s="226"/>
    </row>
    <row r="3263" spans="4:4" x14ac:dyDescent="0.2">
      <c r="D3263" s="226"/>
    </row>
    <row r="3264" spans="4:4" x14ac:dyDescent="0.2">
      <c r="D3264" s="226"/>
    </row>
    <row r="3265" spans="4:4" x14ac:dyDescent="0.2">
      <c r="D3265" s="226"/>
    </row>
    <row r="3266" spans="4:4" x14ac:dyDescent="0.2">
      <c r="D3266" s="226"/>
    </row>
    <row r="3267" spans="4:4" x14ac:dyDescent="0.2">
      <c r="D3267" s="226"/>
    </row>
    <row r="3268" spans="4:4" x14ac:dyDescent="0.2">
      <c r="D3268" s="226"/>
    </row>
    <row r="3269" spans="4:4" x14ac:dyDescent="0.2">
      <c r="D3269" s="226"/>
    </row>
    <row r="3270" spans="4:4" x14ac:dyDescent="0.2">
      <c r="D3270" s="226"/>
    </row>
    <row r="3271" spans="4:4" x14ac:dyDescent="0.2">
      <c r="D3271" s="226"/>
    </row>
    <row r="3272" spans="4:4" x14ac:dyDescent="0.2">
      <c r="D3272" s="226"/>
    </row>
    <row r="3273" spans="4:4" x14ac:dyDescent="0.2">
      <c r="D3273" s="226"/>
    </row>
    <row r="3274" spans="4:4" x14ac:dyDescent="0.2">
      <c r="D3274" s="226"/>
    </row>
    <row r="3275" spans="4:4" x14ac:dyDescent="0.2">
      <c r="D3275" s="226"/>
    </row>
    <row r="3276" spans="4:4" x14ac:dyDescent="0.2">
      <c r="D3276" s="226"/>
    </row>
    <row r="3277" spans="4:4" x14ac:dyDescent="0.2">
      <c r="D3277" s="226"/>
    </row>
    <row r="3278" spans="4:4" x14ac:dyDescent="0.2">
      <c r="D3278" s="226"/>
    </row>
    <row r="3279" spans="4:4" x14ac:dyDescent="0.2">
      <c r="D3279" s="226"/>
    </row>
    <row r="3280" spans="4:4" x14ac:dyDescent="0.2">
      <c r="D3280" s="226"/>
    </row>
    <row r="3281" spans="4:4" x14ac:dyDescent="0.2">
      <c r="D3281" s="226"/>
    </row>
    <row r="3282" spans="4:4" x14ac:dyDescent="0.2">
      <c r="D3282" s="226"/>
    </row>
    <row r="3283" spans="4:4" x14ac:dyDescent="0.2">
      <c r="D3283" s="226"/>
    </row>
    <row r="3284" spans="4:4" x14ac:dyDescent="0.2">
      <c r="D3284" s="226"/>
    </row>
    <row r="3285" spans="4:4" x14ac:dyDescent="0.2">
      <c r="D3285" s="226"/>
    </row>
    <row r="3286" spans="4:4" x14ac:dyDescent="0.2">
      <c r="D3286" s="226"/>
    </row>
    <row r="3287" spans="4:4" x14ac:dyDescent="0.2">
      <c r="D3287" s="226"/>
    </row>
    <row r="3288" spans="4:4" x14ac:dyDescent="0.2">
      <c r="D3288" s="226"/>
    </row>
    <row r="3289" spans="4:4" x14ac:dyDescent="0.2">
      <c r="D3289" s="226"/>
    </row>
    <row r="3290" spans="4:4" x14ac:dyDescent="0.2">
      <c r="D3290" s="226"/>
    </row>
    <row r="3291" spans="4:4" x14ac:dyDescent="0.2">
      <c r="D3291" s="226"/>
    </row>
    <row r="3292" spans="4:4" x14ac:dyDescent="0.2">
      <c r="D3292" s="226"/>
    </row>
    <row r="3293" spans="4:4" x14ac:dyDescent="0.2">
      <c r="D3293" s="226"/>
    </row>
    <row r="3294" spans="4:4" x14ac:dyDescent="0.2">
      <c r="D3294" s="226"/>
    </row>
    <row r="3295" spans="4:4" x14ac:dyDescent="0.2">
      <c r="D3295" s="226"/>
    </row>
    <row r="3296" spans="4:4" x14ac:dyDescent="0.2">
      <c r="D3296" s="226"/>
    </row>
    <row r="3297" spans="4:4" x14ac:dyDescent="0.2">
      <c r="D3297" s="226"/>
    </row>
    <row r="3298" spans="4:4" x14ac:dyDescent="0.2">
      <c r="D3298" s="226"/>
    </row>
    <row r="3299" spans="4:4" x14ac:dyDescent="0.2">
      <c r="D3299" s="226"/>
    </row>
    <row r="3300" spans="4:4" x14ac:dyDescent="0.2">
      <c r="D3300" s="226"/>
    </row>
    <row r="3301" spans="4:4" x14ac:dyDescent="0.2">
      <c r="D3301" s="226"/>
    </row>
    <row r="3302" spans="4:4" x14ac:dyDescent="0.2">
      <c r="D3302" s="226"/>
    </row>
    <row r="3303" spans="4:4" x14ac:dyDescent="0.2">
      <c r="D3303" s="226"/>
    </row>
    <row r="3304" spans="4:4" x14ac:dyDescent="0.2">
      <c r="D3304" s="226"/>
    </row>
    <row r="3305" spans="4:4" x14ac:dyDescent="0.2">
      <c r="D3305" s="226"/>
    </row>
    <row r="3306" spans="4:4" x14ac:dyDescent="0.2">
      <c r="D3306" s="226"/>
    </row>
    <row r="3307" spans="4:4" x14ac:dyDescent="0.2">
      <c r="D3307" s="226"/>
    </row>
    <row r="3308" spans="4:4" x14ac:dyDescent="0.2">
      <c r="D3308" s="226"/>
    </row>
    <row r="3309" spans="4:4" x14ac:dyDescent="0.2">
      <c r="D3309" s="226"/>
    </row>
    <row r="3310" spans="4:4" x14ac:dyDescent="0.2">
      <c r="D3310" s="226"/>
    </row>
    <row r="3311" spans="4:4" x14ac:dyDescent="0.2">
      <c r="D3311" s="226"/>
    </row>
    <row r="3312" spans="4:4" x14ac:dyDescent="0.2">
      <c r="D3312" s="226"/>
    </row>
    <row r="3313" spans="4:4" x14ac:dyDescent="0.2">
      <c r="D3313" s="226"/>
    </row>
    <row r="3314" spans="4:4" x14ac:dyDescent="0.2">
      <c r="D3314" s="226"/>
    </row>
    <row r="3315" spans="4:4" x14ac:dyDescent="0.2">
      <c r="D3315" s="226"/>
    </row>
    <row r="3316" spans="4:4" x14ac:dyDescent="0.2">
      <c r="D3316" s="226"/>
    </row>
    <row r="3317" spans="4:4" x14ac:dyDescent="0.2">
      <c r="D3317" s="226"/>
    </row>
    <row r="3318" spans="4:4" x14ac:dyDescent="0.2">
      <c r="D3318" s="226"/>
    </row>
    <row r="3319" spans="4:4" x14ac:dyDescent="0.2">
      <c r="D3319" s="226"/>
    </row>
    <row r="3320" spans="4:4" x14ac:dyDescent="0.2">
      <c r="D3320" s="226"/>
    </row>
    <row r="3321" spans="4:4" x14ac:dyDescent="0.2">
      <c r="D3321" s="226"/>
    </row>
    <row r="3322" spans="4:4" x14ac:dyDescent="0.2">
      <c r="D3322" s="226"/>
    </row>
    <row r="3323" spans="4:4" x14ac:dyDescent="0.2">
      <c r="D3323" s="226"/>
    </row>
    <row r="3324" spans="4:4" x14ac:dyDescent="0.2">
      <c r="D3324" s="226"/>
    </row>
    <row r="3325" spans="4:4" x14ac:dyDescent="0.2">
      <c r="D3325" s="226"/>
    </row>
    <row r="3326" spans="4:4" x14ac:dyDescent="0.2">
      <c r="D3326" s="226"/>
    </row>
    <row r="3327" spans="4:4" x14ac:dyDescent="0.2">
      <c r="D3327" s="226"/>
    </row>
    <row r="3328" spans="4:4" x14ac:dyDescent="0.2">
      <c r="D3328" s="226"/>
    </row>
    <row r="3329" spans="4:4" x14ac:dyDescent="0.2">
      <c r="D3329" s="226"/>
    </row>
    <row r="3330" spans="4:4" x14ac:dyDescent="0.2">
      <c r="D3330" s="226"/>
    </row>
    <row r="3331" spans="4:4" x14ac:dyDescent="0.2">
      <c r="D3331" s="226"/>
    </row>
    <row r="3332" spans="4:4" x14ac:dyDescent="0.2">
      <c r="D3332" s="226"/>
    </row>
    <row r="3333" spans="4:4" x14ac:dyDescent="0.2">
      <c r="D3333" s="226"/>
    </row>
    <row r="3334" spans="4:4" x14ac:dyDescent="0.2">
      <c r="D3334" s="226"/>
    </row>
    <row r="3335" spans="4:4" x14ac:dyDescent="0.2">
      <c r="D3335" s="226"/>
    </row>
    <row r="3336" spans="4:4" x14ac:dyDescent="0.2">
      <c r="D3336" s="226"/>
    </row>
    <row r="3337" spans="4:4" x14ac:dyDescent="0.2">
      <c r="D3337" s="226"/>
    </row>
    <row r="3338" spans="4:4" x14ac:dyDescent="0.2">
      <c r="D3338" s="226"/>
    </row>
    <row r="3339" spans="4:4" x14ac:dyDescent="0.2">
      <c r="D3339" s="226"/>
    </row>
    <row r="3340" spans="4:4" x14ac:dyDescent="0.2">
      <c r="D3340" s="226"/>
    </row>
    <row r="3341" spans="4:4" x14ac:dyDescent="0.2">
      <c r="D3341" s="226"/>
    </row>
    <row r="3342" spans="4:4" x14ac:dyDescent="0.2">
      <c r="D3342" s="226"/>
    </row>
    <row r="3343" spans="4:4" x14ac:dyDescent="0.2">
      <c r="D3343" s="226"/>
    </row>
    <row r="3344" spans="4:4" x14ac:dyDescent="0.2">
      <c r="D3344" s="226"/>
    </row>
    <row r="3345" spans="4:4" x14ac:dyDescent="0.2">
      <c r="D3345" s="226"/>
    </row>
    <row r="3346" spans="4:4" x14ac:dyDescent="0.2">
      <c r="D3346" s="226"/>
    </row>
    <row r="3347" spans="4:4" x14ac:dyDescent="0.2">
      <c r="D3347" s="226"/>
    </row>
    <row r="3348" spans="4:4" x14ac:dyDescent="0.2">
      <c r="D3348" s="226"/>
    </row>
    <row r="3349" spans="4:4" x14ac:dyDescent="0.2">
      <c r="D3349" s="226"/>
    </row>
    <row r="3350" spans="4:4" x14ac:dyDescent="0.2">
      <c r="D3350" s="226"/>
    </row>
    <row r="3351" spans="4:4" x14ac:dyDescent="0.2">
      <c r="D3351" s="226"/>
    </row>
    <row r="3352" spans="4:4" x14ac:dyDescent="0.2">
      <c r="D3352" s="226"/>
    </row>
    <row r="3353" spans="4:4" x14ac:dyDescent="0.2">
      <c r="D3353" s="226"/>
    </row>
    <row r="3354" spans="4:4" x14ac:dyDescent="0.2">
      <c r="D3354" s="226"/>
    </row>
    <row r="3355" spans="4:4" x14ac:dyDescent="0.2">
      <c r="D3355" s="226"/>
    </row>
    <row r="3356" spans="4:4" x14ac:dyDescent="0.2">
      <c r="D3356" s="226"/>
    </row>
    <row r="3357" spans="4:4" x14ac:dyDescent="0.2">
      <c r="D3357" s="226"/>
    </row>
    <row r="3358" spans="4:4" x14ac:dyDescent="0.2">
      <c r="D3358" s="226"/>
    </row>
    <row r="3359" spans="4:4" x14ac:dyDescent="0.2">
      <c r="D3359" s="226"/>
    </row>
    <row r="3360" spans="4:4" x14ac:dyDescent="0.2">
      <c r="D3360" s="226"/>
    </row>
    <row r="3361" spans="4:4" x14ac:dyDescent="0.2">
      <c r="D3361" s="226"/>
    </row>
    <row r="3362" spans="4:4" x14ac:dyDescent="0.2">
      <c r="D3362" s="226"/>
    </row>
    <row r="3363" spans="4:4" x14ac:dyDescent="0.2">
      <c r="D3363" s="226"/>
    </row>
    <row r="3364" spans="4:4" x14ac:dyDescent="0.2">
      <c r="D3364" s="226"/>
    </row>
    <row r="3365" spans="4:4" x14ac:dyDescent="0.2">
      <c r="D3365" s="226"/>
    </row>
    <row r="3366" spans="4:4" x14ac:dyDescent="0.2">
      <c r="D3366" s="226"/>
    </row>
    <row r="3367" spans="4:4" x14ac:dyDescent="0.2">
      <c r="D3367" s="226"/>
    </row>
    <row r="3368" spans="4:4" x14ac:dyDescent="0.2">
      <c r="D3368" s="226"/>
    </row>
    <row r="3369" spans="4:4" x14ac:dyDescent="0.2">
      <c r="D3369" s="226"/>
    </row>
    <row r="3370" spans="4:4" x14ac:dyDescent="0.2">
      <c r="D3370" s="226"/>
    </row>
    <row r="3371" spans="4:4" x14ac:dyDescent="0.2">
      <c r="D3371" s="226"/>
    </row>
    <row r="3372" spans="4:4" x14ac:dyDescent="0.2">
      <c r="D3372" s="226"/>
    </row>
    <row r="3373" spans="4:4" x14ac:dyDescent="0.2">
      <c r="D3373" s="226"/>
    </row>
    <row r="3374" spans="4:4" x14ac:dyDescent="0.2">
      <c r="D3374" s="226"/>
    </row>
    <row r="3375" spans="4:4" x14ac:dyDescent="0.2">
      <c r="D3375" s="226"/>
    </row>
    <row r="3376" spans="4:4" x14ac:dyDescent="0.2">
      <c r="D3376" s="226"/>
    </row>
    <row r="3377" spans="4:4" x14ac:dyDescent="0.2">
      <c r="D3377" s="226"/>
    </row>
    <row r="3378" spans="4:4" x14ac:dyDescent="0.2">
      <c r="D3378" s="226"/>
    </row>
    <row r="3379" spans="4:4" x14ac:dyDescent="0.2">
      <c r="D3379" s="226"/>
    </row>
    <row r="3380" spans="4:4" x14ac:dyDescent="0.2">
      <c r="D3380" s="226"/>
    </row>
    <row r="3381" spans="4:4" x14ac:dyDescent="0.2">
      <c r="D3381" s="226"/>
    </row>
    <row r="3382" spans="4:4" x14ac:dyDescent="0.2">
      <c r="D3382" s="226"/>
    </row>
    <row r="3383" spans="4:4" x14ac:dyDescent="0.2">
      <c r="D3383" s="226"/>
    </row>
    <row r="3384" spans="4:4" x14ac:dyDescent="0.2">
      <c r="D3384" s="226"/>
    </row>
    <row r="3385" spans="4:4" x14ac:dyDescent="0.2">
      <c r="D3385" s="226"/>
    </row>
    <row r="3386" spans="4:4" x14ac:dyDescent="0.2">
      <c r="D3386" s="226"/>
    </row>
    <row r="3387" spans="4:4" x14ac:dyDescent="0.2">
      <c r="D3387" s="226"/>
    </row>
    <row r="3388" spans="4:4" x14ac:dyDescent="0.2">
      <c r="D3388" s="226"/>
    </row>
    <row r="3389" spans="4:4" x14ac:dyDescent="0.2">
      <c r="D3389" s="226"/>
    </row>
    <row r="3390" spans="4:4" x14ac:dyDescent="0.2">
      <c r="D3390" s="226"/>
    </row>
    <row r="3391" spans="4:4" x14ac:dyDescent="0.2">
      <c r="D3391" s="226"/>
    </row>
    <row r="3392" spans="4:4" x14ac:dyDescent="0.2">
      <c r="D3392" s="226"/>
    </row>
    <row r="3393" spans="4:4" x14ac:dyDescent="0.2">
      <c r="D3393" s="226"/>
    </row>
    <row r="3394" spans="4:4" x14ac:dyDescent="0.2">
      <c r="D3394" s="226"/>
    </row>
    <row r="3395" spans="4:4" x14ac:dyDescent="0.2">
      <c r="D3395" s="226"/>
    </row>
    <row r="3396" spans="4:4" x14ac:dyDescent="0.2">
      <c r="D3396" s="226"/>
    </row>
    <row r="3397" spans="4:4" x14ac:dyDescent="0.2">
      <c r="D3397" s="226"/>
    </row>
    <row r="3398" spans="4:4" x14ac:dyDescent="0.2">
      <c r="D3398" s="226"/>
    </row>
    <row r="3399" spans="4:4" x14ac:dyDescent="0.2">
      <c r="D3399" s="226"/>
    </row>
    <row r="3400" spans="4:4" x14ac:dyDescent="0.2">
      <c r="D3400" s="226"/>
    </row>
    <row r="3401" spans="4:4" x14ac:dyDescent="0.2">
      <c r="D3401" s="226"/>
    </row>
    <row r="3402" spans="4:4" x14ac:dyDescent="0.2">
      <c r="D3402" s="226"/>
    </row>
    <row r="3403" spans="4:4" x14ac:dyDescent="0.2">
      <c r="D3403" s="226"/>
    </row>
    <row r="3404" spans="4:4" x14ac:dyDescent="0.2">
      <c r="D3404" s="226"/>
    </row>
    <row r="3405" spans="4:4" x14ac:dyDescent="0.2">
      <c r="D3405" s="226"/>
    </row>
    <row r="3406" spans="4:4" x14ac:dyDescent="0.2">
      <c r="D3406" s="226"/>
    </row>
    <row r="3407" spans="4:4" x14ac:dyDescent="0.2">
      <c r="D3407" s="226"/>
    </row>
    <row r="3408" spans="4:4" x14ac:dyDescent="0.2">
      <c r="D3408" s="226"/>
    </row>
    <row r="3409" spans="4:4" x14ac:dyDescent="0.2">
      <c r="D3409" s="226"/>
    </row>
    <row r="3410" spans="4:4" x14ac:dyDescent="0.2">
      <c r="D3410" s="226"/>
    </row>
    <row r="3411" spans="4:4" x14ac:dyDescent="0.2">
      <c r="D3411" s="226"/>
    </row>
    <row r="3412" spans="4:4" x14ac:dyDescent="0.2">
      <c r="D3412" s="226"/>
    </row>
    <row r="3413" spans="4:4" x14ac:dyDescent="0.2">
      <c r="D3413" s="226"/>
    </row>
    <row r="3414" spans="4:4" x14ac:dyDescent="0.2">
      <c r="D3414" s="226"/>
    </row>
    <row r="3415" spans="4:4" x14ac:dyDescent="0.2">
      <c r="D3415" s="226"/>
    </row>
    <row r="3416" spans="4:4" x14ac:dyDescent="0.2">
      <c r="D3416" s="226"/>
    </row>
    <row r="3417" spans="4:4" x14ac:dyDescent="0.2">
      <c r="D3417" s="226"/>
    </row>
    <row r="3418" spans="4:4" x14ac:dyDescent="0.2">
      <c r="D3418" s="226"/>
    </row>
    <row r="3419" spans="4:4" x14ac:dyDescent="0.2">
      <c r="D3419" s="226"/>
    </row>
    <row r="3420" spans="4:4" x14ac:dyDescent="0.2">
      <c r="D3420" s="226"/>
    </row>
    <row r="3421" spans="4:4" x14ac:dyDescent="0.2">
      <c r="D3421" s="226"/>
    </row>
    <row r="3422" spans="4:4" x14ac:dyDescent="0.2">
      <c r="D3422" s="226"/>
    </row>
    <row r="3423" spans="4:4" x14ac:dyDescent="0.2">
      <c r="D3423" s="226"/>
    </row>
    <row r="3424" spans="4:4" x14ac:dyDescent="0.2">
      <c r="D3424" s="226"/>
    </row>
    <row r="3425" spans="4:4" x14ac:dyDescent="0.2">
      <c r="D3425" s="226"/>
    </row>
    <row r="3426" spans="4:4" x14ac:dyDescent="0.2">
      <c r="D3426" s="226"/>
    </row>
    <row r="3427" spans="4:4" x14ac:dyDescent="0.2">
      <c r="D3427" s="226"/>
    </row>
    <row r="3428" spans="4:4" x14ac:dyDescent="0.2">
      <c r="D3428" s="226"/>
    </row>
    <row r="3429" spans="4:4" x14ac:dyDescent="0.2">
      <c r="D3429" s="226"/>
    </row>
    <row r="3430" spans="4:4" x14ac:dyDescent="0.2">
      <c r="D3430" s="226"/>
    </row>
    <row r="3431" spans="4:4" x14ac:dyDescent="0.2">
      <c r="D3431" s="226"/>
    </row>
    <row r="3432" spans="4:4" x14ac:dyDescent="0.2">
      <c r="D3432" s="226"/>
    </row>
    <row r="3433" spans="4:4" x14ac:dyDescent="0.2">
      <c r="D3433" s="226"/>
    </row>
    <row r="3434" spans="4:4" x14ac:dyDescent="0.2">
      <c r="D3434" s="226"/>
    </row>
    <row r="3435" spans="4:4" x14ac:dyDescent="0.2">
      <c r="D3435" s="226"/>
    </row>
    <row r="3436" spans="4:4" x14ac:dyDescent="0.2">
      <c r="D3436" s="226"/>
    </row>
    <row r="3437" spans="4:4" x14ac:dyDescent="0.2">
      <c r="D3437" s="226"/>
    </row>
    <row r="3438" spans="4:4" x14ac:dyDescent="0.2">
      <c r="D3438" s="226"/>
    </row>
    <row r="3439" spans="4:4" x14ac:dyDescent="0.2">
      <c r="D3439" s="226"/>
    </row>
    <row r="3440" spans="4:4" x14ac:dyDescent="0.2">
      <c r="D3440" s="226"/>
    </row>
    <row r="3441" spans="4:4" x14ac:dyDescent="0.2">
      <c r="D3441" s="226"/>
    </row>
    <row r="3442" spans="4:4" x14ac:dyDescent="0.2">
      <c r="D3442" s="226"/>
    </row>
    <row r="3443" spans="4:4" x14ac:dyDescent="0.2">
      <c r="D3443" s="226"/>
    </row>
    <row r="3444" spans="4:4" x14ac:dyDescent="0.2">
      <c r="D3444" s="226"/>
    </row>
    <row r="3445" spans="4:4" x14ac:dyDescent="0.2">
      <c r="D3445" s="226"/>
    </row>
    <row r="3446" spans="4:4" x14ac:dyDescent="0.2">
      <c r="D3446" s="226"/>
    </row>
    <row r="3447" spans="4:4" x14ac:dyDescent="0.2">
      <c r="D3447" s="226"/>
    </row>
    <row r="3448" spans="4:4" x14ac:dyDescent="0.2">
      <c r="D3448" s="226"/>
    </row>
    <row r="3449" spans="4:4" x14ac:dyDescent="0.2">
      <c r="D3449" s="226"/>
    </row>
    <row r="3450" spans="4:4" x14ac:dyDescent="0.2">
      <c r="D3450" s="226"/>
    </row>
    <row r="3451" spans="4:4" x14ac:dyDescent="0.2">
      <c r="D3451" s="226"/>
    </row>
    <row r="3452" spans="4:4" x14ac:dyDescent="0.2">
      <c r="D3452" s="226"/>
    </row>
    <row r="3453" spans="4:4" x14ac:dyDescent="0.2">
      <c r="D3453" s="226"/>
    </row>
    <row r="3454" spans="4:4" x14ac:dyDescent="0.2">
      <c r="D3454" s="226"/>
    </row>
    <row r="3455" spans="4:4" x14ac:dyDescent="0.2">
      <c r="D3455" s="226"/>
    </row>
    <row r="3456" spans="4:4" x14ac:dyDescent="0.2">
      <c r="D3456" s="226"/>
    </row>
    <row r="3457" spans="4:4" x14ac:dyDescent="0.2">
      <c r="D3457" s="226"/>
    </row>
    <row r="3458" spans="4:4" x14ac:dyDescent="0.2">
      <c r="D3458" s="226"/>
    </row>
    <row r="3459" spans="4:4" x14ac:dyDescent="0.2">
      <c r="D3459" s="226"/>
    </row>
    <row r="3460" spans="4:4" x14ac:dyDescent="0.2">
      <c r="D3460" s="226"/>
    </row>
    <row r="3461" spans="4:4" x14ac:dyDescent="0.2">
      <c r="D3461" s="226"/>
    </row>
    <row r="3462" spans="4:4" x14ac:dyDescent="0.2">
      <c r="D3462" s="226"/>
    </row>
    <row r="3463" spans="4:4" x14ac:dyDescent="0.2">
      <c r="D3463" s="226"/>
    </row>
    <row r="3464" spans="4:4" x14ac:dyDescent="0.2">
      <c r="D3464" s="226"/>
    </row>
    <row r="3465" spans="4:4" x14ac:dyDescent="0.2">
      <c r="D3465" s="226"/>
    </row>
    <row r="3466" spans="4:4" x14ac:dyDescent="0.2">
      <c r="D3466" s="226"/>
    </row>
    <row r="3467" spans="4:4" x14ac:dyDescent="0.2">
      <c r="D3467" s="226"/>
    </row>
    <row r="3468" spans="4:4" x14ac:dyDescent="0.2">
      <c r="D3468" s="226"/>
    </row>
    <row r="3469" spans="4:4" x14ac:dyDescent="0.2">
      <c r="D3469" s="226"/>
    </row>
    <row r="3470" spans="4:4" x14ac:dyDescent="0.2">
      <c r="D3470" s="226"/>
    </row>
    <row r="3471" spans="4:4" x14ac:dyDescent="0.2">
      <c r="D3471" s="226"/>
    </row>
    <row r="3472" spans="4:4" x14ac:dyDescent="0.2">
      <c r="D3472" s="226"/>
    </row>
    <row r="3473" spans="4:4" x14ac:dyDescent="0.2">
      <c r="D3473" s="226"/>
    </row>
    <row r="3474" spans="4:4" x14ac:dyDescent="0.2">
      <c r="D3474" s="226"/>
    </row>
    <row r="3475" spans="4:4" x14ac:dyDescent="0.2">
      <c r="D3475" s="226"/>
    </row>
    <row r="3476" spans="4:4" x14ac:dyDescent="0.2">
      <c r="D3476" s="226"/>
    </row>
    <row r="3477" spans="4:4" x14ac:dyDescent="0.2">
      <c r="D3477" s="226"/>
    </row>
    <row r="3478" spans="4:4" x14ac:dyDescent="0.2">
      <c r="D3478" s="226"/>
    </row>
    <row r="3479" spans="4:4" x14ac:dyDescent="0.2">
      <c r="D3479" s="226"/>
    </row>
    <row r="3480" spans="4:4" x14ac:dyDescent="0.2">
      <c r="D3480" s="226"/>
    </row>
    <row r="3481" spans="4:4" x14ac:dyDescent="0.2">
      <c r="D3481" s="226"/>
    </row>
    <row r="3482" spans="4:4" x14ac:dyDescent="0.2">
      <c r="D3482" s="226"/>
    </row>
    <row r="3483" spans="4:4" x14ac:dyDescent="0.2">
      <c r="D3483" s="226"/>
    </row>
    <row r="3484" spans="4:4" x14ac:dyDescent="0.2">
      <c r="D3484" s="226"/>
    </row>
    <row r="3485" spans="4:4" x14ac:dyDescent="0.2">
      <c r="D3485" s="226"/>
    </row>
    <row r="3486" spans="4:4" x14ac:dyDescent="0.2">
      <c r="D3486" s="226"/>
    </row>
    <row r="3487" spans="4:4" x14ac:dyDescent="0.2">
      <c r="D3487" s="226"/>
    </row>
    <row r="3488" spans="4:4" x14ac:dyDescent="0.2">
      <c r="D3488" s="226"/>
    </row>
    <row r="3489" spans="4:4" x14ac:dyDescent="0.2">
      <c r="D3489" s="226"/>
    </row>
    <row r="3490" spans="4:4" x14ac:dyDescent="0.2">
      <c r="D3490" s="226"/>
    </row>
    <row r="3491" spans="4:4" x14ac:dyDescent="0.2">
      <c r="D3491" s="226"/>
    </row>
    <row r="3492" spans="4:4" x14ac:dyDescent="0.2">
      <c r="D3492" s="226"/>
    </row>
    <row r="3493" spans="4:4" x14ac:dyDescent="0.2">
      <c r="D3493" s="226"/>
    </row>
    <row r="3494" spans="4:4" x14ac:dyDescent="0.2">
      <c r="D3494" s="226"/>
    </row>
    <row r="3495" spans="4:4" x14ac:dyDescent="0.2">
      <c r="D3495" s="226"/>
    </row>
    <row r="3496" spans="4:4" x14ac:dyDescent="0.2">
      <c r="D3496" s="226"/>
    </row>
    <row r="3497" spans="4:4" x14ac:dyDescent="0.2">
      <c r="D3497" s="226"/>
    </row>
    <row r="3498" spans="4:4" x14ac:dyDescent="0.2">
      <c r="D3498" s="226"/>
    </row>
    <row r="3499" spans="4:4" x14ac:dyDescent="0.2">
      <c r="D3499" s="226"/>
    </row>
    <row r="3500" spans="4:4" x14ac:dyDescent="0.2">
      <c r="D3500" s="226"/>
    </row>
    <row r="3501" spans="4:4" x14ac:dyDescent="0.2">
      <c r="D3501" s="226"/>
    </row>
    <row r="3502" spans="4:4" x14ac:dyDescent="0.2">
      <c r="D3502" s="226"/>
    </row>
    <row r="3503" spans="4:4" x14ac:dyDescent="0.2">
      <c r="D3503" s="226"/>
    </row>
    <row r="3504" spans="4:4" x14ac:dyDescent="0.2">
      <c r="D3504" s="226"/>
    </row>
    <row r="3505" spans="4:4" x14ac:dyDescent="0.2">
      <c r="D3505" s="226"/>
    </row>
    <row r="3506" spans="4:4" x14ac:dyDescent="0.2">
      <c r="D3506" s="226"/>
    </row>
    <row r="3507" spans="4:4" x14ac:dyDescent="0.2">
      <c r="D3507" s="226"/>
    </row>
    <row r="3508" spans="4:4" x14ac:dyDescent="0.2">
      <c r="D3508" s="226"/>
    </row>
    <row r="3509" spans="4:4" x14ac:dyDescent="0.2">
      <c r="D3509" s="226"/>
    </row>
    <row r="3510" spans="4:4" x14ac:dyDescent="0.2">
      <c r="D3510" s="226"/>
    </row>
    <row r="3511" spans="4:4" x14ac:dyDescent="0.2">
      <c r="D3511" s="226"/>
    </row>
    <row r="3512" spans="4:4" x14ac:dyDescent="0.2">
      <c r="D3512" s="226"/>
    </row>
    <row r="3513" spans="4:4" x14ac:dyDescent="0.2">
      <c r="D3513" s="226"/>
    </row>
    <row r="3514" spans="4:4" x14ac:dyDescent="0.2">
      <c r="D3514" s="226"/>
    </row>
    <row r="3515" spans="4:4" x14ac:dyDescent="0.2">
      <c r="D3515" s="226"/>
    </row>
    <row r="3516" spans="4:4" x14ac:dyDescent="0.2">
      <c r="D3516" s="226"/>
    </row>
    <row r="3517" spans="4:4" x14ac:dyDescent="0.2">
      <c r="D3517" s="226"/>
    </row>
    <row r="3518" spans="4:4" x14ac:dyDescent="0.2">
      <c r="D3518" s="226"/>
    </row>
    <row r="3519" spans="4:4" x14ac:dyDescent="0.2">
      <c r="D3519" s="226"/>
    </row>
    <row r="3520" spans="4:4" x14ac:dyDescent="0.2">
      <c r="D3520" s="226"/>
    </row>
    <row r="3521" spans="4:4" x14ac:dyDescent="0.2">
      <c r="D3521" s="226"/>
    </row>
    <row r="3522" spans="4:4" x14ac:dyDescent="0.2">
      <c r="D3522" s="226"/>
    </row>
    <row r="3523" spans="4:4" x14ac:dyDescent="0.2">
      <c r="D3523" s="226"/>
    </row>
    <row r="3524" spans="4:4" x14ac:dyDescent="0.2">
      <c r="D3524" s="226"/>
    </row>
    <row r="3525" spans="4:4" x14ac:dyDescent="0.2">
      <c r="D3525" s="226"/>
    </row>
    <row r="3526" spans="4:4" x14ac:dyDescent="0.2">
      <c r="D3526" s="226"/>
    </row>
    <row r="3527" spans="4:4" x14ac:dyDescent="0.2">
      <c r="D3527" s="226"/>
    </row>
    <row r="3528" spans="4:4" x14ac:dyDescent="0.2">
      <c r="D3528" s="226"/>
    </row>
    <row r="3529" spans="4:4" x14ac:dyDescent="0.2">
      <c r="D3529" s="226"/>
    </row>
    <row r="3530" spans="4:4" x14ac:dyDescent="0.2">
      <c r="D3530" s="226"/>
    </row>
    <row r="3531" spans="4:4" x14ac:dyDescent="0.2">
      <c r="D3531" s="226"/>
    </row>
    <row r="3532" spans="4:4" x14ac:dyDescent="0.2">
      <c r="D3532" s="226"/>
    </row>
    <row r="3533" spans="4:4" x14ac:dyDescent="0.2">
      <c r="D3533" s="226"/>
    </row>
    <row r="3534" spans="4:4" x14ac:dyDescent="0.2">
      <c r="D3534" s="226"/>
    </row>
    <row r="3535" spans="4:4" x14ac:dyDescent="0.2">
      <c r="D3535" s="226"/>
    </row>
    <row r="3536" spans="4:4" x14ac:dyDescent="0.2">
      <c r="D3536" s="226"/>
    </row>
    <row r="3537" spans="4:4" x14ac:dyDescent="0.2">
      <c r="D3537" s="226"/>
    </row>
    <row r="3538" spans="4:4" x14ac:dyDescent="0.2">
      <c r="D3538" s="226"/>
    </row>
    <row r="3539" spans="4:4" x14ac:dyDescent="0.2">
      <c r="D3539" s="226"/>
    </row>
    <row r="3540" spans="4:4" x14ac:dyDescent="0.2">
      <c r="D3540" s="226"/>
    </row>
    <row r="3541" spans="4:4" x14ac:dyDescent="0.2">
      <c r="D3541" s="226"/>
    </row>
    <row r="3542" spans="4:4" x14ac:dyDescent="0.2">
      <c r="D3542" s="226"/>
    </row>
    <row r="3543" spans="4:4" x14ac:dyDescent="0.2">
      <c r="D3543" s="226"/>
    </row>
    <row r="3544" spans="4:4" x14ac:dyDescent="0.2">
      <c r="D3544" s="226"/>
    </row>
    <row r="3545" spans="4:4" x14ac:dyDescent="0.2">
      <c r="D3545" s="226"/>
    </row>
    <row r="3546" spans="4:4" x14ac:dyDescent="0.2">
      <c r="D3546" s="226"/>
    </row>
    <row r="3547" spans="4:4" x14ac:dyDescent="0.2">
      <c r="D3547" s="226"/>
    </row>
    <row r="3548" spans="4:4" x14ac:dyDescent="0.2">
      <c r="D3548" s="226"/>
    </row>
    <row r="3549" spans="4:4" x14ac:dyDescent="0.2">
      <c r="D3549" s="226"/>
    </row>
    <row r="3550" spans="4:4" x14ac:dyDescent="0.2">
      <c r="D3550" s="226"/>
    </row>
    <row r="3551" spans="4:4" x14ac:dyDescent="0.2">
      <c r="D3551" s="226"/>
    </row>
    <row r="3552" spans="4:4" x14ac:dyDescent="0.2">
      <c r="D3552" s="226"/>
    </row>
    <row r="3553" spans="4:4" x14ac:dyDescent="0.2">
      <c r="D3553" s="226"/>
    </row>
    <row r="3554" spans="4:4" x14ac:dyDescent="0.2">
      <c r="D3554" s="226"/>
    </row>
    <row r="3555" spans="4:4" x14ac:dyDescent="0.2">
      <c r="D3555" s="226"/>
    </row>
    <row r="3556" spans="4:4" x14ac:dyDescent="0.2">
      <c r="D3556" s="226"/>
    </row>
    <row r="3557" spans="4:4" x14ac:dyDescent="0.2">
      <c r="D3557" s="226"/>
    </row>
    <row r="3558" spans="4:4" x14ac:dyDescent="0.2">
      <c r="D3558" s="226"/>
    </row>
    <row r="3559" spans="4:4" x14ac:dyDescent="0.2">
      <c r="D3559" s="226"/>
    </row>
    <row r="3560" spans="4:4" x14ac:dyDescent="0.2">
      <c r="D3560" s="226"/>
    </row>
    <row r="3561" spans="4:4" x14ac:dyDescent="0.2">
      <c r="D3561" s="226"/>
    </row>
    <row r="3562" spans="4:4" x14ac:dyDescent="0.2">
      <c r="D3562" s="226"/>
    </row>
    <row r="3563" spans="4:4" x14ac:dyDescent="0.2">
      <c r="D3563" s="226"/>
    </row>
    <row r="3564" spans="4:4" x14ac:dyDescent="0.2">
      <c r="D3564" s="226"/>
    </row>
    <row r="3565" spans="4:4" x14ac:dyDescent="0.2">
      <c r="D3565" s="226"/>
    </row>
    <row r="3566" spans="4:4" x14ac:dyDescent="0.2">
      <c r="D3566" s="226"/>
    </row>
    <row r="3567" spans="4:4" x14ac:dyDescent="0.2">
      <c r="D3567" s="226"/>
    </row>
    <row r="3568" spans="4:4" x14ac:dyDescent="0.2">
      <c r="D3568" s="226"/>
    </row>
    <row r="3569" spans="4:4" x14ac:dyDescent="0.2">
      <c r="D3569" s="226"/>
    </row>
    <row r="3570" spans="4:4" x14ac:dyDescent="0.2">
      <c r="D3570" s="226"/>
    </row>
    <row r="3571" spans="4:4" x14ac:dyDescent="0.2">
      <c r="D3571" s="226"/>
    </row>
    <row r="3572" spans="4:4" x14ac:dyDescent="0.2">
      <c r="D3572" s="226"/>
    </row>
    <row r="3573" spans="4:4" x14ac:dyDescent="0.2">
      <c r="D3573" s="226"/>
    </row>
    <row r="3574" spans="4:4" x14ac:dyDescent="0.2">
      <c r="D3574" s="226"/>
    </row>
    <row r="3575" spans="4:4" x14ac:dyDescent="0.2">
      <c r="D3575" s="226"/>
    </row>
    <row r="3576" spans="4:4" x14ac:dyDescent="0.2">
      <c r="D3576" s="226"/>
    </row>
    <row r="3577" spans="4:4" x14ac:dyDescent="0.2">
      <c r="D3577" s="226"/>
    </row>
    <row r="3578" spans="4:4" x14ac:dyDescent="0.2">
      <c r="D3578" s="226"/>
    </row>
    <row r="3579" spans="4:4" x14ac:dyDescent="0.2">
      <c r="D3579" s="226"/>
    </row>
    <row r="3580" spans="4:4" x14ac:dyDescent="0.2">
      <c r="D3580" s="226"/>
    </row>
    <row r="3581" spans="4:4" x14ac:dyDescent="0.2">
      <c r="D3581" s="226"/>
    </row>
    <row r="3582" spans="4:4" x14ac:dyDescent="0.2">
      <c r="D3582" s="226"/>
    </row>
    <row r="3583" spans="4:4" x14ac:dyDescent="0.2">
      <c r="D3583" s="226"/>
    </row>
    <row r="3584" spans="4:4" x14ac:dyDescent="0.2">
      <c r="D3584" s="226"/>
    </row>
    <row r="3585" spans="4:4" x14ac:dyDescent="0.2">
      <c r="D3585" s="226"/>
    </row>
    <row r="3586" spans="4:4" x14ac:dyDescent="0.2">
      <c r="D3586" s="226"/>
    </row>
    <row r="3587" spans="4:4" x14ac:dyDescent="0.2">
      <c r="D3587" s="226"/>
    </row>
    <row r="3588" spans="4:4" x14ac:dyDescent="0.2">
      <c r="D3588" s="226"/>
    </row>
    <row r="3589" spans="4:4" x14ac:dyDescent="0.2">
      <c r="D3589" s="226"/>
    </row>
    <row r="3590" spans="4:4" x14ac:dyDescent="0.2">
      <c r="D3590" s="226"/>
    </row>
    <row r="3591" spans="4:4" x14ac:dyDescent="0.2">
      <c r="D3591" s="226"/>
    </row>
    <row r="3592" spans="4:4" x14ac:dyDescent="0.2">
      <c r="D3592" s="226"/>
    </row>
    <row r="3593" spans="4:4" x14ac:dyDescent="0.2">
      <c r="D3593" s="226"/>
    </row>
    <row r="3594" spans="4:4" x14ac:dyDescent="0.2">
      <c r="D3594" s="226"/>
    </row>
    <row r="3595" spans="4:4" x14ac:dyDescent="0.2">
      <c r="D3595" s="226"/>
    </row>
    <row r="3596" spans="4:4" x14ac:dyDescent="0.2">
      <c r="D3596" s="226"/>
    </row>
    <row r="3597" spans="4:4" x14ac:dyDescent="0.2">
      <c r="D3597" s="226"/>
    </row>
    <row r="3598" spans="4:4" x14ac:dyDescent="0.2">
      <c r="D3598" s="226"/>
    </row>
    <row r="3599" spans="4:4" x14ac:dyDescent="0.2">
      <c r="D3599" s="226"/>
    </row>
    <row r="3600" spans="4:4" x14ac:dyDescent="0.2">
      <c r="D3600" s="226"/>
    </row>
    <row r="3601" spans="4:4" x14ac:dyDescent="0.2">
      <c r="D3601" s="226"/>
    </row>
    <row r="3602" spans="4:4" x14ac:dyDescent="0.2">
      <c r="D3602" s="226"/>
    </row>
    <row r="3603" spans="4:4" x14ac:dyDescent="0.2">
      <c r="D3603" s="226"/>
    </row>
    <row r="3604" spans="4:4" x14ac:dyDescent="0.2">
      <c r="D3604" s="226"/>
    </row>
    <row r="3605" spans="4:4" x14ac:dyDescent="0.2">
      <c r="D3605" s="226"/>
    </row>
    <row r="3606" spans="4:4" x14ac:dyDescent="0.2">
      <c r="D3606" s="226"/>
    </row>
    <row r="3607" spans="4:4" x14ac:dyDescent="0.2">
      <c r="D3607" s="226"/>
    </row>
    <row r="3608" spans="4:4" x14ac:dyDescent="0.2">
      <c r="D3608" s="226"/>
    </row>
    <row r="3609" spans="4:4" x14ac:dyDescent="0.2">
      <c r="D3609" s="226"/>
    </row>
    <row r="3610" spans="4:4" x14ac:dyDescent="0.2">
      <c r="D3610" s="226"/>
    </row>
    <row r="3611" spans="4:4" x14ac:dyDescent="0.2">
      <c r="D3611" s="226"/>
    </row>
    <row r="3612" spans="4:4" x14ac:dyDescent="0.2">
      <c r="D3612" s="226"/>
    </row>
    <row r="3613" spans="4:4" x14ac:dyDescent="0.2">
      <c r="D3613" s="226"/>
    </row>
    <row r="3614" spans="4:4" x14ac:dyDescent="0.2">
      <c r="D3614" s="226"/>
    </row>
    <row r="3615" spans="4:4" x14ac:dyDescent="0.2">
      <c r="D3615" s="226"/>
    </row>
    <row r="3616" spans="4:4" x14ac:dyDescent="0.2">
      <c r="D3616" s="226"/>
    </row>
    <row r="3617" spans="4:4" x14ac:dyDescent="0.2">
      <c r="D3617" s="226"/>
    </row>
    <row r="3618" spans="4:4" x14ac:dyDescent="0.2">
      <c r="D3618" s="226"/>
    </row>
    <row r="3619" spans="4:4" x14ac:dyDescent="0.2">
      <c r="D3619" s="226"/>
    </row>
    <row r="3620" spans="4:4" x14ac:dyDescent="0.2">
      <c r="D3620" s="226"/>
    </row>
    <row r="3621" spans="4:4" x14ac:dyDescent="0.2">
      <c r="D3621" s="226"/>
    </row>
    <row r="3622" spans="4:4" x14ac:dyDescent="0.2">
      <c r="D3622" s="226"/>
    </row>
    <row r="3623" spans="4:4" x14ac:dyDescent="0.2">
      <c r="D3623" s="226"/>
    </row>
    <row r="3624" spans="4:4" x14ac:dyDescent="0.2">
      <c r="D3624" s="226"/>
    </row>
    <row r="3625" spans="4:4" x14ac:dyDescent="0.2">
      <c r="D3625" s="226"/>
    </row>
    <row r="3626" spans="4:4" x14ac:dyDescent="0.2">
      <c r="D3626" s="226"/>
    </row>
    <row r="3627" spans="4:4" x14ac:dyDescent="0.2">
      <c r="D3627" s="226"/>
    </row>
    <row r="3628" spans="4:4" x14ac:dyDescent="0.2">
      <c r="D3628" s="226"/>
    </row>
    <row r="3629" spans="4:4" x14ac:dyDescent="0.2">
      <c r="D3629" s="226"/>
    </row>
    <row r="3630" spans="4:4" x14ac:dyDescent="0.2">
      <c r="D3630" s="226"/>
    </row>
    <row r="3631" spans="4:4" x14ac:dyDescent="0.2">
      <c r="D3631" s="226"/>
    </row>
    <row r="3632" spans="4:4" x14ac:dyDescent="0.2">
      <c r="D3632" s="226"/>
    </row>
    <row r="3633" spans="4:4" x14ac:dyDescent="0.2">
      <c r="D3633" s="226"/>
    </row>
    <row r="3634" spans="4:4" x14ac:dyDescent="0.2">
      <c r="D3634" s="226"/>
    </row>
    <row r="3635" spans="4:4" x14ac:dyDescent="0.2">
      <c r="D3635" s="226"/>
    </row>
    <row r="3636" spans="4:4" x14ac:dyDescent="0.2">
      <c r="D3636" s="226"/>
    </row>
    <row r="3637" spans="4:4" x14ac:dyDescent="0.2">
      <c r="D3637" s="226"/>
    </row>
    <row r="3638" spans="4:4" x14ac:dyDescent="0.2">
      <c r="D3638" s="226"/>
    </row>
    <row r="3639" spans="4:4" x14ac:dyDescent="0.2">
      <c r="D3639" s="226"/>
    </row>
    <row r="3640" spans="4:4" x14ac:dyDescent="0.2">
      <c r="D3640" s="226"/>
    </row>
    <row r="3641" spans="4:4" x14ac:dyDescent="0.2">
      <c r="D3641" s="226"/>
    </row>
    <row r="3642" spans="4:4" x14ac:dyDescent="0.2">
      <c r="D3642" s="226"/>
    </row>
    <row r="3643" spans="4:4" x14ac:dyDescent="0.2">
      <c r="D3643" s="226"/>
    </row>
    <row r="3644" spans="4:4" x14ac:dyDescent="0.2">
      <c r="D3644" s="226"/>
    </row>
    <row r="3645" spans="4:4" x14ac:dyDescent="0.2">
      <c r="D3645" s="226"/>
    </row>
    <row r="3646" spans="4:4" x14ac:dyDescent="0.2">
      <c r="D3646" s="226"/>
    </row>
    <row r="3647" spans="4:4" x14ac:dyDescent="0.2">
      <c r="D3647" s="226"/>
    </row>
    <row r="3648" spans="4:4" x14ac:dyDescent="0.2">
      <c r="D3648" s="226"/>
    </row>
    <row r="3649" spans="4:4" x14ac:dyDescent="0.2">
      <c r="D3649" s="226"/>
    </row>
    <row r="3650" spans="4:4" x14ac:dyDescent="0.2">
      <c r="D3650" s="226"/>
    </row>
    <row r="3651" spans="4:4" x14ac:dyDescent="0.2">
      <c r="D3651" s="226"/>
    </row>
    <row r="3652" spans="4:4" x14ac:dyDescent="0.2">
      <c r="D3652" s="226"/>
    </row>
    <row r="3653" spans="4:4" x14ac:dyDescent="0.2">
      <c r="D3653" s="226"/>
    </row>
    <row r="3654" spans="4:4" x14ac:dyDescent="0.2">
      <c r="D3654" s="226"/>
    </row>
    <row r="3655" spans="4:4" x14ac:dyDescent="0.2">
      <c r="D3655" s="226"/>
    </row>
    <row r="3656" spans="4:4" x14ac:dyDescent="0.2">
      <c r="D3656" s="226"/>
    </row>
    <row r="3657" spans="4:4" x14ac:dyDescent="0.2">
      <c r="D3657" s="226"/>
    </row>
    <row r="3658" spans="4:4" x14ac:dyDescent="0.2">
      <c r="D3658" s="226"/>
    </row>
    <row r="3659" spans="4:4" x14ac:dyDescent="0.2">
      <c r="D3659" s="226"/>
    </row>
    <row r="3660" spans="4:4" x14ac:dyDescent="0.2">
      <c r="D3660" s="226"/>
    </row>
    <row r="3661" spans="4:4" x14ac:dyDescent="0.2">
      <c r="D3661" s="226"/>
    </row>
    <row r="3662" spans="4:4" x14ac:dyDescent="0.2">
      <c r="D3662" s="226"/>
    </row>
    <row r="3663" spans="4:4" x14ac:dyDescent="0.2">
      <c r="D3663" s="226"/>
    </row>
    <row r="3664" spans="4:4" x14ac:dyDescent="0.2">
      <c r="D3664" s="226"/>
    </row>
    <row r="3665" spans="4:4" x14ac:dyDescent="0.2">
      <c r="D3665" s="226"/>
    </row>
    <row r="3666" spans="4:4" x14ac:dyDescent="0.2">
      <c r="D3666" s="226"/>
    </row>
    <row r="3667" spans="4:4" x14ac:dyDescent="0.2">
      <c r="D3667" s="226"/>
    </row>
    <row r="3668" spans="4:4" x14ac:dyDescent="0.2">
      <c r="D3668" s="226"/>
    </row>
    <row r="3669" spans="4:4" x14ac:dyDescent="0.2">
      <c r="D3669" s="226"/>
    </row>
    <row r="3670" spans="4:4" x14ac:dyDescent="0.2">
      <c r="D3670" s="226"/>
    </row>
    <row r="3671" spans="4:4" x14ac:dyDescent="0.2">
      <c r="D3671" s="226"/>
    </row>
    <row r="3672" spans="4:4" x14ac:dyDescent="0.2">
      <c r="D3672" s="226"/>
    </row>
    <row r="3673" spans="4:4" x14ac:dyDescent="0.2">
      <c r="D3673" s="226"/>
    </row>
    <row r="3674" spans="4:4" x14ac:dyDescent="0.2">
      <c r="D3674" s="226"/>
    </row>
    <row r="3675" spans="4:4" x14ac:dyDescent="0.2">
      <c r="D3675" s="226"/>
    </row>
    <row r="3676" spans="4:4" x14ac:dyDescent="0.2">
      <c r="D3676" s="226"/>
    </row>
    <row r="3677" spans="4:4" x14ac:dyDescent="0.2">
      <c r="D3677" s="226"/>
    </row>
    <row r="3678" spans="4:4" x14ac:dyDescent="0.2">
      <c r="D3678" s="226"/>
    </row>
    <row r="3679" spans="4:4" x14ac:dyDescent="0.2">
      <c r="D3679" s="226"/>
    </row>
    <row r="3680" spans="4:4" x14ac:dyDescent="0.2">
      <c r="D3680" s="226"/>
    </row>
    <row r="3681" spans="4:4" x14ac:dyDescent="0.2">
      <c r="D3681" s="226"/>
    </row>
    <row r="3682" spans="4:4" x14ac:dyDescent="0.2">
      <c r="D3682" s="226"/>
    </row>
    <row r="3683" spans="4:4" x14ac:dyDescent="0.2">
      <c r="D3683" s="226"/>
    </row>
    <row r="3684" spans="4:4" x14ac:dyDescent="0.2">
      <c r="D3684" s="226"/>
    </row>
    <row r="3685" spans="4:4" x14ac:dyDescent="0.2">
      <c r="D3685" s="226"/>
    </row>
    <row r="3686" spans="4:4" x14ac:dyDescent="0.2">
      <c r="D3686" s="226"/>
    </row>
    <row r="3687" spans="4:4" x14ac:dyDescent="0.2">
      <c r="D3687" s="226"/>
    </row>
    <row r="3688" spans="4:4" x14ac:dyDescent="0.2">
      <c r="D3688" s="226"/>
    </row>
    <row r="3689" spans="4:4" x14ac:dyDescent="0.2">
      <c r="D3689" s="226"/>
    </row>
    <row r="3690" spans="4:4" x14ac:dyDescent="0.2">
      <c r="D3690" s="226"/>
    </row>
    <row r="3691" spans="4:4" x14ac:dyDescent="0.2">
      <c r="D3691" s="226"/>
    </row>
    <row r="3692" spans="4:4" x14ac:dyDescent="0.2">
      <c r="D3692" s="226"/>
    </row>
    <row r="3693" spans="4:4" x14ac:dyDescent="0.2">
      <c r="D3693" s="226"/>
    </row>
    <row r="3694" spans="4:4" x14ac:dyDescent="0.2">
      <c r="D3694" s="226"/>
    </row>
    <row r="3695" spans="4:4" x14ac:dyDescent="0.2">
      <c r="D3695" s="226"/>
    </row>
    <row r="3696" spans="4:4" x14ac:dyDescent="0.2">
      <c r="D3696" s="226"/>
    </row>
    <row r="3697" spans="4:4" x14ac:dyDescent="0.2">
      <c r="D3697" s="226"/>
    </row>
    <row r="3698" spans="4:4" x14ac:dyDescent="0.2">
      <c r="D3698" s="226"/>
    </row>
    <row r="3699" spans="4:4" x14ac:dyDescent="0.2">
      <c r="D3699" s="226"/>
    </row>
    <row r="3700" spans="4:4" x14ac:dyDescent="0.2">
      <c r="D3700" s="226"/>
    </row>
    <row r="3701" spans="4:4" x14ac:dyDescent="0.2">
      <c r="D3701" s="226"/>
    </row>
    <row r="3702" spans="4:4" x14ac:dyDescent="0.2">
      <c r="D3702" s="226"/>
    </row>
    <row r="3703" spans="4:4" x14ac:dyDescent="0.2">
      <c r="D3703" s="226"/>
    </row>
    <row r="3704" spans="4:4" x14ac:dyDescent="0.2">
      <c r="D3704" s="226"/>
    </row>
    <row r="3705" spans="4:4" x14ac:dyDescent="0.2">
      <c r="D3705" s="226"/>
    </row>
    <row r="3706" spans="4:4" x14ac:dyDescent="0.2">
      <c r="D3706" s="226"/>
    </row>
    <row r="3707" spans="4:4" x14ac:dyDescent="0.2">
      <c r="D3707" s="226"/>
    </row>
    <row r="3708" spans="4:4" x14ac:dyDescent="0.2">
      <c r="D3708" s="226"/>
    </row>
    <row r="3709" spans="4:4" x14ac:dyDescent="0.2">
      <c r="D3709" s="226"/>
    </row>
    <row r="3710" spans="4:4" x14ac:dyDescent="0.2">
      <c r="D3710" s="226"/>
    </row>
    <row r="3711" spans="4:4" x14ac:dyDescent="0.2">
      <c r="D3711" s="226"/>
    </row>
    <row r="3712" spans="4:4" x14ac:dyDescent="0.2">
      <c r="D3712" s="226"/>
    </row>
    <row r="3713" spans="4:4" x14ac:dyDescent="0.2">
      <c r="D3713" s="226"/>
    </row>
    <row r="3714" spans="4:4" x14ac:dyDescent="0.2">
      <c r="D3714" s="226"/>
    </row>
    <row r="3715" spans="4:4" x14ac:dyDescent="0.2">
      <c r="D3715" s="226"/>
    </row>
    <row r="3716" spans="4:4" x14ac:dyDescent="0.2">
      <c r="D3716" s="226"/>
    </row>
    <row r="3717" spans="4:4" x14ac:dyDescent="0.2">
      <c r="D3717" s="226"/>
    </row>
    <row r="3718" spans="4:4" x14ac:dyDescent="0.2">
      <c r="D3718" s="226"/>
    </row>
    <row r="3719" spans="4:4" x14ac:dyDescent="0.2">
      <c r="D3719" s="226"/>
    </row>
    <row r="3720" spans="4:4" x14ac:dyDescent="0.2">
      <c r="D3720" s="226"/>
    </row>
    <row r="3721" spans="4:4" x14ac:dyDescent="0.2">
      <c r="D3721" s="226"/>
    </row>
    <row r="3722" spans="4:4" x14ac:dyDescent="0.2">
      <c r="D3722" s="226"/>
    </row>
    <row r="3723" spans="4:4" x14ac:dyDescent="0.2">
      <c r="D3723" s="226"/>
    </row>
    <row r="3724" spans="4:4" x14ac:dyDescent="0.2">
      <c r="D3724" s="226"/>
    </row>
    <row r="3725" spans="4:4" x14ac:dyDescent="0.2">
      <c r="D3725" s="226"/>
    </row>
    <row r="3726" spans="4:4" x14ac:dyDescent="0.2">
      <c r="D3726" s="226"/>
    </row>
    <row r="3727" spans="4:4" x14ac:dyDescent="0.2">
      <c r="D3727" s="226"/>
    </row>
    <row r="3728" spans="4:4" x14ac:dyDescent="0.2">
      <c r="D3728" s="226"/>
    </row>
    <row r="3729" spans="4:4" x14ac:dyDescent="0.2">
      <c r="D3729" s="226"/>
    </row>
    <row r="3730" spans="4:4" x14ac:dyDescent="0.2">
      <c r="D3730" s="226"/>
    </row>
    <row r="3731" spans="4:4" x14ac:dyDescent="0.2">
      <c r="D3731" s="226"/>
    </row>
    <row r="3732" spans="4:4" x14ac:dyDescent="0.2">
      <c r="D3732" s="226"/>
    </row>
    <row r="3733" spans="4:4" x14ac:dyDescent="0.2">
      <c r="D3733" s="226"/>
    </row>
    <row r="3734" spans="4:4" x14ac:dyDescent="0.2">
      <c r="D3734" s="226"/>
    </row>
    <row r="3735" spans="4:4" x14ac:dyDescent="0.2">
      <c r="D3735" s="226"/>
    </row>
    <row r="3736" spans="4:4" x14ac:dyDescent="0.2">
      <c r="D3736" s="226"/>
    </row>
    <row r="3737" spans="4:4" x14ac:dyDescent="0.2">
      <c r="D3737" s="226"/>
    </row>
    <row r="3738" spans="4:4" x14ac:dyDescent="0.2">
      <c r="D3738" s="226"/>
    </row>
    <row r="3739" spans="4:4" x14ac:dyDescent="0.2">
      <c r="D3739" s="226"/>
    </row>
    <row r="3740" spans="4:4" x14ac:dyDescent="0.2">
      <c r="D3740" s="226"/>
    </row>
    <row r="3741" spans="4:4" x14ac:dyDescent="0.2">
      <c r="D3741" s="226"/>
    </row>
    <row r="3742" spans="4:4" x14ac:dyDescent="0.2">
      <c r="D3742" s="226"/>
    </row>
    <row r="3743" spans="4:4" x14ac:dyDescent="0.2">
      <c r="D3743" s="226"/>
    </row>
    <row r="3744" spans="4:4" x14ac:dyDescent="0.2">
      <c r="D3744" s="226"/>
    </row>
    <row r="3745" spans="4:4" x14ac:dyDescent="0.2">
      <c r="D3745" s="226"/>
    </row>
    <row r="3746" spans="4:4" x14ac:dyDescent="0.2">
      <c r="D3746" s="226"/>
    </row>
    <row r="3747" spans="4:4" x14ac:dyDescent="0.2">
      <c r="D3747" s="226"/>
    </row>
    <row r="3748" spans="4:4" x14ac:dyDescent="0.2">
      <c r="D3748" s="226"/>
    </row>
    <row r="3749" spans="4:4" x14ac:dyDescent="0.2">
      <c r="D3749" s="226"/>
    </row>
    <row r="3750" spans="4:4" x14ac:dyDescent="0.2">
      <c r="D3750" s="226"/>
    </row>
    <row r="3751" spans="4:4" x14ac:dyDescent="0.2">
      <c r="D3751" s="226"/>
    </row>
    <row r="3752" spans="4:4" x14ac:dyDescent="0.2">
      <c r="D3752" s="226"/>
    </row>
    <row r="3753" spans="4:4" x14ac:dyDescent="0.2">
      <c r="D3753" s="226"/>
    </row>
    <row r="3754" spans="4:4" x14ac:dyDescent="0.2">
      <c r="D3754" s="226"/>
    </row>
    <row r="3755" spans="4:4" x14ac:dyDescent="0.2">
      <c r="D3755" s="226"/>
    </row>
    <row r="3756" spans="4:4" x14ac:dyDescent="0.2">
      <c r="D3756" s="226"/>
    </row>
    <row r="3757" spans="4:4" x14ac:dyDescent="0.2">
      <c r="D3757" s="226"/>
    </row>
    <row r="3758" spans="4:4" x14ac:dyDescent="0.2">
      <c r="D3758" s="226"/>
    </row>
    <row r="3759" spans="4:4" x14ac:dyDescent="0.2">
      <c r="D3759" s="226"/>
    </row>
    <row r="3760" spans="4:4" x14ac:dyDescent="0.2">
      <c r="D3760" s="226"/>
    </row>
    <row r="3761" spans="4:4" x14ac:dyDescent="0.2">
      <c r="D3761" s="226"/>
    </row>
    <row r="3762" spans="4:4" x14ac:dyDescent="0.2">
      <c r="D3762" s="226"/>
    </row>
    <row r="3763" spans="4:4" x14ac:dyDescent="0.2">
      <c r="D3763" s="226"/>
    </row>
    <row r="3764" spans="4:4" x14ac:dyDescent="0.2">
      <c r="D3764" s="226"/>
    </row>
    <row r="3765" spans="4:4" x14ac:dyDescent="0.2">
      <c r="D3765" s="226"/>
    </row>
    <row r="3766" spans="4:4" x14ac:dyDescent="0.2">
      <c r="D3766" s="226"/>
    </row>
    <row r="3767" spans="4:4" x14ac:dyDescent="0.2">
      <c r="D3767" s="226"/>
    </row>
    <row r="3768" spans="4:4" x14ac:dyDescent="0.2">
      <c r="D3768" s="226"/>
    </row>
    <row r="3769" spans="4:4" x14ac:dyDescent="0.2">
      <c r="D3769" s="226"/>
    </row>
    <row r="3770" spans="4:4" x14ac:dyDescent="0.2">
      <c r="D3770" s="226"/>
    </row>
    <row r="3771" spans="4:4" x14ac:dyDescent="0.2">
      <c r="D3771" s="226"/>
    </row>
    <row r="3772" spans="4:4" x14ac:dyDescent="0.2">
      <c r="D3772" s="226"/>
    </row>
    <row r="3773" spans="4:4" x14ac:dyDescent="0.2">
      <c r="D3773" s="226"/>
    </row>
    <row r="3774" spans="4:4" x14ac:dyDescent="0.2">
      <c r="D3774" s="226"/>
    </row>
    <row r="3775" spans="4:4" x14ac:dyDescent="0.2">
      <c r="D3775" s="226"/>
    </row>
    <row r="3776" spans="4:4" x14ac:dyDescent="0.2">
      <c r="D3776" s="226"/>
    </row>
    <row r="3777" spans="4:4" x14ac:dyDescent="0.2">
      <c r="D3777" s="226"/>
    </row>
    <row r="3778" spans="4:4" x14ac:dyDescent="0.2">
      <c r="D3778" s="226"/>
    </row>
    <row r="3779" spans="4:4" x14ac:dyDescent="0.2">
      <c r="D3779" s="226"/>
    </row>
    <row r="3780" spans="4:4" x14ac:dyDescent="0.2">
      <c r="D3780" s="226"/>
    </row>
    <row r="3781" spans="4:4" x14ac:dyDescent="0.2">
      <c r="D3781" s="226"/>
    </row>
    <row r="3782" spans="4:4" x14ac:dyDescent="0.2">
      <c r="D3782" s="226"/>
    </row>
    <row r="3783" spans="4:4" x14ac:dyDescent="0.2">
      <c r="D3783" s="226"/>
    </row>
    <row r="3784" spans="4:4" x14ac:dyDescent="0.2">
      <c r="D3784" s="226"/>
    </row>
    <row r="3785" spans="4:4" x14ac:dyDescent="0.2">
      <c r="D3785" s="226"/>
    </row>
    <row r="3786" spans="4:4" x14ac:dyDescent="0.2">
      <c r="D3786" s="226"/>
    </row>
    <row r="3787" spans="4:4" x14ac:dyDescent="0.2">
      <c r="D3787" s="226"/>
    </row>
    <row r="3788" spans="4:4" x14ac:dyDescent="0.2">
      <c r="D3788" s="226"/>
    </row>
    <row r="3789" spans="4:4" x14ac:dyDescent="0.2">
      <c r="D3789" s="226"/>
    </row>
    <row r="3790" spans="4:4" x14ac:dyDescent="0.2">
      <c r="D3790" s="226"/>
    </row>
    <row r="3791" spans="4:4" x14ac:dyDescent="0.2">
      <c r="D3791" s="226"/>
    </row>
    <row r="3792" spans="4:4" x14ac:dyDescent="0.2">
      <c r="D3792" s="226"/>
    </row>
    <row r="3793" spans="4:4" x14ac:dyDescent="0.2">
      <c r="D3793" s="226"/>
    </row>
    <row r="3794" spans="4:4" x14ac:dyDescent="0.2">
      <c r="D3794" s="226"/>
    </row>
    <row r="3795" spans="4:4" x14ac:dyDescent="0.2">
      <c r="D3795" s="226"/>
    </row>
    <row r="3796" spans="4:4" x14ac:dyDescent="0.2">
      <c r="D3796" s="226"/>
    </row>
    <row r="3797" spans="4:4" x14ac:dyDescent="0.2">
      <c r="D3797" s="226"/>
    </row>
    <row r="3798" spans="4:4" x14ac:dyDescent="0.2">
      <c r="D3798" s="226"/>
    </row>
    <row r="3799" spans="4:4" x14ac:dyDescent="0.2">
      <c r="D3799" s="226"/>
    </row>
    <row r="3800" spans="4:4" x14ac:dyDescent="0.2">
      <c r="D3800" s="226"/>
    </row>
    <row r="3801" spans="4:4" x14ac:dyDescent="0.2">
      <c r="D3801" s="226"/>
    </row>
    <row r="3802" spans="4:4" x14ac:dyDescent="0.2">
      <c r="D3802" s="226"/>
    </row>
    <row r="3803" spans="4:4" x14ac:dyDescent="0.2">
      <c r="D3803" s="226"/>
    </row>
    <row r="3804" spans="4:4" x14ac:dyDescent="0.2">
      <c r="D3804" s="226"/>
    </row>
    <row r="3805" spans="4:4" x14ac:dyDescent="0.2">
      <c r="D3805" s="226"/>
    </row>
    <row r="3806" spans="4:4" x14ac:dyDescent="0.2">
      <c r="D3806" s="226"/>
    </row>
    <row r="3807" spans="4:4" x14ac:dyDescent="0.2">
      <c r="D3807" s="226"/>
    </row>
    <row r="3808" spans="4:4" x14ac:dyDescent="0.2">
      <c r="D3808" s="226"/>
    </row>
    <row r="3809" spans="4:4" x14ac:dyDescent="0.2">
      <c r="D3809" s="226"/>
    </row>
    <row r="3810" spans="4:4" x14ac:dyDescent="0.2">
      <c r="D3810" s="226"/>
    </row>
    <row r="3811" spans="4:4" x14ac:dyDescent="0.2">
      <c r="D3811" s="226"/>
    </row>
    <row r="3812" spans="4:4" x14ac:dyDescent="0.2">
      <c r="D3812" s="226"/>
    </row>
    <row r="3813" spans="4:4" x14ac:dyDescent="0.2">
      <c r="D3813" s="226"/>
    </row>
    <row r="3814" spans="4:4" x14ac:dyDescent="0.2">
      <c r="D3814" s="226"/>
    </row>
    <row r="3815" spans="4:4" x14ac:dyDescent="0.2">
      <c r="D3815" s="226"/>
    </row>
    <row r="3816" spans="4:4" x14ac:dyDescent="0.2">
      <c r="D3816" s="226"/>
    </row>
    <row r="3817" spans="4:4" x14ac:dyDescent="0.2">
      <c r="D3817" s="226"/>
    </row>
    <row r="3818" spans="4:4" x14ac:dyDescent="0.2">
      <c r="D3818" s="226"/>
    </row>
    <row r="3819" spans="4:4" x14ac:dyDescent="0.2">
      <c r="D3819" s="226"/>
    </row>
    <row r="3820" spans="4:4" x14ac:dyDescent="0.2">
      <c r="D3820" s="226"/>
    </row>
    <row r="3821" spans="4:4" x14ac:dyDescent="0.2">
      <c r="D3821" s="226"/>
    </row>
    <row r="3822" spans="4:4" x14ac:dyDescent="0.2">
      <c r="D3822" s="226"/>
    </row>
    <row r="3823" spans="4:4" x14ac:dyDescent="0.2">
      <c r="D3823" s="226"/>
    </row>
    <row r="3824" spans="4:4" x14ac:dyDescent="0.2">
      <c r="D3824" s="226"/>
    </row>
    <row r="3825" spans="4:4" x14ac:dyDescent="0.2">
      <c r="D3825" s="226"/>
    </row>
    <row r="3826" spans="4:4" x14ac:dyDescent="0.2">
      <c r="D3826" s="226"/>
    </row>
    <row r="3827" spans="4:4" x14ac:dyDescent="0.2">
      <c r="D3827" s="226"/>
    </row>
    <row r="3828" spans="4:4" x14ac:dyDescent="0.2">
      <c r="D3828" s="226"/>
    </row>
    <row r="3829" spans="4:4" x14ac:dyDescent="0.2">
      <c r="D3829" s="226"/>
    </row>
    <row r="3830" spans="4:4" x14ac:dyDescent="0.2">
      <c r="D3830" s="226"/>
    </row>
    <row r="3831" spans="4:4" x14ac:dyDescent="0.2">
      <c r="D3831" s="226"/>
    </row>
    <row r="3832" spans="4:4" x14ac:dyDescent="0.2">
      <c r="D3832" s="226"/>
    </row>
    <row r="3833" spans="4:4" x14ac:dyDescent="0.2">
      <c r="D3833" s="226"/>
    </row>
    <row r="3834" spans="4:4" x14ac:dyDescent="0.2">
      <c r="D3834" s="226"/>
    </row>
    <row r="3835" spans="4:4" x14ac:dyDescent="0.2">
      <c r="D3835" s="226"/>
    </row>
    <row r="3836" spans="4:4" x14ac:dyDescent="0.2">
      <c r="D3836" s="226"/>
    </row>
    <row r="3837" spans="4:4" x14ac:dyDescent="0.2">
      <c r="D3837" s="226"/>
    </row>
    <row r="3838" spans="4:4" x14ac:dyDescent="0.2">
      <c r="D3838" s="226"/>
    </row>
    <row r="3839" spans="4:4" x14ac:dyDescent="0.2">
      <c r="D3839" s="226"/>
    </row>
    <row r="3840" spans="4:4" x14ac:dyDescent="0.2">
      <c r="D3840" s="226"/>
    </row>
    <row r="3841" spans="4:4" x14ac:dyDescent="0.2">
      <c r="D3841" s="226"/>
    </row>
    <row r="3842" spans="4:4" x14ac:dyDescent="0.2">
      <c r="D3842" s="226"/>
    </row>
    <row r="3843" spans="4:4" x14ac:dyDescent="0.2">
      <c r="D3843" s="226"/>
    </row>
    <row r="3844" spans="4:4" x14ac:dyDescent="0.2">
      <c r="D3844" s="226"/>
    </row>
    <row r="3845" spans="4:4" x14ac:dyDescent="0.2">
      <c r="D3845" s="226"/>
    </row>
    <row r="3846" spans="4:4" x14ac:dyDescent="0.2">
      <c r="D3846" s="226"/>
    </row>
    <row r="3847" spans="4:4" x14ac:dyDescent="0.2">
      <c r="D3847" s="226"/>
    </row>
    <row r="3848" spans="4:4" x14ac:dyDescent="0.2">
      <c r="D3848" s="226"/>
    </row>
    <row r="3849" spans="4:4" x14ac:dyDescent="0.2">
      <c r="D3849" s="226"/>
    </row>
    <row r="3850" spans="4:4" x14ac:dyDescent="0.2">
      <c r="D3850" s="226"/>
    </row>
    <row r="3851" spans="4:4" x14ac:dyDescent="0.2">
      <c r="D3851" s="226"/>
    </row>
    <row r="3852" spans="4:4" x14ac:dyDescent="0.2">
      <c r="D3852" s="226"/>
    </row>
    <row r="3853" spans="4:4" x14ac:dyDescent="0.2">
      <c r="D3853" s="226"/>
    </row>
    <row r="3854" spans="4:4" x14ac:dyDescent="0.2">
      <c r="D3854" s="226"/>
    </row>
    <row r="3855" spans="4:4" x14ac:dyDescent="0.2">
      <c r="D3855" s="226"/>
    </row>
    <row r="3856" spans="4:4" x14ac:dyDescent="0.2">
      <c r="D3856" s="226"/>
    </row>
    <row r="3857" spans="4:4" x14ac:dyDescent="0.2">
      <c r="D3857" s="226"/>
    </row>
    <row r="3858" spans="4:4" x14ac:dyDescent="0.2">
      <c r="D3858" s="226"/>
    </row>
    <row r="3859" spans="4:4" x14ac:dyDescent="0.2">
      <c r="D3859" s="226"/>
    </row>
    <row r="3860" spans="4:4" x14ac:dyDescent="0.2">
      <c r="D3860" s="226"/>
    </row>
    <row r="3861" spans="4:4" x14ac:dyDescent="0.2">
      <c r="D3861" s="226"/>
    </row>
    <row r="3862" spans="4:4" x14ac:dyDescent="0.2">
      <c r="D3862" s="226"/>
    </row>
    <row r="3863" spans="4:4" x14ac:dyDescent="0.2">
      <c r="D3863" s="226"/>
    </row>
    <row r="3864" spans="4:4" x14ac:dyDescent="0.2">
      <c r="D3864" s="226"/>
    </row>
    <row r="3865" spans="4:4" x14ac:dyDescent="0.2">
      <c r="D3865" s="226"/>
    </row>
    <row r="3866" spans="4:4" x14ac:dyDescent="0.2">
      <c r="D3866" s="226"/>
    </row>
    <row r="3867" spans="4:4" x14ac:dyDescent="0.2">
      <c r="D3867" s="226"/>
    </row>
    <row r="3868" spans="4:4" x14ac:dyDescent="0.2">
      <c r="D3868" s="226"/>
    </row>
    <row r="3869" spans="4:4" x14ac:dyDescent="0.2">
      <c r="D3869" s="226"/>
    </row>
    <row r="3870" spans="4:4" x14ac:dyDescent="0.2">
      <c r="D3870" s="226"/>
    </row>
    <row r="3871" spans="4:4" x14ac:dyDescent="0.2">
      <c r="D3871" s="226"/>
    </row>
    <row r="3872" spans="4:4" x14ac:dyDescent="0.2">
      <c r="D3872" s="226"/>
    </row>
    <row r="3873" spans="4:4" x14ac:dyDescent="0.2">
      <c r="D3873" s="226"/>
    </row>
    <row r="3874" spans="4:4" x14ac:dyDescent="0.2">
      <c r="D3874" s="226"/>
    </row>
    <row r="3875" spans="4:4" x14ac:dyDescent="0.2">
      <c r="D3875" s="226"/>
    </row>
    <row r="3876" spans="4:4" x14ac:dyDescent="0.2">
      <c r="D3876" s="226"/>
    </row>
    <row r="3877" spans="4:4" x14ac:dyDescent="0.2">
      <c r="D3877" s="226"/>
    </row>
    <row r="3878" spans="4:4" x14ac:dyDescent="0.2">
      <c r="D3878" s="226"/>
    </row>
    <row r="3879" spans="4:4" x14ac:dyDescent="0.2">
      <c r="D3879" s="226"/>
    </row>
    <row r="3880" spans="4:4" x14ac:dyDescent="0.2">
      <c r="D3880" s="226"/>
    </row>
    <row r="3881" spans="4:4" x14ac:dyDescent="0.2">
      <c r="D3881" s="226"/>
    </row>
    <row r="3882" spans="4:4" x14ac:dyDescent="0.2">
      <c r="D3882" s="226"/>
    </row>
    <row r="3883" spans="4:4" x14ac:dyDescent="0.2">
      <c r="D3883" s="226"/>
    </row>
    <row r="3884" spans="4:4" x14ac:dyDescent="0.2">
      <c r="D3884" s="226"/>
    </row>
    <row r="3885" spans="4:4" x14ac:dyDescent="0.2">
      <c r="D3885" s="226"/>
    </row>
    <row r="3886" spans="4:4" x14ac:dyDescent="0.2">
      <c r="D3886" s="226"/>
    </row>
    <row r="3887" spans="4:4" x14ac:dyDescent="0.2">
      <c r="D3887" s="226"/>
    </row>
    <row r="3888" spans="4:4" x14ac:dyDescent="0.2">
      <c r="D3888" s="226"/>
    </row>
    <row r="3889" spans="4:4" x14ac:dyDescent="0.2">
      <c r="D3889" s="226"/>
    </row>
    <row r="3890" spans="4:4" x14ac:dyDescent="0.2">
      <c r="D3890" s="226"/>
    </row>
    <row r="3891" spans="4:4" x14ac:dyDescent="0.2">
      <c r="D3891" s="226"/>
    </row>
    <row r="3892" spans="4:4" x14ac:dyDescent="0.2">
      <c r="D3892" s="226"/>
    </row>
    <row r="3893" spans="4:4" x14ac:dyDescent="0.2">
      <c r="D3893" s="226"/>
    </row>
    <row r="3894" spans="4:4" x14ac:dyDescent="0.2">
      <c r="D3894" s="226"/>
    </row>
    <row r="3895" spans="4:4" x14ac:dyDescent="0.2">
      <c r="D3895" s="226"/>
    </row>
    <row r="3896" spans="4:4" x14ac:dyDescent="0.2">
      <c r="D3896" s="226"/>
    </row>
    <row r="3897" spans="4:4" x14ac:dyDescent="0.2">
      <c r="D3897" s="226"/>
    </row>
    <row r="3898" spans="4:4" x14ac:dyDescent="0.2">
      <c r="D3898" s="226"/>
    </row>
    <row r="3899" spans="4:4" x14ac:dyDescent="0.2">
      <c r="D3899" s="226"/>
    </row>
    <row r="3900" spans="4:4" x14ac:dyDescent="0.2">
      <c r="D3900" s="226"/>
    </row>
    <row r="3901" spans="4:4" x14ac:dyDescent="0.2">
      <c r="D3901" s="226"/>
    </row>
    <row r="3902" spans="4:4" x14ac:dyDescent="0.2">
      <c r="D3902" s="226"/>
    </row>
    <row r="3903" spans="4:4" x14ac:dyDescent="0.2">
      <c r="D3903" s="226"/>
    </row>
    <row r="3904" spans="4:4" x14ac:dyDescent="0.2">
      <c r="D3904" s="226"/>
    </row>
    <row r="3905" spans="4:4" x14ac:dyDescent="0.2">
      <c r="D3905" s="226"/>
    </row>
    <row r="3906" spans="4:4" x14ac:dyDescent="0.2">
      <c r="D3906" s="226"/>
    </row>
    <row r="3907" spans="4:4" x14ac:dyDescent="0.2">
      <c r="D3907" s="226"/>
    </row>
    <row r="3908" spans="4:4" x14ac:dyDescent="0.2">
      <c r="D3908" s="226"/>
    </row>
    <row r="3909" spans="4:4" x14ac:dyDescent="0.2">
      <c r="D3909" s="226"/>
    </row>
    <row r="3910" spans="4:4" x14ac:dyDescent="0.2">
      <c r="D3910" s="226"/>
    </row>
    <row r="3911" spans="4:4" x14ac:dyDescent="0.2">
      <c r="D3911" s="226"/>
    </row>
    <row r="3912" spans="4:4" x14ac:dyDescent="0.2">
      <c r="D3912" s="226"/>
    </row>
    <row r="3913" spans="4:4" x14ac:dyDescent="0.2">
      <c r="D3913" s="226"/>
    </row>
    <row r="3914" spans="4:4" x14ac:dyDescent="0.2">
      <c r="D3914" s="226"/>
    </row>
    <row r="3915" spans="4:4" x14ac:dyDescent="0.2">
      <c r="D3915" s="226"/>
    </row>
    <row r="3916" spans="4:4" x14ac:dyDescent="0.2">
      <c r="D3916" s="226"/>
    </row>
    <row r="3917" spans="4:4" x14ac:dyDescent="0.2">
      <c r="D3917" s="226"/>
    </row>
    <row r="3918" spans="4:4" x14ac:dyDescent="0.2">
      <c r="D3918" s="226"/>
    </row>
    <row r="3919" spans="4:4" x14ac:dyDescent="0.2">
      <c r="D3919" s="226"/>
    </row>
    <row r="3920" spans="4:4" x14ac:dyDescent="0.2">
      <c r="D3920" s="226"/>
    </row>
    <row r="3921" spans="4:4" x14ac:dyDescent="0.2">
      <c r="D3921" s="226"/>
    </row>
    <row r="3922" spans="4:4" x14ac:dyDescent="0.2">
      <c r="D3922" s="226"/>
    </row>
    <row r="3923" spans="4:4" x14ac:dyDescent="0.2">
      <c r="D3923" s="226"/>
    </row>
    <row r="3924" spans="4:4" x14ac:dyDescent="0.2">
      <c r="D3924" s="226"/>
    </row>
    <row r="3925" spans="4:4" x14ac:dyDescent="0.2">
      <c r="D3925" s="226"/>
    </row>
    <row r="3926" spans="4:4" x14ac:dyDescent="0.2">
      <c r="D3926" s="226"/>
    </row>
    <row r="3927" spans="4:4" x14ac:dyDescent="0.2">
      <c r="D3927" s="226"/>
    </row>
    <row r="3928" spans="4:4" x14ac:dyDescent="0.2">
      <c r="D3928" s="226"/>
    </row>
    <row r="3929" spans="4:4" x14ac:dyDescent="0.2">
      <c r="D3929" s="226"/>
    </row>
    <row r="3930" spans="4:4" x14ac:dyDescent="0.2">
      <c r="D3930" s="226"/>
    </row>
    <row r="3931" spans="4:4" x14ac:dyDescent="0.2">
      <c r="D3931" s="226"/>
    </row>
    <row r="3932" spans="4:4" x14ac:dyDescent="0.2">
      <c r="D3932" s="226"/>
    </row>
    <row r="3933" spans="4:4" x14ac:dyDescent="0.2">
      <c r="D3933" s="226"/>
    </row>
    <row r="3934" spans="4:4" x14ac:dyDescent="0.2">
      <c r="D3934" s="226"/>
    </row>
    <row r="3935" spans="4:4" x14ac:dyDescent="0.2">
      <c r="D3935" s="226"/>
    </row>
    <row r="3936" spans="4:4" x14ac:dyDescent="0.2">
      <c r="D3936" s="226"/>
    </row>
    <row r="3937" spans="4:4" x14ac:dyDescent="0.2">
      <c r="D3937" s="226"/>
    </row>
    <row r="3938" spans="4:4" x14ac:dyDescent="0.2">
      <c r="D3938" s="226"/>
    </row>
    <row r="3939" spans="4:4" x14ac:dyDescent="0.2">
      <c r="D3939" s="226"/>
    </row>
    <row r="3940" spans="4:4" x14ac:dyDescent="0.2">
      <c r="D3940" s="226"/>
    </row>
    <row r="3941" spans="4:4" x14ac:dyDescent="0.2">
      <c r="D3941" s="226"/>
    </row>
    <row r="3942" spans="4:4" x14ac:dyDescent="0.2">
      <c r="D3942" s="226"/>
    </row>
    <row r="3943" spans="4:4" x14ac:dyDescent="0.2">
      <c r="D3943" s="226"/>
    </row>
    <row r="3944" spans="4:4" x14ac:dyDescent="0.2">
      <c r="D3944" s="226"/>
    </row>
    <row r="3945" spans="4:4" x14ac:dyDescent="0.2">
      <c r="D3945" s="226"/>
    </row>
    <row r="3946" spans="4:4" x14ac:dyDescent="0.2">
      <c r="D3946" s="226"/>
    </row>
    <row r="3947" spans="4:4" x14ac:dyDescent="0.2">
      <c r="D3947" s="226"/>
    </row>
    <row r="3948" spans="4:4" x14ac:dyDescent="0.2">
      <c r="D3948" s="226"/>
    </row>
    <row r="3949" spans="4:4" x14ac:dyDescent="0.2">
      <c r="D3949" s="226"/>
    </row>
    <row r="3950" spans="4:4" x14ac:dyDescent="0.2">
      <c r="D3950" s="226"/>
    </row>
    <row r="3951" spans="4:4" x14ac:dyDescent="0.2">
      <c r="D3951" s="226"/>
    </row>
    <row r="3952" spans="4:4" x14ac:dyDescent="0.2">
      <c r="D3952" s="226"/>
    </row>
    <row r="3953" spans="4:4" x14ac:dyDescent="0.2">
      <c r="D3953" s="226"/>
    </row>
    <row r="3954" spans="4:4" x14ac:dyDescent="0.2">
      <c r="D3954" s="226"/>
    </row>
    <row r="3955" spans="4:4" x14ac:dyDescent="0.2">
      <c r="D3955" s="226"/>
    </row>
    <row r="3956" spans="4:4" x14ac:dyDescent="0.2">
      <c r="D3956" s="226"/>
    </row>
    <row r="3957" spans="4:4" x14ac:dyDescent="0.2">
      <c r="D3957" s="226"/>
    </row>
    <row r="3958" spans="4:4" x14ac:dyDescent="0.2">
      <c r="D3958" s="226"/>
    </row>
    <row r="3959" spans="4:4" x14ac:dyDescent="0.2">
      <c r="D3959" s="226"/>
    </row>
    <row r="3960" spans="4:4" x14ac:dyDescent="0.2">
      <c r="D3960" s="226"/>
    </row>
    <row r="3961" spans="4:4" x14ac:dyDescent="0.2">
      <c r="D3961" s="226"/>
    </row>
    <row r="3962" spans="4:4" x14ac:dyDescent="0.2">
      <c r="D3962" s="226"/>
    </row>
    <row r="3963" spans="4:4" x14ac:dyDescent="0.2">
      <c r="D3963" s="226"/>
    </row>
    <row r="3964" spans="4:4" x14ac:dyDescent="0.2">
      <c r="D3964" s="226"/>
    </row>
    <row r="3965" spans="4:4" x14ac:dyDescent="0.2">
      <c r="D3965" s="226"/>
    </row>
    <row r="3966" spans="4:4" x14ac:dyDescent="0.2">
      <c r="D3966" s="226"/>
    </row>
    <row r="3967" spans="4:4" x14ac:dyDescent="0.2">
      <c r="D3967" s="226"/>
    </row>
    <row r="3968" spans="4:4" x14ac:dyDescent="0.2">
      <c r="D3968" s="226"/>
    </row>
    <row r="3969" spans="4:4" x14ac:dyDescent="0.2">
      <c r="D3969" s="226"/>
    </row>
    <row r="3970" spans="4:4" x14ac:dyDescent="0.2">
      <c r="D3970" s="226"/>
    </row>
    <row r="3971" spans="4:4" x14ac:dyDescent="0.2">
      <c r="D3971" s="226"/>
    </row>
    <row r="3972" spans="4:4" x14ac:dyDescent="0.2">
      <c r="D3972" s="226"/>
    </row>
    <row r="3973" spans="4:4" x14ac:dyDescent="0.2">
      <c r="D3973" s="226"/>
    </row>
    <row r="3974" spans="4:4" x14ac:dyDescent="0.2">
      <c r="D3974" s="226"/>
    </row>
    <row r="3975" spans="4:4" x14ac:dyDescent="0.2">
      <c r="D3975" s="226"/>
    </row>
    <row r="3976" spans="4:4" x14ac:dyDescent="0.2">
      <c r="D3976" s="226"/>
    </row>
    <row r="3977" spans="4:4" x14ac:dyDescent="0.2">
      <c r="D3977" s="226"/>
    </row>
    <row r="3978" spans="4:4" x14ac:dyDescent="0.2">
      <c r="D3978" s="226"/>
    </row>
    <row r="3979" spans="4:4" x14ac:dyDescent="0.2">
      <c r="D3979" s="226"/>
    </row>
    <row r="3980" spans="4:4" x14ac:dyDescent="0.2">
      <c r="D3980" s="226"/>
    </row>
    <row r="3981" spans="4:4" x14ac:dyDescent="0.2">
      <c r="D3981" s="226"/>
    </row>
    <row r="3982" spans="4:4" x14ac:dyDescent="0.2">
      <c r="D3982" s="226"/>
    </row>
    <row r="3983" spans="4:4" x14ac:dyDescent="0.2">
      <c r="D3983" s="226"/>
    </row>
    <row r="3984" spans="4:4" x14ac:dyDescent="0.2">
      <c r="D3984" s="226"/>
    </row>
    <row r="3985" spans="4:4" x14ac:dyDescent="0.2">
      <c r="D3985" s="226"/>
    </row>
    <row r="3986" spans="4:4" x14ac:dyDescent="0.2">
      <c r="D3986" s="226"/>
    </row>
    <row r="3987" spans="4:4" x14ac:dyDescent="0.2">
      <c r="D3987" s="226"/>
    </row>
    <row r="3988" spans="4:4" x14ac:dyDescent="0.2">
      <c r="D3988" s="226"/>
    </row>
    <row r="3989" spans="4:4" x14ac:dyDescent="0.2">
      <c r="D3989" s="226"/>
    </row>
    <row r="3990" spans="4:4" x14ac:dyDescent="0.2">
      <c r="D3990" s="226"/>
    </row>
    <row r="3991" spans="4:4" x14ac:dyDescent="0.2">
      <c r="D3991" s="226"/>
    </row>
    <row r="3992" spans="4:4" x14ac:dyDescent="0.2">
      <c r="D3992" s="226"/>
    </row>
    <row r="3993" spans="4:4" x14ac:dyDescent="0.2">
      <c r="D3993" s="226"/>
    </row>
    <row r="3994" spans="4:4" x14ac:dyDescent="0.2">
      <c r="D3994" s="226"/>
    </row>
    <row r="3995" spans="4:4" x14ac:dyDescent="0.2">
      <c r="D3995" s="226"/>
    </row>
    <row r="3996" spans="4:4" x14ac:dyDescent="0.2">
      <c r="D3996" s="226"/>
    </row>
    <row r="3997" spans="4:4" x14ac:dyDescent="0.2">
      <c r="D3997" s="226"/>
    </row>
    <row r="3998" spans="4:4" x14ac:dyDescent="0.2">
      <c r="D3998" s="226"/>
    </row>
    <row r="3999" spans="4:4" x14ac:dyDescent="0.2">
      <c r="D3999" s="226"/>
    </row>
    <row r="4000" spans="4:4" x14ac:dyDescent="0.2">
      <c r="D4000" s="226"/>
    </row>
    <row r="4001" spans="4:4" x14ac:dyDescent="0.2">
      <c r="D4001" s="226"/>
    </row>
    <row r="4002" spans="4:4" x14ac:dyDescent="0.2">
      <c r="D4002" s="226"/>
    </row>
    <row r="4003" spans="4:4" x14ac:dyDescent="0.2">
      <c r="D4003" s="226"/>
    </row>
    <row r="4004" spans="4:4" x14ac:dyDescent="0.2">
      <c r="D4004" s="226"/>
    </row>
    <row r="4005" spans="4:4" x14ac:dyDescent="0.2">
      <c r="D4005" s="226"/>
    </row>
    <row r="4006" spans="4:4" x14ac:dyDescent="0.2">
      <c r="D4006" s="226"/>
    </row>
    <row r="4007" spans="4:4" x14ac:dyDescent="0.2">
      <c r="D4007" s="226"/>
    </row>
    <row r="4008" spans="4:4" x14ac:dyDescent="0.2">
      <c r="D4008" s="226"/>
    </row>
    <row r="4009" spans="4:4" x14ac:dyDescent="0.2">
      <c r="D4009" s="226"/>
    </row>
    <row r="4010" spans="4:4" x14ac:dyDescent="0.2">
      <c r="D4010" s="226"/>
    </row>
    <row r="4011" spans="4:4" x14ac:dyDescent="0.2">
      <c r="D4011" s="226"/>
    </row>
    <row r="4012" spans="4:4" x14ac:dyDescent="0.2">
      <c r="D4012" s="226"/>
    </row>
    <row r="4013" spans="4:4" x14ac:dyDescent="0.2">
      <c r="D4013" s="226"/>
    </row>
    <row r="4014" spans="4:4" x14ac:dyDescent="0.2">
      <c r="D4014" s="226"/>
    </row>
    <row r="4015" spans="4:4" x14ac:dyDescent="0.2">
      <c r="D4015" s="226"/>
    </row>
    <row r="4016" spans="4:4" x14ac:dyDescent="0.2">
      <c r="D4016" s="226"/>
    </row>
    <row r="4017" spans="4:4" x14ac:dyDescent="0.2">
      <c r="D4017" s="226"/>
    </row>
    <row r="4018" spans="4:4" x14ac:dyDescent="0.2">
      <c r="D4018" s="226"/>
    </row>
    <row r="4019" spans="4:4" x14ac:dyDescent="0.2">
      <c r="D4019" s="226"/>
    </row>
    <row r="4020" spans="4:4" x14ac:dyDescent="0.2">
      <c r="D4020" s="226"/>
    </row>
    <row r="4021" spans="4:4" x14ac:dyDescent="0.2">
      <c r="D4021" s="226"/>
    </row>
    <row r="4022" spans="4:4" x14ac:dyDescent="0.2">
      <c r="D4022" s="226"/>
    </row>
    <row r="4023" spans="4:4" x14ac:dyDescent="0.2">
      <c r="D4023" s="226"/>
    </row>
    <row r="4024" spans="4:4" x14ac:dyDescent="0.2">
      <c r="D4024" s="226"/>
    </row>
    <row r="4025" spans="4:4" x14ac:dyDescent="0.2">
      <c r="D4025" s="226"/>
    </row>
    <row r="4026" spans="4:4" x14ac:dyDescent="0.2">
      <c r="D4026" s="226"/>
    </row>
    <row r="4027" spans="4:4" x14ac:dyDescent="0.2">
      <c r="D4027" s="226"/>
    </row>
    <row r="4028" spans="4:4" x14ac:dyDescent="0.2">
      <c r="D4028" s="226"/>
    </row>
    <row r="4029" spans="4:4" x14ac:dyDescent="0.2">
      <c r="D4029" s="226"/>
    </row>
    <row r="4030" spans="4:4" x14ac:dyDescent="0.2">
      <c r="D4030" s="226"/>
    </row>
    <row r="4031" spans="4:4" x14ac:dyDescent="0.2">
      <c r="D4031" s="226"/>
    </row>
    <row r="4032" spans="4:4" x14ac:dyDescent="0.2">
      <c r="D4032" s="226"/>
    </row>
    <row r="4033" spans="4:4" x14ac:dyDescent="0.2">
      <c r="D4033" s="226"/>
    </row>
    <row r="4034" spans="4:4" x14ac:dyDescent="0.2">
      <c r="D4034" s="226"/>
    </row>
    <row r="4035" spans="4:4" x14ac:dyDescent="0.2">
      <c r="D4035" s="226"/>
    </row>
    <row r="4036" spans="4:4" x14ac:dyDescent="0.2">
      <c r="D4036" s="226"/>
    </row>
    <row r="4037" spans="4:4" x14ac:dyDescent="0.2">
      <c r="D4037" s="226"/>
    </row>
    <row r="4038" spans="4:4" x14ac:dyDescent="0.2">
      <c r="D4038" s="226"/>
    </row>
    <row r="4039" spans="4:4" x14ac:dyDescent="0.2">
      <c r="D4039" s="226"/>
    </row>
    <row r="4040" spans="4:4" x14ac:dyDescent="0.2">
      <c r="D4040" s="226"/>
    </row>
    <row r="4041" spans="4:4" x14ac:dyDescent="0.2">
      <c r="D4041" s="226"/>
    </row>
    <row r="4042" spans="4:4" x14ac:dyDescent="0.2">
      <c r="D4042" s="226"/>
    </row>
    <row r="4043" spans="4:4" x14ac:dyDescent="0.2">
      <c r="D4043" s="226"/>
    </row>
    <row r="4044" spans="4:4" x14ac:dyDescent="0.2">
      <c r="D4044" s="226"/>
    </row>
    <row r="4045" spans="4:4" x14ac:dyDescent="0.2">
      <c r="D4045" s="226"/>
    </row>
    <row r="4046" spans="4:4" x14ac:dyDescent="0.2">
      <c r="D4046" s="226"/>
    </row>
    <row r="4047" spans="4:4" x14ac:dyDescent="0.2">
      <c r="D4047" s="226"/>
    </row>
    <row r="4048" spans="4:4" x14ac:dyDescent="0.2">
      <c r="D4048" s="226"/>
    </row>
    <row r="4049" spans="4:4" x14ac:dyDescent="0.2">
      <c r="D4049" s="226"/>
    </row>
    <row r="4050" spans="4:4" x14ac:dyDescent="0.2">
      <c r="D4050" s="226"/>
    </row>
    <row r="4051" spans="4:4" x14ac:dyDescent="0.2">
      <c r="D4051" s="226"/>
    </row>
    <row r="4052" spans="4:4" x14ac:dyDescent="0.2">
      <c r="D4052" s="226"/>
    </row>
    <row r="4053" spans="4:4" x14ac:dyDescent="0.2">
      <c r="D4053" s="226"/>
    </row>
    <row r="4054" spans="4:4" x14ac:dyDescent="0.2">
      <c r="D4054" s="226"/>
    </row>
    <row r="4055" spans="4:4" x14ac:dyDescent="0.2">
      <c r="D4055" s="226"/>
    </row>
    <row r="4056" spans="4:4" x14ac:dyDescent="0.2">
      <c r="D4056" s="226"/>
    </row>
    <row r="4057" spans="4:4" x14ac:dyDescent="0.2">
      <c r="D4057" s="226"/>
    </row>
    <row r="4058" spans="4:4" x14ac:dyDescent="0.2">
      <c r="D4058" s="226"/>
    </row>
    <row r="4059" spans="4:4" x14ac:dyDescent="0.2">
      <c r="D4059" s="226"/>
    </row>
    <row r="4060" spans="4:4" x14ac:dyDescent="0.2">
      <c r="D4060" s="226"/>
    </row>
    <row r="4061" spans="4:4" x14ac:dyDescent="0.2">
      <c r="D4061" s="226"/>
    </row>
    <row r="4062" spans="4:4" x14ac:dyDescent="0.2">
      <c r="D4062" s="226"/>
    </row>
    <row r="4063" spans="4:4" x14ac:dyDescent="0.2">
      <c r="D4063" s="226"/>
    </row>
    <row r="4064" spans="4:4" x14ac:dyDescent="0.2">
      <c r="D4064" s="226"/>
    </row>
    <row r="4065" spans="4:4" x14ac:dyDescent="0.2">
      <c r="D4065" s="226"/>
    </row>
    <row r="4066" spans="4:4" x14ac:dyDescent="0.2">
      <c r="D4066" s="226"/>
    </row>
    <row r="4067" spans="4:4" x14ac:dyDescent="0.2">
      <c r="D4067" s="226"/>
    </row>
    <row r="4068" spans="4:4" x14ac:dyDescent="0.2">
      <c r="D4068" s="226"/>
    </row>
    <row r="4069" spans="4:4" x14ac:dyDescent="0.2">
      <c r="D4069" s="226"/>
    </row>
    <row r="4070" spans="4:4" x14ac:dyDescent="0.2">
      <c r="D4070" s="226"/>
    </row>
    <row r="4071" spans="4:4" x14ac:dyDescent="0.2">
      <c r="D4071" s="226"/>
    </row>
    <row r="4072" spans="4:4" x14ac:dyDescent="0.2">
      <c r="D4072" s="226"/>
    </row>
    <row r="4073" spans="4:4" x14ac:dyDescent="0.2">
      <c r="D4073" s="226"/>
    </row>
    <row r="4074" spans="4:4" x14ac:dyDescent="0.2">
      <c r="D4074" s="226"/>
    </row>
    <row r="4075" spans="4:4" x14ac:dyDescent="0.2">
      <c r="D4075" s="226"/>
    </row>
    <row r="4076" spans="4:4" x14ac:dyDescent="0.2">
      <c r="D4076" s="226"/>
    </row>
    <row r="4077" spans="4:4" x14ac:dyDescent="0.2">
      <c r="D4077" s="226"/>
    </row>
    <row r="4078" spans="4:4" x14ac:dyDescent="0.2">
      <c r="D4078" s="226"/>
    </row>
    <row r="4079" spans="4:4" x14ac:dyDescent="0.2">
      <c r="D4079" s="226"/>
    </row>
    <row r="4080" spans="4:4" x14ac:dyDescent="0.2">
      <c r="D4080" s="226"/>
    </row>
    <row r="4081" spans="4:4" x14ac:dyDescent="0.2">
      <c r="D4081" s="226"/>
    </row>
    <row r="4082" spans="4:4" x14ac:dyDescent="0.2">
      <c r="D4082" s="226"/>
    </row>
    <row r="4083" spans="4:4" x14ac:dyDescent="0.2">
      <c r="D4083" s="226"/>
    </row>
    <row r="4084" spans="4:4" x14ac:dyDescent="0.2">
      <c r="D4084" s="226"/>
    </row>
    <row r="4085" spans="4:4" x14ac:dyDescent="0.2">
      <c r="D4085" s="226"/>
    </row>
    <row r="4086" spans="4:4" x14ac:dyDescent="0.2">
      <c r="D4086" s="226"/>
    </row>
    <row r="4087" spans="4:4" x14ac:dyDescent="0.2">
      <c r="D4087" s="226"/>
    </row>
    <row r="4088" spans="4:4" x14ac:dyDescent="0.2">
      <c r="D4088" s="226"/>
    </row>
    <row r="4089" spans="4:4" x14ac:dyDescent="0.2">
      <c r="D4089" s="226"/>
    </row>
    <row r="4090" spans="4:4" x14ac:dyDescent="0.2">
      <c r="D4090" s="226"/>
    </row>
    <row r="4091" spans="4:4" x14ac:dyDescent="0.2">
      <c r="D4091" s="226"/>
    </row>
    <row r="4092" spans="4:4" x14ac:dyDescent="0.2">
      <c r="D4092" s="226"/>
    </row>
    <row r="4093" spans="4:4" x14ac:dyDescent="0.2">
      <c r="D4093" s="226"/>
    </row>
    <row r="4094" spans="4:4" x14ac:dyDescent="0.2">
      <c r="D4094" s="226"/>
    </row>
    <row r="4095" spans="4:4" x14ac:dyDescent="0.2">
      <c r="D4095" s="226"/>
    </row>
    <row r="4096" spans="4:4" x14ac:dyDescent="0.2">
      <c r="D4096" s="226"/>
    </row>
    <row r="4097" spans="4:4" x14ac:dyDescent="0.2">
      <c r="D4097" s="226"/>
    </row>
    <row r="4098" spans="4:4" x14ac:dyDescent="0.2">
      <c r="D4098" s="226"/>
    </row>
    <row r="4099" spans="4:4" x14ac:dyDescent="0.2">
      <c r="D4099" s="226"/>
    </row>
    <row r="4100" spans="4:4" x14ac:dyDescent="0.2">
      <c r="D4100" s="226"/>
    </row>
    <row r="4101" spans="4:4" x14ac:dyDescent="0.2">
      <c r="D4101" s="226"/>
    </row>
    <row r="4102" spans="4:4" x14ac:dyDescent="0.2">
      <c r="D4102" s="226"/>
    </row>
    <row r="4103" spans="4:4" x14ac:dyDescent="0.2">
      <c r="D4103" s="226"/>
    </row>
    <row r="4104" spans="4:4" x14ac:dyDescent="0.2">
      <c r="D4104" s="226"/>
    </row>
    <row r="4105" spans="4:4" x14ac:dyDescent="0.2">
      <c r="D4105" s="226"/>
    </row>
    <row r="4106" spans="4:4" x14ac:dyDescent="0.2">
      <c r="D4106" s="226"/>
    </row>
    <row r="4107" spans="4:4" x14ac:dyDescent="0.2">
      <c r="D4107" s="226"/>
    </row>
    <row r="4108" spans="4:4" x14ac:dyDescent="0.2">
      <c r="D4108" s="226"/>
    </row>
    <row r="4109" spans="4:4" x14ac:dyDescent="0.2">
      <c r="D4109" s="226"/>
    </row>
    <row r="4110" spans="4:4" x14ac:dyDescent="0.2">
      <c r="D4110" s="226"/>
    </row>
    <row r="4111" spans="4:4" x14ac:dyDescent="0.2">
      <c r="D4111" s="226"/>
    </row>
    <row r="4112" spans="4:4" x14ac:dyDescent="0.2">
      <c r="D4112" s="226"/>
    </row>
    <row r="4113" spans="4:4" x14ac:dyDescent="0.2">
      <c r="D4113" s="226"/>
    </row>
    <row r="4114" spans="4:4" x14ac:dyDescent="0.2">
      <c r="D4114" s="226"/>
    </row>
    <row r="4115" spans="4:4" x14ac:dyDescent="0.2">
      <c r="D4115" s="226"/>
    </row>
    <row r="4116" spans="4:4" x14ac:dyDescent="0.2">
      <c r="D4116" s="226"/>
    </row>
    <row r="4117" spans="4:4" x14ac:dyDescent="0.2">
      <c r="D4117" s="226"/>
    </row>
    <row r="4118" spans="4:4" x14ac:dyDescent="0.2">
      <c r="D4118" s="226"/>
    </row>
    <row r="4119" spans="4:4" x14ac:dyDescent="0.2">
      <c r="D4119" s="226"/>
    </row>
    <row r="4120" spans="4:4" x14ac:dyDescent="0.2">
      <c r="D4120" s="226"/>
    </row>
    <row r="4121" spans="4:4" x14ac:dyDescent="0.2">
      <c r="D4121" s="226"/>
    </row>
    <row r="4122" spans="4:4" x14ac:dyDescent="0.2">
      <c r="D4122" s="226"/>
    </row>
    <row r="4123" spans="4:4" x14ac:dyDescent="0.2">
      <c r="D4123" s="226"/>
    </row>
    <row r="4124" spans="4:4" x14ac:dyDescent="0.2">
      <c r="D4124" s="226"/>
    </row>
    <row r="4125" spans="4:4" x14ac:dyDescent="0.2">
      <c r="D4125" s="226"/>
    </row>
    <row r="4126" spans="4:4" x14ac:dyDescent="0.2">
      <c r="D4126" s="226"/>
    </row>
    <row r="4127" spans="4:4" x14ac:dyDescent="0.2">
      <c r="D4127" s="226"/>
    </row>
    <row r="4128" spans="4:4" x14ac:dyDescent="0.2">
      <c r="D4128" s="226"/>
    </row>
    <row r="4129" spans="4:4" x14ac:dyDescent="0.2">
      <c r="D4129" s="226"/>
    </row>
    <row r="4130" spans="4:4" x14ac:dyDescent="0.2">
      <c r="D4130" s="226"/>
    </row>
    <row r="4131" spans="4:4" x14ac:dyDescent="0.2">
      <c r="D4131" s="226"/>
    </row>
    <row r="4132" spans="4:4" x14ac:dyDescent="0.2">
      <c r="D4132" s="226"/>
    </row>
    <row r="4133" spans="4:4" x14ac:dyDescent="0.2">
      <c r="D4133" s="226"/>
    </row>
    <row r="4134" spans="4:4" x14ac:dyDescent="0.2">
      <c r="D4134" s="226"/>
    </row>
    <row r="4135" spans="4:4" x14ac:dyDescent="0.2">
      <c r="D4135" s="226"/>
    </row>
    <row r="4136" spans="4:4" x14ac:dyDescent="0.2">
      <c r="D4136" s="226"/>
    </row>
    <row r="4137" spans="4:4" x14ac:dyDescent="0.2">
      <c r="D4137" s="226"/>
    </row>
    <row r="4138" spans="4:4" x14ac:dyDescent="0.2">
      <c r="D4138" s="226"/>
    </row>
    <row r="4139" spans="4:4" x14ac:dyDescent="0.2">
      <c r="D4139" s="226"/>
    </row>
    <row r="4140" spans="4:4" x14ac:dyDescent="0.2">
      <c r="D4140" s="226"/>
    </row>
    <row r="4141" spans="4:4" x14ac:dyDescent="0.2">
      <c r="D4141" s="226"/>
    </row>
    <row r="4142" spans="4:4" x14ac:dyDescent="0.2">
      <c r="D4142" s="226"/>
    </row>
    <row r="4143" spans="4:4" x14ac:dyDescent="0.2">
      <c r="D4143" s="226"/>
    </row>
    <row r="4144" spans="4:4" x14ac:dyDescent="0.2">
      <c r="D4144" s="226"/>
    </row>
    <row r="4145" spans="4:4" x14ac:dyDescent="0.2">
      <c r="D4145" s="226"/>
    </row>
    <row r="4146" spans="4:4" x14ac:dyDescent="0.2">
      <c r="D4146" s="226"/>
    </row>
    <row r="4147" spans="4:4" x14ac:dyDescent="0.2">
      <c r="D4147" s="226"/>
    </row>
    <row r="4148" spans="4:4" x14ac:dyDescent="0.2">
      <c r="D4148" s="226"/>
    </row>
    <row r="4149" spans="4:4" x14ac:dyDescent="0.2">
      <c r="D4149" s="226"/>
    </row>
    <row r="4150" spans="4:4" x14ac:dyDescent="0.2">
      <c r="D4150" s="226"/>
    </row>
    <row r="4151" spans="4:4" x14ac:dyDescent="0.2">
      <c r="D4151" s="226"/>
    </row>
    <row r="4152" spans="4:4" x14ac:dyDescent="0.2">
      <c r="D4152" s="226"/>
    </row>
    <row r="4153" spans="4:4" x14ac:dyDescent="0.2">
      <c r="D4153" s="226"/>
    </row>
    <row r="4154" spans="4:4" x14ac:dyDescent="0.2">
      <c r="D4154" s="226"/>
    </row>
    <row r="4155" spans="4:4" x14ac:dyDescent="0.2">
      <c r="D4155" s="226"/>
    </row>
    <row r="4156" spans="4:4" x14ac:dyDescent="0.2">
      <c r="D4156" s="226"/>
    </row>
    <row r="4157" spans="4:4" x14ac:dyDescent="0.2">
      <c r="D4157" s="226"/>
    </row>
    <row r="4158" spans="4:4" x14ac:dyDescent="0.2">
      <c r="D4158" s="226"/>
    </row>
    <row r="4159" spans="4:4" x14ac:dyDescent="0.2">
      <c r="D4159" s="226"/>
    </row>
    <row r="4160" spans="4:4" x14ac:dyDescent="0.2">
      <c r="D4160" s="226"/>
    </row>
    <row r="4161" spans="4:4" x14ac:dyDescent="0.2">
      <c r="D4161" s="226"/>
    </row>
    <row r="4162" spans="4:4" x14ac:dyDescent="0.2">
      <c r="D4162" s="226"/>
    </row>
    <row r="4163" spans="4:4" x14ac:dyDescent="0.2">
      <c r="D4163" s="226"/>
    </row>
    <row r="4164" spans="4:4" x14ac:dyDescent="0.2">
      <c r="D4164" s="226"/>
    </row>
    <row r="4165" spans="4:4" x14ac:dyDescent="0.2">
      <c r="D4165" s="226"/>
    </row>
    <row r="4166" spans="4:4" x14ac:dyDescent="0.2">
      <c r="D4166" s="226"/>
    </row>
    <row r="4167" spans="4:4" x14ac:dyDescent="0.2">
      <c r="D4167" s="226"/>
    </row>
    <row r="4168" spans="4:4" x14ac:dyDescent="0.2">
      <c r="D4168" s="226"/>
    </row>
    <row r="4169" spans="4:4" x14ac:dyDescent="0.2">
      <c r="D4169" s="226"/>
    </row>
    <row r="4170" spans="4:4" x14ac:dyDescent="0.2">
      <c r="D4170" s="226"/>
    </row>
    <row r="4171" spans="4:4" x14ac:dyDescent="0.2">
      <c r="D4171" s="226"/>
    </row>
    <row r="4172" spans="4:4" x14ac:dyDescent="0.2">
      <c r="D4172" s="226"/>
    </row>
    <row r="4173" spans="4:4" x14ac:dyDescent="0.2">
      <c r="D4173" s="226"/>
    </row>
    <row r="4174" spans="4:4" x14ac:dyDescent="0.2">
      <c r="D4174" s="226"/>
    </row>
    <row r="4175" spans="4:4" x14ac:dyDescent="0.2">
      <c r="D4175" s="226"/>
    </row>
    <row r="4176" spans="4:4" x14ac:dyDescent="0.2">
      <c r="D4176" s="226"/>
    </row>
    <row r="4177" spans="4:4" x14ac:dyDescent="0.2">
      <c r="D4177" s="226"/>
    </row>
    <row r="4178" spans="4:4" x14ac:dyDescent="0.2">
      <c r="D4178" s="226"/>
    </row>
    <row r="4179" spans="4:4" x14ac:dyDescent="0.2">
      <c r="D4179" s="226"/>
    </row>
    <row r="4180" spans="4:4" x14ac:dyDescent="0.2">
      <c r="D4180" s="226"/>
    </row>
    <row r="4181" spans="4:4" x14ac:dyDescent="0.2">
      <c r="D4181" s="226"/>
    </row>
    <row r="4182" spans="4:4" x14ac:dyDescent="0.2">
      <c r="D4182" s="226"/>
    </row>
    <row r="4183" spans="4:4" x14ac:dyDescent="0.2">
      <c r="D4183" s="226"/>
    </row>
    <row r="4184" spans="4:4" x14ac:dyDescent="0.2">
      <c r="D4184" s="226"/>
    </row>
    <row r="4185" spans="4:4" x14ac:dyDescent="0.2">
      <c r="D4185" s="226"/>
    </row>
    <row r="4186" spans="4:4" x14ac:dyDescent="0.2">
      <c r="D4186" s="226"/>
    </row>
    <row r="4187" spans="4:4" x14ac:dyDescent="0.2">
      <c r="D4187" s="226"/>
    </row>
    <row r="4188" spans="4:4" x14ac:dyDescent="0.2">
      <c r="D4188" s="226"/>
    </row>
    <row r="4189" spans="4:4" x14ac:dyDescent="0.2">
      <c r="D4189" s="226"/>
    </row>
    <row r="4190" spans="4:4" x14ac:dyDescent="0.2">
      <c r="D4190" s="226"/>
    </row>
    <row r="4191" spans="4:4" x14ac:dyDescent="0.2">
      <c r="D4191" s="226"/>
    </row>
    <row r="4192" spans="4:4" x14ac:dyDescent="0.2">
      <c r="D4192" s="226"/>
    </row>
    <row r="4193" spans="4:4" x14ac:dyDescent="0.2">
      <c r="D4193" s="226"/>
    </row>
    <row r="4194" spans="4:4" x14ac:dyDescent="0.2">
      <c r="D4194" s="226"/>
    </row>
    <row r="4195" spans="4:4" x14ac:dyDescent="0.2">
      <c r="D4195" s="226"/>
    </row>
    <row r="4196" spans="4:4" x14ac:dyDescent="0.2">
      <c r="D4196" s="226"/>
    </row>
    <row r="4197" spans="4:4" x14ac:dyDescent="0.2">
      <c r="D4197" s="226"/>
    </row>
    <row r="4198" spans="4:4" x14ac:dyDescent="0.2">
      <c r="D4198" s="226"/>
    </row>
    <row r="4199" spans="4:4" x14ac:dyDescent="0.2">
      <c r="D4199" s="226"/>
    </row>
    <row r="4200" spans="4:4" x14ac:dyDescent="0.2">
      <c r="D4200" s="226"/>
    </row>
    <row r="4201" spans="4:4" x14ac:dyDescent="0.2">
      <c r="D4201" s="226"/>
    </row>
    <row r="4202" spans="4:4" x14ac:dyDescent="0.2">
      <c r="D4202" s="226"/>
    </row>
    <row r="4203" spans="4:4" x14ac:dyDescent="0.2">
      <c r="D4203" s="226"/>
    </row>
    <row r="4204" spans="4:4" x14ac:dyDescent="0.2">
      <c r="D4204" s="226"/>
    </row>
    <row r="4205" spans="4:4" x14ac:dyDescent="0.2">
      <c r="D4205" s="226"/>
    </row>
    <row r="4206" spans="4:4" x14ac:dyDescent="0.2">
      <c r="D4206" s="226"/>
    </row>
    <row r="4207" spans="4:4" x14ac:dyDescent="0.2">
      <c r="D4207" s="226"/>
    </row>
    <row r="4208" spans="4:4" x14ac:dyDescent="0.2">
      <c r="D4208" s="226"/>
    </row>
    <row r="4209" spans="4:4" x14ac:dyDescent="0.2">
      <c r="D4209" s="226"/>
    </row>
    <row r="4210" spans="4:4" x14ac:dyDescent="0.2">
      <c r="D4210" s="226"/>
    </row>
    <row r="4211" spans="4:4" x14ac:dyDescent="0.2">
      <c r="D4211" s="226"/>
    </row>
    <row r="4212" spans="4:4" x14ac:dyDescent="0.2">
      <c r="D4212" s="226"/>
    </row>
    <row r="4213" spans="4:4" x14ac:dyDescent="0.2">
      <c r="D4213" s="226"/>
    </row>
    <row r="4214" spans="4:4" x14ac:dyDescent="0.2">
      <c r="D4214" s="226"/>
    </row>
    <row r="4215" spans="4:4" x14ac:dyDescent="0.2">
      <c r="D4215" s="226"/>
    </row>
    <row r="4216" spans="4:4" x14ac:dyDescent="0.2">
      <c r="D4216" s="226"/>
    </row>
    <row r="4217" spans="4:4" x14ac:dyDescent="0.2">
      <c r="D4217" s="226"/>
    </row>
    <row r="4218" spans="4:4" x14ac:dyDescent="0.2">
      <c r="D4218" s="226"/>
    </row>
    <row r="4219" spans="4:4" x14ac:dyDescent="0.2">
      <c r="D4219" s="226"/>
    </row>
    <row r="4220" spans="4:4" x14ac:dyDescent="0.2">
      <c r="D4220" s="226"/>
    </row>
    <row r="4221" spans="4:4" x14ac:dyDescent="0.2">
      <c r="D4221" s="226"/>
    </row>
    <row r="4222" spans="4:4" x14ac:dyDescent="0.2">
      <c r="D4222" s="226"/>
    </row>
    <row r="4223" spans="4:4" x14ac:dyDescent="0.2">
      <c r="D4223" s="226"/>
    </row>
    <row r="4224" spans="4:4" x14ac:dyDescent="0.2">
      <c r="D4224" s="226"/>
    </row>
    <row r="4225" spans="4:4" x14ac:dyDescent="0.2">
      <c r="D4225" s="226"/>
    </row>
    <row r="4226" spans="4:4" x14ac:dyDescent="0.2">
      <c r="D4226" s="226"/>
    </row>
    <row r="4227" spans="4:4" x14ac:dyDescent="0.2">
      <c r="D4227" s="226"/>
    </row>
    <row r="4228" spans="4:4" x14ac:dyDescent="0.2">
      <c r="D4228" s="226"/>
    </row>
    <row r="4229" spans="4:4" x14ac:dyDescent="0.2">
      <c r="D4229" s="226"/>
    </row>
    <row r="4230" spans="4:4" x14ac:dyDescent="0.2">
      <c r="D4230" s="226"/>
    </row>
    <row r="4231" spans="4:4" x14ac:dyDescent="0.2">
      <c r="D4231" s="226"/>
    </row>
    <row r="4232" spans="4:4" x14ac:dyDescent="0.2">
      <c r="D4232" s="226"/>
    </row>
    <row r="4233" spans="4:4" x14ac:dyDescent="0.2">
      <c r="D4233" s="226"/>
    </row>
    <row r="4234" spans="4:4" x14ac:dyDescent="0.2">
      <c r="D4234" s="226"/>
    </row>
    <row r="4235" spans="4:4" x14ac:dyDescent="0.2">
      <c r="D4235" s="226"/>
    </row>
    <row r="4236" spans="4:4" x14ac:dyDescent="0.2">
      <c r="D4236" s="226"/>
    </row>
    <row r="4237" spans="4:4" x14ac:dyDescent="0.2">
      <c r="D4237" s="226"/>
    </row>
    <row r="4238" spans="4:4" x14ac:dyDescent="0.2">
      <c r="D4238" s="226"/>
    </row>
    <row r="4239" spans="4:4" x14ac:dyDescent="0.2">
      <c r="D4239" s="226"/>
    </row>
    <row r="4240" spans="4:4" x14ac:dyDescent="0.2">
      <c r="D4240" s="226"/>
    </row>
    <row r="4241" spans="4:4" x14ac:dyDescent="0.2">
      <c r="D4241" s="226"/>
    </row>
    <row r="4242" spans="4:4" x14ac:dyDescent="0.2">
      <c r="D4242" s="226"/>
    </row>
    <row r="4243" spans="4:4" x14ac:dyDescent="0.2">
      <c r="D4243" s="226"/>
    </row>
    <row r="4244" spans="4:4" x14ac:dyDescent="0.2">
      <c r="D4244" s="226"/>
    </row>
    <row r="4245" spans="4:4" x14ac:dyDescent="0.2">
      <c r="D4245" s="226"/>
    </row>
    <row r="4246" spans="4:4" x14ac:dyDescent="0.2">
      <c r="D4246" s="226"/>
    </row>
    <row r="4247" spans="4:4" x14ac:dyDescent="0.2">
      <c r="D4247" s="226"/>
    </row>
    <row r="4248" spans="4:4" x14ac:dyDescent="0.2">
      <c r="D4248" s="226"/>
    </row>
    <row r="4249" spans="4:4" x14ac:dyDescent="0.2">
      <c r="D4249" s="226"/>
    </row>
    <row r="4250" spans="4:4" x14ac:dyDescent="0.2">
      <c r="D4250" s="226"/>
    </row>
    <row r="4251" spans="4:4" x14ac:dyDescent="0.2">
      <c r="D4251" s="226"/>
    </row>
    <row r="4252" spans="4:4" x14ac:dyDescent="0.2">
      <c r="D4252" s="226"/>
    </row>
    <row r="4253" spans="4:4" x14ac:dyDescent="0.2">
      <c r="D4253" s="226"/>
    </row>
    <row r="4254" spans="4:4" x14ac:dyDescent="0.2">
      <c r="D4254" s="226"/>
    </row>
    <row r="4255" spans="4:4" x14ac:dyDescent="0.2">
      <c r="D4255" s="226"/>
    </row>
    <row r="4256" spans="4:4" x14ac:dyDescent="0.2">
      <c r="D4256" s="226"/>
    </row>
    <row r="4257" spans="4:4" x14ac:dyDescent="0.2">
      <c r="D4257" s="226"/>
    </row>
    <row r="4258" spans="4:4" x14ac:dyDescent="0.2">
      <c r="D4258" s="226"/>
    </row>
    <row r="4259" spans="4:4" x14ac:dyDescent="0.2">
      <c r="D4259" s="226"/>
    </row>
    <row r="4260" spans="4:4" x14ac:dyDescent="0.2">
      <c r="D4260" s="226"/>
    </row>
    <row r="4261" spans="4:4" x14ac:dyDescent="0.2">
      <c r="D4261" s="226"/>
    </row>
    <row r="4262" spans="4:4" x14ac:dyDescent="0.2">
      <c r="D4262" s="226"/>
    </row>
    <row r="4263" spans="4:4" x14ac:dyDescent="0.2">
      <c r="D4263" s="226"/>
    </row>
    <row r="4264" spans="4:4" x14ac:dyDescent="0.2">
      <c r="D4264" s="226"/>
    </row>
    <row r="4265" spans="4:4" x14ac:dyDescent="0.2">
      <c r="D4265" s="226"/>
    </row>
    <row r="4266" spans="4:4" x14ac:dyDescent="0.2">
      <c r="D4266" s="226"/>
    </row>
    <row r="4267" spans="4:4" x14ac:dyDescent="0.2">
      <c r="D4267" s="226"/>
    </row>
    <row r="4268" spans="4:4" x14ac:dyDescent="0.2">
      <c r="D4268" s="226"/>
    </row>
    <row r="4269" spans="4:4" x14ac:dyDescent="0.2">
      <c r="D4269" s="226"/>
    </row>
    <row r="4270" spans="4:4" x14ac:dyDescent="0.2">
      <c r="D4270" s="226"/>
    </row>
    <row r="4271" spans="4:4" x14ac:dyDescent="0.2">
      <c r="D4271" s="226"/>
    </row>
    <row r="4272" spans="4:4" x14ac:dyDescent="0.2">
      <c r="D4272" s="226"/>
    </row>
    <row r="4273" spans="4:4" x14ac:dyDescent="0.2">
      <c r="D4273" s="226"/>
    </row>
    <row r="4274" spans="4:4" x14ac:dyDescent="0.2">
      <c r="D4274" s="226"/>
    </row>
    <row r="4275" spans="4:4" x14ac:dyDescent="0.2">
      <c r="D4275" s="226"/>
    </row>
    <row r="4276" spans="4:4" x14ac:dyDescent="0.2">
      <c r="D4276" s="226"/>
    </row>
    <row r="4277" spans="4:4" x14ac:dyDescent="0.2">
      <c r="D4277" s="226"/>
    </row>
    <row r="4278" spans="4:4" x14ac:dyDescent="0.2">
      <c r="D4278" s="226"/>
    </row>
    <row r="4279" spans="4:4" x14ac:dyDescent="0.2">
      <c r="D4279" s="226"/>
    </row>
    <row r="4280" spans="4:4" x14ac:dyDescent="0.2">
      <c r="D4280" s="226"/>
    </row>
    <row r="4281" spans="4:4" x14ac:dyDescent="0.2">
      <c r="D4281" s="226"/>
    </row>
    <row r="4282" spans="4:4" x14ac:dyDescent="0.2">
      <c r="D4282" s="226"/>
    </row>
    <row r="4283" spans="4:4" x14ac:dyDescent="0.2">
      <c r="D4283" s="226"/>
    </row>
    <row r="4284" spans="4:4" x14ac:dyDescent="0.2">
      <c r="D4284" s="226"/>
    </row>
    <row r="4285" spans="4:4" x14ac:dyDescent="0.2">
      <c r="D4285" s="226"/>
    </row>
    <row r="4286" spans="4:4" x14ac:dyDescent="0.2">
      <c r="D4286" s="226"/>
    </row>
    <row r="4287" spans="4:4" x14ac:dyDescent="0.2">
      <c r="D4287" s="226"/>
    </row>
    <row r="4288" spans="4:4" x14ac:dyDescent="0.2">
      <c r="D4288" s="226"/>
    </row>
    <row r="4289" spans="4:4" x14ac:dyDescent="0.2">
      <c r="D4289" s="226"/>
    </row>
    <row r="4290" spans="4:4" x14ac:dyDescent="0.2">
      <c r="D4290" s="226"/>
    </row>
    <row r="4291" spans="4:4" x14ac:dyDescent="0.2">
      <c r="D4291" s="226"/>
    </row>
    <row r="4292" spans="4:4" x14ac:dyDescent="0.2">
      <c r="D4292" s="226"/>
    </row>
    <row r="4293" spans="4:4" x14ac:dyDescent="0.2">
      <c r="D4293" s="226"/>
    </row>
    <row r="4294" spans="4:4" x14ac:dyDescent="0.2">
      <c r="D4294" s="226"/>
    </row>
    <row r="4295" spans="4:4" x14ac:dyDescent="0.2">
      <c r="D4295" s="226"/>
    </row>
    <row r="4296" spans="4:4" x14ac:dyDescent="0.2">
      <c r="D4296" s="226"/>
    </row>
    <row r="4297" spans="4:4" x14ac:dyDescent="0.2">
      <c r="D4297" s="226"/>
    </row>
    <row r="4298" spans="4:4" x14ac:dyDescent="0.2">
      <c r="D4298" s="226"/>
    </row>
    <row r="4299" spans="4:4" x14ac:dyDescent="0.2">
      <c r="D4299" s="226"/>
    </row>
    <row r="4300" spans="4:4" x14ac:dyDescent="0.2">
      <c r="D4300" s="226"/>
    </row>
    <row r="4301" spans="4:4" x14ac:dyDescent="0.2">
      <c r="D4301" s="226"/>
    </row>
    <row r="4302" spans="4:4" x14ac:dyDescent="0.2">
      <c r="D4302" s="226"/>
    </row>
    <row r="4303" spans="4:4" x14ac:dyDescent="0.2">
      <c r="D4303" s="226"/>
    </row>
    <row r="4304" spans="4:4" x14ac:dyDescent="0.2">
      <c r="D4304" s="226"/>
    </row>
    <row r="4305" spans="4:4" x14ac:dyDescent="0.2">
      <c r="D4305" s="226"/>
    </row>
    <row r="4306" spans="4:4" x14ac:dyDescent="0.2">
      <c r="D4306" s="226"/>
    </row>
    <row r="4307" spans="4:4" x14ac:dyDescent="0.2">
      <c r="D4307" s="226"/>
    </row>
    <row r="4308" spans="4:4" x14ac:dyDescent="0.2">
      <c r="D4308" s="226"/>
    </row>
    <row r="4309" spans="4:4" x14ac:dyDescent="0.2">
      <c r="D4309" s="226"/>
    </row>
    <row r="4310" spans="4:4" x14ac:dyDescent="0.2">
      <c r="D4310" s="226"/>
    </row>
    <row r="4311" spans="4:4" x14ac:dyDescent="0.2">
      <c r="D4311" s="226"/>
    </row>
    <row r="4312" spans="4:4" x14ac:dyDescent="0.2">
      <c r="D4312" s="226"/>
    </row>
    <row r="4313" spans="4:4" x14ac:dyDescent="0.2">
      <c r="D4313" s="226"/>
    </row>
    <row r="4314" spans="4:4" x14ac:dyDescent="0.2">
      <c r="D4314" s="226"/>
    </row>
    <row r="4315" spans="4:4" x14ac:dyDescent="0.2">
      <c r="D4315" s="226"/>
    </row>
    <row r="4316" spans="4:4" x14ac:dyDescent="0.2">
      <c r="D4316" s="226"/>
    </row>
    <row r="4317" spans="4:4" x14ac:dyDescent="0.2">
      <c r="D4317" s="226"/>
    </row>
    <row r="4318" spans="4:4" x14ac:dyDescent="0.2">
      <c r="D4318" s="226"/>
    </row>
    <row r="4319" spans="4:4" x14ac:dyDescent="0.2">
      <c r="D4319" s="226"/>
    </row>
    <row r="4320" spans="4:4" x14ac:dyDescent="0.2">
      <c r="D4320" s="226"/>
    </row>
    <row r="4321" spans="4:4" x14ac:dyDescent="0.2">
      <c r="D4321" s="226"/>
    </row>
    <row r="4322" spans="4:4" x14ac:dyDescent="0.2">
      <c r="D4322" s="226"/>
    </row>
    <row r="4323" spans="4:4" x14ac:dyDescent="0.2">
      <c r="D4323" s="226"/>
    </row>
    <row r="4324" spans="4:4" x14ac:dyDescent="0.2">
      <c r="D4324" s="226"/>
    </row>
    <row r="4325" spans="4:4" x14ac:dyDescent="0.2">
      <c r="D4325" s="226"/>
    </row>
    <row r="4326" spans="4:4" x14ac:dyDescent="0.2">
      <c r="D4326" s="226"/>
    </row>
    <row r="4327" spans="4:4" x14ac:dyDescent="0.2">
      <c r="D4327" s="226"/>
    </row>
    <row r="4328" spans="4:4" x14ac:dyDescent="0.2">
      <c r="D4328" s="226"/>
    </row>
    <row r="4329" spans="4:4" x14ac:dyDescent="0.2">
      <c r="D4329" s="226"/>
    </row>
    <row r="4330" spans="4:4" x14ac:dyDescent="0.2">
      <c r="D4330" s="226"/>
    </row>
    <row r="4331" spans="4:4" x14ac:dyDescent="0.2">
      <c r="D4331" s="226"/>
    </row>
    <row r="4332" spans="4:4" x14ac:dyDescent="0.2">
      <c r="D4332" s="226"/>
    </row>
    <row r="4333" spans="4:4" x14ac:dyDescent="0.2">
      <c r="D4333" s="226"/>
    </row>
    <row r="4334" spans="4:4" x14ac:dyDescent="0.2">
      <c r="D4334" s="226"/>
    </row>
    <row r="4335" spans="4:4" x14ac:dyDescent="0.2">
      <c r="D4335" s="226"/>
    </row>
    <row r="4336" spans="4:4" x14ac:dyDescent="0.2">
      <c r="D4336" s="226"/>
    </row>
    <row r="4337" spans="4:4" x14ac:dyDescent="0.2">
      <c r="D4337" s="226"/>
    </row>
    <row r="4338" spans="4:4" x14ac:dyDescent="0.2">
      <c r="D4338" s="226"/>
    </row>
    <row r="4339" spans="4:4" x14ac:dyDescent="0.2">
      <c r="D4339" s="226"/>
    </row>
    <row r="4340" spans="4:4" x14ac:dyDescent="0.2">
      <c r="D4340" s="226"/>
    </row>
    <row r="4341" spans="4:4" x14ac:dyDescent="0.2">
      <c r="D4341" s="226"/>
    </row>
    <row r="4342" spans="4:4" x14ac:dyDescent="0.2">
      <c r="D4342" s="226"/>
    </row>
    <row r="4343" spans="4:4" x14ac:dyDescent="0.2">
      <c r="D4343" s="226"/>
    </row>
    <row r="4344" spans="4:4" x14ac:dyDescent="0.2">
      <c r="D4344" s="226"/>
    </row>
    <row r="4345" spans="4:4" x14ac:dyDescent="0.2">
      <c r="D4345" s="226"/>
    </row>
    <row r="4346" spans="4:4" x14ac:dyDescent="0.2">
      <c r="D4346" s="226"/>
    </row>
    <row r="4347" spans="4:4" x14ac:dyDescent="0.2">
      <c r="D4347" s="226"/>
    </row>
    <row r="4348" spans="4:4" x14ac:dyDescent="0.2">
      <c r="D4348" s="226"/>
    </row>
    <row r="4349" spans="4:4" x14ac:dyDescent="0.2">
      <c r="D4349" s="226"/>
    </row>
    <row r="4350" spans="4:4" x14ac:dyDescent="0.2">
      <c r="D4350" s="226"/>
    </row>
    <row r="4351" spans="4:4" x14ac:dyDescent="0.2">
      <c r="D4351" s="226"/>
    </row>
    <row r="4352" spans="4:4" x14ac:dyDescent="0.2">
      <c r="D4352" s="226"/>
    </row>
    <row r="4353" spans="4:4" x14ac:dyDescent="0.2">
      <c r="D4353" s="226"/>
    </row>
    <row r="4354" spans="4:4" x14ac:dyDescent="0.2">
      <c r="D4354" s="226"/>
    </row>
    <row r="4355" spans="4:4" x14ac:dyDescent="0.2">
      <c r="D4355" s="226"/>
    </row>
    <row r="4356" spans="4:4" x14ac:dyDescent="0.2">
      <c r="D4356" s="226"/>
    </row>
    <row r="4357" spans="4:4" x14ac:dyDescent="0.2">
      <c r="D4357" s="226"/>
    </row>
    <row r="4358" spans="4:4" x14ac:dyDescent="0.2">
      <c r="D4358" s="226"/>
    </row>
    <row r="4359" spans="4:4" x14ac:dyDescent="0.2">
      <c r="D4359" s="226"/>
    </row>
    <row r="4360" spans="4:4" x14ac:dyDescent="0.2">
      <c r="D4360" s="226"/>
    </row>
    <row r="4361" spans="4:4" x14ac:dyDescent="0.2">
      <c r="D4361" s="226"/>
    </row>
    <row r="4362" spans="4:4" x14ac:dyDescent="0.2">
      <c r="D4362" s="226"/>
    </row>
    <row r="4363" spans="4:4" x14ac:dyDescent="0.2">
      <c r="D4363" s="226"/>
    </row>
    <row r="4364" spans="4:4" x14ac:dyDescent="0.2">
      <c r="D4364" s="226"/>
    </row>
    <row r="4365" spans="4:4" x14ac:dyDescent="0.2">
      <c r="D4365" s="226"/>
    </row>
    <row r="4366" spans="4:4" x14ac:dyDescent="0.2">
      <c r="D4366" s="226"/>
    </row>
    <row r="4367" spans="4:4" x14ac:dyDescent="0.2">
      <c r="D4367" s="226"/>
    </row>
    <row r="4368" spans="4:4" x14ac:dyDescent="0.2">
      <c r="D4368" s="226"/>
    </row>
    <row r="4369" spans="4:4" x14ac:dyDescent="0.2">
      <c r="D4369" s="226"/>
    </row>
    <row r="4370" spans="4:4" x14ac:dyDescent="0.2">
      <c r="D4370" s="226"/>
    </row>
    <row r="4371" spans="4:4" x14ac:dyDescent="0.2">
      <c r="D4371" s="226"/>
    </row>
    <row r="4372" spans="4:4" x14ac:dyDescent="0.2">
      <c r="D4372" s="226"/>
    </row>
    <row r="4373" spans="4:4" x14ac:dyDescent="0.2">
      <c r="D4373" s="226"/>
    </row>
    <row r="4374" spans="4:4" x14ac:dyDescent="0.2">
      <c r="D4374" s="226"/>
    </row>
    <row r="4375" spans="4:4" x14ac:dyDescent="0.2">
      <c r="D4375" s="226"/>
    </row>
    <row r="4376" spans="4:4" x14ac:dyDescent="0.2">
      <c r="D4376" s="226"/>
    </row>
    <row r="4377" spans="4:4" x14ac:dyDescent="0.2">
      <c r="D4377" s="226"/>
    </row>
    <row r="4378" spans="4:4" x14ac:dyDescent="0.2">
      <c r="D4378" s="226"/>
    </row>
    <row r="4379" spans="4:4" x14ac:dyDescent="0.2">
      <c r="D4379" s="226"/>
    </row>
    <row r="4380" spans="4:4" x14ac:dyDescent="0.2">
      <c r="D4380" s="226"/>
    </row>
    <row r="4381" spans="4:4" x14ac:dyDescent="0.2">
      <c r="D4381" s="226"/>
    </row>
    <row r="4382" spans="4:4" x14ac:dyDescent="0.2">
      <c r="D4382" s="226"/>
    </row>
    <row r="4383" spans="4:4" x14ac:dyDescent="0.2">
      <c r="D4383" s="226"/>
    </row>
    <row r="4384" spans="4:4" x14ac:dyDescent="0.2">
      <c r="D4384" s="226"/>
    </row>
    <row r="4385" spans="4:4" x14ac:dyDescent="0.2">
      <c r="D4385" s="226"/>
    </row>
    <row r="4386" spans="4:4" x14ac:dyDescent="0.2">
      <c r="D4386" s="226"/>
    </row>
    <row r="4387" spans="4:4" x14ac:dyDescent="0.2">
      <c r="D4387" s="226"/>
    </row>
    <row r="4388" spans="4:4" x14ac:dyDescent="0.2">
      <c r="D4388" s="226"/>
    </row>
    <row r="4389" spans="4:4" x14ac:dyDescent="0.2">
      <c r="D4389" s="226"/>
    </row>
    <row r="4390" spans="4:4" x14ac:dyDescent="0.2">
      <c r="D4390" s="226"/>
    </row>
    <row r="4391" spans="4:4" x14ac:dyDescent="0.2">
      <c r="D4391" s="226"/>
    </row>
    <row r="4392" spans="4:4" x14ac:dyDescent="0.2">
      <c r="D4392" s="226"/>
    </row>
    <row r="4393" spans="4:4" x14ac:dyDescent="0.2">
      <c r="D4393" s="226"/>
    </row>
    <row r="4394" spans="4:4" x14ac:dyDescent="0.2">
      <c r="D4394" s="226"/>
    </row>
    <row r="4395" spans="4:4" x14ac:dyDescent="0.2">
      <c r="D4395" s="226"/>
    </row>
    <row r="4396" spans="4:4" x14ac:dyDescent="0.2">
      <c r="D4396" s="226"/>
    </row>
    <row r="4397" spans="4:4" x14ac:dyDescent="0.2">
      <c r="D4397" s="226"/>
    </row>
    <row r="4398" spans="4:4" x14ac:dyDescent="0.2">
      <c r="D4398" s="226"/>
    </row>
    <row r="4399" spans="4:4" x14ac:dyDescent="0.2">
      <c r="D4399" s="226"/>
    </row>
    <row r="4400" spans="4:4" x14ac:dyDescent="0.2">
      <c r="D4400" s="226"/>
    </row>
    <row r="4401" spans="4:4" x14ac:dyDescent="0.2">
      <c r="D4401" s="226"/>
    </row>
    <row r="4402" spans="4:4" x14ac:dyDescent="0.2">
      <c r="D4402" s="226"/>
    </row>
    <row r="4403" spans="4:4" x14ac:dyDescent="0.2">
      <c r="D4403" s="226"/>
    </row>
    <row r="4404" spans="4:4" x14ac:dyDescent="0.2">
      <c r="D4404" s="226"/>
    </row>
    <row r="4405" spans="4:4" x14ac:dyDescent="0.2">
      <c r="D4405" s="226"/>
    </row>
    <row r="4406" spans="4:4" x14ac:dyDescent="0.2">
      <c r="D4406" s="226"/>
    </row>
    <row r="4407" spans="4:4" x14ac:dyDescent="0.2">
      <c r="D4407" s="226"/>
    </row>
    <row r="4408" spans="4:4" x14ac:dyDescent="0.2">
      <c r="D4408" s="226"/>
    </row>
    <row r="4409" spans="4:4" x14ac:dyDescent="0.2">
      <c r="D4409" s="226"/>
    </row>
    <row r="4410" spans="4:4" x14ac:dyDescent="0.2">
      <c r="D4410" s="226"/>
    </row>
    <row r="4411" spans="4:4" x14ac:dyDescent="0.2">
      <c r="D4411" s="226"/>
    </row>
    <row r="4412" spans="4:4" x14ac:dyDescent="0.2">
      <c r="D4412" s="226"/>
    </row>
    <row r="4413" spans="4:4" x14ac:dyDescent="0.2">
      <c r="D4413" s="226"/>
    </row>
    <row r="4414" spans="4:4" x14ac:dyDescent="0.2">
      <c r="D4414" s="226"/>
    </row>
    <row r="4415" spans="4:4" x14ac:dyDescent="0.2">
      <c r="D4415" s="226"/>
    </row>
    <row r="4416" spans="4:4" x14ac:dyDescent="0.2">
      <c r="D4416" s="226"/>
    </row>
    <row r="4417" spans="4:4" x14ac:dyDescent="0.2">
      <c r="D4417" s="226"/>
    </row>
    <row r="4418" spans="4:4" x14ac:dyDescent="0.2">
      <c r="D4418" s="226"/>
    </row>
    <row r="4419" spans="4:4" x14ac:dyDescent="0.2">
      <c r="D4419" s="226"/>
    </row>
    <row r="4420" spans="4:4" x14ac:dyDescent="0.2">
      <c r="D4420" s="226"/>
    </row>
    <row r="4421" spans="4:4" x14ac:dyDescent="0.2">
      <c r="D4421" s="226"/>
    </row>
    <row r="4422" spans="4:4" x14ac:dyDescent="0.2">
      <c r="D4422" s="226"/>
    </row>
    <row r="4423" spans="4:4" x14ac:dyDescent="0.2">
      <c r="D4423" s="226"/>
    </row>
    <row r="4424" spans="4:4" x14ac:dyDescent="0.2">
      <c r="D4424" s="226"/>
    </row>
    <row r="4425" spans="4:4" x14ac:dyDescent="0.2">
      <c r="D4425" s="226"/>
    </row>
    <row r="4426" spans="4:4" x14ac:dyDescent="0.2">
      <c r="D4426" s="226"/>
    </row>
    <row r="4427" spans="4:4" x14ac:dyDescent="0.2">
      <c r="D4427" s="226"/>
    </row>
    <row r="4428" spans="4:4" x14ac:dyDescent="0.2">
      <c r="D4428" s="226"/>
    </row>
    <row r="4429" spans="4:4" x14ac:dyDescent="0.2">
      <c r="D4429" s="226"/>
    </row>
    <row r="4430" spans="4:4" x14ac:dyDescent="0.2">
      <c r="D4430" s="226"/>
    </row>
    <row r="4431" spans="4:4" x14ac:dyDescent="0.2">
      <c r="D4431" s="226"/>
    </row>
    <row r="4432" spans="4:4" x14ac:dyDescent="0.2">
      <c r="D4432" s="226"/>
    </row>
    <row r="4433" spans="4:4" x14ac:dyDescent="0.2">
      <c r="D4433" s="226"/>
    </row>
    <row r="4434" spans="4:4" x14ac:dyDescent="0.2">
      <c r="D4434" s="226"/>
    </row>
    <row r="4435" spans="4:4" x14ac:dyDescent="0.2">
      <c r="D4435" s="226"/>
    </row>
    <row r="4436" spans="4:4" x14ac:dyDescent="0.2">
      <c r="D4436" s="226"/>
    </row>
    <row r="4437" spans="4:4" x14ac:dyDescent="0.2">
      <c r="D4437" s="226"/>
    </row>
    <row r="4438" spans="4:4" x14ac:dyDescent="0.2">
      <c r="D4438" s="226"/>
    </row>
    <row r="4439" spans="4:4" x14ac:dyDescent="0.2">
      <c r="D4439" s="226"/>
    </row>
    <row r="4440" spans="4:4" x14ac:dyDescent="0.2">
      <c r="D4440" s="226"/>
    </row>
    <row r="4441" spans="4:4" x14ac:dyDescent="0.2">
      <c r="D4441" s="226"/>
    </row>
    <row r="4442" spans="4:4" x14ac:dyDescent="0.2">
      <c r="D4442" s="226"/>
    </row>
    <row r="4443" spans="4:4" x14ac:dyDescent="0.2">
      <c r="D4443" s="226"/>
    </row>
    <row r="4444" spans="4:4" x14ac:dyDescent="0.2">
      <c r="D4444" s="226"/>
    </row>
    <row r="4445" spans="4:4" x14ac:dyDescent="0.2">
      <c r="D4445" s="226"/>
    </row>
    <row r="4446" spans="4:4" x14ac:dyDescent="0.2">
      <c r="D4446" s="226"/>
    </row>
    <row r="4447" spans="4:4" x14ac:dyDescent="0.2">
      <c r="D4447" s="226"/>
    </row>
    <row r="4448" spans="4:4" x14ac:dyDescent="0.2">
      <c r="D4448" s="226"/>
    </row>
    <row r="4449" spans="4:4" x14ac:dyDescent="0.2">
      <c r="D4449" s="226"/>
    </row>
    <row r="4450" spans="4:4" x14ac:dyDescent="0.2">
      <c r="D4450" s="226"/>
    </row>
    <row r="4451" spans="4:4" x14ac:dyDescent="0.2">
      <c r="D4451" s="226"/>
    </row>
    <row r="4452" spans="4:4" x14ac:dyDescent="0.2">
      <c r="D4452" s="226"/>
    </row>
    <row r="4453" spans="4:4" x14ac:dyDescent="0.2">
      <c r="D4453" s="226"/>
    </row>
    <row r="4454" spans="4:4" x14ac:dyDescent="0.2">
      <c r="D4454" s="226"/>
    </row>
    <row r="4455" spans="4:4" x14ac:dyDescent="0.2">
      <c r="D4455" s="226"/>
    </row>
    <row r="4456" spans="4:4" x14ac:dyDescent="0.2">
      <c r="D4456" s="226"/>
    </row>
    <row r="4457" spans="4:4" x14ac:dyDescent="0.2">
      <c r="D4457" s="226"/>
    </row>
    <row r="4458" spans="4:4" x14ac:dyDescent="0.2">
      <c r="D4458" s="226"/>
    </row>
    <row r="4459" spans="4:4" x14ac:dyDescent="0.2">
      <c r="D4459" s="226"/>
    </row>
    <row r="4460" spans="4:4" x14ac:dyDescent="0.2">
      <c r="D4460" s="226"/>
    </row>
    <row r="4461" spans="4:4" x14ac:dyDescent="0.2">
      <c r="D4461" s="226"/>
    </row>
    <row r="4462" spans="4:4" x14ac:dyDescent="0.2">
      <c r="D4462" s="226"/>
    </row>
    <row r="4463" spans="4:4" x14ac:dyDescent="0.2">
      <c r="D4463" s="226"/>
    </row>
    <row r="4464" spans="4:4" x14ac:dyDescent="0.2">
      <c r="D4464" s="226"/>
    </row>
    <row r="4465" spans="4:4" x14ac:dyDescent="0.2">
      <c r="D4465" s="226"/>
    </row>
    <row r="4466" spans="4:4" x14ac:dyDescent="0.2">
      <c r="D4466" s="226"/>
    </row>
    <row r="4467" spans="4:4" x14ac:dyDescent="0.2">
      <c r="D4467" s="226"/>
    </row>
    <row r="4468" spans="4:4" x14ac:dyDescent="0.2">
      <c r="D4468" s="226"/>
    </row>
    <row r="4469" spans="4:4" x14ac:dyDescent="0.2">
      <c r="D4469" s="226"/>
    </row>
    <row r="4470" spans="4:4" x14ac:dyDescent="0.2">
      <c r="D4470" s="226"/>
    </row>
    <row r="4471" spans="4:4" x14ac:dyDescent="0.2">
      <c r="D4471" s="226"/>
    </row>
    <row r="4472" spans="4:4" x14ac:dyDescent="0.2">
      <c r="D4472" s="226"/>
    </row>
    <row r="4473" spans="4:4" x14ac:dyDescent="0.2">
      <c r="D4473" s="226"/>
    </row>
    <row r="4474" spans="4:4" x14ac:dyDescent="0.2">
      <c r="D4474" s="226"/>
    </row>
    <row r="4475" spans="4:4" x14ac:dyDescent="0.2">
      <c r="D4475" s="226"/>
    </row>
    <row r="4476" spans="4:4" x14ac:dyDescent="0.2">
      <c r="D4476" s="226"/>
    </row>
    <row r="4477" spans="4:4" x14ac:dyDescent="0.2">
      <c r="D4477" s="226"/>
    </row>
    <row r="4478" spans="4:4" x14ac:dyDescent="0.2">
      <c r="D4478" s="226"/>
    </row>
    <row r="4479" spans="4:4" x14ac:dyDescent="0.2">
      <c r="D4479" s="226"/>
    </row>
    <row r="4480" spans="4:4" x14ac:dyDescent="0.2">
      <c r="D4480" s="226"/>
    </row>
    <row r="4481" spans="4:4" x14ac:dyDescent="0.2">
      <c r="D4481" s="226"/>
    </row>
    <row r="4482" spans="4:4" x14ac:dyDescent="0.2">
      <c r="D4482" s="226"/>
    </row>
    <row r="4483" spans="4:4" x14ac:dyDescent="0.2">
      <c r="D4483" s="226"/>
    </row>
    <row r="4484" spans="4:4" x14ac:dyDescent="0.2">
      <c r="D4484" s="226"/>
    </row>
    <row r="4485" spans="4:4" x14ac:dyDescent="0.2">
      <c r="D4485" s="226"/>
    </row>
    <row r="4486" spans="4:4" x14ac:dyDescent="0.2">
      <c r="D4486" s="226"/>
    </row>
    <row r="4487" spans="4:4" x14ac:dyDescent="0.2">
      <c r="D4487" s="226"/>
    </row>
    <row r="4488" spans="4:4" x14ac:dyDescent="0.2">
      <c r="D4488" s="226"/>
    </row>
    <row r="4489" spans="4:4" x14ac:dyDescent="0.2">
      <c r="D4489" s="226"/>
    </row>
    <row r="4490" spans="4:4" x14ac:dyDescent="0.2">
      <c r="D4490" s="226"/>
    </row>
    <row r="4491" spans="4:4" x14ac:dyDescent="0.2">
      <c r="D4491" s="226"/>
    </row>
    <row r="4492" spans="4:4" x14ac:dyDescent="0.2">
      <c r="D4492" s="226"/>
    </row>
    <row r="4493" spans="4:4" x14ac:dyDescent="0.2">
      <c r="D4493" s="226"/>
    </row>
    <row r="4494" spans="4:4" x14ac:dyDescent="0.2">
      <c r="D4494" s="226"/>
    </row>
    <row r="4495" spans="4:4" x14ac:dyDescent="0.2">
      <c r="D4495" s="226"/>
    </row>
    <row r="4496" spans="4:4" x14ac:dyDescent="0.2">
      <c r="D4496" s="226"/>
    </row>
    <row r="4497" spans="4:4" x14ac:dyDescent="0.2">
      <c r="D4497" s="226"/>
    </row>
    <row r="4498" spans="4:4" x14ac:dyDescent="0.2">
      <c r="D4498" s="226"/>
    </row>
    <row r="4499" spans="4:4" x14ac:dyDescent="0.2">
      <c r="D4499" s="226"/>
    </row>
    <row r="4500" spans="4:4" x14ac:dyDescent="0.2">
      <c r="D4500" s="226"/>
    </row>
    <row r="4501" spans="4:4" x14ac:dyDescent="0.2">
      <c r="D4501" s="226"/>
    </row>
    <row r="4502" spans="4:4" x14ac:dyDescent="0.2">
      <c r="D4502" s="226"/>
    </row>
    <row r="4503" spans="4:4" x14ac:dyDescent="0.2">
      <c r="D4503" s="226"/>
    </row>
    <row r="4504" spans="4:4" x14ac:dyDescent="0.2">
      <c r="D4504" s="226"/>
    </row>
    <row r="4505" spans="4:4" x14ac:dyDescent="0.2">
      <c r="D4505" s="226"/>
    </row>
    <row r="4506" spans="4:4" x14ac:dyDescent="0.2">
      <c r="D4506" s="226"/>
    </row>
    <row r="4507" spans="4:4" x14ac:dyDescent="0.2">
      <c r="D4507" s="226"/>
    </row>
    <row r="4508" spans="4:4" x14ac:dyDescent="0.2">
      <c r="D4508" s="226"/>
    </row>
    <row r="4509" spans="4:4" x14ac:dyDescent="0.2">
      <c r="D4509" s="226"/>
    </row>
    <row r="4510" spans="4:4" x14ac:dyDescent="0.2">
      <c r="D4510" s="226"/>
    </row>
    <row r="4511" spans="4:4" x14ac:dyDescent="0.2">
      <c r="D4511" s="226"/>
    </row>
    <row r="4512" spans="4:4" x14ac:dyDescent="0.2">
      <c r="D4512" s="226"/>
    </row>
    <row r="4513" spans="4:4" x14ac:dyDescent="0.2">
      <c r="D4513" s="226"/>
    </row>
    <row r="4514" spans="4:4" x14ac:dyDescent="0.2">
      <c r="D4514" s="226"/>
    </row>
    <row r="4515" spans="4:4" x14ac:dyDescent="0.2">
      <c r="D4515" s="226"/>
    </row>
    <row r="4516" spans="4:4" x14ac:dyDescent="0.2">
      <c r="D4516" s="226"/>
    </row>
    <row r="4517" spans="4:4" x14ac:dyDescent="0.2">
      <c r="D4517" s="226"/>
    </row>
    <row r="4518" spans="4:4" x14ac:dyDescent="0.2">
      <c r="D4518" s="226"/>
    </row>
    <row r="4519" spans="4:4" x14ac:dyDescent="0.2">
      <c r="D4519" s="226"/>
    </row>
    <row r="4520" spans="4:4" x14ac:dyDescent="0.2">
      <c r="D4520" s="226"/>
    </row>
    <row r="4521" spans="4:4" x14ac:dyDescent="0.2">
      <c r="D4521" s="226"/>
    </row>
    <row r="4522" spans="4:4" x14ac:dyDescent="0.2">
      <c r="D4522" s="226"/>
    </row>
    <row r="4523" spans="4:4" x14ac:dyDescent="0.2">
      <c r="D4523" s="226"/>
    </row>
    <row r="4524" spans="4:4" x14ac:dyDescent="0.2">
      <c r="D4524" s="226"/>
    </row>
    <row r="4525" spans="4:4" x14ac:dyDescent="0.2">
      <c r="D4525" s="226"/>
    </row>
    <row r="4526" spans="4:4" x14ac:dyDescent="0.2">
      <c r="D4526" s="226"/>
    </row>
    <row r="4527" spans="4:4" x14ac:dyDescent="0.2">
      <c r="D4527" s="226"/>
    </row>
    <row r="4528" spans="4:4" x14ac:dyDescent="0.2">
      <c r="D4528" s="226"/>
    </row>
    <row r="4529" spans="4:4" x14ac:dyDescent="0.2">
      <c r="D4529" s="226"/>
    </row>
    <row r="4530" spans="4:4" x14ac:dyDescent="0.2">
      <c r="D4530" s="226"/>
    </row>
    <row r="4531" spans="4:4" x14ac:dyDescent="0.2">
      <c r="D4531" s="226"/>
    </row>
    <row r="4532" spans="4:4" x14ac:dyDescent="0.2">
      <c r="D4532" s="226"/>
    </row>
    <row r="4533" spans="4:4" x14ac:dyDescent="0.2">
      <c r="D4533" s="226"/>
    </row>
    <row r="4534" spans="4:4" x14ac:dyDescent="0.2">
      <c r="D4534" s="226"/>
    </row>
    <row r="4535" spans="4:4" x14ac:dyDescent="0.2">
      <c r="D4535" s="226"/>
    </row>
    <row r="4536" spans="4:4" x14ac:dyDescent="0.2">
      <c r="D4536" s="226"/>
    </row>
    <row r="4537" spans="4:4" x14ac:dyDescent="0.2">
      <c r="D4537" s="226"/>
    </row>
    <row r="4538" spans="4:4" x14ac:dyDescent="0.2">
      <c r="D4538" s="226"/>
    </row>
    <row r="4539" spans="4:4" x14ac:dyDescent="0.2">
      <c r="D4539" s="226"/>
    </row>
    <row r="4540" spans="4:4" x14ac:dyDescent="0.2">
      <c r="D4540" s="226"/>
    </row>
    <row r="4541" spans="4:4" x14ac:dyDescent="0.2">
      <c r="D4541" s="226"/>
    </row>
    <row r="4542" spans="4:4" x14ac:dyDescent="0.2">
      <c r="D4542" s="226"/>
    </row>
    <row r="4543" spans="4:4" x14ac:dyDescent="0.2">
      <c r="D4543" s="226"/>
    </row>
    <row r="4544" spans="4:4" x14ac:dyDescent="0.2">
      <c r="D4544" s="226"/>
    </row>
    <row r="4545" spans="4:4" x14ac:dyDescent="0.2">
      <c r="D4545" s="226"/>
    </row>
    <row r="4546" spans="4:4" x14ac:dyDescent="0.2">
      <c r="D4546" s="226"/>
    </row>
    <row r="4547" spans="4:4" x14ac:dyDescent="0.2">
      <c r="D4547" s="226"/>
    </row>
    <row r="4548" spans="4:4" x14ac:dyDescent="0.2">
      <c r="D4548" s="226"/>
    </row>
    <row r="4549" spans="4:4" x14ac:dyDescent="0.2">
      <c r="D4549" s="226"/>
    </row>
    <row r="4550" spans="4:4" x14ac:dyDescent="0.2">
      <c r="D4550" s="226"/>
    </row>
    <row r="4551" spans="4:4" x14ac:dyDescent="0.2">
      <c r="D4551" s="226"/>
    </row>
    <row r="4552" spans="4:4" x14ac:dyDescent="0.2">
      <c r="D4552" s="226"/>
    </row>
    <row r="4553" spans="4:4" x14ac:dyDescent="0.2">
      <c r="D4553" s="226"/>
    </row>
    <row r="4554" spans="4:4" x14ac:dyDescent="0.2">
      <c r="D4554" s="226"/>
    </row>
    <row r="4555" spans="4:4" x14ac:dyDescent="0.2">
      <c r="D4555" s="226"/>
    </row>
    <row r="4556" spans="4:4" x14ac:dyDescent="0.2">
      <c r="D4556" s="226"/>
    </row>
    <row r="4557" spans="4:4" x14ac:dyDescent="0.2">
      <c r="D4557" s="226"/>
    </row>
    <row r="4558" spans="4:4" x14ac:dyDescent="0.2">
      <c r="D4558" s="226"/>
    </row>
    <row r="4559" spans="4:4" x14ac:dyDescent="0.2">
      <c r="D4559" s="226"/>
    </row>
    <row r="4560" spans="4:4" x14ac:dyDescent="0.2">
      <c r="D4560" s="226"/>
    </row>
    <row r="4561" spans="4:4" x14ac:dyDescent="0.2">
      <c r="D4561" s="226"/>
    </row>
    <row r="4562" spans="4:4" x14ac:dyDescent="0.2">
      <c r="D4562" s="226"/>
    </row>
    <row r="4563" spans="4:4" x14ac:dyDescent="0.2">
      <c r="D4563" s="226"/>
    </row>
    <row r="4564" spans="4:4" x14ac:dyDescent="0.2">
      <c r="D4564" s="226"/>
    </row>
    <row r="4565" spans="4:4" x14ac:dyDescent="0.2">
      <c r="D4565" s="226"/>
    </row>
    <row r="4566" spans="4:4" x14ac:dyDescent="0.2">
      <c r="D4566" s="226"/>
    </row>
    <row r="4567" spans="4:4" x14ac:dyDescent="0.2">
      <c r="D4567" s="226"/>
    </row>
    <row r="4568" spans="4:4" x14ac:dyDescent="0.2">
      <c r="D4568" s="226"/>
    </row>
    <row r="4569" spans="4:4" x14ac:dyDescent="0.2">
      <c r="D4569" s="226"/>
    </row>
    <row r="4570" spans="4:4" x14ac:dyDescent="0.2">
      <c r="D4570" s="226"/>
    </row>
    <row r="4571" spans="4:4" x14ac:dyDescent="0.2">
      <c r="D4571" s="226"/>
    </row>
    <row r="4572" spans="4:4" x14ac:dyDescent="0.2">
      <c r="D4572" s="226"/>
    </row>
    <row r="4573" spans="4:4" x14ac:dyDescent="0.2">
      <c r="D4573" s="226"/>
    </row>
    <row r="4574" spans="4:4" x14ac:dyDescent="0.2">
      <c r="D4574" s="226"/>
    </row>
    <row r="4575" spans="4:4" x14ac:dyDescent="0.2">
      <c r="D4575" s="226"/>
    </row>
    <row r="4576" spans="4:4" x14ac:dyDescent="0.2">
      <c r="D4576" s="226"/>
    </row>
    <row r="4577" spans="4:4" x14ac:dyDescent="0.2">
      <c r="D4577" s="226"/>
    </row>
    <row r="4578" spans="4:4" x14ac:dyDescent="0.2">
      <c r="D4578" s="226"/>
    </row>
    <row r="4579" spans="4:4" x14ac:dyDescent="0.2">
      <c r="D4579" s="226"/>
    </row>
    <row r="4580" spans="4:4" x14ac:dyDescent="0.2">
      <c r="D4580" s="226"/>
    </row>
    <row r="4581" spans="4:4" x14ac:dyDescent="0.2">
      <c r="D4581" s="226"/>
    </row>
    <row r="4582" spans="4:4" x14ac:dyDescent="0.2">
      <c r="D4582" s="226"/>
    </row>
    <row r="4583" spans="4:4" x14ac:dyDescent="0.2">
      <c r="D4583" s="226"/>
    </row>
    <row r="4584" spans="4:4" x14ac:dyDescent="0.2">
      <c r="D4584" s="226"/>
    </row>
    <row r="4585" spans="4:4" x14ac:dyDescent="0.2">
      <c r="D4585" s="226"/>
    </row>
    <row r="4586" spans="4:4" x14ac:dyDescent="0.2">
      <c r="D4586" s="226"/>
    </row>
    <row r="4587" spans="4:4" x14ac:dyDescent="0.2">
      <c r="D4587" s="226"/>
    </row>
    <row r="4588" spans="4:4" x14ac:dyDescent="0.2">
      <c r="D4588" s="226"/>
    </row>
    <row r="4589" spans="4:4" x14ac:dyDescent="0.2">
      <c r="D4589" s="226"/>
    </row>
    <row r="4590" spans="4:4" x14ac:dyDescent="0.2">
      <c r="D4590" s="226"/>
    </row>
    <row r="4591" spans="4:4" x14ac:dyDescent="0.2">
      <c r="D4591" s="226"/>
    </row>
    <row r="4592" spans="4:4" x14ac:dyDescent="0.2">
      <c r="D4592" s="226"/>
    </row>
    <row r="4593" spans="4:4" x14ac:dyDescent="0.2">
      <c r="D4593" s="226"/>
    </row>
    <row r="4594" spans="4:4" x14ac:dyDescent="0.2">
      <c r="D4594" s="226"/>
    </row>
    <row r="4595" spans="4:4" x14ac:dyDescent="0.2">
      <c r="D4595" s="226"/>
    </row>
    <row r="4596" spans="4:4" x14ac:dyDescent="0.2">
      <c r="D4596" s="226"/>
    </row>
    <row r="4597" spans="4:4" x14ac:dyDescent="0.2">
      <c r="D4597" s="226"/>
    </row>
    <row r="4598" spans="4:4" x14ac:dyDescent="0.2">
      <c r="D4598" s="226"/>
    </row>
    <row r="4599" spans="4:4" x14ac:dyDescent="0.2">
      <c r="D4599" s="226"/>
    </row>
    <row r="4600" spans="4:4" x14ac:dyDescent="0.2">
      <c r="D4600" s="226"/>
    </row>
    <row r="4601" spans="4:4" x14ac:dyDescent="0.2">
      <c r="D4601" s="226"/>
    </row>
    <row r="4602" spans="4:4" x14ac:dyDescent="0.2">
      <c r="D4602" s="226"/>
    </row>
    <row r="4603" spans="4:4" x14ac:dyDescent="0.2">
      <c r="D4603" s="226"/>
    </row>
    <row r="4604" spans="4:4" x14ac:dyDescent="0.2">
      <c r="D4604" s="226"/>
    </row>
    <row r="4605" spans="4:4" x14ac:dyDescent="0.2">
      <c r="D4605" s="226"/>
    </row>
    <row r="4606" spans="4:4" x14ac:dyDescent="0.2">
      <c r="D4606" s="226"/>
    </row>
    <row r="4607" spans="4:4" x14ac:dyDescent="0.2">
      <c r="D4607" s="226"/>
    </row>
    <row r="4608" spans="4:4" x14ac:dyDescent="0.2">
      <c r="D4608" s="226"/>
    </row>
    <row r="4609" spans="4:4" x14ac:dyDescent="0.2">
      <c r="D4609" s="226"/>
    </row>
    <row r="4610" spans="4:4" x14ac:dyDescent="0.2">
      <c r="D4610" s="226"/>
    </row>
    <row r="4611" spans="4:4" x14ac:dyDescent="0.2">
      <c r="D4611" s="226"/>
    </row>
    <row r="4612" spans="4:4" x14ac:dyDescent="0.2">
      <c r="D4612" s="226"/>
    </row>
    <row r="4613" spans="4:4" x14ac:dyDescent="0.2">
      <c r="D4613" s="226"/>
    </row>
    <row r="4614" spans="4:4" x14ac:dyDescent="0.2">
      <c r="D4614" s="226"/>
    </row>
    <row r="4615" spans="4:4" x14ac:dyDescent="0.2">
      <c r="D4615" s="226"/>
    </row>
    <row r="4616" spans="4:4" x14ac:dyDescent="0.2">
      <c r="D4616" s="226"/>
    </row>
    <row r="4617" spans="4:4" x14ac:dyDescent="0.2">
      <c r="D4617" s="226"/>
    </row>
    <row r="4618" spans="4:4" x14ac:dyDescent="0.2">
      <c r="D4618" s="226"/>
    </row>
    <row r="4619" spans="4:4" x14ac:dyDescent="0.2">
      <c r="D4619" s="226"/>
    </row>
    <row r="4620" spans="4:4" x14ac:dyDescent="0.2">
      <c r="D4620" s="226"/>
    </row>
    <row r="4621" spans="4:4" x14ac:dyDescent="0.2">
      <c r="D4621" s="226"/>
    </row>
    <row r="4622" spans="4:4" x14ac:dyDescent="0.2">
      <c r="D4622" s="226"/>
    </row>
    <row r="4623" spans="4:4" x14ac:dyDescent="0.2">
      <c r="D4623" s="226"/>
    </row>
    <row r="4624" spans="4:4" x14ac:dyDescent="0.2">
      <c r="D4624" s="226"/>
    </row>
    <row r="4625" spans="4:4" x14ac:dyDescent="0.2">
      <c r="D4625" s="226"/>
    </row>
    <row r="4626" spans="4:4" x14ac:dyDescent="0.2">
      <c r="D4626" s="226"/>
    </row>
    <row r="4627" spans="4:4" x14ac:dyDescent="0.2">
      <c r="D4627" s="226"/>
    </row>
    <row r="4628" spans="4:4" x14ac:dyDescent="0.2">
      <c r="D4628" s="226"/>
    </row>
    <row r="4629" spans="4:4" x14ac:dyDescent="0.2">
      <c r="D4629" s="226"/>
    </row>
    <row r="4630" spans="4:4" x14ac:dyDescent="0.2">
      <c r="D4630" s="226"/>
    </row>
    <row r="4631" spans="4:4" x14ac:dyDescent="0.2">
      <c r="D4631" s="226"/>
    </row>
    <row r="4632" spans="4:4" x14ac:dyDescent="0.2">
      <c r="D4632" s="226"/>
    </row>
    <row r="4633" spans="4:4" x14ac:dyDescent="0.2">
      <c r="D4633" s="226"/>
    </row>
    <row r="4634" spans="4:4" x14ac:dyDescent="0.2">
      <c r="D4634" s="226"/>
    </row>
    <row r="4635" spans="4:4" x14ac:dyDescent="0.2">
      <c r="D4635" s="226"/>
    </row>
    <row r="4636" spans="4:4" x14ac:dyDescent="0.2">
      <c r="D4636" s="226"/>
    </row>
    <row r="4637" spans="4:4" x14ac:dyDescent="0.2">
      <c r="D4637" s="226"/>
    </row>
    <row r="4638" spans="4:4" x14ac:dyDescent="0.2">
      <c r="D4638" s="226"/>
    </row>
    <row r="4639" spans="4:4" x14ac:dyDescent="0.2">
      <c r="D4639" s="226"/>
    </row>
    <row r="4640" spans="4:4" x14ac:dyDescent="0.2">
      <c r="D4640" s="226"/>
    </row>
    <row r="4641" spans="4:4" x14ac:dyDescent="0.2">
      <c r="D4641" s="226"/>
    </row>
    <row r="4642" spans="4:4" x14ac:dyDescent="0.2">
      <c r="D4642" s="226"/>
    </row>
    <row r="4643" spans="4:4" x14ac:dyDescent="0.2">
      <c r="D4643" s="226"/>
    </row>
    <row r="4644" spans="4:4" x14ac:dyDescent="0.2">
      <c r="D4644" s="226"/>
    </row>
    <row r="4645" spans="4:4" x14ac:dyDescent="0.2">
      <c r="D4645" s="226"/>
    </row>
    <row r="4646" spans="4:4" x14ac:dyDescent="0.2">
      <c r="D4646" s="226"/>
    </row>
    <row r="4647" spans="4:4" x14ac:dyDescent="0.2">
      <c r="D4647" s="226"/>
    </row>
    <row r="4648" spans="4:4" x14ac:dyDescent="0.2">
      <c r="D4648" s="226"/>
    </row>
    <row r="4649" spans="4:4" x14ac:dyDescent="0.2">
      <c r="D4649" s="226"/>
    </row>
    <row r="4650" spans="4:4" x14ac:dyDescent="0.2">
      <c r="D4650" s="226"/>
    </row>
    <row r="4651" spans="4:4" x14ac:dyDescent="0.2">
      <c r="D4651" s="226"/>
    </row>
    <row r="4652" spans="4:4" x14ac:dyDescent="0.2">
      <c r="D4652" s="226"/>
    </row>
    <row r="4653" spans="4:4" x14ac:dyDescent="0.2">
      <c r="D4653" s="226"/>
    </row>
    <row r="4654" spans="4:4" x14ac:dyDescent="0.2">
      <c r="D4654" s="226"/>
    </row>
    <row r="4655" spans="4:4" x14ac:dyDescent="0.2">
      <c r="D4655" s="226"/>
    </row>
    <row r="4656" spans="4:4" x14ac:dyDescent="0.2">
      <c r="D4656" s="226"/>
    </row>
    <row r="4657" spans="4:4" x14ac:dyDescent="0.2">
      <c r="D4657" s="226"/>
    </row>
    <row r="4658" spans="4:4" x14ac:dyDescent="0.2">
      <c r="D4658" s="226"/>
    </row>
    <row r="4659" spans="4:4" x14ac:dyDescent="0.2">
      <c r="D4659" s="226"/>
    </row>
    <row r="4660" spans="4:4" x14ac:dyDescent="0.2">
      <c r="D4660" s="226"/>
    </row>
    <row r="4661" spans="4:4" x14ac:dyDescent="0.2">
      <c r="D4661" s="226"/>
    </row>
    <row r="4662" spans="4:4" x14ac:dyDescent="0.2">
      <c r="D4662" s="226"/>
    </row>
    <row r="4663" spans="4:4" x14ac:dyDescent="0.2">
      <c r="D4663" s="226"/>
    </row>
    <row r="4664" spans="4:4" x14ac:dyDescent="0.2">
      <c r="D4664" s="226"/>
    </row>
    <row r="4665" spans="4:4" x14ac:dyDescent="0.2">
      <c r="D4665" s="226"/>
    </row>
    <row r="4666" spans="4:4" x14ac:dyDescent="0.2">
      <c r="D4666" s="226"/>
    </row>
    <row r="4667" spans="4:4" x14ac:dyDescent="0.2">
      <c r="D4667" s="226"/>
    </row>
    <row r="4668" spans="4:4" x14ac:dyDescent="0.2">
      <c r="D4668" s="226"/>
    </row>
    <row r="4669" spans="4:4" x14ac:dyDescent="0.2">
      <c r="D4669" s="226"/>
    </row>
    <row r="4670" spans="4:4" x14ac:dyDescent="0.2">
      <c r="D4670" s="226"/>
    </row>
    <row r="4671" spans="4:4" x14ac:dyDescent="0.2">
      <c r="D4671" s="226"/>
    </row>
    <row r="4672" spans="4:4" x14ac:dyDescent="0.2">
      <c r="D4672" s="226"/>
    </row>
    <row r="4673" spans="4:4" x14ac:dyDescent="0.2">
      <c r="D4673" s="226"/>
    </row>
    <row r="4674" spans="4:4" x14ac:dyDescent="0.2">
      <c r="D4674" s="226"/>
    </row>
    <row r="4675" spans="4:4" x14ac:dyDescent="0.2">
      <c r="D4675" s="226"/>
    </row>
    <row r="4676" spans="4:4" x14ac:dyDescent="0.2">
      <c r="D4676" s="226"/>
    </row>
    <row r="4677" spans="4:4" x14ac:dyDescent="0.2">
      <c r="D4677" s="226"/>
    </row>
    <row r="4678" spans="4:4" x14ac:dyDescent="0.2">
      <c r="D4678" s="226"/>
    </row>
    <row r="4679" spans="4:4" x14ac:dyDescent="0.2">
      <c r="D4679" s="226"/>
    </row>
    <row r="4680" spans="4:4" x14ac:dyDescent="0.2">
      <c r="D4680" s="226"/>
    </row>
    <row r="4681" spans="4:4" x14ac:dyDescent="0.2">
      <c r="D4681" s="226"/>
    </row>
    <row r="4682" spans="4:4" x14ac:dyDescent="0.2">
      <c r="D4682" s="226"/>
    </row>
    <row r="4683" spans="4:4" x14ac:dyDescent="0.2">
      <c r="D4683" s="226"/>
    </row>
    <row r="4684" spans="4:4" x14ac:dyDescent="0.2">
      <c r="D4684" s="226"/>
    </row>
    <row r="4685" spans="4:4" x14ac:dyDescent="0.2">
      <c r="D4685" s="226"/>
    </row>
    <row r="4686" spans="4:4" x14ac:dyDescent="0.2">
      <c r="D4686" s="226"/>
    </row>
    <row r="4687" spans="4:4" x14ac:dyDescent="0.2">
      <c r="D4687" s="226"/>
    </row>
    <row r="4688" spans="4:4" x14ac:dyDescent="0.2">
      <c r="D4688" s="226"/>
    </row>
    <row r="4689" spans="4:4" x14ac:dyDescent="0.2">
      <c r="D4689" s="226"/>
    </row>
    <row r="4690" spans="4:4" x14ac:dyDescent="0.2">
      <c r="D4690" s="226"/>
    </row>
    <row r="4691" spans="4:4" x14ac:dyDescent="0.2">
      <c r="D4691" s="226"/>
    </row>
    <row r="4692" spans="4:4" x14ac:dyDescent="0.2">
      <c r="D4692" s="226"/>
    </row>
    <row r="4693" spans="4:4" x14ac:dyDescent="0.2">
      <c r="D4693" s="226"/>
    </row>
    <row r="4694" spans="4:4" x14ac:dyDescent="0.2">
      <c r="D4694" s="226"/>
    </row>
    <row r="4695" spans="4:4" x14ac:dyDescent="0.2">
      <c r="D4695" s="226"/>
    </row>
    <row r="4696" spans="4:4" x14ac:dyDescent="0.2">
      <c r="D4696" s="226"/>
    </row>
    <row r="4697" spans="4:4" x14ac:dyDescent="0.2">
      <c r="D4697" s="226"/>
    </row>
    <row r="4698" spans="4:4" x14ac:dyDescent="0.2">
      <c r="D4698" s="226"/>
    </row>
    <row r="4699" spans="4:4" x14ac:dyDescent="0.2">
      <c r="D4699" s="226"/>
    </row>
    <row r="4700" spans="4:4" x14ac:dyDescent="0.2">
      <c r="D4700" s="226"/>
    </row>
    <row r="4701" spans="4:4" x14ac:dyDescent="0.2">
      <c r="D4701" s="226"/>
    </row>
    <row r="4702" spans="4:4" x14ac:dyDescent="0.2">
      <c r="D4702" s="226"/>
    </row>
    <row r="4703" spans="4:4" x14ac:dyDescent="0.2">
      <c r="D4703" s="226"/>
    </row>
    <row r="4704" spans="4:4" x14ac:dyDescent="0.2">
      <c r="D4704" s="226"/>
    </row>
    <row r="4705" spans="4:4" x14ac:dyDescent="0.2">
      <c r="D4705" s="226"/>
    </row>
    <row r="4706" spans="4:4" x14ac:dyDescent="0.2">
      <c r="D4706" s="226"/>
    </row>
    <row r="4707" spans="4:4" x14ac:dyDescent="0.2">
      <c r="D4707" s="226"/>
    </row>
    <row r="4708" spans="4:4" x14ac:dyDescent="0.2">
      <c r="D4708" s="226"/>
    </row>
    <row r="4709" spans="4:4" x14ac:dyDescent="0.2">
      <c r="D4709" s="226"/>
    </row>
    <row r="4710" spans="4:4" x14ac:dyDescent="0.2">
      <c r="D4710" s="226"/>
    </row>
    <row r="4711" spans="4:4" x14ac:dyDescent="0.2">
      <c r="D4711" s="226"/>
    </row>
    <row r="4712" spans="4:4" x14ac:dyDescent="0.2">
      <c r="D4712" s="226"/>
    </row>
    <row r="4713" spans="4:4" x14ac:dyDescent="0.2">
      <c r="D4713" s="226"/>
    </row>
    <row r="4714" spans="4:4" x14ac:dyDescent="0.2">
      <c r="D4714" s="226"/>
    </row>
    <row r="4715" spans="4:4" x14ac:dyDescent="0.2">
      <c r="D4715" s="226"/>
    </row>
    <row r="4716" spans="4:4" x14ac:dyDescent="0.2">
      <c r="D4716" s="226"/>
    </row>
    <row r="4717" spans="4:4" x14ac:dyDescent="0.2">
      <c r="D4717" s="226"/>
    </row>
    <row r="4718" spans="4:4" x14ac:dyDescent="0.2">
      <c r="D4718" s="226"/>
    </row>
    <row r="4719" spans="4:4" x14ac:dyDescent="0.2">
      <c r="D4719" s="226"/>
    </row>
    <row r="4720" spans="4:4" x14ac:dyDescent="0.2">
      <c r="D4720" s="226"/>
    </row>
    <row r="4721" spans="4:4" x14ac:dyDescent="0.2">
      <c r="D4721" s="226"/>
    </row>
    <row r="4722" spans="4:4" x14ac:dyDescent="0.2">
      <c r="D4722" s="226"/>
    </row>
    <row r="4723" spans="4:4" x14ac:dyDescent="0.2">
      <c r="D4723" s="226"/>
    </row>
    <row r="4724" spans="4:4" x14ac:dyDescent="0.2">
      <c r="D4724" s="226"/>
    </row>
    <row r="4725" spans="4:4" x14ac:dyDescent="0.2">
      <c r="D4725" s="226"/>
    </row>
    <row r="4726" spans="4:4" x14ac:dyDescent="0.2">
      <c r="D4726" s="226"/>
    </row>
    <row r="4727" spans="4:4" x14ac:dyDescent="0.2">
      <c r="D4727" s="226"/>
    </row>
    <row r="4728" spans="4:4" x14ac:dyDescent="0.2">
      <c r="D4728" s="226"/>
    </row>
    <row r="4729" spans="4:4" x14ac:dyDescent="0.2">
      <c r="D4729" s="226"/>
    </row>
    <row r="4730" spans="4:4" x14ac:dyDescent="0.2">
      <c r="D4730" s="226"/>
    </row>
    <row r="4731" spans="4:4" x14ac:dyDescent="0.2">
      <c r="D4731" s="226"/>
    </row>
    <row r="4732" spans="4:4" x14ac:dyDescent="0.2">
      <c r="D4732" s="226"/>
    </row>
    <row r="4733" spans="4:4" x14ac:dyDescent="0.2">
      <c r="D4733" s="226"/>
    </row>
    <row r="4734" spans="4:4" x14ac:dyDescent="0.2">
      <c r="D4734" s="226"/>
    </row>
    <row r="4735" spans="4:4" x14ac:dyDescent="0.2">
      <c r="D4735" s="226"/>
    </row>
    <row r="4736" spans="4:4" x14ac:dyDescent="0.2">
      <c r="D4736" s="226"/>
    </row>
    <row r="4737" spans="4:4" x14ac:dyDescent="0.2">
      <c r="D4737" s="226"/>
    </row>
    <row r="4738" spans="4:4" x14ac:dyDescent="0.2">
      <c r="D4738" s="226"/>
    </row>
    <row r="4739" spans="4:4" x14ac:dyDescent="0.2">
      <c r="D4739" s="226"/>
    </row>
    <row r="4740" spans="4:4" x14ac:dyDescent="0.2">
      <c r="D4740" s="226"/>
    </row>
    <row r="4741" spans="4:4" x14ac:dyDescent="0.2">
      <c r="D4741" s="226"/>
    </row>
    <row r="4742" spans="4:4" x14ac:dyDescent="0.2">
      <c r="D4742" s="226"/>
    </row>
    <row r="4743" spans="4:4" x14ac:dyDescent="0.2">
      <c r="D4743" s="226"/>
    </row>
    <row r="4744" spans="4:4" x14ac:dyDescent="0.2">
      <c r="D4744" s="226"/>
    </row>
    <row r="4745" spans="4:4" x14ac:dyDescent="0.2">
      <c r="D4745" s="226"/>
    </row>
    <row r="4746" spans="4:4" x14ac:dyDescent="0.2">
      <c r="D4746" s="226"/>
    </row>
    <row r="4747" spans="4:4" x14ac:dyDescent="0.2">
      <c r="D4747" s="226"/>
    </row>
    <row r="4748" spans="4:4" x14ac:dyDescent="0.2">
      <c r="D4748" s="226"/>
    </row>
    <row r="4749" spans="4:4" x14ac:dyDescent="0.2">
      <c r="D4749" s="226"/>
    </row>
    <row r="4750" spans="4:4" x14ac:dyDescent="0.2">
      <c r="D4750" s="226"/>
    </row>
    <row r="4751" spans="4:4" x14ac:dyDescent="0.2">
      <c r="D4751" s="226"/>
    </row>
    <row r="4752" spans="4:4" x14ac:dyDescent="0.2">
      <c r="D4752" s="226"/>
    </row>
    <row r="4753" spans="4:4" x14ac:dyDescent="0.2">
      <c r="D4753" s="226"/>
    </row>
    <row r="4754" spans="4:4" x14ac:dyDescent="0.2">
      <c r="D4754" s="226"/>
    </row>
    <row r="4755" spans="4:4" x14ac:dyDescent="0.2">
      <c r="D4755" s="226"/>
    </row>
    <row r="4756" spans="4:4" x14ac:dyDescent="0.2">
      <c r="D4756" s="226"/>
    </row>
    <row r="4757" spans="4:4" x14ac:dyDescent="0.2">
      <c r="D4757" s="226"/>
    </row>
    <row r="4758" spans="4:4" x14ac:dyDescent="0.2">
      <c r="D4758" s="226"/>
    </row>
    <row r="4759" spans="4:4" x14ac:dyDescent="0.2">
      <c r="D4759" s="226"/>
    </row>
    <row r="4760" spans="4:4" x14ac:dyDescent="0.2">
      <c r="D4760" s="226"/>
    </row>
    <row r="4761" spans="4:4" x14ac:dyDescent="0.2">
      <c r="D4761" s="226"/>
    </row>
    <row r="4762" spans="4:4" x14ac:dyDescent="0.2">
      <c r="D4762" s="226"/>
    </row>
    <row r="4763" spans="4:4" x14ac:dyDescent="0.2">
      <c r="D4763" s="226"/>
    </row>
    <row r="4764" spans="4:4" x14ac:dyDescent="0.2">
      <c r="D4764" s="226"/>
    </row>
    <row r="4765" spans="4:4" x14ac:dyDescent="0.2">
      <c r="D4765" s="226"/>
    </row>
    <row r="4766" spans="4:4" x14ac:dyDescent="0.2">
      <c r="D4766" s="226"/>
    </row>
    <row r="4767" spans="4:4" x14ac:dyDescent="0.2">
      <c r="D4767" s="226"/>
    </row>
    <row r="4768" spans="4:4" x14ac:dyDescent="0.2">
      <c r="D4768" s="226"/>
    </row>
    <row r="4769" spans="4:4" x14ac:dyDescent="0.2">
      <c r="D4769" s="226"/>
    </row>
    <row r="4770" spans="4:4" x14ac:dyDescent="0.2">
      <c r="D4770" s="226"/>
    </row>
    <row r="4771" spans="4:4" x14ac:dyDescent="0.2">
      <c r="D4771" s="226"/>
    </row>
    <row r="4772" spans="4:4" x14ac:dyDescent="0.2">
      <c r="D4772" s="226"/>
    </row>
    <row r="4773" spans="4:4" x14ac:dyDescent="0.2">
      <c r="D4773" s="226"/>
    </row>
    <row r="4774" spans="4:4" x14ac:dyDescent="0.2">
      <c r="D4774" s="226"/>
    </row>
    <row r="4775" spans="4:4" x14ac:dyDescent="0.2">
      <c r="D4775" s="226"/>
    </row>
    <row r="4776" spans="4:4" x14ac:dyDescent="0.2">
      <c r="D4776" s="226"/>
    </row>
    <row r="4777" spans="4:4" x14ac:dyDescent="0.2">
      <c r="D4777" s="226"/>
    </row>
    <row r="4778" spans="4:4" x14ac:dyDescent="0.2">
      <c r="D4778" s="226"/>
    </row>
    <row r="4779" spans="4:4" x14ac:dyDescent="0.2">
      <c r="D4779" s="226"/>
    </row>
    <row r="4780" spans="4:4" x14ac:dyDescent="0.2">
      <c r="D4780" s="226"/>
    </row>
    <row r="4781" spans="4:4" x14ac:dyDescent="0.2">
      <c r="D4781" s="226"/>
    </row>
    <row r="4782" spans="4:4" x14ac:dyDescent="0.2">
      <c r="D4782" s="226"/>
    </row>
    <row r="4783" spans="4:4" x14ac:dyDescent="0.2">
      <c r="D4783" s="226"/>
    </row>
    <row r="4784" spans="4:4" x14ac:dyDescent="0.2">
      <c r="D4784" s="226"/>
    </row>
    <row r="4785" spans="4:4" x14ac:dyDescent="0.2">
      <c r="D4785" s="226"/>
    </row>
    <row r="4786" spans="4:4" x14ac:dyDescent="0.2">
      <c r="D4786" s="226"/>
    </row>
    <row r="4787" spans="4:4" x14ac:dyDescent="0.2">
      <c r="D4787" s="226"/>
    </row>
    <row r="4788" spans="4:4" x14ac:dyDescent="0.2">
      <c r="D4788" s="226"/>
    </row>
    <row r="4789" spans="4:4" x14ac:dyDescent="0.2">
      <c r="D4789" s="226"/>
    </row>
    <row r="4790" spans="4:4" x14ac:dyDescent="0.2">
      <c r="D4790" s="226"/>
    </row>
    <row r="4791" spans="4:4" x14ac:dyDescent="0.2">
      <c r="D4791" s="226"/>
    </row>
    <row r="4792" spans="4:4" x14ac:dyDescent="0.2">
      <c r="D4792" s="226"/>
    </row>
    <row r="4793" spans="4:4" x14ac:dyDescent="0.2">
      <c r="D4793" s="226"/>
    </row>
    <row r="4794" spans="4:4" x14ac:dyDescent="0.2">
      <c r="D4794" s="226"/>
    </row>
    <row r="4795" spans="4:4" x14ac:dyDescent="0.2">
      <c r="D4795" s="226"/>
    </row>
    <row r="4796" spans="4:4" x14ac:dyDescent="0.2">
      <c r="D4796" s="226"/>
    </row>
    <row r="4797" spans="4:4" x14ac:dyDescent="0.2">
      <c r="D4797" s="226"/>
    </row>
    <row r="4798" spans="4:4" x14ac:dyDescent="0.2">
      <c r="D4798" s="226"/>
    </row>
    <row r="4799" spans="4:4" x14ac:dyDescent="0.2">
      <c r="D4799" s="226"/>
    </row>
    <row r="4800" spans="4:4" x14ac:dyDescent="0.2">
      <c r="D4800" s="226"/>
    </row>
    <row r="4801" spans="4:4" x14ac:dyDescent="0.2">
      <c r="D4801" s="226"/>
    </row>
    <row r="4802" spans="4:4" x14ac:dyDescent="0.2">
      <c r="D4802" s="226"/>
    </row>
    <row r="4803" spans="4:4" x14ac:dyDescent="0.2">
      <c r="D4803" s="226"/>
    </row>
    <row r="4804" spans="4:4" x14ac:dyDescent="0.2">
      <c r="D4804" s="226"/>
    </row>
    <row r="4805" spans="4:4" x14ac:dyDescent="0.2">
      <c r="D4805" s="226"/>
    </row>
    <row r="4806" spans="4:4" x14ac:dyDescent="0.2">
      <c r="D4806" s="226"/>
    </row>
    <row r="4807" spans="4:4" x14ac:dyDescent="0.2">
      <c r="D4807" s="226"/>
    </row>
    <row r="4808" spans="4:4" x14ac:dyDescent="0.2">
      <c r="D4808" s="226"/>
    </row>
    <row r="4809" spans="4:4" x14ac:dyDescent="0.2">
      <c r="D4809" s="226"/>
    </row>
    <row r="4810" spans="4:4" x14ac:dyDescent="0.2">
      <c r="D4810" s="226"/>
    </row>
    <row r="4811" spans="4:4" x14ac:dyDescent="0.2">
      <c r="D4811" s="226"/>
    </row>
    <row r="4812" spans="4:4" x14ac:dyDescent="0.2">
      <c r="D4812" s="226"/>
    </row>
    <row r="4813" spans="4:4" x14ac:dyDescent="0.2">
      <c r="D4813" s="226"/>
    </row>
    <row r="4814" spans="4:4" x14ac:dyDescent="0.2">
      <c r="D4814" s="226"/>
    </row>
    <row r="4815" spans="4:4" x14ac:dyDescent="0.2">
      <c r="D4815" s="226"/>
    </row>
    <row r="4816" spans="4:4" x14ac:dyDescent="0.2">
      <c r="D4816" s="226"/>
    </row>
    <row r="4817" spans="4:4" x14ac:dyDescent="0.2">
      <c r="D4817" s="226"/>
    </row>
    <row r="4818" spans="4:4" x14ac:dyDescent="0.2">
      <c r="D4818" s="226"/>
    </row>
    <row r="4819" spans="4:4" x14ac:dyDescent="0.2">
      <c r="D4819" s="226"/>
    </row>
    <row r="4820" spans="4:4" x14ac:dyDescent="0.2">
      <c r="D4820" s="226"/>
    </row>
    <row r="4821" spans="4:4" x14ac:dyDescent="0.2">
      <c r="D4821" s="226"/>
    </row>
    <row r="4822" spans="4:4" x14ac:dyDescent="0.2">
      <c r="D4822" s="226"/>
    </row>
    <row r="4823" spans="4:4" x14ac:dyDescent="0.2">
      <c r="D4823" s="226"/>
    </row>
    <row r="4824" spans="4:4" x14ac:dyDescent="0.2">
      <c r="D4824" s="226"/>
    </row>
    <row r="4825" spans="4:4" x14ac:dyDescent="0.2">
      <c r="D4825" s="226"/>
    </row>
    <row r="4826" spans="4:4" x14ac:dyDescent="0.2">
      <c r="D4826" s="226"/>
    </row>
    <row r="4827" spans="4:4" x14ac:dyDescent="0.2">
      <c r="D4827" s="226"/>
    </row>
    <row r="4828" spans="4:4" x14ac:dyDescent="0.2">
      <c r="D4828" s="226"/>
    </row>
    <row r="4829" spans="4:4" x14ac:dyDescent="0.2">
      <c r="D4829" s="226"/>
    </row>
    <row r="4830" spans="4:4" x14ac:dyDescent="0.2">
      <c r="D4830" s="226"/>
    </row>
    <row r="4831" spans="4:4" x14ac:dyDescent="0.2">
      <c r="D4831" s="226"/>
    </row>
    <row r="4832" spans="4:4" x14ac:dyDescent="0.2">
      <c r="D4832" s="226"/>
    </row>
    <row r="4833" spans="4:4" x14ac:dyDescent="0.2">
      <c r="D4833" s="226"/>
    </row>
    <row r="4834" spans="4:4" x14ac:dyDescent="0.2">
      <c r="D4834" s="226"/>
    </row>
    <row r="4835" spans="4:4" x14ac:dyDescent="0.2">
      <c r="D4835" s="226"/>
    </row>
    <row r="4836" spans="4:4" x14ac:dyDescent="0.2">
      <c r="D4836" s="226"/>
    </row>
    <row r="4837" spans="4:4" x14ac:dyDescent="0.2">
      <c r="D4837" s="226"/>
    </row>
    <row r="4838" spans="4:4" x14ac:dyDescent="0.2">
      <c r="D4838" s="226"/>
    </row>
    <row r="4839" spans="4:4" x14ac:dyDescent="0.2">
      <c r="D4839" s="226"/>
    </row>
    <row r="4840" spans="4:4" x14ac:dyDescent="0.2">
      <c r="D4840" s="226"/>
    </row>
    <row r="4841" spans="4:4" x14ac:dyDescent="0.2">
      <c r="D4841" s="226"/>
    </row>
    <row r="4842" spans="4:4" x14ac:dyDescent="0.2">
      <c r="D4842" s="226"/>
    </row>
    <row r="4843" spans="4:4" x14ac:dyDescent="0.2">
      <c r="D4843" s="226"/>
    </row>
    <row r="4844" spans="4:4" x14ac:dyDescent="0.2">
      <c r="D4844" s="226"/>
    </row>
    <row r="4845" spans="4:4" x14ac:dyDescent="0.2">
      <c r="D4845" s="226"/>
    </row>
    <row r="4846" spans="4:4" x14ac:dyDescent="0.2">
      <c r="D4846" s="226"/>
    </row>
    <row r="4847" spans="4:4" x14ac:dyDescent="0.2">
      <c r="D4847" s="226"/>
    </row>
    <row r="4848" spans="4:4" x14ac:dyDescent="0.2">
      <c r="D4848" s="226"/>
    </row>
    <row r="4849" spans="4:4" x14ac:dyDescent="0.2">
      <c r="D4849" s="226"/>
    </row>
    <row r="4850" spans="4:4" x14ac:dyDescent="0.2">
      <c r="D4850" s="226"/>
    </row>
    <row r="4851" spans="4:4" x14ac:dyDescent="0.2">
      <c r="D4851" s="226"/>
    </row>
    <row r="4852" spans="4:4" x14ac:dyDescent="0.2">
      <c r="D4852" s="226"/>
    </row>
    <row r="4853" spans="4:4" x14ac:dyDescent="0.2">
      <c r="D4853" s="226"/>
    </row>
    <row r="4854" spans="4:4" x14ac:dyDescent="0.2">
      <c r="D4854" s="226"/>
    </row>
    <row r="4855" spans="4:4" x14ac:dyDescent="0.2">
      <c r="D4855" s="226"/>
    </row>
    <row r="4856" spans="4:4" x14ac:dyDescent="0.2">
      <c r="D4856" s="226"/>
    </row>
    <row r="4857" spans="4:4" x14ac:dyDescent="0.2">
      <c r="D4857" s="226"/>
    </row>
    <row r="4858" spans="4:4" x14ac:dyDescent="0.2">
      <c r="D4858" s="226"/>
    </row>
    <row r="4859" spans="4:4" x14ac:dyDescent="0.2">
      <c r="D4859" s="226"/>
    </row>
    <row r="4860" spans="4:4" x14ac:dyDescent="0.2">
      <c r="D4860" s="226"/>
    </row>
    <row r="4861" spans="4:4" x14ac:dyDescent="0.2">
      <c r="D4861" s="226"/>
    </row>
    <row r="4862" spans="4:4" x14ac:dyDescent="0.2">
      <c r="D4862" s="226"/>
    </row>
    <row r="4863" spans="4:4" x14ac:dyDescent="0.2">
      <c r="D4863" s="226"/>
    </row>
    <row r="4864" spans="4:4" x14ac:dyDescent="0.2">
      <c r="D4864" s="226"/>
    </row>
    <row r="4865" spans="4:4" x14ac:dyDescent="0.2">
      <c r="D4865" s="226"/>
    </row>
    <row r="4866" spans="4:4" x14ac:dyDescent="0.2">
      <c r="D4866" s="226"/>
    </row>
    <row r="4867" spans="4:4" x14ac:dyDescent="0.2">
      <c r="D4867" s="226"/>
    </row>
    <row r="4868" spans="4:4" x14ac:dyDescent="0.2">
      <c r="D4868" s="226"/>
    </row>
    <row r="4869" spans="4:4" x14ac:dyDescent="0.2">
      <c r="D4869" s="226"/>
    </row>
    <row r="4870" spans="4:4" x14ac:dyDescent="0.2">
      <c r="D4870" s="226"/>
    </row>
    <row r="4871" spans="4:4" x14ac:dyDescent="0.2">
      <c r="D4871" s="226"/>
    </row>
    <row r="4872" spans="4:4" x14ac:dyDescent="0.2">
      <c r="D4872" s="226"/>
    </row>
    <row r="4873" spans="4:4" x14ac:dyDescent="0.2">
      <c r="D4873" s="226"/>
    </row>
    <row r="4874" spans="4:4" x14ac:dyDescent="0.2">
      <c r="D4874" s="226"/>
    </row>
    <row r="4875" spans="4:4" x14ac:dyDescent="0.2">
      <c r="D4875" s="226"/>
    </row>
    <row r="4876" spans="4:4" x14ac:dyDescent="0.2">
      <c r="D4876" s="226"/>
    </row>
    <row r="4877" spans="4:4" x14ac:dyDescent="0.2">
      <c r="D4877" s="226"/>
    </row>
    <row r="4878" spans="4:4" x14ac:dyDescent="0.2">
      <c r="D4878" s="226"/>
    </row>
    <row r="4879" spans="4:4" x14ac:dyDescent="0.2">
      <c r="D4879" s="226"/>
    </row>
    <row r="4880" spans="4:4" x14ac:dyDescent="0.2">
      <c r="D4880" s="226"/>
    </row>
    <row r="4881" spans="4:4" x14ac:dyDescent="0.2">
      <c r="D4881" s="226"/>
    </row>
    <row r="4882" spans="4:4" x14ac:dyDescent="0.2">
      <c r="D4882" s="226"/>
    </row>
    <row r="4883" spans="4:4" x14ac:dyDescent="0.2">
      <c r="D4883" s="226"/>
    </row>
    <row r="4884" spans="4:4" x14ac:dyDescent="0.2">
      <c r="D4884" s="226"/>
    </row>
    <row r="4885" spans="4:4" x14ac:dyDescent="0.2">
      <c r="D4885" s="226"/>
    </row>
    <row r="4886" spans="4:4" x14ac:dyDescent="0.2">
      <c r="D4886" s="226"/>
    </row>
    <row r="4887" spans="4:4" x14ac:dyDescent="0.2">
      <c r="D4887" s="226"/>
    </row>
    <row r="4888" spans="4:4" x14ac:dyDescent="0.2">
      <c r="D4888" s="226"/>
    </row>
    <row r="4889" spans="4:4" x14ac:dyDescent="0.2">
      <c r="D4889" s="226"/>
    </row>
    <row r="4890" spans="4:4" x14ac:dyDescent="0.2">
      <c r="D4890" s="226"/>
    </row>
    <row r="4891" spans="4:4" x14ac:dyDescent="0.2">
      <c r="D4891" s="226"/>
    </row>
    <row r="4892" spans="4:4" x14ac:dyDescent="0.2">
      <c r="D4892" s="226"/>
    </row>
    <row r="4893" spans="4:4" x14ac:dyDescent="0.2">
      <c r="D4893" s="226"/>
    </row>
    <row r="4894" spans="4:4" x14ac:dyDescent="0.2">
      <c r="D4894" s="226"/>
    </row>
    <row r="4895" spans="4:4" x14ac:dyDescent="0.2">
      <c r="D4895" s="226"/>
    </row>
    <row r="4896" spans="4:4" x14ac:dyDescent="0.2">
      <c r="D4896" s="226"/>
    </row>
    <row r="4897" spans="4:4" x14ac:dyDescent="0.2">
      <c r="D4897" s="226"/>
    </row>
    <row r="4898" spans="4:4" x14ac:dyDescent="0.2">
      <c r="D4898" s="226"/>
    </row>
    <row r="4899" spans="4:4" x14ac:dyDescent="0.2">
      <c r="D4899" s="226"/>
    </row>
    <row r="4900" spans="4:4" x14ac:dyDescent="0.2">
      <c r="D4900" s="226"/>
    </row>
    <row r="4901" spans="4:4" x14ac:dyDescent="0.2">
      <c r="D4901" s="226"/>
    </row>
    <row r="4902" spans="4:4" x14ac:dyDescent="0.2">
      <c r="D4902" s="226"/>
    </row>
    <row r="4903" spans="4:4" x14ac:dyDescent="0.2">
      <c r="D4903" s="226"/>
    </row>
    <row r="4904" spans="4:4" x14ac:dyDescent="0.2">
      <c r="D4904" s="226"/>
    </row>
    <row r="4905" spans="4:4" x14ac:dyDescent="0.2">
      <c r="D4905" s="226"/>
    </row>
    <row r="4906" spans="4:4" x14ac:dyDescent="0.2">
      <c r="D4906" s="226"/>
    </row>
    <row r="4907" spans="4:4" x14ac:dyDescent="0.2">
      <c r="D4907" s="226"/>
    </row>
    <row r="4908" spans="4:4" x14ac:dyDescent="0.2">
      <c r="D4908" s="226"/>
    </row>
    <row r="4909" spans="4:4" x14ac:dyDescent="0.2">
      <c r="D4909" s="226"/>
    </row>
    <row r="4910" spans="4:4" x14ac:dyDescent="0.2">
      <c r="D4910" s="226"/>
    </row>
    <row r="4911" spans="4:4" x14ac:dyDescent="0.2">
      <c r="D4911" s="226"/>
    </row>
    <row r="4912" spans="4:4" x14ac:dyDescent="0.2">
      <c r="D4912" s="226"/>
    </row>
    <row r="4913" spans="4:4" x14ac:dyDescent="0.2">
      <c r="D4913" s="226"/>
    </row>
    <row r="4914" spans="4:4" x14ac:dyDescent="0.2">
      <c r="D4914" s="226"/>
    </row>
    <row r="4915" spans="4:4" x14ac:dyDescent="0.2">
      <c r="D4915" s="226"/>
    </row>
    <row r="4916" spans="4:4" x14ac:dyDescent="0.2">
      <c r="D4916" s="226"/>
    </row>
    <row r="4917" spans="4:4" x14ac:dyDescent="0.2">
      <c r="D4917" s="226"/>
    </row>
    <row r="4918" spans="4:4" x14ac:dyDescent="0.2">
      <c r="D4918" s="226"/>
    </row>
    <row r="4919" spans="4:4" x14ac:dyDescent="0.2">
      <c r="D4919" s="226"/>
    </row>
    <row r="4920" spans="4:4" x14ac:dyDescent="0.2">
      <c r="D4920" s="226"/>
    </row>
    <row r="4921" spans="4:4" x14ac:dyDescent="0.2">
      <c r="D4921" s="226"/>
    </row>
    <row r="4922" spans="4:4" x14ac:dyDescent="0.2">
      <c r="D4922" s="226"/>
    </row>
    <row r="4923" spans="4:4" x14ac:dyDescent="0.2">
      <c r="D4923" s="226"/>
    </row>
    <row r="4924" spans="4:4" x14ac:dyDescent="0.2">
      <c r="D4924" s="226"/>
    </row>
    <row r="4925" spans="4:4" x14ac:dyDescent="0.2">
      <c r="D4925" s="226"/>
    </row>
    <row r="4926" spans="4:4" x14ac:dyDescent="0.2">
      <c r="D4926" s="226"/>
    </row>
    <row r="4927" spans="4:4" x14ac:dyDescent="0.2">
      <c r="D4927" s="226"/>
    </row>
    <row r="4928" spans="4:4" x14ac:dyDescent="0.2">
      <c r="D4928" s="226"/>
    </row>
    <row r="4929" spans="4:4" x14ac:dyDescent="0.2">
      <c r="D4929" s="226"/>
    </row>
    <row r="4930" spans="4:4" x14ac:dyDescent="0.2">
      <c r="D4930" s="226"/>
    </row>
    <row r="4931" spans="4:4" x14ac:dyDescent="0.2">
      <c r="D4931" s="226"/>
    </row>
    <row r="4932" spans="4:4" x14ac:dyDescent="0.2">
      <c r="D4932" s="226"/>
    </row>
    <row r="4933" spans="4:4" x14ac:dyDescent="0.2">
      <c r="D4933" s="226"/>
    </row>
    <row r="4934" spans="4:4" x14ac:dyDescent="0.2">
      <c r="D4934" s="226"/>
    </row>
    <row r="4935" spans="4:4" x14ac:dyDescent="0.2">
      <c r="D4935" s="226"/>
    </row>
    <row r="4936" spans="4:4" x14ac:dyDescent="0.2">
      <c r="D4936" s="226"/>
    </row>
    <row r="4937" spans="4:4" x14ac:dyDescent="0.2">
      <c r="D4937" s="226"/>
    </row>
    <row r="4938" spans="4:4" x14ac:dyDescent="0.2">
      <c r="D4938" s="226"/>
    </row>
    <row r="4939" spans="4:4" x14ac:dyDescent="0.2">
      <c r="D4939" s="226"/>
    </row>
    <row r="4940" spans="4:4" x14ac:dyDescent="0.2">
      <c r="D4940" s="226"/>
    </row>
    <row r="4941" spans="4:4" x14ac:dyDescent="0.2">
      <c r="D4941" s="226"/>
    </row>
    <row r="4942" spans="4:4" x14ac:dyDescent="0.2">
      <c r="D4942" s="226"/>
    </row>
    <row r="4943" spans="4:4" x14ac:dyDescent="0.2">
      <c r="D4943" s="226"/>
    </row>
    <row r="4944" spans="4:4" x14ac:dyDescent="0.2">
      <c r="D4944" s="226"/>
    </row>
    <row r="4945" spans="4:4" x14ac:dyDescent="0.2">
      <c r="D4945" s="226"/>
    </row>
    <row r="4946" spans="4:4" x14ac:dyDescent="0.2">
      <c r="D4946" s="226"/>
    </row>
    <row r="4947" spans="4:4" x14ac:dyDescent="0.2">
      <c r="D4947" s="226"/>
    </row>
    <row r="4948" spans="4:4" x14ac:dyDescent="0.2">
      <c r="D4948" s="226"/>
    </row>
    <row r="4949" spans="4:4" x14ac:dyDescent="0.2">
      <c r="D4949" s="226"/>
    </row>
    <row r="4950" spans="4:4" x14ac:dyDescent="0.2">
      <c r="D4950" s="226"/>
    </row>
    <row r="4951" spans="4:4" x14ac:dyDescent="0.2">
      <c r="D4951" s="226"/>
    </row>
    <row r="4952" spans="4:4" x14ac:dyDescent="0.2">
      <c r="D4952" s="226"/>
    </row>
    <row r="4953" spans="4:4" x14ac:dyDescent="0.2">
      <c r="D4953" s="226"/>
    </row>
    <row r="4954" spans="4:4" x14ac:dyDescent="0.2">
      <c r="D4954" s="226"/>
    </row>
    <row r="4955" spans="4:4" x14ac:dyDescent="0.2">
      <c r="D4955" s="226"/>
    </row>
    <row r="4956" spans="4:4" x14ac:dyDescent="0.2">
      <c r="D4956" s="226"/>
    </row>
    <row r="4957" spans="4:4" x14ac:dyDescent="0.2">
      <c r="D4957" s="226"/>
    </row>
    <row r="4958" spans="4:4" x14ac:dyDescent="0.2">
      <c r="D4958" s="226"/>
    </row>
    <row r="4959" spans="4:4" x14ac:dyDescent="0.2">
      <c r="D4959" s="226"/>
    </row>
    <row r="4960" spans="4:4" x14ac:dyDescent="0.2">
      <c r="D4960" s="226"/>
    </row>
    <row r="4961" spans="4:4" x14ac:dyDescent="0.2">
      <c r="D4961" s="226"/>
    </row>
    <row r="4962" spans="4:4" x14ac:dyDescent="0.2">
      <c r="D4962" s="226"/>
    </row>
    <row r="4963" spans="4:4" x14ac:dyDescent="0.2">
      <c r="D4963" s="226"/>
    </row>
    <row r="4964" spans="4:4" x14ac:dyDescent="0.2">
      <c r="D4964" s="226"/>
    </row>
    <row r="4965" spans="4:4" x14ac:dyDescent="0.2">
      <c r="D4965" s="226"/>
    </row>
    <row r="4966" spans="4:4" x14ac:dyDescent="0.2">
      <c r="D4966" s="226"/>
    </row>
    <row r="4967" spans="4:4" x14ac:dyDescent="0.2">
      <c r="D4967" s="226"/>
    </row>
    <row r="4968" spans="4:4" x14ac:dyDescent="0.2">
      <c r="D4968" s="226"/>
    </row>
    <row r="4969" spans="4:4" x14ac:dyDescent="0.2">
      <c r="D4969" s="226"/>
    </row>
    <row r="4970" spans="4:4" x14ac:dyDescent="0.2">
      <c r="D4970" s="226"/>
    </row>
    <row r="4971" spans="4:4" x14ac:dyDescent="0.2">
      <c r="D4971" s="226"/>
    </row>
    <row r="4972" spans="4:4" x14ac:dyDescent="0.2">
      <c r="D4972" s="226"/>
    </row>
    <row r="4973" spans="4:4" x14ac:dyDescent="0.2">
      <c r="D4973" s="226"/>
    </row>
    <row r="4974" spans="4:4" x14ac:dyDescent="0.2">
      <c r="D4974" s="226"/>
    </row>
    <row r="4975" spans="4:4" x14ac:dyDescent="0.2">
      <c r="D4975" s="226"/>
    </row>
    <row r="4976" spans="4:4" x14ac:dyDescent="0.2">
      <c r="D4976" s="226"/>
    </row>
    <row r="4977" spans="4:4" x14ac:dyDescent="0.2">
      <c r="D4977" s="226"/>
    </row>
    <row r="4978" spans="4:4" x14ac:dyDescent="0.2">
      <c r="D4978" s="226"/>
    </row>
    <row r="4979" spans="4:4" x14ac:dyDescent="0.2">
      <c r="D4979" s="226"/>
    </row>
    <row r="4980" spans="4:4" x14ac:dyDescent="0.2">
      <c r="D4980" s="226"/>
    </row>
    <row r="4981" spans="4:4" x14ac:dyDescent="0.2">
      <c r="D4981" s="226"/>
    </row>
    <row r="4982" spans="4:4" x14ac:dyDescent="0.2">
      <c r="D4982" s="226"/>
    </row>
    <row r="4983" spans="4:4" x14ac:dyDescent="0.2">
      <c r="D4983" s="226"/>
    </row>
    <row r="4984" spans="4:4" x14ac:dyDescent="0.2">
      <c r="D4984" s="226"/>
    </row>
    <row r="4985" spans="4:4" x14ac:dyDescent="0.2">
      <c r="D4985" s="226"/>
    </row>
    <row r="4986" spans="4:4" x14ac:dyDescent="0.2">
      <c r="D4986" s="226"/>
    </row>
    <row r="4987" spans="4:4" x14ac:dyDescent="0.2">
      <c r="D4987" s="226"/>
    </row>
    <row r="4988" spans="4:4" x14ac:dyDescent="0.2">
      <c r="D4988" s="226"/>
    </row>
    <row r="4989" spans="4:4" x14ac:dyDescent="0.2">
      <c r="D4989" s="226"/>
    </row>
    <row r="4990" spans="4:4" x14ac:dyDescent="0.2">
      <c r="D4990" s="226"/>
    </row>
    <row r="4991" spans="4:4" x14ac:dyDescent="0.2">
      <c r="D4991" s="226"/>
    </row>
    <row r="4992" spans="4:4" x14ac:dyDescent="0.2">
      <c r="D4992" s="226"/>
    </row>
    <row r="4993" spans="4:4" x14ac:dyDescent="0.2">
      <c r="D4993" s="226"/>
    </row>
    <row r="4994" spans="4:4" x14ac:dyDescent="0.2">
      <c r="D4994" s="226"/>
    </row>
    <row r="4995" spans="4:4" x14ac:dyDescent="0.2">
      <c r="D4995" s="226"/>
    </row>
    <row r="4996" spans="4:4" x14ac:dyDescent="0.2">
      <c r="D4996" s="226"/>
    </row>
    <row r="4997" spans="4:4" x14ac:dyDescent="0.2">
      <c r="D4997" s="226"/>
    </row>
    <row r="4998" spans="4:4" x14ac:dyDescent="0.2">
      <c r="D4998" s="226"/>
    </row>
    <row r="4999" spans="4:4" x14ac:dyDescent="0.2">
      <c r="D4999" s="226"/>
    </row>
    <row r="5000" spans="4:4" x14ac:dyDescent="0.2">
      <c r="D5000" s="226"/>
    </row>
  </sheetData>
  <sheetProtection algorithmName="SHA-512" hashValue="m45s4DIC3JoRAG3S02OvlS47OlkUer7iAm01ri4W1p6GKEFk9kNTBD85XQwCsEDYkNvZqMZXA+kcPVo0OM+aRA==" saltValue="9g3DFyNokWMgbWuytrYDiA==" spinCount="100000" sheet="1" formatRows="0"/>
  <pageMargins left="0.59055118110236204" right="0.196850393700787" top="0.78740157499999996" bottom="0.78740157499999996" header="0.3" footer="0.3"/>
  <pageSetup paperSize="9" orientation="landscape" r:id="rId1"/>
  <headerFooter>
    <oddFooter>&amp;LZpracováno programem BUILDpower S,  © RTS, a.s.&amp;RStránka &amp;P z &amp;N</oddFooter>
  </headerFooter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4984F2-C981-49B2-9DF8-6EA7EDD02CC7}">
  <sheetPr codeName="Sheet37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 customHeight="1" x14ac:dyDescent="0.2"/>
  <cols>
    <col min="1" max="1" width="4.28515625" style="92" customWidth="1"/>
    <col min="2" max="2" width="14.42578125" style="92" customWidth="1"/>
    <col min="3" max="3" width="38.28515625" style="93" customWidth="1"/>
    <col min="4" max="4" width="4.5703125" style="92" customWidth="1"/>
    <col min="5" max="5" width="10.5703125" style="92" customWidth="1"/>
    <col min="6" max="6" width="9.85546875" style="92" customWidth="1"/>
    <col min="7" max="7" width="12.7109375" style="92" customWidth="1"/>
    <col min="8" max="16384" width="9.140625" style="92"/>
  </cols>
  <sheetData>
    <row r="1" spans="1:7" ht="15.75" x14ac:dyDescent="0.2">
      <c r="A1" s="542" t="s">
        <v>89</v>
      </c>
      <c r="B1" s="542"/>
      <c r="C1" s="543"/>
      <c r="D1" s="542"/>
      <c r="E1" s="542"/>
      <c r="F1" s="542"/>
      <c r="G1" s="542"/>
    </row>
    <row r="2" spans="1:7" ht="24.95" customHeight="1" x14ac:dyDescent="0.2">
      <c r="A2" s="87" t="s">
        <v>90</v>
      </c>
      <c r="B2" s="88"/>
      <c r="C2" s="544"/>
      <c r="D2" s="544"/>
      <c r="E2" s="544"/>
      <c r="F2" s="544"/>
      <c r="G2" s="545"/>
    </row>
    <row r="3" spans="1:7" ht="24.95" customHeight="1" x14ac:dyDescent="0.2">
      <c r="A3" s="87" t="s">
        <v>91</v>
      </c>
      <c r="B3" s="88"/>
      <c r="C3" s="544"/>
      <c r="D3" s="544"/>
      <c r="E3" s="544"/>
      <c r="F3" s="544"/>
      <c r="G3" s="545"/>
    </row>
    <row r="4" spans="1:7" ht="24.95" customHeight="1" x14ac:dyDescent="0.2">
      <c r="A4" s="87" t="s">
        <v>92</v>
      </c>
      <c r="B4" s="88"/>
      <c r="C4" s="544"/>
      <c r="D4" s="544"/>
      <c r="E4" s="544"/>
      <c r="F4" s="544"/>
      <c r="G4" s="545"/>
    </row>
    <row r="5" spans="1:7" x14ac:dyDescent="0.2">
      <c r="B5" s="89"/>
      <c r="C5" s="90"/>
      <c r="D5" s="91"/>
    </row>
  </sheetData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1"/>
  <headerFooter alignWithMargins="0">
    <oddFooter>&amp;L&amp;9Zpracováno programem &amp;"Arial CE,Tučné"BUILDpower S,  © RTS, a.s.&amp;R&amp;"Arial,Obyčejné"Strana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4E992D-DB93-4D64-874F-86EF2491CA2A}">
  <sheetPr codeName="Sheet39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 customHeight="1" x14ac:dyDescent="0.2"/>
  <cols>
    <col min="1" max="1" width="4.28515625" style="92" customWidth="1"/>
    <col min="2" max="2" width="14.42578125" style="92" customWidth="1"/>
    <col min="3" max="3" width="38.28515625" style="93" customWidth="1"/>
    <col min="4" max="4" width="4.5703125" style="92" customWidth="1"/>
    <col min="5" max="5" width="10.5703125" style="92" customWidth="1"/>
    <col min="6" max="6" width="9.85546875" style="92" customWidth="1"/>
    <col min="7" max="7" width="12.7109375" style="92" customWidth="1"/>
    <col min="8" max="16384" width="9.140625" style="92"/>
  </cols>
  <sheetData>
    <row r="1" spans="1:7" ht="15.75" x14ac:dyDescent="0.2">
      <c r="A1" s="542" t="s">
        <v>89</v>
      </c>
      <c r="B1" s="542"/>
      <c r="C1" s="543"/>
      <c r="D1" s="542"/>
      <c r="E1" s="542"/>
      <c r="F1" s="542"/>
      <c r="G1" s="542"/>
    </row>
    <row r="2" spans="1:7" ht="24.95" customHeight="1" x14ac:dyDescent="0.2">
      <c r="A2" s="87" t="s">
        <v>90</v>
      </c>
      <c r="B2" s="88"/>
      <c r="C2" s="544"/>
      <c r="D2" s="544"/>
      <c r="E2" s="544"/>
      <c r="F2" s="544"/>
      <c r="G2" s="545"/>
    </row>
    <row r="3" spans="1:7" ht="24.95" customHeight="1" x14ac:dyDescent="0.2">
      <c r="A3" s="87" t="s">
        <v>91</v>
      </c>
      <c r="B3" s="88"/>
      <c r="C3" s="544"/>
      <c r="D3" s="544"/>
      <c r="E3" s="544"/>
      <c r="F3" s="544"/>
      <c r="G3" s="545"/>
    </row>
    <row r="4" spans="1:7" ht="24.95" customHeight="1" x14ac:dyDescent="0.2">
      <c r="A4" s="87" t="s">
        <v>92</v>
      </c>
      <c r="B4" s="88"/>
      <c r="C4" s="544"/>
      <c r="D4" s="544"/>
      <c r="E4" s="544"/>
      <c r="F4" s="544"/>
      <c r="G4" s="545"/>
    </row>
    <row r="5" spans="1:7" x14ac:dyDescent="0.2">
      <c r="B5" s="89"/>
      <c r="C5" s="90"/>
      <c r="D5" s="91"/>
    </row>
  </sheetData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1"/>
  <headerFooter alignWithMargins="0">
    <oddFooter>&amp;L&amp;9Zpracováno programem &amp;"Arial CE,Tučné"BUILDpower S,  © RTS, a.s.&amp;R&amp;"Arial,Obyčejné"Strana &amp;P z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232564-B906-4299-9FC6-6FC50364C69D}">
  <sheetPr codeName="Sheet41">
    <outlinePr summaryBelow="0"/>
  </sheetPr>
  <dimension ref="B1:BM415"/>
  <sheetViews>
    <sheetView showGridLines="0" workbookViewId="0">
      <selection activeCell="I121" sqref="I121"/>
    </sheetView>
  </sheetViews>
  <sheetFormatPr defaultRowHeight="15" customHeight="1" x14ac:dyDescent="0.2"/>
  <cols>
    <col min="1" max="1" width="7.140625" customWidth="1"/>
    <col min="2" max="2" width="1" style="626" customWidth="1"/>
    <col min="3" max="3" width="3.5703125" style="626" customWidth="1"/>
    <col min="4" max="4" width="3.7109375" style="626" customWidth="1"/>
    <col min="5" max="5" width="14.7109375" style="626" customWidth="1"/>
    <col min="6" max="6" width="43.5703125" style="626" customWidth="1"/>
    <col min="7" max="7" width="6.42578125" style="626" customWidth="1"/>
    <col min="8" max="8" width="12" style="626" customWidth="1"/>
    <col min="9" max="9" width="13.5703125" style="486" customWidth="1"/>
    <col min="10" max="10" width="19.140625" customWidth="1"/>
    <col min="11" max="11" width="19.140625" hidden="1" customWidth="1"/>
    <col min="12" max="12" width="8" customWidth="1"/>
    <col min="13" max="13" width="9.28515625" hidden="1" customWidth="1"/>
    <col min="15" max="21" width="12.140625" hidden="1" customWidth="1"/>
    <col min="22" max="22" width="10.5703125" customWidth="1"/>
    <col min="23" max="23" width="14" customWidth="1"/>
    <col min="24" max="24" width="10.5703125" customWidth="1"/>
    <col min="25" max="25" width="12.85546875" customWidth="1"/>
    <col min="26" max="26" width="9.42578125" customWidth="1"/>
    <col min="27" max="27" width="12.85546875" customWidth="1"/>
    <col min="28" max="28" width="14" customWidth="1"/>
    <col min="29" max="29" width="9.42578125" customWidth="1"/>
    <col min="30" max="30" width="12.85546875" customWidth="1"/>
    <col min="31" max="31" width="14" customWidth="1"/>
  </cols>
  <sheetData>
    <row r="1" spans="2:46" ht="12.75" x14ac:dyDescent="0.2"/>
    <row r="2" spans="2:46" ht="36.950000000000003" customHeight="1" x14ac:dyDescent="0.2">
      <c r="L2" s="593" t="s">
        <v>3759</v>
      </c>
      <c r="M2" s="594"/>
      <c r="N2" s="594"/>
      <c r="O2" s="594"/>
      <c r="P2" s="594"/>
      <c r="Q2" s="594"/>
      <c r="R2" s="594"/>
      <c r="S2" s="594"/>
      <c r="T2" s="594"/>
      <c r="U2" s="594"/>
      <c r="V2" s="594"/>
      <c r="AT2" s="310" t="s">
        <v>4809</v>
      </c>
    </row>
    <row r="3" spans="2:46" ht="6.95" hidden="1" customHeight="1" x14ac:dyDescent="0.2">
      <c r="B3" s="627"/>
      <c r="C3" s="628"/>
      <c r="D3" s="628"/>
      <c r="E3" s="628"/>
      <c r="F3" s="628"/>
      <c r="G3" s="628"/>
      <c r="H3" s="628"/>
      <c r="I3" s="524"/>
      <c r="J3" s="312"/>
      <c r="K3" s="312"/>
      <c r="L3" s="313"/>
      <c r="AT3" s="310" t="s">
        <v>49</v>
      </c>
    </row>
    <row r="4" spans="2:46" ht="24.95" hidden="1" customHeight="1" x14ac:dyDescent="0.2">
      <c r="B4" s="629"/>
      <c r="D4" s="630" t="s">
        <v>3761</v>
      </c>
      <c r="L4" s="313"/>
      <c r="M4" s="315" t="s">
        <v>3762</v>
      </c>
      <c r="AT4" s="310" t="s">
        <v>3763</v>
      </c>
    </row>
    <row r="5" spans="2:46" ht="6.95" hidden="1" customHeight="1" x14ac:dyDescent="0.2">
      <c r="B5" s="629"/>
      <c r="L5" s="313"/>
    </row>
    <row r="6" spans="2:46" ht="12" hidden="1" customHeight="1" x14ac:dyDescent="0.2">
      <c r="B6" s="629"/>
      <c r="D6" s="631" t="s">
        <v>2</v>
      </c>
      <c r="L6" s="313"/>
    </row>
    <row r="7" spans="2:46" ht="16.5" hidden="1" customHeight="1" x14ac:dyDescent="0.2">
      <c r="B7" s="629"/>
      <c r="E7" s="632" t="s">
        <v>5244</v>
      </c>
      <c r="F7" s="633"/>
      <c r="G7" s="633"/>
      <c r="H7" s="633"/>
      <c r="L7" s="313"/>
    </row>
    <row r="8" spans="2:46" s="317" customFormat="1" ht="12" hidden="1" customHeight="1" x14ac:dyDescent="0.2">
      <c r="B8" s="634"/>
      <c r="C8" s="635"/>
      <c r="D8" s="631" t="s">
        <v>3764</v>
      </c>
      <c r="E8" s="635"/>
      <c r="F8" s="635"/>
      <c r="G8" s="635"/>
      <c r="H8" s="635"/>
      <c r="I8" s="507"/>
      <c r="L8" s="318"/>
    </row>
    <row r="9" spans="2:46" s="317" customFormat="1" ht="16.5" hidden="1" customHeight="1" x14ac:dyDescent="0.2">
      <c r="B9" s="634"/>
      <c r="C9" s="635"/>
      <c r="D9" s="635"/>
      <c r="E9" s="636" t="s">
        <v>4810</v>
      </c>
      <c r="F9" s="637"/>
      <c r="G9" s="637"/>
      <c r="H9" s="637"/>
      <c r="I9" s="507"/>
      <c r="L9" s="318"/>
    </row>
    <row r="10" spans="2:46" s="317" customFormat="1" ht="12.75" hidden="1" x14ac:dyDescent="0.2">
      <c r="B10" s="634"/>
      <c r="C10" s="635"/>
      <c r="D10" s="635"/>
      <c r="E10" s="635"/>
      <c r="F10" s="635"/>
      <c r="G10" s="635"/>
      <c r="H10" s="635"/>
      <c r="I10" s="507"/>
      <c r="L10" s="318"/>
    </row>
    <row r="11" spans="2:46" s="317" customFormat="1" ht="12" hidden="1" customHeight="1" x14ac:dyDescent="0.2">
      <c r="B11" s="634"/>
      <c r="C11" s="635"/>
      <c r="D11" s="631" t="s">
        <v>3766</v>
      </c>
      <c r="E11" s="635"/>
      <c r="F11" s="638" t="s">
        <v>810</v>
      </c>
      <c r="G11" s="635"/>
      <c r="H11" s="635"/>
      <c r="I11" s="525" t="s">
        <v>3767</v>
      </c>
      <c r="J11" s="319" t="s">
        <v>810</v>
      </c>
      <c r="L11" s="318"/>
    </row>
    <row r="12" spans="2:46" s="317" customFormat="1" ht="12" hidden="1" customHeight="1" x14ac:dyDescent="0.2">
      <c r="B12" s="634"/>
      <c r="C12" s="635"/>
      <c r="D12" s="631" t="s">
        <v>3768</v>
      </c>
      <c r="E12" s="635"/>
      <c r="F12" s="638" t="s">
        <v>520</v>
      </c>
      <c r="G12" s="635"/>
      <c r="H12" s="635"/>
      <c r="I12" s="525" t="s">
        <v>3769</v>
      </c>
      <c r="J12" s="320" t="s">
        <v>5243</v>
      </c>
      <c r="L12" s="318"/>
    </row>
    <row r="13" spans="2:46" s="317" customFormat="1" ht="10.9" hidden="1" customHeight="1" x14ac:dyDescent="0.2">
      <c r="B13" s="634"/>
      <c r="C13" s="635"/>
      <c r="D13" s="635"/>
      <c r="E13" s="635"/>
      <c r="F13" s="635"/>
      <c r="G13" s="635"/>
      <c r="H13" s="635"/>
      <c r="I13" s="507"/>
      <c r="L13" s="318"/>
    </row>
    <row r="14" spans="2:46" s="317" customFormat="1" ht="12" hidden="1" customHeight="1" x14ac:dyDescent="0.2">
      <c r="B14" s="634"/>
      <c r="C14" s="635"/>
      <c r="D14" s="631" t="s">
        <v>3770</v>
      </c>
      <c r="E14" s="635"/>
      <c r="F14" s="635"/>
      <c r="G14" s="635"/>
      <c r="H14" s="635"/>
      <c r="I14" s="525" t="s">
        <v>3771</v>
      </c>
      <c r="J14" s="319" t="s">
        <v>810</v>
      </c>
      <c r="L14" s="318"/>
    </row>
    <row r="15" spans="2:46" s="317" customFormat="1" ht="18" hidden="1" customHeight="1" x14ac:dyDescent="0.2">
      <c r="B15" s="634"/>
      <c r="C15" s="635"/>
      <c r="D15" s="635"/>
      <c r="E15" s="638" t="s">
        <v>520</v>
      </c>
      <c r="F15" s="635"/>
      <c r="G15" s="635"/>
      <c r="H15" s="635"/>
      <c r="I15" s="525" t="s">
        <v>7</v>
      </c>
      <c r="J15" s="319" t="s">
        <v>810</v>
      </c>
      <c r="L15" s="318"/>
    </row>
    <row r="16" spans="2:46" s="317" customFormat="1" ht="6.95" hidden="1" customHeight="1" x14ac:dyDescent="0.2">
      <c r="B16" s="634"/>
      <c r="C16" s="635"/>
      <c r="D16" s="635"/>
      <c r="E16" s="635"/>
      <c r="F16" s="635"/>
      <c r="G16" s="635"/>
      <c r="H16" s="635"/>
      <c r="I16" s="507"/>
      <c r="L16" s="318"/>
    </row>
    <row r="17" spans="2:12" s="317" customFormat="1" ht="12" hidden="1" customHeight="1" x14ac:dyDescent="0.2">
      <c r="B17" s="634"/>
      <c r="C17" s="635"/>
      <c r="D17" s="631" t="s">
        <v>9</v>
      </c>
      <c r="E17" s="635"/>
      <c r="F17" s="635"/>
      <c r="G17" s="635"/>
      <c r="H17" s="635"/>
      <c r="I17" s="525" t="s">
        <v>3771</v>
      </c>
      <c r="J17" s="319" t="s">
        <v>810</v>
      </c>
      <c r="L17" s="318"/>
    </row>
    <row r="18" spans="2:12" s="317" customFormat="1" ht="18" hidden="1" customHeight="1" x14ac:dyDescent="0.2">
      <c r="B18" s="634"/>
      <c r="C18" s="635"/>
      <c r="D18" s="635"/>
      <c r="E18" s="639" t="s">
        <v>520</v>
      </c>
      <c r="F18" s="639"/>
      <c r="G18" s="639"/>
      <c r="H18" s="639"/>
      <c r="I18" s="525" t="s">
        <v>7</v>
      </c>
      <c r="J18" s="319" t="s">
        <v>810</v>
      </c>
      <c r="L18" s="318"/>
    </row>
    <row r="19" spans="2:12" s="317" customFormat="1" ht="6.95" hidden="1" customHeight="1" x14ac:dyDescent="0.2">
      <c r="B19" s="634"/>
      <c r="C19" s="635"/>
      <c r="D19" s="635"/>
      <c r="E19" s="635"/>
      <c r="F19" s="635"/>
      <c r="G19" s="635"/>
      <c r="H19" s="635"/>
      <c r="I19" s="507"/>
      <c r="L19" s="318"/>
    </row>
    <row r="20" spans="2:12" s="317" customFormat="1" ht="12" hidden="1" customHeight="1" x14ac:dyDescent="0.2">
      <c r="B20" s="634"/>
      <c r="C20" s="635"/>
      <c r="D20" s="631" t="s">
        <v>8</v>
      </c>
      <c r="E20" s="635"/>
      <c r="F20" s="635"/>
      <c r="G20" s="635"/>
      <c r="H20" s="635"/>
      <c r="I20" s="525" t="s">
        <v>3771</v>
      </c>
      <c r="J20" s="319" t="s">
        <v>810</v>
      </c>
      <c r="L20" s="318"/>
    </row>
    <row r="21" spans="2:12" s="317" customFormat="1" ht="18" hidden="1" customHeight="1" x14ac:dyDescent="0.2">
      <c r="B21" s="634"/>
      <c r="C21" s="635"/>
      <c r="D21" s="635"/>
      <c r="E21" s="638" t="s">
        <v>520</v>
      </c>
      <c r="F21" s="635"/>
      <c r="G21" s="635"/>
      <c r="H21" s="635"/>
      <c r="I21" s="525" t="s">
        <v>7</v>
      </c>
      <c r="J21" s="319" t="s">
        <v>810</v>
      </c>
      <c r="L21" s="318"/>
    </row>
    <row r="22" spans="2:12" s="317" customFormat="1" ht="6.95" hidden="1" customHeight="1" x14ac:dyDescent="0.2">
      <c r="B22" s="634"/>
      <c r="C22" s="635"/>
      <c r="D22" s="635"/>
      <c r="E22" s="635"/>
      <c r="F22" s="635"/>
      <c r="G22" s="635"/>
      <c r="H22" s="635"/>
      <c r="I22" s="507"/>
      <c r="L22" s="318"/>
    </row>
    <row r="23" spans="2:12" s="317" customFormat="1" ht="12" hidden="1" customHeight="1" x14ac:dyDescent="0.2">
      <c r="B23" s="634"/>
      <c r="C23" s="635"/>
      <c r="D23" s="631" t="s">
        <v>3772</v>
      </c>
      <c r="E23" s="635"/>
      <c r="F23" s="635"/>
      <c r="G23" s="635"/>
      <c r="H23" s="635"/>
      <c r="I23" s="525" t="s">
        <v>3771</v>
      </c>
      <c r="J23" s="319" t="s">
        <v>810</v>
      </c>
      <c r="L23" s="318"/>
    </row>
    <row r="24" spans="2:12" s="317" customFormat="1" ht="18" hidden="1" customHeight="1" x14ac:dyDescent="0.2">
      <c r="B24" s="634"/>
      <c r="C24" s="635"/>
      <c r="D24" s="635"/>
      <c r="E24" s="638" t="s">
        <v>520</v>
      </c>
      <c r="F24" s="635"/>
      <c r="G24" s="635"/>
      <c r="H24" s="635"/>
      <c r="I24" s="525" t="s">
        <v>7</v>
      </c>
      <c r="J24" s="319" t="s">
        <v>810</v>
      </c>
      <c r="L24" s="318"/>
    </row>
    <row r="25" spans="2:12" s="317" customFormat="1" ht="6.95" hidden="1" customHeight="1" x14ac:dyDescent="0.2">
      <c r="B25" s="634"/>
      <c r="C25" s="635"/>
      <c r="D25" s="635"/>
      <c r="E25" s="635"/>
      <c r="F25" s="635"/>
      <c r="G25" s="635"/>
      <c r="H25" s="635"/>
      <c r="I25" s="507"/>
      <c r="L25" s="318"/>
    </row>
    <row r="26" spans="2:12" s="317" customFormat="1" ht="12" hidden="1" customHeight="1" x14ac:dyDescent="0.2">
      <c r="B26" s="634"/>
      <c r="C26" s="635"/>
      <c r="D26" s="631" t="s">
        <v>3773</v>
      </c>
      <c r="E26" s="635"/>
      <c r="F26" s="635"/>
      <c r="G26" s="635"/>
      <c r="H26" s="635"/>
      <c r="I26" s="507"/>
      <c r="L26" s="318"/>
    </row>
    <row r="27" spans="2:12" s="321" customFormat="1" ht="16.5" hidden="1" customHeight="1" x14ac:dyDescent="0.2">
      <c r="B27" s="640"/>
      <c r="C27" s="641"/>
      <c r="D27" s="641"/>
      <c r="E27" s="642" t="s">
        <v>810</v>
      </c>
      <c r="F27" s="642"/>
      <c r="G27" s="642"/>
      <c r="H27" s="642"/>
      <c r="I27" s="526"/>
      <c r="L27" s="322"/>
    </row>
    <row r="28" spans="2:12" s="317" customFormat="1" ht="6.95" hidden="1" customHeight="1" x14ac:dyDescent="0.2">
      <c r="B28" s="634"/>
      <c r="C28" s="635"/>
      <c r="D28" s="635"/>
      <c r="E28" s="635"/>
      <c r="F28" s="635"/>
      <c r="G28" s="635"/>
      <c r="H28" s="635"/>
      <c r="I28" s="507"/>
      <c r="L28" s="318"/>
    </row>
    <row r="29" spans="2:12" s="317" customFormat="1" ht="6.95" hidden="1" customHeight="1" x14ac:dyDescent="0.2">
      <c r="B29" s="634"/>
      <c r="C29" s="635"/>
      <c r="D29" s="643"/>
      <c r="E29" s="643"/>
      <c r="F29" s="643"/>
      <c r="G29" s="643"/>
      <c r="H29" s="643"/>
      <c r="I29" s="527"/>
      <c r="J29" s="324"/>
      <c r="K29" s="324"/>
      <c r="L29" s="318"/>
    </row>
    <row r="30" spans="2:12" s="317" customFormat="1" ht="25.35" hidden="1" customHeight="1" x14ac:dyDescent="0.2">
      <c r="B30" s="634"/>
      <c r="C30" s="635"/>
      <c r="D30" s="644" t="s">
        <v>3774</v>
      </c>
      <c r="E30" s="635"/>
      <c r="F30" s="635"/>
      <c r="G30" s="635"/>
      <c r="H30" s="635"/>
      <c r="I30" s="507"/>
      <c r="J30" s="326">
        <f>ROUND(J130, 2)</f>
        <v>0</v>
      </c>
      <c r="L30" s="318"/>
    </row>
    <row r="31" spans="2:12" s="317" customFormat="1" ht="6.95" hidden="1" customHeight="1" x14ac:dyDescent="0.2">
      <c r="B31" s="634"/>
      <c r="C31" s="635"/>
      <c r="D31" s="643"/>
      <c r="E31" s="643"/>
      <c r="F31" s="643"/>
      <c r="G31" s="643"/>
      <c r="H31" s="643"/>
      <c r="I31" s="527"/>
      <c r="J31" s="324"/>
      <c r="K31" s="324"/>
      <c r="L31" s="318"/>
    </row>
    <row r="32" spans="2:12" s="317" customFormat="1" ht="14.45" hidden="1" customHeight="1" x14ac:dyDescent="0.2">
      <c r="B32" s="634"/>
      <c r="C32" s="635"/>
      <c r="D32" s="635"/>
      <c r="E32" s="635"/>
      <c r="F32" s="645" t="s">
        <v>3775</v>
      </c>
      <c r="G32" s="635"/>
      <c r="H32" s="635"/>
      <c r="I32" s="528" t="s">
        <v>3776</v>
      </c>
      <c r="J32" s="327" t="s">
        <v>3777</v>
      </c>
      <c r="L32" s="318"/>
    </row>
    <row r="33" spans="2:12" s="317" customFormat="1" ht="14.45" hidden="1" customHeight="1" x14ac:dyDescent="0.2">
      <c r="B33" s="634"/>
      <c r="C33" s="635"/>
      <c r="D33" s="646" t="s">
        <v>111</v>
      </c>
      <c r="E33" s="631" t="s">
        <v>2977</v>
      </c>
      <c r="F33" s="647">
        <f>ROUND((SUM(BE130:BE414)),  2)</f>
        <v>0</v>
      </c>
      <c r="G33" s="635"/>
      <c r="H33" s="635"/>
      <c r="I33" s="529">
        <v>0.21</v>
      </c>
      <c r="J33" s="329">
        <f>ROUND(((SUM(BE130:BE414))*I33),  2)</f>
        <v>0</v>
      </c>
      <c r="L33" s="318"/>
    </row>
    <row r="34" spans="2:12" s="317" customFormat="1" ht="14.45" hidden="1" customHeight="1" x14ac:dyDescent="0.2">
      <c r="B34" s="634"/>
      <c r="C34" s="635"/>
      <c r="D34" s="635"/>
      <c r="E34" s="631" t="s">
        <v>3778</v>
      </c>
      <c r="F34" s="647">
        <f>ROUND((SUM(BF130:BF414)),  2)</f>
        <v>0</v>
      </c>
      <c r="G34" s="635"/>
      <c r="H34" s="635"/>
      <c r="I34" s="529">
        <v>0.15</v>
      </c>
      <c r="J34" s="329">
        <f>ROUND(((SUM(BF130:BF414))*I34),  2)</f>
        <v>0</v>
      </c>
      <c r="L34" s="318"/>
    </row>
    <row r="35" spans="2:12" s="317" customFormat="1" ht="14.45" hidden="1" customHeight="1" x14ac:dyDescent="0.2">
      <c r="B35" s="634"/>
      <c r="C35" s="635"/>
      <c r="D35" s="635"/>
      <c r="E35" s="631" t="s">
        <v>3779</v>
      </c>
      <c r="F35" s="647">
        <f>ROUND((SUM(BG130:BG414)),  2)</f>
        <v>0</v>
      </c>
      <c r="G35" s="635"/>
      <c r="H35" s="635"/>
      <c r="I35" s="529">
        <v>0.21</v>
      </c>
      <c r="J35" s="329">
        <f>0</f>
        <v>0</v>
      </c>
      <c r="L35" s="318"/>
    </row>
    <row r="36" spans="2:12" s="317" customFormat="1" ht="14.45" hidden="1" customHeight="1" x14ac:dyDescent="0.2">
      <c r="B36" s="634"/>
      <c r="C36" s="635"/>
      <c r="D36" s="635"/>
      <c r="E36" s="631" t="s">
        <v>3780</v>
      </c>
      <c r="F36" s="647">
        <f>ROUND((SUM(BH130:BH414)),  2)</f>
        <v>0</v>
      </c>
      <c r="G36" s="635"/>
      <c r="H36" s="635"/>
      <c r="I36" s="529">
        <v>0.15</v>
      </c>
      <c r="J36" s="329">
        <f>0</f>
        <v>0</v>
      </c>
      <c r="L36" s="318"/>
    </row>
    <row r="37" spans="2:12" s="317" customFormat="1" ht="14.45" hidden="1" customHeight="1" x14ac:dyDescent="0.2">
      <c r="B37" s="634"/>
      <c r="C37" s="635"/>
      <c r="D37" s="635"/>
      <c r="E37" s="631" t="s">
        <v>3781</v>
      </c>
      <c r="F37" s="647">
        <f>ROUND((SUM(BI130:BI414)),  2)</f>
        <v>0</v>
      </c>
      <c r="G37" s="635"/>
      <c r="H37" s="635"/>
      <c r="I37" s="529">
        <v>0</v>
      </c>
      <c r="J37" s="329">
        <f>0</f>
        <v>0</v>
      </c>
      <c r="L37" s="318"/>
    </row>
    <row r="38" spans="2:12" s="317" customFormat="1" ht="6.95" hidden="1" customHeight="1" x14ac:dyDescent="0.2">
      <c r="B38" s="634"/>
      <c r="C38" s="635"/>
      <c r="D38" s="635"/>
      <c r="E38" s="635"/>
      <c r="F38" s="635"/>
      <c r="G38" s="635"/>
      <c r="H38" s="635"/>
      <c r="I38" s="507"/>
      <c r="L38" s="318"/>
    </row>
    <row r="39" spans="2:12" s="317" customFormat="1" ht="25.35" hidden="1" customHeight="1" x14ac:dyDescent="0.2">
      <c r="B39" s="634"/>
      <c r="C39" s="648"/>
      <c r="D39" s="649" t="s">
        <v>112</v>
      </c>
      <c r="E39" s="650"/>
      <c r="F39" s="650"/>
      <c r="G39" s="651" t="s">
        <v>21</v>
      </c>
      <c r="H39" s="652" t="s">
        <v>20</v>
      </c>
      <c r="I39" s="530"/>
      <c r="J39" s="336">
        <f>SUM(J30:J37)</f>
        <v>0</v>
      </c>
      <c r="K39" s="337"/>
      <c r="L39" s="318"/>
    </row>
    <row r="40" spans="2:12" s="317" customFormat="1" ht="14.45" hidden="1" customHeight="1" x14ac:dyDescent="0.2">
      <c r="B40" s="634"/>
      <c r="C40" s="635"/>
      <c r="D40" s="635"/>
      <c r="E40" s="635"/>
      <c r="F40" s="635"/>
      <c r="G40" s="635"/>
      <c r="H40" s="635"/>
      <c r="I40" s="507"/>
      <c r="L40" s="318"/>
    </row>
    <row r="41" spans="2:12" ht="14.45" hidden="1" customHeight="1" x14ac:dyDescent="0.2">
      <c r="B41" s="629"/>
      <c r="L41" s="313"/>
    </row>
    <row r="42" spans="2:12" ht="14.45" hidden="1" customHeight="1" x14ac:dyDescent="0.2">
      <c r="B42" s="629"/>
      <c r="L42" s="313"/>
    </row>
    <row r="43" spans="2:12" ht="14.45" hidden="1" customHeight="1" x14ac:dyDescent="0.2">
      <c r="B43" s="629"/>
      <c r="L43" s="313"/>
    </row>
    <row r="44" spans="2:12" ht="14.45" hidden="1" customHeight="1" x14ac:dyDescent="0.2">
      <c r="B44" s="629"/>
      <c r="L44" s="313"/>
    </row>
    <row r="45" spans="2:12" ht="14.45" hidden="1" customHeight="1" x14ac:dyDescent="0.2">
      <c r="B45" s="629"/>
      <c r="L45" s="313"/>
    </row>
    <row r="46" spans="2:12" ht="14.45" hidden="1" customHeight="1" x14ac:dyDescent="0.2">
      <c r="B46" s="629"/>
      <c r="L46" s="313"/>
    </row>
    <row r="47" spans="2:12" ht="14.45" hidden="1" customHeight="1" x14ac:dyDescent="0.2">
      <c r="B47" s="629"/>
      <c r="L47" s="313"/>
    </row>
    <row r="48" spans="2:12" ht="14.45" hidden="1" customHeight="1" x14ac:dyDescent="0.2">
      <c r="B48" s="629"/>
      <c r="L48" s="313"/>
    </row>
    <row r="49" spans="2:12" ht="14.45" hidden="1" customHeight="1" x14ac:dyDescent="0.2">
      <c r="B49" s="629"/>
      <c r="L49" s="313"/>
    </row>
    <row r="50" spans="2:12" s="317" customFormat="1" ht="14.45" hidden="1" customHeight="1" x14ac:dyDescent="0.2">
      <c r="B50" s="634"/>
      <c r="C50" s="635"/>
      <c r="D50" s="653" t="s">
        <v>4242</v>
      </c>
      <c r="E50" s="654"/>
      <c r="F50" s="654"/>
      <c r="G50" s="653" t="s">
        <v>4243</v>
      </c>
      <c r="H50" s="654"/>
      <c r="I50" s="537"/>
      <c r="J50" s="406"/>
      <c r="K50" s="406"/>
      <c r="L50" s="318"/>
    </row>
    <row r="51" spans="2:12" ht="12.75" hidden="1" x14ac:dyDescent="0.2">
      <c r="B51" s="629"/>
      <c r="L51" s="313"/>
    </row>
    <row r="52" spans="2:12" ht="12.75" hidden="1" x14ac:dyDescent="0.2">
      <c r="B52" s="629"/>
      <c r="L52" s="313"/>
    </row>
    <row r="53" spans="2:12" ht="12.75" hidden="1" x14ac:dyDescent="0.2">
      <c r="B53" s="629"/>
      <c r="L53" s="313"/>
    </row>
    <row r="54" spans="2:12" ht="12.75" hidden="1" x14ac:dyDescent="0.2">
      <c r="B54" s="629"/>
      <c r="L54" s="313"/>
    </row>
    <row r="55" spans="2:12" ht="12.75" hidden="1" x14ac:dyDescent="0.2">
      <c r="B55" s="629"/>
      <c r="L55" s="313"/>
    </row>
    <row r="56" spans="2:12" ht="12.75" hidden="1" x14ac:dyDescent="0.2">
      <c r="B56" s="629"/>
      <c r="L56" s="313"/>
    </row>
    <row r="57" spans="2:12" ht="12.75" hidden="1" x14ac:dyDescent="0.2">
      <c r="B57" s="629"/>
      <c r="L57" s="313"/>
    </row>
    <row r="58" spans="2:12" ht="12.75" hidden="1" x14ac:dyDescent="0.2">
      <c r="B58" s="629"/>
      <c r="L58" s="313"/>
    </row>
    <row r="59" spans="2:12" ht="12.75" hidden="1" x14ac:dyDescent="0.2">
      <c r="B59" s="629"/>
      <c r="L59" s="313"/>
    </row>
    <row r="60" spans="2:12" ht="12.75" hidden="1" x14ac:dyDescent="0.2">
      <c r="B60" s="629"/>
      <c r="L60" s="313"/>
    </row>
    <row r="61" spans="2:12" s="317" customFormat="1" ht="12.75" hidden="1" x14ac:dyDescent="0.2">
      <c r="B61" s="634"/>
      <c r="C61" s="635"/>
      <c r="D61" s="655" t="s">
        <v>4244</v>
      </c>
      <c r="E61" s="656"/>
      <c r="F61" s="657" t="s">
        <v>4245</v>
      </c>
      <c r="G61" s="655" t="s">
        <v>4244</v>
      </c>
      <c r="H61" s="656"/>
      <c r="I61" s="538"/>
      <c r="J61" s="410" t="s">
        <v>4245</v>
      </c>
      <c r="K61" s="408"/>
      <c r="L61" s="318"/>
    </row>
    <row r="62" spans="2:12" ht="12.75" hidden="1" x14ac:dyDescent="0.2">
      <c r="B62" s="629"/>
      <c r="L62" s="313"/>
    </row>
    <row r="63" spans="2:12" ht="12.75" hidden="1" x14ac:dyDescent="0.2">
      <c r="B63" s="629"/>
      <c r="L63" s="313"/>
    </row>
    <row r="64" spans="2:12" ht="12.75" hidden="1" x14ac:dyDescent="0.2">
      <c r="B64" s="629"/>
      <c r="L64" s="313"/>
    </row>
    <row r="65" spans="2:12" s="317" customFormat="1" ht="12.75" hidden="1" x14ac:dyDescent="0.2">
      <c r="B65" s="634"/>
      <c r="C65" s="635"/>
      <c r="D65" s="653" t="s">
        <v>4246</v>
      </c>
      <c r="E65" s="654"/>
      <c r="F65" s="654"/>
      <c r="G65" s="653" t="s">
        <v>4247</v>
      </c>
      <c r="H65" s="654"/>
      <c r="I65" s="537"/>
      <c r="J65" s="406"/>
      <c r="K65" s="406"/>
      <c r="L65" s="318"/>
    </row>
    <row r="66" spans="2:12" ht="12.75" hidden="1" x14ac:dyDescent="0.2">
      <c r="B66" s="629"/>
      <c r="L66" s="313"/>
    </row>
    <row r="67" spans="2:12" ht="12.75" hidden="1" x14ac:dyDescent="0.2">
      <c r="B67" s="629"/>
      <c r="L67" s="313"/>
    </row>
    <row r="68" spans="2:12" ht="12.75" hidden="1" x14ac:dyDescent="0.2">
      <c r="B68" s="629"/>
      <c r="L68" s="313"/>
    </row>
    <row r="69" spans="2:12" ht="12.75" hidden="1" x14ac:dyDescent="0.2">
      <c r="B69" s="629"/>
      <c r="L69" s="313"/>
    </row>
    <row r="70" spans="2:12" ht="12.75" hidden="1" x14ac:dyDescent="0.2">
      <c r="B70" s="629"/>
      <c r="L70" s="313"/>
    </row>
    <row r="71" spans="2:12" ht="12.75" hidden="1" x14ac:dyDescent="0.2">
      <c r="B71" s="629"/>
      <c r="L71" s="313"/>
    </row>
    <row r="72" spans="2:12" ht="12.75" hidden="1" x14ac:dyDescent="0.2">
      <c r="B72" s="629"/>
      <c r="L72" s="313"/>
    </row>
    <row r="73" spans="2:12" ht="12.75" hidden="1" x14ac:dyDescent="0.2">
      <c r="B73" s="629"/>
      <c r="L73" s="313"/>
    </row>
    <row r="74" spans="2:12" ht="12.75" hidden="1" x14ac:dyDescent="0.2">
      <c r="B74" s="629"/>
      <c r="L74" s="313"/>
    </row>
    <row r="75" spans="2:12" ht="12.75" hidden="1" x14ac:dyDescent="0.2">
      <c r="B75" s="629"/>
      <c r="L75" s="313"/>
    </row>
    <row r="76" spans="2:12" s="317" customFormat="1" ht="12.75" hidden="1" x14ac:dyDescent="0.2">
      <c r="B76" s="634"/>
      <c r="C76" s="635"/>
      <c r="D76" s="655" t="s">
        <v>4244</v>
      </c>
      <c r="E76" s="656"/>
      <c r="F76" s="657" t="s">
        <v>4245</v>
      </c>
      <c r="G76" s="655" t="s">
        <v>4244</v>
      </c>
      <c r="H76" s="656"/>
      <c r="I76" s="538"/>
      <c r="J76" s="410" t="s">
        <v>4245</v>
      </c>
      <c r="K76" s="408"/>
      <c r="L76" s="318"/>
    </row>
    <row r="77" spans="2:12" s="317" customFormat="1" ht="14.45" hidden="1" customHeight="1" x14ac:dyDescent="0.2">
      <c r="B77" s="658"/>
      <c r="C77" s="659"/>
      <c r="D77" s="659"/>
      <c r="E77" s="659"/>
      <c r="F77" s="659"/>
      <c r="G77" s="659"/>
      <c r="H77" s="659"/>
      <c r="I77" s="531"/>
      <c r="J77" s="339"/>
      <c r="K77" s="339"/>
      <c r="L77" s="318"/>
    </row>
    <row r="78" spans="2:12" ht="12.75" hidden="1" x14ac:dyDescent="0.2"/>
    <row r="79" spans="2:12" ht="12.75" hidden="1" x14ac:dyDescent="0.2"/>
    <row r="80" spans="2:12" ht="12.75" hidden="1" x14ac:dyDescent="0.2"/>
    <row r="81" spans="2:47" s="317" customFormat="1" ht="6.95" hidden="1" customHeight="1" x14ac:dyDescent="0.2">
      <c r="B81" s="660"/>
      <c r="C81" s="661"/>
      <c r="D81" s="661"/>
      <c r="E81" s="661"/>
      <c r="F81" s="661"/>
      <c r="G81" s="661"/>
      <c r="H81" s="661"/>
      <c r="I81" s="532"/>
      <c r="J81" s="341"/>
      <c r="K81" s="341"/>
      <c r="L81" s="318"/>
    </row>
    <row r="82" spans="2:47" s="317" customFormat="1" ht="24.95" hidden="1" customHeight="1" x14ac:dyDescent="0.2">
      <c r="B82" s="634"/>
      <c r="C82" s="630" t="s">
        <v>3782</v>
      </c>
      <c r="D82" s="635"/>
      <c r="E82" s="635"/>
      <c r="F82" s="635"/>
      <c r="G82" s="635"/>
      <c r="H82" s="635"/>
      <c r="I82" s="507"/>
      <c r="L82" s="318"/>
    </row>
    <row r="83" spans="2:47" s="317" customFormat="1" ht="6.95" hidden="1" customHeight="1" x14ac:dyDescent="0.2">
      <c r="B83" s="634"/>
      <c r="C83" s="635"/>
      <c r="D83" s="635"/>
      <c r="E83" s="635"/>
      <c r="F83" s="635"/>
      <c r="G83" s="635"/>
      <c r="H83" s="635"/>
      <c r="I83" s="507"/>
      <c r="L83" s="318"/>
    </row>
    <row r="84" spans="2:47" s="317" customFormat="1" ht="12" hidden="1" customHeight="1" x14ac:dyDescent="0.2">
      <c r="B84" s="634"/>
      <c r="C84" s="631" t="s">
        <v>2</v>
      </c>
      <c r="D84" s="635"/>
      <c r="E84" s="635"/>
      <c r="F84" s="635"/>
      <c r="G84" s="635"/>
      <c r="H84" s="635"/>
      <c r="I84" s="507"/>
      <c r="L84" s="318"/>
    </row>
    <row r="85" spans="2:47" s="317" customFormat="1" ht="16.5" hidden="1" customHeight="1" x14ac:dyDescent="0.2">
      <c r="B85" s="634"/>
      <c r="C85" s="635"/>
      <c r="D85" s="635"/>
      <c r="E85" s="632" t="str">
        <f>E7</f>
        <v>CTIV Kyjov - SO05 Opravárenská hala</v>
      </c>
      <c r="F85" s="633"/>
      <c r="G85" s="633"/>
      <c r="H85" s="633"/>
      <c r="I85" s="507"/>
      <c r="L85" s="318"/>
    </row>
    <row r="86" spans="2:47" s="317" customFormat="1" ht="12" hidden="1" customHeight="1" x14ac:dyDescent="0.2">
      <c r="B86" s="634"/>
      <c r="C86" s="631" t="s">
        <v>3764</v>
      </c>
      <c r="D86" s="635"/>
      <c r="E86" s="635"/>
      <c r="F86" s="635"/>
      <c r="G86" s="635"/>
      <c r="H86" s="635"/>
      <c r="I86" s="507"/>
      <c r="L86" s="318"/>
    </row>
    <row r="87" spans="2:47" s="317" customFormat="1" ht="16.5" hidden="1" customHeight="1" x14ac:dyDescent="0.2">
      <c r="B87" s="634"/>
      <c r="C87" s="635"/>
      <c r="D87" s="635"/>
      <c r="E87" s="636" t="str">
        <f>E9</f>
        <v>D.105.04 - Zdravotně_technické_instalace</v>
      </c>
      <c r="F87" s="637"/>
      <c r="G87" s="637"/>
      <c r="H87" s="637"/>
      <c r="I87" s="507"/>
      <c r="L87" s="318"/>
    </row>
    <row r="88" spans="2:47" s="317" customFormat="1" ht="6.95" hidden="1" customHeight="1" x14ac:dyDescent="0.2">
      <c r="B88" s="634"/>
      <c r="C88" s="635"/>
      <c r="D88" s="635"/>
      <c r="E88" s="635"/>
      <c r="F88" s="635"/>
      <c r="G88" s="635"/>
      <c r="H88" s="635"/>
      <c r="I88" s="507"/>
      <c r="L88" s="318"/>
    </row>
    <row r="89" spans="2:47" s="317" customFormat="1" ht="12" hidden="1" customHeight="1" x14ac:dyDescent="0.2">
      <c r="B89" s="634"/>
      <c r="C89" s="631" t="s">
        <v>3768</v>
      </c>
      <c r="D89" s="635"/>
      <c r="E89" s="635"/>
      <c r="F89" s="638" t="str">
        <f>F12</f>
        <v xml:space="preserve"> </v>
      </c>
      <c r="G89" s="635"/>
      <c r="H89" s="635"/>
      <c r="I89" s="525" t="s">
        <v>3769</v>
      </c>
      <c r="J89" s="320" t="str">
        <f>IF(J12="","",J12)</f>
        <v>11. 12. 2023</v>
      </c>
      <c r="L89" s="318"/>
    </row>
    <row r="90" spans="2:47" s="317" customFormat="1" ht="6.95" hidden="1" customHeight="1" x14ac:dyDescent="0.2">
      <c r="B90" s="634"/>
      <c r="C90" s="635"/>
      <c r="D90" s="635"/>
      <c r="E90" s="635"/>
      <c r="F90" s="635"/>
      <c r="G90" s="635"/>
      <c r="H90" s="635"/>
      <c r="I90" s="507"/>
      <c r="L90" s="318"/>
    </row>
    <row r="91" spans="2:47" s="317" customFormat="1" ht="15.2" hidden="1" customHeight="1" x14ac:dyDescent="0.2">
      <c r="B91" s="634"/>
      <c r="C91" s="631" t="s">
        <v>3770</v>
      </c>
      <c r="D91" s="635"/>
      <c r="E91" s="635"/>
      <c r="F91" s="638" t="str">
        <f>E15</f>
        <v xml:space="preserve"> </v>
      </c>
      <c r="G91" s="635"/>
      <c r="H91" s="635"/>
      <c r="I91" s="525" t="s">
        <v>8</v>
      </c>
      <c r="J91" s="323" t="str">
        <f>E21</f>
        <v xml:space="preserve"> </v>
      </c>
      <c r="L91" s="318"/>
    </row>
    <row r="92" spans="2:47" s="317" customFormat="1" ht="15.2" hidden="1" customHeight="1" x14ac:dyDescent="0.2">
      <c r="B92" s="634"/>
      <c r="C92" s="631" t="s">
        <v>9</v>
      </c>
      <c r="D92" s="635"/>
      <c r="E92" s="635"/>
      <c r="F92" s="638" t="str">
        <f>IF(E18="","",E18)</f>
        <v xml:space="preserve"> </v>
      </c>
      <c r="G92" s="635"/>
      <c r="H92" s="635"/>
      <c r="I92" s="525" t="s">
        <v>3772</v>
      </c>
      <c r="J92" s="323" t="str">
        <f>E24</f>
        <v xml:space="preserve"> </v>
      </c>
      <c r="L92" s="318"/>
    </row>
    <row r="93" spans="2:47" s="317" customFormat="1" ht="10.35" hidden="1" customHeight="1" x14ac:dyDescent="0.2">
      <c r="B93" s="634"/>
      <c r="C93" s="635"/>
      <c r="D93" s="635"/>
      <c r="E93" s="635"/>
      <c r="F93" s="635"/>
      <c r="G93" s="635"/>
      <c r="H93" s="635"/>
      <c r="I93" s="507"/>
      <c r="L93" s="318"/>
    </row>
    <row r="94" spans="2:47" s="317" customFormat="1" ht="29.25" hidden="1" customHeight="1" x14ac:dyDescent="0.2">
      <c r="B94" s="634"/>
      <c r="C94" s="662" t="s">
        <v>3783</v>
      </c>
      <c r="D94" s="648"/>
      <c r="E94" s="648"/>
      <c r="F94" s="648"/>
      <c r="G94" s="648"/>
      <c r="H94" s="648"/>
      <c r="I94" s="533"/>
      <c r="J94" s="343" t="s">
        <v>3784</v>
      </c>
      <c r="K94" s="331"/>
      <c r="L94" s="318"/>
    </row>
    <row r="95" spans="2:47" s="317" customFormat="1" ht="10.35" hidden="1" customHeight="1" x14ac:dyDescent="0.2">
      <c r="B95" s="634"/>
      <c r="C95" s="635"/>
      <c r="D95" s="635"/>
      <c r="E95" s="635"/>
      <c r="F95" s="635"/>
      <c r="G95" s="635"/>
      <c r="H95" s="635"/>
      <c r="I95" s="507"/>
      <c r="L95" s="318"/>
    </row>
    <row r="96" spans="2:47" s="317" customFormat="1" ht="22.9" hidden="1" customHeight="1" x14ac:dyDescent="0.2">
      <c r="B96" s="634"/>
      <c r="C96" s="663" t="s">
        <v>4248</v>
      </c>
      <c r="D96" s="635"/>
      <c r="E96" s="635"/>
      <c r="F96" s="635"/>
      <c r="G96" s="635"/>
      <c r="H96" s="635"/>
      <c r="I96" s="507"/>
      <c r="J96" s="326">
        <f>J130</f>
        <v>0</v>
      </c>
      <c r="L96" s="318"/>
      <c r="AU96" s="310" t="s">
        <v>2972</v>
      </c>
    </row>
    <row r="97" spans="2:12" s="345" customFormat="1" ht="24.95" hidden="1" customHeight="1" x14ac:dyDescent="0.2">
      <c r="B97" s="664"/>
      <c r="C97" s="665"/>
      <c r="D97" s="666" t="s">
        <v>3786</v>
      </c>
      <c r="E97" s="667"/>
      <c r="F97" s="667"/>
      <c r="G97" s="667"/>
      <c r="H97" s="667"/>
      <c r="I97" s="534"/>
      <c r="J97" s="349">
        <f>J131</f>
        <v>0</v>
      </c>
      <c r="L97" s="346"/>
    </row>
    <row r="98" spans="2:12" s="350" customFormat="1" ht="19.899999999999999" hidden="1" customHeight="1" x14ac:dyDescent="0.2">
      <c r="B98" s="668"/>
      <c r="C98" s="669"/>
      <c r="D98" s="670" t="s">
        <v>3787</v>
      </c>
      <c r="E98" s="671"/>
      <c r="F98" s="671"/>
      <c r="G98" s="671"/>
      <c r="H98" s="671"/>
      <c r="I98" s="535"/>
      <c r="J98" s="354">
        <f>J132</f>
        <v>0</v>
      </c>
      <c r="L98" s="351"/>
    </row>
    <row r="99" spans="2:12" s="350" customFormat="1" ht="19.899999999999999" hidden="1" customHeight="1" x14ac:dyDescent="0.2">
      <c r="B99" s="668"/>
      <c r="C99" s="669"/>
      <c r="D99" s="670" t="s">
        <v>3788</v>
      </c>
      <c r="E99" s="671"/>
      <c r="F99" s="671"/>
      <c r="G99" s="671"/>
      <c r="H99" s="671"/>
      <c r="I99" s="535"/>
      <c r="J99" s="354">
        <f>J139</f>
        <v>0</v>
      </c>
      <c r="L99" s="351"/>
    </row>
    <row r="100" spans="2:12" s="350" customFormat="1" ht="19.899999999999999" hidden="1" customHeight="1" x14ac:dyDescent="0.2">
      <c r="B100" s="668"/>
      <c r="C100" s="669"/>
      <c r="D100" s="670" t="s">
        <v>3789</v>
      </c>
      <c r="E100" s="671"/>
      <c r="F100" s="671"/>
      <c r="G100" s="671"/>
      <c r="H100" s="671"/>
      <c r="I100" s="535"/>
      <c r="J100" s="354">
        <f>J143</f>
        <v>0</v>
      </c>
      <c r="L100" s="351"/>
    </row>
    <row r="101" spans="2:12" s="350" customFormat="1" ht="19.899999999999999" hidden="1" customHeight="1" x14ac:dyDescent="0.2">
      <c r="B101" s="668"/>
      <c r="C101" s="669"/>
      <c r="D101" s="670" t="s">
        <v>3790</v>
      </c>
      <c r="E101" s="671"/>
      <c r="F101" s="671"/>
      <c r="G101" s="671"/>
      <c r="H101" s="671"/>
      <c r="I101" s="535"/>
      <c r="J101" s="354">
        <f>J150</f>
        <v>0</v>
      </c>
      <c r="L101" s="351"/>
    </row>
    <row r="102" spans="2:12" s="350" customFormat="1" ht="19.899999999999999" hidden="1" customHeight="1" x14ac:dyDescent="0.2">
      <c r="B102" s="668"/>
      <c r="C102" s="669"/>
      <c r="D102" s="670" t="s">
        <v>3791</v>
      </c>
      <c r="E102" s="671"/>
      <c r="F102" s="671"/>
      <c r="G102" s="671"/>
      <c r="H102" s="671"/>
      <c r="I102" s="535"/>
      <c r="J102" s="354">
        <f>J162</f>
        <v>0</v>
      </c>
      <c r="L102" s="351"/>
    </row>
    <row r="103" spans="2:12" s="350" customFormat="1" ht="19.899999999999999" hidden="1" customHeight="1" x14ac:dyDescent="0.2">
      <c r="B103" s="668"/>
      <c r="C103" s="669"/>
      <c r="D103" s="670" t="s">
        <v>3792</v>
      </c>
      <c r="E103" s="671"/>
      <c r="F103" s="671"/>
      <c r="G103" s="671"/>
      <c r="H103" s="671"/>
      <c r="I103" s="535"/>
      <c r="J103" s="354">
        <f>J178</f>
        <v>0</v>
      </c>
      <c r="L103" s="351"/>
    </row>
    <row r="104" spans="2:12" s="345" customFormat="1" ht="24.95" hidden="1" customHeight="1" x14ac:dyDescent="0.2">
      <c r="B104" s="664"/>
      <c r="C104" s="665"/>
      <c r="D104" s="666" t="s">
        <v>3793</v>
      </c>
      <c r="E104" s="667"/>
      <c r="F104" s="667"/>
      <c r="G104" s="667"/>
      <c r="H104" s="667"/>
      <c r="I104" s="534"/>
      <c r="J104" s="349">
        <f>J196</f>
        <v>0</v>
      </c>
      <c r="L104" s="346"/>
    </row>
    <row r="105" spans="2:12" s="350" customFormat="1" ht="19.899999999999999" hidden="1" customHeight="1" x14ac:dyDescent="0.2">
      <c r="B105" s="668"/>
      <c r="C105" s="669"/>
      <c r="D105" s="670" t="s">
        <v>3794</v>
      </c>
      <c r="E105" s="671"/>
      <c r="F105" s="671"/>
      <c r="G105" s="671"/>
      <c r="H105" s="671"/>
      <c r="I105" s="535"/>
      <c r="J105" s="354">
        <f>J197</f>
        <v>0</v>
      </c>
      <c r="L105" s="351"/>
    </row>
    <row r="106" spans="2:12" s="350" customFormat="1" ht="19.899999999999999" hidden="1" customHeight="1" x14ac:dyDescent="0.2">
      <c r="B106" s="668"/>
      <c r="C106" s="669"/>
      <c r="D106" s="670" t="s">
        <v>3795</v>
      </c>
      <c r="E106" s="671"/>
      <c r="F106" s="671"/>
      <c r="G106" s="671"/>
      <c r="H106" s="671"/>
      <c r="I106" s="535"/>
      <c r="J106" s="354">
        <f>J203</f>
        <v>0</v>
      </c>
      <c r="L106" s="351"/>
    </row>
    <row r="107" spans="2:12" s="350" customFormat="1" ht="19.899999999999999" hidden="1" customHeight="1" x14ac:dyDescent="0.2">
      <c r="B107" s="668"/>
      <c r="C107" s="669"/>
      <c r="D107" s="670" t="s">
        <v>3796</v>
      </c>
      <c r="E107" s="671"/>
      <c r="F107" s="671"/>
      <c r="G107" s="671"/>
      <c r="H107" s="671"/>
      <c r="I107" s="535"/>
      <c r="J107" s="354">
        <f>J267</f>
        <v>0</v>
      </c>
      <c r="L107" s="351"/>
    </row>
    <row r="108" spans="2:12" s="350" customFormat="1" ht="19.899999999999999" hidden="1" customHeight="1" x14ac:dyDescent="0.2">
      <c r="B108" s="668"/>
      <c r="C108" s="669"/>
      <c r="D108" s="670" t="s">
        <v>3797</v>
      </c>
      <c r="E108" s="671"/>
      <c r="F108" s="671"/>
      <c r="G108" s="671"/>
      <c r="H108" s="671"/>
      <c r="I108" s="535"/>
      <c r="J108" s="354">
        <f>J325</f>
        <v>0</v>
      </c>
      <c r="L108" s="351"/>
    </row>
    <row r="109" spans="2:12" s="350" customFormat="1" ht="19.899999999999999" hidden="1" customHeight="1" x14ac:dyDescent="0.2">
      <c r="B109" s="668"/>
      <c r="C109" s="669"/>
      <c r="D109" s="670" t="s">
        <v>3798</v>
      </c>
      <c r="E109" s="671"/>
      <c r="F109" s="671"/>
      <c r="G109" s="671"/>
      <c r="H109" s="671"/>
      <c r="I109" s="535"/>
      <c r="J109" s="354">
        <f>J401</f>
        <v>0</v>
      </c>
      <c r="L109" s="351"/>
    </row>
    <row r="110" spans="2:12" s="350" customFormat="1" ht="19.899999999999999" hidden="1" customHeight="1" x14ac:dyDescent="0.2">
      <c r="B110" s="668"/>
      <c r="C110" s="669"/>
      <c r="D110" s="670" t="s">
        <v>3799</v>
      </c>
      <c r="E110" s="671"/>
      <c r="F110" s="671"/>
      <c r="G110" s="671"/>
      <c r="H110" s="671"/>
      <c r="I110" s="535"/>
      <c r="J110" s="354">
        <f>J411</f>
        <v>0</v>
      </c>
      <c r="L110" s="351"/>
    </row>
    <row r="111" spans="2:12" s="317" customFormat="1" ht="21.75" hidden="1" customHeight="1" x14ac:dyDescent="0.2">
      <c r="B111" s="634"/>
      <c r="C111" s="635"/>
      <c r="D111" s="635"/>
      <c r="E111" s="635"/>
      <c r="F111" s="635"/>
      <c r="G111" s="635"/>
      <c r="H111" s="635"/>
      <c r="I111" s="507"/>
      <c r="L111" s="318"/>
    </row>
    <row r="112" spans="2:12" s="317" customFormat="1" ht="6.95" hidden="1" customHeight="1" x14ac:dyDescent="0.2">
      <c r="B112" s="658"/>
      <c r="C112" s="659"/>
      <c r="D112" s="659"/>
      <c r="E112" s="659"/>
      <c r="F112" s="659"/>
      <c r="G112" s="659"/>
      <c r="H112" s="659"/>
      <c r="I112" s="531"/>
      <c r="J112" s="339"/>
      <c r="K112" s="339"/>
      <c r="L112" s="318"/>
    </row>
    <row r="113" spans="2:12" ht="12.75" hidden="1" x14ac:dyDescent="0.2"/>
    <row r="114" spans="2:12" ht="12.75" hidden="1" x14ac:dyDescent="0.2"/>
    <row r="115" spans="2:12" ht="12.75" hidden="1" x14ac:dyDescent="0.2"/>
    <row r="116" spans="2:12" s="317" customFormat="1" ht="6.95" customHeight="1" x14ac:dyDescent="0.2">
      <c r="B116" s="660"/>
      <c r="C116" s="661"/>
      <c r="D116" s="661"/>
      <c r="E116" s="661"/>
      <c r="F116" s="661"/>
      <c r="G116" s="661"/>
      <c r="H116" s="661"/>
      <c r="I116" s="532"/>
      <c r="J116" s="341"/>
      <c r="K116" s="341"/>
      <c r="L116" s="318"/>
    </row>
    <row r="117" spans="2:12" s="317" customFormat="1" ht="24.95" customHeight="1" x14ac:dyDescent="0.2">
      <c r="B117" s="634"/>
      <c r="C117" s="630" t="s">
        <v>3800</v>
      </c>
      <c r="D117" s="635"/>
      <c r="E117" s="635"/>
      <c r="F117" s="635"/>
      <c r="G117" s="635"/>
      <c r="H117" s="635"/>
      <c r="I117" s="507"/>
      <c r="L117" s="318"/>
    </row>
    <row r="118" spans="2:12" s="317" customFormat="1" ht="6.95" customHeight="1" x14ac:dyDescent="0.2">
      <c r="B118" s="634"/>
      <c r="C118" s="635"/>
      <c r="D118" s="635"/>
      <c r="E118" s="635"/>
      <c r="F118" s="635"/>
      <c r="G118" s="635"/>
      <c r="H118" s="635"/>
      <c r="I118" s="507"/>
      <c r="L118" s="318"/>
    </row>
    <row r="119" spans="2:12" s="317" customFormat="1" ht="12" customHeight="1" x14ac:dyDescent="0.2">
      <c r="B119" s="634"/>
      <c r="C119" s="631" t="s">
        <v>2</v>
      </c>
      <c r="D119" s="635"/>
      <c r="E119" s="635"/>
      <c r="F119" s="635"/>
      <c r="G119" s="635"/>
      <c r="H119" s="635"/>
      <c r="I119" s="507"/>
      <c r="L119" s="318"/>
    </row>
    <row r="120" spans="2:12" s="317" customFormat="1" ht="16.5" customHeight="1" x14ac:dyDescent="0.2">
      <c r="B120" s="634"/>
      <c r="C120" s="635"/>
      <c r="D120" s="635"/>
      <c r="E120" s="632" t="str">
        <f>E7</f>
        <v>CTIV Kyjov - SO05 Opravárenská hala</v>
      </c>
      <c r="F120" s="633"/>
      <c r="G120" s="633"/>
      <c r="H120" s="633"/>
      <c r="I120" s="507"/>
      <c r="L120" s="318"/>
    </row>
    <row r="121" spans="2:12" s="317" customFormat="1" ht="12" customHeight="1" x14ac:dyDescent="0.2">
      <c r="B121" s="634"/>
      <c r="C121" s="631" t="s">
        <v>3764</v>
      </c>
      <c r="D121" s="635"/>
      <c r="E121" s="635"/>
      <c r="F121" s="635"/>
      <c r="G121" s="635"/>
      <c r="H121" s="635"/>
      <c r="I121" s="507"/>
      <c r="L121" s="318"/>
    </row>
    <row r="122" spans="2:12" s="317" customFormat="1" ht="16.5" customHeight="1" x14ac:dyDescent="0.2">
      <c r="B122" s="634"/>
      <c r="C122" s="635"/>
      <c r="D122" s="635"/>
      <c r="E122" s="636" t="str">
        <f>E9</f>
        <v>D.105.04 - Zdravotně_technické_instalace</v>
      </c>
      <c r="F122" s="637"/>
      <c r="G122" s="637"/>
      <c r="H122" s="637"/>
      <c r="I122" s="507"/>
      <c r="L122" s="318"/>
    </row>
    <row r="123" spans="2:12" s="317" customFormat="1" ht="6.95" customHeight="1" x14ac:dyDescent="0.2">
      <c r="B123" s="634"/>
      <c r="C123" s="635"/>
      <c r="D123" s="635"/>
      <c r="E123" s="635"/>
      <c r="F123" s="635"/>
      <c r="G123" s="635"/>
      <c r="H123" s="635"/>
      <c r="I123" s="507"/>
      <c r="L123" s="318"/>
    </row>
    <row r="124" spans="2:12" s="317" customFormat="1" ht="12" customHeight="1" x14ac:dyDescent="0.2">
      <c r="B124" s="634"/>
      <c r="C124" s="631" t="s">
        <v>3768</v>
      </c>
      <c r="D124" s="635"/>
      <c r="E124" s="635"/>
      <c r="F124" s="638" t="str">
        <f>F12</f>
        <v xml:space="preserve"> </v>
      </c>
      <c r="G124" s="635"/>
      <c r="H124" s="635"/>
      <c r="I124" s="525" t="s">
        <v>3769</v>
      </c>
      <c r="J124" s="320" t="str">
        <f>IF(J12="","",J12)</f>
        <v>11. 12. 2023</v>
      </c>
      <c r="L124" s="318"/>
    </row>
    <row r="125" spans="2:12" s="317" customFormat="1" ht="6.95" customHeight="1" x14ac:dyDescent="0.2">
      <c r="B125" s="634"/>
      <c r="C125" s="635"/>
      <c r="D125" s="635"/>
      <c r="E125" s="635"/>
      <c r="F125" s="635"/>
      <c r="G125" s="635"/>
      <c r="H125" s="635"/>
      <c r="I125" s="507"/>
      <c r="L125" s="318"/>
    </row>
    <row r="126" spans="2:12" s="317" customFormat="1" ht="15.2" customHeight="1" x14ac:dyDescent="0.2">
      <c r="B126" s="634"/>
      <c r="C126" s="631" t="s">
        <v>3770</v>
      </c>
      <c r="D126" s="635"/>
      <c r="E126" s="635"/>
      <c r="F126" s="638" t="str">
        <f>E15</f>
        <v xml:space="preserve"> </v>
      </c>
      <c r="G126" s="635"/>
      <c r="H126" s="635"/>
      <c r="I126" s="525" t="s">
        <v>8</v>
      </c>
      <c r="J126" s="323" t="str">
        <f>E21</f>
        <v xml:space="preserve"> </v>
      </c>
      <c r="L126" s="318"/>
    </row>
    <row r="127" spans="2:12" s="317" customFormat="1" ht="15.2" customHeight="1" x14ac:dyDescent="0.2">
      <c r="B127" s="634"/>
      <c r="C127" s="631" t="s">
        <v>9</v>
      </c>
      <c r="D127" s="635"/>
      <c r="E127" s="635"/>
      <c r="F127" s="638" t="str">
        <f>IF(E18="","",E18)</f>
        <v xml:space="preserve"> </v>
      </c>
      <c r="G127" s="635"/>
      <c r="H127" s="635"/>
      <c r="I127" s="525" t="s">
        <v>3772</v>
      </c>
      <c r="J127" s="323" t="str">
        <f>E24</f>
        <v xml:space="preserve"> </v>
      </c>
      <c r="L127" s="318"/>
    </row>
    <row r="128" spans="2:12" s="317" customFormat="1" ht="10.35" customHeight="1" x14ac:dyDescent="0.2">
      <c r="B128" s="634"/>
      <c r="C128" s="635"/>
      <c r="D128" s="635"/>
      <c r="E128" s="635"/>
      <c r="F128" s="635"/>
      <c r="G128" s="635"/>
      <c r="H128" s="635"/>
      <c r="I128" s="507"/>
      <c r="L128" s="318"/>
    </row>
    <row r="129" spans="2:65" s="355" customFormat="1" ht="29.25" customHeight="1" x14ac:dyDescent="0.2">
      <c r="B129" s="672"/>
      <c r="C129" s="673" t="s">
        <v>3801</v>
      </c>
      <c r="D129" s="674" t="s">
        <v>3802</v>
      </c>
      <c r="E129" s="674" t="s">
        <v>3803</v>
      </c>
      <c r="F129" s="674" t="s">
        <v>1688</v>
      </c>
      <c r="G129" s="674" t="s">
        <v>96</v>
      </c>
      <c r="H129" s="674" t="s">
        <v>97</v>
      </c>
      <c r="I129" s="536" t="s">
        <v>3804</v>
      </c>
      <c r="J129" s="359" t="s">
        <v>3784</v>
      </c>
      <c r="K129" s="411" t="s">
        <v>519</v>
      </c>
      <c r="L129" s="356"/>
      <c r="M129" s="360" t="s">
        <v>810</v>
      </c>
      <c r="N129" s="361" t="s">
        <v>111</v>
      </c>
      <c r="O129" s="361" t="s">
        <v>3805</v>
      </c>
      <c r="P129" s="361" t="s">
        <v>3806</v>
      </c>
      <c r="Q129" s="361" t="s">
        <v>3807</v>
      </c>
      <c r="R129" s="361" t="s">
        <v>3808</v>
      </c>
      <c r="S129" s="361" t="s">
        <v>3809</v>
      </c>
      <c r="T129" s="361" t="s">
        <v>3810</v>
      </c>
      <c r="U129" s="362" t="s">
        <v>122</v>
      </c>
    </row>
    <row r="130" spans="2:65" s="317" customFormat="1" ht="22.9" customHeight="1" x14ac:dyDescent="0.25">
      <c r="B130" s="634"/>
      <c r="C130" s="675" t="s">
        <v>2971</v>
      </c>
      <c r="D130" s="635"/>
      <c r="E130" s="635"/>
      <c r="F130" s="635"/>
      <c r="G130" s="635"/>
      <c r="H130" s="635"/>
      <c r="I130" s="507"/>
      <c r="J130" s="364">
        <f>BK130</f>
        <v>0</v>
      </c>
      <c r="L130" s="318"/>
      <c r="M130" s="365"/>
      <c r="N130" s="324"/>
      <c r="O130" s="324"/>
      <c r="P130" s="366">
        <f>P131+P196</f>
        <v>4586.7929640000002</v>
      </c>
      <c r="Q130" s="324"/>
      <c r="R130" s="366">
        <f>R131+R196</f>
        <v>78.875050000000002</v>
      </c>
      <c r="S130" s="324"/>
      <c r="T130" s="366">
        <f>T131+T196</f>
        <v>155.46870999999999</v>
      </c>
      <c r="U130" s="412"/>
      <c r="AT130" s="310" t="s">
        <v>521</v>
      </c>
      <c r="AU130" s="310" t="s">
        <v>2972</v>
      </c>
      <c r="BK130" s="368">
        <f>BK131+BK196</f>
        <v>0</v>
      </c>
    </row>
    <row r="131" spans="2:65" s="369" customFormat="1" ht="25.9" customHeight="1" x14ac:dyDescent="0.2">
      <c r="B131" s="676"/>
      <c r="C131" s="677"/>
      <c r="D131" s="678" t="s">
        <v>521</v>
      </c>
      <c r="E131" s="679" t="s">
        <v>13</v>
      </c>
      <c r="F131" s="679" t="s">
        <v>522</v>
      </c>
      <c r="G131" s="677"/>
      <c r="H131" s="677"/>
      <c r="I131" s="508"/>
      <c r="J131" s="373">
        <f>BK131</f>
        <v>0</v>
      </c>
      <c r="L131" s="370"/>
      <c r="M131" s="374"/>
      <c r="P131" s="375">
        <f>P132+P139+P143+P150+P162+P178</f>
        <v>3393.091625</v>
      </c>
      <c r="R131" s="375">
        <f>R132+R139+R143+R150+R162+R178</f>
        <v>75.62285</v>
      </c>
      <c r="T131" s="375">
        <f>T132+T139+T143+T150+T162+T178</f>
        <v>149.74799999999999</v>
      </c>
      <c r="U131" s="413"/>
      <c r="AR131" s="371" t="s">
        <v>47</v>
      </c>
      <c r="AT131" s="377" t="s">
        <v>521</v>
      </c>
      <c r="AU131" s="377" t="s">
        <v>2973</v>
      </c>
      <c r="AY131" s="371" t="s">
        <v>2974</v>
      </c>
      <c r="BK131" s="378">
        <f>BK132+BK139+BK143+BK150+BK162+BK178</f>
        <v>0</v>
      </c>
    </row>
    <row r="132" spans="2:65" s="369" customFormat="1" ht="22.9" customHeight="1" x14ac:dyDescent="0.2">
      <c r="B132" s="676"/>
      <c r="C132" s="677"/>
      <c r="D132" s="678" t="s">
        <v>521</v>
      </c>
      <c r="E132" s="680" t="s">
        <v>47</v>
      </c>
      <c r="F132" s="680" t="s">
        <v>48</v>
      </c>
      <c r="G132" s="677"/>
      <c r="H132" s="677"/>
      <c r="I132" s="508"/>
      <c r="J132" s="380">
        <f>BK132</f>
        <v>0</v>
      </c>
      <c r="L132" s="370"/>
      <c r="M132" s="374"/>
      <c r="P132" s="375">
        <f>SUM(P133:P138)</f>
        <v>7.0830000000000002</v>
      </c>
      <c r="R132" s="375">
        <f>SUM(R133:R138)</f>
        <v>0</v>
      </c>
      <c r="T132" s="375">
        <f>SUM(T133:T138)</f>
        <v>0</v>
      </c>
      <c r="U132" s="413"/>
      <c r="AR132" s="371" t="s">
        <v>47</v>
      </c>
      <c r="AT132" s="377" t="s">
        <v>521</v>
      </c>
      <c r="AU132" s="377" t="s">
        <v>47</v>
      </c>
      <c r="AY132" s="371" t="s">
        <v>2974</v>
      </c>
      <c r="BK132" s="378">
        <f>SUM(BK133:BK138)</f>
        <v>0</v>
      </c>
    </row>
    <row r="133" spans="2:65" s="317" customFormat="1" ht="33" customHeight="1" x14ac:dyDescent="0.2">
      <c r="B133" s="634"/>
      <c r="C133" s="681" t="s">
        <v>4167</v>
      </c>
      <c r="D133" s="681" t="s">
        <v>523</v>
      </c>
      <c r="E133" s="682" t="s">
        <v>524</v>
      </c>
      <c r="F133" s="683" t="s">
        <v>1689</v>
      </c>
      <c r="G133" s="684" t="s">
        <v>129</v>
      </c>
      <c r="H133" s="685">
        <v>1</v>
      </c>
      <c r="I133" s="383"/>
      <c r="J133" s="383">
        <f>ROUND(I133*H133,2)</f>
        <v>0</v>
      </c>
      <c r="K133" s="414"/>
      <c r="L133" s="318"/>
      <c r="M133" s="384" t="s">
        <v>810</v>
      </c>
      <c r="N133" s="385" t="s">
        <v>2977</v>
      </c>
      <c r="O133" s="386">
        <v>4.4930000000000003</v>
      </c>
      <c r="P133" s="386">
        <f>O133*H133</f>
        <v>4.4930000000000003</v>
      </c>
      <c r="Q133" s="386">
        <v>0</v>
      </c>
      <c r="R133" s="386">
        <f>Q133*H133</f>
        <v>0</v>
      </c>
      <c r="S133" s="386">
        <v>0</v>
      </c>
      <c r="T133" s="386">
        <f>S133*H133</f>
        <v>0</v>
      </c>
      <c r="U133" s="415" t="s">
        <v>810</v>
      </c>
      <c r="AR133" s="388" t="s">
        <v>53</v>
      </c>
      <c r="AT133" s="388" t="s">
        <v>523</v>
      </c>
      <c r="AU133" s="388" t="s">
        <v>49</v>
      </c>
      <c r="AY133" s="310" t="s">
        <v>2974</v>
      </c>
      <c r="BE133" s="389">
        <f>IF(N133="základní",J133,0)</f>
        <v>0</v>
      </c>
      <c r="BF133" s="389">
        <f>IF(N133="snížená",J133,0)</f>
        <v>0</v>
      </c>
      <c r="BG133" s="389">
        <f>IF(N133="zákl. přenesená",J133,0)</f>
        <v>0</v>
      </c>
      <c r="BH133" s="389">
        <f>IF(N133="sníž. přenesená",J133,0)</f>
        <v>0</v>
      </c>
      <c r="BI133" s="389">
        <f>IF(N133="nulová",J133,0)</f>
        <v>0</v>
      </c>
      <c r="BJ133" s="310" t="s">
        <v>47</v>
      </c>
      <c r="BK133" s="389">
        <f>ROUND(I133*H133,2)</f>
        <v>0</v>
      </c>
      <c r="BL133" s="310" t="s">
        <v>53</v>
      </c>
      <c r="BM133" s="388" t="s">
        <v>4811</v>
      </c>
    </row>
    <row r="134" spans="2:65" s="317" customFormat="1" ht="29.25" x14ac:dyDescent="0.2">
      <c r="B134" s="634"/>
      <c r="C134" s="635"/>
      <c r="D134" s="686" t="s">
        <v>3104</v>
      </c>
      <c r="E134" s="635"/>
      <c r="F134" s="687" t="s">
        <v>525</v>
      </c>
      <c r="G134" s="635"/>
      <c r="H134" s="635"/>
      <c r="I134" s="507"/>
      <c r="L134" s="318"/>
      <c r="M134" s="391"/>
      <c r="U134" s="392"/>
      <c r="AT134" s="310" t="s">
        <v>3104</v>
      </c>
      <c r="AU134" s="310" t="s">
        <v>49</v>
      </c>
    </row>
    <row r="135" spans="2:65" s="317" customFormat="1" ht="12.75" x14ac:dyDescent="0.2">
      <c r="B135" s="634"/>
      <c r="C135" s="635"/>
      <c r="D135" s="688" t="s">
        <v>3813</v>
      </c>
      <c r="E135" s="635"/>
      <c r="F135" s="501" t="s">
        <v>3814</v>
      </c>
      <c r="G135" s="635"/>
      <c r="H135" s="635"/>
      <c r="I135" s="507"/>
      <c r="L135" s="318"/>
      <c r="M135" s="391"/>
      <c r="U135" s="392"/>
      <c r="AT135" s="310" t="s">
        <v>3813</v>
      </c>
      <c r="AU135" s="310" t="s">
        <v>49</v>
      </c>
    </row>
    <row r="136" spans="2:65" s="317" customFormat="1" ht="33" customHeight="1" x14ac:dyDescent="0.2">
      <c r="B136" s="634"/>
      <c r="C136" s="681" t="s">
        <v>4151</v>
      </c>
      <c r="D136" s="681" t="s">
        <v>523</v>
      </c>
      <c r="E136" s="682" t="s">
        <v>527</v>
      </c>
      <c r="F136" s="683" t="s">
        <v>1690</v>
      </c>
      <c r="G136" s="684" t="s">
        <v>129</v>
      </c>
      <c r="H136" s="685">
        <v>1</v>
      </c>
      <c r="I136" s="383"/>
      <c r="J136" s="383">
        <f>ROUND(I136*H136,2)</f>
        <v>0</v>
      </c>
      <c r="K136" s="414"/>
      <c r="L136" s="318"/>
      <c r="M136" s="384" t="s">
        <v>810</v>
      </c>
      <c r="N136" s="385" t="s">
        <v>2977</v>
      </c>
      <c r="O136" s="386">
        <v>2.59</v>
      </c>
      <c r="P136" s="386">
        <f>O136*H136</f>
        <v>2.59</v>
      </c>
      <c r="Q136" s="386">
        <v>0</v>
      </c>
      <c r="R136" s="386">
        <f>Q136*H136</f>
        <v>0</v>
      </c>
      <c r="S136" s="386">
        <v>0</v>
      </c>
      <c r="T136" s="386">
        <f>S136*H136</f>
        <v>0</v>
      </c>
      <c r="U136" s="415" t="s">
        <v>810</v>
      </c>
      <c r="AR136" s="388" t="s">
        <v>53</v>
      </c>
      <c r="AT136" s="388" t="s">
        <v>523</v>
      </c>
      <c r="AU136" s="388" t="s">
        <v>49</v>
      </c>
      <c r="AY136" s="310" t="s">
        <v>2974</v>
      </c>
      <c r="BE136" s="389">
        <f>IF(N136="základní",J136,0)</f>
        <v>0</v>
      </c>
      <c r="BF136" s="389">
        <f>IF(N136="snížená",J136,0)</f>
        <v>0</v>
      </c>
      <c r="BG136" s="389">
        <f>IF(N136="zákl. přenesená",J136,0)</f>
        <v>0</v>
      </c>
      <c r="BH136" s="389">
        <f>IF(N136="sníž. přenesená",J136,0)</f>
        <v>0</v>
      </c>
      <c r="BI136" s="389">
        <f>IF(N136="nulová",J136,0)</f>
        <v>0</v>
      </c>
      <c r="BJ136" s="310" t="s">
        <v>47</v>
      </c>
      <c r="BK136" s="389">
        <f>ROUND(I136*H136,2)</f>
        <v>0</v>
      </c>
      <c r="BL136" s="310" t="s">
        <v>53</v>
      </c>
      <c r="BM136" s="388" t="s">
        <v>4812</v>
      </c>
    </row>
    <row r="137" spans="2:65" s="317" customFormat="1" ht="29.25" x14ac:dyDescent="0.2">
      <c r="B137" s="634"/>
      <c r="C137" s="635"/>
      <c r="D137" s="686" t="s">
        <v>3104</v>
      </c>
      <c r="E137" s="635"/>
      <c r="F137" s="687" t="s">
        <v>528</v>
      </c>
      <c r="G137" s="635"/>
      <c r="H137" s="635"/>
      <c r="I137" s="507"/>
      <c r="L137" s="318"/>
      <c r="M137" s="391"/>
      <c r="U137" s="392"/>
      <c r="AT137" s="310" t="s">
        <v>3104</v>
      </c>
      <c r="AU137" s="310" t="s">
        <v>49</v>
      </c>
    </row>
    <row r="138" spans="2:65" s="317" customFormat="1" ht="12.75" x14ac:dyDescent="0.2">
      <c r="B138" s="634"/>
      <c r="C138" s="635"/>
      <c r="D138" s="688" t="s">
        <v>3813</v>
      </c>
      <c r="E138" s="635"/>
      <c r="F138" s="501" t="s">
        <v>3817</v>
      </c>
      <c r="G138" s="635"/>
      <c r="H138" s="635"/>
      <c r="I138" s="507"/>
      <c r="L138" s="318"/>
      <c r="M138" s="391"/>
      <c r="U138" s="392"/>
      <c r="AT138" s="310" t="s">
        <v>3813</v>
      </c>
      <c r="AU138" s="310" t="s">
        <v>49</v>
      </c>
    </row>
    <row r="139" spans="2:65" s="369" customFormat="1" ht="22.9" customHeight="1" x14ac:dyDescent="0.2">
      <c r="B139" s="676"/>
      <c r="C139" s="677"/>
      <c r="D139" s="678" t="s">
        <v>521</v>
      </c>
      <c r="E139" s="680" t="s">
        <v>51</v>
      </c>
      <c r="F139" s="680" t="s">
        <v>52</v>
      </c>
      <c r="G139" s="677"/>
      <c r="H139" s="677"/>
      <c r="I139" s="508"/>
      <c r="J139" s="380">
        <f>BK139</f>
        <v>0</v>
      </c>
      <c r="L139" s="370"/>
      <c r="M139" s="374"/>
      <c r="P139" s="375">
        <f>SUM(P140:P142)</f>
        <v>270.41700000000003</v>
      </c>
      <c r="R139" s="375">
        <f>SUM(R140:R142)</f>
        <v>60.115049999999997</v>
      </c>
      <c r="T139" s="375">
        <f>SUM(T140:T142)</f>
        <v>0</v>
      </c>
      <c r="U139" s="413"/>
      <c r="AR139" s="371" t="s">
        <v>47</v>
      </c>
      <c r="AT139" s="377" t="s">
        <v>521</v>
      </c>
      <c r="AU139" s="377" t="s">
        <v>47</v>
      </c>
      <c r="AY139" s="371" t="s">
        <v>2974</v>
      </c>
      <c r="BK139" s="378">
        <f>SUM(BK140:BK142)</f>
        <v>0</v>
      </c>
    </row>
    <row r="140" spans="2:65" s="317" customFormat="1" ht="24.2" customHeight="1" x14ac:dyDescent="0.2">
      <c r="B140" s="634"/>
      <c r="C140" s="681" t="s">
        <v>51</v>
      </c>
      <c r="D140" s="681" t="s">
        <v>523</v>
      </c>
      <c r="E140" s="682" t="s">
        <v>529</v>
      </c>
      <c r="F140" s="683" t="s">
        <v>1691</v>
      </c>
      <c r="G140" s="684" t="s">
        <v>160</v>
      </c>
      <c r="H140" s="685">
        <v>237</v>
      </c>
      <c r="I140" s="383"/>
      <c r="J140" s="383">
        <f>ROUND(I140*H140,2)</f>
        <v>0</v>
      </c>
      <c r="K140" s="414"/>
      <c r="L140" s="318"/>
      <c r="M140" s="384" t="s">
        <v>810</v>
      </c>
      <c r="N140" s="385" t="s">
        <v>2977</v>
      </c>
      <c r="O140" s="386">
        <v>1.141</v>
      </c>
      <c r="P140" s="386">
        <f>O140*H140</f>
        <v>270.41700000000003</v>
      </c>
      <c r="Q140" s="386">
        <v>0.25364999999999999</v>
      </c>
      <c r="R140" s="386">
        <f>Q140*H140</f>
        <v>60.115049999999997</v>
      </c>
      <c r="S140" s="386">
        <v>0</v>
      </c>
      <c r="T140" s="386">
        <f>S140*H140</f>
        <v>0</v>
      </c>
      <c r="U140" s="415" t="s">
        <v>810</v>
      </c>
      <c r="AR140" s="388" t="s">
        <v>53</v>
      </c>
      <c r="AT140" s="388" t="s">
        <v>523</v>
      </c>
      <c r="AU140" s="388" t="s">
        <v>49</v>
      </c>
      <c r="AY140" s="310" t="s">
        <v>2974</v>
      </c>
      <c r="BE140" s="389">
        <f>IF(N140="základní",J140,0)</f>
        <v>0</v>
      </c>
      <c r="BF140" s="389">
        <f>IF(N140="snížená",J140,0)</f>
        <v>0</v>
      </c>
      <c r="BG140" s="389">
        <f>IF(N140="zákl. přenesená",J140,0)</f>
        <v>0</v>
      </c>
      <c r="BH140" s="389">
        <f>IF(N140="sníž. přenesená",J140,0)</f>
        <v>0</v>
      </c>
      <c r="BI140" s="389">
        <f>IF(N140="nulová",J140,0)</f>
        <v>0</v>
      </c>
      <c r="BJ140" s="310" t="s">
        <v>47</v>
      </c>
      <c r="BK140" s="389">
        <f>ROUND(I140*H140,2)</f>
        <v>0</v>
      </c>
      <c r="BL140" s="310" t="s">
        <v>53</v>
      </c>
      <c r="BM140" s="388" t="s">
        <v>4813</v>
      </c>
    </row>
    <row r="141" spans="2:65" s="317" customFormat="1" ht="19.5" x14ac:dyDescent="0.2">
      <c r="B141" s="634"/>
      <c r="C141" s="635"/>
      <c r="D141" s="686" t="s">
        <v>3104</v>
      </c>
      <c r="E141" s="635"/>
      <c r="F141" s="687" t="s">
        <v>530</v>
      </c>
      <c r="G141" s="635"/>
      <c r="H141" s="635"/>
      <c r="I141" s="507"/>
      <c r="L141" s="318"/>
      <c r="M141" s="391"/>
      <c r="U141" s="392"/>
      <c r="AT141" s="310" t="s">
        <v>3104</v>
      </c>
      <c r="AU141" s="310" t="s">
        <v>49</v>
      </c>
    </row>
    <row r="142" spans="2:65" s="317" customFormat="1" ht="12.75" x14ac:dyDescent="0.2">
      <c r="B142" s="634"/>
      <c r="C142" s="635"/>
      <c r="D142" s="688" t="s">
        <v>3813</v>
      </c>
      <c r="E142" s="635"/>
      <c r="F142" s="501" t="s">
        <v>3821</v>
      </c>
      <c r="G142" s="635"/>
      <c r="H142" s="635"/>
      <c r="I142" s="507"/>
      <c r="L142" s="318"/>
      <c r="M142" s="391"/>
      <c r="U142" s="392"/>
      <c r="AT142" s="310" t="s">
        <v>3813</v>
      </c>
      <c r="AU142" s="310" t="s">
        <v>49</v>
      </c>
    </row>
    <row r="143" spans="2:65" s="369" customFormat="1" ht="22.9" customHeight="1" x14ac:dyDescent="0.2">
      <c r="B143" s="676"/>
      <c r="C143" s="677"/>
      <c r="D143" s="678" t="s">
        <v>521</v>
      </c>
      <c r="E143" s="680" t="s">
        <v>57</v>
      </c>
      <c r="F143" s="680" t="s">
        <v>532</v>
      </c>
      <c r="G143" s="677"/>
      <c r="H143" s="677"/>
      <c r="I143" s="508"/>
      <c r="J143" s="380">
        <f>BK143</f>
        <v>0</v>
      </c>
      <c r="L143" s="370"/>
      <c r="M143" s="374"/>
      <c r="P143" s="375">
        <f>SUM(P144:P149)</f>
        <v>306.52</v>
      </c>
      <c r="R143" s="375">
        <f>SUM(R144:R149)</f>
        <v>15.1844</v>
      </c>
      <c r="T143" s="375">
        <f>SUM(T144:T149)</f>
        <v>0</v>
      </c>
      <c r="U143" s="413"/>
      <c r="AR143" s="371" t="s">
        <v>47</v>
      </c>
      <c r="AT143" s="377" t="s">
        <v>521</v>
      </c>
      <c r="AU143" s="377" t="s">
        <v>47</v>
      </c>
      <c r="AY143" s="371" t="s">
        <v>2974</v>
      </c>
      <c r="BK143" s="378">
        <f>SUM(BK144:BK149)</f>
        <v>0</v>
      </c>
    </row>
    <row r="144" spans="2:65" s="317" customFormat="1" ht="21.75" customHeight="1" x14ac:dyDescent="0.2">
      <c r="B144" s="634"/>
      <c r="C144" s="681" t="s">
        <v>53</v>
      </c>
      <c r="D144" s="681" t="s">
        <v>523</v>
      </c>
      <c r="E144" s="682" t="s">
        <v>533</v>
      </c>
      <c r="F144" s="683" t="s">
        <v>1692</v>
      </c>
      <c r="G144" s="684" t="s">
        <v>160</v>
      </c>
      <c r="H144" s="685">
        <v>205</v>
      </c>
      <c r="I144" s="383"/>
      <c r="J144" s="383">
        <f>ROUND(I144*H144,2)</f>
        <v>0</v>
      </c>
      <c r="K144" s="414"/>
      <c r="L144" s="318"/>
      <c r="M144" s="384" t="s">
        <v>810</v>
      </c>
      <c r="N144" s="385" t="s">
        <v>2977</v>
      </c>
      <c r="O144" s="386">
        <v>0.624</v>
      </c>
      <c r="P144" s="386">
        <f>O144*H144</f>
        <v>127.92</v>
      </c>
      <c r="Q144" s="386">
        <v>0.04</v>
      </c>
      <c r="R144" s="386">
        <f>Q144*H144</f>
        <v>8.1999999999999993</v>
      </c>
      <c r="S144" s="386">
        <v>0</v>
      </c>
      <c r="T144" s="386">
        <f>S144*H144</f>
        <v>0</v>
      </c>
      <c r="U144" s="415" t="s">
        <v>810</v>
      </c>
      <c r="AR144" s="388" t="s">
        <v>53</v>
      </c>
      <c r="AT144" s="388" t="s">
        <v>523</v>
      </c>
      <c r="AU144" s="388" t="s">
        <v>49</v>
      </c>
      <c r="AY144" s="310" t="s">
        <v>2974</v>
      </c>
      <c r="BE144" s="389">
        <f>IF(N144="základní",J144,0)</f>
        <v>0</v>
      </c>
      <c r="BF144" s="389">
        <f>IF(N144="snížená",J144,0)</f>
        <v>0</v>
      </c>
      <c r="BG144" s="389">
        <f>IF(N144="zákl. přenesená",J144,0)</f>
        <v>0</v>
      </c>
      <c r="BH144" s="389">
        <f>IF(N144="sníž. přenesená",J144,0)</f>
        <v>0</v>
      </c>
      <c r="BI144" s="389">
        <f>IF(N144="nulová",J144,0)</f>
        <v>0</v>
      </c>
      <c r="BJ144" s="310" t="s">
        <v>47</v>
      </c>
      <c r="BK144" s="389">
        <f>ROUND(I144*H144,2)</f>
        <v>0</v>
      </c>
      <c r="BL144" s="310" t="s">
        <v>53</v>
      </c>
      <c r="BM144" s="388" t="s">
        <v>4814</v>
      </c>
    </row>
    <row r="145" spans="2:65" s="317" customFormat="1" ht="12.75" x14ac:dyDescent="0.2">
      <c r="B145" s="634"/>
      <c r="C145" s="635"/>
      <c r="D145" s="686" t="s">
        <v>3104</v>
      </c>
      <c r="E145" s="635"/>
      <c r="F145" s="687" t="s">
        <v>534</v>
      </c>
      <c r="G145" s="635"/>
      <c r="H145" s="635"/>
      <c r="I145" s="507"/>
      <c r="L145" s="318"/>
      <c r="M145" s="391"/>
      <c r="U145" s="392"/>
      <c r="AT145" s="310" t="s">
        <v>3104</v>
      </c>
      <c r="AU145" s="310" t="s">
        <v>49</v>
      </c>
    </row>
    <row r="146" spans="2:65" s="317" customFormat="1" ht="12.75" x14ac:dyDescent="0.2">
      <c r="B146" s="634"/>
      <c r="C146" s="635"/>
      <c r="D146" s="688" t="s">
        <v>3813</v>
      </c>
      <c r="E146" s="635"/>
      <c r="F146" s="501" t="s">
        <v>3825</v>
      </c>
      <c r="G146" s="635"/>
      <c r="H146" s="635"/>
      <c r="I146" s="507"/>
      <c r="L146" s="318"/>
      <c r="M146" s="391"/>
      <c r="U146" s="392"/>
      <c r="AT146" s="310" t="s">
        <v>3813</v>
      </c>
      <c r="AU146" s="310" t="s">
        <v>49</v>
      </c>
    </row>
    <row r="147" spans="2:65" s="317" customFormat="1" ht="24.2" customHeight="1" x14ac:dyDescent="0.2">
      <c r="B147" s="634"/>
      <c r="C147" s="681" t="s">
        <v>55</v>
      </c>
      <c r="D147" s="681" t="s">
        <v>523</v>
      </c>
      <c r="E147" s="682" t="s">
        <v>535</v>
      </c>
      <c r="F147" s="683" t="s">
        <v>1693</v>
      </c>
      <c r="G147" s="684" t="s">
        <v>160</v>
      </c>
      <c r="H147" s="685">
        <v>380</v>
      </c>
      <c r="I147" s="383"/>
      <c r="J147" s="383">
        <f>ROUND(I147*H147,2)</f>
        <v>0</v>
      </c>
      <c r="K147" s="414"/>
      <c r="L147" s="318"/>
      <c r="M147" s="384" t="s">
        <v>810</v>
      </c>
      <c r="N147" s="385" t="s">
        <v>2977</v>
      </c>
      <c r="O147" s="386">
        <v>0.47</v>
      </c>
      <c r="P147" s="386">
        <f>O147*H147</f>
        <v>178.6</v>
      </c>
      <c r="Q147" s="386">
        <v>1.8380000000000001E-2</v>
      </c>
      <c r="R147" s="386">
        <f>Q147*H147</f>
        <v>6.9843999999999999</v>
      </c>
      <c r="S147" s="386">
        <v>0</v>
      </c>
      <c r="T147" s="386">
        <f>S147*H147</f>
        <v>0</v>
      </c>
      <c r="U147" s="415" t="s">
        <v>810</v>
      </c>
      <c r="AR147" s="388" t="s">
        <v>53</v>
      </c>
      <c r="AT147" s="388" t="s">
        <v>523</v>
      </c>
      <c r="AU147" s="388" t="s">
        <v>49</v>
      </c>
      <c r="AY147" s="310" t="s">
        <v>2974</v>
      </c>
      <c r="BE147" s="389">
        <f>IF(N147="základní",J147,0)</f>
        <v>0</v>
      </c>
      <c r="BF147" s="389">
        <f>IF(N147="snížená",J147,0)</f>
        <v>0</v>
      </c>
      <c r="BG147" s="389">
        <f>IF(N147="zákl. přenesená",J147,0)</f>
        <v>0</v>
      </c>
      <c r="BH147" s="389">
        <f>IF(N147="sníž. přenesená",J147,0)</f>
        <v>0</v>
      </c>
      <c r="BI147" s="389">
        <f>IF(N147="nulová",J147,0)</f>
        <v>0</v>
      </c>
      <c r="BJ147" s="310" t="s">
        <v>47</v>
      </c>
      <c r="BK147" s="389">
        <f>ROUND(I147*H147,2)</f>
        <v>0</v>
      </c>
      <c r="BL147" s="310" t="s">
        <v>53</v>
      </c>
      <c r="BM147" s="388" t="s">
        <v>4815</v>
      </c>
    </row>
    <row r="148" spans="2:65" s="317" customFormat="1" ht="29.25" x14ac:dyDescent="0.2">
      <c r="B148" s="634"/>
      <c r="C148" s="635"/>
      <c r="D148" s="686" t="s">
        <v>3104</v>
      </c>
      <c r="E148" s="635"/>
      <c r="F148" s="687" t="s">
        <v>536</v>
      </c>
      <c r="G148" s="635"/>
      <c r="H148" s="635"/>
      <c r="I148" s="507"/>
      <c r="L148" s="318"/>
      <c r="M148" s="391"/>
      <c r="U148" s="392"/>
      <c r="AT148" s="310" t="s">
        <v>3104</v>
      </c>
      <c r="AU148" s="310" t="s">
        <v>49</v>
      </c>
    </row>
    <row r="149" spans="2:65" s="317" customFormat="1" ht="12.75" x14ac:dyDescent="0.2">
      <c r="B149" s="634"/>
      <c r="C149" s="635"/>
      <c r="D149" s="688" t="s">
        <v>3813</v>
      </c>
      <c r="E149" s="635"/>
      <c r="F149" s="501" t="s">
        <v>3829</v>
      </c>
      <c r="G149" s="635"/>
      <c r="H149" s="635"/>
      <c r="I149" s="507"/>
      <c r="L149" s="318"/>
      <c r="M149" s="391"/>
      <c r="U149" s="392"/>
      <c r="AT149" s="310" t="s">
        <v>3813</v>
      </c>
      <c r="AU149" s="310" t="s">
        <v>49</v>
      </c>
    </row>
    <row r="150" spans="2:65" s="369" customFormat="1" ht="22.9" customHeight="1" x14ac:dyDescent="0.2">
      <c r="B150" s="676"/>
      <c r="C150" s="677"/>
      <c r="D150" s="678" t="s">
        <v>521</v>
      </c>
      <c r="E150" s="680" t="s">
        <v>537</v>
      </c>
      <c r="F150" s="680" t="s">
        <v>538</v>
      </c>
      <c r="G150" s="677"/>
      <c r="H150" s="677"/>
      <c r="I150" s="508"/>
      <c r="J150" s="380">
        <f>BK150</f>
        <v>0</v>
      </c>
      <c r="L150" s="370"/>
      <c r="M150" s="374"/>
      <c r="P150" s="375">
        <f>SUM(P151:P161)</f>
        <v>74.3</v>
      </c>
      <c r="R150" s="375">
        <f>SUM(R151:R161)</f>
        <v>0.32339999999999997</v>
      </c>
      <c r="T150" s="375">
        <f>SUM(T151:T161)</f>
        <v>0</v>
      </c>
      <c r="U150" s="413"/>
      <c r="AR150" s="371" t="s">
        <v>47</v>
      </c>
      <c r="AT150" s="377" t="s">
        <v>521</v>
      </c>
      <c r="AU150" s="377" t="s">
        <v>47</v>
      </c>
      <c r="AY150" s="371" t="s">
        <v>2974</v>
      </c>
      <c r="BK150" s="378">
        <f>SUM(BK151:BK161)</f>
        <v>0</v>
      </c>
    </row>
    <row r="151" spans="2:65" s="317" customFormat="1" ht="24.2" customHeight="1" x14ac:dyDescent="0.2">
      <c r="B151" s="634"/>
      <c r="C151" s="681" t="s">
        <v>3811</v>
      </c>
      <c r="D151" s="681" t="s">
        <v>523</v>
      </c>
      <c r="E151" s="682" t="s">
        <v>2593</v>
      </c>
      <c r="F151" s="683" t="s">
        <v>2594</v>
      </c>
      <c r="G151" s="684" t="s">
        <v>227</v>
      </c>
      <c r="H151" s="685">
        <v>50</v>
      </c>
      <c r="I151" s="383"/>
      <c r="J151" s="383">
        <f>ROUND(I151*H151,2)</f>
        <v>0</v>
      </c>
      <c r="K151" s="414"/>
      <c r="L151" s="318"/>
      <c r="M151" s="384" t="s">
        <v>810</v>
      </c>
      <c r="N151" s="385" t="s">
        <v>2977</v>
      </c>
      <c r="O151" s="386">
        <v>0.19</v>
      </c>
      <c r="P151" s="386">
        <f>O151*H151</f>
        <v>9.5</v>
      </c>
      <c r="Q151" s="386">
        <v>1.5E-3</v>
      </c>
      <c r="R151" s="386">
        <f>Q151*H151</f>
        <v>7.4999999999999997E-2</v>
      </c>
      <c r="S151" s="386">
        <v>0</v>
      </c>
      <c r="T151" s="386">
        <f>S151*H151</f>
        <v>0</v>
      </c>
      <c r="U151" s="415" t="s">
        <v>810</v>
      </c>
      <c r="AR151" s="388" t="s">
        <v>53</v>
      </c>
      <c r="AT151" s="388" t="s">
        <v>523</v>
      </c>
      <c r="AU151" s="388" t="s">
        <v>49</v>
      </c>
      <c r="AY151" s="310" t="s">
        <v>2974</v>
      </c>
      <c r="BE151" s="389">
        <f>IF(N151="základní",J151,0)</f>
        <v>0</v>
      </c>
      <c r="BF151" s="389">
        <f>IF(N151="snížená",J151,0)</f>
        <v>0</v>
      </c>
      <c r="BG151" s="389">
        <f>IF(N151="zákl. přenesená",J151,0)</f>
        <v>0</v>
      </c>
      <c r="BH151" s="389">
        <f>IF(N151="sníž. přenesená",J151,0)</f>
        <v>0</v>
      </c>
      <c r="BI151" s="389">
        <f>IF(N151="nulová",J151,0)</f>
        <v>0</v>
      </c>
      <c r="BJ151" s="310" t="s">
        <v>47</v>
      </c>
      <c r="BK151" s="389">
        <f>ROUND(I151*H151,2)</f>
        <v>0</v>
      </c>
      <c r="BL151" s="310" t="s">
        <v>53</v>
      </c>
      <c r="BM151" s="388" t="s">
        <v>4816</v>
      </c>
    </row>
    <row r="152" spans="2:65" s="317" customFormat="1" ht="29.25" x14ac:dyDescent="0.2">
      <c r="B152" s="634"/>
      <c r="C152" s="635"/>
      <c r="D152" s="686" t="s">
        <v>3104</v>
      </c>
      <c r="E152" s="635"/>
      <c r="F152" s="687" t="s">
        <v>4817</v>
      </c>
      <c r="G152" s="635"/>
      <c r="H152" s="635"/>
      <c r="I152" s="507"/>
      <c r="L152" s="318"/>
      <c r="M152" s="391"/>
      <c r="U152" s="392"/>
      <c r="AT152" s="310" t="s">
        <v>3104</v>
      </c>
      <c r="AU152" s="310" t="s">
        <v>49</v>
      </c>
    </row>
    <row r="153" spans="2:65" s="317" customFormat="1" ht="12.75" x14ac:dyDescent="0.2">
      <c r="B153" s="634"/>
      <c r="C153" s="635"/>
      <c r="D153" s="688" t="s">
        <v>3813</v>
      </c>
      <c r="E153" s="635"/>
      <c r="F153" s="501" t="s">
        <v>4818</v>
      </c>
      <c r="G153" s="635"/>
      <c r="H153" s="635"/>
      <c r="I153" s="507"/>
      <c r="L153" s="318"/>
      <c r="M153" s="391"/>
      <c r="U153" s="392"/>
      <c r="AT153" s="310" t="s">
        <v>3813</v>
      </c>
      <c r="AU153" s="310" t="s">
        <v>49</v>
      </c>
    </row>
    <row r="154" spans="2:65" s="317" customFormat="1" ht="24.2" customHeight="1" x14ac:dyDescent="0.2">
      <c r="B154" s="634"/>
      <c r="C154" s="681" t="s">
        <v>3818</v>
      </c>
      <c r="D154" s="681" t="s">
        <v>523</v>
      </c>
      <c r="E154" s="682" t="s">
        <v>2595</v>
      </c>
      <c r="F154" s="683" t="s">
        <v>2596</v>
      </c>
      <c r="G154" s="684" t="s">
        <v>227</v>
      </c>
      <c r="H154" s="685">
        <v>70</v>
      </c>
      <c r="I154" s="383"/>
      <c r="J154" s="383">
        <f>ROUND(I154*H154,2)</f>
        <v>0</v>
      </c>
      <c r="K154" s="414"/>
      <c r="L154" s="318"/>
      <c r="M154" s="384" t="s">
        <v>810</v>
      </c>
      <c r="N154" s="385" t="s">
        <v>2977</v>
      </c>
      <c r="O154" s="386">
        <v>0</v>
      </c>
      <c r="P154" s="386">
        <f>O154*H154</f>
        <v>0</v>
      </c>
      <c r="Q154" s="386">
        <v>0</v>
      </c>
      <c r="R154" s="386">
        <f>Q154*H154</f>
        <v>0</v>
      </c>
      <c r="S154" s="386">
        <v>0</v>
      </c>
      <c r="T154" s="386">
        <f>S154*H154</f>
        <v>0</v>
      </c>
      <c r="U154" s="415" t="s">
        <v>810</v>
      </c>
      <c r="AR154" s="388" t="s">
        <v>53</v>
      </c>
      <c r="AT154" s="388" t="s">
        <v>523</v>
      </c>
      <c r="AU154" s="388" t="s">
        <v>49</v>
      </c>
      <c r="AY154" s="310" t="s">
        <v>2974</v>
      </c>
      <c r="BE154" s="389">
        <f>IF(N154="základní",J154,0)</f>
        <v>0</v>
      </c>
      <c r="BF154" s="389">
        <f>IF(N154="snížená",J154,0)</f>
        <v>0</v>
      </c>
      <c r="BG154" s="389">
        <f>IF(N154="zákl. přenesená",J154,0)</f>
        <v>0</v>
      </c>
      <c r="BH154" s="389">
        <f>IF(N154="sníž. přenesená",J154,0)</f>
        <v>0</v>
      </c>
      <c r="BI154" s="389">
        <f>IF(N154="nulová",J154,0)</f>
        <v>0</v>
      </c>
      <c r="BJ154" s="310" t="s">
        <v>47</v>
      </c>
      <c r="BK154" s="389">
        <f>ROUND(I154*H154,2)</f>
        <v>0</v>
      </c>
      <c r="BL154" s="310" t="s">
        <v>53</v>
      </c>
      <c r="BM154" s="388" t="s">
        <v>4819</v>
      </c>
    </row>
    <row r="155" spans="2:65" s="317" customFormat="1" ht="19.5" x14ac:dyDescent="0.2">
      <c r="B155" s="634"/>
      <c r="C155" s="635"/>
      <c r="D155" s="686" t="s">
        <v>3104</v>
      </c>
      <c r="E155" s="635"/>
      <c r="F155" s="687" t="s">
        <v>2596</v>
      </c>
      <c r="G155" s="635"/>
      <c r="H155" s="635"/>
      <c r="I155" s="507"/>
      <c r="L155" s="318"/>
      <c r="M155" s="391"/>
      <c r="U155" s="392"/>
      <c r="AT155" s="310" t="s">
        <v>3104</v>
      </c>
      <c r="AU155" s="310" t="s">
        <v>49</v>
      </c>
    </row>
    <row r="156" spans="2:65" s="317" customFormat="1" ht="24.2" customHeight="1" x14ac:dyDescent="0.2">
      <c r="B156" s="634"/>
      <c r="C156" s="681" t="s">
        <v>3815</v>
      </c>
      <c r="D156" s="681" t="s">
        <v>523</v>
      </c>
      <c r="E156" s="682" t="s">
        <v>2597</v>
      </c>
      <c r="F156" s="683" t="s">
        <v>2598</v>
      </c>
      <c r="G156" s="684" t="s">
        <v>227</v>
      </c>
      <c r="H156" s="685">
        <v>90</v>
      </c>
      <c r="I156" s="383"/>
      <c r="J156" s="383">
        <f>ROUND(I156*H156,2)</f>
        <v>0</v>
      </c>
      <c r="K156" s="414"/>
      <c r="L156" s="318"/>
      <c r="M156" s="384" t="s">
        <v>810</v>
      </c>
      <c r="N156" s="385" t="s">
        <v>2977</v>
      </c>
      <c r="O156" s="386">
        <v>0.25800000000000001</v>
      </c>
      <c r="P156" s="386">
        <f>O156*H156</f>
        <v>23.22</v>
      </c>
      <c r="Q156" s="386">
        <v>2.7599999999999999E-3</v>
      </c>
      <c r="R156" s="386">
        <f>Q156*H156</f>
        <v>0.24839999999999998</v>
      </c>
      <c r="S156" s="386">
        <v>0</v>
      </c>
      <c r="T156" s="386">
        <f>S156*H156</f>
        <v>0</v>
      </c>
      <c r="U156" s="415" t="s">
        <v>810</v>
      </c>
      <c r="AR156" s="388" t="s">
        <v>53</v>
      </c>
      <c r="AT156" s="388" t="s">
        <v>523</v>
      </c>
      <c r="AU156" s="388" t="s">
        <v>49</v>
      </c>
      <c r="AY156" s="310" t="s">
        <v>2974</v>
      </c>
      <c r="BE156" s="389">
        <f>IF(N156="základní",J156,0)</f>
        <v>0</v>
      </c>
      <c r="BF156" s="389">
        <f>IF(N156="snížená",J156,0)</f>
        <v>0</v>
      </c>
      <c r="BG156" s="389">
        <f>IF(N156="zákl. přenesená",J156,0)</f>
        <v>0</v>
      </c>
      <c r="BH156" s="389">
        <f>IF(N156="sníž. přenesená",J156,0)</f>
        <v>0</v>
      </c>
      <c r="BI156" s="389">
        <f>IF(N156="nulová",J156,0)</f>
        <v>0</v>
      </c>
      <c r="BJ156" s="310" t="s">
        <v>47</v>
      </c>
      <c r="BK156" s="389">
        <f>ROUND(I156*H156,2)</f>
        <v>0</v>
      </c>
      <c r="BL156" s="310" t="s">
        <v>53</v>
      </c>
      <c r="BM156" s="388" t="s">
        <v>4820</v>
      </c>
    </row>
    <row r="157" spans="2:65" s="317" customFormat="1" ht="29.25" x14ac:dyDescent="0.2">
      <c r="B157" s="634"/>
      <c r="C157" s="635"/>
      <c r="D157" s="686" t="s">
        <v>3104</v>
      </c>
      <c r="E157" s="635"/>
      <c r="F157" s="687" t="s">
        <v>4821</v>
      </c>
      <c r="G157" s="635"/>
      <c r="H157" s="635"/>
      <c r="I157" s="507"/>
      <c r="L157" s="318"/>
      <c r="M157" s="391"/>
      <c r="U157" s="392"/>
      <c r="AT157" s="310" t="s">
        <v>3104</v>
      </c>
      <c r="AU157" s="310" t="s">
        <v>49</v>
      </c>
    </row>
    <row r="158" spans="2:65" s="317" customFormat="1" ht="12.75" x14ac:dyDescent="0.2">
      <c r="B158" s="634"/>
      <c r="C158" s="635"/>
      <c r="D158" s="688" t="s">
        <v>3813</v>
      </c>
      <c r="E158" s="635"/>
      <c r="F158" s="501" t="s">
        <v>4822</v>
      </c>
      <c r="G158" s="635"/>
      <c r="H158" s="635"/>
      <c r="I158" s="507"/>
      <c r="L158" s="318"/>
      <c r="M158" s="391"/>
      <c r="U158" s="392"/>
      <c r="AT158" s="310" t="s">
        <v>3813</v>
      </c>
      <c r="AU158" s="310" t="s">
        <v>49</v>
      </c>
    </row>
    <row r="159" spans="2:65" s="317" customFormat="1" ht="16.5" customHeight="1" x14ac:dyDescent="0.2">
      <c r="B159" s="634"/>
      <c r="C159" s="681" t="s">
        <v>57</v>
      </c>
      <c r="D159" s="681" t="s">
        <v>523</v>
      </c>
      <c r="E159" s="682" t="s">
        <v>539</v>
      </c>
      <c r="F159" s="683" t="s">
        <v>1694</v>
      </c>
      <c r="G159" s="684" t="s">
        <v>227</v>
      </c>
      <c r="H159" s="685">
        <v>945</v>
      </c>
      <c r="I159" s="383"/>
      <c r="J159" s="383">
        <f>ROUND(I159*H159,2)</f>
        <v>0</v>
      </c>
      <c r="K159" s="414"/>
      <c r="L159" s="318"/>
      <c r="M159" s="384" t="s">
        <v>810</v>
      </c>
      <c r="N159" s="385" t="s">
        <v>2977</v>
      </c>
      <c r="O159" s="386">
        <v>4.3999999999999997E-2</v>
      </c>
      <c r="P159" s="386">
        <f>O159*H159</f>
        <v>41.58</v>
      </c>
      <c r="Q159" s="386">
        <v>0</v>
      </c>
      <c r="R159" s="386">
        <f>Q159*H159</f>
        <v>0</v>
      </c>
      <c r="S159" s="386">
        <v>0</v>
      </c>
      <c r="T159" s="386">
        <f>S159*H159</f>
        <v>0</v>
      </c>
      <c r="U159" s="415" t="s">
        <v>810</v>
      </c>
      <c r="AR159" s="388" t="s">
        <v>53</v>
      </c>
      <c r="AT159" s="388" t="s">
        <v>523</v>
      </c>
      <c r="AU159" s="388" t="s">
        <v>49</v>
      </c>
      <c r="AY159" s="310" t="s">
        <v>2974</v>
      </c>
      <c r="BE159" s="389">
        <f>IF(N159="základní",J159,0)</f>
        <v>0</v>
      </c>
      <c r="BF159" s="389">
        <f>IF(N159="snížená",J159,0)</f>
        <v>0</v>
      </c>
      <c r="BG159" s="389">
        <f>IF(N159="zákl. přenesená",J159,0)</f>
        <v>0</v>
      </c>
      <c r="BH159" s="389">
        <f>IF(N159="sníž. přenesená",J159,0)</f>
        <v>0</v>
      </c>
      <c r="BI159" s="389">
        <f>IF(N159="nulová",J159,0)</f>
        <v>0</v>
      </c>
      <c r="BJ159" s="310" t="s">
        <v>47</v>
      </c>
      <c r="BK159" s="389">
        <f>ROUND(I159*H159,2)</f>
        <v>0</v>
      </c>
      <c r="BL159" s="310" t="s">
        <v>53</v>
      </c>
      <c r="BM159" s="388" t="s">
        <v>4823</v>
      </c>
    </row>
    <row r="160" spans="2:65" s="317" customFormat="1" ht="12.75" x14ac:dyDescent="0.2">
      <c r="B160" s="634"/>
      <c r="C160" s="635"/>
      <c r="D160" s="686" t="s">
        <v>3104</v>
      </c>
      <c r="E160" s="635"/>
      <c r="F160" s="687" t="s">
        <v>540</v>
      </c>
      <c r="G160" s="635"/>
      <c r="H160" s="635"/>
      <c r="I160" s="507"/>
      <c r="L160" s="318"/>
      <c r="M160" s="391"/>
      <c r="U160" s="392"/>
      <c r="AT160" s="310" t="s">
        <v>3104</v>
      </c>
      <c r="AU160" s="310" t="s">
        <v>49</v>
      </c>
    </row>
    <row r="161" spans="2:65" s="317" customFormat="1" ht="12.75" x14ac:dyDescent="0.2">
      <c r="B161" s="634"/>
      <c r="C161" s="635"/>
      <c r="D161" s="688" t="s">
        <v>3813</v>
      </c>
      <c r="E161" s="635"/>
      <c r="F161" s="501" t="s">
        <v>3832</v>
      </c>
      <c r="G161" s="635"/>
      <c r="H161" s="635"/>
      <c r="I161" s="507"/>
      <c r="L161" s="318"/>
      <c r="M161" s="391"/>
      <c r="U161" s="392"/>
      <c r="AT161" s="310" t="s">
        <v>3813</v>
      </c>
      <c r="AU161" s="310" t="s">
        <v>49</v>
      </c>
    </row>
    <row r="162" spans="2:65" s="369" customFormat="1" ht="22.9" customHeight="1" x14ac:dyDescent="0.2">
      <c r="B162" s="676"/>
      <c r="C162" s="677"/>
      <c r="D162" s="678" t="s">
        <v>521</v>
      </c>
      <c r="E162" s="680" t="s">
        <v>59</v>
      </c>
      <c r="F162" s="680" t="s">
        <v>541</v>
      </c>
      <c r="G162" s="677"/>
      <c r="H162" s="677"/>
      <c r="I162" s="508"/>
      <c r="J162" s="380">
        <f>BK162</f>
        <v>0</v>
      </c>
      <c r="L162" s="370"/>
      <c r="M162" s="374"/>
      <c r="P162" s="375">
        <f>SUM(P163:P177)</f>
        <v>1645.13</v>
      </c>
      <c r="R162" s="375">
        <f>SUM(R163:R177)</f>
        <v>0</v>
      </c>
      <c r="T162" s="375">
        <f>SUM(T163:T177)</f>
        <v>149.74799999999999</v>
      </c>
      <c r="U162" s="413"/>
      <c r="AR162" s="371" t="s">
        <v>47</v>
      </c>
      <c r="AT162" s="377" t="s">
        <v>521</v>
      </c>
      <c r="AU162" s="377" t="s">
        <v>47</v>
      </c>
      <c r="AY162" s="371" t="s">
        <v>2974</v>
      </c>
      <c r="BK162" s="378">
        <f>SUM(BK163:BK177)</f>
        <v>0</v>
      </c>
    </row>
    <row r="163" spans="2:65" s="317" customFormat="1" ht="24.2" customHeight="1" x14ac:dyDescent="0.2">
      <c r="B163" s="634"/>
      <c r="C163" s="681" t="s">
        <v>3822</v>
      </c>
      <c r="D163" s="681" t="s">
        <v>523</v>
      </c>
      <c r="E163" s="682" t="s">
        <v>702</v>
      </c>
      <c r="F163" s="683" t="s">
        <v>1767</v>
      </c>
      <c r="G163" s="684" t="s">
        <v>101</v>
      </c>
      <c r="H163" s="685">
        <v>50</v>
      </c>
      <c r="I163" s="383"/>
      <c r="J163" s="383">
        <f>ROUND(I163*H163,2)</f>
        <v>0</v>
      </c>
      <c r="K163" s="414"/>
      <c r="L163" s="318"/>
      <c r="M163" s="384" t="s">
        <v>810</v>
      </c>
      <c r="N163" s="385" t="s">
        <v>2977</v>
      </c>
      <c r="O163" s="386">
        <v>0.38100000000000001</v>
      </c>
      <c r="P163" s="386">
        <f>O163*H163</f>
        <v>19.05</v>
      </c>
      <c r="Q163" s="386">
        <v>0</v>
      </c>
      <c r="R163" s="386">
        <f>Q163*H163</f>
        <v>0</v>
      </c>
      <c r="S163" s="386">
        <v>5.3999999999999999E-2</v>
      </c>
      <c r="T163" s="386">
        <f>S163*H163</f>
        <v>2.7</v>
      </c>
      <c r="U163" s="415" t="s">
        <v>810</v>
      </c>
      <c r="AR163" s="388" t="s">
        <v>53</v>
      </c>
      <c r="AT163" s="388" t="s">
        <v>523</v>
      </c>
      <c r="AU163" s="388" t="s">
        <v>49</v>
      </c>
      <c r="AY163" s="310" t="s">
        <v>2974</v>
      </c>
      <c r="BE163" s="389">
        <f>IF(N163="základní",J163,0)</f>
        <v>0</v>
      </c>
      <c r="BF163" s="389">
        <f>IF(N163="snížená",J163,0)</f>
        <v>0</v>
      </c>
      <c r="BG163" s="389">
        <f>IF(N163="zákl. přenesená",J163,0)</f>
        <v>0</v>
      </c>
      <c r="BH163" s="389">
        <f>IF(N163="sníž. přenesená",J163,0)</f>
        <v>0</v>
      </c>
      <c r="BI163" s="389">
        <f>IF(N163="nulová",J163,0)</f>
        <v>0</v>
      </c>
      <c r="BJ163" s="310" t="s">
        <v>47</v>
      </c>
      <c r="BK163" s="389">
        <f>ROUND(I163*H163,2)</f>
        <v>0</v>
      </c>
      <c r="BL163" s="310" t="s">
        <v>53</v>
      </c>
      <c r="BM163" s="388" t="s">
        <v>4824</v>
      </c>
    </row>
    <row r="164" spans="2:65" s="317" customFormat="1" ht="29.25" x14ac:dyDescent="0.2">
      <c r="B164" s="634"/>
      <c r="C164" s="635"/>
      <c r="D164" s="686" t="s">
        <v>3104</v>
      </c>
      <c r="E164" s="635"/>
      <c r="F164" s="687" t="s">
        <v>4045</v>
      </c>
      <c r="G164" s="635"/>
      <c r="H164" s="635"/>
      <c r="I164" s="507"/>
      <c r="L164" s="318"/>
      <c r="M164" s="391"/>
      <c r="U164" s="392"/>
      <c r="AT164" s="310" t="s">
        <v>3104</v>
      </c>
      <c r="AU164" s="310" t="s">
        <v>49</v>
      </c>
    </row>
    <row r="165" spans="2:65" s="317" customFormat="1" ht="12.75" x14ac:dyDescent="0.2">
      <c r="B165" s="634"/>
      <c r="C165" s="635"/>
      <c r="D165" s="688" t="s">
        <v>3813</v>
      </c>
      <c r="E165" s="635"/>
      <c r="F165" s="501" t="s">
        <v>4825</v>
      </c>
      <c r="G165" s="635"/>
      <c r="H165" s="635"/>
      <c r="I165" s="507"/>
      <c r="L165" s="318"/>
      <c r="M165" s="391"/>
      <c r="U165" s="392"/>
      <c r="AT165" s="310" t="s">
        <v>3813</v>
      </c>
      <c r="AU165" s="310" t="s">
        <v>49</v>
      </c>
    </row>
    <row r="166" spans="2:65" s="317" customFormat="1" ht="24.2" customHeight="1" x14ac:dyDescent="0.2">
      <c r="B166" s="634"/>
      <c r="C166" s="681" t="s">
        <v>3830</v>
      </c>
      <c r="D166" s="681" t="s">
        <v>523</v>
      </c>
      <c r="E166" s="682" t="s">
        <v>2599</v>
      </c>
      <c r="F166" s="683" t="s">
        <v>2600</v>
      </c>
      <c r="G166" s="684" t="s">
        <v>101</v>
      </c>
      <c r="H166" s="685">
        <v>30</v>
      </c>
      <c r="I166" s="383"/>
      <c r="J166" s="383">
        <f>ROUND(I166*H166,2)</f>
        <v>0</v>
      </c>
      <c r="K166" s="414"/>
      <c r="L166" s="318"/>
      <c r="M166" s="384" t="s">
        <v>810</v>
      </c>
      <c r="N166" s="385" t="s">
        <v>2977</v>
      </c>
      <c r="O166" s="386">
        <v>0.40500000000000003</v>
      </c>
      <c r="P166" s="386">
        <f>O166*H166</f>
        <v>12.15</v>
      </c>
      <c r="Q166" s="386">
        <v>0</v>
      </c>
      <c r="R166" s="386">
        <f>Q166*H166</f>
        <v>0</v>
      </c>
      <c r="S166" s="386">
        <v>1.7000000000000001E-2</v>
      </c>
      <c r="T166" s="386">
        <f>S166*H166</f>
        <v>0.51</v>
      </c>
      <c r="U166" s="415" t="s">
        <v>810</v>
      </c>
      <c r="AR166" s="388" t="s">
        <v>53</v>
      </c>
      <c r="AT166" s="388" t="s">
        <v>523</v>
      </c>
      <c r="AU166" s="388" t="s">
        <v>49</v>
      </c>
      <c r="AY166" s="310" t="s">
        <v>2974</v>
      </c>
      <c r="BE166" s="389">
        <f>IF(N166="základní",J166,0)</f>
        <v>0</v>
      </c>
      <c r="BF166" s="389">
        <f>IF(N166="snížená",J166,0)</f>
        <v>0</v>
      </c>
      <c r="BG166" s="389">
        <f>IF(N166="zákl. přenesená",J166,0)</f>
        <v>0</v>
      </c>
      <c r="BH166" s="389">
        <f>IF(N166="sníž. přenesená",J166,0)</f>
        <v>0</v>
      </c>
      <c r="BI166" s="389">
        <f>IF(N166="nulová",J166,0)</f>
        <v>0</v>
      </c>
      <c r="BJ166" s="310" t="s">
        <v>47</v>
      </c>
      <c r="BK166" s="389">
        <f>ROUND(I166*H166,2)</f>
        <v>0</v>
      </c>
      <c r="BL166" s="310" t="s">
        <v>53</v>
      </c>
      <c r="BM166" s="388" t="s">
        <v>4826</v>
      </c>
    </row>
    <row r="167" spans="2:65" s="317" customFormat="1" ht="19.5" x14ac:dyDescent="0.2">
      <c r="B167" s="634"/>
      <c r="C167" s="635"/>
      <c r="D167" s="686" t="s">
        <v>3104</v>
      </c>
      <c r="E167" s="635"/>
      <c r="F167" s="687" t="s">
        <v>4827</v>
      </c>
      <c r="G167" s="635"/>
      <c r="H167" s="635"/>
      <c r="I167" s="507"/>
      <c r="L167" s="318"/>
      <c r="M167" s="391"/>
      <c r="U167" s="392"/>
      <c r="AT167" s="310" t="s">
        <v>3104</v>
      </c>
      <c r="AU167" s="310" t="s">
        <v>49</v>
      </c>
    </row>
    <row r="168" spans="2:65" s="317" customFormat="1" ht="12.75" x14ac:dyDescent="0.2">
      <c r="B168" s="634"/>
      <c r="C168" s="635"/>
      <c r="D168" s="688" t="s">
        <v>3813</v>
      </c>
      <c r="E168" s="635"/>
      <c r="F168" s="501" t="s">
        <v>4828</v>
      </c>
      <c r="G168" s="635"/>
      <c r="H168" s="635"/>
      <c r="I168" s="507"/>
      <c r="L168" s="318"/>
      <c r="M168" s="391"/>
      <c r="U168" s="392"/>
      <c r="AT168" s="310" t="s">
        <v>3813</v>
      </c>
      <c r="AU168" s="310" t="s">
        <v>49</v>
      </c>
    </row>
    <row r="169" spans="2:65" s="317" customFormat="1" ht="24.2" customHeight="1" x14ac:dyDescent="0.2">
      <c r="B169" s="634"/>
      <c r="C169" s="681" t="s">
        <v>3826</v>
      </c>
      <c r="D169" s="681" t="s">
        <v>523</v>
      </c>
      <c r="E169" s="682" t="s">
        <v>2601</v>
      </c>
      <c r="F169" s="683" t="s">
        <v>2602</v>
      </c>
      <c r="G169" s="684" t="s">
        <v>101</v>
      </c>
      <c r="H169" s="685">
        <v>18</v>
      </c>
      <c r="I169" s="383"/>
      <c r="J169" s="383">
        <f>ROUND(I169*H169,2)</f>
        <v>0</v>
      </c>
      <c r="K169" s="414"/>
      <c r="L169" s="318"/>
      <c r="M169" s="384" t="s">
        <v>810</v>
      </c>
      <c r="N169" s="385" t="s">
        <v>2977</v>
      </c>
      <c r="O169" s="386">
        <v>0.56499999999999995</v>
      </c>
      <c r="P169" s="386">
        <f>O169*H169</f>
        <v>10.169999999999998</v>
      </c>
      <c r="Q169" s="386">
        <v>0</v>
      </c>
      <c r="R169" s="386">
        <f>Q169*H169</f>
        <v>0</v>
      </c>
      <c r="S169" s="386">
        <v>2.5999999999999999E-2</v>
      </c>
      <c r="T169" s="386">
        <f>S169*H169</f>
        <v>0.46799999999999997</v>
      </c>
      <c r="U169" s="415" t="s">
        <v>810</v>
      </c>
      <c r="AR169" s="388" t="s">
        <v>53</v>
      </c>
      <c r="AT169" s="388" t="s">
        <v>523</v>
      </c>
      <c r="AU169" s="388" t="s">
        <v>49</v>
      </c>
      <c r="AY169" s="310" t="s">
        <v>2974</v>
      </c>
      <c r="BE169" s="389">
        <f>IF(N169="základní",J169,0)</f>
        <v>0</v>
      </c>
      <c r="BF169" s="389">
        <f>IF(N169="snížená",J169,0)</f>
        <v>0</v>
      </c>
      <c r="BG169" s="389">
        <f>IF(N169="zákl. přenesená",J169,0)</f>
        <v>0</v>
      </c>
      <c r="BH169" s="389">
        <f>IF(N169="sníž. přenesená",J169,0)</f>
        <v>0</v>
      </c>
      <c r="BI169" s="389">
        <f>IF(N169="nulová",J169,0)</f>
        <v>0</v>
      </c>
      <c r="BJ169" s="310" t="s">
        <v>47</v>
      </c>
      <c r="BK169" s="389">
        <f>ROUND(I169*H169,2)</f>
        <v>0</v>
      </c>
      <c r="BL169" s="310" t="s">
        <v>53</v>
      </c>
      <c r="BM169" s="388" t="s">
        <v>4829</v>
      </c>
    </row>
    <row r="170" spans="2:65" s="317" customFormat="1" ht="19.5" x14ac:dyDescent="0.2">
      <c r="B170" s="634"/>
      <c r="C170" s="635"/>
      <c r="D170" s="686" t="s">
        <v>3104</v>
      </c>
      <c r="E170" s="635"/>
      <c r="F170" s="687" t="s">
        <v>4830</v>
      </c>
      <c r="G170" s="635"/>
      <c r="H170" s="635"/>
      <c r="I170" s="507"/>
      <c r="L170" s="318"/>
      <c r="M170" s="391"/>
      <c r="U170" s="392"/>
      <c r="AT170" s="310" t="s">
        <v>3104</v>
      </c>
      <c r="AU170" s="310" t="s">
        <v>49</v>
      </c>
    </row>
    <row r="171" spans="2:65" s="317" customFormat="1" ht="12.75" x14ac:dyDescent="0.2">
      <c r="B171" s="634"/>
      <c r="C171" s="635"/>
      <c r="D171" s="688" t="s">
        <v>3813</v>
      </c>
      <c r="E171" s="635"/>
      <c r="F171" s="501" t="s">
        <v>4831</v>
      </c>
      <c r="G171" s="635"/>
      <c r="H171" s="635"/>
      <c r="I171" s="507"/>
      <c r="L171" s="318"/>
      <c r="M171" s="391"/>
      <c r="U171" s="392"/>
      <c r="AT171" s="310" t="s">
        <v>3813</v>
      </c>
      <c r="AU171" s="310" t="s">
        <v>49</v>
      </c>
    </row>
    <row r="172" spans="2:65" s="317" customFormat="1" ht="24.2" customHeight="1" x14ac:dyDescent="0.2">
      <c r="B172" s="634"/>
      <c r="C172" s="681" t="s">
        <v>478</v>
      </c>
      <c r="D172" s="681" t="s">
        <v>523</v>
      </c>
      <c r="E172" s="682" t="s">
        <v>544</v>
      </c>
      <c r="F172" s="683" t="s">
        <v>1700</v>
      </c>
      <c r="G172" s="684" t="s">
        <v>227</v>
      </c>
      <c r="H172" s="685">
        <v>1005</v>
      </c>
      <c r="I172" s="383"/>
      <c r="J172" s="383">
        <f>ROUND(I172*H172,2)</f>
        <v>0</v>
      </c>
      <c r="K172" s="414"/>
      <c r="L172" s="318"/>
      <c r="M172" s="384" t="s">
        <v>810</v>
      </c>
      <c r="N172" s="385" t="s">
        <v>2977</v>
      </c>
      <c r="O172" s="386">
        <v>0.34200000000000003</v>
      </c>
      <c r="P172" s="386">
        <f>O172*H172</f>
        <v>343.71000000000004</v>
      </c>
      <c r="Q172" s="386">
        <v>0</v>
      </c>
      <c r="R172" s="386">
        <f>Q172*H172</f>
        <v>0</v>
      </c>
      <c r="S172" s="386">
        <v>1.7999999999999999E-2</v>
      </c>
      <c r="T172" s="386">
        <f>S172*H172</f>
        <v>18.09</v>
      </c>
      <c r="U172" s="415" t="s">
        <v>810</v>
      </c>
      <c r="AR172" s="388" t="s">
        <v>53</v>
      </c>
      <c r="AT172" s="388" t="s">
        <v>523</v>
      </c>
      <c r="AU172" s="388" t="s">
        <v>49</v>
      </c>
      <c r="AY172" s="310" t="s">
        <v>2974</v>
      </c>
      <c r="BE172" s="389">
        <f>IF(N172="základní",J172,0)</f>
        <v>0</v>
      </c>
      <c r="BF172" s="389">
        <f>IF(N172="snížená",J172,0)</f>
        <v>0</v>
      </c>
      <c r="BG172" s="389">
        <f>IF(N172="zákl. přenesená",J172,0)</f>
        <v>0</v>
      </c>
      <c r="BH172" s="389">
        <f>IF(N172="sníž. přenesená",J172,0)</f>
        <v>0</v>
      </c>
      <c r="BI172" s="389">
        <f>IF(N172="nulová",J172,0)</f>
        <v>0</v>
      </c>
      <c r="BJ172" s="310" t="s">
        <v>47</v>
      </c>
      <c r="BK172" s="389">
        <f>ROUND(I172*H172,2)</f>
        <v>0</v>
      </c>
      <c r="BL172" s="310" t="s">
        <v>53</v>
      </c>
      <c r="BM172" s="388" t="s">
        <v>4832</v>
      </c>
    </row>
    <row r="173" spans="2:65" s="317" customFormat="1" ht="19.5" x14ac:dyDescent="0.2">
      <c r="B173" s="634"/>
      <c r="C173" s="635"/>
      <c r="D173" s="686" t="s">
        <v>3104</v>
      </c>
      <c r="E173" s="635"/>
      <c r="F173" s="687" t="s">
        <v>545</v>
      </c>
      <c r="G173" s="635"/>
      <c r="H173" s="635"/>
      <c r="I173" s="507"/>
      <c r="L173" s="318"/>
      <c r="M173" s="391"/>
      <c r="U173" s="392"/>
      <c r="AT173" s="310" t="s">
        <v>3104</v>
      </c>
      <c r="AU173" s="310" t="s">
        <v>49</v>
      </c>
    </row>
    <row r="174" spans="2:65" s="317" customFormat="1" ht="12.75" x14ac:dyDescent="0.2">
      <c r="B174" s="634"/>
      <c r="C174" s="635"/>
      <c r="D174" s="688" t="s">
        <v>3813</v>
      </c>
      <c r="E174" s="635"/>
      <c r="F174" s="501" t="s">
        <v>3838</v>
      </c>
      <c r="G174" s="635"/>
      <c r="H174" s="635"/>
      <c r="I174" s="507"/>
      <c r="L174" s="318"/>
      <c r="M174" s="391"/>
      <c r="U174" s="392"/>
      <c r="AT174" s="310" t="s">
        <v>3813</v>
      </c>
      <c r="AU174" s="310" t="s">
        <v>49</v>
      </c>
    </row>
    <row r="175" spans="2:65" s="317" customFormat="1" ht="33" customHeight="1" x14ac:dyDescent="0.2">
      <c r="B175" s="634"/>
      <c r="C175" s="681" t="s">
        <v>2288</v>
      </c>
      <c r="D175" s="681" t="s">
        <v>523</v>
      </c>
      <c r="E175" s="682" t="s">
        <v>546</v>
      </c>
      <c r="F175" s="683" t="s">
        <v>1701</v>
      </c>
      <c r="G175" s="684" t="s">
        <v>227</v>
      </c>
      <c r="H175" s="685">
        <v>790</v>
      </c>
      <c r="I175" s="383"/>
      <c r="J175" s="383">
        <f>ROUND(I175*H175,2)</f>
        <v>0</v>
      </c>
      <c r="K175" s="414"/>
      <c r="L175" s="318"/>
      <c r="M175" s="384" t="s">
        <v>810</v>
      </c>
      <c r="N175" s="385" t="s">
        <v>2977</v>
      </c>
      <c r="O175" s="386">
        <v>1.595</v>
      </c>
      <c r="P175" s="386">
        <f>O175*H175</f>
        <v>1260.05</v>
      </c>
      <c r="Q175" s="386">
        <v>0</v>
      </c>
      <c r="R175" s="386">
        <f>Q175*H175</f>
        <v>0</v>
      </c>
      <c r="S175" s="386">
        <v>0.16200000000000001</v>
      </c>
      <c r="T175" s="386">
        <f>S175*H175</f>
        <v>127.98</v>
      </c>
      <c r="U175" s="415" t="s">
        <v>810</v>
      </c>
      <c r="AR175" s="388" t="s">
        <v>53</v>
      </c>
      <c r="AT175" s="388" t="s">
        <v>523</v>
      </c>
      <c r="AU175" s="388" t="s">
        <v>49</v>
      </c>
      <c r="AY175" s="310" t="s">
        <v>2974</v>
      </c>
      <c r="BE175" s="389">
        <f>IF(N175="základní",J175,0)</f>
        <v>0</v>
      </c>
      <c r="BF175" s="389">
        <f>IF(N175="snížená",J175,0)</f>
        <v>0</v>
      </c>
      <c r="BG175" s="389">
        <f>IF(N175="zákl. přenesená",J175,0)</f>
        <v>0</v>
      </c>
      <c r="BH175" s="389">
        <f>IF(N175="sníž. přenesená",J175,0)</f>
        <v>0</v>
      </c>
      <c r="BI175" s="389">
        <f>IF(N175="nulová",J175,0)</f>
        <v>0</v>
      </c>
      <c r="BJ175" s="310" t="s">
        <v>47</v>
      </c>
      <c r="BK175" s="389">
        <f>ROUND(I175*H175,2)</f>
        <v>0</v>
      </c>
      <c r="BL175" s="310" t="s">
        <v>53</v>
      </c>
      <c r="BM175" s="388" t="s">
        <v>4833</v>
      </c>
    </row>
    <row r="176" spans="2:65" s="317" customFormat="1" ht="29.25" x14ac:dyDescent="0.2">
      <c r="B176" s="634"/>
      <c r="C176" s="635"/>
      <c r="D176" s="686" t="s">
        <v>3104</v>
      </c>
      <c r="E176" s="635"/>
      <c r="F176" s="687" t="s">
        <v>547</v>
      </c>
      <c r="G176" s="635"/>
      <c r="H176" s="635"/>
      <c r="I176" s="507"/>
      <c r="L176" s="318"/>
      <c r="M176" s="391"/>
      <c r="U176" s="392"/>
      <c r="AT176" s="310" t="s">
        <v>3104</v>
      </c>
      <c r="AU176" s="310" t="s">
        <v>49</v>
      </c>
    </row>
    <row r="177" spans="2:65" s="317" customFormat="1" ht="12.75" x14ac:dyDescent="0.2">
      <c r="B177" s="634"/>
      <c r="C177" s="635"/>
      <c r="D177" s="688" t="s">
        <v>3813</v>
      </c>
      <c r="E177" s="635"/>
      <c r="F177" s="501" t="s">
        <v>3841</v>
      </c>
      <c r="G177" s="635"/>
      <c r="H177" s="635"/>
      <c r="I177" s="507"/>
      <c r="L177" s="318"/>
      <c r="M177" s="391"/>
      <c r="U177" s="392"/>
      <c r="AT177" s="310" t="s">
        <v>3813</v>
      </c>
      <c r="AU177" s="310" t="s">
        <v>49</v>
      </c>
    </row>
    <row r="178" spans="2:65" s="369" customFormat="1" ht="22.9" customHeight="1" x14ac:dyDescent="0.2">
      <c r="B178" s="676"/>
      <c r="C178" s="677"/>
      <c r="D178" s="678" t="s">
        <v>521</v>
      </c>
      <c r="E178" s="680" t="s">
        <v>548</v>
      </c>
      <c r="F178" s="680" t="s">
        <v>549</v>
      </c>
      <c r="G178" s="677"/>
      <c r="H178" s="677"/>
      <c r="I178" s="508"/>
      <c r="J178" s="380">
        <f>BK178</f>
        <v>0</v>
      </c>
      <c r="L178" s="370"/>
      <c r="M178" s="374"/>
      <c r="P178" s="375">
        <f>SUM(P179:P195)</f>
        <v>1089.641625</v>
      </c>
      <c r="R178" s="375">
        <f>SUM(R179:R195)</f>
        <v>0</v>
      </c>
      <c r="T178" s="375">
        <f>SUM(T179:T195)</f>
        <v>0</v>
      </c>
      <c r="U178" s="413"/>
      <c r="AR178" s="371" t="s">
        <v>47</v>
      </c>
      <c r="AT178" s="377" t="s">
        <v>521</v>
      </c>
      <c r="AU178" s="377" t="s">
        <v>47</v>
      </c>
      <c r="AY178" s="371" t="s">
        <v>2974</v>
      </c>
      <c r="BK178" s="378">
        <f>SUM(BK179:BK195)</f>
        <v>0</v>
      </c>
    </row>
    <row r="179" spans="2:65" s="317" customFormat="1" ht="16.5" customHeight="1" x14ac:dyDescent="0.2">
      <c r="B179" s="634"/>
      <c r="C179" s="681" t="s">
        <v>2289</v>
      </c>
      <c r="D179" s="681" t="s">
        <v>523</v>
      </c>
      <c r="E179" s="682" t="s">
        <v>550</v>
      </c>
      <c r="F179" s="683" t="s">
        <v>1702</v>
      </c>
      <c r="G179" s="684" t="s">
        <v>152</v>
      </c>
      <c r="H179" s="685">
        <v>202.875</v>
      </c>
      <c r="I179" s="383"/>
      <c r="J179" s="383">
        <f>ROUND(I179*H179,2)</f>
        <v>0</v>
      </c>
      <c r="K179" s="414"/>
      <c r="L179" s="318"/>
      <c r="M179" s="384" t="s">
        <v>810</v>
      </c>
      <c r="N179" s="385" t="s">
        <v>2977</v>
      </c>
      <c r="O179" s="386">
        <v>0.13600000000000001</v>
      </c>
      <c r="P179" s="386">
        <f>O179*H179</f>
        <v>27.591000000000001</v>
      </c>
      <c r="Q179" s="386">
        <v>0</v>
      </c>
      <c r="R179" s="386">
        <f>Q179*H179</f>
        <v>0</v>
      </c>
      <c r="S179" s="386">
        <v>0</v>
      </c>
      <c r="T179" s="386">
        <f>S179*H179</f>
        <v>0</v>
      </c>
      <c r="U179" s="415" t="s">
        <v>810</v>
      </c>
      <c r="AR179" s="388" t="s">
        <v>53</v>
      </c>
      <c r="AT179" s="388" t="s">
        <v>523</v>
      </c>
      <c r="AU179" s="388" t="s">
        <v>49</v>
      </c>
      <c r="AY179" s="310" t="s">
        <v>2974</v>
      </c>
      <c r="BE179" s="389">
        <f>IF(N179="základní",J179,0)</f>
        <v>0</v>
      </c>
      <c r="BF179" s="389">
        <f>IF(N179="snížená",J179,0)</f>
        <v>0</v>
      </c>
      <c r="BG179" s="389">
        <f>IF(N179="zákl. přenesená",J179,0)</f>
        <v>0</v>
      </c>
      <c r="BH179" s="389">
        <f>IF(N179="sníž. přenesená",J179,0)</f>
        <v>0</v>
      </c>
      <c r="BI179" s="389">
        <f>IF(N179="nulová",J179,0)</f>
        <v>0</v>
      </c>
      <c r="BJ179" s="310" t="s">
        <v>47</v>
      </c>
      <c r="BK179" s="389">
        <f>ROUND(I179*H179,2)</f>
        <v>0</v>
      </c>
      <c r="BL179" s="310" t="s">
        <v>53</v>
      </c>
      <c r="BM179" s="388" t="s">
        <v>4834</v>
      </c>
    </row>
    <row r="180" spans="2:65" s="317" customFormat="1" ht="19.5" x14ac:dyDescent="0.2">
      <c r="B180" s="634"/>
      <c r="C180" s="635"/>
      <c r="D180" s="686" t="s">
        <v>3104</v>
      </c>
      <c r="E180" s="635"/>
      <c r="F180" s="687" t="s">
        <v>551</v>
      </c>
      <c r="G180" s="635"/>
      <c r="H180" s="635"/>
      <c r="I180" s="507"/>
      <c r="L180" s="318"/>
      <c r="M180" s="391"/>
      <c r="U180" s="392"/>
      <c r="AT180" s="310" t="s">
        <v>3104</v>
      </c>
      <c r="AU180" s="310" t="s">
        <v>49</v>
      </c>
    </row>
    <row r="181" spans="2:65" s="317" customFormat="1" ht="12.75" x14ac:dyDescent="0.2">
      <c r="B181" s="634"/>
      <c r="C181" s="635"/>
      <c r="D181" s="688" t="s">
        <v>3813</v>
      </c>
      <c r="E181" s="635"/>
      <c r="F181" s="501" t="s">
        <v>3845</v>
      </c>
      <c r="G181" s="635"/>
      <c r="H181" s="635"/>
      <c r="I181" s="507"/>
      <c r="L181" s="318"/>
      <c r="M181" s="391"/>
      <c r="U181" s="392"/>
      <c r="AT181" s="310" t="s">
        <v>3813</v>
      </c>
      <c r="AU181" s="310" t="s">
        <v>49</v>
      </c>
    </row>
    <row r="182" spans="2:65" s="317" customFormat="1" ht="33" customHeight="1" x14ac:dyDescent="0.2">
      <c r="B182" s="634"/>
      <c r="C182" s="681" t="s">
        <v>2290</v>
      </c>
      <c r="D182" s="681" t="s">
        <v>523</v>
      </c>
      <c r="E182" s="682" t="s">
        <v>552</v>
      </c>
      <c r="F182" s="683" t="s">
        <v>1703</v>
      </c>
      <c r="G182" s="684" t="s">
        <v>152</v>
      </c>
      <c r="H182" s="685">
        <v>202.875</v>
      </c>
      <c r="I182" s="383"/>
      <c r="J182" s="383">
        <f>ROUND(I182*H182,2)</f>
        <v>0</v>
      </c>
      <c r="K182" s="414"/>
      <c r="L182" s="318"/>
      <c r="M182" s="384" t="s">
        <v>810</v>
      </c>
      <c r="N182" s="385" t="s">
        <v>2977</v>
      </c>
      <c r="O182" s="386">
        <v>3.89</v>
      </c>
      <c r="P182" s="386">
        <f>O182*H182</f>
        <v>789.18375000000003</v>
      </c>
      <c r="Q182" s="386">
        <v>0</v>
      </c>
      <c r="R182" s="386">
        <f>Q182*H182</f>
        <v>0</v>
      </c>
      <c r="S182" s="386">
        <v>0</v>
      </c>
      <c r="T182" s="386">
        <f>S182*H182</f>
        <v>0</v>
      </c>
      <c r="U182" s="415" t="s">
        <v>810</v>
      </c>
      <c r="AR182" s="388" t="s">
        <v>53</v>
      </c>
      <c r="AT182" s="388" t="s">
        <v>523</v>
      </c>
      <c r="AU182" s="388" t="s">
        <v>49</v>
      </c>
      <c r="AY182" s="310" t="s">
        <v>2974</v>
      </c>
      <c r="BE182" s="389">
        <f>IF(N182="základní",J182,0)</f>
        <v>0</v>
      </c>
      <c r="BF182" s="389">
        <f>IF(N182="snížená",J182,0)</f>
        <v>0</v>
      </c>
      <c r="BG182" s="389">
        <f>IF(N182="zákl. přenesená",J182,0)</f>
        <v>0</v>
      </c>
      <c r="BH182" s="389">
        <f>IF(N182="sníž. přenesená",J182,0)</f>
        <v>0</v>
      </c>
      <c r="BI182" s="389">
        <f>IF(N182="nulová",J182,0)</f>
        <v>0</v>
      </c>
      <c r="BJ182" s="310" t="s">
        <v>47</v>
      </c>
      <c r="BK182" s="389">
        <f>ROUND(I182*H182,2)</f>
        <v>0</v>
      </c>
      <c r="BL182" s="310" t="s">
        <v>53</v>
      </c>
      <c r="BM182" s="388" t="s">
        <v>4835</v>
      </c>
    </row>
    <row r="183" spans="2:65" s="317" customFormat="1" ht="29.25" x14ac:dyDescent="0.2">
      <c r="B183" s="634"/>
      <c r="C183" s="635"/>
      <c r="D183" s="686" t="s">
        <v>3104</v>
      </c>
      <c r="E183" s="635"/>
      <c r="F183" s="687" t="s">
        <v>553</v>
      </c>
      <c r="G183" s="635"/>
      <c r="H183" s="635"/>
      <c r="I183" s="507"/>
      <c r="L183" s="318"/>
      <c r="M183" s="391"/>
      <c r="U183" s="392"/>
      <c r="AT183" s="310" t="s">
        <v>3104</v>
      </c>
      <c r="AU183" s="310" t="s">
        <v>49</v>
      </c>
    </row>
    <row r="184" spans="2:65" s="317" customFormat="1" ht="12.75" x14ac:dyDescent="0.2">
      <c r="B184" s="634"/>
      <c r="C184" s="635"/>
      <c r="D184" s="688" t="s">
        <v>3813</v>
      </c>
      <c r="E184" s="635"/>
      <c r="F184" s="501" t="s">
        <v>3848</v>
      </c>
      <c r="G184" s="635"/>
      <c r="H184" s="635"/>
      <c r="I184" s="507"/>
      <c r="L184" s="318"/>
      <c r="M184" s="391"/>
      <c r="U184" s="392"/>
      <c r="AT184" s="310" t="s">
        <v>3813</v>
      </c>
      <c r="AU184" s="310" t="s">
        <v>49</v>
      </c>
    </row>
    <row r="185" spans="2:65" s="317" customFormat="1" ht="33" customHeight="1" x14ac:dyDescent="0.2">
      <c r="B185" s="634"/>
      <c r="C185" s="681" t="s">
        <v>2291</v>
      </c>
      <c r="D185" s="681" t="s">
        <v>523</v>
      </c>
      <c r="E185" s="682" t="s">
        <v>554</v>
      </c>
      <c r="F185" s="683" t="s">
        <v>1704</v>
      </c>
      <c r="G185" s="684" t="s">
        <v>152</v>
      </c>
      <c r="H185" s="685">
        <v>811.5</v>
      </c>
      <c r="I185" s="383"/>
      <c r="J185" s="383">
        <f>ROUND(I185*H185,2)</f>
        <v>0</v>
      </c>
      <c r="K185" s="414"/>
      <c r="L185" s="318"/>
      <c r="M185" s="384" t="s">
        <v>810</v>
      </c>
      <c r="N185" s="385" t="s">
        <v>2977</v>
      </c>
      <c r="O185" s="386">
        <v>0.26</v>
      </c>
      <c r="P185" s="386">
        <f>O185*H185</f>
        <v>210.99</v>
      </c>
      <c r="Q185" s="386">
        <v>0</v>
      </c>
      <c r="R185" s="386">
        <f>Q185*H185</f>
        <v>0</v>
      </c>
      <c r="S185" s="386">
        <v>0</v>
      </c>
      <c r="T185" s="386">
        <f>S185*H185</f>
        <v>0</v>
      </c>
      <c r="U185" s="415" t="s">
        <v>810</v>
      </c>
      <c r="AR185" s="388" t="s">
        <v>53</v>
      </c>
      <c r="AT185" s="388" t="s">
        <v>523</v>
      </c>
      <c r="AU185" s="388" t="s">
        <v>49</v>
      </c>
      <c r="AY185" s="310" t="s">
        <v>2974</v>
      </c>
      <c r="BE185" s="389">
        <f>IF(N185="základní",J185,0)</f>
        <v>0</v>
      </c>
      <c r="BF185" s="389">
        <f>IF(N185="snížená",J185,0)</f>
        <v>0</v>
      </c>
      <c r="BG185" s="389">
        <f>IF(N185="zákl. přenesená",J185,0)</f>
        <v>0</v>
      </c>
      <c r="BH185" s="389">
        <f>IF(N185="sníž. přenesená",J185,0)</f>
        <v>0</v>
      </c>
      <c r="BI185" s="389">
        <f>IF(N185="nulová",J185,0)</f>
        <v>0</v>
      </c>
      <c r="BJ185" s="310" t="s">
        <v>47</v>
      </c>
      <c r="BK185" s="389">
        <f>ROUND(I185*H185,2)</f>
        <v>0</v>
      </c>
      <c r="BL185" s="310" t="s">
        <v>53</v>
      </c>
      <c r="BM185" s="388" t="s">
        <v>4836</v>
      </c>
    </row>
    <row r="186" spans="2:65" s="317" customFormat="1" ht="39" x14ac:dyDescent="0.2">
      <c r="B186" s="634"/>
      <c r="C186" s="635"/>
      <c r="D186" s="686" t="s">
        <v>3104</v>
      </c>
      <c r="E186" s="635"/>
      <c r="F186" s="687" t="s">
        <v>555</v>
      </c>
      <c r="G186" s="635"/>
      <c r="H186" s="635"/>
      <c r="I186" s="507"/>
      <c r="L186" s="318"/>
      <c r="M186" s="391"/>
      <c r="U186" s="392"/>
      <c r="AT186" s="310" t="s">
        <v>3104</v>
      </c>
      <c r="AU186" s="310" t="s">
        <v>49</v>
      </c>
    </row>
    <row r="187" spans="2:65" s="317" customFormat="1" ht="12.75" x14ac:dyDescent="0.2">
      <c r="B187" s="634"/>
      <c r="C187" s="635"/>
      <c r="D187" s="688" t="s">
        <v>3813</v>
      </c>
      <c r="E187" s="635"/>
      <c r="F187" s="501" t="s">
        <v>3851</v>
      </c>
      <c r="G187" s="635"/>
      <c r="H187" s="635"/>
      <c r="I187" s="507"/>
      <c r="L187" s="318"/>
      <c r="M187" s="391"/>
      <c r="U187" s="392"/>
      <c r="AT187" s="310" t="s">
        <v>3813</v>
      </c>
      <c r="AU187" s="310" t="s">
        <v>49</v>
      </c>
    </row>
    <row r="188" spans="2:65" s="317" customFormat="1" ht="24.2" customHeight="1" x14ac:dyDescent="0.2">
      <c r="B188" s="634"/>
      <c r="C188" s="681" t="s">
        <v>2253</v>
      </c>
      <c r="D188" s="681" t="s">
        <v>523</v>
      </c>
      <c r="E188" s="682" t="s">
        <v>556</v>
      </c>
      <c r="F188" s="683" t="s">
        <v>1705</v>
      </c>
      <c r="G188" s="684" t="s">
        <v>152</v>
      </c>
      <c r="H188" s="685">
        <v>202.875</v>
      </c>
      <c r="I188" s="383"/>
      <c r="J188" s="383">
        <f>ROUND(I188*H188,2)</f>
        <v>0</v>
      </c>
      <c r="K188" s="414"/>
      <c r="L188" s="318"/>
      <c r="M188" s="384" t="s">
        <v>810</v>
      </c>
      <c r="N188" s="385" t="s">
        <v>2977</v>
      </c>
      <c r="O188" s="386">
        <v>0.125</v>
      </c>
      <c r="P188" s="386">
        <f>O188*H188</f>
        <v>25.359375</v>
      </c>
      <c r="Q188" s="386">
        <v>0</v>
      </c>
      <c r="R188" s="386">
        <f>Q188*H188</f>
        <v>0</v>
      </c>
      <c r="S188" s="386">
        <v>0</v>
      </c>
      <c r="T188" s="386">
        <f>S188*H188</f>
        <v>0</v>
      </c>
      <c r="U188" s="415" t="s">
        <v>810</v>
      </c>
      <c r="AR188" s="388" t="s">
        <v>53</v>
      </c>
      <c r="AT188" s="388" t="s">
        <v>523</v>
      </c>
      <c r="AU188" s="388" t="s">
        <v>49</v>
      </c>
      <c r="AY188" s="310" t="s">
        <v>2974</v>
      </c>
      <c r="BE188" s="389">
        <f>IF(N188="základní",J188,0)</f>
        <v>0</v>
      </c>
      <c r="BF188" s="389">
        <f>IF(N188="snížená",J188,0)</f>
        <v>0</v>
      </c>
      <c r="BG188" s="389">
        <f>IF(N188="zákl. přenesená",J188,0)</f>
        <v>0</v>
      </c>
      <c r="BH188" s="389">
        <f>IF(N188="sníž. přenesená",J188,0)</f>
        <v>0</v>
      </c>
      <c r="BI188" s="389">
        <f>IF(N188="nulová",J188,0)</f>
        <v>0</v>
      </c>
      <c r="BJ188" s="310" t="s">
        <v>47</v>
      </c>
      <c r="BK188" s="389">
        <f>ROUND(I188*H188,2)</f>
        <v>0</v>
      </c>
      <c r="BL188" s="310" t="s">
        <v>53</v>
      </c>
      <c r="BM188" s="388" t="s">
        <v>4837</v>
      </c>
    </row>
    <row r="189" spans="2:65" s="317" customFormat="1" ht="19.5" x14ac:dyDescent="0.2">
      <c r="B189" s="634"/>
      <c r="C189" s="635"/>
      <c r="D189" s="686" t="s">
        <v>3104</v>
      </c>
      <c r="E189" s="635"/>
      <c r="F189" s="687" t="s">
        <v>557</v>
      </c>
      <c r="G189" s="635"/>
      <c r="H189" s="635"/>
      <c r="I189" s="507"/>
      <c r="L189" s="318"/>
      <c r="M189" s="391"/>
      <c r="U189" s="392"/>
      <c r="AT189" s="310" t="s">
        <v>3104</v>
      </c>
      <c r="AU189" s="310" t="s">
        <v>49</v>
      </c>
    </row>
    <row r="190" spans="2:65" s="317" customFormat="1" ht="12.75" x14ac:dyDescent="0.2">
      <c r="B190" s="634"/>
      <c r="C190" s="635"/>
      <c r="D190" s="688" t="s">
        <v>3813</v>
      </c>
      <c r="E190" s="635"/>
      <c r="F190" s="501" t="s">
        <v>3855</v>
      </c>
      <c r="G190" s="635"/>
      <c r="H190" s="635"/>
      <c r="I190" s="507"/>
      <c r="L190" s="318"/>
      <c r="M190" s="391"/>
      <c r="U190" s="392"/>
      <c r="AT190" s="310" t="s">
        <v>3813</v>
      </c>
      <c r="AU190" s="310" t="s">
        <v>49</v>
      </c>
    </row>
    <row r="191" spans="2:65" s="317" customFormat="1" ht="24.2" customHeight="1" x14ac:dyDescent="0.2">
      <c r="B191" s="634"/>
      <c r="C191" s="681" t="s">
        <v>2292</v>
      </c>
      <c r="D191" s="681" t="s">
        <v>523</v>
      </c>
      <c r="E191" s="682" t="s">
        <v>558</v>
      </c>
      <c r="F191" s="683" t="s">
        <v>1706</v>
      </c>
      <c r="G191" s="684" t="s">
        <v>152</v>
      </c>
      <c r="H191" s="685">
        <v>6086.25</v>
      </c>
      <c r="I191" s="383"/>
      <c r="J191" s="383">
        <f>ROUND(I191*H191,2)</f>
        <v>0</v>
      </c>
      <c r="K191" s="414"/>
      <c r="L191" s="318"/>
      <c r="M191" s="384" t="s">
        <v>810</v>
      </c>
      <c r="N191" s="385" t="s">
        <v>2977</v>
      </c>
      <c r="O191" s="386">
        <v>6.0000000000000001E-3</v>
      </c>
      <c r="P191" s="386">
        <f>O191*H191</f>
        <v>36.517499999999998</v>
      </c>
      <c r="Q191" s="386">
        <v>0</v>
      </c>
      <c r="R191" s="386">
        <f>Q191*H191</f>
        <v>0</v>
      </c>
      <c r="S191" s="386">
        <v>0</v>
      </c>
      <c r="T191" s="386">
        <f>S191*H191</f>
        <v>0</v>
      </c>
      <c r="U191" s="415" t="s">
        <v>810</v>
      </c>
      <c r="AR191" s="388" t="s">
        <v>53</v>
      </c>
      <c r="AT191" s="388" t="s">
        <v>523</v>
      </c>
      <c r="AU191" s="388" t="s">
        <v>49</v>
      </c>
      <c r="AY191" s="310" t="s">
        <v>2974</v>
      </c>
      <c r="BE191" s="389">
        <f>IF(N191="základní",J191,0)</f>
        <v>0</v>
      </c>
      <c r="BF191" s="389">
        <f>IF(N191="snížená",J191,0)</f>
        <v>0</v>
      </c>
      <c r="BG191" s="389">
        <f>IF(N191="zákl. přenesená",J191,0)</f>
        <v>0</v>
      </c>
      <c r="BH191" s="389">
        <f>IF(N191="sníž. přenesená",J191,0)</f>
        <v>0</v>
      </c>
      <c r="BI191" s="389">
        <f>IF(N191="nulová",J191,0)</f>
        <v>0</v>
      </c>
      <c r="BJ191" s="310" t="s">
        <v>47</v>
      </c>
      <c r="BK191" s="389">
        <f>ROUND(I191*H191,2)</f>
        <v>0</v>
      </c>
      <c r="BL191" s="310" t="s">
        <v>53</v>
      </c>
      <c r="BM191" s="388" t="s">
        <v>4838</v>
      </c>
    </row>
    <row r="192" spans="2:65" s="317" customFormat="1" ht="29.25" x14ac:dyDescent="0.2">
      <c r="B192" s="634"/>
      <c r="C192" s="635"/>
      <c r="D192" s="686" t="s">
        <v>3104</v>
      </c>
      <c r="E192" s="635"/>
      <c r="F192" s="687" t="s">
        <v>559</v>
      </c>
      <c r="G192" s="635"/>
      <c r="H192" s="635"/>
      <c r="I192" s="507"/>
      <c r="L192" s="318"/>
      <c r="M192" s="391"/>
      <c r="U192" s="392"/>
      <c r="AT192" s="310" t="s">
        <v>3104</v>
      </c>
      <c r="AU192" s="310" t="s">
        <v>49</v>
      </c>
    </row>
    <row r="193" spans="2:65" s="317" customFormat="1" ht="12.75" x14ac:dyDescent="0.2">
      <c r="B193" s="634"/>
      <c r="C193" s="635"/>
      <c r="D193" s="688" t="s">
        <v>3813</v>
      </c>
      <c r="E193" s="635"/>
      <c r="F193" s="501" t="s">
        <v>3859</v>
      </c>
      <c r="G193" s="635"/>
      <c r="H193" s="635"/>
      <c r="I193" s="507"/>
      <c r="L193" s="318"/>
      <c r="M193" s="391"/>
      <c r="U193" s="392"/>
      <c r="AT193" s="310" t="s">
        <v>3813</v>
      </c>
      <c r="AU193" s="310" t="s">
        <v>49</v>
      </c>
    </row>
    <row r="194" spans="2:65" s="317" customFormat="1" ht="21.75" customHeight="1" x14ac:dyDescent="0.2">
      <c r="B194" s="634"/>
      <c r="C194" s="681" t="s">
        <v>2293</v>
      </c>
      <c r="D194" s="681" t="s">
        <v>523</v>
      </c>
      <c r="E194" s="682" t="s">
        <v>560</v>
      </c>
      <c r="F194" s="683" t="s">
        <v>561</v>
      </c>
      <c r="G194" s="684" t="s">
        <v>152</v>
      </c>
      <c r="H194" s="685">
        <v>202.875</v>
      </c>
      <c r="I194" s="383"/>
      <c r="J194" s="383">
        <f>ROUND(I194*H194,2)</f>
        <v>0</v>
      </c>
      <c r="K194" s="414"/>
      <c r="L194" s="318"/>
      <c r="M194" s="384" t="s">
        <v>810</v>
      </c>
      <c r="N194" s="385" t="s">
        <v>2977</v>
      </c>
      <c r="O194" s="386">
        <v>0</v>
      </c>
      <c r="P194" s="386">
        <f>O194*H194</f>
        <v>0</v>
      </c>
      <c r="Q194" s="386">
        <v>0</v>
      </c>
      <c r="R194" s="386">
        <f>Q194*H194</f>
        <v>0</v>
      </c>
      <c r="S194" s="386">
        <v>0</v>
      </c>
      <c r="T194" s="386">
        <f>S194*H194</f>
        <v>0</v>
      </c>
      <c r="U194" s="415" t="s">
        <v>810</v>
      </c>
      <c r="AR194" s="388" t="s">
        <v>53</v>
      </c>
      <c r="AT194" s="388" t="s">
        <v>523</v>
      </c>
      <c r="AU194" s="388" t="s">
        <v>49</v>
      </c>
      <c r="AY194" s="310" t="s">
        <v>2974</v>
      </c>
      <c r="BE194" s="389">
        <f>IF(N194="základní",J194,0)</f>
        <v>0</v>
      </c>
      <c r="BF194" s="389">
        <f>IF(N194="snížená",J194,0)</f>
        <v>0</v>
      </c>
      <c r="BG194" s="389">
        <f>IF(N194="zákl. přenesená",J194,0)</f>
        <v>0</v>
      </c>
      <c r="BH194" s="389">
        <f>IF(N194="sníž. přenesená",J194,0)</f>
        <v>0</v>
      </c>
      <c r="BI194" s="389">
        <f>IF(N194="nulová",J194,0)</f>
        <v>0</v>
      </c>
      <c r="BJ194" s="310" t="s">
        <v>47</v>
      </c>
      <c r="BK194" s="389">
        <f>ROUND(I194*H194,2)</f>
        <v>0</v>
      </c>
      <c r="BL194" s="310" t="s">
        <v>53</v>
      </c>
      <c r="BM194" s="388" t="s">
        <v>4839</v>
      </c>
    </row>
    <row r="195" spans="2:65" s="317" customFormat="1" ht="12.75" x14ac:dyDescent="0.2">
      <c r="B195" s="634"/>
      <c r="C195" s="635"/>
      <c r="D195" s="686" t="s">
        <v>3104</v>
      </c>
      <c r="E195" s="635"/>
      <c r="F195" s="687" t="s">
        <v>561</v>
      </c>
      <c r="G195" s="635"/>
      <c r="H195" s="635"/>
      <c r="I195" s="507"/>
      <c r="L195" s="318"/>
      <c r="M195" s="391"/>
      <c r="U195" s="392"/>
      <c r="AT195" s="310" t="s">
        <v>3104</v>
      </c>
      <c r="AU195" s="310" t="s">
        <v>49</v>
      </c>
    </row>
    <row r="196" spans="2:65" s="369" customFormat="1" ht="25.9" customHeight="1" x14ac:dyDescent="0.2">
      <c r="B196" s="676"/>
      <c r="C196" s="677"/>
      <c r="D196" s="678" t="s">
        <v>521</v>
      </c>
      <c r="E196" s="679" t="s">
        <v>14</v>
      </c>
      <c r="F196" s="679" t="s">
        <v>562</v>
      </c>
      <c r="G196" s="677"/>
      <c r="H196" s="677"/>
      <c r="I196" s="508"/>
      <c r="J196" s="373">
        <f>BK196</f>
        <v>0</v>
      </c>
      <c r="L196" s="370"/>
      <c r="M196" s="374"/>
      <c r="P196" s="375">
        <f>P197+P203+P267+P325+P401+P411</f>
        <v>1193.7013389999997</v>
      </c>
      <c r="R196" s="375">
        <f>R197+R203+R267+R325+R401+R411</f>
        <v>3.2521999999999998</v>
      </c>
      <c r="T196" s="375">
        <f>T197+T203+T267+T325+T401+T411</f>
        <v>5.7207099999999995</v>
      </c>
      <c r="U196" s="413"/>
      <c r="AR196" s="371" t="s">
        <v>49</v>
      </c>
      <c r="AT196" s="377" t="s">
        <v>521</v>
      </c>
      <c r="AU196" s="377" t="s">
        <v>2973</v>
      </c>
      <c r="AY196" s="371" t="s">
        <v>2974</v>
      </c>
      <c r="BK196" s="378">
        <f>BK197+BK203+BK267+BK325+BK401+BK411</f>
        <v>0</v>
      </c>
    </row>
    <row r="197" spans="2:65" s="369" customFormat="1" ht="22.9" customHeight="1" x14ac:dyDescent="0.2">
      <c r="B197" s="676"/>
      <c r="C197" s="677"/>
      <c r="D197" s="678" t="s">
        <v>521</v>
      </c>
      <c r="E197" s="680" t="s">
        <v>65</v>
      </c>
      <c r="F197" s="680" t="s">
        <v>66</v>
      </c>
      <c r="G197" s="677"/>
      <c r="H197" s="677"/>
      <c r="I197" s="508"/>
      <c r="J197" s="380">
        <f>BK197</f>
        <v>0</v>
      </c>
      <c r="L197" s="370"/>
      <c r="M197" s="374"/>
      <c r="P197" s="375">
        <f>SUM(P198:P202)</f>
        <v>11.799999999999999</v>
      </c>
      <c r="R197" s="375">
        <f>SUM(R198:R202)</f>
        <v>0.36000000000000004</v>
      </c>
      <c r="T197" s="375">
        <f>SUM(T198:T202)</f>
        <v>0</v>
      </c>
      <c r="U197" s="413"/>
      <c r="AR197" s="371" t="s">
        <v>49</v>
      </c>
      <c r="AT197" s="377" t="s">
        <v>521</v>
      </c>
      <c r="AU197" s="377" t="s">
        <v>47</v>
      </c>
      <c r="AY197" s="371" t="s">
        <v>2974</v>
      </c>
      <c r="BK197" s="378">
        <f>SUM(BK198:BK202)</f>
        <v>0</v>
      </c>
    </row>
    <row r="198" spans="2:65" s="317" customFormat="1" ht="24.2" customHeight="1" x14ac:dyDescent="0.2">
      <c r="B198" s="634"/>
      <c r="C198" s="681" t="s">
        <v>3974</v>
      </c>
      <c r="D198" s="681" t="s">
        <v>523</v>
      </c>
      <c r="E198" s="682" t="s">
        <v>563</v>
      </c>
      <c r="F198" s="683" t="s">
        <v>1707</v>
      </c>
      <c r="G198" s="684" t="s">
        <v>160</v>
      </c>
      <c r="H198" s="685">
        <v>200</v>
      </c>
      <c r="I198" s="383"/>
      <c r="J198" s="383">
        <f>ROUND(I198*H198,2)</f>
        <v>0</v>
      </c>
      <c r="K198" s="414"/>
      <c r="L198" s="318"/>
      <c r="M198" s="384" t="s">
        <v>810</v>
      </c>
      <c r="N198" s="385" t="s">
        <v>2977</v>
      </c>
      <c r="O198" s="386">
        <v>5.8999999999999997E-2</v>
      </c>
      <c r="P198" s="386">
        <f>O198*H198</f>
        <v>11.799999999999999</v>
      </c>
      <c r="Q198" s="386">
        <v>0</v>
      </c>
      <c r="R198" s="386">
        <f>Q198*H198</f>
        <v>0</v>
      </c>
      <c r="S198" s="386">
        <v>0</v>
      </c>
      <c r="T198" s="386">
        <f>S198*H198</f>
        <v>0</v>
      </c>
      <c r="U198" s="415" t="s">
        <v>810</v>
      </c>
      <c r="AR198" s="388" t="s">
        <v>2292</v>
      </c>
      <c r="AT198" s="388" t="s">
        <v>523</v>
      </c>
      <c r="AU198" s="388" t="s">
        <v>49</v>
      </c>
      <c r="AY198" s="310" t="s">
        <v>2974</v>
      </c>
      <c r="BE198" s="389">
        <f>IF(N198="základní",J198,0)</f>
        <v>0</v>
      </c>
      <c r="BF198" s="389">
        <f>IF(N198="snížená",J198,0)</f>
        <v>0</v>
      </c>
      <c r="BG198" s="389">
        <f>IF(N198="zákl. přenesená",J198,0)</f>
        <v>0</v>
      </c>
      <c r="BH198" s="389">
        <f>IF(N198="sníž. přenesená",J198,0)</f>
        <v>0</v>
      </c>
      <c r="BI198" s="389">
        <f>IF(N198="nulová",J198,0)</f>
        <v>0</v>
      </c>
      <c r="BJ198" s="310" t="s">
        <v>47</v>
      </c>
      <c r="BK198" s="389">
        <f>ROUND(I198*H198,2)</f>
        <v>0</v>
      </c>
      <c r="BL198" s="310" t="s">
        <v>2292</v>
      </c>
      <c r="BM198" s="388" t="s">
        <v>4840</v>
      </c>
    </row>
    <row r="199" spans="2:65" s="317" customFormat="1" ht="29.25" x14ac:dyDescent="0.2">
      <c r="B199" s="634"/>
      <c r="C199" s="635"/>
      <c r="D199" s="686" t="s">
        <v>3104</v>
      </c>
      <c r="E199" s="635"/>
      <c r="F199" s="687" t="s">
        <v>564</v>
      </c>
      <c r="G199" s="635"/>
      <c r="H199" s="635"/>
      <c r="I199" s="507"/>
      <c r="L199" s="318"/>
      <c r="M199" s="391"/>
      <c r="U199" s="392"/>
      <c r="AT199" s="310" t="s">
        <v>3104</v>
      </c>
      <c r="AU199" s="310" t="s">
        <v>49</v>
      </c>
    </row>
    <row r="200" spans="2:65" s="317" customFormat="1" ht="12.75" x14ac:dyDescent="0.2">
      <c r="B200" s="634"/>
      <c r="C200" s="635"/>
      <c r="D200" s="688" t="s">
        <v>3813</v>
      </c>
      <c r="E200" s="635"/>
      <c r="F200" s="501" t="s">
        <v>3862</v>
      </c>
      <c r="G200" s="635"/>
      <c r="H200" s="635"/>
      <c r="I200" s="507"/>
      <c r="L200" s="318"/>
      <c r="M200" s="391"/>
      <c r="U200" s="392"/>
      <c r="AT200" s="310" t="s">
        <v>3813</v>
      </c>
      <c r="AU200" s="310" t="s">
        <v>49</v>
      </c>
    </row>
    <row r="201" spans="2:65" s="317" customFormat="1" ht="16.5" customHeight="1" x14ac:dyDescent="0.2">
      <c r="B201" s="634"/>
      <c r="C201" s="689" t="s">
        <v>4841</v>
      </c>
      <c r="D201" s="689" t="s">
        <v>565</v>
      </c>
      <c r="E201" s="690" t="s">
        <v>566</v>
      </c>
      <c r="F201" s="691" t="s">
        <v>567</v>
      </c>
      <c r="G201" s="692" t="s">
        <v>227</v>
      </c>
      <c r="H201" s="693">
        <v>4000</v>
      </c>
      <c r="I201" s="394"/>
      <c r="J201" s="394">
        <f>ROUND(I201*H201,2)</f>
        <v>0</v>
      </c>
      <c r="K201" s="418"/>
      <c r="L201" s="395"/>
      <c r="M201" s="396" t="s">
        <v>810</v>
      </c>
      <c r="N201" s="397" t="s">
        <v>2977</v>
      </c>
      <c r="O201" s="386">
        <v>0</v>
      </c>
      <c r="P201" s="386">
        <f>O201*H201</f>
        <v>0</v>
      </c>
      <c r="Q201" s="386">
        <v>9.0000000000000006E-5</v>
      </c>
      <c r="R201" s="386">
        <f>Q201*H201</f>
        <v>0.36000000000000004</v>
      </c>
      <c r="S201" s="386">
        <v>0</v>
      </c>
      <c r="T201" s="386">
        <f>S201*H201</f>
        <v>0</v>
      </c>
      <c r="U201" s="415" t="s">
        <v>810</v>
      </c>
      <c r="AR201" s="388" t="s">
        <v>3018</v>
      </c>
      <c r="AT201" s="388" t="s">
        <v>565</v>
      </c>
      <c r="AU201" s="388" t="s">
        <v>49</v>
      </c>
      <c r="AY201" s="310" t="s">
        <v>2974</v>
      </c>
      <c r="BE201" s="389">
        <f>IF(N201="základní",J201,0)</f>
        <v>0</v>
      </c>
      <c r="BF201" s="389">
        <f>IF(N201="snížená",J201,0)</f>
        <v>0</v>
      </c>
      <c r="BG201" s="389">
        <f>IF(N201="zákl. přenesená",J201,0)</f>
        <v>0</v>
      </c>
      <c r="BH201" s="389">
        <f>IF(N201="sníž. přenesená",J201,0)</f>
        <v>0</v>
      </c>
      <c r="BI201" s="389">
        <f>IF(N201="nulová",J201,0)</f>
        <v>0</v>
      </c>
      <c r="BJ201" s="310" t="s">
        <v>47</v>
      </c>
      <c r="BK201" s="389">
        <f>ROUND(I201*H201,2)</f>
        <v>0</v>
      </c>
      <c r="BL201" s="310" t="s">
        <v>2292</v>
      </c>
      <c r="BM201" s="388" t="s">
        <v>4842</v>
      </c>
    </row>
    <row r="202" spans="2:65" s="317" customFormat="1" ht="12.75" x14ac:dyDescent="0.2">
      <c r="B202" s="634"/>
      <c r="C202" s="635"/>
      <c r="D202" s="686" t="s">
        <v>3104</v>
      </c>
      <c r="E202" s="635"/>
      <c r="F202" s="687" t="s">
        <v>567</v>
      </c>
      <c r="G202" s="635"/>
      <c r="H202" s="635"/>
      <c r="I202" s="507"/>
      <c r="L202" s="318"/>
      <c r="M202" s="391"/>
      <c r="U202" s="392"/>
      <c r="AT202" s="310" t="s">
        <v>3104</v>
      </c>
      <c r="AU202" s="310" t="s">
        <v>49</v>
      </c>
    </row>
    <row r="203" spans="2:65" s="369" customFormat="1" ht="22.9" customHeight="1" x14ac:dyDescent="0.2">
      <c r="B203" s="676"/>
      <c r="C203" s="677"/>
      <c r="D203" s="678" t="s">
        <v>521</v>
      </c>
      <c r="E203" s="680" t="s">
        <v>568</v>
      </c>
      <c r="F203" s="680" t="s">
        <v>569</v>
      </c>
      <c r="G203" s="677"/>
      <c r="H203" s="677"/>
      <c r="I203" s="508"/>
      <c r="J203" s="380">
        <f>BK203</f>
        <v>0</v>
      </c>
      <c r="L203" s="370"/>
      <c r="M203" s="374"/>
      <c r="P203" s="375">
        <f>SUM(P204:P266)</f>
        <v>172.66431599999996</v>
      </c>
      <c r="R203" s="375">
        <f>SUM(R204:R266)</f>
        <v>0.53294000000000008</v>
      </c>
      <c r="T203" s="375">
        <f>SUM(T204:T266)</f>
        <v>0</v>
      </c>
      <c r="U203" s="413"/>
      <c r="AR203" s="371" t="s">
        <v>49</v>
      </c>
      <c r="AT203" s="377" t="s">
        <v>521</v>
      </c>
      <c r="AU203" s="377" t="s">
        <v>47</v>
      </c>
      <c r="AY203" s="371" t="s">
        <v>2974</v>
      </c>
      <c r="BK203" s="378">
        <f>SUM(BK204:BK266)</f>
        <v>0</v>
      </c>
    </row>
    <row r="204" spans="2:65" s="317" customFormat="1" ht="16.5" customHeight="1" x14ac:dyDescent="0.2">
      <c r="B204" s="634"/>
      <c r="C204" s="681" t="s">
        <v>4209</v>
      </c>
      <c r="D204" s="681" t="s">
        <v>523</v>
      </c>
      <c r="E204" s="682" t="s">
        <v>570</v>
      </c>
      <c r="F204" s="683" t="s">
        <v>571</v>
      </c>
      <c r="G204" s="684" t="s">
        <v>308</v>
      </c>
      <c r="H204" s="685">
        <v>3</v>
      </c>
      <c r="I204" s="383"/>
      <c r="J204" s="383">
        <f>ROUND(I204*H204,2)</f>
        <v>0</v>
      </c>
      <c r="K204" s="414"/>
      <c r="L204" s="318"/>
      <c r="M204" s="384" t="s">
        <v>810</v>
      </c>
      <c r="N204" s="385" t="s">
        <v>2977</v>
      </c>
      <c r="O204" s="386">
        <v>0</v>
      </c>
      <c r="P204" s="386">
        <f>O204*H204</f>
        <v>0</v>
      </c>
      <c r="Q204" s="386">
        <v>0</v>
      </c>
      <c r="R204" s="386">
        <f>Q204*H204</f>
        <v>0</v>
      </c>
      <c r="S204" s="386">
        <v>0</v>
      </c>
      <c r="T204" s="386">
        <f>S204*H204</f>
        <v>0</v>
      </c>
      <c r="U204" s="415" t="s">
        <v>810</v>
      </c>
      <c r="AR204" s="388" t="s">
        <v>2292</v>
      </c>
      <c r="AT204" s="388" t="s">
        <v>523</v>
      </c>
      <c r="AU204" s="388" t="s">
        <v>49</v>
      </c>
      <c r="AY204" s="310" t="s">
        <v>2974</v>
      </c>
      <c r="BE204" s="389">
        <f>IF(N204="základní",J204,0)</f>
        <v>0</v>
      </c>
      <c r="BF204" s="389">
        <f>IF(N204="snížená",J204,0)</f>
        <v>0</v>
      </c>
      <c r="BG204" s="389">
        <f>IF(N204="zákl. přenesená",J204,0)</f>
        <v>0</v>
      </c>
      <c r="BH204" s="389">
        <f>IF(N204="sníž. přenesená",J204,0)</f>
        <v>0</v>
      </c>
      <c r="BI204" s="389">
        <f>IF(N204="nulová",J204,0)</f>
        <v>0</v>
      </c>
      <c r="BJ204" s="310" t="s">
        <v>47</v>
      </c>
      <c r="BK204" s="389">
        <f>ROUND(I204*H204,2)</f>
        <v>0</v>
      </c>
      <c r="BL204" s="310" t="s">
        <v>2292</v>
      </c>
      <c r="BM204" s="388" t="s">
        <v>4843</v>
      </c>
    </row>
    <row r="205" spans="2:65" s="317" customFormat="1" ht="12.75" x14ac:dyDescent="0.2">
      <c r="B205" s="634"/>
      <c r="C205" s="635"/>
      <c r="D205" s="686" t="s">
        <v>3104</v>
      </c>
      <c r="E205" s="635"/>
      <c r="F205" s="687" t="s">
        <v>4844</v>
      </c>
      <c r="G205" s="635"/>
      <c r="H205" s="635"/>
      <c r="I205" s="507"/>
      <c r="L205" s="318"/>
      <c r="M205" s="391"/>
      <c r="U205" s="392"/>
      <c r="AT205" s="310" t="s">
        <v>3104</v>
      </c>
      <c r="AU205" s="310" t="s">
        <v>49</v>
      </c>
    </row>
    <row r="206" spans="2:65" s="317" customFormat="1" ht="16.5" customHeight="1" x14ac:dyDescent="0.2">
      <c r="B206" s="634"/>
      <c r="C206" s="681" t="s">
        <v>4212</v>
      </c>
      <c r="D206" s="681" t="s">
        <v>523</v>
      </c>
      <c r="E206" s="682" t="s">
        <v>572</v>
      </c>
      <c r="F206" s="683" t="s">
        <v>573</v>
      </c>
      <c r="G206" s="684" t="s">
        <v>308</v>
      </c>
      <c r="H206" s="685">
        <v>43</v>
      </c>
      <c r="I206" s="383"/>
      <c r="J206" s="383">
        <f>ROUND(I206*H206,2)</f>
        <v>0</v>
      </c>
      <c r="K206" s="414"/>
      <c r="L206" s="318"/>
      <c r="M206" s="384" t="s">
        <v>810</v>
      </c>
      <c r="N206" s="385" t="s">
        <v>2977</v>
      </c>
      <c r="O206" s="386">
        <v>0</v>
      </c>
      <c r="P206" s="386">
        <f>O206*H206</f>
        <v>0</v>
      </c>
      <c r="Q206" s="386">
        <v>0</v>
      </c>
      <c r="R206" s="386">
        <f>Q206*H206</f>
        <v>0</v>
      </c>
      <c r="S206" s="386">
        <v>0</v>
      </c>
      <c r="T206" s="386">
        <f>S206*H206</f>
        <v>0</v>
      </c>
      <c r="U206" s="415" t="s">
        <v>810</v>
      </c>
      <c r="AR206" s="388" t="s">
        <v>2292</v>
      </c>
      <c r="AT206" s="388" t="s">
        <v>523</v>
      </c>
      <c r="AU206" s="388" t="s">
        <v>49</v>
      </c>
      <c r="AY206" s="310" t="s">
        <v>2974</v>
      </c>
      <c r="BE206" s="389">
        <f>IF(N206="základní",J206,0)</f>
        <v>0</v>
      </c>
      <c r="BF206" s="389">
        <f>IF(N206="snížená",J206,0)</f>
        <v>0</v>
      </c>
      <c r="BG206" s="389">
        <f>IF(N206="zákl. přenesená",J206,0)</f>
        <v>0</v>
      </c>
      <c r="BH206" s="389">
        <f>IF(N206="sníž. přenesená",J206,0)</f>
        <v>0</v>
      </c>
      <c r="BI206" s="389">
        <f>IF(N206="nulová",J206,0)</f>
        <v>0</v>
      </c>
      <c r="BJ206" s="310" t="s">
        <v>47</v>
      </c>
      <c r="BK206" s="389">
        <f>ROUND(I206*H206,2)</f>
        <v>0</v>
      </c>
      <c r="BL206" s="310" t="s">
        <v>2292</v>
      </c>
      <c r="BM206" s="388" t="s">
        <v>4845</v>
      </c>
    </row>
    <row r="207" spans="2:65" s="317" customFormat="1" ht="12.75" x14ac:dyDescent="0.2">
      <c r="B207" s="634"/>
      <c r="C207" s="635"/>
      <c r="D207" s="686" t="s">
        <v>3104</v>
      </c>
      <c r="E207" s="635"/>
      <c r="F207" s="687" t="s">
        <v>4846</v>
      </c>
      <c r="G207" s="635"/>
      <c r="H207" s="635"/>
      <c r="I207" s="507"/>
      <c r="L207" s="318"/>
      <c r="M207" s="391"/>
      <c r="U207" s="392"/>
      <c r="AT207" s="310" t="s">
        <v>3104</v>
      </c>
      <c r="AU207" s="310" t="s">
        <v>49</v>
      </c>
    </row>
    <row r="208" spans="2:65" s="317" customFormat="1" ht="16.5" customHeight="1" x14ac:dyDescent="0.2">
      <c r="B208" s="634"/>
      <c r="C208" s="681" t="s">
        <v>4214</v>
      </c>
      <c r="D208" s="681" t="s">
        <v>523</v>
      </c>
      <c r="E208" s="682" t="s">
        <v>2603</v>
      </c>
      <c r="F208" s="683" t="s">
        <v>2604</v>
      </c>
      <c r="G208" s="684" t="s">
        <v>308</v>
      </c>
      <c r="H208" s="685">
        <v>31</v>
      </c>
      <c r="I208" s="383"/>
      <c r="J208" s="383">
        <f>ROUND(I208*H208,2)</f>
        <v>0</v>
      </c>
      <c r="K208" s="414"/>
      <c r="L208" s="318"/>
      <c r="M208" s="384" t="s">
        <v>810</v>
      </c>
      <c r="N208" s="385" t="s">
        <v>2977</v>
      </c>
      <c r="O208" s="386">
        <v>0</v>
      </c>
      <c r="P208" s="386">
        <f>O208*H208</f>
        <v>0</v>
      </c>
      <c r="Q208" s="386">
        <v>0</v>
      </c>
      <c r="R208" s="386">
        <f>Q208*H208</f>
        <v>0</v>
      </c>
      <c r="S208" s="386">
        <v>0</v>
      </c>
      <c r="T208" s="386">
        <f>S208*H208</f>
        <v>0</v>
      </c>
      <c r="U208" s="415" t="s">
        <v>810</v>
      </c>
      <c r="AR208" s="388" t="s">
        <v>2292</v>
      </c>
      <c r="AT208" s="388" t="s">
        <v>523</v>
      </c>
      <c r="AU208" s="388" t="s">
        <v>49</v>
      </c>
      <c r="AY208" s="310" t="s">
        <v>2974</v>
      </c>
      <c r="BE208" s="389">
        <f>IF(N208="základní",J208,0)</f>
        <v>0</v>
      </c>
      <c r="BF208" s="389">
        <f>IF(N208="snížená",J208,0)</f>
        <v>0</v>
      </c>
      <c r="BG208" s="389">
        <f>IF(N208="zákl. přenesená",J208,0)</f>
        <v>0</v>
      </c>
      <c r="BH208" s="389">
        <f>IF(N208="sníž. přenesená",J208,0)</f>
        <v>0</v>
      </c>
      <c r="BI208" s="389">
        <f>IF(N208="nulová",J208,0)</f>
        <v>0</v>
      </c>
      <c r="BJ208" s="310" t="s">
        <v>47</v>
      </c>
      <c r="BK208" s="389">
        <f>ROUND(I208*H208,2)</f>
        <v>0</v>
      </c>
      <c r="BL208" s="310" t="s">
        <v>2292</v>
      </c>
      <c r="BM208" s="388" t="s">
        <v>4847</v>
      </c>
    </row>
    <row r="209" spans="2:65" s="317" customFormat="1" ht="12.75" x14ac:dyDescent="0.2">
      <c r="B209" s="634"/>
      <c r="C209" s="635"/>
      <c r="D209" s="686" t="s">
        <v>3104</v>
      </c>
      <c r="E209" s="635"/>
      <c r="F209" s="687" t="s">
        <v>4848</v>
      </c>
      <c r="G209" s="635"/>
      <c r="H209" s="635"/>
      <c r="I209" s="507"/>
      <c r="L209" s="318"/>
      <c r="M209" s="391"/>
      <c r="U209" s="392"/>
      <c r="AT209" s="310" t="s">
        <v>3104</v>
      </c>
      <c r="AU209" s="310" t="s">
        <v>49</v>
      </c>
    </row>
    <row r="210" spans="2:65" s="317" customFormat="1" ht="16.5" customHeight="1" x14ac:dyDescent="0.2">
      <c r="B210" s="634"/>
      <c r="C210" s="681" t="s">
        <v>2296</v>
      </c>
      <c r="D210" s="681" t="s">
        <v>523</v>
      </c>
      <c r="E210" s="682" t="s">
        <v>574</v>
      </c>
      <c r="F210" s="683" t="s">
        <v>575</v>
      </c>
      <c r="G210" s="684" t="s">
        <v>308</v>
      </c>
      <c r="H210" s="685">
        <v>184</v>
      </c>
      <c r="I210" s="383"/>
      <c r="J210" s="383">
        <f>ROUND(I210*H210,2)</f>
        <v>0</v>
      </c>
      <c r="K210" s="414"/>
      <c r="L210" s="318"/>
      <c r="M210" s="384" t="s">
        <v>810</v>
      </c>
      <c r="N210" s="385" t="s">
        <v>2977</v>
      </c>
      <c r="O210" s="386">
        <v>0</v>
      </c>
      <c r="P210" s="386">
        <f>O210*H210</f>
        <v>0</v>
      </c>
      <c r="Q210" s="386">
        <v>0</v>
      </c>
      <c r="R210" s="386">
        <f>Q210*H210</f>
        <v>0</v>
      </c>
      <c r="S210" s="386">
        <v>0</v>
      </c>
      <c r="T210" s="386">
        <f>S210*H210</f>
        <v>0</v>
      </c>
      <c r="U210" s="415" t="s">
        <v>810</v>
      </c>
      <c r="AR210" s="388" t="s">
        <v>2292</v>
      </c>
      <c r="AT210" s="388" t="s">
        <v>523</v>
      </c>
      <c r="AU210" s="388" t="s">
        <v>49</v>
      </c>
      <c r="AY210" s="310" t="s">
        <v>2974</v>
      </c>
      <c r="BE210" s="389">
        <f>IF(N210="základní",J210,0)</f>
        <v>0</v>
      </c>
      <c r="BF210" s="389">
        <f>IF(N210="snížená",J210,0)</f>
        <v>0</v>
      </c>
      <c r="BG210" s="389">
        <f>IF(N210="zákl. přenesená",J210,0)</f>
        <v>0</v>
      </c>
      <c r="BH210" s="389">
        <f>IF(N210="sníž. přenesená",J210,0)</f>
        <v>0</v>
      </c>
      <c r="BI210" s="389">
        <f>IF(N210="nulová",J210,0)</f>
        <v>0</v>
      </c>
      <c r="BJ210" s="310" t="s">
        <v>47</v>
      </c>
      <c r="BK210" s="389">
        <f>ROUND(I210*H210,2)</f>
        <v>0</v>
      </c>
      <c r="BL210" s="310" t="s">
        <v>2292</v>
      </c>
      <c r="BM210" s="388" t="s">
        <v>4849</v>
      </c>
    </row>
    <row r="211" spans="2:65" s="317" customFormat="1" ht="12.75" x14ac:dyDescent="0.2">
      <c r="B211" s="634"/>
      <c r="C211" s="635"/>
      <c r="D211" s="686" t="s">
        <v>3104</v>
      </c>
      <c r="E211" s="635"/>
      <c r="F211" s="687" t="s">
        <v>4274</v>
      </c>
      <c r="G211" s="635"/>
      <c r="H211" s="635"/>
      <c r="I211" s="507"/>
      <c r="L211" s="318"/>
      <c r="M211" s="391"/>
      <c r="U211" s="392"/>
      <c r="AT211" s="310" t="s">
        <v>3104</v>
      </c>
      <c r="AU211" s="310" t="s">
        <v>49</v>
      </c>
    </row>
    <row r="212" spans="2:65" s="317" customFormat="1" ht="21.75" customHeight="1" x14ac:dyDescent="0.2">
      <c r="B212" s="634"/>
      <c r="C212" s="681" t="s">
        <v>2297</v>
      </c>
      <c r="D212" s="681" t="s">
        <v>523</v>
      </c>
      <c r="E212" s="682" t="s">
        <v>576</v>
      </c>
      <c r="F212" s="683" t="s">
        <v>577</v>
      </c>
      <c r="G212" s="684" t="s">
        <v>308</v>
      </c>
      <c r="H212" s="685">
        <v>19</v>
      </c>
      <c r="I212" s="383"/>
      <c r="J212" s="383">
        <f>ROUND(I212*H212,2)</f>
        <v>0</v>
      </c>
      <c r="K212" s="414"/>
      <c r="L212" s="318"/>
      <c r="M212" s="384" t="s">
        <v>810</v>
      </c>
      <c r="N212" s="385" t="s">
        <v>2977</v>
      </c>
      <c r="O212" s="386">
        <v>0</v>
      </c>
      <c r="P212" s="386">
        <f>O212*H212</f>
        <v>0</v>
      </c>
      <c r="Q212" s="386">
        <v>0</v>
      </c>
      <c r="R212" s="386">
        <f>Q212*H212</f>
        <v>0</v>
      </c>
      <c r="S212" s="386">
        <v>0</v>
      </c>
      <c r="T212" s="386">
        <f>S212*H212</f>
        <v>0</v>
      </c>
      <c r="U212" s="415" t="s">
        <v>810</v>
      </c>
      <c r="AR212" s="388" t="s">
        <v>2292</v>
      </c>
      <c r="AT212" s="388" t="s">
        <v>523</v>
      </c>
      <c r="AU212" s="388" t="s">
        <v>49</v>
      </c>
      <c r="AY212" s="310" t="s">
        <v>2974</v>
      </c>
      <c r="BE212" s="389">
        <f>IF(N212="základní",J212,0)</f>
        <v>0</v>
      </c>
      <c r="BF212" s="389">
        <f>IF(N212="snížená",J212,0)</f>
        <v>0</v>
      </c>
      <c r="BG212" s="389">
        <f>IF(N212="zákl. přenesená",J212,0)</f>
        <v>0</v>
      </c>
      <c r="BH212" s="389">
        <f>IF(N212="sníž. přenesená",J212,0)</f>
        <v>0</v>
      </c>
      <c r="BI212" s="389">
        <f>IF(N212="nulová",J212,0)</f>
        <v>0</v>
      </c>
      <c r="BJ212" s="310" t="s">
        <v>47</v>
      </c>
      <c r="BK212" s="389">
        <f>ROUND(I212*H212,2)</f>
        <v>0</v>
      </c>
      <c r="BL212" s="310" t="s">
        <v>2292</v>
      </c>
      <c r="BM212" s="388" t="s">
        <v>4850</v>
      </c>
    </row>
    <row r="213" spans="2:65" s="317" customFormat="1" ht="12.75" x14ac:dyDescent="0.2">
      <c r="B213" s="634"/>
      <c r="C213" s="635"/>
      <c r="D213" s="686" t="s">
        <v>3104</v>
      </c>
      <c r="E213" s="635"/>
      <c r="F213" s="687" t="s">
        <v>4284</v>
      </c>
      <c r="G213" s="635"/>
      <c r="H213" s="635"/>
      <c r="I213" s="507"/>
      <c r="L213" s="318"/>
      <c r="M213" s="391"/>
      <c r="U213" s="392"/>
      <c r="AT213" s="310" t="s">
        <v>3104</v>
      </c>
      <c r="AU213" s="310" t="s">
        <v>49</v>
      </c>
    </row>
    <row r="214" spans="2:65" s="317" customFormat="1" ht="16.5" customHeight="1" x14ac:dyDescent="0.2">
      <c r="B214" s="634"/>
      <c r="C214" s="681" t="s">
        <v>3050</v>
      </c>
      <c r="D214" s="681" t="s">
        <v>523</v>
      </c>
      <c r="E214" s="682" t="s">
        <v>578</v>
      </c>
      <c r="F214" s="683" t="s">
        <v>579</v>
      </c>
      <c r="G214" s="684" t="s">
        <v>308</v>
      </c>
      <c r="H214" s="685">
        <v>24</v>
      </c>
      <c r="I214" s="383"/>
      <c r="J214" s="383">
        <f>ROUND(I214*H214,2)</f>
        <v>0</v>
      </c>
      <c r="K214" s="414"/>
      <c r="L214" s="318"/>
      <c r="M214" s="384" t="s">
        <v>810</v>
      </c>
      <c r="N214" s="385" t="s">
        <v>2977</v>
      </c>
      <c r="O214" s="386">
        <v>0</v>
      </c>
      <c r="P214" s="386">
        <f>O214*H214</f>
        <v>0</v>
      </c>
      <c r="Q214" s="386">
        <v>0</v>
      </c>
      <c r="R214" s="386">
        <f>Q214*H214</f>
        <v>0</v>
      </c>
      <c r="S214" s="386">
        <v>0</v>
      </c>
      <c r="T214" s="386">
        <f>S214*H214</f>
        <v>0</v>
      </c>
      <c r="U214" s="415" t="s">
        <v>810</v>
      </c>
      <c r="AR214" s="388" t="s">
        <v>2292</v>
      </c>
      <c r="AT214" s="388" t="s">
        <v>523</v>
      </c>
      <c r="AU214" s="388" t="s">
        <v>49</v>
      </c>
      <c r="AY214" s="310" t="s">
        <v>2974</v>
      </c>
      <c r="BE214" s="389">
        <f>IF(N214="základní",J214,0)</f>
        <v>0</v>
      </c>
      <c r="BF214" s="389">
        <f>IF(N214="snížená",J214,0)</f>
        <v>0</v>
      </c>
      <c r="BG214" s="389">
        <f>IF(N214="zákl. přenesená",J214,0)</f>
        <v>0</v>
      </c>
      <c r="BH214" s="389">
        <f>IF(N214="sníž. přenesená",J214,0)</f>
        <v>0</v>
      </c>
      <c r="BI214" s="389">
        <f>IF(N214="nulová",J214,0)</f>
        <v>0</v>
      </c>
      <c r="BJ214" s="310" t="s">
        <v>47</v>
      </c>
      <c r="BK214" s="389">
        <f>ROUND(I214*H214,2)</f>
        <v>0</v>
      </c>
      <c r="BL214" s="310" t="s">
        <v>2292</v>
      </c>
      <c r="BM214" s="388" t="s">
        <v>4851</v>
      </c>
    </row>
    <row r="215" spans="2:65" s="317" customFormat="1" ht="12.75" x14ac:dyDescent="0.2">
      <c r="B215" s="634"/>
      <c r="C215" s="635"/>
      <c r="D215" s="686" t="s">
        <v>3104</v>
      </c>
      <c r="E215" s="635"/>
      <c r="F215" s="687" t="s">
        <v>4286</v>
      </c>
      <c r="G215" s="635"/>
      <c r="H215" s="635"/>
      <c r="I215" s="507"/>
      <c r="L215" s="318"/>
      <c r="M215" s="391"/>
      <c r="U215" s="392"/>
      <c r="AT215" s="310" t="s">
        <v>3104</v>
      </c>
      <c r="AU215" s="310" t="s">
        <v>49</v>
      </c>
    </row>
    <row r="216" spans="2:65" s="317" customFormat="1" ht="16.5" customHeight="1" x14ac:dyDescent="0.2">
      <c r="B216" s="634"/>
      <c r="C216" s="681" t="s">
        <v>4217</v>
      </c>
      <c r="D216" s="681" t="s">
        <v>523</v>
      </c>
      <c r="E216" s="682" t="s">
        <v>2605</v>
      </c>
      <c r="F216" s="683" t="s">
        <v>2606</v>
      </c>
      <c r="G216" s="684" t="s">
        <v>308</v>
      </c>
      <c r="H216" s="685">
        <v>5</v>
      </c>
      <c r="I216" s="383"/>
      <c r="J216" s="383">
        <f>ROUND(I216*H216,2)</f>
        <v>0</v>
      </c>
      <c r="K216" s="414"/>
      <c r="L216" s="318"/>
      <c r="M216" s="384" t="s">
        <v>810</v>
      </c>
      <c r="N216" s="385" t="s">
        <v>2977</v>
      </c>
      <c r="O216" s="386">
        <v>0</v>
      </c>
      <c r="P216" s="386">
        <f>O216*H216</f>
        <v>0</v>
      </c>
      <c r="Q216" s="386">
        <v>0</v>
      </c>
      <c r="R216" s="386">
        <f>Q216*H216</f>
        <v>0</v>
      </c>
      <c r="S216" s="386">
        <v>0</v>
      </c>
      <c r="T216" s="386">
        <f>S216*H216</f>
        <v>0</v>
      </c>
      <c r="U216" s="415" t="s">
        <v>810</v>
      </c>
      <c r="AR216" s="388" t="s">
        <v>2292</v>
      </c>
      <c r="AT216" s="388" t="s">
        <v>523</v>
      </c>
      <c r="AU216" s="388" t="s">
        <v>49</v>
      </c>
      <c r="AY216" s="310" t="s">
        <v>2974</v>
      </c>
      <c r="BE216" s="389">
        <f>IF(N216="základní",J216,0)</f>
        <v>0</v>
      </c>
      <c r="BF216" s="389">
        <f>IF(N216="snížená",J216,0)</f>
        <v>0</v>
      </c>
      <c r="BG216" s="389">
        <f>IF(N216="zákl. přenesená",J216,0)</f>
        <v>0</v>
      </c>
      <c r="BH216" s="389">
        <f>IF(N216="sníž. přenesená",J216,0)</f>
        <v>0</v>
      </c>
      <c r="BI216" s="389">
        <f>IF(N216="nulová",J216,0)</f>
        <v>0</v>
      </c>
      <c r="BJ216" s="310" t="s">
        <v>47</v>
      </c>
      <c r="BK216" s="389">
        <f>ROUND(I216*H216,2)</f>
        <v>0</v>
      </c>
      <c r="BL216" s="310" t="s">
        <v>2292</v>
      </c>
      <c r="BM216" s="388" t="s">
        <v>4852</v>
      </c>
    </row>
    <row r="217" spans="2:65" s="317" customFormat="1" ht="12.75" x14ac:dyDescent="0.2">
      <c r="B217" s="634"/>
      <c r="C217" s="635"/>
      <c r="D217" s="686" t="s">
        <v>3104</v>
      </c>
      <c r="E217" s="635"/>
      <c r="F217" s="687" t="s">
        <v>647</v>
      </c>
      <c r="G217" s="635"/>
      <c r="H217" s="635"/>
      <c r="I217" s="507"/>
      <c r="L217" s="318"/>
      <c r="M217" s="391"/>
      <c r="U217" s="392"/>
      <c r="AT217" s="310" t="s">
        <v>3104</v>
      </c>
      <c r="AU217" s="310" t="s">
        <v>49</v>
      </c>
    </row>
    <row r="218" spans="2:65" s="317" customFormat="1" ht="16.5" customHeight="1" x14ac:dyDescent="0.2">
      <c r="B218" s="634"/>
      <c r="C218" s="681" t="s">
        <v>4179</v>
      </c>
      <c r="D218" s="681" t="s">
        <v>523</v>
      </c>
      <c r="E218" s="682" t="s">
        <v>2607</v>
      </c>
      <c r="F218" s="683" t="s">
        <v>2608</v>
      </c>
      <c r="G218" s="684" t="s">
        <v>308</v>
      </c>
      <c r="H218" s="685">
        <v>8</v>
      </c>
      <c r="I218" s="383"/>
      <c r="J218" s="383">
        <f>ROUND(I218*H218,2)</f>
        <v>0</v>
      </c>
      <c r="K218" s="414"/>
      <c r="L218" s="318"/>
      <c r="M218" s="384" t="s">
        <v>810</v>
      </c>
      <c r="N218" s="385" t="s">
        <v>2977</v>
      </c>
      <c r="O218" s="386">
        <v>0</v>
      </c>
      <c r="P218" s="386">
        <f>O218*H218</f>
        <v>0</v>
      </c>
      <c r="Q218" s="386">
        <v>0</v>
      </c>
      <c r="R218" s="386">
        <f>Q218*H218</f>
        <v>0</v>
      </c>
      <c r="S218" s="386">
        <v>0</v>
      </c>
      <c r="T218" s="386">
        <f>S218*H218</f>
        <v>0</v>
      </c>
      <c r="U218" s="415" t="s">
        <v>810</v>
      </c>
      <c r="AR218" s="388" t="s">
        <v>2292</v>
      </c>
      <c r="AT218" s="388" t="s">
        <v>523</v>
      </c>
      <c r="AU218" s="388" t="s">
        <v>49</v>
      </c>
      <c r="AY218" s="310" t="s">
        <v>2974</v>
      </c>
      <c r="BE218" s="389">
        <f>IF(N218="základní",J218,0)</f>
        <v>0</v>
      </c>
      <c r="BF218" s="389">
        <f>IF(N218="snížená",J218,0)</f>
        <v>0</v>
      </c>
      <c r="BG218" s="389">
        <f>IF(N218="zákl. přenesená",J218,0)</f>
        <v>0</v>
      </c>
      <c r="BH218" s="389">
        <f>IF(N218="sníž. přenesená",J218,0)</f>
        <v>0</v>
      </c>
      <c r="BI218" s="389">
        <f>IF(N218="nulová",J218,0)</f>
        <v>0</v>
      </c>
      <c r="BJ218" s="310" t="s">
        <v>47</v>
      </c>
      <c r="BK218" s="389">
        <f>ROUND(I218*H218,2)</f>
        <v>0</v>
      </c>
      <c r="BL218" s="310" t="s">
        <v>2292</v>
      </c>
      <c r="BM218" s="388" t="s">
        <v>4853</v>
      </c>
    </row>
    <row r="219" spans="2:65" s="317" customFormat="1" ht="12.75" x14ac:dyDescent="0.2">
      <c r="B219" s="634"/>
      <c r="C219" s="635"/>
      <c r="D219" s="686" t="s">
        <v>3104</v>
      </c>
      <c r="E219" s="635"/>
      <c r="F219" s="687" t="s">
        <v>2608</v>
      </c>
      <c r="G219" s="635"/>
      <c r="H219" s="635"/>
      <c r="I219" s="507"/>
      <c r="L219" s="318"/>
      <c r="M219" s="391"/>
      <c r="U219" s="392"/>
      <c r="AT219" s="310" t="s">
        <v>3104</v>
      </c>
      <c r="AU219" s="310" t="s">
        <v>49</v>
      </c>
    </row>
    <row r="220" spans="2:65" s="317" customFormat="1" ht="16.5" customHeight="1" x14ac:dyDescent="0.2">
      <c r="B220" s="634"/>
      <c r="C220" s="681" t="s">
        <v>3842</v>
      </c>
      <c r="D220" s="681" t="s">
        <v>523</v>
      </c>
      <c r="E220" s="682" t="s">
        <v>2609</v>
      </c>
      <c r="F220" s="683" t="s">
        <v>2610</v>
      </c>
      <c r="G220" s="684" t="s">
        <v>308</v>
      </c>
      <c r="H220" s="685">
        <v>1</v>
      </c>
      <c r="I220" s="383"/>
      <c r="J220" s="383">
        <f>ROUND(I220*H220,2)</f>
        <v>0</v>
      </c>
      <c r="K220" s="414"/>
      <c r="L220" s="318"/>
      <c r="M220" s="384" t="s">
        <v>810</v>
      </c>
      <c r="N220" s="385" t="s">
        <v>2977</v>
      </c>
      <c r="O220" s="386">
        <v>0</v>
      </c>
      <c r="P220" s="386">
        <f>O220*H220</f>
        <v>0</v>
      </c>
      <c r="Q220" s="386">
        <v>0</v>
      </c>
      <c r="R220" s="386">
        <f>Q220*H220</f>
        <v>0</v>
      </c>
      <c r="S220" s="386">
        <v>0</v>
      </c>
      <c r="T220" s="386">
        <f>S220*H220</f>
        <v>0</v>
      </c>
      <c r="U220" s="415" t="s">
        <v>810</v>
      </c>
      <c r="AR220" s="388" t="s">
        <v>2292</v>
      </c>
      <c r="AT220" s="388" t="s">
        <v>523</v>
      </c>
      <c r="AU220" s="388" t="s">
        <v>49</v>
      </c>
      <c r="AY220" s="310" t="s">
        <v>2974</v>
      </c>
      <c r="BE220" s="389">
        <f>IF(N220="základní",J220,0)</f>
        <v>0</v>
      </c>
      <c r="BF220" s="389">
        <f>IF(N220="snížená",J220,0)</f>
        <v>0</v>
      </c>
      <c r="BG220" s="389">
        <f>IF(N220="zákl. přenesená",J220,0)</f>
        <v>0</v>
      </c>
      <c r="BH220" s="389">
        <f>IF(N220="sníž. přenesená",J220,0)</f>
        <v>0</v>
      </c>
      <c r="BI220" s="389">
        <f>IF(N220="nulová",J220,0)</f>
        <v>0</v>
      </c>
      <c r="BJ220" s="310" t="s">
        <v>47</v>
      </c>
      <c r="BK220" s="389">
        <f>ROUND(I220*H220,2)</f>
        <v>0</v>
      </c>
      <c r="BL220" s="310" t="s">
        <v>2292</v>
      </c>
      <c r="BM220" s="388" t="s">
        <v>4854</v>
      </c>
    </row>
    <row r="221" spans="2:65" s="317" customFormat="1" ht="12.75" x14ac:dyDescent="0.2">
      <c r="B221" s="634"/>
      <c r="C221" s="635"/>
      <c r="D221" s="686" t="s">
        <v>3104</v>
      </c>
      <c r="E221" s="635"/>
      <c r="F221" s="687" t="s">
        <v>4855</v>
      </c>
      <c r="G221" s="635"/>
      <c r="H221" s="635"/>
      <c r="I221" s="507"/>
      <c r="L221" s="318"/>
      <c r="M221" s="391"/>
      <c r="U221" s="392"/>
      <c r="AT221" s="310" t="s">
        <v>3104</v>
      </c>
      <c r="AU221" s="310" t="s">
        <v>49</v>
      </c>
    </row>
    <row r="222" spans="2:65" s="317" customFormat="1" ht="16.5" customHeight="1" x14ac:dyDescent="0.2">
      <c r="B222" s="634"/>
      <c r="C222" s="681" t="s">
        <v>3846</v>
      </c>
      <c r="D222" s="681" t="s">
        <v>523</v>
      </c>
      <c r="E222" s="682" t="s">
        <v>2611</v>
      </c>
      <c r="F222" s="683" t="s">
        <v>2612</v>
      </c>
      <c r="G222" s="684" t="s">
        <v>308</v>
      </c>
      <c r="H222" s="685">
        <v>3</v>
      </c>
      <c r="I222" s="383"/>
      <c r="J222" s="383">
        <f>ROUND(I222*H222,2)</f>
        <v>0</v>
      </c>
      <c r="K222" s="414"/>
      <c r="L222" s="318"/>
      <c r="M222" s="384" t="s">
        <v>810</v>
      </c>
      <c r="N222" s="385" t="s">
        <v>2977</v>
      </c>
      <c r="O222" s="386">
        <v>0</v>
      </c>
      <c r="P222" s="386">
        <f>O222*H222</f>
        <v>0</v>
      </c>
      <c r="Q222" s="386">
        <v>0</v>
      </c>
      <c r="R222" s="386">
        <f>Q222*H222</f>
        <v>0</v>
      </c>
      <c r="S222" s="386">
        <v>0</v>
      </c>
      <c r="T222" s="386">
        <f>S222*H222</f>
        <v>0</v>
      </c>
      <c r="U222" s="415" t="s">
        <v>810</v>
      </c>
      <c r="AR222" s="388" t="s">
        <v>2292</v>
      </c>
      <c r="AT222" s="388" t="s">
        <v>523</v>
      </c>
      <c r="AU222" s="388" t="s">
        <v>49</v>
      </c>
      <c r="AY222" s="310" t="s">
        <v>2974</v>
      </c>
      <c r="BE222" s="389">
        <f>IF(N222="základní",J222,0)</f>
        <v>0</v>
      </c>
      <c r="BF222" s="389">
        <f>IF(N222="snížená",J222,0)</f>
        <v>0</v>
      </c>
      <c r="BG222" s="389">
        <f>IF(N222="zákl. přenesená",J222,0)</f>
        <v>0</v>
      </c>
      <c r="BH222" s="389">
        <f>IF(N222="sníž. přenesená",J222,0)</f>
        <v>0</v>
      </c>
      <c r="BI222" s="389">
        <f>IF(N222="nulová",J222,0)</f>
        <v>0</v>
      </c>
      <c r="BJ222" s="310" t="s">
        <v>47</v>
      </c>
      <c r="BK222" s="389">
        <f>ROUND(I222*H222,2)</f>
        <v>0</v>
      </c>
      <c r="BL222" s="310" t="s">
        <v>2292</v>
      </c>
      <c r="BM222" s="388" t="s">
        <v>4856</v>
      </c>
    </row>
    <row r="223" spans="2:65" s="317" customFormat="1" ht="12.75" x14ac:dyDescent="0.2">
      <c r="B223" s="634"/>
      <c r="C223" s="635"/>
      <c r="D223" s="686" t="s">
        <v>3104</v>
      </c>
      <c r="E223" s="635"/>
      <c r="F223" s="687" t="s">
        <v>2612</v>
      </c>
      <c r="G223" s="635"/>
      <c r="H223" s="635"/>
      <c r="I223" s="507"/>
      <c r="L223" s="318"/>
      <c r="M223" s="391"/>
      <c r="U223" s="392"/>
      <c r="AT223" s="310" t="s">
        <v>3104</v>
      </c>
      <c r="AU223" s="310" t="s">
        <v>49</v>
      </c>
    </row>
    <row r="224" spans="2:65" s="317" customFormat="1" ht="21.75" customHeight="1" x14ac:dyDescent="0.2">
      <c r="B224" s="634"/>
      <c r="C224" s="681" t="s">
        <v>4857</v>
      </c>
      <c r="D224" s="681" t="s">
        <v>523</v>
      </c>
      <c r="E224" s="682" t="s">
        <v>4858</v>
      </c>
      <c r="F224" s="683" t="s">
        <v>4602</v>
      </c>
      <c r="G224" s="684" t="s">
        <v>227</v>
      </c>
      <c r="H224" s="685">
        <v>60</v>
      </c>
      <c r="I224" s="383"/>
      <c r="J224" s="383">
        <f>ROUND(I224*H224,2)</f>
        <v>0</v>
      </c>
      <c r="K224" s="414"/>
      <c r="L224" s="318"/>
      <c r="M224" s="384" t="s">
        <v>810</v>
      </c>
      <c r="N224" s="385" t="s">
        <v>2977</v>
      </c>
      <c r="O224" s="386">
        <v>0.36299999999999999</v>
      </c>
      <c r="P224" s="386">
        <f>O224*H224</f>
        <v>21.78</v>
      </c>
      <c r="Q224" s="386">
        <v>1.42E-3</v>
      </c>
      <c r="R224" s="386">
        <f>Q224*H224</f>
        <v>8.5199999999999998E-2</v>
      </c>
      <c r="S224" s="386">
        <v>0</v>
      </c>
      <c r="T224" s="386">
        <f>S224*H224</f>
        <v>0</v>
      </c>
      <c r="U224" s="415" t="s">
        <v>810</v>
      </c>
      <c r="AR224" s="388" t="s">
        <v>2292</v>
      </c>
      <c r="AT224" s="388" t="s">
        <v>523</v>
      </c>
      <c r="AU224" s="388" t="s">
        <v>49</v>
      </c>
      <c r="AY224" s="310" t="s">
        <v>2974</v>
      </c>
      <c r="BE224" s="389">
        <f>IF(N224="základní",J224,0)</f>
        <v>0</v>
      </c>
      <c r="BF224" s="389">
        <f>IF(N224="snížená",J224,0)</f>
        <v>0</v>
      </c>
      <c r="BG224" s="389">
        <f>IF(N224="zákl. přenesená",J224,0)</f>
        <v>0</v>
      </c>
      <c r="BH224" s="389">
        <f>IF(N224="sníž. přenesená",J224,0)</f>
        <v>0</v>
      </c>
      <c r="BI224" s="389">
        <f>IF(N224="nulová",J224,0)</f>
        <v>0</v>
      </c>
      <c r="BJ224" s="310" t="s">
        <v>47</v>
      </c>
      <c r="BK224" s="389">
        <f>ROUND(I224*H224,2)</f>
        <v>0</v>
      </c>
      <c r="BL224" s="310" t="s">
        <v>2292</v>
      </c>
      <c r="BM224" s="388" t="s">
        <v>4859</v>
      </c>
    </row>
    <row r="225" spans="2:65" s="317" customFormat="1" ht="12.75" x14ac:dyDescent="0.2">
      <c r="B225" s="634"/>
      <c r="C225" s="635"/>
      <c r="D225" s="686" t="s">
        <v>3104</v>
      </c>
      <c r="E225" s="635"/>
      <c r="F225" s="687" t="s">
        <v>4604</v>
      </c>
      <c r="G225" s="635"/>
      <c r="H225" s="635"/>
      <c r="I225" s="507"/>
      <c r="L225" s="318"/>
      <c r="M225" s="391"/>
      <c r="U225" s="392"/>
      <c r="AT225" s="310" t="s">
        <v>3104</v>
      </c>
      <c r="AU225" s="310" t="s">
        <v>49</v>
      </c>
    </row>
    <row r="226" spans="2:65" s="317" customFormat="1" ht="21.75" customHeight="1" x14ac:dyDescent="0.2">
      <c r="B226" s="634"/>
      <c r="C226" s="681" t="s">
        <v>4860</v>
      </c>
      <c r="D226" s="681" t="s">
        <v>523</v>
      </c>
      <c r="E226" s="682" t="s">
        <v>4861</v>
      </c>
      <c r="F226" s="683" t="s">
        <v>4275</v>
      </c>
      <c r="G226" s="684" t="s">
        <v>227</v>
      </c>
      <c r="H226" s="685">
        <v>85</v>
      </c>
      <c r="I226" s="383"/>
      <c r="J226" s="383">
        <f>ROUND(I226*H226,2)</f>
        <v>0</v>
      </c>
      <c r="K226" s="414"/>
      <c r="L226" s="318"/>
      <c r="M226" s="384" t="s">
        <v>810</v>
      </c>
      <c r="N226" s="385" t="s">
        <v>2977</v>
      </c>
      <c r="O226" s="386">
        <v>0.38300000000000001</v>
      </c>
      <c r="P226" s="386">
        <f>O226*H226</f>
        <v>32.555</v>
      </c>
      <c r="Q226" s="386">
        <v>1.97E-3</v>
      </c>
      <c r="R226" s="386">
        <f>Q226*H226</f>
        <v>0.16744999999999999</v>
      </c>
      <c r="S226" s="386">
        <v>0</v>
      </c>
      <c r="T226" s="386">
        <f>S226*H226</f>
        <v>0</v>
      </c>
      <c r="U226" s="415" t="s">
        <v>810</v>
      </c>
      <c r="AR226" s="388" t="s">
        <v>2292</v>
      </c>
      <c r="AT226" s="388" t="s">
        <v>523</v>
      </c>
      <c r="AU226" s="388" t="s">
        <v>49</v>
      </c>
      <c r="AY226" s="310" t="s">
        <v>2974</v>
      </c>
      <c r="BE226" s="389">
        <f>IF(N226="základní",J226,0)</f>
        <v>0</v>
      </c>
      <c r="BF226" s="389">
        <f>IF(N226="snížená",J226,0)</f>
        <v>0</v>
      </c>
      <c r="BG226" s="389">
        <f>IF(N226="zákl. přenesená",J226,0)</f>
        <v>0</v>
      </c>
      <c r="BH226" s="389">
        <f>IF(N226="sníž. přenesená",J226,0)</f>
        <v>0</v>
      </c>
      <c r="BI226" s="389">
        <f>IF(N226="nulová",J226,0)</f>
        <v>0</v>
      </c>
      <c r="BJ226" s="310" t="s">
        <v>47</v>
      </c>
      <c r="BK226" s="389">
        <f>ROUND(I226*H226,2)</f>
        <v>0</v>
      </c>
      <c r="BL226" s="310" t="s">
        <v>2292</v>
      </c>
      <c r="BM226" s="388" t="s">
        <v>4862</v>
      </c>
    </row>
    <row r="227" spans="2:65" s="317" customFormat="1" ht="12.75" x14ac:dyDescent="0.2">
      <c r="B227" s="634"/>
      <c r="C227" s="635"/>
      <c r="D227" s="686" t="s">
        <v>3104</v>
      </c>
      <c r="E227" s="635"/>
      <c r="F227" s="687" t="s">
        <v>586</v>
      </c>
      <c r="G227" s="635"/>
      <c r="H227" s="635"/>
      <c r="I227" s="507"/>
      <c r="L227" s="318"/>
      <c r="M227" s="391"/>
      <c r="U227" s="392"/>
      <c r="AT227" s="310" t="s">
        <v>3104</v>
      </c>
      <c r="AU227" s="310" t="s">
        <v>49</v>
      </c>
    </row>
    <row r="228" spans="2:65" s="317" customFormat="1" ht="21.75" customHeight="1" x14ac:dyDescent="0.2">
      <c r="B228" s="634"/>
      <c r="C228" s="681" t="s">
        <v>4033</v>
      </c>
      <c r="D228" s="681" t="s">
        <v>523</v>
      </c>
      <c r="E228" s="682" t="s">
        <v>4863</v>
      </c>
      <c r="F228" s="683" t="s">
        <v>4277</v>
      </c>
      <c r="G228" s="684" t="s">
        <v>227</v>
      </c>
      <c r="H228" s="685">
        <v>30</v>
      </c>
      <c r="I228" s="383"/>
      <c r="J228" s="383">
        <f>ROUND(I228*H228,2)</f>
        <v>0</v>
      </c>
      <c r="K228" s="414"/>
      <c r="L228" s="318"/>
      <c r="M228" s="384" t="s">
        <v>810</v>
      </c>
      <c r="N228" s="385" t="s">
        <v>2977</v>
      </c>
      <c r="O228" s="386">
        <v>0.40400000000000003</v>
      </c>
      <c r="P228" s="386">
        <f>O228*H228</f>
        <v>12.120000000000001</v>
      </c>
      <c r="Q228" s="386">
        <v>3.0400000000000002E-3</v>
      </c>
      <c r="R228" s="386">
        <f>Q228*H228</f>
        <v>9.1200000000000003E-2</v>
      </c>
      <c r="S228" s="386">
        <v>0</v>
      </c>
      <c r="T228" s="386">
        <f>S228*H228</f>
        <v>0</v>
      </c>
      <c r="U228" s="415" t="s">
        <v>810</v>
      </c>
      <c r="AR228" s="388" t="s">
        <v>2292</v>
      </c>
      <c r="AT228" s="388" t="s">
        <v>523</v>
      </c>
      <c r="AU228" s="388" t="s">
        <v>49</v>
      </c>
      <c r="AY228" s="310" t="s">
        <v>2974</v>
      </c>
      <c r="BE228" s="389">
        <f>IF(N228="základní",J228,0)</f>
        <v>0</v>
      </c>
      <c r="BF228" s="389">
        <f>IF(N228="snížená",J228,0)</f>
        <v>0</v>
      </c>
      <c r="BG228" s="389">
        <f>IF(N228="zákl. přenesená",J228,0)</f>
        <v>0</v>
      </c>
      <c r="BH228" s="389">
        <f>IF(N228="sníž. přenesená",J228,0)</f>
        <v>0</v>
      </c>
      <c r="BI228" s="389">
        <f>IF(N228="nulová",J228,0)</f>
        <v>0</v>
      </c>
      <c r="BJ228" s="310" t="s">
        <v>47</v>
      </c>
      <c r="BK228" s="389">
        <f>ROUND(I228*H228,2)</f>
        <v>0</v>
      </c>
      <c r="BL228" s="310" t="s">
        <v>2292</v>
      </c>
      <c r="BM228" s="388" t="s">
        <v>4864</v>
      </c>
    </row>
    <row r="229" spans="2:65" s="317" customFormat="1" ht="12.75" x14ac:dyDescent="0.2">
      <c r="B229" s="634"/>
      <c r="C229" s="635"/>
      <c r="D229" s="686" t="s">
        <v>3104</v>
      </c>
      <c r="E229" s="635"/>
      <c r="F229" s="687" t="s">
        <v>4279</v>
      </c>
      <c r="G229" s="635"/>
      <c r="H229" s="635"/>
      <c r="I229" s="507"/>
      <c r="L229" s="318"/>
      <c r="M229" s="391"/>
      <c r="U229" s="392"/>
      <c r="AT229" s="310" t="s">
        <v>3104</v>
      </c>
      <c r="AU229" s="310" t="s">
        <v>49</v>
      </c>
    </row>
    <row r="230" spans="2:65" s="317" customFormat="1" ht="16.5" customHeight="1" x14ac:dyDescent="0.2">
      <c r="B230" s="634"/>
      <c r="C230" s="681" t="s">
        <v>4075</v>
      </c>
      <c r="D230" s="681" t="s">
        <v>523</v>
      </c>
      <c r="E230" s="682" t="s">
        <v>587</v>
      </c>
      <c r="F230" s="683" t="s">
        <v>1708</v>
      </c>
      <c r="G230" s="684" t="s">
        <v>227</v>
      </c>
      <c r="H230" s="685">
        <v>43</v>
      </c>
      <c r="I230" s="383"/>
      <c r="J230" s="383">
        <f>ROUND(I230*H230,2)</f>
        <v>0</v>
      </c>
      <c r="K230" s="414"/>
      <c r="L230" s="318"/>
      <c r="M230" s="384" t="s">
        <v>810</v>
      </c>
      <c r="N230" s="385" t="s">
        <v>2977</v>
      </c>
      <c r="O230" s="386">
        <v>0.82699999999999996</v>
      </c>
      <c r="P230" s="386">
        <f>O230*H230</f>
        <v>35.561</v>
      </c>
      <c r="Q230" s="386">
        <v>2.0100000000000001E-3</v>
      </c>
      <c r="R230" s="386">
        <f>Q230*H230</f>
        <v>8.6430000000000007E-2</v>
      </c>
      <c r="S230" s="386">
        <v>0</v>
      </c>
      <c r="T230" s="386">
        <f>S230*H230</f>
        <v>0</v>
      </c>
      <c r="U230" s="415" t="s">
        <v>810</v>
      </c>
      <c r="AR230" s="388" t="s">
        <v>2292</v>
      </c>
      <c r="AT230" s="388" t="s">
        <v>523</v>
      </c>
      <c r="AU230" s="388" t="s">
        <v>49</v>
      </c>
      <c r="AY230" s="310" t="s">
        <v>2974</v>
      </c>
      <c r="BE230" s="389">
        <f>IF(N230="základní",J230,0)</f>
        <v>0</v>
      </c>
      <c r="BF230" s="389">
        <f>IF(N230="snížená",J230,0)</f>
        <v>0</v>
      </c>
      <c r="BG230" s="389">
        <f>IF(N230="zákl. přenesená",J230,0)</f>
        <v>0</v>
      </c>
      <c r="BH230" s="389">
        <f>IF(N230="sníž. přenesená",J230,0)</f>
        <v>0</v>
      </c>
      <c r="BI230" s="389">
        <f>IF(N230="nulová",J230,0)</f>
        <v>0</v>
      </c>
      <c r="BJ230" s="310" t="s">
        <v>47</v>
      </c>
      <c r="BK230" s="389">
        <f>ROUND(I230*H230,2)</f>
        <v>0</v>
      </c>
      <c r="BL230" s="310" t="s">
        <v>2292</v>
      </c>
      <c r="BM230" s="388" t="s">
        <v>4865</v>
      </c>
    </row>
    <row r="231" spans="2:65" s="317" customFormat="1" ht="12.75" x14ac:dyDescent="0.2">
      <c r="B231" s="634"/>
      <c r="C231" s="635"/>
      <c r="D231" s="686" t="s">
        <v>3104</v>
      </c>
      <c r="E231" s="635"/>
      <c r="F231" s="687" t="s">
        <v>588</v>
      </c>
      <c r="G231" s="635"/>
      <c r="H231" s="635"/>
      <c r="I231" s="507"/>
      <c r="L231" s="318"/>
      <c r="M231" s="391"/>
      <c r="U231" s="392"/>
      <c r="AT231" s="310" t="s">
        <v>3104</v>
      </c>
      <c r="AU231" s="310" t="s">
        <v>49</v>
      </c>
    </row>
    <row r="232" spans="2:65" s="317" customFormat="1" ht="12.75" x14ac:dyDescent="0.2">
      <c r="B232" s="634"/>
      <c r="C232" s="635"/>
      <c r="D232" s="688" t="s">
        <v>3813</v>
      </c>
      <c r="E232" s="635"/>
      <c r="F232" s="501" t="s">
        <v>3890</v>
      </c>
      <c r="G232" s="635"/>
      <c r="H232" s="635"/>
      <c r="I232" s="507"/>
      <c r="L232" s="318"/>
      <c r="M232" s="391"/>
      <c r="U232" s="392"/>
      <c r="AT232" s="310" t="s">
        <v>3813</v>
      </c>
      <c r="AU232" s="310" t="s">
        <v>49</v>
      </c>
    </row>
    <row r="233" spans="2:65" s="317" customFormat="1" ht="16.5" customHeight="1" x14ac:dyDescent="0.2">
      <c r="B233" s="634"/>
      <c r="C233" s="681" t="s">
        <v>4866</v>
      </c>
      <c r="D233" s="681" t="s">
        <v>523</v>
      </c>
      <c r="E233" s="682" t="s">
        <v>4601</v>
      </c>
      <c r="F233" s="683" t="s">
        <v>4618</v>
      </c>
      <c r="G233" s="684" t="s">
        <v>810</v>
      </c>
      <c r="H233" s="685">
        <v>180</v>
      </c>
      <c r="I233" s="383"/>
      <c r="J233" s="383">
        <f>ROUND(I233*H233,2)</f>
        <v>0</v>
      </c>
      <c r="K233" s="414"/>
      <c r="L233" s="318"/>
      <c r="M233" s="384" t="s">
        <v>810</v>
      </c>
      <c r="N233" s="385" t="s">
        <v>2977</v>
      </c>
      <c r="O233" s="386">
        <v>0</v>
      </c>
      <c r="P233" s="386">
        <f>O233*H233</f>
        <v>0</v>
      </c>
      <c r="Q233" s="386">
        <v>0</v>
      </c>
      <c r="R233" s="386">
        <f>Q233*H233</f>
        <v>0</v>
      </c>
      <c r="S233" s="386">
        <v>0</v>
      </c>
      <c r="T233" s="386">
        <f>S233*H233</f>
        <v>0</v>
      </c>
      <c r="U233" s="415" t="s">
        <v>810</v>
      </c>
      <c r="AR233" s="388" t="s">
        <v>2292</v>
      </c>
      <c r="AT233" s="388" t="s">
        <v>523</v>
      </c>
      <c r="AU233" s="388" t="s">
        <v>49</v>
      </c>
      <c r="AY233" s="310" t="s">
        <v>2974</v>
      </c>
      <c r="BE233" s="389">
        <f>IF(N233="základní",J233,0)</f>
        <v>0</v>
      </c>
      <c r="BF233" s="389">
        <f>IF(N233="snížená",J233,0)</f>
        <v>0</v>
      </c>
      <c r="BG233" s="389">
        <f>IF(N233="zákl. přenesená",J233,0)</f>
        <v>0</v>
      </c>
      <c r="BH233" s="389">
        <f>IF(N233="sníž. přenesená",J233,0)</f>
        <v>0</v>
      </c>
      <c r="BI233" s="389">
        <f>IF(N233="nulová",J233,0)</f>
        <v>0</v>
      </c>
      <c r="BJ233" s="310" t="s">
        <v>47</v>
      </c>
      <c r="BK233" s="389">
        <f>ROUND(I233*H233,2)</f>
        <v>0</v>
      </c>
      <c r="BL233" s="310" t="s">
        <v>2292</v>
      </c>
      <c r="BM233" s="388" t="s">
        <v>4867</v>
      </c>
    </row>
    <row r="234" spans="2:65" s="317" customFormat="1" ht="12.75" x14ac:dyDescent="0.2">
      <c r="B234" s="634"/>
      <c r="C234" s="635"/>
      <c r="D234" s="686" t="s">
        <v>3104</v>
      </c>
      <c r="E234" s="635"/>
      <c r="F234" s="687" t="s">
        <v>4618</v>
      </c>
      <c r="G234" s="635"/>
      <c r="H234" s="635"/>
      <c r="I234" s="507"/>
      <c r="L234" s="318"/>
      <c r="M234" s="391"/>
      <c r="U234" s="392"/>
      <c r="AT234" s="310" t="s">
        <v>3104</v>
      </c>
      <c r="AU234" s="310" t="s">
        <v>49</v>
      </c>
    </row>
    <row r="235" spans="2:65" s="317" customFormat="1" ht="16.5" customHeight="1" x14ac:dyDescent="0.2">
      <c r="B235" s="634"/>
      <c r="C235" s="681" t="s">
        <v>4000</v>
      </c>
      <c r="D235" s="681" t="s">
        <v>523</v>
      </c>
      <c r="E235" s="682" t="s">
        <v>1710</v>
      </c>
      <c r="F235" s="683" t="s">
        <v>1711</v>
      </c>
      <c r="G235" s="684" t="s">
        <v>227</v>
      </c>
      <c r="H235" s="685">
        <v>7</v>
      </c>
      <c r="I235" s="383"/>
      <c r="J235" s="383">
        <f>ROUND(I235*H235,2)</f>
        <v>0</v>
      </c>
      <c r="K235" s="414"/>
      <c r="L235" s="318"/>
      <c r="M235" s="384" t="s">
        <v>810</v>
      </c>
      <c r="N235" s="385" t="s">
        <v>2977</v>
      </c>
      <c r="O235" s="386">
        <v>0.83199999999999996</v>
      </c>
      <c r="P235" s="386">
        <f>O235*H235</f>
        <v>5.8239999999999998</v>
      </c>
      <c r="Q235" s="386">
        <v>2.2399999999999998E-3</v>
      </c>
      <c r="R235" s="386">
        <f>Q235*H235</f>
        <v>1.5679999999999999E-2</v>
      </c>
      <c r="S235" s="386">
        <v>0</v>
      </c>
      <c r="T235" s="386">
        <f>S235*H235</f>
        <v>0</v>
      </c>
      <c r="U235" s="415" t="s">
        <v>810</v>
      </c>
      <c r="AR235" s="388" t="s">
        <v>2292</v>
      </c>
      <c r="AT235" s="388" t="s">
        <v>523</v>
      </c>
      <c r="AU235" s="388" t="s">
        <v>49</v>
      </c>
      <c r="AY235" s="310" t="s">
        <v>2974</v>
      </c>
      <c r="BE235" s="389">
        <f>IF(N235="základní",J235,0)</f>
        <v>0</v>
      </c>
      <c r="BF235" s="389">
        <f>IF(N235="snížená",J235,0)</f>
        <v>0</v>
      </c>
      <c r="BG235" s="389">
        <f>IF(N235="zákl. přenesená",J235,0)</f>
        <v>0</v>
      </c>
      <c r="BH235" s="389">
        <f>IF(N235="sníž. přenesená",J235,0)</f>
        <v>0</v>
      </c>
      <c r="BI235" s="389">
        <f>IF(N235="nulová",J235,0)</f>
        <v>0</v>
      </c>
      <c r="BJ235" s="310" t="s">
        <v>47</v>
      </c>
      <c r="BK235" s="389">
        <f>ROUND(I235*H235,2)</f>
        <v>0</v>
      </c>
      <c r="BL235" s="310" t="s">
        <v>2292</v>
      </c>
      <c r="BM235" s="388" t="s">
        <v>4868</v>
      </c>
    </row>
    <row r="236" spans="2:65" s="317" customFormat="1" ht="12.75" x14ac:dyDescent="0.2">
      <c r="B236" s="634"/>
      <c r="C236" s="635"/>
      <c r="D236" s="686" t="s">
        <v>3104</v>
      </c>
      <c r="E236" s="635"/>
      <c r="F236" s="687" t="s">
        <v>3885</v>
      </c>
      <c r="G236" s="635"/>
      <c r="H236" s="635"/>
      <c r="I236" s="507"/>
      <c r="L236" s="318"/>
      <c r="M236" s="391"/>
      <c r="U236" s="392"/>
      <c r="AT236" s="310" t="s">
        <v>3104</v>
      </c>
      <c r="AU236" s="310" t="s">
        <v>49</v>
      </c>
    </row>
    <row r="237" spans="2:65" s="317" customFormat="1" ht="12.75" x14ac:dyDescent="0.2">
      <c r="B237" s="634"/>
      <c r="C237" s="635"/>
      <c r="D237" s="688" t="s">
        <v>3813</v>
      </c>
      <c r="E237" s="635"/>
      <c r="F237" s="501" t="s">
        <v>4295</v>
      </c>
      <c r="G237" s="635"/>
      <c r="H237" s="635"/>
      <c r="I237" s="507"/>
      <c r="L237" s="318"/>
      <c r="M237" s="391"/>
      <c r="U237" s="392"/>
      <c r="AT237" s="310" t="s">
        <v>3813</v>
      </c>
      <c r="AU237" s="310" t="s">
        <v>49</v>
      </c>
    </row>
    <row r="238" spans="2:65" s="317" customFormat="1" ht="16.5" customHeight="1" x14ac:dyDescent="0.2">
      <c r="B238" s="634"/>
      <c r="C238" s="681" t="s">
        <v>4078</v>
      </c>
      <c r="D238" s="681" t="s">
        <v>523</v>
      </c>
      <c r="E238" s="682" t="s">
        <v>589</v>
      </c>
      <c r="F238" s="683" t="s">
        <v>1709</v>
      </c>
      <c r="G238" s="684" t="s">
        <v>227</v>
      </c>
      <c r="H238" s="685">
        <v>30</v>
      </c>
      <c r="I238" s="383"/>
      <c r="J238" s="383">
        <f>ROUND(I238*H238,2)</f>
        <v>0</v>
      </c>
      <c r="K238" s="414"/>
      <c r="L238" s="318"/>
      <c r="M238" s="384" t="s">
        <v>810</v>
      </c>
      <c r="N238" s="385" t="s">
        <v>2977</v>
      </c>
      <c r="O238" s="386">
        <v>0.72799999999999998</v>
      </c>
      <c r="P238" s="386">
        <f>O238*H238</f>
        <v>21.84</v>
      </c>
      <c r="Q238" s="386">
        <v>4.8000000000000001E-4</v>
      </c>
      <c r="R238" s="386">
        <f>Q238*H238</f>
        <v>1.44E-2</v>
      </c>
      <c r="S238" s="386">
        <v>0</v>
      </c>
      <c r="T238" s="386">
        <f>S238*H238</f>
        <v>0</v>
      </c>
      <c r="U238" s="415" t="s">
        <v>810</v>
      </c>
      <c r="AR238" s="388" t="s">
        <v>2292</v>
      </c>
      <c r="AT238" s="388" t="s">
        <v>523</v>
      </c>
      <c r="AU238" s="388" t="s">
        <v>49</v>
      </c>
      <c r="AY238" s="310" t="s">
        <v>2974</v>
      </c>
      <c r="BE238" s="389">
        <f>IF(N238="základní",J238,0)</f>
        <v>0</v>
      </c>
      <c r="BF238" s="389">
        <f>IF(N238="snížená",J238,0)</f>
        <v>0</v>
      </c>
      <c r="BG238" s="389">
        <f>IF(N238="zákl. přenesená",J238,0)</f>
        <v>0</v>
      </c>
      <c r="BH238" s="389">
        <f>IF(N238="sníž. přenesená",J238,0)</f>
        <v>0</v>
      </c>
      <c r="BI238" s="389">
        <f>IF(N238="nulová",J238,0)</f>
        <v>0</v>
      </c>
      <c r="BJ238" s="310" t="s">
        <v>47</v>
      </c>
      <c r="BK238" s="389">
        <f>ROUND(I238*H238,2)</f>
        <v>0</v>
      </c>
      <c r="BL238" s="310" t="s">
        <v>2292</v>
      </c>
      <c r="BM238" s="388" t="s">
        <v>4869</v>
      </c>
    </row>
    <row r="239" spans="2:65" s="317" customFormat="1" ht="12.75" x14ac:dyDescent="0.2">
      <c r="B239" s="634"/>
      <c r="C239" s="635"/>
      <c r="D239" s="686" t="s">
        <v>3104</v>
      </c>
      <c r="E239" s="635"/>
      <c r="F239" s="687" t="s">
        <v>590</v>
      </c>
      <c r="G239" s="635"/>
      <c r="H239" s="635"/>
      <c r="I239" s="507"/>
      <c r="L239" s="318"/>
      <c r="M239" s="391"/>
      <c r="U239" s="392"/>
      <c r="AT239" s="310" t="s">
        <v>3104</v>
      </c>
      <c r="AU239" s="310" t="s">
        <v>49</v>
      </c>
    </row>
    <row r="240" spans="2:65" s="317" customFormat="1" ht="12.75" x14ac:dyDescent="0.2">
      <c r="B240" s="634"/>
      <c r="C240" s="635"/>
      <c r="D240" s="688" t="s">
        <v>3813</v>
      </c>
      <c r="E240" s="635"/>
      <c r="F240" s="501" t="s">
        <v>3892</v>
      </c>
      <c r="G240" s="635"/>
      <c r="H240" s="635"/>
      <c r="I240" s="507"/>
      <c r="L240" s="318"/>
      <c r="M240" s="391"/>
      <c r="U240" s="392"/>
      <c r="AT240" s="310" t="s">
        <v>3813</v>
      </c>
      <c r="AU240" s="310" t="s">
        <v>49</v>
      </c>
    </row>
    <row r="241" spans="2:65" s="317" customFormat="1" ht="16.5" customHeight="1" x14ac:dyDescent="0.2">
      <c r="B241" s="634"/>
      <c r="C241" s="681" t="s">
        <v>4003</v>
      </c>
      <c r="D241" s="681" t="s">
        <v>523</v>
      </c>
      <c r="E241" s="682" t="s">
        <v>597</v>
      </c>
      <c r="F241" s="683" t="s">
        <v>1712</v>
      </c>
      <c r="G241" s="684" t="s">
        <v>101</v>
      </c>
      <c r="H241" s="685">
        <v>53</v>
      </c>
      <c r="I241" s="383"/>
      <c r="J241" s="383">
        <f>ROUND(I241*H241,2)</f>
        <v>0</v>
      </c>
      <c r="K241" s="414"/>
      <c r="L241" s="318"/>
      <c r="M241" s="384" t="s">
        <v>810</v>
      </c>
      <c r="N241" s="385" t="s">
        <v>2977</v>
      </c>
      <c r="O241" s="386">
        <v>0.17399999999999999</v>
      </c>
      <c r="P241" s="386">
        <f>O241*H241</f>
        <v>9.2219999999999995</v>
      </c>
      <c r="Q241" s="386">
        <v>0</v>
      </c>
      <c r="R241" s="386">
        <f>Q241*H241</f>
        <v>0</v>
      </c>
      <c r="S241" s="386">
        <v>0</v>
      </c>
      <c r="T241" s="386">
        <f>S241*H241</f>
        <v>0</v>
      </c>
      <c r="U241" s="415" t="s">
        <v>810</v>
      </c>
      <c r="AR241" s="388" t="s">
        <v>2292</v>
      </c>
      <c r="AT241" s="388" t="s">
        <v>523</v>
      </c>
      <c r="AU241" s="388" t="s">
        <v>49</v>
      </c>
      <c r="AY241" s="310" t="s">
        <v>2974</v>
      </c>
      <c r="BE241" s="389">
        <f>IF(N241="základní",J241,0)</f>
        <v>0</v>
      </c>
      <c r="BF241" s="389">
        <f>IF(N241="snížená",J241,0)</f>
        <v>0</v>
      </c>
      <c r="BG241" s="389">
        <f>IF(N241="zákl. přenesená",J241,0)</f>
        <v>0</v>
      </c>
      <c r="BH241" s="389">
        <f>IF(N241="sníž. přenesená",J241,0)</f>
        <v>0</v>
      </c>
      <c r="BI241" s="389">
        <f>IF(N241="nulová",J241,0)</f>
        <v>0</v>
      </c>
      <c r="BJ241" s="310" t="s">
        <v>47</v>
      </c>
      <c r="BK241" s="389">
        <f>ROUND(I241*H241,2)</f>
        <v>0</v>
      </c>
      <c r="BL241" s="310" t="s">
        <v>2292</v>
      </c>
      <c r="BM241" s="388" t="s">
        <v>4870</v>
      </c>
    </row>
    <row r="242" spans="2:65" s="317" customFormat="1" ht="19.5" x14ac:dyDescent="0.2">
      <c r="B242" s="634"/>
      <c r="C242" s="635"/>
      <c r="D242" s="686" t="s">
        <v>3104</v>
      </c>
      <c r="E242" s="635"/>
      <c r="F242" s="687" t="s">
        <v>598</v>
      </c>
      <c r="G242" s="635"/>
      <c r="H242" s="635"/>
      <c r="I242" s="507"/>
      <c r="L242" s="318"/>
      <c r="M242" s="391"/>
      <c r="U242" s="392"/>
      <c r="AT242" s="310" t="s">
        <v>3104</v>
      </c>
      <c r="AU242" s="310" t="s">
        <v>49</v>
      </c>
    </row>
    <row r="243" spans="2:65" s="317" customFormat="1" ht="12.75" x14ac:dyDescent="0.2">
      <c r="B243" s="634"/>
      <c r="C243" s="635"/>
      <c r="D243" s="688" t="s">
        <v>3813</v>
      </c>
      <c r="E243" s="635"/>
      <c r="F243" s="501" t="s">
        <v>3903</v>
      </c>
      <c r="G243" s="635"/>
      <c r="H243" s="635"/>
      <c r="I243" s="507"/>
      <c r="L243" s="318"/>
      <c r="M243" s="391"/>
      <c r="U243" s="392"/>
      <c r="AT243" s="310" t="s">
        <v>3813</v>
      </c>
      <c r="AU243" s="310" t="s">
        <v>49</v>
      </c>
    </row>
    <row r="244" spans="2:65" s="317" customFormat="1" ht="21.75" customHeight="1" x14ac:dyDescent="0.2">
      <c r="B244" s="634"/>
      <c r="C244" s="681" t="s">
        <v>4084</v>
      </c>
      <c r="D244" s="681" t="s">
        <v>523</v>
      </c>
      <c r="E244" s="682" t="s">
        <v>599</v>
      </c>
      <c r="F244" s="683" t="s">
        <v>1713</v>
      </c>
      <c r="G244" s="684" t="s">
        <v>101</v>
      </c>
      <c r="H244" s="685">
        <v>5</v>
      </c>
      <c r="I244" s="383"/>
      <c r="J244" s="383">
        <f>ROUND(I244*H244,2)</f>
        <v>0</v>
      </c>
      <c r="K244" s="414"/>
      <c r="L244" s="318"/>
      <c r="M244" s="384" t="s">
        <v>810</v>
      </c>
      <c r="N244" s="385" t="s">
        <v>2977</v>
      </c>
      <c r="O244" s="386">
        <v>0.25900000000000001</v>
      </c>
      <c r="P244" s="386">
        <f>O244*H244</f>
        <v>1.2949999999999999</v>
      </c>
      <c r="Q244" s="386">
        <v>0</v>
      </c>
      <c r="R244" s="386">
        <f>Q244*H244</f>
        <v>0</v>
      </c>
      <c r="S244" s="386">
        <v>0</v>
      </c>
      <c r="T244" s="386">
        <f>S244*H244</f>
        <v>0</v>
      </c>
      <c r="U244" s="415" t="s">
        <v>810</v>
      </c>
      <c r="AR244" s="388" t="s">
        <v>2292</v>
      </c>
      <c r="AT244" s="388" t="s">
        <v>523</v>
      </c>
      <c r="AU244" s="388" t="s">
        <v>49</v>
      </c>
      <c r="AY244" s="310" t="s">
        <v>2974</v>
      </c>
      <c r="BE244" s="389">
        <f>IF(N244="základní",J244,0)</f>
        <v>0</v>
      </c>
      <c r="BF244" s="389">
        <f>IF(N244="snížená",J244,0)</f>
        <v>0</v>
      </c>
      <c r="BG244" s="389">
        <f>IF(N244="zákl. přenesená",J244,0)</f>
        <v>0</v>
      </c>
      <c r="BH244" s="389">
        <f>IF(N244="sníž. přenesená",J244,0)</f>
        <v>0</v>
      </c>
      <c r="BI244" s="389">
        <f>IF(N244="nulová",J244,0)</f>
        <v>0</v>
      </c>
      <c r="BJ244" s="310" t="s">
        <v>47</v>
      </c>
      <c r="BK244" s="389">
        <f>ROUND(I244*H244,2)</f>
        <v>0</v>
      </c>
      <c r="BL244" s="310" t="s">
        <v>2292</v>
      </c>
      <c r="BM244" s="388" t="s">
        <v>4871</v>
      </c>
    </row>
    <row r="245" spans="2:65" s="317" customFormat="1" ht="19.5" x14ac:dyDescent="0.2">
      <c r="B245" s="634"/>
      <c r="C245" s="635"/>
      <c r="D245" s="686" t="s">
        <v>3104</v>
      </c>
      <c r="E245" s="635"/>
      <c r="F245" s="687" t="s">
        <v>600</v>
      </c>
      <c r="G245" s="635"/>
      <c r="H245" s="635"/>
      <c r="I245" s="507"/>
      <c r="L245" s="318"/>
      <c r="M245" s="391"/>
      <c r="U245" s="392"/>
      <c r="AT245" s="310" t="s">
        <v>3104</v>
      </c>
      <c r="AU245" s="310" t="s">
        <v>49</v>
      </c>
    </row>
    <row r="246" spans="2:65" s="317" customFormat="1" ht="12.75" x14ac:dyDescent="0.2">
      <c r="B246" s="634"/>
      <c r="C246" s="635"/>
      <c r="D246" s="688" t="s">
        <v>3813</v>
      </c>
      <c r="E246" s="635"/>
      <c r="F246" s="501" t="s">
        <v>3906</v>
      </c>
      <c r="G246" s="635"/>
      <c r="H246" s="635"/>
      <c r="I246" s="507"/>
      <c r="L246" s="318"/>
      <c r="M246" s="391"/>
      <c r="U246" s="392"/>
      <c r="AT246" s="310" t="s">
        <v>3813</v>
      </c>
      <c r="AU246" s="310" t="s">
        <v>49</v>
      </c>
    </row>
    <row r="247" spans="2:65" s="317" customFormat="1" ht="24.2" customHeight="1" x14ac:dyDescent="0.2">
      <c r="B247" s="634"/>
      <c r="C247" s="681" t="s">
        <v>4872</v>
      </c>
      <c r="D247" s="681" t="s">
        <v>523</v>
      </c>
      <c r="E247" s="682" t="s">
        <v>4873</v>
      </c>
      <c r="F247" s="683" t="s">
        <v>4874</v>
      </c>
      <c r="G247" s="684" t="s">
        <v>101</v>
      </c>
      <c r="H247" s="685">
        <v>7</v>
      </c>
      <c r="I247" s="383"/>
      <c r="J247" s="383">
        <f>ROUND(I247*H247,2)</f>
        <v>0</v>
      </c>
      <c r="K247" s="414"/>
      <c r="L247" s="318"/>
      <c r="M247" s="384" t="s">
        <v>810</v>
      </c>
      <c r="N247" s="385" t="s">
        <v>2977</v>
      </c>
      <c r="O247" s="386">
        <v>0.46500000000000002</v>
      </c>
      <c r="P247" s="386">
        <f>O247*H247</f>
        <v>3.2550000000000003</v>
      </c>
      <c r="Q247" s="386">
        <v>1.48E-3</v>
      </c>
      <c r="R247" s="386">
        <f>Q247*H247</f>
        <v>1.0359999999999999E-2</v>
      </c>
      <c r="S247" s="386">
        <v>0</v>
      </c>
      <c r="T247" s="386">
        <f>S247*H247</f>
        <v>0</v>
      </c>
      <c r="U247" s="415" t="s">
        <v>810</v>
      </c>
      <c r="AR247" s="388" t="s">
        <v>2292</v>
      </c>
      <c r="AT247" s="388" t="s">
        <v>523</v>
      </c>
      <c r="AU247" s="388" t="s">
        <v>49</v>
      </c>
      <c r="AY247" s="310" t="s">
        <v>2974</v>
      </c>
      <c r="BE247" s="389">
        <f>IF(N247="základní",J247,0)</f>
        <v>0</v>
      </c>
      <c r="BF247" s="389">
        <f>IF(N247="snížená",J247,0)</f>
        <v>0</v>
      </c>
      <c r="BG247" s="389">
        <f>IF(N247="zákl. přenesená",J247,0)</f>
        <v>0</v>
      </c>
      <c r="BH247" s="389">
        <f>IF(N247="sníž. přenesená",J247,0)</f>
        <v>0</v>
      </c>
      <c r="BI247" s="389">
        <f>IF(N247="nulová",J247,0)</f>
        <v>0</v>
      </c>
      <c r="BJ247" s="310" t="s">
        <v>47</v>
      </c>
      <c r="BK247" s="389">
        <f>ROUND(I247*H247,2)</f>
        <v>0</v>
      </c>
      <c r="BL247" s="310" t="s">
        <v>2292</v>
      </c>
      <c r="BM247" s="388" t="s">
        <v>4875</v>
      </c>
    </row>
    <row r="248" spans="2:65" s="317" customFormat="1" ht="19.5" x14ac:dyDescent="0.2">
      <c r="B248" s="634"/>
      <c r="C248" s="635"/>
      <c r="D248" s="686" t="s">
        <v>3104</v>
      </c>
      <c r="E248" s="635"/>
      <c r="F248" s="687" t="s">
        <v>4876</v>
      </c>
      <c r="G248" s="635"/>
      <c r="H248" s="635"/>
      <c r="I248" s="507"/>
      <c r="L248" s="318"/>
      <c r="M248" s="391"/>
      <c r="U248" s="392"/>
      <c r="AT248" s="310" t="s">
        <v>3104</v>
      </c>
      <c r="AU248" s="310" t="s">
        <v>49</v>
      </c>
    </row>
    <row r="249" spans="2:65" s="317" customFormat="1" ht="12.75" x14ac:dyDescent="0.2">
      <c r="B249" s="634"/>
      <c r="C249" s="635"/>
      <c r="D249" s="688" t="s">
        <v>3813</v>
      </c>
      <c r="E249" s="635"/>
      <c r="F249" s="501" t="s">
        <v>4877</v>
      </c>
      <c r="G249" s="635"/>
      <c r="H249" s="635"/>
      <c r="I249" s="507"/>
      <c r="L249" s="318"/>
      <c r="M249" s="391"/>
      <c r="U249" s="392"/>
      <c r="AT249" s="310" t="s">
        <v>3813</v>
      </c>
      <c r="AU249" s="310" t="s">
        <v>49</v>
      </c>
    </row>
    <row r="250" spans="2:65" s="317" customFormat="1" ht="24.2" customHeight="1" x14ac:dyDescent="0.2">
      <c r="B250" s="634"/>
      <c r="C250" s="681" t="s">
        <v>4878</v>
      </c>
      <c r="D250" s="681" t="s">
        <v>523</v>
      </c>
      <c r="E250" s="682" t="s">
        <v>4879</v>
      </c>
      <c r="F250" s="683" t="s">
        <v>4880</v>
      </c>
      <c r="G250" s="684" t="s">
        <v>101</v>
      </c>
      <c r="H250" s="685">
        <v>9</v>
      </c>
      <c r="I250" s="383"/>
      <c r="J250" s="383">
        <f>ROUND(I250*H250,2)</f>
        <v>0</v>
      </c>
      <c r="K250" s="414"/>
      <c r="L250" s="318"/>
      <c r="M250" s="384" t="s">
        <v>810</v>
      </c>
      <c r="N250" s="385" t="s">
        <v>2977</v>
      </c>
      <c r="O250" s="386">
        <v>2.54</v>
      </c>
      <c r="P250" s="386">
        <f>O250*H250</f>
        <v>22.86</v>
      </c>
      <c r="Q250" s="386">
        <v>4.1700000000000001E-3</v>
      </c>
      <c r="R250" s="386">
        <f>Q250*H250</f>
        <v>3.7530000000000001E-2</v>
      </c>
      <c r="S250" s="386">
        <v>0</v>
      </c>
      <c r="T250" s="386">
        <f>S250*H250</f>
        <v>0</v>
      </c>
      <c r="U250" s="415" t="s">
        <v>810</v>
      </c>
      <c r="AR250" s="388" t="s">
        <v>53</v>
      </c>
      <c r="AT250" s="388" t="s">
        <v>523</v>
      </c>
      <c r="AU250" s="388" t="s">
        <v>49</v>
      </c>
      <c r="AY250" s="310" t="s">
        <v>2974</v>
      </c>
      <c r="BE250" s="389">
        <f>IF(N250="základní",J250,0)</f>
        <v>0</v>
      </c>
      <c r="BF250" s="389">
        <f>IF(N250="snížená",J250,0)</f>
        <v>0</v>
      </c>
      <c r="BG250" s="389">
        <f>IF(N250="zákl. přenesená",J250,0)</f>
        <v>0</v>
      </c>
      <c r="BH250" s="389">
        <f>IF(N250="sníž. přenesená",J250,0)</f>
        <v>0</v>
      </c>
      <c r="BI250" s="389">
        <f>IF(N250="nulová",J250,0)</f>
        <v>0</v>
      </c>
      <c r="BJ250" s="310" t="s">
        <v>47</v>
      </c>
      <c r="BK250" s="389">
        <f>ROUND(I250*H250,2)</f>
        <v>0</v>
      </c>
      <c r="BL250" s="310" t="s">
        <v>53</v>
      </c>
      <c r="BM250" s="388" t="s">
        <v>4881</v>
      </c>
    </row>
    <row r="251" spans="2:65" s="317" customFormat="1" ht="19.5" x14ac:dyDescent="0.2">
      <c r="B251" s="634"/>
      <c r="C251" s="635"/>
      <c r="D251" s="686" t="s">
        <v>3104</v>
      </c>
      <c r="E251" s="635"/>
      <c r="F251" s="687" t="s">
        <v>4882</v>
      </c>
      <c r="G251" s="635"/>
      <c r="H251" s="635"/>
      <c r="I251" s="507"/>
      <c r="L251" s="318"/>
      <c r="M251" s="391"/>
      <c r="U251" s="392"/>
      <c r="AT251" s="310" t="s">
        <v>3104</v>
      </c>
      <c r="AU251" s="310" t="s">
        <v>49</v>
      </c>
    </row>
    <row r="252" spans="2:65" s="317" customFormat="1" ht="12.75" x14ac:dyDescent="0.2">
      <c r="B252" s="634"/>
      <c r="C252" s="635"/>
      <c r="D252" s="688" t="s">
        <v>3813</v>
      </c>
      <c r="E252" s="635"/>
      <c r="F252" s="501" t="s">
        <v>4883</v>
      </c>
      <c r="G252" s="635"/>
      <c r="H252" s="635"/>
      <c r="I252" s="507"/>
      <c r="L252" s="318"/>
      <c r="M252" s="391"/>
      <c r="U252" s="392"/>
      <c r="AT252" s="310" t="s">
        <v>3813</v>
      </c>
      <c r="AU252" s="310" t="s">
        <v>49</v>
      </c>
    </row>
    <row r="253" spans="2:65" s="317" customFormat="1" ht="16.5" customHeight="1" x14ac:dyDescent="0.2">
      <c r="B253" s="634"/>
      <c r="C253" s="689" t="s">
        <v>4009</v>
      </c>
      <c r="D253" s="689" t="s">
        <v>565</v>
      </c>
      <c r="E253" s="690" t="s">
        <v>1716</v>
      </c>
      <c r="F253" s="691" t="s">
        <v>1717</v>
      </c>
      <c r="G253" s="692" t="s">
        <v>1718</v>
      </c>
      <c r="H253" s="693">
        <v>9</v>
      </c>
      <c r="I253" s="394"/>
      <c r="J253" s="394">
        <f>ROUND(I253*H253,2)</f>
        <v>0</v>
      </c>
      <c r="K253" s="418"/>
      <c r="L253" s="395"/>
      <c r="M253" s="396" t="s">
        <v>810</v>
      </c>
      <c r="N253" s="397" t="s">
        <v>2977</v>
      </c>
      <c r="O253" s="386">
        <v>0</v>
      </c>
      <c r="P253" s="386">
        <f>O253*H253</f>
        <v>0</v>
      </c>
      <c r="Q253" s="386">
        <v>2.0999999999999999E-3</v>
      </c>
      <c r="R253" s="386">
        <f>Q253*H253</f>
        <v>1.89E-2</v>
      </c>
      <c r="S253" s="386">
        <v>0</v>
      </c>
      <c r="T253" s="386">
        <f>S253*H253</f>
        <v>0</v>
      </c>
      <c r="U253" s="415" t="s">
        <v>810</v>
      </c>
      <c r="AR253" s="388" t="s">
        <v>3018</v>
      </c>
      <c r="AT253" s="388" t="s">
        <v>565</v>
      </c>
      <c r="AU253" s="388" t="s">
        <v>49</v>
      </c>
      <c r="AY253" s="310" t="s">
        <v>2974</v>
      </c>
      <c r="BE253" s="389">
        <f>IF(N253="základní",J253,0)</f>
        <v>0</v>
      </c>
      <c r="BF253" s="389">
        <f>IF(N253="snížená",J253,0)</f>
        <v>0</v>
      </c>
      <c r="BG253" s="389">
        <f>IF(N253="zákl. přenesená",J253,0)</f>
        <v>0</v>
      </c>
      <c r="BH253" s="389">
        <f>IF(N253="sníž. přenesená",J253,0)</f>
        <v>0</v>
      </c>
      <c r="BI253" s="389">
        <f>IF(N253="nulová",J253,0)</f>
        <v>0</v>
      </c>
      <c r="BJ253" s="310" t="s">
        <v>47</v>
      </c>
      <c r="BK253" s="389">
        <f>ROUND(I253*H253,2)</f>
        <v>0</v>
      </c>
      <c r="BL253" s="310" t="s">
        <v>2292</v>
      </c>
      <c r="BM253" s="388" t="s">
        <v>4884</v>
      </c>
    </row>
    <row r="254" spans="2:65" s="317" customFormat="1" ht="12.75" x14ac:dyDescent="0.2">
      <c r="B254" s="634"/>
      <c r="C254" s="635"/>
      <c r="D254" s="686" t="s">
        <v>3104</v>
      </c>
      <c r="E254" s="635"/>
      <c r="F254" s="687" t="s">
        <v>1717</v>
      </c>
      <c r="G254" s="635"/>
      <c r="H254" s="635"/>
      <c r="I254" s="507"/>
      <c r="L254" s="318"/>
      <c r="M254" s="391"/>
      <c r="U254" s="392"/>
      <c r="AT254" s="310" t="s">
        <v>3104</v>
      </c>
      <c r="AU254" s="310" t="s">
        <v>49</v>
      </c>
    </row>
    <row r="255" spans="2:65" s="317" customFormat="1" ht="24.2" customHeight="1" x14ac:dyDescent="0.2">
      <c r="B255" s="634"/>
      <c r="C255" s="681" t="s">
        <v>4154</v>
      </c>
      <c r="D255" s="681" t="s">
        <v>523</v>
      </c>
      <c r="E255" s="682" t="s">
        <v>3908</v>
      </c>
      <c r="F255" s="683" t="s">
        <v>4280</v>
      </c>
      <c r="G255" s="684" t="s">
        <v>101</v>
      </c>
      <c r="H255" s="685">
        <v>3</v>
      </c>
      <c r="I255" s="383"/>
      <c r="J255" s="383">
        <f>ROUND(I255*H255,2)</f>
        <v>0</v>
      </c>
      <c r="K255" s="414"/>
      <c r="L255" s="318"/>
      <c r="M255" s="384" t="s">
        <v>810</v>
      </c>
      <c r="N255" s="385" t="s">
        <v>2977</v>
      </c>
      <c r="O255" s="386">
        <v>0.46500000000000002</v>
      </c>
      <c r="P255" s="386">
        <f>O255*H255</f>
        <v>1.395</v>
      </c>
      <c r="Q255" s="386">
        <v>1.01E-3</v>
      </c>
      <c r="R255" s="386">
        <f>Q255*H255</f>
        <v>3.0300000000000001E-3</v>
      </c>
      <c r="S255" s="386">
        <v>0</v>
      </c>
      <c r="T255" s="386">
        <f>S255*H255</f>
        <v>0</v>
      </c>
      <c r="U255" s="415" t="s">
        <v>810</v>
      </c>
      <c r="AR255" s="388" t="s">
        <v>53</v>
      </c>
      <c r="AT255" s="388" t="s">
        <v>523</v>
      </c>
      <c r="AU255" s="388" t="s">
        <v>49</v>
      </c>
      <c r="AY255" s="310" t="s">
        <v>2974</v>
      </c>
      <c r="BE255" s="389">
        <f>IF(N255="základní",J255,0)</f>
        <v>0</v>
      </c>
      <c r="BF255" s="389">
        <f>IF(N255="snížená",J255,0)</f>
        <v>0</v>
      </c>
      <c r="BG255" s="389">
        <f>IF(N255="zákl. přenesená",J255,0)</f>
        <v>0</v>
      </c>
      <c r="BH255" s="389">
        <f>IF(N255="sníž. přenesená",J255,0)</f>
        <v>0</v>
      </c>
      <c r="BI255" s="389">
        <f>IF(N255="nulová",J255,0)</f>
        <v>0</v>
      </c>
      <c r="BJ255" s="310" t="s">
        <v>47</v>
      </c>
      <c r="BK255" s="389">
        <f>ROUND(I255*H255,2)</f>
        <v>0</v>
      </c>
      <c r="BL255" s="310" t="s">
        <v>53</v>
      </c>
      <c r="BM255" s="388" t="s">
        <v>4885</v>
      </c>
    </row>
    <row r="256" spans="2:65" s="317" customFormat="1" ht="19.5" x14ac:dyDescent="0.2">
      <c r="B256" s="634"/>
      <c r="C256" s="635"/>
      <c r="D256" s="686" t="s">
        <v>3104</v>
      </c>
      <c r="E256" s="635"/>
      <c r="F256" s="687" t="s">
        <v>3909</v>
      </c>
      <c r="G256" s="635"/>
      <c r="H256" s="635"/>
      <c r="I256" s="507"/>
      <c r="L256" s="318"/>
      <c r="M256" s="391"/>
      <c r="U256" s="392"/>
      <c r="AT256" s="310" t="s">
        <v>3104</v>
      </c>
      <c r="AU256" s="310" t="s">
        <v>49</v>
      </c>
    </row>
    <row r="257" spans="2:65" s="317" customFormat="1" ht="12.75" x14ac:dyDescent="0.2">
      <c r="B257" s="634"/>
      <c r="C257" s="635"/>
      <c r="D257" s="688" t="s">
        <v>3813</v>
      </c>
      <c r="E257" s="635"/>
      <c r="F257" s="501" t="s">
        <v>4282</v>
      </c>
      <c r="G257" s="635"/>
      <c r="H257" s="635"/>
      <c r="I257" s="507"/>
      <c r="L257" s="318"/>
      <c r="M257" s="391"/>
      <c r="U257" s="392"/>
      <c r="AT257" s="310" t="s">
        <v>3813</v>
      </c>
      <c r="AU257" s="310" t="s">
        <v>49</v>
      </c>
    </row>
    <row r="258" spans="2:65" s="317" customFormat="1" ht="16.5" customHeight="1" x14ac:dyDescent="0.2">
      <c r="B258" s="634"/>
      <c r="C258" s="681" t="s">
        <v>3018</v>
      </c>
      <c r="D258" s="681" t="s">
        <v>523</v>
      </c>
      <c r="E258" s="682" t="s">
        <v>1719</v>
      </c>
      <c r="F258" s="683" t="s">
        <v>1720</v>
      </c>
      <c r="G258" s="684" t="s">
        <v>101</v>
      </c>
      <c r="H258" s="685">
        <v>20</v>
      </c>
      <c r="I258" s="383"/>
      <c r="J258" s="383">
        <f>ROUND(I258*H258,2)</f>
        <v>0</v>
      </c>
      <c r="K258" s="414"/>
      <c r="L258" s="318"/>
      <c r="M258" s="384" t="s">
        <v>810</v>
      </c>
      <c r="N258" s="385" t="s">
        <v>2977</v>
      </c>
      <c r="O258" s="386">
        <v>0.17499999999999999</v>
      </c>
      <c r="P258" s="386">
        <f>O258*H258</f>
        <v>3.5</v>
      </c>
      <c r="Q258" s="386">
        <v>8.0000000000000007E-5</v>
      </c>
      <c r="R258" s="386">
        <f>Q258*H258</f>
        <v>1.6000000000000001E-3</v>
      </c>
      <c r="S258" s="386">
        <v>0</v>
      </c>
      <c r="T258" s="386">
        <f>S258*H258</f>
        <v>0</v>
      </c>
      <c r="U258" s="415" t="s">
        <v>810</v>
      </c>
      <c r="AR258" s="388" t="s">
        <v>2292</v>
      </c>
      <c r="AT258" s="388" t="s">
        <v>523</v>
      </c>
      <c r="AU258" s="388" t="s">
        <v>49</v>
      </c>
      <c r="AY258" s="310" t="s">
        <v>2974</v>
      </c>
      <c r="BE258" s="389">
        <f>IF(N258="základní",J258,0)</f>
        <v>0</v>
      </c>
      <c r="BF258" s="389">
        <f>IF(N258="snížená",J258,0)</f>
        <v>0</v>
      </c>
      <c r="BG258" s="389">
        <f>IF(N258="zákl. přenesená",J258,0)</f>
        <v>0</v>
      </c>
      <c r="BH258" s="389">
        <f>IF(N258="sníž. přenesená",J258,0)</f>
        <v>0</v>
      </c>
      <c r="BI258" s="389">
        <f>IF(N258="nulová",J258,0)</f>
        <v>0</v>
      </c>
      <c r="BJ258" s="310" t="s">
        <v>47</v>
      </c>
      <c r="BK258" s="389">
        <f>ROUND(I258*H258,2)</f>
        <v>0</v>
      </c>
      <c r="BL258" s="310" t="s">
        <v>2292</v>
      </c>
      <c r="BM258" s="388" t="s">
        <v>4886</v>
      </c>
    </row>
    <row r="259" spans="2:65" s="317" customFormat="1" ht="12.75" x14ac:dyDescent="0.2">
      <c r="B259" s="634"/>
      <c r="C259" s="635"/>
      <c r="D259" s="686" t="s">
        <v>3104</v>
      </c>
      <c r="E259" s="635"/>
      <c r="F259" s="687" t="s">
        <v>4303</v>
      </c>
      <c r="G259" s="635"/>
      <c r="H259" s="635"/>
      <c r="I259" s="507"/>
      <c r="L259" s="318"/>
      <c r="M259" s="391"/>
      <c r="U259" s="392"/>
      <c r="AT259" s="310" t="s">
        <v>3104</v>
      </c>
      <c r="AU259" s="310" t="s">
        <v>49</v>
      </c>
    </row>
    <row r="260" spans="2:65" s="317" customFormat="1" ht="12.75" x14ac:dyDescent="0.2">
      <c r="B260" s="634"/>
      <c r="C260" s="635"/>
      <c r="D260" s="688" t="s">
        <v>3813</v>
      </c>
      <c r="E260" s="635"/>
      <c r="F260" s="501" t="s">
        <v>4304</v>
      </c>
      <c r="G260" s="635"/>
      <c r="H260" s="635"/>
      <c r="I260" s="507"/>
      <c r="L260" s="318"/>
      <c r="M260" s="391"/>
      <c r="U260" s="392"/>
      <c r="AT260" s="310" t="s">
        <v>3813</v>
      </c>
      <c r="AU260" s="310" t="s">
        <v>49</v>
      </c>
    </row>
    <row r="261" spans="2:65" s="317" customFormat="1" ht="16.5" customHeight="1" x14ac:dyDescent="0.2">
      <c r="B261" s="634"/>
      <c r="C261" s="681" t="s">
        <v>4013</v>
      </c>
      <c r="D261" s="681" t="s">
        <v>523</v>
      </c>
      <c r="E261" s="682" t="s">
        <v>601</v>
      </c>
      <c r="F261" s="683" t="s">
        <v>1721</v>
      </c>
      <c r="G261" s="684" t="s">
        <v>101</v>
      </c>
      <c r="H261" s="685">
        <v>4</v>
      </c>
      <c r="I261" s="383"/>
      <c r="J261" s="383">
        <f>ROUND(I261*H261,2)</f>
        <v>0</v>
      </c>
      <c r="K261" s="414"/>
      <c r="L261" s="318"/>
      <c r="M261" s="384" t="s">
        <v>810</v>
      </c>
      <c r="N261" s="385" t="s">
        <v>2977</v>
      </c>
      <c r="O261" s="386">
        <v>0.17699999999999999</v>
      </c>
      <c r="P261" s="386">
        <f>O261*H261</f>
        <v>0.70799999999999996</v>
      </c>
      <c r="Q261" s="386">
        <v>2.9E-4</v>
      </c>
      <c r="R261" s="386">
        <f>Q261*H261</f>
        <v>1.16E-3</v>
      </c>
      <c r="S261" s="386">
        <v>0</v>
      </c>
      <c r="T261" s="386">
        <f>S261*H261</f>
        <v>0</v>
      </c>
      <c r="U261" s="415" t="s">
        <v>810</v>
      </c>
      <c r="AR261" s="388" t="s">
        <v>2292</v>
      </c>
      <c r="AT261" s="388" t="s">
        <v>523</v>
      </c>
      <c r="AU261" s="388" t="s">
        <v>49</v>
      </c>
      <c r="AY261" s="310" t="s">
        <v>2974</v>
      </c>
      <c r="BE261" s="389">
        <f>IF(N261="základní",J261,0)</f>
        <v>0</v>
      </c>
      <c r="BF261" s="389">
        <f>IF(N261="snížená",J261,0)</f>
        <v>0</v>
      </c>
      <c r="BG261" s="389">
        <f>IF(N261="zákl. přenesená",J261,0)</f>
        <v>0</v>
      </c>
      <c r="BH261" s="389">
        <f>IF(N261="sníž. přenesená",J261,0)</f>
        <v>0</v>
      </c>
      <c r="BI261" s="389">
        <f>IF(N261="nulová",J261,0)</f>
        <v>0</v>
      </c>
      <c r="BJ261" s="310" t="s">
        <v>47</v>
      </c>
      <c r="BK261" s="389">
        <f>ROUND(I261*H261,2)</f>
        <v>0</v>
      </c>
      <c r="BL261" s="310" t="s">
        <v>2292</v>
      </c>
      <c r="BM261" s="388" t="s">
        <v>4887</v>
      </c>
    </row>
    <row r="262" spans="2:65" s="317" customFormat="1" ht="12.75" x14ac:dyDescent="0.2">
      <c r="B262" s="634"/>
      <c r="C262" s="635"/>
      <c r="D262" s="686" t="s">
        <v>3104</v>
      </c>
      <c r="E262" s="635"/>
      <c r="F262" s="687" t="s">
        <v>602</v>
      </c>
      <c r="G262" s="635"/>
      <c r="H262" s="635"/>
      <c r="I262" s="507"/>
      <c r="L262" s="318"/>
      <c r="M262" s="391"/>
      <c r="U262" s="392"/>
      <c r="AT262" s="310" t="s">
        <v>3104</v>
      </c>
      <c r="AU262" s="310" t="s">
        <v>49</v>
      </c>
    </row>
    <row r="263" spans="2:65" s="317" customFormat="1" ht="12.75" x14ac:dyDescent="0.2">
      <c r="B263" s="634"/>
      <c r="C263" s="635"/>
      <c r="D263" s="688" t="s">
        <v>3813</v>
      </c>
      <c r="E263" s="635"/>
      <c r="F263" s="501" t="s">
        <v>3914</v>
      </c>
      <c r="G263" s="635"/>
      <c r="H263" s="635"/>
      <c r="I263" s="507"/>
      <c r="L263" s="318"/>
      <c r="M263" s="391"/>
      <c r="U263" s="392"/>
      <c r="AT263" s="310" t="s">
        <v>3813</v>
      </c>
      <c r="AU263" s="310" t="s">
        <v>49</v>
      </c>
    </row>
    <row r="264" spans="2:65" s="317" customFormat="1" ht="24.2" customHeight="1" x14ac:dyDescent="0.2">
      <c r="B264" s="634"/>
      <c r="C264" s="681" t="s">
        <v>4305</v>
      </c>
      <c r="D264" s="681" t="s">
        <v>523</v>
      </c>
      <c r="E264" s="682" t="s">
        <v>603</v>
      </c>
      <c r="F264" s="683" t="s">
        <v>1722</v>
      </c>
      <c r="G264" s="684" t="s">
        <v>152</v>
      </c>
      <c r="H264" s="685">
        <v>0.49199999999999999</v>
      </c>
      <c r="I264" s="383"/>
      <c r="J264" s="383">
        <f>ROUND(I264*H264,2)</f>
        <v>0</v>
      </c>
      <c r="K264" s="414"/>
      <c r="L264" s="318"/>
      <c r="M264" s="384" t="s">
        <v>810</v>
      </c>
      <c r="N264" s="385" t="s">
        <v>2977</v>
      </c>
      <c r="O264" s="386">
        <v>1.5229999999999999</v>
      </c>
      <c r="P264" s="386">
        <f>O264*H264</f>
        <v>0.74931599999999998</v>
      </c>
      <c r="Q264" s="386">
        <v>0</v>
      </c>
      <c r="R264" s="386">
        <f>Q264*H264</f>
        <v>0</v>
      </c>
      <c r="S264" s="386">
        <v>0</v>
      </c>
      <c r="T264" s="386">
        <f>S264*H264</f>
        <v>0</v>
      </c>
      <c r="U264" s="415" t="s">
        <v>810</v>
      </c>
      <c r="AR264" s="388" t="s">
        <v>2292</v>
      </c>
      <c r="AT264" s="388" t="s">
        <v>523</v>
      </c>
      <c r="AU264" s="388" t="s">
        <v>49</v>
      </c>
      <c r="AY264" s="310" t="s">
        <v>2974</v>
      </c>
      <c r="BE264" s="389">
        <f>IF(N264="základní",J264,0)</f>
        <v>0</v>
      </c>
      <c r="BF264" s="389">
        <f>IF(N264="snížená",J264,0)</f>
        <v>0</v>
      </c>
      <c r="BG264" s="389">
        <f>IF(N264="zákl. přenesená",J264,0)</f>
        <v>0</v>
      </c>
      <c r="BH264" s="389">
        <f>IF(N264="sníž. přenesená",J264,0)</f>
        <v>0</v>
      </c>
      <c r="BI264" s="389">
        <f>IF(N264="nulová",J264,0)</f>
        <v>0</v>
      </c>
      <c r="BJ264" s="310" t="s">
        <v>47</v>
      </c>
      <c r="BK264" s="389">
        <f>ROUND(I264*H264,2)</f>
        <v>0</v>
      </c>
      <c r="BL264" s="310" t="s">
        <v>2292</v>
      </c>
      <c r="BM264" s="388" t="s">
        <v>4888</v>
      </c>
    </row>
    <row r="265" spans="2:65" s="317" customFormat="1" ht="29.25" x14ac:dyDescent="0.2">
      <c r="B265" s="634"/>
      <c r="C265" s="635"/>
      <c r="D265" s="686" t="s">
        <v>3104</v>
      </c>
      <c r="E265" s="635"/>
      <c r="F265" s="687" t="s">
        <v>604</v>
      </c>
      <c r="G265" s="635"/>
      <c r="H265" s="635"/>
      <c r="I265" s="507"/>
      <c r="L265" s="318"/>
      <c r="M265" s="391"/>
      <c r="U265" s="392"/>
      <c r="AT265" s="310" t="s">
        <v>3104</v>
      </c>
      <c r="AU265" s="310" t="s">
        <v>49</v>
      </c>
    </row>
    <row r="266" spans="2:65" s="317" customFormat="1" ht="12.75" x14ac:dyDescent="0.2">
      <c r="B266" s="634"/>
      <c r="C266" s="635"/>
      <c r="D266" s="688" t="s">
        <v>3813</v>
      </c>
      <c r="E266" s="635"/>
      <c r="F266" s="501" t="s">
        <v>3917</v>
      </c>
      <c r="G266" s="635"/>
      <c r="H266" s="635"/>
      <c r="I266" s="507"/>
      <c r="L266" s="318"/>
      <c r="M266" s="391"/>
      <c r="U266" s="392"/>
      <c r="AT266" s="310" t="s">
        <v>3813</v>
      </c>
      <c r="AU266" s="310" t="s">
        <v>49</v>
      </c>
    </row>
    <row r="267" spans="2:65" s="369" customFormat="1" ht="22.9" customHeight="1" x14ac:dyDescent="0.2">
      <c r="B267" s="676"/>
      <c r="C267" s="677"/>
      <c r="D267" s="678" t="s">
        <v>521</v>
      </c>
      <c r="E267" s="680" t="s">
        <v>605</v>
      </c>
      <c r="F267" s="680" t="s">
        <v>606</v>
      </c>
      <c r="G267" s="677"/>
      <c r="H267" s="677"/>
      <c r="I267" s="508"/>
      <c r="J267" s="380">
        <f>BK267</f>
        <v>0</v>
      </c>
      <c r="L267" s="370"/>
      <c r="M267" s="374"/>
      <c r="P267" s="375">
        <f>SUM(P268:P324)</f>
        <v>901.58641399999988</v>
      </c>
      <c r="R267" s="375">
        <f>SUM(R268:R324)</f>
        <v>1.46055</v>
      </c>
      <c r="T267" s="375">
        <f>SUM(T268:T324)</f>
        <v>5.1579999999999995</v>
      </c>
      <c r="U267" s="413"/>
      <c r="AR267" s="371" t="s">
        <v>49</v>
      </c>
      <c r="AT267" s="377" t="s">
        <v>521</v>
      </c>
      <c r="AU267" s="377" t="s">
        <v>47</v>
      </c>
      <c r="AY267" s="371" t="s">
        <v>2974</v>
      </c>
      <c r="BK267" s="378">
        <f>SUM(BK268:BK324)</f>
        <v>0</v>
      </c>
    </row>
    <row r="268" spans="2:65" s="317" customFormat="1" ht="24.2" customHeight="1" x14ac:dyDescent="0.2">
      <c r="B268" s="634"/>
      <c r="C268" s="681" t="s">
        <v>4015</v>
      </c>
      <c r="D268" s="681" t="s">
        <v>523</v>
      </c>
      <c r="E268" s="682" t="s">
        <v>607</v>
      </c>
      <c r="F268" s="683" t="s">
        <v>1723</v>
      </c>
      <c r="G268" s="684" t="s">
        <v>227</v>
      </c>
      <c r="H268" s="685">
        <v>500</v>
      </c>
      <c r="I268" s="383"/>
      <c r="J268" s="383">
        <f>ROUND(I268*H268,2)</f>
        <v>0</v>
      </c>
      <c r="K268" s="414"/>
      <c r="L268" s="318"/>
      <c r="M268" s="384" t="s">
        <v>810</v>
      </c>
      <c r="N268" s="385" t="s">
        <v>2977</v>
      </c>
      <c r="O268" s="386">
        <v>0.17299999999999999</v>
      </c>
      <c r="P268" s="386">
        <f>O268*H268</f>
        <v>86.5</v>
      </c>
      <c r="Q268" s="386">
        <v>0</v>
      </c>
      <c r="R268" s="386">
        <f>Q268*H268</f>
        <v>0</v>
      </c>
      <c r="S268" s="386">
        <v>2.1299999999999999E-3</v>
      </c>
      <c r="T268" s="386">
        <f>S268*H268</f>
        <v>1.0649999999999999</v>
      </c>
      <c r="U268" s="415" t="s">
        <v>810</v>
      </c>
      <c r="AR268" s="388" t="s">
        <v>2292</v>
      </c>
      <c r="AT268" s="388" t="s">
        <v>523</v>
      </c>
      <c r="AU268" s="388" t="s">
        <v>49</v>
      </c>
      <c r="AY268" s="310" t="s">
        <v>2974</v>
      </c>
      <c r="BE268" s="389">
        <f>IF(N268="základní",J268,0)</f>
        <v>0</v>
      </c>
      <c r="BF268" s="389">
        <f>IF(N268="snížená",J268,0)</f>
        <v>0</v>
      </c>
      <c r="BG268" s="389">
        <f>IF(N268="zákl. přenesená",J268,0)</f>
        <v>0</v>
      </c>
      <c r="BH268" s="389">
        <f>IF(N268="sníž. přenesená",J268,0)</f>
        <v>0</v>
      </c>
      <c r="BI268" s="389">
        <f>IF(N268="nulová",J268,0)</f>
        <v>0</v>
      </c>
      <c r="BJ268" s="310" t="s">
        <v>47</v>
      </c>
      <c r="BK268" s="389">
        <f>ROUND(I268*H268,2)</f>
        <v>0</v>
      </c>
      <c r="BL268" s="310" t="s">
        <v>2292</v>
      </c>
      <c r="BM268" s="388" t="s">
        <v>4889</v>
      </c>
    </row>
    <row r="269" spans="2:65" s="317" customFormat="1" ht="19.5" x14ac:dyDescent="0.2">
      <c r="B269" s="634"/>
      <c r="C269" s="635"/>
      <c r="D269" s="686" t="s">
        <v>3104</v>
      </c>
      <c r="E269" s="635"/>
      <c r="F269" s="687" t="s">
        <v>608</v>
      </c>
      <c r="G269" s="635"/>
      <c r="H269" s="635"/>
      <c r="I269" s="507"/>
      <c r="L269" s="318"/>
      <c r="M269" s="391"/>
      <c r="U269" s="392"/>
      <c r="AT269" s="310" t="s">
        <v>3104</v>
      </c>
      <c r="AU269" s="310" t="s">
        <v>49</v>
      </c>
    </row>
    <row r="270" spans="2:65" s="317" customFormat="1" ht="12.75" x14ac:dyDescent="0.2">
      <c r="B270" s="634"/>
      <c r="C270" s="635"/>
      <c r="D270" s="688" t="s">
        <v>3813</v>
      </c>
      <c r="E270" s="635"/>
      <c r="F270" s="501" t="s">
        <v>3920</v>
      </c>
      <c r="G270" s="635"/>
      <c r="H270" s="635"/>
      <c r="I270" s="507"/>
      <c r="L270" s="318"/>
      <c r="M270" s="391"/>
      <c r="U270" s="392"/>
      <c r="AT270" s="310" t="s">
        <v>3813</v>
      </c>
      <c r="AU270" s="310" t="s">
        <v>49</v>
      </c>
    </row>
    <row r="271" spans="2:65" s="317" customFormat="1" ht="24.2" customHeight="1" x14ac:dyDescent="0.2">
      <c r="B271" s="634"/>
      <c r="C271" s="681" t="s">
        <v>4018</v>
      </c>
      <c r="D271" s="681" t="s">
        <v>523</v>
      </c>
      <c r="E271" s="682" t="s">
        <v>609</v>
      </c>
      <c r="F271" s="683" t="s">
        <v>1724</v>
      </c>
      <c r="G271" s="684" t="s">
        <v>227</v>
      </c>
      <c r="H271" s="685">
        <v>500</v>
      </c>
      <c r="I271" s="383"/>
      <c r="J271" s="383">
        <f>ROUND(I271*H271,2)</f>
        <v>0</v>
      </c>
      <c r="K271" s="414"/>
      <c r="L271" s="318"/>
      <c r="M271" s="384" t="s">
        <v>810</v>
      </c>
      <c r="N271" s="385" t="s">
        <v>2977</v>
      </c>
      <c r="O271" s="386">
        <v>0.20399999999999999</v>
      </c>
      <c r="P271" s="386">
        <f>O271*H271</f>
        <v>102</v>
      </c>
      <c r="Q271" s="386">
        <v>0</v>
      </c>
      <c r="R271" s="386">
        <f>Q271*H271</f>
        <v>0</v>
      </c>
      <c r="S271" s="386">
        <v>4.9699999999999996E-3</v>
      </c>
      <c r="T271" s="386">
        <f>S271*H271</f>
        <v>2.4849999999999999</v>
      </c>
      <c r="U271" s="415" t="s">
        <v>810</v>
      </c>
      <c r="AR271" s="388" t="s">
        <v>2292</v>
      </c>
      <c r="AT271" s="388" t="s">
        <v>523</v>
      </c>
      <c r="AU271" s="388" t="s">
        <v>49</v>
      </c>
      <c r="AY271" s="310" t="s">
        <v>2974</v>
      </c>
      <c r="BE271" s="389">
        <f>IF(N271="základní",J271,0)</f>
        <v>0</v>
      </c>
      <c r="BF271" s="389">
        <f>IF(N271="snížená",J271,0)</f>
        <v>0</v>
      </c>
      <c r="BG271" s="389">
        <f>IF(N271="zákl. přenesená",J271,0)</f>
        <v>0</v>
      </c>
      <c r="BH271" s="389">
        <f>IF(N271="sníž. přenesená",J271,0)</f>
        <v>0</v>
      </c>
      <c r="BI271" s="389">
        <f>IF(N271="nulová",J271,0)</f>
        <v>0</v>
      </c>
      <c r="BJ271" s="310" t="s">
        <v>47</v>
      </c>
      <c r="BK271" s="389">
        <f>ROUND(I271*H271,2)</f>
        <v>0</v>
      </c>
      <c r="BL271" s="310" t="s">
        <v>2292</v>
      </c>
      <c r="BM271" s="388" t="s">
        <v>4890</v>
      </c>
    </row>
    <row r="272" spans="2:65" s="317" customFormat="1" ht="19.5" x14ac:dyDescent="0.2">
      <c r="B272" s="634"/>
      <c r="C272" s="635"/>
      <c r="D272" s="686" t="s">
        <v>3104</v>
      </c>
      <c r="E272" s="635"/>
      <c r="F272" s="687" t="s">
        <v>610</v>
      </c>
      <c r="G272" s="635"/>
      <c r="H272" s="635"/>
      <c r="I272" s="507"/>
      <c r="L272" s="318"/>
      <c r="M272" s="391"/>
      <c r="U272" s="392"/>
      <c r="AT272" s="310" t="s">
        <v>3104</v>
      </c>
      <c r="AU272" s="310" t="s">
        <v>49</v>
      </c>
    </row>
    <row r="273" spans="2:65" s="317" customFormat="1" ht="12.75" x14ac:dyDescent="0.2">
      <c r="B273" s="634"/>
      <c r="C273" s="635"/>
      <c r="D273" s="688" t="s">
        <v>3813</v>
      </c>
      <c r="E273" s="635"/>
      <c r="F273" s="501" t="s">
        <v>3923</v>
      </c>
      <c r="G273" s="635"/>
      <c r="H273" s="635"/>
      <c r="I273" s="507"/>
      <c r="L273" s="318"/>
      <c r="M273" s="391"/>
      <c r="U273" s="392"/>
      <c r="AT273" s="310" t="s">
        <v>3813</v>
      </c>
      <c r="AU273" s="310" t="s">
        <v>49</v>
      </c>
    </row>
    <row r="274" spans="2:65" s="317" customFormat="1" ht="24.2" customHeight="1" x14ac:dyDescent="0.2">
      <c r="B274" s="634"/>
      <c r="C274" s="681" t="s">
        <v>4309</v>
      </c>
      <c r="D274" s="681" t="s">
        <v>523</v>
      </c>
      <c r="E274" s="682" t="s">
        <v>611</v>
      </c>
      <c r="F274" s="683" t="s">
        <v>1725</v>
      </c>
      <c r="G274" s="684" t="s">
        <v>227</v>
      </c>
      <c r="H274" s="685">
        <v>240</v>
      </c>
      <c r="I274" s="383"/>
      <c r="J274" s="383">
        <f>ROUND(I274*H274,2)</f>
        <v>0</v>
      </c>
      <c r="K274" s="414"/>
      <c r="L274" s="318"/>
      <c r="M274" s="384" t="s">
        <v>810</v>
      </c>
      <c r="N274" s="385" t="s">
        <v>2977</v>
      </c>
      <c r="O274" s="386">
        <v>0.23899999999999999</v>
      </c>
      <c r="P274" s="386">
        <f>O274*H274</f>
        <v>57.36</v>
      </c>
      <c r="Q274" s="386">
        <v>0</v>
      </c>
      <c r="R274" s="386">
        <f>Q274*H274</f>
        <v>0</v>
      </c>
      <c r="S274" s="386">
        <v>6.7000000000000002E-3</v>
      </c>
      <c r="T274" s="386">
        <f>S274*H274</f>
        <v>1.6080000000000001</v>
      </c>
      <c r="U274" s="415" t="s">
        <v>810</v>
      </c>
      <c r="AR274" s="388" t="s">
        <v>2292</v>
      </c>
      <c r="AT274" s="388" t="s">
        <v>523</v>
      </c>
      <c r="AU274" s="388" t="s">
        <v>49</v>
      </c>
      <c r="AY274" s="310" t="s">
        <v>2974</v>
      </c>
      <c r="BE274" s="389">
        <f>IF(N274="základní",J274,0)</f>
        <v>0</v>
      </c>
      <c r="BF274" s="389">
        <f>IF(N274="snížená",J274,0)</f>
        <v>0</v>
      </c>
      <c r="BG274" s="389">
        <f>IF(N274="zákl. přenesená",J274,0)</f>
        <v>0</v>
      </c>
      <c r="BH274" s="389">
        <f>IF(N274="sníž. přenesená",J274,0)</f>
        <v>0</v>
      </c>
      <c r="BI274" s="389">
        <f>IF(N274="nulová",J274,0)</f>
        <v>0</v>
      </c>
      <c r="BJ274" s="310" t="s">
        <v>47</v>
      </c>
      <c r="BK274" s="389">
        <f>ROUND(I274*H274,2)</f>
        <v>0</v>
      </c>
      <c r="BL274" s="310" t="s">
        <v>2292</v>
      </c>
      <c r="BM274" s="388" t="s">
        <v>4891</v>
      </c>
    </row>
    <row r="275" spans="2:65" s="317" customFormat="1" ht="19.5" x14ac:dyDescent="0.2">
      <c r="B275" s="634"/>
      <c r="C275" s="635"/>
      <c r="D275" s="686" t="s">
        <v>3104</v>
      </c>
      <c r="E275" s="635"/>
      <c r="F275" s="687" t="s">
        <v>612</v>
      </c>
      <c r="G275" s="635"/>
      <c r="H275" s="635"/>
      <c r="I275" s="507"/>
      <c r="L275" s="318"/>
      <c r="M275" s="391"/>
      <c r="U275" s="392"/>
      <c r="AT275" s="310" t="s">
        <v>3104</v>
      </c>
      <c r="AU275" s="310" t="s">
        <v>49</v>
      </c>
    </row>
    <row r="276" spans="2:65" s="317" customFormat="1" ht="12.75" x14ac:dyDescent="0.2">
      <c r="B276" s="634"/>
      <c r="C276" s="635"/>
      <c r="D276" s="688" t="s">
        <v>3813</v>
      </c>
      <c r="E276" s="635"/>
      <c r="F276" s="501" t="s">
        <v>3926</v>
      </c>
      <c r="G276" s="635"/>
      <c r="H276" s="635"/>
      <c r="I276" s="507"/>
      <c r="L276" s="318"/>
      <c r="M276" s="391"/>
      <c r="U276" s="392"/>
      <c r="AT276" s="310" t="s">
        <v>3813</v>
      </c>
      <c r="AU276" s="310" t="s">
        <v>49</v>
      </c>
    </row>
    <row r="277" spans="2:65" s="317" customFormat="1" ht="24.2" customHeight="1" x14ac:dyDescent="0.2">
      <c r="B277" s="634"/>
      <c r="C277" s="681" t="s">
        <v>4311</v>
      </c>
      <c r="D277" s="681" t="s">
        <v>523</v>
      </c>
      <c r="E277" s="682" t="s">
        <v>615</v>
      </c>
      <c r="F277" s="683" t="s">
        <v>1726</v>
      </c>
      <c r="G277" s="684" t="s">
        <v>227</v>
      </c>
      <c r="H277" s="685">
        <v>360</v>
      </c>
      <c r="I277" s="383"/>
      <c r="J277" s="383">
        <f>ROUND(I277*H277,2)</f>
        <v>0</v>
      </c>
      <c r="K277" s="414"/>
      <c r="L277" s="318"/>
      <c r="M277" s="384" t="s">
        <v>810</v>
      </c>
      <c r="N277" s="385" t="s">
        <v>2977</v>
      </c>
      <c r="O277" s="386">
        <v>0.52900000000000003</v>
      </c>
      <c r="P277" s="386">
        <f>O277*H277</f>
        <v>190.44</v>
      </c>
      <c r="Q277" s="386">
        <v>9.7999999999999997E-4</v>
      </c>
      <c r="R277" s="386">
        <f>Q277*H277</f>
        <v>0.3528</v>
      </c>
      <c r="S277" s="386">
        <v>0</v>
      </c>
      <c r="T277" s="386">
        <f>S277*H277</f>
        <v>0</v>
      </c>
      <c r="U277" s="415" t="s">
        <v>810</v>
      </c>
      <c r="AR277" s="388" t="s">
        <v>2292</v>
      </c>
      <c r="AT277" s="388" t="s">
        <v>523</v>
      </c>
      <c r="AU277" s="388" t="s">
        <v>49</v>
      </c>
      <c r="AY277" s="310" t="s">
        <v>2974</v>
      </c>
      <c r="BE277" s="389">
        <f>IF(N277="základní",J277,0)</f>
        <v>0</v>
      </c>
      <c r="BF277" s="389">
        <f>IF(N277="snížená",J277,0)</f>
        <v>0</v>
      </c>
      <c r="BG277" s="389">
        <f>IF(N277="zákl. přenesená",J277,0)</f>
        <v>0</v>
      </c>
      <c r="BH277" s="389">
        <f>IF(N277="sníž. přenesená",J277,0)</f>
        <v>0</v>
      </c>
      <c r="BI277" s="389">
        <f>IF(N277="nulová",J277,0)</f>
        <v>0</v>
      </c>
      <c r="BJ277" s="310" t="s">
        <v>47</v>
      </c>
      <c r="BK277" s="389">
        <f>ROUND(I277*H277,2)</f>
        <v>0</v>
      </c>
      <c r="BL277" s="310" t="s">
        <v>2292</v>
      </c>
      <c r="BM277" s="388" t="s">
        <v>4892</v>
      </c>
    </row>
    <row r="278" spans="2:65" s="317" customFormat="1" ht="19.5" x14ac:dyDescent="0.2">
      <c r="B278" s="634"/>
      <c r="C278" s="635"/>
      <c r="D278" s="686" t="s">
        <v>3104</v>
      </c>
      <c r="E278" s="635"/>
      <c r="F278" s="687" t="s">
        <v>616</v>
      </c>
      <c r="G278" s="635"/>
      <c r="H278" s="635"/>
      <c r="I278" s="507"/>
      <c r="L278" s="318"/>
      <c r="M278" s="391"/>
      <c r="U278" s="392"/>
      <c r="AT278" s="310" t="s">
        <v>3104</v>
      </c>
      <c r="AU278" s="310" t="s">
        <v>49</v>
      </c>
    </row>
    <row r="279" spans="2:65" s="317" customFormat="1" ht="12.75" x14ac:dyDescent="0.2">
      <c r="B279" s="634"/>
      <c r="C279" s="635"/>
      <c r="D279" s="688" t="s">
        <v>3813</v>
      </c>
      <c r="E279" s="635"/>
      <c r="F279" s="501" t="s">
        <v>3930</v>
      </c>
      <c r="G279" s="635"/>
      <c r="H279" s="635"/>
      <c r="I279" s="507"/>
      <c r="L279" s="318"/>
      <c r="M279" s="391"/>
      <c r="U279" s="392"/>
      <c r="AT279" s="310" t="s">
        <v>3813</v>
      </c>
      <c r="AU279" s="310" t="s">
        <v>49</v>
      </c>
    </row>
    <row r="280" spans="2:65" s="317" customFormat="1" ht="24.2" customHeight="1" x14ac:dyDescent="0.2">
      <c r="B280" s="634"/>
      <c r="C280" s="681" t="s">
        <v>4106</v>
      </c>
      <c r="D280" s="681" t="s">
        <v>523</v>
      </c>
      <c r="E280" s="682" t="s">
        <v>617</v>
      </c>
      <c r="F280" s="683" t="s">
        <v>1727</v>
      </c>
      <c r="G280" s="684" t="s">
        <v>227</v>
      </c>
      <c r="H280" s="685">
        <v>162</v>
      </c>
      <c r="I280" s="383"/>
      <c r="J280" s="383">
        <f>ROUND(I280*H280,2)</f>
        <v>0</v>
      </c>
      <c r="K280" s="414"/>
      <c r="L280" s="318"/>
      <c r="M280" s="384" t="s">
        <v>810</v>
      </c>
      <c r="N280" s="385" t="s">
        <v>2977</v>
      </c>
      <c r="O280" s="386">
        <v>0.61599999999999999</v>
      </c>
      <c r="P280" s="386">
        <f>O280*H280</f>
        <v>99.792000000000002</v>
      </c>
      <c r="Q280" s="386">
        <v>1.2600000000000001E-3</v>
      </c>
      <c r="R280" s="386">
        <f>Q280*H280</f>
        <v>0.20412</v>
      </c>
      <c r="S280" s="386">
        <v>0</v>
      </c>
      <c r="T280" s="386">
        <f>S280*H280</f>
        <v>0</v>
      </c>
      <c r="U280" s="415" t="s">
        <v>810</v>
      </c>
      <c r="AR280" s="388" t="s">
        <v>2292</v>
      </c>
      <c r="AT280" s="388" t="s">
        <v>523</v>
      </c>
      <c r="AU280" s="388" t="s">
        <v>49</v>
      </c>
      <c r="AY280" s="310" t="s">
        <v>2974</v>
      </c>
      <c r="BE280" s="389">
        <f>IF(N280="základní",J280,0)</f>
        <v>0</v>
      </c>
      <c r="BF280" s="389">
        <f>IF(N280="snížená",J280,0)</f>
        <v>0</v>
      </c>
      <c r="BG280" s="389">
        <f>IF(N280="zákl. přenesená",J280,0)</f>
        <v>0</v>
      </c>
      <c r="BH280" s="389">
        <f>IF(N280="sníž. přenesená",J280,0)</f>
        <v>0</v>
      </c>
      <c r="BI280" s="389">
        <f>IF(N280="nulová",J280,0)</f>
        <v>0</v>
      </c>
      <c r="BJ280" s="310" t="s">
        <v>47</v>
      </c>
      <c r="BK280" s="389">
        <f>ROUND(I280*H280,2)</f>
        <v>0</v>
      </c>
      <c r="BL280" s="310" t="s">
        <v>2292</v>
      </c>
      <c r="BM280" s="388" t="s">
        <v>4893</v>
      </c>
    </row>
    <row r="281" spans="2:65" s="317" customFormat="1" ht="19.5" x14ac:dyDescent="0.2">
      <c r="B281" s="634"/>
      <c r="C281" s="635"/>
      <c r="D281" s="686" t="s">
        <v>3104</v>
      </c>
      <c r="E281" s="635"/>
      <c r="F281" s="687" t="s">
        <v>618</v>
      </c>
      <c r="G281" s="635"/>
      <c r="H281" s="635"/>
      <c r="I281" s="507"/>
      <c r="L281" s="318"/>
      <c r="M281" s="391"/>
      <c r="U281" s="392"/>
      <c r="AT281" s="310" t="s">
        <v>3104</v>
      </c>
      <c r="AU281" s="310" t="s">
        <v>49</v>
      </c>
    </row>
    <row r="282" spans="2:65" s="317" customFormat="1" ht="12.75" x14ac:dyDescent="0.2">
      <c r="B282" s="634"/>
      <c r="C282" s="635"/>
      <c r="D282" s="688" t="s">
        <v>3813</v>
      </c>
      <c r="E282" s="635"/>
      <c r="F282" s="501" t="s">
        <v>3932</v>
      </c>
      <c r="G282" s="635"/>
      <c r="H282" s="635"/>
      <c r="I282" s="507"/>
      <c r="L282" s="318"/>
      <c r="M282" s="391"/>
      <c r="U282" s="392"/>
      <c r="AT282" s="310" t="s">
        <v>3813</v>
      </c>
      <c r="AU282" s="310" t="s">
        <v>49</v>
      </c>
    </row>
    <row r="283" spans="2:65" s="317" customFormat="1" ht="24.2" customHeight="1" x14ac:dyDescent="0.2">
      <c r="B283" s="634"/>
      <c r="C283" s="681" t="s">
        <v>4108</v>
      </c>
      <c r="D283" s="681" t="s">
        <v>523</v>
      </c>
      <c r="E283" s="682" t="s">
        <v>619</v>
      </c>
      <c r="F283" s="683" t="s">
        <v>1728</v>
      </c>
      <c r="G283" s="684" t="s">
        <v>227</v>
      </c>
      <c r="H283" s="685">
        <v>102</v>
      </c>
      <c r="I283" s="383"/>
      <c r="J283" s="383">
        <f>ROUND(I283*H283,2)</f>
        <v>0</v>
      </c>
      <c r="K283" s="414"/>
      <c r="L283" s="318"/>
      <c r="M283" s="384" t="s">
        <v>810</v>
      </c>
      <c r="N283" s="385" t="s">
        <v>2977</v>
      </c>
      <c r="O283" s="386">
        <v>0.69599999999999995</v>
      </c>
      <c r="P283" s="386">
        <f>O283*H283</f>
        <v>70.99199999999999</v>
      </c>
      <c r="Q283" s="386">
        <v>1.5299999999999999E-3</v>
      </c>
      <c r="R283" s="386">
        <f>Q283*H283</f>
        <v>0.15605999999999998</v>
      </c>
      <c r="S283" s="386">
        <v>0</v>
      </c>
      <c r="T283" s="386">
        <f>S283*H283</f>
        <v>0</v>
      </c>
      <c r="U283" s="415" t="s">
        <v>810</v>
      </c>
      <c r="AR283" s="388" t="s">
        <v>2292</v>
      </c>
      <c r="AT283" s="388" t="s">
        <v>523</v>
      </c>
      <c r="AU283" s="388" t="s">
        <v>49</v>
      </c>
      <c r="AY283" s="310" t="s">
        <v>2974</v>
      </c>
      <c r="BE283" s="389">
        <f>IF(N283="základní",J283,0)</f>
        <v>0</v>
      </c>
      <c r="BF283" s="389">
        <f>IF(N283="snížená",J283,0)</f>
        <v>0</v>
      </c>
      <c r="BG283" s="389">
        <f>IF(N283="zákl. přenesená",J283,0)</f>
        <v>0</v>
      </c>
      <c r="BH283" s="389">
        <f>IF(N283="sníž. přenesená",J283,0)</f>
        <v>0</v>
      </c>
      <c r="BI283" s="389">
        <f>IF(N283="nulová",J283,0)</f>
        <v>0</v>
      </c>
      <c r="BJ283" s="310" t="s">
        <v>47</v>
      </c>
      <c r="BK283" s="389">
        <f>ROUND(I283*H283,2)</f>
        <v>0</v>
      </c>
      <c r="BL283" s="310" t="s">
        <v>2292</v>
      </c>
      <c r="BM283" s="388" t="s">
        <v>4894</v>
      </c>
    </row>
    <row r="284" spans="2:65" s="317" customFormat="1" ht="19.5" x14ac:dyDescent="0.2">
      <c r="B284" s="634"/>
      <c r="C284" s="635"/>
      <c r="D284" s="686" t="s">
        <v>3104</v>
      </c>
      <c r="E284" s="635"/>
      <c r="F284" s="687" t="s">
        <v>620</v>
      </c>
      <c r="G284" s="635"/>
      <c r="H284" s="635"/>
      <c r="I284" s="507"/>
      <c r="L284" s="318"/>
      <c r="M284" s="391"/>
      <c r="U284" s="392"/>
      <c r="AT284" s="310" t="s">
        <v>3104</v>
      </c>
      <c r="AU284" s="310" t="s">
        <v>49</v>
      </c>
    </row>
    <row r="285" spans="2:65" s="317" customFormat="1" ht="12.75" x14ac:dyDescent="0.2">
      <c r="B285" s="634"/>
      <c r="C285" s="635"/>
      <c r="D285" s="688" t="s">
        <v>3813</v>
      </c>
      <c r="E285" s="635"/>
      <c r="F285" s="501" t="s">
        <v>3934</v>
      </c>
      <c r="G285" s="635"/>
      <c r="H285" s="635"/>
      <c r="I285" s="507"/>
      <c r="L285" s="318"/>
      <c r="M285" s="391"/>
      <c r="U285" s="392"/>
      <c r="AT285" s="310" t="s">
        <v>3813</v>
      </c>
      <c r="AU285" s="310" t="s">
        <v>49</v>
      </c>
    </row>
    <row r="286" spans="2:65" s="317" customFormat="1" ht="24.2" customHeight="1" x14ac:dyDescent="0.2">
      <c r="B286" s="634"/>
      <c r="C286" s="681" t="s">
        <v>4315</v>
      </c>
      <c r="D286" s="681" t="s">
        <v>523</v>
      </c>
      <c r="E286" s="682" t="s">
        <v>621</v>
      </c>
      <c r="F286" s="683" t="s">
        <v>1729</v>
      </c>
      <c r="G286" s="684" t="s">
        <v>227</v>
      </c>
      <c r="H286" s="685">
        <v>76</v>
      </c>
      <c r="I286" s="383"/>
      <c r="J286" s="383">
        <f>ROUND(I286*H286,2)</f>
        <v>0</v>
      </c>
      <c r="K286" s="414"/>
      <c r="L286" s="318"/>
      <c r="M286" s="384" t="s">
        <v>810</v>
      </c>
      <c r="N286" s="385" t="s">
        <v>2977</v>
      </c>
      <c r="O286" s="386">
        <v>0.74299999999999999</v>
      </c>
      <c r="P286" s="386">
        <f>O286*H286</f>
        <v>56.467999999999996</v>
      </c>
      <c r="Q286" s="386">
        <v>2.8400000000000001E-3</v>
      </c>
      <c r="R286" s="386">
        <f>Q286*H286</f>
        <v>0.21584</v>
      </c>
      <c r="S286" s="386">
        <v>0</v>
      </c>
      <c r="T286" s="386">
        <f>S286*H286</f>
        <v>0</v>
      </c>
      <c r="U286" s="415" t="s">
        <v>810</v>
      </c>
      <c r="AR286" s="388" t="s">
        <v>2292</v>
      </c>
      <c r="AT286" s="388" t="s">
        <v>523</v>
      </c>
      <c r="AU286" s="388" t="s">
        <v>49</v>
      </c>
      <c r="AY286" s="310" t="s">
        <v>2974</v>
      </c>
      <c r="BE286" s="389">
        <f>IF(N286="základní",J286,0)</f>
        <v>0</v>
      </c>
      <c r="BF286" s="389">
        <f>IF(N286="snížená",J286,0)</f>
        <v>0</v>
      </c>
      <c r="BG286" s="389">
        <f>IF(N286="zákl. přenesená",J286,0)</f>
        <v>0</v>
      </c>
      <c r="BH286" s="389">
        <f>IF(N286="sníž. přenesená",J286,0)</f>
        <v>0</v>
      </c>
      <c r="BI286" s="389">
        <f>IF(N286="nulová",J286,0)</f>
        <v>0</v>
      </c>
      <c r="BJ286" s="310" t="s">
        <v>47</v>
      </c>
      <c r="BK286" s="389">
        <f>ROUND(I286*H286,2)</f>
        <v>0</v>
      </c>
      <c r="BL286" s="310" t="s">
        <v>2292</v>
      </c>
      <c r="BM286" s="388" t="s">
        <v>4895</v>
      </c>
    </row>
    <row r="287" spans="2:65" s="317" customFormat="1" ht="19.5" x14ac:dyDescent="0.2">
      <c r="B287" s="634"/>
      <c r="C287" s="635"/>
      <c r="D287" s="686" t="s">
        <v>3104</v>
      </c>
      <c r="E287" s="635"/>
      <c r="F287" s="687" t="s">
        <v>622</v>
      </c>
      <c r="G287" s="635"/>
      <c r="H287" s="635"/>
      <c r="I287" s="507"/>
      <c r="L287" s="318"/>
      <c r="M287" s="391"/>
      <c r="U287" s="392"/>
      <c r="AT287" s="310" t="s">
        <v>3104</v>
      </c>
      <c r="AU287" s="310" t="s">
        <v>49</v>
      </c>
    </row>
    <row r="288" spans="2:65" s="317" customFormat="1" ht="12.75" x14ac:dyDescent="0.2">
      <c r="B288" s="634"/>
      <c r="C288" s="635"/>
      <c r="D288" s="688" t="s">
        <v>3813</v>
      </c>
      <c r="E288" s="635"/>
      <c r="F288" s="501" t="s">
        <v>3936</v>
      </c>
      <c r="G288" s="635"/>
      <c r="H288" s="635"/>
      <c r="I288" s="507"/>
      <c r="L288" s="318"/>
      <c r="M288" s="391"/>
      <c r="U288" s="392"/>
      <c r="AT288" s="310" t="s">
        <v>3813</v>
      </c>
      <c r="AU288" s="310" t="s">
        <v>49</v>
      </c>
    </row>
    <row r="289" spans="2:65" s="317" customFormat="1" ht="24.2" customHeight="1" x14ac:dyDescent="0.2">
      <c r="B289" s="634"/>
      <c r="C289" s="681" t="s">
        <v>4317</v>
      </c>
      <c r="D289" s="681" t="s">
        <v>523</v>
      </c>
      <c r="E289" s="682" t="s">
        <v>1730</v>
      </c>
      <c r="F289" s="683" t="s">
        <v>1731</v>
      </c>
      <c r="G289" s="684" t="s">
        <v>227</v>
      </c>
      <c r="H289" s="685">
        <v>110</v>
      </c>
      <c r="I289" s="383"/>
      <c r="J289" s="383">
        <f>ROUND(I289*H289,2)</f>
        <v>0</v>
      </c>
      <c r="K289" s="414"/>
      <c r="L289" s="318"/>
      <c r="M289" s="384" t="s">
        <v>810</v>
      </c>
      <c r="N289" s="385" t="s">
        <v>2977</v>
      </c>
      <c r="O289" s="386">
        <v>0.78900000000000003</v>
      </c>
      <c r="P289" s="386">
        <f>O289*H289</f>
        <v>86.79</v>
      </c>
      <c r="Q289" s="386">
        <v>3.7299999999999998E-3</v>
      </c>
      <c r="R289" s="386">
        <f>Q289*H289</f>
        <v>0.4103</v>
      </c>
      <c r="S289" s="386">
        <v>0</v>
      </c>
      <c r="T289" s="386">
        <f>S289*H289</f>
        <v>0</v>
      </c>
      <c r="U289" s="415" t="s">
        <v>810</v>
      </c>
      <c r="AR289" s="388" t="s">
        <v>2292</v>
      </c>
      <c r="AT289" s="388" t="s">
        <v>523</v>
      </c>
      <c r="AU289" s="388" t="s">
        <v>49</v>
      </c>
      <c r="AY289" s="310" t="s">
        <v>2974</v>
      </c>
      <c r="BE289" s="389">
        <f>IF(N289="základní",J289,0)</f>
        <v>0</v>
      </c>
      <c r="BF289" s="389">
        <f>IF(N289="snížená",J289,0)</f>
        <v>0</v>
      </c>
      <c r="BG289" s="389">
        <f>IF(N289="zákl. přenesená",J289,0)</f>
        <v>0</v>
      </c>
      <c r="BH289" s="389">
        <f>IF(N289="sníž. přenesená",J289,0)</f>
        <v>0</v>
      </c>
      <c r="BI289" s="389">
        <f>IF(N289="nulová",J289,0)</f>
        <v>0</v>
      </c>
      <c r="BJ289" s="310" t="s">
        <v>47</v>
      </c>
      <c r="BK289" s="389">
        <f>ROUND(I289*H289,2)</f>
        <v>0</v>
      </c>
      <c r="BL289" s="310" t="s">
        <v>2292</v>
      </c>
      <c r="BM289" s="388" t="s">
        <v>4896</v>
      </c>
    </row>
    <row r="290" spans="2:65" s="317" customFormat="1" ht="19.5" x14ac:dyDescent="0.2">
      <c r="B290" s="634"/>
      <c r="C290" s="635"/>
      <c r="D290" s="686" t="s">
        <v>3104</v>
      </c>
      <c r="E290" s="635"/>
      <c r="F290" s="687" t="s">
        <v>4321</v>
      </c>
      <c r="G290" s="635"/>
      <c r="H290" s="635"/>
      <c r="I290" s="507"/>
      <c r="L290" s="318"/>
      <c r="M290" s="391"/>
      <c r="U290" s="392"/>
      <c r="AT290" s="310" t="s">
        <v>3104</v>
      </c>
      <c r="AU290" s="310" t="s">
        <v>49</v>
      </c>
    </row>
    <row r="291" spans="2:65" s="317" customFormat="1" ht="12.75" x14ac:dyDescent="0.2">
      <c r="B291" s="634"/>
      <c r="C291" s="635"/>
      <c r="D291" s="688" t="s">
        <v>3813</v>
      </c>
      <c r="E291" s="635"/>
      <c r="F291" s="501" t="s">
        <v>4322</v>
      </c>
      <c r="G291" s="635"/>
      <c r="H291" s="635"/>
      <c r="I291" s="507"/>
      <c r="L291" s="318"/>
      <c r="M291" s="391"/>
      <c r="U291" s="392"/>
      <c r="AT291" s="310" t="s">
        <v>3813</v>
      </c>
      <c r="AU291" s="310" t="s">
        <v>49</v>
      </c>
    </row>
    <row r="292" spans="2:65" s="317" customFormat="1" ht="37.9" customHeight="1" x14ac:dyDescent="0.2">
      <c r="B292" s="634"/>
      <c r="C292" s="681" t="s">
        <v>4323</v>
      </c>
      <c r="D292" s="681" t="s">
        <v>523</v>
      </c>
      <c r="E292" s="682" t="s">
        <v>623</v>
      </c>
      <c r="F292" s="683" t="s">
        <v>1734</v>
      </c>
      <c r="G292" s="684" t="s">
        <v>227</v>
      </c>
      <c r="H292" s="685">
        <v>420</v>
      </c>
      <c r="I292" s="383"/>
      <c r="J292" s="383">
        <f>ROUND(I292*H292,2)</f>
        <v>0</v>
      </c>
      <c r="K292" s="414"/>
      <c r="L292" s="318"/>
      <c r="M292" s="384" t="s">
        <v>810</v>
      </c>
      <c r="N292" s="385" t="s">
        <v>2977</v>
      </c>
      <c r="O292" s="386">
        <v>0.106</v>
      </c>
      <c r="P292" s="386">
        <f>O292*H292</f>
        <v>44.519999999999996</v>
      </c>
      <c r="Q292" s="386">
        <v>6.9999999999999994E-5</v>
      </c>
      <c r="R292" s="386">
        <f>Q292*H292</f>
        <v>2.9399999999999999E-2</v>
      </c>
      <c r="S292" s="386">
        <v>0</v>
      </c>
      <c r="T292" s="386">
        <f>S292*H292</f>
        <v>0</v>
      </c>
      <c r="U292" s="415" t="s">
        <v>810</v>
      </c>
      <c r="AR292" s="388" t="s">
        <v>2292</v>
      </c>
      <c r="AT292" s="388" t="s">
        <v>523</v>
      </c>
      <c r="AU292" s="388" t="s">
        <v>49</v>
      </c>
      <c r="AY292" s="310" t="s">
        <v>2974</v>
      </c>
      <c r="BE292" s="389">
        <f>IF(N292="základní",J292,0)</f>
        <v>0</v>
      </c>
      <c r="BF292" s="389">
        <f>IF(N292="snížená",J292,0)</f>
        <v>0</v>
      </c>
      <c r="BG292" s="389">
        <f>IF(N292="zákl. přenesená",J292,0)</f>
        <v>0</v>
      </c>
      <c r="BH292" s="389">
        <f>IF(N292="sníž. přenesená",J292,0)</f>
        <v>0</v>
      </c>
      <c r="BI292" s="389">
        <f>IF(N292="nulová",J292,0)</f>
        <v>0</v>
      </c>
      <c r="BJ292" s="310" t="s">
        <v>47</v>
      </c>
      <c r="BK292" s="389">
        <f>ROUND(I292*H292,2)</f>
        <v>0</v>
      </c>
      <c r="BL292" s="310" t="s">
        <v>2292</v>
      </c>
      <c r="BM292" s="388" t="s">
        <v>4897</v>
      </c>
    </row>
    <row r="293" spans="2:65" s="317" customFormat="1" ht="29.25" x14ac:dyDescent="0.2">
      <c r="B293" s="634"/>
      <c r="C293" s="635"/>
      <c r="D293" s="686" t="s">
        <v>3104</v>
      </c>
      <c r="E293" s="635"/>
      <c r="F293" s="687" t="s">
        <v>624</v>
      </c>
      <c r="G293" s="635"/>
      <c r="H293" s="635"/>
      <c r="I293" s="507"/>
      <c r="L293" s="318"/>
      <c r="M293" s="391"/>
      <c r="U293" s="392"/>
      <c r="AT293" s="310" t="s">
        <v>3104</v>
      </c>
      <c r="AU293" s="310" t="s">
        <v>49</v>
      </c>
    </row>
    <row r="294" spans="2:65" s="317" customFormat="1" ht="12.75" x14ac:dyDescent="0.2">
      <c r="B294" s="634"/>
      <c r="C294" s="635"/>
      <c r="D294" s="688" t="s">
        <v>3813</v>
      </c>
      <c r="E294" s="635"/>
      <c r="F294" s="501" t="s">
        <v>3939</v>
      </c>
      <c r="G294" s="635"/>
      <c r="H294" s="635"/>
      <c r="I294" s="507"/>
      <c r="L294" s="318"/>
      <c r="M294" s="391"/>
      <c r="U294" s="392"/>
      <c r="AT294" s="310" t="s">
        <v>3813</v>
      </c>
      <c r="AU294" s="310" t="s">
        <v>49</v>
      </c>
    </row>
    <row r="295" spans="2:65" s="317" customFormat="1" ht="37.9" customHeight="1" x14ac:dyDescent="0.2">
      <c r="B295" s="634"/>
      <c r="C295" s="681" t="s">
        <v>3978</v>
      </c>
      <c r="D295" s="681" t="s">
        <v>523</v>
      </c>
      <c r="E295" s="682" t="s">
        <v>625</v>
      </c>
      <c r="F295" s="683" t="s">
        <v>1735</v>
      </c>
      <c r="G295" s="684" t="s">
        <v>227</v>
      </c>
      <c r="H295" s="685">
        <v>365</v>
      </c>
      <c r="I295" s="383"/>
      <c r="J295" s="383">
        <f>ROUND(I295*H295,2)</f>
        <v>0</v>
      </c>
      <c r="K295" s="414"/>
      <c r="L295" s="318"/>
      <c r="M295" s="384" t="s">
        <v>810</v>
      </c>
      <c r="N295" s="385" t="s">
        <v>2977</v>
      </c>
      <c r="O295" s="386">
        <v>0.106</v>
      </c>
      <c r="P295" s="386">
        <f>O295*H295</f>
        <v>38.69</v>
      </c>
      <c r="Q295" s="386">
        <v>9.0000000000000006E-5</v>
      </c>
      <c r="R295" s="386">
        <f>Q295*H295</f>
        <v>3.2850000000000004E-2</v>
      </c>
      <c r="S295" s="386">
        <v>0</v>
      </c>
      <c r="T295" s="386">
        <f>S295*H295</f>
        <v>0</v>
      </c>
      <c r="U295" s="415" t="s">
        <v>810</v>
      </c>
      <c r="AR295" s="388" t="s">
        <v>2292</v>
      </c>
      <c r="AT295" s="388" t="s">
        <v>523</v>
      </c>
      <c r="AU295" s="388" t="s">
        <v>49</v>
      </c>
      <c r="AY295" s="310" t="s">
        <v>2974</v>
      </c>
      <c r="BE295" s="389">
        <f>IF(N295="základní",J295,0)</f>
        <v>0</v>
      </c>
      <c r="BF295" s="389">
        <f>IF(N295="snížená",J295,0)</f>
        <v>0</v>
      </c>
      <c r="BG295" s="389">
        <f>IF(N295="zákl. přenesená",J295,0)</f>
        <v>0</v>
      </c>
      <c r="BH295" s="389">
        <f>IF(N295="sníž. přenesená",J295,0)</f>
        <v>0</v>
      </c>
      <c r="BI295" s="389">
        <f>IF(N295="nulová",J295,0)</f>
        <v>0</v>
      </c>
      <c r="BJ295" s="310" t="s">
        <v>47</v>
      </c>
      <c r="BK295" s="389">
        <f>ROUND(I295*H295,2)</f>
        <v>0</v>
      </c>
      <c r="BL295" s="310" t="s">
        <v>2292</v>
      </c>
      <c r="BM295" s="388" t="s">
        <v>4898</v>
      </c>
    </row>
    <row r="296" spans="2:65" s="317" customFormat="1" ht="29.25" x14ac:dyDescent="0.2">
      <c r="B296" s="634"/>
      <c r="C296" s="635"/>
      <c r="D296" s="686" t="s">
        <v>3104</v>
      </c>
      <c r="E296" s="635"/>
      <c r="F296" s="687" t="s">
        <v>626</v>
      </c>
      <c r="G296" s="635"/>
      <c r="H296" s="635"/>
      <c r="I296" s="507"/>
      <c r="L296" s="318"/>
      <c r="M296" s="391"/>
      <c r="U296" s="392"/>
      <c r="AT296" s="310" t="s">
        <v>3104</v>
      </c>
      <c r="AU296" s="310" t="s">
        <v>49</v>
      </c>
    </row>
    <row r="297" spans="2:65" s="317" customFormat="1" ht="12.75" x14ac:dyDescent="0.2">
      <c r="B297" s="634"/>
      <c r="C297" s="635"/>
      <c r="D297" s="688" t="s">
        <v>3813</v>
      </c>
      <c r="E297" s="635"/>
      <c r="F297" s="501" t="s">
        <v>3942</v>
      </c>
      <c r="G297" s="635"/>
      <c r="H297" s="635"/>
      <c r="I297" s="507"/>
      <c r="L297" s="318"/>
      <c r="M297" s="391"/>
      <c r="U297" s="392"/>
      <c r="AT297" s="310" t="s">
        <v>3813</v>
      </c>
      <c r="AU297" s="310" t="s">
        <v>49</v>
      </c>
    </row>
    <row r="298" spans="2:65" s="317" customFormat="1" ht="37.9" customHeight="1" x14ac:dyDescent="0.2">
      <c r="B298" s="634"/>
      <c r="C298" s="681" t="s">
        <v>3997</v>
      </c>
      <c r="D298" s="681" t="s">
        <v>523</v>
      </c>
      <c r="E298" s="682" t="s">
        <v>1736</v>
      </c>
      <c r="F298" s="683" t="s">
        <v>1737</v>
      </c>
      <c r="G298" s="684" t="s">
        <v>227</v>
      </c>
      <c r="H298" s="685">
        <v>160</v>
      </c>
      <c r="I298" s="383"/>
      <c r="J298" s="383">
        <f>ROUND(I298*H298,2)</f>
        <v>0</v>
      </c>
      <c r="K298" s="414"/>
      <c r="L298" s="318"/>
      <c r="M298" s="384" t="s">
        <v>810</v>
      </c>
      <c r="N298" s="385" t="s">
        <v>2977</v>
      </c>
      <c r="O298" s="386">
        <v>0.106</v>
      </c>
      <c r="P298" s="386">
        <f>O298*H298</f>
        <v>16.96</v>
      </c>
      <c r="Q298" s="386">
        <v>1.2E-4</v>
      </c>
      <c r="R298" s="386">
        <f>Q298*H298</f>
        <v>1.9200000000000002E-2</v>
      </c>
      <c r="S298" s="386">
        <v>0</v>
      </c>
      <c r="T298" s="386">
        <f>S298*H298</f>
        <v>0</v>
      </c>
      <c r="U298" s="415" t="s">
        <v>810</v>
      </c>
      <c r="AR298" s="388" t="s">
        <v>2292</v>
      </c>
      <c r="AT298" s="388" t="s">
        <v>523</v>
      </c>
      <c r="AU298" s="388" t="s">
        <v>49</v>
      </c>
      <c r="AY298" s="310" t="s">
        <v>2974</v>
      </c>
      <c r="BE298" s="389">
        <f>IF(N298="základní",J298,0)</f>
        <v>0</v>
      </c>
      <c r="BF298" s="389">
        <f>IF(N298="snížená",J298,0)</f>
        <v>0</v>
      </c>
      <c r="BG298" s="389">
        <f>IF(N298="zákl. přenesená",J298,0)</f>
        <v>0</v>
      </c>
      <c r="BH298" s="389">
        <f>IF(N298="sníž. přenesená",J298,0)</f>
        <v>0</v>
      </c>
      <c r="BI298" s="389">
        <f>IF(N298="nulová",J298,0)</f>
        <v>0</v>
      </c>
      <c r="BJ298" s="310" t="s">
        <v>47</v>
      </c>
      <c r="BK298" s="389">
        <f>ROUND(I298*H298,2)</f>
        <v>0</v>
      </c>
      <c r="BL298" s="310" t="s">
        <v>2292</v>
      </c>
      <c r="BM298" s="388" t="s">
        <v>4899</v>
      </c>
    </row>
    <row r="299" spans="2:65" s="317" customFormat="1" ht="29.25" x14ac:dyDescent="0.2">
      <c r="B299" s="634"/>
      <c r="C299" s="635"/>
      <c r="D299" s="686" t="s">
        <v>3104</v>
      </c>
      <c r="E299" s="635"/>
      <c r="F299" s="687" t="s">
        <v>4330</v>
      </c>
      <c r="G299" s="635"/>
      <c r="H299" s="635"/>
      <c r="I299" s="507"/>
      <c r="L299" s="318"/>
      <c r="M299" s="391"/>
      <c r="U299" s="392"/>
      <c r="AT299" s="310" t="s">
        <v>3104</v>
      </c>
      <c r="AU299" s="310" t="s">
        <v>49</v>
      </c>
    </row>
    <row r="300" spans="2:65" s="317" customFormat="1" ht="12.75" x14ac:dyDescent="0.2">
      <c r="B300" s="634"/>
      <c r="C300" s="635"/>
      <c r="D300" s="688" t="s">
        <v>3813</v>
      </c>
      <c r="E300" s="635"/>
      <c r="F300" s="501" t="s">
        <v>4331</v>
      </c>
      <c r="G300" s="635"/>
      <c r="H300" s="635"/>
      <c r="I300" s="507"/>
      <c r="L300" s="318"/>
      <c r="M300" s="391"/>
      <c r="U300" s="392"/>
      <c r="AT300" s="310" t="s">
        <v>3813</v>
      </c>
      <c r="AU300" s="310" t="s">
        <v>49</v>
      </c>
    </row>
    <row r="301" spans="2:65" s="317" customFormat="1" ht="16.5" customHeight="1" x14ac:dyDescent="0.2">
      <c r="B301" s="634"/>
      <c r="C301" s="681" t="s">
        <v>4021</v>
      </c>
      <c r="D301" s="681" t="s">
        <v>523</v>
      </c>
      <c r="E301" s="682" t="s">
        <v>627</v>
      </c>
      <c r="F301" s="683" t="s">
        <v>1738</v>
      </c>
      <c r="G301" s="684" t="s">
        <v>101</v>
      </c>
      <c r="H301" s="685">
        <v>94</v>
      </c>
      <c r="I301" s="383"/>
      <c r="J301" s="383">
        <f>ROUND(I301*H301,2)</f>
        <v>0</v>
      </c>
      <c r="K301" s="414"/>
      <c r="L301" s="318"/>
      <c r="M301" s="384" t="s">
        <v>810</v>
      </c>
      <c r="N301" s="385" t="s">
        <v>2977</v>
      </c>
      <c r="O301" s="386">
        <v>0.42499999999999999</v>
      </c>
      <c r="P301" s="386">
        <f>O301*H301</f>
        <v>39.949999999999996</v>
      </c>
      <c r="Q301" s="386">
        <v>0</v>
      </c>
      <c r="R301" s="386">
        <f>Q301*H301</f>
        <v>0</v>
      </c>
      <c r="S301" s="386">
        <v>0</v>
      </c>
      <c r="T301" s="386">
        <f>S301*H301</f>
        <v>0</v>
      </c>
      <c r="U301" s="415" t="s">
        <v>810</v>
      </c>
      <c r="AR301" s="388" t="s">
        <v>2292</v>
      </c>
      <c r="AT301" s="388" t="s">
        <v>523</v>
      </c>
      <c r="AU301" s="388" t="s">
        <v>49</v>
      </c>
      <c r="AY301" s="310" t="s">
        <v>2974</v>
      </c>
      <c r="BE301" s="389">
        <f>IF(N301="základní",J301,0)</f>
        <v>0</v>
      </c>
      <c r="BF301" s="389">
        <f>IF(N301="snížená",J301,0)</f>
        <v>0</v>
      </c>
      <c r="BG301" s="389">
        <f>IF(N301="zákl. přenesená",J301,0)</f>
        <v>0</v>
      </c>
      <c r="BH301" s="389">
        <f>IF(N301="sníž. přenesená",J301,0)</f>
        <v>0</v>
      </c>
      <c r="BI301" s="389">
        <f>IF(N301="nulová",J301,0)</f>
        <v>0</v>
      </c>
      <c r="BJ301" s="310" t="s">
        <v>47</v>
      </c>
      <c r="BK301" s="389">
        <f>ROUND(I301*H301,2)</f>
        <v>0</v>
      </c>
      <c r="BL301" s="310" t="s">
        <v>2292</v>
      </c>
      <c r="BM301" s="388" t="s">
        <v>4900</v>
      </c>
    </row>
    <row r="302" spans="2:65" s="317" customFormat="1" ht="12.75" x14ac:dyDescent="0.2">
      <c r="B302" s="634"/>
      <c r="C302" s="635"/>
      <c r="D302" s="686" t="s">
        <v>3104</v>
      </c>
      <c r="E302" s="635"/>
      <c r="F302" s="687" t="s">
        <v>628</v>
      </c>
      <c r="G302" s="635"/>
      <c r="H302" s="635"/>
      <c r="I302" s="507"/>
      <c r="L302" s="318"/>
      <c r="M302" s="391"/>
      <c r="U302" s="392"/>
      <c r="AT302" s="310" t="s">
        <v>3104</v>
      </c>
      <c r="AU302" s="310" t="s">
        <v>49</v>
      </c>
    </row>
    <row r="303" spans="2:65" s="317" customFormat="1" ht="12.75" x14ac:dyDescent="0.2">
      <c r="B303" s="634"/>
      <c r="C303" s="635"/>
      <c r="D303" s="688" t="s">
        <v>3813</v>
      </c>
      <c r="E303" s="635"/>
      <c r="F303" s="501" t="s">
        <v>3945</v>
      </c>
      <c r="G303" s="635"/>
      <c r="H303" s="635"/>
      <c r="I303" s="507"/>
      <c r="L303" s="318"/>
      <c r="M303" s="391"/>
      <c r="U303" s="392"/>
      <c r="AT303" s="310" t="s">
        <v>3813</v>
      </c>
      <c r="AU303" s="310" t="s">
        <v>49</v>
      </c>
    </row>
    <row r="304" spans="2:65" s="317" customFormat="1" ht="24.2" customHeight="1" x14ac:dyDescent="0.2">
      <c r="B304" s="634"/>
      <c r="C304" s="681" t="s">
        <v>3865</v>
      </c>
      <c r="D304" s="681" t="s">
        <v>523</v>
      </c>
      <c r="E304" s="682" t="s">
        <v>629</v>
      </c>
      <c r="F304" s="683" t="s">
        <v>1739</v>
      </c>
      <c r="G304" s="684" t="s">
        <v>101</v>
      </c>
      <c r="H304" s="685">
        <v>1</v>
      </c>
      <c r="I304" s="383"/>
      <c r="J304" s="383">
        <f>ROUND(I304*H304,2)</f>
        <v>0</v>
      </c>
      <c r="K304" s="414"/>
      <c r="L304" s="318"/>
      <c r="M304" s="384" t="s">
        <v>810</v>
      </c>
      <c r="N304" s="385" t="s">
        <v>2977</v>
      </c>
      <c r="O304" s="386">
        <v>0.16500000000000001</v>
      </c>
      <c r="P304" s="386">
        <f>O304*H304</f>
        <v>0.16500000000000001</v>
      </c>
      <c r="Q304" s="386">
        <v>0</v>
      </c>
      <c r="R304" s="386">
        <f>Q304*H304</f>
        <v>0</v>
      </c>
      <c r="S304" s="386">
        <v>0</v>
      </c>
      <c r="T304" s="386">
        <f>S304*H304</f>
        <v>0</v>
      </c>
      <c r="U304" s="415" t="s">
        <v>810</v>
      </c>
      <c r="AR304" s="388" t="s">
        <v>2292</v>
      </c>
      <c r="AT304" s="388" t="s">
        <v>523</v>
      </c>
      <c r="AU304" s="388" t="s">
        <v>49</v>
      </c>
      <c r="AY304" s="310" t="s">
        <v>2974</v>
      </c>
      <c r="BE304" s="389">
        <f>IF(N304="základní",J304,0)</f>
        <v>0</v>
      </c>
      <c r="BF304" s="389">
        <f>IF(N304="snížená",J304,0)</f>
        <v>0</v>
      </c>
      <c r="BG304" s="389">
        <f>IF(N304="zákl. přenesená",J304,0)</f>
        <v>0</v>
      </c>
      <c r="BH304" s="389">
        <f>IF(N304="sníž. přenesená",J304,0)</f>
        <v>0</v>
      </c>
      <c r="BI304" s="389">
        <f>IF(N304="nulová",J304,0)</f>
        <v>0</v>
      </c>
      <c r="BJ304" s="310" t="s">
        <v>47</v>
      </c>
      <c r="BK304" s="389">
        <f>ROUND(I304*H304,2)</f>
        <v>0</v>
      </c>
      <c r="BL304" s="310" t="s">
        <v>2292</v>
      </c>
      <c r="BM304" s="388" t="s">
        <v>4901</v>
      </c>
    </row>
    <row r="305" spans="2:65" s="317" customFormat="1" ht="19.5" x14ac:dyDescent="0.2">
      <c r="B305" s="634"/>
      <c r="C305" s="635"/>
      <c r="D305" s="686" t="s">
        <v>3104</v>
      </c>
      <c r="E305" s="635"/>
      <c r="F305" s="687" t="s">
        <v>630</v>
      </c>
      <c r="G305" s="635"/>
      <c r="H305" s="635"/>
      <c r="I305" s="507"/>
      <c r="L305" s="318"/>
      <c r="M305" s="391"/>
      <c r="U305" s="392"/>
      <c r="AT305" s="310" t="s">
        <v>3104</v>
      </c>
      <c r="AU305" s="310" t="s">
        <v>49</v>
      </c>
    </row>
    <row r="306" spans="2:65" s="317" customFormat="1" ht="12.75" x14ac:dyDescent="0.2">
      <c r="B306" s="634"/>
      <c r="C306" s="635"/>
      <c r="D306" s="688" t="s">
        <v>3813</v>
      </c>
      <c r="E306" s="635"/>
      <c r="F306" s="501" t="s">
        <v>3948</v>
      </c>
      <c r="G306" s="635"/>
      <c r="H306" s="635"/>
      <c r="I306" s="507"/>
      <c r="L306" s="318"/>
      <c r="M306" s="391"/>
      <c r="U306" s="392"/>
      <c r="AT306" s="310" t="s">
        <v>3813</v>
      </c>
      <c r="AU306" s="310" t="s">
        <v>49</v>
      </c>
    </row>
    <row r="307" spans="2:65" s="317" customFormat="1" ht="16.5" customHeight="1" x14ac:dyDescent="0.2">
      <c r="B307" s="634"/>
      <c r="C307" s="681" t="s">
        <v>4902</v>
      </c>
      <c r="D307" s="681" t="s">
        <v>523</v>
      </c>
      <c r="E307" s="682" t="s">
        <v>635</v>
      </c>
      <c r="F307" s="683" t="s">
        <v>1740</v>
      </c>
      <c r="G307" s="684" t="s">
        <v>101</v>
      </c>
      <c r="H307" s="685">
        <v>17</v>
      </c>
      <c r="I307" s="383"/>
      <c r="J307" s="383">
        <f>ROUND(I307*H307,2)</f>
        <v>0</v>
      </c>
      <c r="K307" s="414"/>
      <c r="L307" s="318"/>
      <c r="M307" s="384" t="s">
        <v>810</v>
      </c>
      <c r="N307" s="385" t="s">
        <v>2977</v>
      </c>
      <c r="O307" s="386">
        <v>0.20399999999999999</v>
      </c>
      <c r="P307" s="386">
        <f>O307*H307</f>
        <v>3.468</v>
      </c>
      <c r="Q307" s="386">
        <v>7.6000000000000004E-4</v>
      </c>
      <c r="R307" s="386">
        <f>Q307*H307</f>
        <v>1.2920000000000001E-2</v>
      </c>
      <c r="S307" s="386">
        <v>0</v>
      </c>
      <c r="T307" s="386">
        <f>S307*H307</f>
        <v>0</v>
      </c>
      <c r="U307" s="415" t="s">
        <v>810</v>
      </c>
      <c r="AR307" s="388" t="s">
        <v>2292</v>
      </c>
      <c r="AT307" s="388" t="s">
        <v>523</v>
      </c>
      <c r="AU307" s="388" t="s">
        <v>49</v>
      </c>
      <c r="AY307" s="310" t="s">
        <v>2974</v>
      </c>
      <c r="BE307" s="389">
        <f>IF(N307="základní",J307,0)</f>
        <v>0</v>
      </c>
      <c r="BF307" s="389">
        <f>IF(N307="snížená",J307,0)</f>
        <v>0</v>
      </c>
      <c r="BG307" s="389">
        <f>IF(N307="zákl. přenesená",J307,0)</f>
        <v>0</v>
      </c>
      <c r="BH307" s="389">
        <f>IF(N307="sníž. přenesená",J307,0)</f>
        <v>0</v>
      </c>
      <c r="BI307" s="389">
        <f>IF(N307="nulová",J307,0)</f>
        <v>0</v>
      </c>
      <c r="BJ307" s="310" t="s">
        <v>47</v>
      </c>
      <c r="BK307" s="389">
        <f>ROUND(I307*H307,2)</f>
        <v>0</v>
      </c>
      <c r="BL307" s="310" t="s">
        <v>2292</v>
      </c>
      <c r="BM307" s="388" t="s">
        <v>4903</v>
      </c>
    </row>
    <row r="308" spans="2:65" s="317" customFormat="1" ht="12.75" x14ac:dyDescent="0.2">
      <c r="B308" s="634"/>
      <c r="C308" s="635"/>
      <c r="D308" s="686" t="s">
        <v>3104</v>
      </c>
      <c r="E308" s="635"/>
      <c r="F308" s="687" t="s">
        <v>636</v>
      </c>
      <c r="G308" s="635"/>
      <c r="H308" s="635"/>
      <c r="I308" s="507"/>
      <c r="L308" s="318"/>
      <c r="M308" s="391"/>
      <c r="U308" s="392"/>
      <c r="AT308" s="310" t="s">
        <v>3104</v>
      </c>
      <c r="AU308" s="310" t="s">
        <v>49</v>
      </c>
    </row>
    <row r="309" spans="2:65" s="317" customFormat="1" ht="12.75" x14ac:dyDescent="0.2">
      <c r="B309" s="634"/>
      <c r="C309" s="635"/>
      <c r="D309" s="688" t="s">
        <v>3813</v>
      </c>
      <c r="E309" s="635"/>
      <c r="F309" s="501" t="s">
        <v>3961</v>
      </c>
      <c r="G309" s="635"/>
      <c r="H309" s="635"/>
      <c r="I309" s="507"/>
      <c r="L309" s="318"/>
      <c r="M309" s="391"/>
      <c r="U309" s="392"/>
      <c r="AT309" s="310" t="s">
        <v>3813</v>
      </c>
      <c r="AU309" s="310" t="s">
        <v>49</v>
      </c>
    </row>
    <row r="310" spans="2:65" s="317" customFormat="1" ht="16.5" customHeight="1" x14ac:dyDescent="0.2">
      <c r="B310" s="634"/>
      <c r="C310" s="681" t="s">
        <v>4904</v>
      </c>
      <c r="D310" s="681" t="s">
        <v>523</v>
      </c>
      <c r="E310" s="682" t="s">
        <v>638</v>
      </c>
      <c r="F310" s="683" t="s">
        <v>1741</v>
      </c>
      <c r="G310" s="684" t="s">
        <v>101</v>
      </c>
      <c r="H310" s="685">
        <v>14</v>
      </c>
      <c r="I310" s="383"/>
      <c r="J310" s="383">
        <f>ROUND(I310*H310,2)</f>
        <v>0</v>
      </c>
      <c r="K310" s="414"/>
      <c r="L310" s="318"/>
      <c r="M310" s="384" t="s">
        <v>810</v>
      </c>
      <c r="N310" s="385" t="s">
        <v>2977</v>
      </c>
      <c r="O310" s="386">
        <v>0.22500000000000001</v>
      </c>
      <c r="P310" s="386">
        <f>O310*H310</f>
        <v>3.15</v>
      </c>
      <c r="Q310" s="386">
        <v>9.5E-4</v>
      </c>
      <c r="R310" s="386">
        <f>Q310*H310</f>
        <v>1.3299999999999999E-2</v>
      </c>
      <c r="S310" s="386">
        <v>0</v>
      </c>
      <c r="T310" s="386">
        <f>S310*H310</f>
        <v>0</v>
      </c>
      <c r="U310" s="415" t="s">
        <v>810</v>
      </c>
      <c r="AR310" s="388" t="s">
        <v>2292</v>
      </c>
      <c r="AT310" s="388" t="s">
        <v>523</v>
      </c>
      <c r="AU310" s="388" t="s">
        <v>49</v>
      </c>
      <c r="AY310" s="310" t="s">
        <v>2974</v>
      </c>
      <c r="BE310" s="389">
        <f>IF(N310="základní",J310,0)</f>
        <v>0</v>
      </c>
      <c r="BF310" s="389">
        <f>IF(N310="snížená",J310,0)</f>
        <v>0</v>
      </c>
      <c r="BG310" s="389">
        <f>IF(N310="zákl. přenesená",J310,0)</f>
        <v>0</v>
      </c>
      <c r="BH310" s="389">
        <f>IF(N310="sníž. přenesená",J310,0)</f>
        <v>0</v>
      </c>
      <c r="BI310" s="389">
        <f>IF(N310="nulová",J310,0)</f>
        <v>0</v>
      </c>
      <c r="BJ310" s="310" t="s">
        <v>47</v>
      </c>
      <c r="BK310" s="389">
        <f>ROUND(I310*H310,2)</f>
        <v>0</v>
      </c>
      <c r="BL310" s="310" t="s">
        <v>2292</v>
      </c>
      <c r="BM310" s="388" t="s">
        <v>4905</v>
      </c>
    </row>
    <row r="311" spans="2:65" s="317" customFormat="1" ht="12.75" x14ac:dyDescent="0.2">
      <c r="B311" s="634"/>
      <c r="C311" s="635"/>
      <c r="D311" s="686" t="s">
        <v>3104</v>
      </c>
      <c r="E311" s="635"/>
      <c r="F311" s="687" t="s">
        <v>639</v>
      </c>
      <c r="G311" s="635"/>
      <c r="H311" s="635"/>
      <c r="I311" s="507"/>
      <c r="L311" s="318"/>
      <c r="M311" s="391"/>
      <c r="U311" s="392"/>
      <c r="AT311" s="310" t="s">
        <v>3104</v>
      </c>
      <c r="AU311" s="310" t="s">
        <v>49</v>
      </c>
    </row>
    <row r="312" spans="2:65" s="317" customFormat="1" ht="12.75" x14ac:dyDescent="0.2">
      <c r="B312" s="634"/>
      <c r="C312" s="635"/>
      <c r="D312" s="688" t="s">
        <v>3813</v>
      </c>
      <c r="E312" s="635"/>
      <c r="F312" s="501" t="s">
        <v>4336</v>
      </c>
      <c r="G312" s="635"/>
      <c r="H312" s="635"/>
      <c r="I312" s="507"/>
      <c r="L312" s="318"/>
      <c r="M312" s="391"/>
      <c r="U312" s="392"/>
      <c r="AT312" s="310" t="s">
        <v>3813</v>
      </c>
      <c r="AU312" s="310" t="s">
        <v>49</v>
      </c>
    </row>
    <row r="313" spans="2:65" s="317" customFormat="1" ht="16.5" customHeight="1" x14ac:dyDescent="0.2">
      <c r="B313" s="634"/>
      <c r="C313" s="681" t="s">
        <v>4906</v>
      </c>
      <c r="D313" s="681" t="s">
        <v>523</v>
      </c>
      <c r="E313" s="682" t="s">
        <v>640</v>
      </c>
      <c r="F313" s="683" t="s">
        <v>1742</v>
      </c>
      <c r="G313" s="684" t="s">
        <v>101</v>
      </c>
      <c r="H313" s="685">
        <v>4</v>
      </c>
      <c r="I313" s="383"/>
      <c r="J313" s="383">
        <f>ROUND(I313*H313,2)</f>
        <v>0</v>
      </c>
      <c r="K313" s="414"/>
      <c r="L313" s="318"/>
      <c r="M313" s="384" t="s">
        <v>810</v>
      </c>
      <c r="N313" s="385" t="s">
        <v>2977</v>
      </c>
      <c r="O313" s="386">
        <v>0.26600000000000001</v>
      </c>
      <c r="P313" s="386">
        <f>O313*H313</f>
        <v>1.0640000000000001</v>
      </c>
      <c r="Q313" s="386">
        <v>1.3600000000000001E-3</v>
      </c>
      <c r="R313" s="386">
        <f>Q313*H313</f>
        <v>5.4400000000000004E-3</v>
      </c>
      <c r="S313" s="386">
        <v>0</v>
      </c>
      <c r="T313" s="386">
        <f>S313*H313</f>
        <v>0</v>
      </c>
      <c r="U313" s="415" t="s">
        <v>810</v>
      </c>
      <c r="AR313" s="388" t="s">
        <v>2292</v>
      </c>
      <c r="AT313" s="388" t="s">
        <v>523</v>
      </c>
      <c r="AU313" s="388" t="s">
        <v>49</v>
      </c>
      <c r="AY313" s="310" t="s">
        <v>2974</v>
      </c>
      <c r="BE313" s="389">
        <f>IF(N313="základní",J313,0)</f>
        <v>0</v>
      </c>
      <c r="BF313" s="389">
        <f>IF(N313="snížená",J313,0)</f>
        <v>0</v>
      </c>
      <c r="BG313" s="389">
        <f>IF(N313="zákl. přenesená",J313,0)</f>
        <v>0</v>
      </c>
      <c r="BH313" s="389">
        <f>IF(N313="sníž. přenesená",J313,0)</f>
        <v>0</v>
      </c>
      <c r="BI313" s="389">
        <f>IF(N313="nulová",J313,0)</f>
        <v>0</v>
      </c>
      <c r="BJ313" s="310" t="s">
        <v>47</v>
      </c>
      <c r="BK313" s="389">
        <f>ROUND(I313*H313,2)</f>
        <v>0</v>
      </c>
      <c r="BL313" s="310" t="s">
        <v>2292</v>
      </c>
      <c r="BM313" s="388" t="s">
        <v>4907</v>
      </c>
    </row>
    <row r="314" spans="2:65" s="317" customFormat="1" ht="12.75" x14ac:dyDescent="0.2">
      <c r="B314" s="634"/>
      <c r="C314" s="635"/>
      <c r="D314" s="686" t="s">
        <v>3104</v>
      </c>
      <c r="E314" s="635"/>
      <c r="F314" s="687" t="s">
        <v>641</v>
      </c>
      <c r="G314" s="635"/>
      <c r="H314" s="635"/>
      <c r="I314" s="507"/>
      <c r="L314" s="318"/>
      <c r="M314" s="391"/>
      <c r="U314" s="392"/>
      <c r="AT314" s="310" t="s">
        <v>3104</v>
      </c>
      <c r="AU314" s="310" t="s">
        <v>49</v>
      </c>
    </row>
    <row r="315" spans="2:65" s="317" customFormat="1" ht="12.75" x14ac:dyDescent="0.2">
      <c r="B315" s="634"/>
      <c r="C315" s="635"/>
      <c r="D315" s="688" t="s">
        <v>3813</v>
      </c>
      <c r="E315" s="635"/>
      <c r="F315" s="501" t="s">
        <v>3964</v>
      </c>
      <c r="G315" s="635"/>
      <c r="H315" s="635"/>
      <c r="I315" s="507"/>
      <c r="L315" s="318"/>
      <c r="M315" s="391"/>
      <c r="U315" s="392"/>
      <c r="AT315" s="310" t="s">
        <v>3813</v>
      </c>
      <c r="AU315" s="310" t="s">
        <v>49</v>
      </c>
    </row>
    <row r="316" spans="2:65" s="317" customFormat="1" ht="16.5" customHeight="1" x14ac:dyDescent="0.2">
      <c r="B316" s="634"/>
      <c r="C316" s="681" t="s">
        <v>4908</v>
      </c>
      <c r="D316" s="681" t="s">
        <v>523</v>
      </c>
      <c r="E316" s="682" t="s">
        <v>3966</v>
      </c>
      <c r="F316" s="683" t="s">
        <v>4337</v>
      </c>
      <c r="G316" s="684" t="s">
        <v>101</v>
      </c>
      <c r="H316" s="685">
        <v>2</v>
      </c>
      <c r="I316" s="383"/>
      <c r="J316" s="383">
        <f>ROUND(I316*H316,2)</f>
        <v>0</v>
      </c>
      <c r="K316" s="414"/>
      <c r="L316" s="318"/>
      <c r="M316" s="384" t="s">
        <v>810</v>
      </c>
      <c r="N316" s="385" t="s">
        <v>2977</v>
      </c>
      <c r="O316" s="386">
        <v>0.307</v>
      </c>
      <c r="P316" s="386">
        <f>O316*H316</f>
        <v>0.61399999999999999</v>
      </c>
      <c r="Q316" s="386">
        <v>1.8799999999999999E-3</v>
      </c>
      <c r="R316" s="386">
        <f>Q316*H316</f>
        <v>3.7599999999999999E-3</v>
      </c>
      <c r="S316" s="386">
        <v>0</v>
      </c>
      <c r="T316" s="386">
        <f>S316*H316</f>
        <v>0</v>
      </c>
      <c r="U316" s="415" t="s">
        <v>810</v>
      </c>
      <c r="AR316" s="388" t="s">
        <v>2292</v>
      </c>
      <c r="AT316" s="388" t="s">
        <v>523</v>
      </c>
      <c r="AU316" s="388" t="s">
        <v>49</v>
      </c>
      <c r="AY316" s="310" t="s">
        <v>2974</v>
      </c>
      <c r="BE316" s="389">
        <f>IF(N316="základní",J316,0)</f>
        <v>0</v>
      </c>
      <c r="BF316" s="389">
        <f>IF(N316="snížená",J316,0)</f>
        <v>0</v>
      </c>
      <c r="BG316" s="389">
        <f>IF(N316="zákl. přenesená",J316,0)</f>
        <v>0</v>
      </c>
      <c r="BH316" s="389">
        <f>IF(N316="sníž. přenesená",J316,0)</f>
        <v>0</v>
      </c>
      <c r="BI316" s="389">
        <f>IF(N316="nulová",J316,0)</f>
        <v>0</v>
      </c>
      <c r="BJ316" s="310" t="s">
        <v>47</v>
      </c>
      <c r="BK316" s="389">
        <f>ROUND(I316*H316,2)</f>
        <v>0</v>
      </c>
      <c r="BL316" s="310" t="s">
        <v>2292</v>
      </c>
      <c r="BM316" s="388" t="s">
        <v>4909</v>
      </c>
    </row>
    <row r="317" spans="2:65" s="317" customFormat="1" ht="12.75" x14ac:dyDescent="0.2">
      <c r="B317" s="634"/>
      <c r="C317" s="635"/>
      <c r="D317" s="686" t="s">
        <v>3104</v>
      </c>
      <c r="E317" s="635"/>
      <c r="F317" s="687" t="s">
        <v>3967</v>
      </c>
      <c r="G317" s="635"/>
      <c r="H317" s="635"/>
      <c r="I317" s="507"/>
      <c r="L317" s="318"/>
      <c r="M317" s="391"/>
      <c r="U317" s="392"/>
      <c r="AT317" s="310" t="s">
        <v>3104</v>
      </c>
      <c r="AU317" s="310" t="s">
        <v>49</v>
      </c>
    </row>
    <row r="318" spans="2:65" s="317" customFormat="1" ht="12.75" x14ac:dyDescent="0.2">
      <c r="B318" s="634"/>
      <c r="C318" s="635"/>
      <c r="D318" s="688" t="s">
        <v>3813</v>
      </c>
      <c r="E318" s="635"/>
      <c r="F318" s="501" t="s">
        <v>4339</v>
      </c>
      <c r="G318" s="635"/>
      <c r="H318" s="635"/>
      <c r="I318" s="507"/>
      <c r="L318" s="318"/>
      <c r="M318" s="391"/>
      <c r="U318" s="392"/>
      <c r="AT318" s="310" t="s">
        <v>3813</v>
      </c>
      <c r="AU318" s="310" t="s">
        <v>49</v>
      </c>
    </row>
    <row r="319" spans="2:65" s="317" customFormat="1" ht="16.5" customHeight="1" x14ac:dyDescent="0.2">
      <c r="B319" s="634"/>
      <c r="C319" s="681" t="s">
        <v>4910</v>
      </c>
      <c r="D319" s="681" t="s">
        <v>523</v>
      </c>
      <c r="E319" s="682" t="s">
        <v>4340</v>
      </c>
      <c r="F319" s="683" t="s">
        <v>4341</v>
      </c>
      <c r="G319" s="684" t="s">
        <v>101</v>
      </c>
      <c r="H319" s="685">
        <v>2</v>
      </c>
      <c r="I319" s="383"/>
      <c r="J319" s="383">
        <f>ROUND(I319*H319,2)</f>
        <v>0</v>
      </c>
      <c r="K319" s="414"/>
      <c r="L319" s="318"/>
      <c r="M319" s="384" t="s">
        <v>810</v>
      </c>
      <c r="N319" s="385" t="s">
        <v>2977</v>
      </c>
      <c r="O319" s="386">
        <v>0.32800000000000001</v>
      </c>
      <c r="P319" s="386">
        <f>O319*H319</f>
        <v>0.65600000000000003</v>
      </c>
      <c r="Q319" s="386">
        <v>2.2799999999999999E-3</v>
      </c>
      <c r="R319" s="386">
        <f>Q319*H319</f>
        <v>4.5599999999999998E-3</v>
      </c>
      <c r="S319" s="386">
        <v>0</v>
      </c>
      <c r="T319" s="386">
        <f>S319*H319</f>
        <v>0</v>
      </c>
      <c r="U319" s="415" t="s">
        <v>810</v>
      </c>
      <c r="AR319" s="388" t="s">
        <v>2292</v>
      </c>
      <c r="AT319" s="388" t="s">
        <v>523</v>
      </c>
      <c r="AU319" s="388" t="s">
        <v>49</v>
      </c>
      <c r="AY319" s="310" t="s">
        <v>2974</v>
      </c>
      <c r="BE319" s="389">
        <f>IF(N319="základní",J319,0)</f>
        <v>0</v>
      </c>
      <c r="BF319" s="389">
        <f>IF(N319="snížená",J319,0)</f>
        <v>0</v>
      </c>
      <c r="BG319" s="389">
        <f>IF(N319="zákl. přenesená",J319,0)</f>
        <v>0</v>
      </c>
      <c r="BH319" s="389">
        <f>IF(N319="sníž. přenesená",J319,0)</f>
        <v>0</v>
      </c>
      <c r="BI319" s="389">
        <f>IF(N319="nulová",J319,0)</f>
        <v>0</v>
      </c>
      <c r="BJ319" s="310" t="s">
        <v>47</v>
      </c>
      <c r="BK319" s="389">
        <f>ROUND(I319*H319,2)</f>
        <v>0</v>
      </c>
      <c r="BL319" s="310" t="s">
        <v>2292</v>
      </c>
      <c r="BM319" s="388" t="s">
        <v>4911</v>
      </c>
    </row>
    <row r="320" spans="2:65" s="317" customFormat="1" ht="12.75" x14ac:dyDescent="0.2">
      <c r="B320" s="634"/>
      <c r="C320" s="635"/>
      <c r="D320" s="686" t="s">
        <v>3104</v>
      </c>
      <c r="E320" s="635"/>
      <c r="F320" s="687" t="s">
        <v>4343</v>
      </c>
      <c r="G320" s="635"/>
      <c r="H320" s="635"/>
      <c r="I320" s="507"/>
      <c r="L320" s="318"/>
      <c r="M320" s="391"/>
      <c r="U320" s="392"/>
      <c r="AT320" s="310" t="s">
        <v>3104</v>
      </c>
      <c r="AU320" s="310" t="s">
        <v>49</v>
      </c>
    </row>
    <row r="321" spans="2:65" s="317" customFormat="1" ht="12.75" x14ac:dyDescent="0.2">
      <c r="B321" s="634"/>
      <c r="C321" s="635"/>
      <c r="D321" s="688" t="s">
        <v>3813</v>
      </c>
      <c r="E321" s="635"/>
      <c r="F321" s="501" t="s">
        <v>4344</v>
      </c>
      <c r="G321" s="635"/>
      <c r="H321" s="635"/>
      <c r="I321" s="507"/>
      <c r="L321" s="318"/>
      <c r="M321" s="391"/>
      <c r="U321" s="392"/>
      <c r="AT321" s="310" t="s">
        <v>3813</v>
      </c>
      <c r="AU321" s="310" t="s">
        <v>49</v>
      </c>
    </row>
    <row r="322" spans="2:65" s="317" customFormat="1" ht="24.2" customHeight="1" x14ac:dyDescent="0.2">
      <c r="B322" s="634"/>
      <c r="C322" s="681" t="s">
        <v>3867</v>
      </c>
      <c r="D322" s="681" t="s">
        <v>523</v>
      </c>
      <c r="E322" s="682" t="s">
        <v>642</v>
      </c>
      <c r="F322" s="683" t="s">
        <v>1743</v>
      </c>
      <c r="G322" s="684" t="s">
        <v>152</v>
      </c>
      <c r="H322" s="685">
        <v>1.4610000000000001</v>
      </c>
      <c r="I322" s="383"/>
      <c r="J322" s="383">
        <f>ROUND(I322*H322,2)</f>
        <v>0</v>
      </c>
      <c r="K322" s="414"/>
      <c r="L322" s="318"/>
      <c r="M322" s="384" t="s">
        <v>810</v>
      </c>
      <c r="N322" s="385" t="s">
        <v>2977</v>
      </c>
      <c r="O322" s="386">
        <v>1.3740000000000001</v>
      </c>
      <c r="P322" s="386">
        <f>O322*H322</f>
        <v>2.0074140000000003</v>
      </c>
      <c r="Q322" s="386">
        <v>0</v>
      </c>
      <c r="R322" s="386">
        <f>Q322*H322</f>
        <v>0</v>
      </c>
      <c r="S322" s="386">
        <v>0</v>
      </c>
      <c r="T322" s="386">
        <f>S322*H322</f>
        <v>0</v>
      </c>
      <c r="U322" s="415" t="s">
        <v>810</v>
      </c>
      <c r="AR322" s="388" t="s">
        <v>2292</v>
      </c>
      <c r="AT322" s="388" t="s">
        <v>523</v>
      </c>
      <c r="AU322" s="388" t="s">
        <v>49</v>
      </c>
      <c r="AY322" s="310" t="s">
        <v>2974</v>
      </c>
      <c r="BE322" s="389">
        <f>IF(N322="základní",J322,0)</f>
        <v>0</v>
      </c>
      <c r="BF322" s="389">
        <f>IF(N322="snížená",J322,0)</f>
        <v>0</v>
      </c>
      <c r="BG322" s="389">
        <f>IF(N322="zákl. přenesená",J322,0)</f>
        <v>0</v>
      </c>
      <c r="BH322" s="389">
        <f>IF(N322="sníž. přenesená",J322,0)</f>
        <v>0</v>
      </c>
      <c r="BI322" s="389">
        <f>IF(N322="nulová",J322,0)</f>
        <v>0</v>
      </c>
      <c r="BJ322" s="310" t="s">
        <v>47</v>
      </c>
      <c r="BK322" s="389">
        <f>ROUND(I322*H322,2)</f>
        <v>0</v>
      </c>
      <c r="BL322" s="310" t="s">
        <v>2292</v>
      </c>
      <c r="BM322" s="388" t="s">
        <v>4912</v>
      </c>
    </row>
    <row r="323" spans="2:65" s="317" customFormat="1" ht="29.25" x14ac:dyDescent="0.2">
      <c r="B323" s="634"/>
      <c r="C323" s="635"/>
      <c r="D323" s="686" t="s">
        <v>3104</v>
      </c>
      <c r="E323" s="635"/>
      <c r="F323" s="687" t="s">
        <v>643</v>
      </c>
      <c r="G323" s="635"/>
      <c r="H323" s="635"/>
      <c r="I323" s="507"/>
      <c r="L323" s="318"/>
      <c r="M323" s="391"/>
      <c r="U323" s="392"/>
      <c r="AT323" s="310" t="s">
        <v>3104</v>
      </c>
      <c r="AU323" s="310" t="s">
        <v>49</v>
      </c>
    </row>
    <row r="324" spans="2:65" s="317" customFormat="1" ht="12.75" x14ac:dyDescent="0.2">
      <c r="B324" s="634"/>
      <c r="C324" s="635"/>
      <c r="D324" s="688" t="s">
        <v>3813</v>
      </c>
      <c r="E324" s="635"/>
      <c r="F324" s="501" t="s">
        <v>3972</v>
      </c>
      <c r="G324" s="635"/>
      <c r="H324" s="635"/>
      <c r="I324" s="507"/>
      <c r="L324" s="318"/>
      <c r="M324" s="391"/>
      <c r="U324" s="392"/>
      <c r="AT324" s="310" t="s">
        <v>3813</v>
      </c>
      <c r="AU324" s="310" t="s">
        <v>49</v>
      </c>
    </row>
    <row r="325" spans="2:65" s="369" customFormat="1" ht="22.9" customHeight="1" x14ac:dyDescent="0.2">
      <c r="B325" s="676"/>
      <c r="C325" s="677"/>
      <c r="D325" s="678" t="s">
        <v>521</v>
      </c>
      <c r="E325" s="680" t="s">
        <v>644</v>
      </c>
      <c r="F325" s="680" t="s">
        <v>645</v>
      </c>
      <c r="G325" s="677"/>
      <c r="H325" s="677"/>
      <c r="I325" s="508"/>
      <c r="J325" s="380">
        <f>BK325</f>
        <v>0</v>
      </c>
      <c r="L325" s="370"/>
      <c r="M325" s="374"/>
      <c r="P325" s="375">
        <f>SUM(P326:P400)</f>
        <v>92.979009000000005</v>
      </c>
      <c r="R325" s="375">
        <f>SUM(R326:R400)</f>
        <v>0.81345999999999996</v>
      </c>
      <c r="T325" s="375">
        <f>SUM(T326:T400)</f>
        <v>0.50270999999999999</v>
      </c>
      <c r="U325" s="413"/>
      <c r="AR325" s="371" t="s">
        <v>49</v>
      </c>
      <c r="AT325" s="377" t="s">
        <v>521</v>
      </c>
      <c r="AU325" s="377" t="s">
        <v>47</v>
      </c>
      <c r="AY325" s="371" t="s">
        <v>2974</v>
      </c>
      <c r="BK325" s="378">
        <f>SUM(BK326:BK400)</f>
        <v>0</v>
      </c>
    </row>
    <row r="326" spans="2:65" s="317" customFormat="1" ht="16.5" customHeight="1" x14ac:dyDescent="0.2">
      <c r="B326" s="634"/>
      <c r="C326" s="681" t="s">
        <v>3869</v>
      </c>
      <c r="D326" s="681" t="s">
        <v>523</v>
      </c>
      <c r="E326" s="682" t="s">
        <v>646</v>
      </c>
      <c r="F326" s="683" t="s">
        <v>647</v>
      </c>
      <c r="G326" s="684" t="s">
        <v>308</v>
      </c>
      <c r="H326" s="685">
        <v>12</v>
      </c>
      <c r="I326" s="383"/>
      <c r="J326" s="383">
        <f>ROUND(I326*H326,2)</f>
        <v>0</v>
      </c>
      <c r="K326" s="414"/>
      <c r="L326" s="318"/>
      <c r="M326" s="384" t="s">
        <v>810</v>
      </c>
      <c r="N326" s="385" t="s">
        <v>2977</v>
      </c>
      <c r="O326" s="386">
        <v>0</v>
      </c>
      <c r="P326" s="386">
        <f>O326*H326</f>
        <v>0</v>
      </c>
      <c r="Q326" s="386">
        <v>0</v>
      </c>
      <c r="R326" s="386">
        <f>Q326*H326</f>
        <v>0</v>
      </c>
      <c r="S326" s="386">
        <v>0</v>
      </c>
      <c r="T326" s="386">
        <f>S326*H326</f>
        <v>0</v>
      </c>
      <c r="U326" s="415" t="s">
        <v>810</v>
      </c>
      <c r="AR326" s="388" t="s">
        <v>2292</v>
      </c>
      <c r="AT326" s="388" t="s">
        <v>523</v>
      </c>
      <c r="AU326" s="388" t="s">
        <v>49</v>
      </c>
      <c r="AY326" s="310" t="s">
        <v>2974</v>
      </c>
      <c r="BE326" s="389">
        <f>IF(N326="základní",J326,0)</f>
        <v>0</v>
      </c>
      <c r="BF326" s="389">
        <f>IF(N326="snížená",J326,0)</f>
        <v>0</v>
      </c>
      <c r="BG326" s="389">
        <f>IF(N326="zákl. přenesená",J326,0)</f>
        <v>0</v>
      </c>
      <c r="BH326" s="389">
        <f>IF(N326="sníž. přenesená",J326,0)</f>
        <v>0</v>
      </c>
      <c r="BI326" s="389">
        <f>IF(N326="nulová",J326,0)</f>
        <v>0</v>
      </c>
      <c r="BJ326" s="310" t="s">
        <v>47</v>
      </c>
      <c r="BK326" s="389">
        <f>ROUND(I326*H326,2)</f>
        <v>0</v>
      </c>
      <c r="BL326" s="310" t="s">
        <v>2292</v>
      </c>
      <c r="BM326" s="388" t="s">
        <v>4913</v>
      </c>
    </row>
    <row r="327" spans="2:65" s="317" customFormat="1" ht="12.75" x14ac:dyDescent="0.2">
      <c r="B327" s="634"/>
      <c r="C327" s="635"/>
      <c r="D327" s="686" t="s">
        <v>3104</v>
      </c>
      <c r="E327" s="635"/>
      <c r="F327" s="687" t="s">
        <v>647</v>
      </c>
      <c r="G327" s="635"/>
      <c r="H327" s="635"/>
      <c r="I327" s="507"/>
      <c r="L327" s="318"/>
      <c r="M327" s="391"/>
      <c r="U327" s="392"/>
      <c r="AT327" s="310" t="s">
        <v>3104</v>
      </c>
      <c r="AU327" s="310" t="s">
        <v>49</v>
      </c>
    </row>
    <row r="328" spans="2:65" s="317" customFormat="1" ht="24.2" customHeight="1" x14ac:dyDescent="0.2">
      <c r="B328" s="634"/>
      <c r="C328" s="681" t="s">
        <v>3871</v>
      </c>
      <c r="D328" s="681" t="s">
        <v>523</v>
      </c>
      <c r="E328" s="682" t="s">
        <v>648</v>
      </c>
      <c r="F328" s="683" t="s">
        <v>649</v>
      </c>
      <c r="G328" s="684" t="s">
        <v>308</v>
      </c>
      <c r="H328" s="685">
        <v>2</v>
      </c>
      <c r="I328" s="383"/>
      <c r="J328" s="383">
        <f>ROUND(I328*H328,2)</f>
        <v>0</v>
      </c>
      <c r="K328" s="414"/>
      <c r="L328" s="318"/>
      <c r="M328" s="384" t="s">
        <v>810</v>
      </c>
      <c r="N328" s="385" t="s">
        <v>2977</v>
      </c>
      <c r="O328" s="386">
        <v>0</v>
      </c>
      <c r="P328" s="386">
        <f>O328*H328</f>
        <v>0</v>
      </c>
      <c r="Q328" s="386">
        <v>0</v>
      </c>
      <c r="R328" s="386">
        <f>Q328*H328</f>
        <v>0</v>
      </c>
      <c r="S328" s="386">
        <v>0</v>
      </c>
      <c r="T328" s="386">
        <f>S328*H328</f>
        <v>0</v>
      </c>
      <c r="U328" s="415" t="s">
        <v>810</v>
      </c>
      <c r="AR328" s="388" t="s">
        <v>2292</v>
      </c>
      <c r="AT328" s="388" t="s">
        <v>523</v>
      </c>
      <c r="AU328" s="388" t="s">
        <v>49</v>
      </c>
      <c r="AY328" s="310" t="s">
        <v>2974</v>
      </c>
      <c r="BE328" s="389">
        <f>IF(N328="základní",J328,0)</f>
        <v>0</v>
      </c>
      <c r="BF328" s="389">
        <f>IF(N328="snížená",J328,0)</f>
        <v>0</v>
      </c>
      <c r="BG328" s="389">
        <f>IF(N328="zákl. přenesená",J328,0)</f>
        <v>0</v>
      </c>
      <c r="BH328" s="389">
        <f>IF(N328="sníž. přenesená",J328,0)</f>
        <v>0</v>
      </c>
      <c r="BI328" s="389">
        <f>IF(N328="nulová",J328,0)</f>
        <v>0</v>
      </c>
      <c r="BJ328" s="310" t="s">
        <v>47</v>
      </c>
      <c r="BK328" s="389">
        <f>ROUND(I328*H328,2)</f>
        <v>0</v>
      </c>
      <c r="BL328" s="310" t="s">
        <v>2292</v>
      </c>
      <c r="BM328" s="388" t="s">
        <v>4914</v>
      </c>
    </row>
    <row r="329" spans="2:65" s="317" customFormat="1" ht="19.5" x14ac:dyDescent="0.2">
      <c r="B329" s="634"/>
      <c r="C329" s="635"/>
      <c r="D329" s="686" t="s">
        <v>3104</v>
      </c>
      <c r="E329" s="635"/>
      <c r="F329" s="687" t="s">
        <v>649</v>
      </c>
      <c r="G329" s="635"/>
      <c r="H329" s="635"/>
      <c r="I329" s="507"/>
      <c r="L329" s="318"/>
      <c r="M329" s="391"/>
      <c r="U329" s="392"/>
      <c r="AT329" s="310" t="s">
        <v>3104</v>
      </c>
      <c r="AU329" s="310" t="s">
        <v>49</v>
      </c>
    </row>
    <row r="330" spans="2:65" s="317" customFormat="1" ht="16.5" customHeight="1" x14ac:dyDescent="0.2">
      <c r="B330" s="634"/>
      <c r="C330" s="681" t="s">
        <v>4137</v>
      </c>
      <c r="D330" s="681" t="s">
        <v>523</v>
      </c>
      <c r="E330" s="682" t="s">
        <v>650</v>
      </c>
      <c r="F330" s="683" t="s">
        <v>1748</v>
      </c>
      <c r="G330" s="684" t="s">
        <v>99</v>
      </c>
      <c r="H330" s="685">
        <v>5</v>
      </c>
      <c r="I330" s="383"/>
      <c r="J330" s="383">
        <f>ROUND(I330*H330,2)</f>
        <v>0</v>
      </c>
      <c r="K330" s="414"/>
      <c r="L330" s="318"/>
      <c r="M330" s="384" t="s">
        <v>810</v>
      </c>
      <c r="N330" s="385" t="s">
        <v>2977</v>
      </c>
      <c r="O330" s="386">
        <v>0.54800000000000004</v>
      </c>
      <c r="P330" s="386">
        <f>O330*H330</f>
        <v>2.74</v>
      </c>
      <c r="Q330" s="386">
        <v>0</v>
      </c>
      <c r="R330" s="386">
        <f>Q330*H330</f>
        <v>0</v>
      </c>
      <c r="S330" s="386">
        <v>1.933E-2</v>
      </c>
      <c r="T330" s="386">
        <f>S330*H330</f>
        <v>9.665E-2</v>
      </c>
      <c r="U330" s="415" t="s">
        <v>810</v>
      </c>
      <c r="AR330" s="388" t="s">
        <v>2292</v>
      </c>
      <c r="AT330" s="388" t="s">
        <v>523</v>
      </c>
      <c r="AU330" s="388" t="s">
        <v>49</v>
      </c>
      <c r="AY330" s="310" t="s">
        <v>2974</v>
      </c>
      <c r="BE330" s="389">
        <f>IF(N330="základní",J330,0)</f>
        <v>0</v>
      </c>
      <c r="BF330" s="389">
        <f>IF(N330="snížená",J330,0)</f>
        <v>0</v>
      </c>
      <c r="BG330" s="389">
        <f>IF(N330="zákl. přenesená",J330,0)</f>
        <v>0</v>
      </c>
      <c r="BH330" s="389">
        <f>IF(N330="sníž. přenesená",J330,0)</f>
        <v>0</v>
      </c>
      <c r="BI330" s="389">
        <f>IF(N330="nulová",J330,0)</f>
        <v>0</v>
      </c>
      <c r="BJ330" s="310" t="s">
        <v>47</v>
      </c>
      <c r="BK330" s="389">
        <f>ROUND(I330*H330,2)</f>
        <v>0</v>
      </c>
      <c r="BL330" s="310" t="s">
        <v>2292</v>
      </c>
      <c r="BM330" s="388" t="s">
        <v>4915</v>
      </c>
    </row>
    <row r="331" spans="2:65" s="317" customFormat="1" ht="19.5" x14ac:dyDescent="0.2">
      <c r="B331" s="634"/>
      <c r="C331" s="635"/>
      <c r="D331" s="686" t="s">
        <v>3104</v>
      </c>
      <c r="E331" s="635"/>
      <c r="F331" s="687" t="s">
        <v>651</v>
      </c>
      <c r="G331" s="635"/>
      <c r="H331" s="635"/>
      <c r="I331" s="507"/>
      <c r="L331" s="318"/>
      <c r="M331" s="391"/>
      <c r="U331" s="392"/>
      <c r="AT331" s="310" t="s">
        <v>3104</v>
      </c>
      <c r="AU331" s="310" t="s">
        <v>49</v>
      </c>
    </row>
    <row r="332" spans="2:65" s="317" customFormat="1" ht="12.75" x14ac:dyDescent="0.2">
      <c r="B332" s="634"/>
      <c r="C332" s="635"/>
      <c r="D332" s="688" t="s">
        <v>3813</v>
      </c>
      <c r="E332" s="635"/>
      <c r="F332" s="501" t="s">
        <v>3981</v>
      </c>
      <c r="G332" s="635"/>
      <c r="H332" s="635"/>
      <c r="I332" s="507"/>
      <c r="L332" s="318"/>
      <c r="M332" s="391"/>
      <c r="U332" s="392"/>
      <c r="AT332" s="310" t="s">
        <v>3813</v>
      </c>
      <c r="AU332" s="310" t="s">
        <v>49</v>
      </c>
    </row>
    <row r="333" spans="2:65" s="317" customFormat="1" ht="16.5" customHeight="1" x14ac:dyDescent="0.2">
      <c r="B333" s="634"/>
      <c r="C333" s="681" t="s">
        <v>3873</v>
      </c>
      <c r="D333" s="681" t="s">
        <v>523</v>
      </c>
      <c r="E333" s="682" t="s">
        <v>652</v>
      </c>
      <c r="F333" s="683" t="s">
        <v>1749</v>
      </c>
      <c r="G333" s="684" t="s">
        <v>99</v>
      </c>
      <c r="H333" s="685">
        <v>5</v>
      </c>
      <c r="I333" s="383"/>
      <c r="J333" s="383">
        <f>ROUND(I333*H333,2)</f>
        <v>0</v>
      </c>
      <c r="K333" s="414"/>
      <c r="L333" s="318"/>
      <c r="M333" s="384" t="s">
        <v>810</v>
      </c>
      <c r="N333" s="385" t="s">
        <v>2977</v>
      </c>
      <c r="O333" s="386">
        <v>0.5</v>
      </c>
      <c r="P333" s="386">
        <f>O333*H333</f>
        <v>2.5</v>
      </c>
      <c r="Q333" s="386">
        <v>2.0300000000000001E-3</v>
      </c>
      <c r="R333" s="386">
        <f>Q333*H333</f>
        <v>1.0150000000000001E-2</v>
      </c>
      <c r="S333" s="386">
        <v>0</v>
      </c>
      <c r="T333" s="386">
        <f>S333*H333</f>
        <v>0</v>
      </c>
      <c r="U333" s="415" t="s">
        <v>810</v>
      </c>
      <c r="AR333" s="388" t="s">
        <v>2292</v>
      </c>
      <c r="AT333" s="388" t="s">
        <v>523</v>
      </c>
      <c r="AU333" s="388" t="s">
        <v>49</v>
      </c>
      <c r="AY333" s="310" t="s">
        <v>2974</v>
      </c>
      <c r="BE333" s="389">
        <f>IF(N333="základní",J333,0)</f>
        <v>0</v>
      </c>
      <c r="BF333" s="389">
        <f>IF(N333="snížená",J333,0)</f>
        <v>0</v>
      </c>
      <c r="BG333" s="389">
        <f>IF(N333="zákl. přenesená",J333,0)</f>
        <v>0</v>
      </c>
      <c r="BH333" s="389">
        <f>IF(N333="sníž. přenesená",J333,0)</f>
        <v>0</v>
      </c>
      <c r="BI333" s="389">
        <f>IF(N333="nulová",J333,0)</f>
        <v>0</v>
      </c>
      <c r="BJ333" s="310" t="s">
        <v>47</v>
      </c>
      <c r="BK333" s="389">
        <f>ROUND(I333*H333,2)</f>
        <v>0</v>
      </c>
      <c r="BL333" s="310" t="s">
        <v>2292</v>
      </c>
      <c r="BM333" s="388" t="s">
        <v>4916</v>
      </c>
    </row>
    <row r="334" spans="2:65" s="317" customFormat="1" ht="12.75" x14ac:dyDescent="0.2">
      <c r="B334" s="634"/>
      <c r="C334" s="635"/>
      <c r="D334" s="686" t="s">
        <v>3104</v>
      </c>
      <c r="E334" s="635"/>
      <c r="F334" s="687" t="s">
        <v>653</v>
      </c>
      <c r="G334" s="635"/>
      <c r="H334" s="635"/>
      <c r="I334" s="507"/>
      <c r="L334" s="318"/>
      <c r="M334" s="391"/>
      <c r="U334" s="392"/>
      <c r="AT334" s="310" t="s">
        <v>3104</v>
      </c>
      <c r="AU334" s="310" t="s">
        <v>49</v>
      </c>
    </row>
    <row r="335" spans="2:65" s="317" customFormat="1" ht="12.75" x14ac:dyDescent="0.2">
      <c r="B335" s="634"/>
      <c r="C335" s="635"/>
      <c r="D335" s="688" t="s">
        <v>3813</v>
      </c>
      <c r="E335" s="635"/>
      <c r="F335" s="501" t="s">
        <v>3983</v>
      </c>
      <c r="G335" s="635"/>
      <c r="H335" s="635"/>
      <c r="I335" s="507"/>
      <c r="L335" s="318"/>
      <c r="M335" s="391"/>
      <c r="U335" s="392"/>
      <c r="AT335" s="310" t="s">
        <v>3813</v>
      </c>
      <c r="AU335" s="310" t="s">
        <v>49</v>
      </c>
    </row>
    <row r="336" spans="2:65" s="317" customFormat="1" ht="21.75" customHeight="1" x14ac:dyDescent="0.2">
      <c r="B336" s="634"/>
      <c r="C336" s="681" t="s">
        <v>3875</v>
      </c>
      <c r="D336" s="681" t="s">
        <v>523</v>
      </c>
      <c r="E336" s="682" t="s">
        <v>654</v>
      </c>
      <c r="F336" s="683" t="s">
        <v>1750</v>
      </c>
      <c r="G336" s="684" t="s">
        <v>101</v>
      </c>
      <c r="H336" s="685">
        <v>5</v>
      </c>
      <c r="I336" s="383"/>
      <c r="J336" s="383">
        <f>ROUND(I336*H336,2)</f>
        <v>0</v>
      </c>
      <c r="K336" s="414"/>
      <c r="L336" s="318"/>
      <c r="M336" s="384" t="s">
        <v>810</v>
      </c>
      <c r="N336" s="385" t="s">
        <v>2977</v>
      </c>
      <c r="O336" s="386">
        <v>0.81599999999999995</v>
      </c>
      <c r="P336" s="386">
        <f>O336*H336</f>
        <v>4.08</v>
      </c>
      <c r="Q336" s="386">
        <v>1.1900000000000001E-3</v>
      </c>
      <c r="R336" s="386">
        <f>Q336*H336</f>
        <v>5.9500000000000004E-3</v>
      </c>
      <c r="S336" s="386">
        <v>0</v>
      </c>
      <c r="T336" s="386">
        <f>S336*H336</f>
        <v>0</v>
      </c>
      <c r="U336" s="415" t="s">
        <v>810</v>
      </c>
      <c r="AR336" s="388" t="s">
        <v>2292</v>
      </c>
      <c r="AT336" s="388" t="s">
        <v>523</v>
      </c>
      <c r="AU336" s="388" t="s">
        <v>49</v>
      </c>
      <c r="AY336" s="310" t="s">
        <v>2974</v>
      </c>
      <c r="BE336" s="389">
        <f>IF(N336="základní",J336,0)</f>
        <v>0</v>
      </c>
      <c r="BF336" s="389">
        <f>IF(N336="snížená",J336,0)</f>
        <v>0</v>
      </c>
      <c r="BG336" s="389">
        <f>IF(N336="zákl. přenesená",J336,0)</f>
        <v>0</v>
      </c>
      <c r="BH336" s="389">
        <f>IF(N336="sníž. přenesená",J336,0)</f>
        <v>0</v>
      </c>
      <c r="BI336" s="389">
        <f>IF(N336="nulová",J336,0)</f>
        <v>0</v>
      </c>
      <c r="BJ336" s="310" t="s">
        <v>47</v>
      </c>
      <c r="BK336" s="389">
        <f>ROUND(I336*H336,2)</f>
        <v>0</v>
      </c>
      <c r="BL336" s="310" t="s">
        <v>2292</v>
      </c>
      <c r="BM336" s="388" t="s">
        <v>4917</v>
      </c>
    </row>
    <row r="337" spans="2:65" s="317" customFormat="1" ht="19.5" x14ac:dyDescent="0.2">
      <c r="B337" s="634"/>
      <c r="C337" s="635"/>
      <c r="D337" s="686" t="s">
        <v>3104</v>
      </c>
      <c r="E337" s="635"/>
      <c r="F337" s="687" t="s">
        <v>655</v>
      </c>
      <c r="G337" s="635"/>
      <c r="H337" s="635"/>
      <c r="I337" s="507"/>
      <c r="L337" s="318"/>
      <c r="M337" s="391"/>
      <c r="U337" s="392"/>
      <c r="AT337" s="310" t="s">
        <v>3104</v>
      </c>
      <c r="AU337" s="310" t="s">
        <v>49</v>
      </c>
    </row>
    <row r="338" spans="2:65" s="317" customFormat="1" ht="12.75" x14ac:dyDescent="0.2">
      <c r="B338" s="634"/>
      <c r="C338" s="635"/>
      <c r="D338" s="688" t="s">
        <v>3813</v>
      </c>
      <c r="E338" s="635"/>
      <c r="F338" s="501" t="s">
        <v>3985</v>
      </c>
      <c r="G338" s="635"/>
      <c r="H338" s="635"/>
      <c r="I338" s="507"/>
      <c r="L338" s="318"/>
      <c r="M338" s="391"/>
      <c r="U338" s="392"/>
      <c r="AT338" s="310" t="s">
        <v>3813</v>
      </c>
      <c r="AU338" s="310" t="s">
        <v>49</v>
      </c>
    </row>
    <row r="339" spans="2:65" s="317" customFormat="1" ht="24.2" customHeight="1" x14ac:dyDescent="0.2">
      <c r="B339" s="634"/>
      <c r="C339" s="689" t="s">
        <v>3877</v>
      </c>
      <c r="D339" s="689" t="s">
        <v>565</v>
      </c>
      <c r="E339" s="690" t="s">
        <v>656</v>
      </c>
      <c r="F339" s="691" t="s">
        <v>657</v>
      </c>
      <c r="G339" s="692" t="s">
        <v>101</v>
      </c>
      <c r="H339" s="693">
        <v>2</v>
      </c>
      <c r="I339" s="394"/>
      <c r="J339" s="394">
        <f>ROUND(I339*H339,2)</f>
        <v>0</v>
      </c>
      <c r="K339" s="418"/>
      <c r="L339" s="395"/>
      <c r="M339" s="396" t="s">
        <v>810</v>
      </c>
      <c r="N339" s="397" t="s">
        <v>2977</v>
      </c>
      <c r="O339" s="386">
        <v>0</v>
      </c>
      <c r="P339" s="386">
        <f>O339*H339</f>
        <v>0</v>
      </c>
      <c r="Q339" s="386">
        <v>2.1899999999999999E-2</v>
      </c>
      <c r="R339" s="386">
        <f>Q339*H339</f>
        <v>4.3799999999999999E-2</v>
      </c>
      <c r="S339" s="386">
        <v>0</v>
      </c>
      <c r="T339" s="386">
        <f>S339*H339</f>
        <v>0</v>
      </c>
      <c r="U339" s="415" t="s">
        <v>810</v>
      </c>
      <c r="AR339" s="388" t="s">
        <v>3018</v>
      </c>
      <c r="AT339" s="388" t="s">
        <v>565</v>
      </c>
      <c r="AU339" s="388" t="s">
        <v>49</v>
      </c>
      <c r="AY339" s="310" t="s">
        <v>2974</v>
      </c>
      <c r="BE339" s="389">
        <f>IF(N339="základní",J339,0)</f>
        <v>0</v>
      </c>
      <c r="BF339" s="389">
        <f>IF(N339="snížená",J339,0)</f>
        <v>0</v>
      </c>
      <c r="BG339" s="389">
        <f>IF(N339="zákl. přenesená",J339,0)</f>
        <v>0</v>
      </c>
      <c r="BH339" s="389">
        <f>IF(N339="sníž. přenesená",J339,0)</f>
        <v>0</v>
      </c>
      <c r="BI339" s="389">
        <f>IF(N339="nulová",J339,0)</f>
        <v>0</v>
      </c>
      <c r="BJ339" s="310" t="s">
        <v>47</v>
      </c>
      <c r="BK339" s="389">
        <f>ROUND(I339*H339,2)</f>
        <v>0</v>
      </c>
      <c r="BL339" s="310" t="s">
        <v>2292</v>
      </c>
      <c r="BM339" s="388" t="s">
        <v>4918</v>
      </c>
    </row>
    <row r="340" spans="2:65" s="317" customFormat="1" ht="19.5" x14ac:dyDescent="0.2">
      <c r="B340" s="634"/>
      <c r="C340" s="635"/>
      <c r="D340" s="686" t="s">
        <v>3104</v>
      </c>
      <c r="E340" s="635"/>
      <c r="F340" s="687" t="s">
        <v>657</v>
      </c>
      <c r="G340" s="635"/>
      <c r="H340" s="635"/>
      <c r="I340" s="507"/>
      <c r="L340" s="318"/>
      <c r="M340" s="391"/>
      <c r="U340" s="392"/>
      <c r="AT340" s="310" t="s">
        <v>3104</v>
      </c>
      <c r="AU340" s="310" t="s">
        <v>49</v>
      </c>
    </row>
    <row r="341" spans="2:65" s="317" customFormat="1" ht="24.2" customHeight="1" x14ac:dyDescent="0.2">
      <c r="B341" s="634"/>
      <c r="C341" s="689" t="s">
        <v>4117</v>
      </c>
      <c r="D341" s="689" t="s">
        <v>565</v>
      </c>
      <c r="E341" s="690" t="s">
        <v>658</v>
      </c>
      <c r="F341" s="691" t="s">
        <v>659</v>
      </c>
      <c r="G341" s="692" t="s">
        <v>101</v>
      </c>
      <c r="H341" s="693">
        <v>3</v>
      </c>
      <c r="I341" s="394"/>
      <c r="J341" s="394">
        <f>ROUND(I341*H341,2)</f>
        <v>0</v>
      </c>
      <c r="K341" s="418"/>
      <c r="L341" s="395"/>
      <c r="M341" s="396" t="s">
        <v>810</v>
      </c>
      <c r="N341" s="397" t="s">
        <v>2977</v>
      </c>
      <c r="O341" s="386">
        <v>0</v>
      </c>
      <c r="P341" s="386">
        <f>O341*H341</f>
        <v>0</v>
      </c>
      <c r="Q341" s="386">
        <v>1.4999999999999999E-2</v>
      </c>
      <c r="R341" s="386">
        <f>Q341*H341</f>
        <v>4.4999999999999998E-2</v>
      </c>
      <c r="S341" s="386">
        <v>0</v>
      </c>
      <c r="T341" s="386">
        <f>S341*H341</f>
        <v>0</v>
      </c>
      <c r="U341" s="415" t="s">
        <v>810</v>
      </c>
      <c r="AR341" s="388" t="s">
        <v>3018</v>
      </c>
      <c r="AT341" s="388" t="s">
        <v>565</v>
      </c>
      <c r="AU341" s="388" t="s">
        <v>49</v>
      </c>
      <c r="AY341" s="310" t="s">
        <v>2974</v>
      </c>
      <c r="BE341" s="389">
        <f>IF(N341="základní",J341,0)</f>
        <v>0</v>
      </c>
      <c r="BF341" s="389">
        <f>IF(N341="snížená",J341,0)</f>
        <v>0</v>
      </c>
      <c r="BG341" s="389">
        <f>IF(N341="zákl. přenesená",J341,0)</f>
        <v>0</v>
      </c>
      <c r="BH341" s="389">
        <f>IF(N341="sníž. přenesená",J341,0)</f>
        <v>0</v>
      </c>
      <c r="BI341" s="389">
        <f>IF(N341="nulová",J341,0)</f>
        <v>0</v>
      </c>
      <c r="BJ341" s="310" t="s">
        <v>47</v>
      </c>
      <c r="BK341" s="389">
        <f>ROUND(I341*H341,2)</f>
        <v>0</v>
      </c>
      <c r="BL341" s="310" t="s">
        <v>2292</v>
      </c>
      <c r="BM341" s="388" t="s">
        <v>4919</v>
      </c>
    </row>
    <row r="342" spans="2:65" s="317" customFormat="1" ht="12.75" x14ac:dyDescent="0.2">
      <c r="B342" s="634"/>
      <c r="C342" s="635"/>
      <c r="D342" s="686" t="s">
        <v>3104</v>
      </c>
      <c r="E342" s="635"/>
      <c r="F342" s="687" t="s">
        <v>659</v>
      </c>
      <c r="G342" s="635"/>
      <c r="H342" s="635"/>
      <c r="I342" s="507"/>
      <c r="L342" s="318"/>
      <c r="M342" s="391"/>
      <c r="U342" s="392"/>
      <c r="AT342" s="310" t="s">
        <v>3104</v>
      </c>
      <c r="AU342" s="310" t="s">
        <v>49</v>
      </c>
    </row>
    <row r="343" spans="2:65" s="317" customFormat="1" ht="16.5" customHeight="1" x14ac:dyDescent="0.2">
      <c r="B343" s="634"/>
      <c r="C343" s="681" t="s">
        <v>4120</v>
      </c>
      <c r="D343" s="681" t="s">
        <v>523</v>
      </c>
      <c r="E343" s="682" t="s">
        <v>660</v>
      </c>
      <c r="F343" s="683" t="s">
        <v>1751</v>
      </c>
      <c r="G343" s="684" t="s">
        <v>101</v>
      </c>
      <c r="H343" s="685">
        <v>5</v>
      </c>
      <c r="I343" s="383"/>
      <c r="J343" s="383">
        <f>ROUND(I343*H343,2)</f>
        <v>0</v>
      </c>
      <c r="K343" s="414"/>
      <c r="L343" s="318"/>
      <c r="M343" s="384" t="s">
        <v>810</v>
      </c>
      <c r="N343" s="385" t="s">
        <v>2977</v>
      </c>
      <c r="O343" s="386">
        <v>0.28299999999999997</v>
      </c>
      <c r="P343" s="386">
        <f>O343*H343</f>
        <v>1.4149999999999998</v>
      </c>
      <c r="Q343" s="386">
        <v>0</v>
      </c>
      <c r="R343" s="386">
        <f>Q343*H343</f>
        <v>0</v>
      </c>
      <c r="S343" s="386">
        <v>0</v>
      </c>
      <c r="T343" s="386">
        <f>S343*H343</f>
        <v>0</v>
      </c>
      <c r="U343" s="415" t="s">
        <v>810</v>
      </c>
      <c r="AR343" s="388" t="s">
        <v>2292</v>
      </c>
      <c r="AT343" s="388" t="s">
        <v>523</v>
      </c>
      <c r="AU343" s="388" t="s">
        <v>49</v>
      </c>
      <c r="AY343" s="310" t="s">
        <v>2974</v>
      </c>
      <c r="BE343" s="389">
        <f>IF(N343="základní",J343,0)</f>
        <v>0</v>
      </c>
      <c r="BF343" s="389">
        <f>IF(N343="snížená",J343,0)</f>
        <v>0</v>
      </c>
      <c r="BG343" s="389">
        <f>IF(N343="zákl. přenesená",J343,0)</f>
        <v>0</v>
      </c>
      <c r="BH343" s="389">
        <f>IF(N343="sníž. přenesená",J343,0)</f>
        <v>0</v>
      </c>
      <c r="BI343" s="389">
        <f>IF(N343="nulová",J343,0)</f>
        <v>0</v>
      </c>
      <c r="BJ343" s="310" t="s">
        <v>47</v>
      </c>
      <c r="BK343" s="389">
        <f>ROUND(I343*H343,2)</f>
        <v>0</v>
      </c>
      <c r="BL343" s="310" t="s">
        <v>2292</v>
      </c>
      <c r="BM343" s="388" t="s">
        <v>4920</v>
      </c>
    </row>
    <row r="344" spans="2:65" s="317" customFormat="1" ht="12.75" x14ac:dyDescent="0.2">
      <c r="B344" s="634"/>
      <c r="C344" s="635"/>
      <c r="D344" s="686" t="s">
        <v>3104</v>
      </c>
      <c r="E344" s="635"/>
      <c r="F344" s="687" t="s">
        <v>661</v>
      </c>
      <c r="G344" s="635"/>
      <c r="H344" s="635"/>
      <c r="I344" s="507"/>
      <c r="L344" s="318"/>
      <c r="M344" s="391"/>
      <c r="U344" s="392"/>
      <c r="AT344" s="310" t="s">
        <v>3104</v>
      </c>
      <c r="AU344" s="310" t="s">
        <v>49</v>
      </c>
    </row>
    <row r="345" spans="2:65" s="317" customFormat="1" ht="12.75" x14ac:dyDescent="0.2">
      <c r="B345" s="634"/>
      <c r="C345" s="635"/>
      <c r="D345" s="688" t="s">
        <v>3813</v>
      </c>
      <c r="E345" s="635"/>
      <c r="F345" s="501" t="s">
        <v>3989</v>
      </c>
      <c r="G345" s="635"/>
      <c r="H345" s="635"/>
      <c r="I345" s="507"/>
      <c r="L345" s="318"/>
      <c r="M345" s="391"/>
      <c r="U345" s="392"/>
      <c r="AT345" s="310" t="s">
        <v>3813</v>
      </c>
      <c r="AU345" s="310" t="s">
        <v>49</v>
      </c>
    </row>
    <row r="346" spans="2:65" s="317" customFormat="1" ht="16.5" customHeight="1" x14ac:dyDescent="0.2">
      <c r="B346" s="634"/>
      <c r="C346" s="689" t="s">
        <v>3879</v>
      </c>
      <c r="D346" s="689" t="s">
        <v>565</v>
      </c>
      <c r="E346" s="690" t="s">
        <v>662</v>
      </c>
      <c r="F346" s="691" t="s">
        <v>663</v>
      </c>
      <c r="G346" s="692" t="s">
        <v>101</v>
      </c>
      <c r="H346" s="693">
        <v>5</v>
      </c>
      <c r="I346" s="394"/>
      <c r="J346" s="394">
        <f>ROUND(I346*H346,2)</f>
        <v>0</v>
      </c>
      <c r="K346" s="418"/>
      <c r="L346" s="395"/>
      <c r="M346" s="396" t="s">
        <v>810</v>
      </c>
      <c r="N346" s="397" t="s">
        <v>2977</v>
      </c>
      <c r="O346" s="386">
        <v>0</v>
      </c>
      <c r="P346" s="386">
        <f>O346*H346</f>
        <v>0</v>
      </c>
      <c r="Q346" s="386">
        <v>1.2800000000000001E-3</v>
      </c>
      <c r="R346" s="386">
        <f>Q346*H346</f>
        <v>6.4000000000000003E-3</v>
      </c>
      <c r="S346" s="386">
        <v>0</v>
      </c>
      <c r="T346" s="386">
        <f>S346*H346</f>
        <v>0</v>
      </c>
      <c r="U346" s="415" t="s">
        <v>810</v>
      </c>
      <c r="AR346" s="388" t="s">
        <v>3018</v>
      </c>
      <c r="AT346" s="388" t="s">
        <v>565</v>
      </c>
      <c r="AU346" s="388" t="s">
        <v>49</v>
      </c>
      <c r="AY346" s="310" t="s">
        <v>2974</v>
      </c>
      <c r="BE346" s="389">
        <f>IF(N346="základní",J346,0)</f>
        <v>0</v>
      </c>
      <c r="BF346" s="389">
        <f>IF(N346="snížená",J346,0)</f>
        <v>0</v>
      </c>
      <c r="BG346" s="389">
        <f>IF(N346="zákl. přenesená",J346,0)</f>
        <v>0</v>
      </c>
      <c r="BH346" s="389">
        <f>IF(N346="sníž. přenesená",J346,0)</f>
        <v>0</v>
      </c>
      <c r="BI346" s="389">
        <f>IF(N346="nulová",J346,0)</f>
        <v>0</v>
      </c>
      <c r="BJ346" s="310" t="s">
        <v>47</v>
      </c>
      <c r="BK346" s="389">
        <f>ROUND(I346*H346,2)</f>
        <v>0</v>
      </c>
      <c r="BL346" s="310" t="s">
        <v>2292</v>
      </c>
      <c r="BM346" s="388" t="s">
        <v>4921</v>
      </c>
    </row>
    <row r="347" spans="2:65" s="317" customFormat="1" ht="12.75" x14ac:dyDescent="0.2">
      <c r="B347" s="634"/>
      <c r="C347" s="635"/>
      <c r="D347" s="686" t="s">
        <v>3104</v>
      </c>
      <c r="E347" s="635"/>
      <c r="F347" s="687" t="s">
        <v>663</v>
      </c>
      <c r="G347" s="635"/>
      <c r="H347" s="635"/>
      <c r="I347" s="507"/>
      <c r="L347" s="318"/>
      <c r="M347" s="391"/>
      <c r="U347" s="392"/>
      <c r="AT347" s="310" t="s">
        <v>3104</v>
      </c>
      <c r="AU347" s="310" t="s">
        <v>49</v>
      </c>
    </row>
    <row r="348" spans="2:65" s="317" customFormat="1" ht="24.2" customHeight="1" x14ac:dyDescent="0.2">
      <c r="B348" s="634"/>
      <c r="C348" s="681" t="s">
        <v>4059</v>
      </c>
      <c r="D348" s="681" t="s">
        <v>523</v>
      </c>
      <c r="E348" s="682" t="s">
        <v>664</v>
      </c>
      <c r="F348" s="683" t="s">
        <v>1752</v>
      </c>
      <c r="G348" s="684" t="s">
        <v>99</v>
      </c>
      <c r="H348" s="685">
        <v>7</v>
      </c>
      <c r="I348" s="383"/>
      <c r="J348" s="383">
        <f>ROUND(I348*H348,2)</f>
        <v>0</v>
      </c>
      <c r="K348" s="414"/>
      <c r="L348" s="318"/>
      <c r="M348" s="384" t="s">
        <v>810</v>
      </c>
      <c r="N348" s="385" t="s">
        <v>2977</v>
      </c>
      <c r="O348" s="386">
        <v>0.5</v>
      </c>
      <c r="P348" s="386">
        <f>O348*H348</f>
        <v>3.5</v>
      </c>
      <c r="Q348" s="386">
        <v>1.6080000000000001E-2</v>
      </c>
      <c r="R348" s="386">
        <f>Q348*H348</f>
        <v>0.11256000000000001</v>
      </c>
      <c r="S348" s="386">
        <v>0</v>
      </c>
      <c r="T348" s="386">
        <f>S348*H348</f>
        <v>0</v>
      </c>
      <c r="U348" s="415" t="s">
        <v>810</v>
      </c>
      <c r="AR348" s="388" t="s">
        <v>2292</v>
      </c>
      <c r="AT348" s="388" t="s">
        <v>523</v>
      </c>
      <c r="AU348" s="388" t="s">
        <v>49</v>
      </c>
      <c r="AY348" s="310" t="s">
        <v>2974</v>
      </c>
      <c r="BE348" s="389">
        <f>IF(N348="základní",J348,0)</f>
        <v>0</v>
      </c>
      <c r="BF348" s="389">
        <f>IF(N348="snížená",J348,0)</f>
        <v>0</v>
      </c>
      <c r="BG348" s="389">
        <f>IF(N348="zákl. přenesená",J348,0)</f>
        <v>0</v>
      </c>
      <c r="BH348" s="389">
        <f>IF(N348="sníž. přenesená",J348,0)</f>
        <v>0</v>
      </c>
      <c r="BI348" s="389">
        <f>IF(N348="nulová",J348,0)</f>
        <v>0</v>
      </c>
      <c r="BJ348" s="310" t="s">
        <v>47</v>
      </c>
      <c r="BK348" s="389">
        <f>ROUND(I348*H348,2)</f>
        <v>0</v>
      </c>
      <c r="BL348" s="310" t="s">
        <v>2292</v>
      </c>
      <c r="BM348" s="388" t="s">
        <v>4922</v>
      </c>
    </row>
    <row r="349" spans="2:65" s="317" customFormat="1" ht="19.5" x14ac:dyDescent="0.2">
      <c r="B349" s="634"/>
      <c r="C349" s="635"/>
      <c r="D349" s="686" t="s">
        <v>3104</v>
      </c>
      <c r="E349" s="635"/>
      <c r="F349" s="687" t="s">
        <v>665</v>
      </c>
      <c r="G349" s="635"/>
      <c r="H349" s="635"/>
      <c r="I349" s="507"/>
      <c r="L349" s="318"/>
      <c r="M349" s="391"/>
      <c r="U349" s="392"/>
      <c r="AT349" s="310" t="s">
        <v>3104</v>
      </c>
      <c r="AU349" s="310" t="s">
        <v>49</v>
      </c>
    </row>
    <row r="350" spans="2:65" s="317" customFormat="1" ht="12.75" x14ac:dyDescent="0.2">
      <c r="B350" s="634"/>
      <c r="C350" s="635"/>
      <c r="D350" s="688" t="s">
        <v>3813</v>
      </c>
      <c r="E350" s="635"/>
      <c r="F350" s="501" t="s">
        <v>3992</v>
      </c>
      <c r="G350" s="635"/>
      <c r="H350" s="635"/>
      <c r="I350" s="507"/>
      <c r="L350" s="318"/>
      <c r="M350" s="391"/>
      <c r="U350" s="392"/>
      <c r="AT350" s="310" t="s">
        <v>3813</v>
      </c>
      <c r="AU350" s="310" t="s">
        <v>49</v>
      </c>
    </row>
    <row r="351" spans="2:65" s="317" customFormat="1" ht="24.2" customHeight="1" x14ac:dyDescent="0.2">
      <c r="B351" s="634"/>
      <c r="C351" s="681" t="s">
        <v>4192</v>
      </c>
      <c r="D351" s="681" t="s">
        <v>523</v>
      </c>
      <c r="E351" s="682" t="s">
        <v>2094</v>
      </c>
      <c r="F351" s="683" t="s">
        <v>2095</v>
      </c>
      <c r="G351" s="684" t="s">
        <v>99</v>
      </c>
      <c r="H351" s="685">
        <v>4</v>
      </c>
      <c r="I351" s="383"/>
      <c r="J351" s="383">
        <f>ROUND(I351*H351,2)</f>
        <v>0</v>
      </c>
      <c r="K351" s="414"/>
      <c r="L351" s="318"/>
      <c r="M351" s="384" t="s">
        <v>810</v>
      </c>
      <c r="N351" s="385" t="s">
        <v>2977</v>
      </c>
      <c r="O351" s="386">
        <v>0.40300000000000002</v>
      </c>
      <c r="P351" s="386">
        <f>O351*H351</f>
        <v>1.6120000000000001</v>
      </c>
      <c r="Q351" s="386">
        <v>0</v>
      </c>
      <c r="R351" s="386">
        <f>Q351*H351</f>
        <v>0</v>
      </c>
      <c r="S351" s="386">
        <v>1.72E-2</v>
      </c>
      <c r="T351" s="386">
        <f>S351*H351</f>
        <v>6.88E-2</v>
      </c>
      <c r="U351" s="415" t="s">
        <v>810</v>
      </c>
      <c r="AR351" s="388" t="s">
        <v>2292</v>
      </c>
      <c r="AT351" s="388" t="s">
        <v>523</v>
      </c>
      <c r="AU351" s="388" t="s">
        <v>49</v>
      </c>
      <c r="AY351" s="310" t="s">
        <v>2974</v>
      </c>
      <c r="BE351" s="389">
        <f>IF(N351="základní",J351,0)</f>
        <v>0</v>
      </c>
      <c r="BF351" s="389">
        <f>IF(N351="snížená",J351,0)</f>
        <v>0</v>
      </c>
      <c r="BG351" s="389">
        <f>IF(N351="zákl. přenesená",J351,0)</f>
        <v>0</v>
      </c>
      <c r="BH351" s="389">
        <f>IF(N351="sníž. přenesená",J351,0)</f>
        <v>0</v>
      </c>
      <c r="BI351" s="389">
        <f>IF(N351="nulová",J351,0)</f>
        <v>0</v>
      </c>
      <c r="BJ351" s="310" t="s">
        <v>47</v>
      </c>
      <c r="BK351" s="389">
        <f>ROUND(I351*H351,2)</f>
        <v>0</v>
      </c>
      <c r="BL351" s="310" t="s">
        <v>2292</v>
      </c>
      <c r="BM351" s="388" t="s">
        <v>4923</v>
      </c>
    </row>
    <row r="352" spans="2:65" s="317" customFormat="1" ht="12.75" x14ac:dyDescent="0.2">
      <c r="B352" s="634"/>
      <c r="C352" s="635"/>
      <c r="D352" s="686" t="s">
        <v>3104</v>
      </c>
      <c r="E352" s="635"/>
      <c r="F352" s="687" t="s">
        <v>4666</v>
      </c>
      <c r="G352" s="635"/>
      <c r="H352" s="635"/>
      <c r="I352" s="507"/>
      <c r="L352" s="318"/>
      <c r="M352" s="391"/>
      <c r="U352" s="392"/>
      <c r="AT352" s="310" t="s">
        <v>3104</v>
      </c>
      <c r="AU352" s="310" t="s">
        <v>49</v>
      </c>
    </row>
    <row r="353" spans="2:65" s="317" customFormat="1" ht="12.75" x14ac:dyDescent="0.2">
      <c r="B353" s="634"/>
      <c r="C353" s="635"/>
      <c r="D353" s="688" t="s">
        <v>3813</v>
      </c>
      <c r="E353" s="635"/>
      <c r="F353" s="501" t="s">
        <v>4667</v>
      </c>
      <c r="G353" s="635"/>
      <c r="H353" s="635"/>
      <c r="I353" s="507"/>
      <c r="L353" s="318"/>
      <c r="M353" s="391"/>
      <c r="U353" s="392"/>
      <c r="AT353" s="310" t="s">
        <v>3813</v>
      </c>
      <c r="AU353" s="310" t="s">
        <v>49</v>
      </c>
    </row>
    <row r="354" spans="2:65" s="317" customFormat="1" ht="16.5" customHeight="1" x14ac:dyDescent="0.2">
      <c r="B354" s="634"/>
      <c r="C354" s="681" t="s">
        <v>3881</v>
      </c>
      <c r="D354" s="681" t="s">
        <v>523</v>
      </c>
      <c r="E354" s="682" t="s">
        <v>666</v>
      </c>
      <c r="F354" s="683" t="s">
        <v>1753</v>
      </c>
      <c r="G354" s="684" t="s">
        <v>99</v>
      </c>
      <c r="H354" s="685">
        <v>6</v>
      </c>
      <c r="I354" s="383"/>
      <c r="J354" s="383">
        <f>ROUND(I354*H354,2)</f>
        <v>0</v>
      </c>
      <c r="K354" s="414"/>
      <c r="L354" s="318"/>
      <c r="M354" s="384" t="s">
        <v>810</v>
      </c>
      <c r="N354" s="385" t="s">
        <v>2977</v>
      </c>
      <c r="O354" s="386">
        <v>0.36199999999999999</v>
      </c>
      <c r="P354" s="386">
        <f>O354*H354</f>
        <v>2.1719999999999997</v>
      </c>
      <c r="Q354" s="386">
        <v>0</v>
      </c>
      <c r="R354" s="386">
        <f>Q354*H354</f>
        <v>0</v>
      </c>
      <c r="S354" s="386">
        <v>1.9460000000000002E-2</v>
      </c>
      <c r="T354" s="386">
        <f>S354*H354</f>
        <v>0.11676</v>
      </c>
      <c r="U354" s="415" t="s">
        <v>810</v>
      </c>
      <c r="AR354" s="388" t="s">
        <v>2292</v>
      </c>
      <c r="AT354" s="388" t="s">
        <v>523</v>
      </c>
      <c r="AU354" s="388" t="s">
        <v>49</v>
      </c>
      <c r="AY354" s="310" t="s">
        <v>2974</v>
      </c>
      <c r="BE354" s="389">
        <f>IF(N354="základní",J354,0)</f>
        <v>0</v>
      </c>
      <c r="BF354" s="389">
        <f>IF(N354="snížená",J354,0)</f>
        <v>0</v>
      </c>
      <c r="BG354" s="389">
        <f>IF(N354="zákl. přenesená",J354,0)</f>
        <v>0</v>
      </c>
      <c r="BH354" s="389">
        <f>IF(N354="sníž. přenesená",J354,0)</f>
        <v>0</v>
      </c>
      <c r="BI354" s="389">
        <f>IF(N354="nulová",J354,0)</f>
        <v>0</v>
      </c>
      <c r="BJ354" s="310" t="s">
        <v>47</v>
      </c>
      <c r="BK354" s="389">
        <f>ROUND(I354*H354,2)</f>
        <v>0</v>
      </c>
      <c r="BL354" s="310" t="s">
        <v>2292</v>
      </c>
      <c r="BM354" s="388" t="s">
        <v>4924</v>
      </c>
    </row>
    <row r="355" spans="2:65" s="317" customFormat="1" ht="12.75" x14ac:dyDescent="0.2">
      <c r="B355" s="634"/>
      <c r="C355" s="635"/>
      <c r="D355" s="686" t="s">
        <v>3104</v>
      </c>
      <c r="E355" s="635"/>
      <c r="F355" s="687" t="s">
        <v>667</v>
      </c>
      <c r="G355" s="635"/>
      <c r="H355" s="635"/>
      <c r="I355" s="507"/>
      <c r="L355" s="318"/>
      <c r="M355" s="391"/>
      <c r="U355" s="392"/>
      <c r="AT355" s="310" t="s">
        <v>3104</v>
      </c>
      <c r="AU355" s="310" t="s">
        <v>49</v>
      </c>
    </row>
    <row r="356" spans="2:65" s="317" customFormat="1" ht="12.75" x14ac:dyDescent="0.2">
      <c r="B356" s="634"/>
      <c r="C356" s="635"/>
      <c r="D356" s="688" t="s">
        <v>3813</v>
      </c>
      <c r="E356" s="635"/>
      <c r="F356" s="501" t="s">
        <v>3994</v>
      </c>
      <c r="G356" s="635"/>
      <c r="H356" s="635"/>
      <c r="I356" s="507"/>
      <c r="L356" s="318"/>
      <c r="M356" s="391"/>
      <c r="U356" s="392"/>
      <c r="AT356" s="310" t="s">
        <v>3813</v>
      </c>
      <c r="AU356" s="310" t="s">
        <v>49</v>
      </c>
    </row>
    <row r="357" spans="2:65" s="317" customFormat="1" ht="24.2" customHeight="1" x14ac:dyDescent="0.2">
      <c r="B357" s="634"/>
      <c r="C357" s="681" t="s">
        <v>4089</v>
      </c>
      <c r="D357" s="681" t="s">
        <v>523</v>
      </c>
      <c r="E357" s="682" t="s">
        <v>668</v>
      </c>
      <c r="F357" s="683" t="s">
        <v>1754</v>
      </c>
      <c r="G357" s="684" t="s">
        <v>99</v>
      </c>
      <c r="H357" s="685">
        <v>22</v>
      </c>
      <c r="I357" s="383"/>
      <c r="J357" s="383">
        <f>ROUND(I357*H357,2)</f>
        <v>0</v>
      </c>
      <c r="K357" s="414"/>
      <c r="L357" s="318"/>
      <c r="M357" s="384" t="s">
        <v>810</v>
      </c>
      <c r="N357" s="385" t="s">
        <v>2977</v>
      </c>
      <c r="O357" s="386">
        <v>1.1000000000000001</v>
      </c>
      <c r="P357" s="386">
        <f>O357*H357</f>
        <v>24.200000000000003</v>
      </c>
      <c r="Q357" s="386">
        <v>1.4970000000000001E-2</v>
      </c>
      <c r="R357" s="386">
        <f>Q357*H357</f>
        <v>0.32934000000000002</v>
      </c>
      <c r="S357" s="386">
        <v>0</v>
      </c>
      <c r="T357" s="386">
        <f>S357*H357</f>
        <v>0</v>
      </c>
      <c r="U357" s="415" t="s">
        <v>810</v>
      </c>
      <c r="AR357" s="388" t="s">
        <v>2292</v>
      </c>
      <c r="AT357" s="388" t="s">
        <v>523</v>
      </c>
      <c r="AU357" s="388" t="s">
        <v>49</v>
      </c>
      <c r="AY357" s="310" t="s">
        <v>2974</v>
      </c>
      <c r="BE357" s="389">
        <f>IF(N357="základní",J357,0)</f>
        <v>0</v>
      </c>
      <c r="BF357" s="389">
        <f>IF(N357="snížená",J357,0)</f>
        <v>0</v>
      </c>
      <c r="BG357" s="389">
        <f>IF(N357="zákl. přenesená",J357,0)</f>
        <v>0</v>
      </c>
      <c r="BH357" s="389">
        <f>IF(N357="sníž. přenesená",J357,0)</f>
        <v>0</v>
      </c>
      <c r="BI357" s="389">
        <f>IF(N357="nulová",J357,0)</f>
        <v>0</v>
      </c>
      <c r="BJ357" s="310" t="s">
        <v>47</v>
      </c>
      <c r="BK357" s="389">
        <f>ROUND(I357*H357,2)</f>
        <v>0</v>
      </c>
      <c r="BL357" s="310" t="s">
        <v>2292</v>
      </c>
      <c r="BM357" s="388" t="s">
        <v>4925</v>
      </c>
    </row>
    <row r="358" spans="2:65" s="317" customFormat="1" ht="29.25" x14ac:dyDescent="0.2">
      <c r="B358" s="634"/>
      <c r="C358" s="635"/>
      <c r="D358" s="686" t="s">
        <v>3104</v>
      </c>
      <c r="E358" s="635"/>
      <c r="F358" s="687" t="s">
        <v>669</v>
      </c>
      <c r="G358" s="635"/>
      <c r="H358" s="635"/>
      <c r="I358" s="507"/>
      <c r="L358" s="318"/>
      <c r="M358" s="391"/>
      <c r="U358" s="392"/>
      <c r="AT358" s="310" t="s">
        <v>3104</v>
      </c>
      <c r="AU358" s="310" t="s">
        <v>49</v>
      </c>
    </row>
    <row r="359" spans="2:65" s="317" customFormat="1" ht="12.75" x14ac:dyDescent="0.2">
      <c r="B359" s="634"/>
      <c r="C359" s="635"/>
      <c r="D359" s="688" t="s">
        <v>3813</v>
      </c>
      <c r="E359" s="635"/>
      <c r="F359" s="501" t="s">
        <v>3996</v>
      </c>
      <c r="G359" s="635"/>
      <c r="H359" s="635"/>
      <c r="I359" s="507"/>
      <c r="L359" s="318"/>
      <c r="M359" s="391"/>
      <c r="U359" s="392"/>
      <c r="AT359" s="310" t="s">
        <v>3813</v>
      </c>
      <c r="AU359" s="310" t="s">
        <v>49</v>
      </c>
    </row>
    <row r="360" spans="2:65" s="317" customFormat="1" ht="24.2" customHeight="1" x14ac:dyDescent="0.2">
      <c r="B360" s="634"/>
      <c r="C360" s="681" t="s">
        <v>3888</v>
      </c>
      <c r="D360" s="681" t="s">
        <v>523</v>
      </c>
      <c r="E360" s="682" t="s">
        <v>670</v>
      </c>
      <c r="F360" s="683" t="s">
        <v>1755</v>
      </c>
      <c r="G360" s="684" t="s">
        <v>99</v>
      </c>
      <c r="H360" s="685">
        <v>2</v>
      </c>
      <c r="I360" s="383"/>
      <c r="J360" s="383">
        <f>ROUND(I360*H360,2)</f>
        <v>0</v>
      </c>
      <c r="K360" s="414"/>
      <c r="L360" s="318"/>
      <c r="M360" s="384" t="s">
        <v>810</v>
      </c>
      <c r="N360" s="385" t="s">
        <v>2977</v>
      </c>
      <c r="O360" s="386">
        <v>1.1000000000000001</v>
      </c>
      <c r="P360" s="386">
        <f>O360*H360</f>
        <v>2.2000000000000002</v>
      </c>
      <c r="Q360" s="386">
        <v>1.797E-2</v>
      </c>
      <c r="R360" s="386">
        <f>Q360*H360</f>
        <v>3.594E-2</v>
      </c>
      <c r="S360" s="386">
        <v>0</v>
      </c>
      <c r="T360" s="386">
        <f>S360*H360</f>
        <v>0</v>
      </c>
      <c r="U360" s="415" t="s">
        <v>810</v>
      </c>
      <c r="AR360" s="388" t="s">
        <v>2292</v>
      </c>
      <c r="AT360" s="388" t="s">
        <v>523</v>
      </c>
      <c r="AU360" s="388" t="s">
        <v>49</v>
      </c>
      <c r="AY360" s="310" t="s">
        <v>2974</v>
      </c>
      <c r="BE360" s="389">
        <f>IF(N360="základní",J360,0)</f>
        <v>0</v>
      </c>
      <c r="BF360" s="389">
        <f>IF(N360="snížená",J360,0)</f>
        <v>0</v>
      </c>
      <c r="BG360" s="389">
        <f>IF(N360="zákl. přenesená",J360,0)</f>
        <v>0</v>
      </c>
      <c r="BH360" s="389">
        <f>IF(N360="sníž. přenesená",J360,0)</f>
        <v>0</v>
      </c>
      <c r="BI360" s="389">
        <f>IF(N360="nulová",J360,0)</f>
        <v>0</v>
      </c>
      <c r="BJ360" s="310" t="s">
        <v>47</v>
      </c>
      <c r="BK360" s="389">
        <f>ROUND(I360*H360,2)</f>
        <v>0</v>
      </c>
      <c r="BL360" s="310" t="s">
        <v>2292</v>
      </c>
      <c r="BM360" s="388" t="s">
        <v>4926</v>
      </c>
    </row>
    <row r="361" spans="2:65" s="317" customFormat="1" ht="29.25" x14ac:dyDescent="0.2">
      <c r="B361" s="634"/>
      <c r="C361" s="635"/>
      <c r="D361" s="686" t="s">
        <v>3104</v>
      </c>
      <c r="E361" s="635"/>
      <c r="F361" s="687" t="s">
        <v>671</v>
      </c>
      <c r="G361" s="635"/>
      <c r="H361" s="635"/>
      <c r="I361" s="507"/>
      <c r="L361" s="318"/>
      <c r="M361" s="391"/>
      <c r="U361" s="392"/>
      <c r="AT361" s="310" t="s">
        <v>3104</v>
      </c>
      <c r="AU361" s="310" t="s">
        <v>49</v>
      </c>
    </row>
    <row r="362" spans="2:65" s="317" customFormat="1" ht="12.75" x14ac:dyDescent="0.2">
      <c r="B362" s="634"/>
      <c r="C362" s="635"/>
      <c r="D362" s="688" t="s">
        <v>3813</v>
      </c>
      <c r="E362" s="635"/>
      <c r="F362" s="501" t="s">
        <v>3999</v>
      </c>
      <c r="G362" s="635"/>
      <c r="H362" s="635"/>
      <c r="I362" s="507"/>
      <c r="L362" s="318"/>
      <c r="M362" s="391"/>
      <c r="U362" s="392"/>
      <c r="AT362" s="310" t="s">
        <v>3813</v>
      </c>
      <c r="AU362" s="310" t="s">
        <v>49</v>
      </c>
    </row>
    <row r="363" spans="2:65" s="317" customFormat="1" ht="21.75" customHeight="1" x14ac:dyDescent="0.2">
      <c r="B363" s="634"/>
      <c r="C363" s="681" t="s">
        <v>3912</v>
      </c>
      <c r="D363" s="681" t="s">
        <v>523</v>
      </c>
      <c r="E363" s="682" t="s">
        <v>2096</v>
      </c>
      <c r="F363" s="683" t="s">
        <v>2097</v>
      </c>
      <c r="G363" s="684" t="s">
        <v>99</v>
      </c>
      <c r="H363" s="685">
        <v>9</v>
      </c>
      <c r="I363" s="383"/>
      <c r="J363" s="383">
        <f>ROUND(I363*H363,2)</f>
        <v>0</v>
      </c>
      <c r="K363" s="414"/>
      <c r="L363" s="318"/>
      <c r="M363" s="384" t="s">
        <v>810</v>
      </c>
      <c r="N363" s="385" t="s">
        <v>2977</v>
      </c>
      <c r="O363" s="386">
        <v>0.38300000000000001</v>
      </c>
      <c r="P363" s="386">
        <f>O363*H363</f>
        <v>3.4470000000000001</v>
      </c>
      <c r="Q363" s="386">
        <v>0</v>
      </c>
      <c r="R363" s="386">
        <f>Q363*H363</f>
        <v>0</v>
      </c>
      <c r="S363" s="386">
        <v>2.4500000000000001E-2</v>
      </c>
      <c r="T363" s="386">
        <f>S363*H363</f>
        <v>0.2205</v>
      </c>
      <c r="U363" s="415" t="s">
        <v>810</v>
      </c>
      <c r="AR363" s="388" t="s">
        <v>2292</v>
      </c>
      <c r="AT363" s="388" t="s">
        <v>523</v>
      </c>
      <c r="AU363" s="388" t="s">
        <v>49</v>
      </c>
      <c r="AY363" s="310" t="s">
        <v>2974</v>
      </c>
      <c r="BE363" s="389">
        <f>IF(N363="základní",J363,0)</f>
        <v>0</v>
      </c>
      <c r="BF363" s="389">
        <f>IF(N363="snížená",J363,0)</f>
        <v>0</v>
      </c>
      <c r="BG363" s="389">
        <f>IF(N363="zákl. přenesená",J363,0)</f>
        <v>0</v>
      </c>
      <c r="BH363" s="389">
        <f>IF(N363="sníž. přenesená",J363,0)</f>
        <v>0</v>
      </c>
      <c r="BI363" s="389">
        <f>IF(N363="nulová",J363,0)</f>
        <v>0</v>
      </c>
      <c r="BJ363" s="310" t="s">
        <v>47</v>
      </c>
      <c r="BK363" s="389">
        <f>ROUND(I363*H363,2)</f>
        <v>0</v>
      </c>
      <c r="BL363" s="310" t="s">
        <v>2292</v>
      </c>
      <c r="BM363" s="388" t="s">
        <v>4927</v>
      </c>
    </row>
    <row r="364" spans="2:65" s="317" customFormat="1" ht="19.5" x14ac:dyDescent="0.2">
      <c r="B364" s="634"/>
      <c r="C364" s="635"/>
      <c r="D364" s="686" t="s">
        <v>3104</v>
      </c>
      <c r="E364" s="635"/>
      <c r="F364" s="687" t="s">
        <v>4676</v>
      </c>
      <c r="G364" s="635"/>
      <c r="H364" s="635"/>
      <c r="I364" s="507"/>
      <c r="L364" s="318"/>
      <c r="M364" s="391"/>
      <c r="U364" s="392"/>
      <c r="AT364" s="310" t="s">
        <v>3104</v>
      </c>
      <c r="AU364" s="310" t="s">
        <v>49</v>
      </c>
    </row>
    <row r="365" spans="2:65" s="317" customFormat="1" ht="12.75" x14ac:dyDescent="0.2">
      <c r="B365" s="634"/>
      <c r="C365" s="635"/>
      <c r="D365" s="688" t="s">
        <v>3813</v>
      </c>
      <c r="E365" s="635"/>
      <c r="F365" s="501" t="s">
        <v>4677</v>
      </c>
      <c r="G365" s="635"/>
      <c r="H365" s="635"/>
      <c r="I365" s="507"/>
      <c r="L365" s="318"/>
      <c r="M365" s="391"/>
      <c r="U365" s="392"/>
      <c r="AT365" s="310" t="s">
        <v>3813</v>
      </c>
      <c r="AU365" s="310" t="s">
        <v>49</v>
      </c>
    </row>
    <row r="366" spans="2:65" s="317" customFormat="1" ht="24.2" customHeight="1" x14ac:dyDescent="0.2">
      <c r="B366" s="634"/>
      <c r="C366" s="681" t="s">
        <v>3038</v>
      </c>
      <c r="D366" s="681" t="s">
        <v>523</v>
      </c>
      <c r="E366" s="682" t="s">
        <v>672</v>
      </c>
      <c r="F366" s="683" t="s">
        <v>1756</v>
      </c>
      <c r="G366" s="684" t="s">
        <v>99</v>
      </c>
      <c r="H366" s="685">
        <v>2</v>
      </c>
      <c r="I366" s="383"/>
      <c r="J366" s="383">
        <f>ROUND(I366*H366,2)</f>
        <v>0</v>
      </c>
      <c r="K366" s="414"/>
      <c r="L366" s="318"/>
      <c r="M366" s="384" t="s">
        <v>810</v>
      </c>
      <c r="N366" s="385" t="s">
        <v>2977</v>
      </c>
      <c r="O366" s="386">
        <v>0.25</v>
      </c>
      <c r="P366" s="386">
        <f>O366*H366</f>
        <v>0.5</v>
      </c>
      <c r="Q366" s="386">
        <v>7.5000000000000002E-4</v>
      </c>
      <c r="R366" s="386">
        <f>Q366*H366</f>
        <v>1.5E-3</v>
      </c>
      <c r="S366" s="386">
        <v>0</v>
      </c>
      <c r="T366" s="386">
        <f>S366*H366</f>
        <v>0</v>
      </c>
      <c r="U366" s="415" t="s">
        <v>810</v>
      </c>
      <c r="AR366" s="388" t="s">
        <v>2292</v>
      </c>
      <c r="AT366" s="388" t="s">
        <v>523</v>
      </c>
      <c r="AU366" s="388" t="s">
        <v>49</v>
      </c>
      <c r="AY366" s="310" t="s">
        <v>2974</v>
      </c>
      <c r="BE366" s="389">
        <f>IF(N366="základní",J366,0)</f>
        <v>0</v>
      </c>
      <c r="BF366" s="389">
        <f>IF(N366="snížená",J366,0)</f>
        <v>0</v>
      </c>
      <c r="BG366" s="389">
        <f>IF(N366="zákl. přenesená",J366,0)</f>
        <v>0</v>
      </c>
      <c r="BH366" s="389">
        <f>IF(N366="sníž. přenesená",J366,0)</f>
        <v>0</v>
      </c>
      <c r="BI366" s="389">
        <f>IF(N366="nulová",J366,0)</f>
        <v>0</v>
      </c>
      <c r="BJ366" s="310" t="s">
        <v>47</v>
      </c>
      <c r="BK366" s="389">
        <f>ROUND(I366*H366,2)</f>
        <v>0</v>
      </c>
      <c r="BL366" s="310" t="s">
        <v>2292</v>
      </c>
      <c r="BM366" s="388" t="s">
        <v>4928</v>
      </c>
    </row>
    <row r="367" spans="2:65" s="317" customFormat="1" ht="19.5" x14ac:dyDescent="0.2">
      <c r="B367" s="634"/>
      <c r="C367" s="635"/>
      <c r="D367" s="686" t="s">
        <v>3104</v>
      </c>
      <c r="E367" s="635"/>
      <c r="F367" s="687" t="s">
        <v>673</v>
      </c>
      <c r="G367" s="635"/>
      <c r="H367" s="635"/>
      <c r="I367" s="507"/>
      <c r="L367" s="318"/>
      <c r="M367" s="391"/>
      <c r="U367" s="392"/>
      <c r="AT367" s="310" t="s">
        <v>3104</v>
      </c>
      <c r="AU367" s="310" t="s">
        <v>49</v>
      </c>
    </row>
    <row r="368" spans="2:65" s="317" customFormat="1" ht="12.75" x14ac:dyDescent="0.2">
      <c r="B368" s="634"/>
      <c r="C368" s="635"/>
      <c r="D368" s="688" t="s">
        <v>3813</v>
      </c>
      <c r="E368" s="635"/>
      <c r="F368" s="501" t="s">
        <v>4002</v>
      </c>
      <c r="G368" s="635"/>
      <c r="H368" s="635"/>
      <c r="I368" s="507"/>
      <c r="L368" s="318"/>
      <c r="M368" s="391"/>
      <c r="U368" s="392"/>
      <c r="AT368" s="310" t="s">
        <v>3813</v>
      </c>
      <c r="AU368" s="310" t="s">
        <v>49</v>
      </c>
    </row>
    <row r="369" spans="2:65" s="317" customFormat="1" ht="24.2" customHeight="1" x14ac:dyDescent="0.2">
      <c r="B369" s="634"/>
      <c r="C369" s="681" t="s">
        <v>3893</v>
      </c>
      <c r="D369" s="681" t="s">
        <v>523</v>
      </c>
      <c r="E369" s="682" t="s">
        <v>674</v>
      </c>
      <c r="F369" s="683" t="s">
        <v>1757</v>
      </c>
      <c r="G369" s="684" t="s">
        <v>99</v>
      </c>
      <c r="H369" s="685">
        <v>2</v>
      </c>
      <c r="I369" s="383"/>
      <c r="J369" s="383">
        <f>ROUND(I369*H369,2)</f>
        <v>0</v>
      </c>
      <c r="K369" s="414"/>
      <c r="L369" s="318"/>
      <c r="M369" s="384" t="s">
        <v>810</v>
      </c>
      <c r="N369" s="385" t="s">
        <v>2977</v>
      </c>
      <c r="O369" s="386">
        <v>0.25</v>
      </c>
      <c r="P369" s="386">
        <f>O369*H369</f>
        <v>0.5</v>
      </c>
      <c r="Q369" s="386">
        <v>7.5000000000000002E-4</v>
      </c>
      <c r="R369" s="386">
        <f>Q369*H369</f>
        <v>1.5E-3</v>
      </c>
      <c r="S369" s="386">
        <v>0</v>
      </c>
      <c r="T369" s="386">
        <f>S369*H369</f>
        <v>0</v>
      </c>
      <c r="U369" s="415" t="s">
        <v>810</v>
      </c>
      <c r="AR369" s="388" t="s">
        <v>2292</v>
      </c>
      <c r="AT369" s="388" t="s">
        <v>523</v>
      </c>
      <c r="AU369" s="388" t="s">
        <v>49</v>
      </c>
      <c r="AY369" s="310" t="s">
        <v>2974</v>
      </c>
      <c r="BE369" s="389">
        <f>IF(N369="základní",J369,0)</f>
        <v>0</v>
      </c>
      <c r="BF369" s="389">
        <f>IF(N369="snížená",J369,0)</f>
        <v>0</v>
      </c>
      <c r="BG369" s="389">
        <f>IF(N369="zákl. přenesená",J369,0)</f>
        <v>0</v>
      </c>
      <c r="BH369" s="389">
        <f>IF(N369="sníž. přenesená",J369,0)</f>
        <v>0</v>
      </c>
      <c r="BI369" s="389">
        <f>IF(N369="nulová",J369,0)</f>
        <v>0</v>
      </c>
      <c r="BJ369" s="310" t="s">
        <v>47</v>
      </c>
      <c r="BK369" s="389">
        <f>ROUND(I369*H369,2)</f>
        <v>0</v>
      </c>
      <c r="BL369" s="310" t="s">
        <v>2292</v>
      </c>
      <c r="BM369" s="388" t="s">
        <v>4929</v>
      </c>
    </row>
    <row r="370" spans="2:65" s="317" customFormat="1" ht="19.5" x14ac:dyDescent="0.2">
      <c r="B370" s="634"/>
      <c r="C370" s="635"/>
      <c r="D370" s="686" t="s">
        <v>3104</v>
      </c>
      <c r="E370" s="635"/>
      <c r="F370" s="687" t="s">
        <v>675</v>
      </c>
      <c r="G370" s="635"/>
      <c r="H370" s="635"/>
      <c r="I370" s="507"/>
      <c r="L370" s="318"/>
      <c r="M370" s="391"/>
      <c r="U370" s="392"/>
      <c r="AT370" s="310" t="s">
        <v>3104</v>
      </c>
      <c r="AU370" s="310" t="s">
        <v>49</v>
      </c>
    </row>
    <row r="371" spans="2:65" s="317" customFormat="1" ht="12.75" x14ac:dyDescent="0.2">
      <c r="B371" s="634"/>
      <c r="C371" s="635"/>
      <c r="D371" s="688" t="s">
        <v>3813</v>
      </c>
      <c r="E371" s="635"/>
      <c r="F371" s="501" t="s">
        <v>4005</v>
      </c>
      <c r="G371" s="635"/>
      <c r="H371" s="635"/>
      <c r="I371" s="507"/>
      <c r="L371" s="318"/>
      <c r="M371" s="391"/>
      <c r="U371" s="392"/>
      <c r="AT371" s="310" t="s">
        <v>3813</v>
      </c>
      <c r="AU371" s="310" t="s">
        <v>49</v>
      </c>
    </row>
    <row r="372" spans="2:65" s="317" customFormat="1" ht="16.5" customHeight="1" x14ac:dyDescent="0.2">
      <c r="B372" s="634"/>
      <c r="C372" s="681" t="s">
        <v>4238</v>
      </c>
      <c r="D372" s="681" t="s">
        <v>523</v>
      </c>
      <c r="E372" s="682" t="s">
        <v>676</v>
      </c>
      <c r="F372" s="683" t="s">
        <v>1758</v>
      </c>
      <c r="G372" s="684" t="s">
        <v>99</v>
      </c>
      <c r="H372" s="685">
        <v>6</v>
      </c>
      <c r="I372" s="383"/>
      <c r="J372" s="383">
        <f>ROUND(I372*H372,2)</f>
        <v>0</v>
      </c>
      <c r="K372" s="414"/>
      <c r="L372" s="318"/>
      <c r="M372" s="384" t="s">
        <v>810</v>
      </c>
      <c r="N372" s="385" t="s">
        <v>2977</v>
      </c>
      <c r="O372" s="386">
        <v>0.85</v>
      </c>
      <c r="P372" s="386">
        <f>O372*H372</f>
        <v>5.0999999999999996</v>
      </c>
      <c r="Q372" s="386">
        <v>4.2999999999999999E-4</v>
      </c>
      <c r="R372" s="386">
        <f>Q372*H372</f>
        <v>2.5799999999999998E-3</v>
      </c>
      <c r="S372" s="386">
        <v>0</v>
      </c>
      <c r="T372" s="386">
        <f>S372*H372</f>
        <v>0</v>
      </c>
      <c r="U372" s="415" t="s">
        <v>810</v>
      </c>
      <c r="AR372" s="388" t="s">
        <v>2292</v>
      </c>
      <c r="AT372" s="388" t="s">
        <v>523</v>
      </c>
      <c r="AU372" s="388" t="s">
        <v>49</v>
      </c>
      <c r="AY372" s="310" t="s">
        <v>2974</v>
      </c>
      <c r="BE372" s="389">
        <f>IF(N372="základní",J372,0)</f>
        <v>0</v>
      </c>
      <c r="BF372" s="389">
        <f>IF(N372="snížená",J372,0)</f>
        <v>0</v>
      </c>
      <c r="BG372" s="389">
        <f>IF(N372="zákl. přenesená",J372,0)</f>
        <v>0</v>
      </c>
      <c r="BH372" s="389">
        <f>IF(N372="sníž. přenesená",J372,0)</f>
        <v>0</v>
      </c>
      <c r="BI372" s="389">
        <f>IF(N372="nulová",J372,0)</f>
        <v>0</v>
      </c>
      <c r="BJ372" s="310" t="s">
        <v>47</v>
      </c>
      <c r="BK372" s="389">
        <f>ROUND(I372*H372,2)</f>
        <v>0</v>
      </c>
      <c r="BL372" s="310" t="s">
        <v>2292</v>
      </c>
      <c r="BM372" s="388" t="s">
        <v>4930</v>
      </c>
    </row>
    <row r="373" spans="2:65" s="317" customFormat="1" ht="12.75" x14ac:dyDescent="0.2">
      <c r="B373" s="634"/>
      <c r="C373" s="635"/>
      <c r="D373" s="686" t="s">
        <v>3104</v>
      </c>
      <c r="E373" s="635"/>
      <c r="F373" s="687" t="s">
        <v>677</v>
      </c>
      <c r="G373" s="635"/>
      <c r="H373" s="635"/>
      <c r="I373" s="507"/>
      <c r="L373" s="318"/>
      <c r="M373" s="391"/>
      <c r="U373" s="392"/>
      <c r="AT373" s="310" t="s">
        <v>3104</v>
      </c>
      <c r="AU373" s="310" t="s">
        <v>49</v>
      </c>
    </row>
    <row r="374" spans="2:65" s="317" customFormat="1" ht="12.75" x14ac:dyDescent="0.2">
      <c r="B374" s="634"/>
      <c r="C374" s="635"/>
      <c r="D374" s="688" t="s">
        <v>3813</v>
      </c>
      <c r="E374" s="635"/>
      <c r="F374" s="501" t="s">
        <v>4008</v>
      </c>
      <c r="G374" s="635"/>
      <c r="H374" s="635"/>
      <c r="I374" s="507"/>
      <c r="L374" s="318"/>
      <c r="M374" s="391"/>
      <c r="U374" s="392"/>
      <c r="AT374" s="310" t="s">
        <v>3813</v>
      </c>
      <c r="AU374" s="310" t="s">
        <v>49</v>
      </c>
    </row>
    <row r="375" spans="2:65" s="317" customFormat="1" ht="24.2" customHeight="1" x14ac:dyDescent="0.2">
      <c r="B375" s="634"/>
      <c r="C375" s="689" t="s">
        <v>3915</v>
      </c>
      <c r="D375" s="689" t="s">
        <v>565</v>
      </c>
      <c r="E375" s="690" t="s">
        <v>2615</v>
      </c>
      <c r="F375" s="691" t="s">
        <v>2616</v>
      </c>
      <c r="G375" s="692" t="s">
        <v>101</v>
      </c>
      <c r="H375" s="693">
        <v>5</v>
      </c>
      <c r="I375" s="394"/>
      <c r="J375" s="394">
        <f>ROUND(I375*H375,2)</f>
        <v>0</v>
      </c>
      <c r="K375" s="418"/>
      <c r="L375" s="395"/>
      <c r="M375" s="396" t="s">
        <v>810</v>
      </c>
      <c r="N375" s="397" t="s">
        <v>2977</v>
      </c>
      <c r="O375" s="386">
        <v>0</v>
      </c>
      <c r="P375" s="386">
        <f>O375*H375</f>
        <v>0</v>
      </c>
      <c r="Q375" s="386">
        <v>1.6E-2</v>
      </c>
      <c r="R375" s="386">
        <f>Q375*H375</f>
        <v>0.08</v>
      </c>
      <c r="S375" s="386">
        <v>0</v>
      </c>
      <c r="T375" s="386">
        <f>S375*H375</f>
        <v>0</v>
      </c>
      <c r="U375" s="415" t="s">
        <v>810</v>
      </c>
      <c r="AR375" s="388" t="s">
        <v>537</v>
      </c>
      <c r="AT375" s="388" t="s">
        <v>565</v>
      </c>
      <c r="AU375" s="388" t="s">
        <v>49</v>
      </c>
      <c r="AY375" s="310" t="s">
        <v>2974</v>
      </c>
      <c r="BE375" s="389">
        <f>IF(N375="základní",J375,0)</f>
        <v>0</v>
      </c>
      <c r="BF375" s="389">
        <f>IF(N375="snížená",J375,0)</f>
        <v>0</v>
      </c>
      <c r="BG375" s="389">
        <f>IF(N375="zákl. přenesená",J375,0)</f>
        <v>0</v>
      </c>
      <c r="BH375" s="389">
        <f>IF(N375="sníž. přenesená",J375,0)</f>
        <v>0</v>
      </c>
      <c r="BI375" s="389">
        <f>IF(N375="nulová",J375,0)</f>
        <v>0</v>
      </c>
      <c r="BJ375" s="310" t="s">
        <v>47</v>
      </c>
      <c r="BK375" s="389">
        <f>ROUND(I375*H375,2)</f>
        <v>0</v>
      </c>
      <c r="BL375" s="310" t="s">
        <v>53</v>
      </c>
      <c r="BM375" s="388" t="s">
        <v>4931</v>
      </c>
    </row>
    <row r="376" spans="2:65" s="317" customFormat="1" ht="12.75" x14ac:dyDescent="0.2">
      <c r="B376" s="634"/>
      <c r="C376" s="635"/>
      <c r="D376" s="686" t="s">
        <v>3104</v>
      </c>
      <c r="E376" s="635"/>
      <c r="F376" s="687" t="s">
        <v>2616</v>
      </c>
      <c r="G376" s="635"/>
      <c r="H376" s="635"/>
      <c r="I376" s="507"/>
      <c r="L376" s="318"/>
      <c r="M376" s="391"/>
      <c r="U376" s="392"/>
      <c r="AT376" s="310" t="s">
        <v>3104</v>
      </c>
      <c r="AU376" s="310" t="s">
        <v>49</v>
      </c>
    </row>
    <row r="377" spans="2:65" s="317" customFormat="1" ht="16.5" customHeight="1" x14ac:dyDescent="0.2">
      <c r="B377" s="634"/>
      <c r="C377" s="689" t="s">
        <v>3901</v>
      </c>
      <c r="D377" s="689" t="s">
        <v>565</v>
      </c>
      <c r="E377" s="690" t="s">
        <v>678</v>
      </c>
      <c r="F377" s="691" t="s">
        <v>679</v>
      </c>
      <c r="G377" s="692" t="s">
        <v>101</v>
      </c>
      <c r="H377" s="693">
        <v>1</v>
      </c>
      <c r="I377" s="394"/>
      <c r="J377" s="394">
        <f>ROUND(I377*H377,2)</f>
        <v>0</v>
      </c>
      <c r="K377" s="418"/>
      <c r="L377" s="395"/>
      <c r="M377" s="396" t="s">
        <v>810</v>
      </c>
      <c r="N377" s="397" t="s">
        <v>2977</v>
      </c>
      <c r="O377" s="386">
        <v>0</v>
      </c>
      <c r="P377" s="386">
        <f>O377*H377</f>
        <v>0</v>
      </c>
      <c r="Q377" s="386">
        <v>4.0000000000000001E-3</v>
      </c>
      <c r="R377" s="386">
        <f>Q377*H377</f>
        <v>4.0000000000000001E-3</v>
      </c>
      <c r="S377" s="386">
        <v>0</v>
      </c>
      <c r="T377" s="386">
        <f>S377*H377</f>
        <v>0</v>
      </c>
      <c r="U377" s="415" t="s">
        <v>810</v>
      </c>
      <c r="AR377" s="388" t="s">
        <v>3018</v>
      </c>
      <c r="AT377" s="388" t="s">
        <v>565</v>
      </c>
      <c r="AU377" s="388" t="s">
        <v>49</v>
      </c>
      <c r="AY377" s="310" t="s">
        <v>2974</v>
      </c>
      <c r="BE377" s="389">
        <f>IF(N377="základní",J377,0)</f>
        <v>0</v>
      </c>
      <c r="BF377" s="389">
        <f>IF(N377="snížená",J377,0)</f>
        <v>0</v>
      </c>
      <c r="BG377" s="389">
        <f>IF(N377="zákl. přenesená",J377,0)</f>
        <v>0</v>
      </c>
      <c r="BH377" s="389">
        <f>IF(N377="sníž. přenesená",J377,0)</f>
        <v>0</v>
      </c>
      <c r="BI377" s="389">
        <f>IF(N377="nulová",J377,0)</f>
        <v>0</v>
      </c>
      <c r="BJ377" s="310" t="s">
        <v>47</v>
      </c>
      <c r="BK377" s="389">
        <f>ROUND(I377*H377,2)</f>
        <v>0</v>
      </c>
      <c r="BL377" s="310" t="s">
        <v>2292</v>
      </c>
      <c r="BM377" s="388" t="s">
        <v>4932</v>
      </c>
    </row>
    <row r="378" spans="2:65" s="317" customFormat="1" ht="12.75" x14ac:dyDescent="0.2">
      <c r="B378" s="634"/>
      <c r="C378" s="635"/>
      <c r="D378" s="686" t="s">
        <v>3104</v>
      </c>
      <c r="E378" s="635"/>
      <c r="F378" s="687" t="s">
        <v>679</v>
      </c>
      <c r="G378" s="635"/>
      <c r="H378" s="635"/>
      <c r="I378" s="507"/>
      <c r="L378" s="318"/>
      <c r="M378" s="391"/>
      <c r="U378" s="392"/>
      <c r="AT378" s="310" t="s">
        <v>3104</v>
      </c>
      <c r="AU378" s="310" t="s">
        <v>49</v>
      </c>
    </row>
    <row r="379" spans="2:65" s="317" customFormat="1" ht="24.2" customHeight="1" x14ac:dyDescent="0.2">
      <c r="B379" s="634"/>
      <c r="C379" s="681" t="s">
        <v>3904</v>
      </c>
      <c r="D379" s="681" t="s">
        <v>523</v>
      </c>
      <c r="E379" s="682" t="s">
        <v>680</v>
      </c>
      <c r="F379" s="683" t="s">
        <v>1759</v>
      </c>
      <c r="G379" s="684" t="s">
        <v>99</v>
      </c>
      <c r="H379" s="685">
        <v>2</v>
      </c>
      <c r="I379" s="383"/>
      <c r="J379" s="383">
        <f>ROUND(I379*H379,2)</f>
        <v>0</v>
      </c>
      <c r="K379" s="414"/>
      <c r="L379" s="318"/>
      <c r="M379" s="384" t="s">
        <v>810</v>
      </c>
      <c r="N379" s="385" t="s">
        <v>2977</v>
      </c>
      <c r="O379" s="386">
        <v>1.5</v>
      </c>
      <c r="P379" s="386">
        <f>O379*H379</f>
        <v>3</v>
      </c>
      <c r="Q379" s="386">
        <v>1.8689999999999998E-2</v>
      </c>
      <c r="R379" s="386">
        <f>Q379*H379</f>
        <v>3.7379999999999997E-2</v>
      </c>
      <c r="S379" s="386">
        <v>0</v>
      </c>
      <c r="T379" s="386">
        <f>S379*H379</f>
        <v>0</v>
      </c>
      <c r="U379" s="415" t="s">
        <v>810</v>
      </c>
      <c r="AR379" s="388" t="s">
        <v>2292</v>
      </c>
      <c r="AT379" s="388" t="s">
        <v>523</v>
      </c>
      <c r="AU379" s="388" t="s">
        <v>49</v>
      </c>
      <c r="AY379" s="310" t="s">
        <v>2974</v>
      </c>
      <c r="BE379" s="389">
        <f>IF(N379="základní",J379,0)</f>
        <v>0</v>
      </c>
      <c r="BF379" s="389">
        <f>IF(N379="snížená",J379,0)</f>
        <v>0</v>
      </c>
      <c r="BG379" s="389">
        <f>IF(N379="zákl. přenesená",J379,0)</f>
        <v>0</v>
      </c>
      <c r="BH379" s="389">
        <f>IF(N379="sníž. přenesená",J379,0)</f>
        <v>0</v>
      </c>
      <c r="BI379" s="389">
        <f>IF(N379="nulová",J379,0)</f>
        <v>0</v>
      </c>
      <c r="BJ379" s="310" t="s">
        <v>47</v>
      </c>
      <c r="BK379" s="389">
        <f>ROUND(I379*H379,2)</f>
        <v>0</v>
      </c>
      <c r="BL379" s="310" t="s">
        <v>2292</v>
      </c>
      <c r="BM379" s="388" t="s">
        <v>4933</v>
      </c>
    </row>
    <row r="380" spans="2:65" s="317" customFormat="1" ht="19.5" x14ac:dyDescent="0.2">
      <c r="B380" s="634"/>
      <c r="C380" s="635"/>
      <c r="D380" s="686" t="s">
        <v>3104</v>
      </c>
      <c r="E380" s="635"/>
      <c r="F380" s="687" t="s">
        <v>681</v>
      </c>
      <c r="G380" s="635"/>
      <c r="H380" s="635"/>
      <c r="I380" s="507"/>
      <c r="L380" s="318"/>
      <c r="M380" s="391"/>
      <c r="U380" s="392"/>
      <c r="AT380" s="310" t="s">
        <v>3104</v>
      </c>
      <c r="AU380" s="310" t="s">
        <v>49</v>
      </c>
    </row>
    <row r="381" spans="2:65" s="317" customFormat="1" ht="12.75" x14ac:dyDescent="0.2">
      <c r="B381" s="634"/>
      <c r="C381" s="635"/>
      <c r="D381" s="688" t="s">
        <v>3813</v>
      </c>
      <c r="E381" s="635"/>
      <c r="F381" s="501" t="s">
        <v>4012</v>
      </c>
      <c r="G381" s="635"/>
      <c r="H381" s="635"/>
      <c r="I381" s="507"/>
      <c r="L381" s="318"/>
      <c r="M381" s="391"/>
      <c r="U381" s="392"/>
      <c r="AT381" s="310" t="s">
        <v>3813</v>
      </c>
      <c r="AU381" s="310" t="s">
        <v>49</v>
      </c>
    </row>
    <row r="382" spans="2:65" s="317" customFormat="1" ht="16.5" customHeight="1" x14ac:dyDescent="0.2">
      <c r="B382" s="634"/>
      <c r="C382" s="681" t="s">
        <v>4364</v>
      </c>
      <c r="D382" s="681" t="s">
        <v>523</v>
      </c>
      <c r="E382" s="682" t="s">
        <v>682</v>
      </c>
      <c r="F382" s="683" t="s">
        <v>683</v>
      </c>
      <c r="G382" s="684" t="s">
        <v>308</v>
      </c>
      <c r="H382" s="685">
        <v>45</v>
      </c>
      <c r="I382" s="383"/>
      <c r="J382" s="383">
        <f>ROUND(I382*H382,2)</f>
        <v>0</v>
      </c>
      <c r="K382" s="414"/>
      <c r="L382" s="318"/>
      <c r="M382" s="384" t="s">
        <v>810</v>
      </c>
      <c r="N382" s="385" t="s">
        <v>2977</v>
      </c>
      <c r="O382" s="386">
        <v>0</v>
      </c>
      <c r="P382" s="386">
        <f>O382*H382</f>
        <v>0</v>
      </c>
      <c r="Q382" s="386">
        <v>0</v>
      </c>
      <c r="R382" s="386">
        <f>Q382*H382</f>
        <v>0</v>
      </c>
      <c r="S382" s="386">
        <v>0</v>
      </c>
      <c r="T382" s="386">
        <f>S382*H382</f>
        <v>0</v>
      </c>
      <c r="U382" s="415" t="s">
        <v>810</v>
      </c>
      <c r="AR382" s="388" t="s">
        <v>2292</v>
      </c>
      <c r="AT382" s="388" t="s">
        <v>523</v>
      </c>
      <c r="AU382" s="388" t="s">
        <v>49</v>
      </c>
      <c r="AY382" s="310" t="s">
        <v>2974</v>
      </c>
      <c r="BE382" s="389">
        <f>IF(N382="základní",J382,0)</f>
        <v>0</v>
      </c>
      <c r="BF382" s="389">
        <f>IF(N382="snížená",J382,0)</f>
        <v>0</v>
      </c>
      <c r="BG382" s="389">
        <f>IF(N382="zákl. přenesená",J382,0)</f>
        <v>0</v>
      </c>
      <c r="BH382" s="389">
        <f>IF(N382="sníž. přenesená",J382,0)</f>
        <v>0</v>
      </c>
      <c r="BI382" s="389">
        <f>IF(N382="nulová",J382,0)</f>
        <v>0</v>
      </c>
      <c r="BJ382" s="310" t="s">
        <v>47</v>
      </c>
      <c r="BK382" s="389">
        <f>ROUND(I382*H382,2)</f>
        <v>0</v>
      </c>
      <c r="BL382" s="310" t="s">
        <v>2292</v>
      </c>
      <c r="BM382" s="388" t="s">
        <v>4934</v>
      </c>
    </row>
    <row r="383" spans="2:65" s="317" customFormat="1" ht="12.75" x14ac:dyDescent="0.2">
      <c r="B383" s="634"/>
      <c r="C383" s="635"/>
      <c r="D383" s="686" t="s">
        <v>3104</v>
      </c>
      <c r="E383" s="635"/>
      <c r="F383" s="687" t="s">
        <v>683</v>
      </c>
      <c r="G383" s="635"/>
      <c r="H383" s="635"/>
      <c r="I383" s="507"/>
      <c r="L383" s="318"/>
      <c r="M383" s="391"/>
      <c r="U383" s="392"/>
      <c r="AT383" s="310" t="s">
        <v>3104</v>
      </c>
      <c r="AU383" s="310" t="s">
        <v>49</v>
      </c>
    </row>
    <row r="384" spans="2:65" s="317" customFormat="1" ht="21.75" customHeight="1" x14ac:dyDescent="0.2">
      <c r="B384" s="634"/>
      <c r="C384" s="681" t="s">
        <v>3852</v>
      </c>
      <c r="D384" s="681" t="s">
        <v>523</v>
      </c>
      <c r="E384" s="682" t="s">
        <v>2617</v>
      </c>
      <c r="F384" s="683" t="s">
        <v>2618</v>
      </c>
      <c r="G384" s="684" t="s">
        <v>99</v>
      </c>
      <c r="H384" s="685">
        <v>94</v>
      </c>
      <c r="I384" s="383"/>
      <c r="J384" s="383">
        <f>ROUND(I384*H384,2)</f>
        <v>0</v>
      </c>
      <c r="K384" s="414"/>
      <c r="L384" s="318"/>
      <c r="M384" s="384" t="s">
        <v>810</v>
      </c>
      <c r="N384" s="385" t="s">
        <v>2977</v>
      </c>
      <c r="O384" s="386">
        <v>0.28999999999999998</v>
      </c>
      <c r="P384" s="386">
        <f>O384*H384</f>
        <v>27.259999999999998</v>
      </c>
      <c r="Q384" s="386">
        <v>9.0000000000000006E-5</v>
      </c>
      <c r="R384" s="386">
        <f>Q384*H384</f>
        <v>8.4600000000000005E-3</v>
      </c>
      <c r="S384" s="386">
        <v>0</v>
      </c>
      <c r="T384" s="386">
        <f>S384*H384</f>
        <v>0</v>
      </c>
      <c r="U384" s="415" t="s">
        <v>810</v>
      </c>
      <c r="AR384" s="388" t="s">
        <v>2292</v>
      </c>
      <c r="AT384" s="388" t="s">
        <v>523</v>
      </c>
      <c r="AU384" s="388" t="s">
        <v>49</v>
      </c>
      <c r="AY384" s="310" t="s">
        <v>2974</v>
      </c>
      <c r="BE384" s="389">
        <f>IF(N384="základní",J384,0)</f>
        <v>0</v>
      </c>
      <c r="BF384" s="389">
        <f>IF(N384="snížená",J384,0)</f>
        <v>0</v>
      </c>
      <c r="BG384" s="389">
        <f>IF(N384="zákl. přenesená",J384,0)</f>
        <v>0</v>
      </c>
      <c r="BH384" s="389">
        <f>IF(N384="sníž. přenesená",J384,0)</f>
        <v>0</v>
      </c>
      <c r="BI384" s="389">
        <f>IF(N384="nulová",J384,0)</f>
        <v>0</v>
      </c>
      <c r="BJ384" s="310" t="s">
        <v>47</v>
      </c>
      <c r="BK384" s="389">
        <f>ROUND(I384*H384,2)</f>
        <v>0</v>
      </c>
      <c r="BL384" s="310" t="s">
        <v>2292</v>
      </c>
      <c r="BM384" s="388" t="s">
        <v>4935</v>
      </c>
    </row>
    <row r="385" spans="2:65" s="317" customFormat="1" ht="19.5" x14ac:dyDescent="0.2">
      <c r="B385" s="634"/>
      <c r="C385" s="635"/>
      <c r="D385" s="686" t="s">
        <v>3104</v>
      </c>
      <c r="E385" s="635"/>
      <c r="F385" s="687" t="s">
        <v>4936</v>
      </c>
      <c r="G385" s="635"/>
      <c r="H385" s="635"/>
      <c r="I385" s="507"/>
      <c r="L385" s="318"/>
      <c r="M385" s="391"/>
      <c r="U385" s="392"/>
      <c r="AT385" s="310" t="s">
        <v>3104</v>
      </c>
      <c r="AU385" s="310" t="s">
        <v>49</v>
      </c>
    </row>
    <row r="386" spans="2:65" s="317" customFormat="1" ht="12.75" x14ac:dyDescent="0.2">
      <c r="B386" s="634"/>
      <c r="C386" s="635"/>
      <c r="D386" s="688" t="s">
        <v>3813</v>
      </c>
      <c r="E386" s="635"/>
      <c r="F386" s="501" t="s">
        <v>4937</v>
      </c>
      <c r="G386" s="635"/>
      <c r="H386" s="635"/>
      <c r="I386" s="507"/>
      <c r="L386" s="318"/>
      <c r="M386" s="391"/>
      <c r="U386" s="392"/>
      <c r="AT386" s="310" t="s">
        <v>3813</v>
      </c>
      <c r="AU386" s="310" t="s">
        <v>49</v>
      </c>
    </row>
    <row r="387" spans="2:65" s="317" customFormat="1" ht="16.5" customHeight="1" x14ac:dyDescent="0.2">
      <c r="B387" s="634"/>
      <c r="C387" s="689" t="s">
        <v>3856</v>
      </c>
      <c r="D387" s="689" t="s">
        <v>565</v>
      </c>
      <c r="E387" s="690" t="s">
        <v>2619</v>
      </c>
      <c r="F387" s="691" t="s">
        <v>2620</v>
      </c>
      <c r="G387" s="692" t="s">
        <v>101</v>
      </c>
      <c r="H387" s="693">
        <v>94</v>
      </c>
      <c r="I387" s="394"/>
      <c r="J387" s="394">
        <f>ROUND(I387*H387,2)</f>
        <v>0</v>
      </c>
      <c r="K387" s="418"/>
      <c r="L387" s="395"/>
      <c r="M387" s="396" t="s">
        <v>810</v>
      </c>
      <c r="N387" s="397" t="s">
        <v>2977</v>
      </c>
      <c r="O387" s="386">
        <v>0</v>
      </c>
      <c r="P387" s="386">
        <f>O387*H387</f>
        <v>0</v>
      </c>
      <c r="Q387" s="386">
        <v>1.4999999999999999E-4</v>
      </c>
      <c r="R387" s="386">
        <f>Q387*H387</f>
        <v>1.4099999999999998E-2</v>
      </c>
      <c r="S387" s="386">
        <v>0</v>
      </c>
      <c r="T387" s="386">
        <f>S387*H387</f>
        <v>0</v>
      </c>
      <c r="U387" s="415" t="s">
        <v>810</v>
      </c>
      <c r="AR387" s="388" t="s">
        <v>3018</v>
      </c>
      <c r="AT387" s="388" t="s">
        <v>565</v>
      </c>
      <c r="AU387" s="388" t="s">
        <v>49</v>
      </c>
      <c r="AY387" s="310" t="s">
        <v>2974</v>
      </c>
      <c r="BE387" s="389">
        <f>IF(N387="základní",J387,0)</f>
        <v>0</v>
      </c>
      <c r="BF387" s="389">
        <f>IF(N387="snížená",J387,0)</f>
        <v>0</v>
      </c>
      <c r="BG387" s="389">
        <f>IF(N387="zákl. přenesená",J387,0)</f>
        <v>0</v>
      </c>
      <c r="BH387" s="389">
        <f>IF(N387="sníž. přenesená",J387,0)</f>
        <v>0</v>
      </c>
      <c r="BI387" s="389">
        <f>IF(N387="nulová",J387,0)</f>
        <v>0</v>
      </c>
      <c r="BJ387" s="310" t="s">
        <v>47</v>
      </c>
      <c r="BK387" s="389">
        <f>ROUND(I387*H387,2)</f>
        <v>0</v>
      </c>
      <c r="BL387" s="310" t="s">
        <v>2292</v>
      </c>
      <c r="BM387" s="388" t="s">
        <v>4938</v>
      </c>
    </row>
    <row r="388" spans="2:65" s="317" customFormat="1" ht="12.75" x14ac:dyDescent="0.2">
      <c r="B388" s="634"/>
      <c r="C388" s="635"/>
      <c r="D388" s="686" t="s">
        <v>3104</v>
      </c>
      <c r="E388" s="635"/>
      <c r="F388" s="687" t="s">
        <v>2620</v>
      </c>
      <c r="G388" s="635"/>
      <c r="H388" s="635"/>
      <c r="I388" s="507"/>
      <c r="L388" s="318"/>
      <c r="M388" s="391"/>
      <c r="U388" s="392"/>
      <c r="AT388" s="310" t="s">
        <v>3104</v>
      </c>
      <c r="AU388" s="310" t="s">
        <v>49</v>
      </c>
    </row>
    <row r="389" spans="2:65" s="317" customFormat="1" ht="24.2" customHeight="1" x14ac:dyDescent="0.2">
      <c r="B389" s="634"/>
      <c r="C389" s="681" t="s">
        <v>4198</v>
      </c>
      <c r="D389" s="681" t="s">
        <v>523</v>
      </c>
      <c r="E389" s="682" t="s">
        <v>2621</v>
      </c>
      <c r="F389" s="683" t="s">
        <v>2622</v>
      </c>
      <c r="G389" s="684" t="s">
        <v>99</v>
      </c>
      <c r="H389" s="685">
        <v>7</v>
      </c>
      <c r="I389" s="383"/>
      <c r="J389" s="383">
        <f>ROUND(I389*H389,2)</f>
        <v>0</v>
      </c>
      <c r="K389" s="414"/>
      <c r="L389" s="318"/>
      <c r="M389" s="384" t="s">
        <v>810</v>
      </c>
      <c r="N389" s="385" t="s">
        <v>2977</v>
      </c>
      <c r="O389" s="386">
        <v>0.2</v>
      </c>
      <c r="P389" s="386">
        <f>O389*H389</f>
        <v>1.4000000000000001</v>
      </c>
      <c r="Q389" s="386">
        <v>1.72E-3</v>
      </c>
      <c r="R389" s="386">
        <f>Q389*H389</f>
        <v>1.204E-2</v>
      </c>
      <c r="S389" s="386">
        <v>0</v>
      </c>
      <c r="T389" s="386">
        <f>S389*H389</f>
        <v>0</v>
      </c>
      <c r="U389" s="415" t="s">
        <v>810</v>
      </c>
      <c r="AR389" s="388" t="s">
        <v>2292</v>
      </c>
      <c r="AT389" s="388" t="s">
        <v>523</v>
      </c>
      <c r="AU389" s="388" t="s">
        <v>49</v>
      </c>
      <c r="AY389" s="310" t="s">
        <v>2974</v>
      </c>
      <c r="BE389" s="389">
        <f>IF(N389="základní",J389,0)</f>
        <v>0</v>
      </c>
      <c r="BF389" s="389">
        <f>IF(N389="snížená",J389,0)</f>
        <v>0</v>
      </c>
      <c r="BG389" s="389">
        <f>IF(N389="zákl. přenesená",J389,0)</f>
        <v>0</v>
      </c>
      <c r="BH389" s="389">
        <f>IF(N389="sníž. přenesená",J389,0)</f>
        <v>0</v>
      </c>
      <c r="BI389" s="389">
        <f>IF(N389="nulová",J389,0)</f>
        <v>0</v>
      </c>
      <c r="BJ389" s="310" t="s">
        <v>47</v>
      </c>
      <c r="BK389" s="389">
        <f>ROUND(I389*H389,2)</f>
        <v>0</v>
      </c>
      <c r="BL389" s="310" t="s">
        <v>2292</v>
      </c>
      <c r="BM389" s="388" t="s">
        <v>4939</v>
      </c>
    </row>
    <row r="390" spans="2:65" s="317" customFormat="1" ht="19.5" x14ac:dyDescent="0.2">
      <c r="B390" s="634"/>
      <c r="C390" s="635"/>
      <c r="D390" s="686" t="s">
        <v>3104</v>
      </c>
      <c r="E390" s="635"/>
      <c r="F390" s="687" t="s">
        <v>4940</v>
      </c>
      <c r="G390" s="635"/>
      <c r="H390" s="635"/>
      <c r="I390" s="507"/>
      <c r="L390" s="318"/>
      <c r="M390" s="391"/>
      <c r="U390" s="392"/>
      <c r="AT390" s="310" t="s">
        <v>3104</v>
      </c>
      <c r="AU390" s="310" t="s">
        <v>49</v>
      </c>
    </row>
    <row r="391" spans="2:65" s="317" customFormat="1" ht="12.75" x14ac:dyDescent="0.2">
      <c r="B391" s="634"/>
      <c r="C391" s="635"/>
      <c r="D391" s="688" t="s">
        <v>3813</v>
      </c>
      <c r="E391" s="635"/>
      <c r="F391" s="501" t="s">
        <v>4941</v>
      </c>
      <c r="G391" s="635"/>
      <c r="H391" s="635"/>
      <c r="I391" s="507"/>
      <c r="L391" s="318"/>
      <c r="M391" s="391"/>
      <c r="U391" s="392"/>
      <c r="AT391" s="310" t="s">
        <v>3813</v>
      </c>
      <c r="AU391" s="310" t="s">
        <v>49</v>
      </c>
    </row>
    <row r="392" spans="2:65" s="317" customFormat="1" ht="24.2" customHeight="1" x14ac:dyDescent="0.2">
      <c r="B392" s="634"/>
      <c r="C392" s="681" t="s">
        <v>4366</v>
      </c>
      <c r="D392" s="681" t="s">
        <v>523</v>
      </c>
      <c r="E392" s="682" t="s">
        <v>684</v>
      </c>
      <c r="F392" s="683" t="s">
        <v>1760</v>
      </c>
      <c r="G392" s="684" t="s">
        <v>99</v>
      </c>
      <c r="H392" s="685">
        <v>1</v>
      </c>
      <c r="I392" s="383"/>
      <c r="J392" s="383">
        <f>ROUND(I392*H392,2)</f>
        <v>0</v>
      </c>
      <c r="K392" s="414"/>
      <c r="L392" s="318"/>
      <c r="M392" s="384" t="s">
        <v>810</v>
      </c>
      <c r="N392" s="385" t="s">
        <v>2977</v>
      </c>
      <c r="O392" s="386">
        <v>0.2</v>
      </c>
      <c r="P392" s="386">
        <f>O392*H392</f>
        <v>0.2</v>
      </c>
      <c r="Q392" s="386">
        <v>1.8E-3</v>
      </c>
      <c r="R392" s="386">
        <f>Q392*H392</f>
        <v>1.8E-3</v>
      </c>
      <c r="S392" s="386">
        <v>0</v>
      </c>
      <c r="T392" s="386">
        <f>S392*H392</f>
        <v>0</v>
      </c>
      <c r="U392" s="415" t="s">
        <v>810</v>
      </c>
      <c r="AR392" s="388" t="s">
        <v>2292</v>
      </c>
      <c r="AT392" s="388" t="s">
        <v>523</v>
      </c>
      <c r="AU392" s="388" t="s">
        <v>49</v>
      </c>
      <c r="AY392" s="310" t="s">
        <v>2974</v>
      </c>
      <c r="BE392" s="389">
        <f>IF(N392="základní",J392,0)</f>
        <v>0</v>
      </c>
      <c r="BF392" s="389">
        <f>IF(N392="snížená",J392,0)</f>
        <v>0</v>
      </c>
      <c r="BG392" s="389">
        <f>IF(N392="zákl. přenesená",J392,0)</f>
        <v>0</v>
      </c>
      <c r="BH392" s="389">
        <f>IF(N392="sníž. přenesená",J392,0)</f>
        <v>0</v>
      </c>
      <c r="BI392" s="389">
        <f>IF(N392="nulová",J392,0)</f>
        <v>0</v>
      </c>
      <c r="BJ392" s="310" t="s">
        <v>47</v>
      </c>
      <c r="BK392" s="389">
        <f>ROUND(I392*H392,2)</f>
        <v>0</v>
      </c>
      <c r="BL392" s="310" t="s">
        <v>2292</v>
      </c>
      <c r="BM392" s="388" t="s">
        <v>4942</v>
      </c>
    </row>
    <row r="393" spans="2:65" s="317" customFormat="1" ht="19.5" x14ac:dyDescent="0.2">
      <c r="B393" s="634"/>
      <c r="C393" s="635"/>
      <c r="D393" s="686" t="s">
        <v>3104</v>
      </c>
      <c r="E393" s="635"/>
      <c r="F393" s="687" t="s">
        <v>685</v>
      </c>
      <c r="G393" s="635"/>
      <c r="H393" s="635"/>
      <c r="I393" s="507"/>
      <c r="L393" s="318"/>
      <c r="M393" s="391"/>
      <c r="U393" s="392"/>
      <c r="AT393" s="310" t="s">
        <v>3104</v>
      </c>
      <c r="AU393" s="310" t="s">
        <v>49</v>
      </c>
    </row>
    <row r="394" spans="2:65" s="317" customFormat="1" ht="12.75" x14ac:dyDescent="0.2">
      <c r="B394" s="634"/>
      <c r="C394" s="635"/>
      <c r="D394" s="688" t="s">
        <v>3813</v>
      </c>
      <c r="E394" s="635"/>
      <c r="F394" s="501" t="s">
        <v>4017</v>
      </c>
      <c r="G394" s="635"/>
      <c r="H394" s="635"/>
      <c r="I394" s="507"/>
      <c r="L394" s="318"/>
      <c r="M394" s="391"/>
      <c r="U394" s="392"/>
      <c r="AT394" s="310" t="s">
        <v>3813</v>
      </c>
      <c r="AU394" s="310" t="s">
        <v>49</v>
      </c>
    </row>
    <row r="395" spans="2:65" s="317" customFormat="1" ht="24.2" customHeight="1" x14ac:dyDescent="0.2">
      <c r="B395" s="634"/>
      <c r="C395" s="681" t="s">
        <v>2924</v>
      </c>
      <c r="D395" s="681" t="s">
        <v>523</v>
      </c>
      <c r="E395" s="682" t="s">
        <v>686</v>
      </c>
      <c r="F395" s="683" t="s">
        <v>1761</v>
      </c>
      <c r="G395" s="684" t="s">
        <v>99</v>
      </c>
      <c r="H395" s="685">
        <v>24</v>
      </c>
      <c r="I395" s="383"/>
      <c r="J395" s="383">
        <f>ROUND(I395*H395,2)</f>
        <v>0</v>
      </c>
      <c r="K395" s="414"/>
      <c r="L395" s="318"/>
      <c r="M395" s="384" t="s">
        <v>810</v>
      </c>
      <c r="N395" s="385" t="s">
        <v>2977</v>
      </c>
      <c r="O395" s="386">
        <v>0.25</v>
      </c>
      <c r="P395" s="386">
        <f>O395*H395</f>
        <v>6</v>
      </c>
      <c r="Q395" s="386">
        <v>2.5400000000000002E-3</v>
      </c>
      <c r="R395" s="386">
        <f>Q395*H395</f>
        <v>6.096E-2</v>
      </c>
      <c r="S395" s="386">
        <v>0</v>
      </c>
      <c r="T395" s="386">
        <f>S395*H395</f>
        <v>0</v>
      </c>
      <c r="U395" s="415" t="s">
        <v>810</v>
      </c>
      <c r="AR395" s="388" t="s">
        <v>2292</v>
      </c>
      <c r="AT395" s="388" t="s">
        <v>523</v>
      </c>
      <c r="AU395" s="388" t="s">
        <v>49</v>
      </c>
      <c r="AY395" s="310" t="s">
        <v>2974</v>
      </c>
      <c r="BE395" s="389">
        <f>IF(N395="základní",J395,0)</f>
        <v>0</v>
      </c>
      <c r="BF395" s="389">
        <f>IF(N395="snížená",J395,0)</f>
        <v>0</v>
      </c>
      <c r="BG395" s="389">
        <f>IF(N395="zákl. přenesená",J395,0)</f>
        <v>0</v>
      </c>
      <c r="BH395" s="389">
        <f>IF(N395="sníž. přenesená",J395,0)</f>
        <v>0</v>
      </c>
      <c r="BI395" s="389">
        <f>IF(N395="nulová",J395,0)</f>
        <v>0</v>
      </c>
      <c r="BJ395" s="310" t="s">
        <v>47</v>
      </c>
      <c r="BK395" s="389">
        <f>ROUND(I395*H395,2)</f>
        <v>0</v>
      </c>
      <c r="BL395" s="310" t="s">
        <v>2292</v>
      </c>
      <c r="BM395" s="388" t="s">
        <v>4943</v>
      </c>
    </row>
    <row r="396" spans="2:65" s="317" customFormat="1" ht="19.5" x14ac:dyDescent="0.2">
      <c r="B396" s="634"/>
      <c r="C396" s="635"/>
      <c r="D396" s="686" t="s">
        <v>3104</v>
      </c>
      <c r="E396" s="635"/>
      <c r="F396" s="687" t="s">
        <v>687</v>
      </c>
      <c r="G396" s="635"/>
      <c r="H396" s="635"/>
      <c r="I396" s="507"/>
      <c r="L396" s="318"/>
      <c r="M396" s="391"/>
      <c r="U396" s="392"/>
      <c r="AT396" s="310" t="s">
        <v>3104</v>
      </c>
      <c r="AU396" s="310" t="s">
        <v>49</v>
      </c>
    </row>
    <row r="397" spans="2:65" s="317" customFormat="1" ht="12.75" x14ac:dyDescent="0.2">
      <c r="B397" s="634"/>
      <c r="C397" s="635"/>
      <c r="D397" s="688" t="s">
        <v>3813</v>
      </c>
      <c r="E397" s="635"/>
      <c r="F397" s="501" t="s">
        <v>4020</v>
      </c>
      <c r="G397" s="635"/>
      <c r="H397" s="635"/>
      <c r="I397" s="507"/>
      <c r="L397" s="318"/>
      <c r="M397" s="391"/>
      <c r="U397" s="392"/>
      <c r="AT397" s="310" t="s">
        <v>3813</v>
      </c>
      <c r="AU397" s="310" t="s">
        <v>49</v>
      </c>
    </row>
    <row r="398" spans="2:65" s="317" customFormat="1" ht="24.2" customHeight="1" x14ac:dyDescent="0.2">
      <c r="B398" s="634"/>
      <c r="C398" s="681" t="s">
        <v>4171</v>
      </c>
      <c r="D398" s="681" t="s">
        <v>523</v>
      </c>
      <c r="E398" s="682" t="s">
        <v>688</v>
      </c>
      <c r="F398" s="683" t="s">
        <v>1762</v>
      </c>
      <c r="G398" s="684" t="s">
        <v>152</v>
      </c>
      <c r="H398" s="685">
        <v>0.73299999999999998</v>
      </c>
      <c r="I398" s="383"/>
      <c r="J398" s="383">
        <f>ROUND(I398*H398,2)</f>
        <v>0</v>
      </c>
      <c r="K398" s="414"/>
      <c r="L398" s="318"/>
      <c r="M398" s="384" t="s">
        <v>810</v>
      </c>
      <c r="N398" s="385" t="s">
        <v>2977</v>
      </c>
      <c r="O398" s="386">
        <v>1.573</v>
      </c>
      <c r="P398" s="386">
        <f>O398*H398</f>
        <v>1.153009</v>
      </c>
      <c r="Q398" s="386">
        <v>0</v>
      </c>
      <c r="R398" s="386">
        <f>Q398*H398</f>
        <v>0</v>
      </c>
      <c r="S398" s="386">
        <v>0</v>
      </c>
      <c r="T398" s="386">
        <f>S398*H398</f>
        <v>0</v>
      </c>
      <c r="U398" s="415" t="s">
        <v>810</v>
      </c>
      <c r="AR398" s="388" t="s">
        <v>2292</v>
      </c>
      <c r="AT398" s="388" t="s">
        <v>523</v>
      </c>
      <c r="AU398" s="388" t="s">
        <v>49</v>
      </c>
      <c r="AY398" s="310" t="s">
        <v>2974</v>
      </c>
      <c r="BE398" s="389">
        <f>IF(N398="základní",J398,0)</f>
        <v>0</v>
      </c>
      <c r="BF398" s="389">
        <f>IF(N398="snížená",J398,0)</f>
        <v>0</v>
      </c>
      <c r="BG398" s="389">
        <f>IF(N398="zákl. přenesená",J398,0)</f>
        <v>0</v>
      </c>
      <c r="BH398" s="389">
        <f>IF(N398="sníž. přenesená",J398,0)</f>
        <v>0</v>
      </c>
      <c r="BI398" s="389">
        <f>IF(N398="nulová",J398,0)</f>
        <v>0</v>
      </c>
      <c r="BJ398" s="310" t="s">
        <v>47</v>
      </c>
      <c r="BK398" s="389">
        <f>ROUND(I398*H398,2)</f>
        <v>0</v>
      </c>
      <c r="BL398" s="310" t="s">
        <v>2292</v>
      </c>
      <c r="BM398" s="388" t="s">
        <v>4944</v>
      </c>
    </row>
    <row r="399" spans="2:65" s="317" customFormat="1" ht="29.25" x14ac:dyDescent="0.2">
      <c r="B399" s="634"/>
      <c r="C399" s="635"/>
      <c r="D399" s="686" t="s">
        <v>3104</v>
      </c>
      <c r="E399" s="635"/>
      <c r="F399" s="687" t="s">
        <v>689</v>
      </c>
      <c r="G399" s="635"/>
      <c r="H399" s="635"/>
      <c r="I399" s="507"/>
      <c r="L399" s="318"/>
      <c r="M399" s="391"/>
      <c r="U399" s="392"/>
      <c r="AT399" s="310" t="s">
        <v>3104</v>
      </c>
      <c r="AU399" s="310" t="s">
        <v>49</v>
      </c>
    </row>
    <row r="400" spans="2:65" s="317" customFormat="1" ht="12.75" x14ac:dyDescent="0.2">
      <c r="B400" s="634"/>
      <c r="C400" s="635"/>
      <c r="D400" s="688" t="s">
        <v>3813</v>
      </c>
      <c r="E400" s="635"/>
      <c r="F400" s="501" t="s">
        <v>4023</v>
      </c>
      <c r="G400" s="635"/>
      <c r="H400" s="635"/>
      <c r="I400" s="507"/>
      <c r="L400" s="318"/>
      <c r="M400" s="391"/>
      <c r="U400" s="392"/>
      <c r="AT400" s="310" t="s">
        <v>3813</v>
      </c>
      <c r="AU400" s="310" t="s">
        <v>49</v>
      </c>
    </row>
    <row r="401" spans="2:65" s="369" customFormat="1" ht="22.9" customHeight="1" x14ac:dyDescent="0.2">
      <c r="B401" s="676"/>
      <c r="C401" s="677"/>
      <c r="D401" s="678" t="s">
        <v>521</v>
      </c>
      <c r="E401" s="680" t="s">
        <v>690</v>
      </c>
      <c r="F401" s="680" t="s">
        <v>691</v>
      </c>
      <c r="G401" s="677"/>
      <c r="H401" s="677"/>
      <c r="I401" s="508"/>
      <c r="J401" s="380">
        <f>BK401</f>
        <v>0</v>
      </c>
      <c r="L401" s="370"/>
      <c r="M401" s="374"/>
      <c r="P401" s="375">
        <f>SUM(P402:P410)</f>
        <v>13.1516</v>
      </c>
      <c r="R401" s="375">
        <f>SUM(R402:R410)</f>
        <v>8.5250000000000006E-2</v>
      </c>
      <c r="T401" s="375">
        <f>SUM(T402:T410)</f>
        <v>0</v>
      </c>
      <c r="U401" s="413"/>
      <c r="AR401" s="371" t="s">
        <v>49</v>
      </c>
      <c r="AT401" s="377" t="s">
        <v>521</v>
      </c>
      <c r="AU401" s="377" t="s">
        <v>47</v>
      </c>
      <c r="AY401" s="371" t="s">
        <v>2974</v>
      </c>
      <c r="BK401" s="378">
        <f>SUM(BK402:BK410)</f>
        <v>0</v>
      </c>
    </row>
    <row r="402" spans="2:65" s="317" customFormat="1" ht="33" customHeight="1" x14ac:dyDescent="0.2">
      <c r="B402" s="634"/>
      <c r="C402" s="681" t="s">
        <v>4103</v>
      </c>
      <c r="D402" s="681" t="s">
        <v>523</v>
      </c>
      <c r="E402" s="682" t="s">
        <v>692</v>
      </c>
      <c r="F402" s="683" t="s">
        <v>1763</v>
      </c>
      <c r="G402" s="684" t="s">
        <v>99</v>
      </c>
      <c r="H402" s="685">
        <v>3</v>
      </c>
      <c r="I402" s="383"/>
      <c r="J402" s="383">
        <f>ROUND(I402*H402,2)</f>
        <v>0</v>
      </c>
      <c r="K402" s="414"/>
      <c r="L402" s="318"/>
      <c r="M402" s="384" t="s">
        <v>810</v>
      </c>
      <c r="N402" s="385" t="s">
        <v>2977</v>
      </c>
      <c r="O402" s="386">
        <v>2.5</v>
      </c>
      <c r="P402" s="386">
        <f>O402*H402</f>
        <v>7.5</v>
      </c>
      <c r="Q402" s="386">
        <v>1.6650000000000002E-2</v>
      </c>
      <c r="R402" s="386">
        <f>Q402*H402</f>
        <v>4.9950000000000008E-2</v>
      </c>
      <c r="S402" s="386">
        <v>0</v>
      </c>
      <c r="T402" s="386">
        <f>S402*H402</f>
        <v>0</v>
      </c>
      <c r="U402" s="415" t="s">
        <v>810</v>
      </c>
      <c r="AR402" s="388" t="s">
        <v>2292</v>
      </c>
      <c r="AT402" s="388" t="s">
        <v>523</v>
      </c>
      <c r="AU402" s="388" t="s">
        <v>49</v>
      </c>
      <c r="AY402" s="310" t="s">
        <v>2974</v>
      </c>
      <c r="BE402" s="389">
        <f>IF(N402="základní",J402,0)</f>
        <v>0</v>
      </c>
      <c r="BF402" s="389">
        <f>IF(N402="snížená",J402,0)</f>
        <v>0</v>
      </c>
      <c r="BG402" s="389">
        <f>IF(N402="zákl. přenesená",J402,0)</f>
        <v>0</v>
      </c>
      <c r="BH402" s="389">
        <f>IF(N402="sníž. přenesená",J402,0)</f>
        <v>0</v>
      </c>
      <c r="BI402" s="389">
        <f>IF(N402="nulová",J402,0)</f>
        <v>0</v>
      </c>
      <c r="BJ402" s="310" t="s">
        <v>47</v>
      </c>
      <c r="BK402" s="389">
        <f>ROUND(I402*H402,2)</f>
        <v>0</v>
      </c>
      <c r="BL402" s="310" t="s">
        <v>2292</v>
      </c>
      <c r="BM402" s="388" t="s">
        <v>4945</v>
      </c>
    </row>
    <row r="403" spans="2:65" s="317" customFormat="1" ht="29.25" x14ac:dyDescent="0.2">
      <c r="B403" s="634"/>
      <c r="C403" s="635"/>
      <c r="D403" s="686" t="s">
        <v>3104</v>
      </c>
      <c r="E403" s="635"/>
      <c r="F403" s="687" t="s">
        <v>693</v>
      </c>
      <c r="G403" s="635"/>
      <c r="H403" s="635"/>
      <c r="I403" s="507"/>
      <c r="L403" s="318"/>
      <c r="M403" s="391"/>
      <c r="U403" s="392"/>
      <c r="AT403" s="310" t="s">
        <v>3104</v>
      </c>
      <c r="AU403" s="310" t="s">
        <v>49</v>
      </c>
    </row>
    <row r="404" spans="2:65" s="317" customFormat="1" ht="12.75" x14ac:dyDescent="0.2">
      <c r="B404" s="634"/>
      <c r="C404" s="635"/>
      <c r="D404" s="688" t="s">
        <v>3813</v>
      </c>
      <c r="E404" s="635"/>
      <c r="F404" s="501" t="s">
        <v>4026</v>
      </c>
      <c r="G404" s="635"/>
      <c r="H404" s="635"/>
      <c r="I404" s="507"/>
      <c r="L404" s="318"/>
      <c r="M404" s="391"/>
      <c r="U404" s="392"/>
      <c r="AT404" s="310" t="s">
        <v>3813</v>
      </c>
      <c r="AU404" s="310" t="s">
        <v>49</v>
      </c>
    </row>
    <row r="405" spans="2:65" s="317" customFormat="1" ht="33" customHeight="1" x14ac:dyDescent="0.2">
      <c r="B405" s="634"/>
      <c r="C405" s="681" t="s">
        <v>4112</v>
      </c>
      <c r="D405" s="681" t="s">
        <v>523</v>
      </c>
      <c r="E405" s="682" t="s">
        <v>694</v>
      </c>
      <c r="F405" s="683" t="s">
        <v>1764</v>
      </c>
      <c r="G405" s="684" t="s">
        <v>99</v>
      </c>
      <c r="H405" s="685">
        <v>2</v>
      </c>
      <c r="I405" s="383"/>
      <c r="J405" s="383">
        <f>ROUND(I405*H405,2)</f>
        <v>0</v>
      </c>
      <c r="K405" s="414"/>
      <c r="L405" s="318"/>
      <c r="M405" s="384" t="s">
        <v>810</v>
      </c>
      <c r="N405" s="385" t="s">
        <v>2977</v>
      </c>
      <c r="O405" s="386">
        <v>2.5</v>
      </c>
      <c r="P405" s="386">
        <f>O405*H405</f>
        <v>5</v>
      </c>
      <c r="Q405" s="386">
        <v>1.7649999999999999E-2</v>
      </c>
      <c r="R405" s="386">
        <f>Q405*H405</f>
        <v>3.5299999999999998E-2</v>
      </c>
      <c r="S405" s="386">
        <v>0</v>
      </c>
      <c r="T405" s="386">
        <f>S405*H405</f>
        <v>0</v>
      </c>
      <c r="U405" s="415" t="s">
        <v>810</v>
      </c>
      <c r="AR405" s="388" t="s">
        <v>2292</v>
      </c>
      <c r="AT405" s="388" t="s">
        <v>523</v>
      </c>
      <c r="AU405" s="388" t="s">
        <v>49</v>
      </c>
      <c r="AY405" s="310" t="s">
        <v>2974</v>
      </c>
      <c r="BE405" s="389">
        <f>IF(N405="základní",J405,0)</f>
        <v>0</v>
      </c>
      <c r="BF405" s="389">
        <f>IF(N405="snížená",J405,0)</f>
        <v>0</v>
      </c>
      <c r="BG405" s="389">
        <f>IF(N405="zákl. přenesená",J405,0)</f>
        <v>0</v>
      </c>
      <c r="BH405" s="389">
        <f>IF(N405="sníž. přenesená",J405,0)</f>
        <v>0</v>
      </c>
      <c r="BI405" s="389">
        <f>IF(N405="nulová",J405,0)</f>
        <v>0</v>
      </c>
      <c r="BJ405" s="310" t="s">
        <v>47</v>
      </c>
      <c r="BK405" s="389">
        <f>ROUND(I405*H405,2)</f>
        <v>0</v>
      </c>
      <c r="BL405" s="310" t="s">
        <v>2292</v>
      </c>
      <c r="BM405" s="388" t="s">
        <v>4946</v>
      </c>
    </row>
    <row r="406" spans="2:65" s="317" customFormat="1" ht="29.25" x14ac:dyDescent="0.2">
      <c r="B406" s="634"/>
      <c r="C406" s="635"/>
      <c r="D406" s="686" t="s">
        <v>3104</v>
      </c>
      <c r="E406" s="635"/>
      <c r="F406" s="687" t="s">
        <v>695</v>
      </c>
      <c r="G406" s="635"/>
      <c r="H406" s="635"/>
      <c r="I406" s="507"/>
      <c r="L406" s="318"/>
      <c r="M406" s="391"/>
      <c r="U406" s="392"/>
      <c r="AT406" s="310" t="s">
        <v>3104</v>
      </c>
      <c r="AU406" s="310" t="s">
        <v>49</v>
      </c>
    </row>
    <row r="407" spans="2:65" s="317" customFormat="1" ht="12.75" x14ac:dyDescent="0.2">
      <c r="B407" s="634"/>
      <c r="C407" s="635"/>
      <c r="D407" s="688" t="s">
        <v>3813</v>
      </c>
      <c r="E407" s="635"/>
      <c r="F407" s="501" t="s">
        <v>4029</v>
      </c>
      <c r="G407" s="635"/>
      <c r="H407" s="635"/>
      <c r="I407" s="507"/>
      <c r="L407" s="318"/>
      <c r="M407" s="391"/>
      <c r="U407" s="392"/>
      <c r="AT407" s="310" t="s">
        <v>3813</v>
      </c>
      <c r="AU407" s="310" t="s">
        <v>49</v>
      </c>
    </row>
    <row r="408" spans="2:65" s="317" customFormat="1" ht="24.2" customHeight="1" x14ac:dyDescent="0.2">
      <c r="B408" s="634"/>
      <c r="C408" s="681" t="s">
        <v>4100</v>
      </c>
      <c r="D408" s="681" t="s">
        <v>523</v>
      </c>
      <c r="E408" s="682" t="s">
        <v>696</v>
      </c>
      <c r="F408" s="683" t="s">
        <v>1765</v>
      </c>
      <c r="G408" s="684" t="s">
        <v>152</v>
      </c>
      <c r="H408" s="685">
        <v>0.4</v>
      </c>
      <c r="I408" s="383"/>
      <c r="J408" s="383">
        <f>ROUND(I408*H408,2)</f>
        <v>0</v>
      </c>
      <c r="K408" s="414"/>
      <c r="L408" s="318"/>
      <c r="M408" s="384" t="s">
        <v>810</v>
      </c>
      <c r="N408" s="385" t="s">
        <v>2977</v>
      </c>
      <c r="O408" s="386">
        <v>1.629</v>
      </c>
      <c r="P408" s="386">
        <f>O408*H408</f>
        <v>0.65160000000000007</v>
      </c>
      <c r="Q408" s="386">
        <v>0</v>
      </c>
      <c r="R408" s="386">
        <f>Q408*H408</f>
        <v>0</v>
      </c>
      <c r="S408" s="386">
        <v>0</v>
      </c>
      <c r="T408" s="386">
        <f>S408*H408</f>
        <v>0</v>
      </c>
      <c r="U408" s="415" t="s">
        <v>810</v>
      </c>
      <c r="AR408" s="388" t="s">
        <v>2292</v>
      </c>
      <c r="AT408" s="388" t="s">
        <v>523</v>
      </c>
      <c r="AU408" s="388" t="s">
        <v>49</v>
      </c>
      <c r="AY408" s="310" t="s">
        <v>2974</v>
      </c>
      <c r="BE408" s="389">
        <f>IF(N408="základní",J408,0)</f>
        <v>0</v>
      </c>
      <c r="BF408" s="389">
        <f>IF(N408="snížená",J408,0)</f>
        <v>0</v>
      </c>
      <c r="BG408" s="389">
        <f>IF(N408="zákl. přenesená",J408,0)</f>
        <v>0</v>
      </c>
      <c r="BH408" s="389">
        <f>IF(N408="sníž. přenesená",J408,0)</f>
        <v>0</v>
      </c>
      <c r="BI408" s="389">
        <f>IF(N408="nulová",J408,0)</f>
        <v>0</v>
      </c>
      <c r="BJ408" s="310" t="s">
        <v>47</v>
      </c>
      <c r="BK408" s="389">
        <f>ROUND(I408*H408,2)</f>
        <v>0</v>
      </c>
      <c r="BL408" s="310" t="s">
        <v>2292</v>
      </c>
      <c r="BM408" s="388" t="s">
        <v>4947</v>
      </c>
    </row>
    <row r="409" spans="2:65" s="317" customFormat="1" ht="29.25" x14ac:dyDescent="0.2">
      <c r="B409" s="634"/>
      <c r="C409" s="635"/>
      <c r="D409" s="686" t="s">
        <v>3104</v>
      </c>
      <c r="E409" s="635"/>
      <c r="F409" s="687" t="s">
        <v>697</v>
      </c>
      <c r="G409" s="635"/>
      <c r="H409" s="635"/>
      <c r="I409" s="507"/>
      <c r="L409" s="318"/>
      <c r="M409" s="391"/>
      <c r="U409" s="392"/>
      <c r="AT409" s="310" t="s">
        <v>3104</v>
      </c>
      <c r="AU409" s="310" t="s">
        <v>49</v>
      </c>
    </row>
    <row r="410" spans="2:65" s="317" customFormat="1" ht="12.75" x14ac:dyDescent="0.2">
      <c r="B410" s="634"/>
      <c r="C410" s="635"/>
      <c r="D410" s="688" t="s">
        <v>3813</v>
      </c>
      <c r="E410" s="635"/>
      <c r="F410" s="501" t="s">
        <v>4032</v>
      </c>
      <c r="G410" s="635"/>
      <c r="H410" s="635"/>
      <c r="I410" s="507"/>
      <c r="L410" s="318"/>
      <c r="M410" s="391"/>
      <c r="U410" s="392"/>
      <c r="AT410" s="310" t="s">
        <v>3813</v>
      </c>
      <c r="AU410" s="310" t="s">
        <v>49</v>
      </c>
    </row>
    <row r="411" spans="2:65" s="369" customFormat="1" ht="22.9" customHeight="1" x14ac:dyDescent="0.2">
      <c r="B411" s="676"/>
      <c r="C411" s="677"/>
      <c r="D411" s="678" t="s">
        <v>521</v>
      </c>
      <c r="E411" s="680" t="s">
        <v>698</v>
      </c>
      <c r="F411" s="680" t="s">
        <v>699</v>
      </c>
      <c r="G411" s="677"/>
      <c r="H411" s="677"/>
      <c r="I411" s="508"/>
      <c r="J411" s="380">
        <f>BK411</f>
        <v>0</v>
      </c>
      <c r="L411" s="370"/>
      <c r="M411" s="374"/>
      <c r="P411" s="375">
        <f>SUM(P412:P414)</f>
        <v>1.52</v>
      </c>
      <c r="R411" s="375">
        <f>SUM(R412:R414)</f>
        <v>0</v>
      </c>
      <c r="T411" s="375">
        <f>SUM(T412:T414)</f>
        <v>0.06</v>
      </c>
      <c r="U411" s="413"/>
      <c r="AR411" s="371" t="s">
        <v>49</v>
      </c>
      <c r="AT411" s="377" t="s">
        <v>521</v>
      </c>
      <c r="AU411" s="377" t="s">
        <v>47</v>
      </c>
      <c r="AY411" s="371" t="s">
        <v>2974</v>
      </c>
      <c r="BK411" s="378">
        <f>SUM(BK412:BK414)</f>
        <v>0</v>
      </c>
    </row>
    <row r="412" spans="2:65" s="317" customFormat="1" ht="24.2" customHeight="1" x14ac:dyDescent="0.2">
      <c r="B412" s="634"/>
      <c r="C412" s="681" t="s">
        <v>4162</v>
      </c>
      <c r="D412" s="681" t="s">
        <v>523</v>
      </c>
      <c r="E412" s="682" t="s">
        <v>700</v>
      </c>
      <c r="F412" s="683" t="s">
        <v>1766</v>
      </c>
      <c r="G412" s="684" t="s">
        <v>101</v>
      </c>
      <c r="H412" s="685">
        <v>10</v>
      </c>
      <c r="I412" s="383"/>
      <c r="J412" s="383">
        <f>ROUND(I412*H412,2)</f>
        <v>0</v>
      </c>
      <c r="K412" s="414"/>
      <c r="L412" s="318"/>
      <c r="M412" s="384" t="s">
        <v>810</v>
      </c>
      <c r="N412" s="385" t="s">
        <v>2977</v>
      </c>
      <c r="O412" s="386">
        <v>0.152</v>
      </c>
      <c r="P412" s="386">
        <f>O412*H412</f>
        <v>1.52</v>
      </c>
      <c r="Q412" s="386">
        <v>0</v>
      </c>
      <c r="R412" s="386">
        <f>Q412*H412</f>
        <v>0</v>
      </c>
      <c r="S412" s="386">
        <v>6.0000000000000001E-3</v>
      </c>
      <c r="T412" s="386">
        <f>S412*H412</f>
        <v>0.06</v>
      </c>
      <c r="U412" s="415" t="s">
        <v>810</v>
      </c>
      <c r="AR412" s="388" t="s">
        <v>2292</v>
      </c>
      <c r="AT412" s="388" t="s">
        <v>523</v>
      </c>
      <c r="AU412" s="388" t="s">
        <v>49</v>
      </c>
      <c r="AY412" s="310" t="s">
        <v>2974</v>
      </c>
      <c r="BE412" s="389">
        <f>IF(N412="základní",J412,0)</f>
        <v>0</v>
      </c>
      <c r="BF412" s="389">
        <f>IF(N412="snížená",J412,0)</f>
        <v>0</v>
      </c>
      <c r="BG412" s="389">
        <f>IF(N412="zákl. přenesená",J412,0)</f>
        <v>0</v>
      </c>
      <c r="BH412" s="389">
        <f>IF(N412="sníž. přenesená",J412,0)</f>
        <v>0</v>
      </c>
      <c r="BI412" s="389">
        <f>IF(N412="nulová",J412,0)</f>
        <v>0</v>
      </c>
      <c r="BJ412" s="310" t="s">
        <v>47</v>
      </c>
      <c r="BK412" s="389">
        <f>ROUND(I412*H412,2)</f>
        <v>0</v>
      </c>
      <c r="BL412" s="310" t="s">
        <v>2292</v>
      </c>
      <c r="BM412" s="388" t="s">
        <v>4948</v>
      </c>
    </row>
    <row r="413" spans="2:65" s="317" customFormat="1" ht="29.25" x14ac:dyDescent="0.2">
      <c r="B413" s="634"/>
      <c r="C413" s="635"/>
      <c r="D413" s="686" t="s">
        <v>3104</v>
      </c>
      <c r="E413" s="635"/>
      <c r="F413" s="687" t="s">
        <v>701</v>
      </c>
      <c r="G413" s="635"/>
      <c r="H413" s="635"/>
      <c r="I413" s="507"/>
      <c r="L413" s="318"/>
      <c r="M413" s="391"/>
      <c r="U413" s="392"/>
      <c r="AT413" s="310" t="s">
        <v>3104</v>
      </c>
      <c r="AU413" s="310" t="s">
        <v>49</v>
      </c>
    </row>
    <row r="414" spans="2:65" s="317" customFormat="1" ht="12.75" x14ac:dyDescent="0.2">
      <c r="B414" s="634"/>
      <c r="C414" s="635"/>
      <c r="D414" s="688" t="s">
        <v>3813</v>
      </c>
      <c r="E414" s="635"/>
      <c r="F414" s="501" t="s">
        <v>4035</v>
      </c>
      <c r="G414" s="635"/>
      <c r="H414" s="635"/>
      <c r="I414" s="507"/>
      <c r="L414" s="318"/>
      <c r="M414" s="398"/>
      <c r="N414" s="399"/>
      <c r="O414" s="399"/>
      <c r="P414" s="399"/>
      <c r="Q414" s="399"/>
      <c r="R414" s="399"/>
      <c r="S414" s="399"/>
      <c r="T414" s="399"/>
      <c r="U414" s="400"/>
      <c r="AT414" s="310" t="s">
        <v>3813</v>
      </c>
      <c r="AU414" s="310" t="s">
        <v>49</v>
      </c>
    </row>
    <row r="415" spans="2:65" s="317" customFormat="1" ht="6.95" customHeight="1" x14ac:dyDescent="0.2">
      <c r="B415" s="658"/>
      <c r="C415" s="659"/>
      <c r="D415" s="659"/>
      <c r="E415" s="659"/>
      <c r="F415" s="659"/>
      <c r="G415" s="659"/>
      <c r="H415" s="659"/>
      <c r="I415" s="531"/>
      <c r="J415" s="339"/>
      <c r="K415" s="339"/>
      <c r="L415" s="318"/>
    </row>
  </sheetData>
  <sheetProtection algorithmName="SHA-512" hashValue="wPv6aZy710aTnezRzSP+6GneZPD6tstjoEvJRNYWJWDEFRHgulJ6C9AolOF5bT8LHoPxm+eLVdWbxrscKwZN5Q==" saltValue="jj5yZH4f2yRxpCEqi8TTnw==" spinCount="100000" sheet="1" objects="1" scenarios="1"/>
  <mergeCells count="9">
    <mergeCell ref="E87:H87"/>
    <mergeCell ref="E120:H120"/>
    <mergeCell ref="E122:H122"/>
    <mergeCell ref="L2:V2"/>
    <mergeCell ref="E7:H7"/>
    <mergeCell ref="E9:H9"/>
    <mergeCell ref="E18:H18"/>
    <mergeCell ref="E27:H27"/>
    <mergeCell ref="E85:H85"/>
  </mergeCells>
  <hyperlinks>
    <hyperlink ref="F135" r:id="rId1" xr:uid="{4119F890-A1ED-44FB-8764-EDDD014CE752}"/>
    <hyperlink ref="F138" r:id="rId2" xr:uid="{D5C97705-9BC9-41A4-8DFB-9E986E51AC89}"/>
    <hyperlink ref="F142" r:id="rId3" xr:uid="{8D8D38A1-9A0F-4B16-AB9F-D28B2F236697}"/>
    <hyperlink ref="F146" r:id="rId4" xr:uid="{13CBD227-EFCE-480A-B30F-1D2EFB3A26CF}"/>
    <hyperlink ref="F149" r:id="rId5" xr:uid="{F6BD03E9-F554-44B5-AFF1-C54DF6ACF50C}"/>
    <hyperlink ref="F153" r:id="rId6" xr:uid="{51F600DD-6457-4E08-93CE-EA7B66742A28}"/>
    <hyperlink ref="F158" r:id="rId7" xr:uid="{E3FD6597-E9F0-451E-93A6-ED91A7FCE0FD}"/>
    <hyperlink ref="F161" r:id="rId8" xr:uid="{35D26033-606E-43EA-B5B6-EEC0D77BE00D}"/>
    <hyperlink ref="F165" r:id="rId9" xr:uid="{D4BC2FD6-4E33-4ABE-B2AD-0EA58A42EBD9}"/>
    <hyperlink ref="F168" r:id="rId10" xr:uid="{DFA5A1A6-775A-45F6-A748-6CE7E10B5164}"/>
    <hyperlink ref="F171" r:id="rId11" xr:uid="{5DDB2122-96AE-436E-B819-90134AB24671}"/>
    <hyperlink ref="F174" r:id="rId12" xr:uid="{73B96ADA-7F2E-4CA2-918E-6085355F964E}"/>
    <hyperlink ref="F177" r:id="rId13" xr:uid="{B76F8909-13CD-403A-9693-5264E172D657}"/>
    <hyperlink ref="F181" r:id="rId14" xr:uid="{544F5D80-7818-49DE-8912-460DDAED4238}"/>
    <hyperlink ref="F184" r:id="rId15" xr:uid="{06D99FA1-4304-4F3C-91B4-154C2C4A0EA8}"/>
    <hyperlink ref="F187" r:id="rId16" xr:uid="{000E4A6C-3F8D-4029-BAC0-764D6DD5B9AC}"/>
    <hyperlink ref="F190" r:id="rId17" xr:uid="{EFA3DCA3-58DA-4457-AD75-C74391311493}"/>
    <hyperlink ref="F193" r:id="rId18" xr:uid="{C380E6E7-735C-46BB-B2FE-BB390F28467D}"/>
    <hyperlink ref="F200" r:id="rId19" xr:uid="{4B70D60A-1DB2-42B0-92A6-8C419D479DEC}"/>
    <hyperlink ref="F232" r:id="rId20" xr:uid="{05ECA0CD-9CF0-418D-B9CE-1A22A231760A}"/>
    <hyperlink ref="F237" r:id="rId21" xr:uid="{809C4C25-CF07-4D09-9B23-3F97D6A01E51}"/>
    <hyperlink ref="F240" r:id="rId22" xr:uid="{B3568DAC-98FA-4393-AEA2-E15CF2F555A7}"/>
    <hyperlink ref="F243" r:id="rId23" xr:uid="{2ED8AA39-3BB4-499A-B704-75495562971E}"/>
    <hyperlink ref="F246" r:id="rId24" xr:uid="{92F27E77-A24C-4076-B3B8-603E8CA0A2B9}"/>
    <hyperlink ref="F249" r:id="rId25" xr:uid="{690D919D-18AE-482A-8B18-17E40AEF0C37}"/>
    <hyperlink ref="F252" r:id="rId26" xr:uid="{A48A9A22-2402-4451-B93F-59C90717767A}"/>
    <hyperlink ref="F257" r:id="rId27" xr:uid="{ED2ACA38-3154-4CCD-92B9-3B1DEB3CC472}"/>
    <hyperlink ref="F260" r:id="rId28" xr:uid="{F4BD0DEF-5EF3-48F1-9455-BDD7F5D43D28}"/>
    <hyperlink ref="F263" r:id="rId29" xr:uid="{8499A7CF-1428-43C6-83A9-A4022ACF7875}"/>
    <hyperlink ref="F266" r:id="rId30" xr:uid="{F1053128-E950-42FF-A8C7-8ACEC1187CBB}"/>
    <hyperlink ref="F270" r:id="rId31" xr:uid="{BA2DB400-B2C0-4309-AC58-38420D2441D7}"/>
    <hyperlink ref="F273" r:id="rId32" xr:uid="{302DBEB2-4093-4EAC-9F8C-C6B728AD6574}"/>
    <hyperlink ref="F276" r:id="rId33" xr:uid="{61F1DEB7-D02F-486D-9C15-1CA49F60FDC7}"/>
    <hyperlink ref="F279" r:id="rId34" xr:uid="{C7315A64-ABEB-4AC4-A61E-ACF3505F4A38}"/>
    <hyperlink ref="F282" r:id="rId35" xr:uid="{875C3CC7-C8B0-4114-B26B-C1370191BB21}"/>
    <hyperlink ref="F285" r:id="rId36" xr:uid="{86D76DEA-4B92-4CFB-8655-9CE8B76C8421}"/>
    <hyperlink ref="F288" r:id="rId37" xr:uid="{B98E26DC-C62E-4AD9-8A3D-69BBBA6413DE}"/>
    <hyperlink ref="F291" r:id="rId38" xr:uid="{D5923D11-8A9E-4A8F-AD40-07E5FDC572D8}"/>
    <hyperlink ref="F294" r:id="rId39" xr:uid="{F6A71454-06D0-45FB-9E24-DEC158786317}"/>
    <hyperlink ref="F297" r:id="rId40" xr:uid="{C7EAE264-E096-4CD4-B9AB-282BAA530EF4}"/>
    <hyperlink ref="F300" r:id="rId41" xr:uid="{C7AA7D4F-07EA-4624-A6F7-D4811D1A6F34}"/>
    <hyperlink ref="F303" r:id="rId42" xr:uid="{A54A13A4-CE28-4C0E-BEBA-537C296880E1}"/>
    <hyperlink ref="F306" r:id="rId43" xr:uid="{AF03029C-9E43-482A-BD2D-09B0BB5EC649}"/>
    <hyperlink ref="F309" r:id="rId44" xr:uid="{8DC859A8-E01B-411B-BD8E-EF241BA17CA1}"/>
    <hyperlink ref="F312" r:id="rId45" xr:uid="{23E00DC7-3345-405D-9047-D8269CA60E0D}"/>
    <hyperlink ref="F315" r:id="rId46" xr:uid="{44E00C20-D1B2-4BB5-A122-5EDD6EF11107}"/>
    <hyperlink ref="F318" r:id="rId47" xr:uid="{AAA237E7-2071-430A-813F-3ECB1677300C}"/>
    <hyperlink ref="F321" r:id="rId48" xr:uid="{FF7FA916-8F17-4C49-9968-1C0B3A3DB01D}"/>
    <hyperlink ref="F324" r:id="rId49" xr:uid="{B525D3BF-D042-4DFC-ACD5-28B5FB035770}"/>
    <hyperlink ref="F332" r:id="rId50" xr:uid="{74B11807-004F-4C20-9CDC-6542CD247F63}"/>
    <hyperlink ref="F335" r:id="rId51" xr:uid="{FCF9D212-4E61-45F4-A76B-E48F324A34BC}"/>
    <hyperlink ref="F338" r:id="rId52" xr:uid="{49201C40-5165-4ED2-ADD2-70B3DBD1AC61}"/>
    <hyperlink ref="F345" r:id="rId53" xr:uid="{3A20A331-F40F-4395-86B0-04A1A5F83720}"/>
    <hyperlink ref="F350" r:id="rId54" xr:uid="{E480A41C-961C-4AC2-B619-5DEA603F7798}"/>
    <hyperlink ref="F353" r:id="rId55" xr:uid="{87D01984-1832-401A-BAF7-AF515206E39D}"/>
    <hyperlink ref="F356" r:id="rId56" xr:uid="{6C5FA114-3BA1-4366-8BD5-714F3F814200}"/>
    <hyperlink ref="F359" r:id="rId57" xr:uid="{78A86F28-D8D9-4864-B451-E9E7159E3CD3}"/>
    <hyperlink ref="F362" r:id="rId58" xr:uid="{D0F3D817-1B91-4953-B158-7BDD235E2C0E}"/>
    <hyperlink ref="F365" r:id="rId59" xr:uid="{112969B9-A784-4577-BC11-3A8EB8B94D3B}"/>
    <hyperlink ref="F368" r:id="rId60" xr:uid="{935D3A09-37E3-4E56-871C-5FF7D8DF6658}"/>
    <hyperlink ref="F371" r:id="rId61" xr:uid="{407A225D-AA3F-4461-BB23-10D3AF9F636D}"/>
    <hyperlink ref="F374" r:id="rId62" xr:uid="{30D216B8-A412-48F2-8E05-6C493090D1BE}"/>
    <hyperlink ref="F381" r:id="rId63" xr:uid="{6D12307B-9D44-4803-AD62-4A04BE9FD8E2}"/>
    <hyperlink ref="F386" r:id="rId64" xr:uid="{2C3C2254-B684-4B56-87DA-8543C9733765}"/>
    <hyperlink ref="F391" r:id="rId65" xr:uid="{FF1612B3-86D3-4D8E-92D7-CB2EEC491DB5}"/>
    <hyperlink ref="F394" r:id="rId66" xr:uid="{47224A9B-1A87-47AC-A480-E642C544E264}"/>
    <hyperlink ref="F397" r:id="rId67" xr:uid="{AB74E915-2F4A-40E5-A7F1-E02A8D01E627}"/>
    <hyperlink ref="F400" r:id="rId68" xr:uid="{C731839F-552B-4398-8D9A-450F74356E65}"/>
    <hyperlink ref="F404" r:id="rId69" xr:uid="{ED05E437-731E-4135-8AC2-0741F5F037CA}"/>
    <hyperlink ref="F407" r:id="rId70" xr:uid="{B1D7C60D-0BEE-4FF9-909A-E4C0C2E06CC1}"/>
    <hyperlink ref="F410" r:id="rId71" xr:uid="{A6DA5AC0-470D-4AFB-A90F-83256032FBBA}"/>
    <hyperlink ref="F414" r:id="rId72" xr:uid="{02B8163B-87D4-4AA3-8173-ECB8399E272A}"/>
  </hyperlinks>
  <pageMargins left="0.2" right="0.2" top="0.2" bottom="0.2" header="0.3" footer="0.3"/>
  <pageSetup paperSize="9" orientation="landscape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A5777E-EC32-441F-AE6B-845F6F3CBFBE}">
  <sheetPr codeName="Sheet42">
    <outlinePr summaryBelow="0"/>
  </sheetPr>
  <dimension ref="B1:BM260"/>
  <sheetViews>
    <sheetView showGridLines="0" topLeftCell="A114" workbookViewId="0">
      <selection activeCell="J130" sqref="J130"/>
    </sheetView>
  </sheetViews>
  <sheetFormatPr defaultRowHeight="15" customHeight="1" x14ac:dyDescent="0.2"/>
  <cols>
    <col min="1" max="1" width="7.140625" customWidth="1"/>
    <col min="2" max="2" width="1" style="626" customWidth="1"/>
    <col min="3" max="3" width="3.5703125" style="626" customWidth="1"/>
    <col min="4" max="4" width="3.7109375" style="626" customWidth="1"/>
    <col min="5" max="5" width="14.7109375" style="626" customWidth="1"/>
    <col min="6" max="6" width="43.5703125" style="626" customWidth="1"/>
    <col min="7" max="7" width="6.42578125" style="626" customWidth="1"/>
    <col min="8" max="8" width="12" style="626" customWidth="1"/>
    <col min="9" max="9" width="13.5703125" style="486" customWidth="1"/>
    <col min="10" max="10" width="19.140625" customWidth="1"/>
    <col min="11" max="11" width="19.140625" hidden="1" customWidth="1"/>
    <col min="12" max="12" width="8" customWidth="1"/>
    <col min="13" max="13" width="9.28515625" hidden="1" customWidth="1"/>
    <col min="15" max="21" width="12.140625" hidden="1" customWidth="1"/>
    <col min="22" max="22" width="10.5703125" customWidth="1"/>
    <col min="23" max="23" width="14" customWidth="1"/>
    <col min="24" max="24" width="10.5703125" customWidth="1"/>
    <col min="25" max="25" width="12.85546875" customWidth="1"/>
    <col min="26" max="26" width="9.42578125" customWidth="1"/>
    <col min="27" max="27" width="12.85546875" customWidth="1"/>
    <col min="28" max="28" width="14" customWidth="1"/>
    <col min="29" max="29" width="9.42578125" customWidth="1"/>
    <col min="30" max="30" width="12.85546875" customWidth="1"/>
    <col min="31" max="31" width="14" customWidth="1"/>
  </cols>
  <sheetData>
    <row r="1" spans="2:46" ht="12.75" x14ac:dyDescent="0.2"/>
    <row r="2" spans="2:46" ht="36.950000000000003" customHeight="1" x14ac:dyDescent="0.2">
      <c r="L2" s="593" t="s">
        <v>3759</v>
      </c>
      <c r="M2" s="594"/>
      <c r="N2" s="594"/>
      <c r="O2" s="594"/>
      <c r="P2" s="594"/>
      <c r="Q2" s="594"/>
      <c r="R2" s="594"/>
      <c r="S2" s="594"/>
      <c r="T2" s="594"/>
      <c r="U2" s="594"/>
      <c r="V2" s="594"/>
      <c r="AT2" s="310" t="s">
        <v>4949</v>
      </c>
    </row>
    <row r="3" spans="2:46" ht="6.95" hidden="1" customHeight="1" x14ac:dyDescent="0.2">
      <c r="B3" s="627"/>
      <c r="C3" s="628"/>
      <c r="D3" s="628"/>
      <c r="E3" s="628"/>
      <c r="F3" s="628"/>
      <c r="G3" s="628"/>
      <c r="H3" s="628"/>
      <c r="I3" s="524"/>
      <c r="J3" s="312"/>
      <c r="K3" s="312"/>
      <c r="L3" s="313"/>
      <c r="AT3" s="310" t="s">
        <v>49</v>
      </c>
    </row>
    <row r="4" spans="2:46" ht="24.95" hidden="1" customHeight="1" x14ac:dyDescent="0.2">
      <c r="B4" s="629"/>
      <c r="D4" s="630" t="s">
        <v>3761</v>
      </c>
      <c r="L4" s="313"/>
      <c r="M4" s="315" t="s">
        <v>3762</v>
      </c>
      <c r="AT4" s="310" t="s">
        <v>3763</v>
      </c>
    </row>
    <row r="5" spans="2:46" ht="6.95" hidden="1" customHeight="1" x14ac:dyDescent="0.2">
      <c r="B5" s="629"/>
      <c r="L5" s="313"/>
    </row>
    <row r="6" spans="2:46" ht="12" hidden="1" customHeight="1" x14ac:dyDescent="0.2">
      <c r="B6" s="629"/>
      <c r="D6" s="631" t="s">
        <v>2</v>
      </c>
      <c r="L6" s="313"/>
    </row>
    <row r="7" spans="2:46" ht="16.5" hidden="1" customHeight="1" x14ac:dyDescent="0.2">
      <c r="B7" s="629"/>
      <c r="E7" s="632" t="s">
        <v>5244</v>
      </c>
      <c r="F7" s="633"/>
      <c r="G7" s="633"/>
      <c r="H7" s="633"/>
      <c r="L7" s="313"/>
    </row>
    <row r="8" spans="2:46" s="317" customFormat="1" ht="12" hidden="1" customHeight="1" x14ac:dyDescent="0.2">
      <c r="B8" s="634"/>
      <c r="C8" s="635"/>
      <c r="D8" s="631" t="s">
        <v>3764</v>
      </c>
      <c r="E8" s="635"/>
      <c r="F8" s="635"/>
      <c r="G8" s="635"/>
      <c r="H8" s="635"/>
      <c r="I8" s="507"/>
      <c r="L8" s="318"/>
    </row>
    <row r="9" spans="2:46" s="317" customFormat="1" ht="16.5" hidden="1" customHeight="1" x14ac:dyDescent="0.2">
      <c r="B9" s="634"/>
      <c r="C9" s="635"/>
      <c r="D9" s="635"/>
      <c r="E9" s="636" t="s">
        <v>4950</v>
      </c>
      <c r="F9" s="637"/>
      <c r="G9" s="637"/>
      <c r="H9" s="637"/>
      <c r="I9" s="507"/>
      <c r="L9" s="318"/>
    </row>
    <row r="10" spans="2:46" s="317" customFormat="1" ht="12.75" hidden="1" x14ac:dyDescent="0.2">
      <c r="B10" s="634"/>
      <c r="C10" s="635"/>
      <c r="D10" s="635"/>
      <c r="E10" s="635"/>
      <c r="F10" s="635"/>
      <c r="G10" s="635"/>
      <c r="H10" s="635"/>
      <c r="I10" s="507"/>
      <c r="L10" s="318"/>
    </row>
    <row r="11" spans="2:46" s="317" customFormat="1" ht="12" hidden="1" customHeight="1" x14ac:dyDescent="0.2">
      <c r="B11" s="634"/>
      <c r="C11" s="635"/>
      <c r="D11" s="631" t="s">
        <v>3766</v>
      </c>
      <c r="E11" s="635"/>
      <c r="F11" s="638" t="s">
        <v>810</v>
      </c>
      <c r="G11" s="635"/>
      <c r="H11" s="635"/>
      <c r="I11" s="525" t="s">
        <v>3767</v>
      </c>
      <c r="J11" s="319" t="s">
        <v>810</v>
      </c>
      <c r="L11" s="318"/>
    </row>
    <row r="12" spans="2:46" s="317" customFormat="1" ht="12" hidden="1" customHeight="1" x14ac:dyDescent="0.2">
      <c r="B12" s="634"/>
      <c r="C12" s="635"/>
      <c r="D12" s="631" t="s">
        <v>3768</v>
      </c>
      <c r="E12" s="635"/>
      <c r="F12" s="638" t="s">
        <v>520</v>
      </c>
      <c r="G12" s="635"/>
      <c r="H12" s="635"/>
      <c r="I12" s="525" t="s">
        <v>3769</v>
      </c>
      <c r="J12" s="320" t="s">
        <v>5243</v>
      </c>
      <c r="L12" s="318"/>
    </row>
    <row r="13" spans="2:46" s="317" customFormat="1" ht="10.9" hidden="1" customHeight="1" x14ac:dyDescent="0.2">
      <c r="B13" s="634"/>
      <c r="C13" s="635"/>
      <c r="D13" s="635"/>
      <c r="E13" s="635"/>
      <c r="F13" s="635"/>
      <c r="G13" s="635"/>
      <c r="H13" s="635"/>
      <c r="I13" s="507"/>
      <c r="L13" s="318"/>
    </row>
    <row r="14" spans="2:46" s="317" customFormat="1" ht="12" hidden="1" customHeight="1" x14ac:dyDescent="0.2">
      <c r="B14" s="634"/>
      <c r="C14" s="635"/>
      <c r="D14" s="631" t="s">
        <v>3770</v>
      </c>
      <c r="E14" s="635"/>
      <c r="F14" s="635"/>
      <c r="G14" s="635"/>
      <c r="H14" s="635"/>
      <c r="I14" s="525" t="s">
        <v>3771</v>
      </c>
      <c r="J14" s="319" t="s">
        <v>810</v>
      </c>
      <c r="L14" s="318"/>
    </row>
    <row r="15" spans="2:46" s="317" customFormat="1" ht="18" hidden="1" customHeight="1" x14ac:dyDescent="0.2">
      <c r="B15" s="634"/>
      <c r="C15" s="635"/>
      <c r="D15" s="635"/>
      <c r="E15" s="638" t="s">
        <v>520</v>
      </c>
      <c r="F15" s="635"/>
      <c r="G15" s="635"/>
      <c r="H15" s="635"/>
      <c r="I15" s="525" t="s">
        <v>7</v>
      </c>
      <c r="J15" s="319" t="s">
        <v>810</v>
      </c>
      <c r="L15" s="318"/>
    </row>
    <row r="16" spans="2:46" s="317" customFormat="1" ht="6.95" hidden="1" customHeight="1" x14ac:dyDescent="0.2">
      <c r="B16" s="634"/>
      <c r="C16" s="635"/>
      <c r="D16" s="635"/>
      <c r="E16" s="635"/>
      <c r="F16" s="635"/>
      <c r="G16" s="635"/>
      <c r="H16" s="635"/>
      <c r="I16" s="507"/>
      <c r="L16" s="318"/>
    </row>
    <row r="17" spans="2:12" s="317" customFormat="1" ht="12" hidden="1" customHeight="1" x14ac:dyDescent="0.2">
      <c r="B17" s="634"/>
      <c r="C17" s="635"/>
      <c r="D17" s="631" t="s">
        <v>9</v>
      </c>
      <c r="E17" s="635"/>
      <c r="F17" s="635"/>
      <c r="G17" s="635"/>
      <c r="H17" s="635"/>
      <c r="I17" s="525" t="s">
        <v>3771</v>
      </c>
      <c r="J17" s="319" t="s">
        <v>810</v>
      </c>
      <c r="L17" s="318"/>
    </row>
    <row r="18" spans="2:12" s="317" customFormat="1" ht="18" hidden="1" customHeight="1" x14ac:dyDescent="0.2">
      <c r="B18" s="634"/>
      <c r="C18" s="635"/>
      <c r="D18" s="635"/>
      <c r="E18" s="639" t="s">
        <v>520</v>
      </c>
      <c r="F18" s="639"/>
      <c r="G18" s="639"/>
      <c r="H18" s="639"/>
      <c r="I18" s="525" t="s">
        <v>7</v>
      </c>
      <c r="J18" s="319" t="s">
        <v>810</v>
      </c>
      <c r="L18" s="318"/>
    </row>
    <row r="19" spans="2:12" s="317" customFormat="1" ht="6.95" hidden="1" customHeight="1" x14ac:dyDescent="0.2">
      <c r="B19" s="634"/>
      <c r="C19" s="635"/>
      <c r="D19" s="635"/>
      <c r="E19" s="635"/>
      <c r="F19" s="635"/>
      <c r="G19" s="635"/>
      <c r="H19" s="635"/>
      <c r="I19" s="507"/>
      <c r="L19" s="318"/>
    </row>
    <row r="20" spans="2:12" s="317" customFormat="1" ht="12" hidden="1" customHeight="1" x14ac:dyDescent="0.2">
      <c r="B20" s="634"/>
      <c r="C20" s="635"/>
      <c r="D20" s="631" t="s">
        <v>8</v>
      </c>
      <c r="E20" s="635"/>
      <c r="F20" s="635"/>
      <c r="G20" s="635"/>
      <c r="H20" s="635"/>
      <c r="I20" s="525" t="s">
        <v>3771</v>
      </c>
      <c r="J20" s="319" t="s">
        <v>810</v>
      </c>
      <c r="L20" s="318"/>
    </row>
    <row r="21" spans="2:12" s="317" customFormat="1" ht="18" hidden="1" customHeight="1" x14ac:dyDescent="0.2">
      <c r="B21" s="634"/>
      <c r="C21" s="635"/>
      <c r="D21" s="635"/>
      <c r="E21" s="638" t="s">
        <v>520</v>
      </c>
      <c r="F21" s="635"/>
      <c r="G21" s="635"/>
      <c r="H21" s="635"/>
      <c r="I21" s="525" t="s">
        <v>7</v>
      </c>
      <c r="J21" s="319" t="s">
        <v>810</v>
      </c>
      <c r="L21" s="318"/>
    </row>
    <row r="22" spans="2:12" s="317" customFormat="1" ht="6.95" hidden="1" customHeight="1" x14ac:dyDescent="0.2">
      <c r="B22" s="634"/>
      <c r="C22" s="635"/>
      <c r="D22" s="635"/>
      <c r="E22" s="635"/>
      <c r="F22" s="635"/>
      <c r="G22" s="635"/>
      <c r="H22" s="635"/>
      <c r="I22" s="507"/>
      <c r="L22" s="318"/>
    </row>
    <row r="23" spans="2:12" s="317" customFormat="1" ht="12" hidden="1" customHeight="1" x14ac:dyDescent="0.2">
      <c r="B23" s="634"/>
      <c r="C23" s="635"/>
      <c r="D23" s="631" t="s">
        <v>3772</v>
      </c>
      <c r="E23" s="635"/>
      <c r="F23" s="635"/>
      <c r="G23" s="635"/>
      <c r="H23" s="635"/>
      <c r="I23" s="525" t="s">
        <v>3771</v>
      </c>
      <c r="J23" s="319" t="s">
        <v>810</v>
      </c>
      <c r="L23" s="318"/>
    </row>
    <row r="24" spans="2:12" s="317" customFormat="1" ht="18" hidden="1" customHeight="1" x14ac:dyDescent="0.2">
      <c r="B24" s="634"/>
      <c r="C24" s="635"/>
      <c r="D24" s="635"/>
      <c r="E24" s="638" t="s">
        <v>520</v>
      </c>
      <c r="F24" s="635"/>
      <c r="G24" s="635"/>
      <c r="H24" s="635"/>
      <c r="I24" s="525" t="s">
        <v>7</v>
      </c>
      <c r="J24" s="319" t="s">
        <v>810</v>
      </c>
      <c r="L24" s="318"/>
    </row>
    <row r="25" spans="2:12" s="317" customFormat="1" ht="6.95" hidden="1" customHeight="1" x14ac:dyDescent="0.2">
      <c r="B25" s="634"/>
      <c r="C25" s="635"/>
      <c r="D25" s="635"/>
      <c r="E25" s="635"/>
      <c r="F25" s="635"/>
      <c r="G25" s="635"/>
      <c r="H25" s="635"/>
      <c r="I25" s="507"/>
      <c r="L25" s="318"/>
    </row>
    <row r="26" spans="2:12" s="317" customFormat="1" ht="12" hidden="1" customHeight="1" x14ac:dyDescent="0.2">
      <c r="B26" s="634"/>
      <c r="C26" s="635"/>
      <c r="D26" s="631" t="s">
        <v>3773</v>
      </c>
      <c r="E26" s="635"/>
      <c r="F26" s="635"/>
      <c r="G26" s="635"/>
      <c r="H26" s="635"/>
      <c r="I26" s="507"/>
      <c r="L26" s="318"/>
    </row>
    <row r="27" spans="2:12" s="321" customFormat="1" ht="16.5" hidden="1" customHeight="1" x14ac:dyDescent="0.2">
      <c r="B27" s="640"/>
      <c r="C27" s="641"/>
      <c r="D27" s="641"/>
      <c r="E27" s="642" t="s">
        <v>810</v>
      </c>
      <c r="F27" s="642"/>
      <c r="G27" s="642"/>
      <c r="H27" s="642"/>
      <c r="I27" s="526"/>
      <c r="L27" s="322"/>
    </row>
    <row r="28" spans="2:12" s="317" customFormat="1" ht="6.95" hidden="1" customHeight="1" x14ac:dyDescent="0.2">
      <c r="B28" s="634"/>
      <c r="C28" s="635"/>
      <c r="D28" s="635"/>
      <c r="E28" s="635"/>
      <c r="F28" s="635"/>
      <c r="G28" s="635"/>
      <c r="H28" s="635"/>
      <c r="I28" s="507"/>
      <c r="L28" s="318"/>
    </row>
    <row r="29" spans="2:12" s="317" customFormat="1" ht="6.95" hidden="1" customHeight="1" x14ac:dyDescent="0.2">
      <c r="B29" s="634"/>
      <c r="C29" s="635"/>
      <c r="D29" s="643"/>
      <c r="E29" s="643"/>
      <c r="F29" s="643"/>
      <c r="G29" s="643"/>
      <c r="H29" s="643"/>
      <c r="I29" s="527"/>
      <c r="J29" s="324"/>
      <c r="K29" s="324"/>
      <c r="L29" s="318"/>
    </row>
    <row r="30" spans="2:12" s="317" customFormat="1" ht="25.35" hidden="1" customHeight="1" x14ac:dyDescent="0.2">
      <c r="B30" s="634"/>
      <c r="C30" s="635"/>
      <c r="D30" s="644" t="s">
        <v>3774</v>
      </c>
      <c r="E30" s="635"/>
      <c r="F30" s="635"/>
      <c r="G30" s="635"/>
      <c r="H30" s="635"/>
      <c r="I30" s="507"/>
      <c r="J30" s="326">
        <f>ROUND(J128, 2)</f>
        <v>0</v>
      </c>
      <c r="L30" s="318"/>
    </row>
    <row r="31" spans="2:12" s="317" customFormat="1" ht="6.95" hidden="1" customHeight="1" x14ac:dyDescent="0.2">
      <c r="B31" s="634"/>
      <c r="C31" s="635"/>
      <c r="D31" s="643"/>
      <c r="E31" s="643"/>
      <c r="F31" s="643"/>
      <c r="G31" s="643"/>
      <c r="H31" s="643"/>
      <c r="I31" s="527"/>
      <c r="J31" s="324"/>
      <c r="K31" s="324"/>
      <c r="L31" s="318"/>
    </row>
    <row r="32" spans="2:12" s="317" customFormat="1" ht="14.45" hidden="1" customHeight="1" x14ac:dyDescent="0.2">
      <c r="B32" s="634"/>
      <c r="C32" s="635"/>
      <c r="D32" s="635"/>
      <c r="E32" s="635"/>
      <c r="F32" s="645" t="s">
        <v>3775</v>
      </c>
      <c r="G32" s="635"/>
      <c r="H32" s="635"/>
      <c r="I32" s="528" t="s">
        <v>3776</v>
      </c>
      <c r="J32" s="327" t="s">
        <v>3777</v>
      </c>
      <c r="L32" s="318"/>
    </row>
    <row r="33" spans="2:12" s="317" customFormat="1" ht="14.45" hidden="1" customHeight="1" x14ac:dyDescent="0.2">
      <c r="B33" s="634"/>
      <c r="C33" s="635"/>
      <c r="D33" s="646" t="s">
        <v>111</v>
      </c>
      <c r="E33" s="631" t="s">
        <v>2977</v>
      </c>
      <c r="F33" s="647">
        <f>ROUND((SUM(BE128:BE259)),  2)</f>
        <v>0</v>
      </c>
      <c r="G33" s="635"/>
      <c r="H33" s="635"/>
      <c r="I33" s="529">
        <v>0.21</v>
      </c>
      <c r="J33" s="329">
        <f>ROUND(((SUM(BE128:BE259))*I33),  2)</f>
        <v>0</v>
      </c>
      <c r="L33" s="318"/>
    </row>
    <row r="34" spans="2:12" s="317" customFormat="1" ht="14.45" hidden="1" customHeight="1" x14ac:dyDescent="0.2">
      <c r="B34" s="634"/>
      <c r="C34" s="635"/>
      <c r="D34" s="635"/>
      <c r="E34" s="631" t="s">
        <v>3778</v>
      </c>
      <c r="F34" s="647">
        <f>ROUND((SUM(BF128:BF259)),  2)</f>
        <v>0</v>
      </c>
      <c r="G34" s="635"/>
      <c r="H34" s="635"/>
      <c r="I34" s="529">
        <v>0.15</v>
      </c>
      <c r="J34" s="329">
        <f>ROUND(((SUM(BF128:BF259))*I34),  2)</f>
        <v>0</v>
      </c>
      <c r="L34" s="318"/>
    </row>
    <row r="35" spans="2:12" s="317" customFormat="1" ht="14.45" hidden="1" customHeight="1" x14ac:dyDescent="0.2">
      <c r="B35" s="634"/>
      <c r="C35" s="635"/>
      <c r="D35" s="635"/>
      <c r="E35" s="631" t="s">
        <v>3779</v>
      </c>
      <c r="F35" s="647">
        <f>ROUND((SUM(BG128:BG259)),  2)</f>
        <v>0</v>
      </c>
      <c r="G35" s="635"/>
      <c r="H35" s="635"/>
      <c r="I35" s="529">
        <v>0.21</v>
      </c>
      <c r="J35" s="329">
        <f>0</f>
        <v>0</v>
      </c>
      <c r="L35" s="318"/>
    </row>
    <row r="36" spans="2:12" s="317" customFormat="1" ht="14.45" hidden="1" customHeight="1" x14ac:dyDescent="0.2">
      <c r="B36" s="634"/>
      <c r="C36" s="635"/>
      <c r="D36" s="635"/>
      <c r="E36" s="631" t="s">
        <v>3780</v>
      </c>
      <c r="F36" s="647">
        <f>ROUND((SUM(BH128:BH259)),  2)</f>
        <v>0</v>
      </c>
      <c r="G36" s="635"/>
      <c r="H36" s="635"/>
      <c r="I36" s="529">
        <v>0.15</v>
      </c>
      <c r="J36" s="329">
        <f>0</f>
        <v>0</v>
      </c>
      <c r="L36" s="318"/>
    </row>
    <row r="37" spans="2:12" s="317" customFormat="1" ht="14.45" hidden="1" customHeight="1" x14ac:dyDescent="0.2">
      <c r="B37" s="634"/>
      <c r="C37" s="635"/>
      <c r="D37" s="635"/>
      <c r="E37" s="631" t="s">
        <v>3781</v>
      </c>
      <c r="F37" s="647">
        <f>ROUND((SUM(BI128:BI259)),  2)</f>
        <v>0</v>
      </c>
      <c r="G37" s="635"/>
      <c r="H37" s="635"/>
      <c r="I37" s="529">
        <v>0</v>
      </c>
      <c r="J37" s="329">
        <f>0</f>
        <v>0</v>
      </c>
      <c r="L37" s="318"/>
    </row>
    <row r="38" spans="2:12" s="317" customFormat="1" ht="6.95" hidden="1" customHeight="1" x14ac:dyDescent="0.2">
      <c r="B38" s="634"/>
      <c r="C38" s="635"/>
      <c r="D38" s="635"/>
      <c r="E38" s="635"/>
      <c r="F38" s="635"/>
      <c r="G38" s="635"/>
      <c r="H38" s="635"/>
      <c r="I38" s="507"/>
      <c r="L38" s="318"/>
    </row>
    <row r="39" spans="2:12" s="317" customFormat="1" ht="25.35" hidden="1" customHeight="1" x14ac:dyDescent="0.2">
      <c r="B39" s="634"/>
      <c r="C39" s="648"/>
      <c r="D39" s="649" t="s">
        <v>112</v>
      </c>
      <c r="E39" s="650"/>
      <c r="F39" s="650"/>
      <c r="G39" s="651" t="s">
        <v>21</v>
      </c>
      <c r="H39" s="652" t="s">
        <v>20</v>
      </c>
      <c r="I39" s="530"/>
      <c r="J39" s="336">
        <f>SUM(J30:J37)</f>
        <v>0</v>
      </c>
      <c r="K39" s="337"/>
      <c r="L39" s="318"/>
    </row>
    <row r="40" spans="2:12" s="317" customFormat="1" ht="14.45" hidden="1" customHeight="1" x14ac:dyDescent="0.2">
      <c r="B40" s="634"/>
      <c r="C40" s="635"/>
      <c r="D40" s="635"/>
      <c r="E40" s="635"/>
      <c r="F40" s="635"/>
      <c r="G40" s="635"/>
      <c r="H40" s="635"/>
      <c r="I40" s="507"/>
      <c r="L40" s="318"/>
    </row>
    <row r="41" spans="2:12" ht="14.45" hidden="1" customHeight="1" x14ac:dyDescent="0.2">
      <c r="B41" s="629"/>
      <c r="L41" s="313"/>
    </row>
    <row r="42" spans="2:12" ht="14.45" hidden="1" customHeight="1" x14ac:dyDescent="0.2">
      <c r="B42" s="629"/>
      <c r="L42" s="313"/>
    </row>
    <row r="43" spans="2:12" ht="14.45" hidden="1" customHeight="1" x14ac:dyDescent="0.2">
      <c r="B43" s="629"/>
      <c r="L43" s="313"/>
    </row>
    <row r="44" spans="2:12" ht="14.45" hidden="1" customHeight="1" x14ac:dyDescent="0.2">
      <c r="B44" s="629"/>
      <c r="L44" s="313"/>
    </row>
    <row r="45" spans="2:12" ht="14.45" hidden="1" customHeight="1" x14ac:dyDescent="0.2">
      <c r="B45" s="629"/>
      <c r="L45" s="313"/>
    </row>
    <row r="46" spans="2:12" ht="14.45" hidden="1" customHeight="1" x14ac:dyDescent="0.2">
      <c r="B46" s="629"/>
      <c r="L46" s="313"/>
    </row>
    <row r="47" spans="2:12" ht="14.45" hidden="1" customHeight="1" x14ac:dyDescent="0.2">
      <c r="B47" s="629"/>
      <c r="L47" s="313"/>
    </row>
    <row r="48" spans="2:12" ht="14.45" hidden="1" customHeight="1" x14ac:dyDescent="0.2">
      <c r="B48" s="629"/>
      <c r="L48" s="313"/>
    </row>
    <row r="49" spans="2:12" ht="14.45" hidden="1" customHeight="1" x14ac:dyDescent="0.2">
      <c r="B49" s="629"/>
      <c r="L49" s="313"/>
    </row>
    <row r="50" spans="2:12" s="317" customFormat="1" ht="14.45" hidden="1" customHeight="1" x14ac:dyDescent="0.2">
      <c r="B50" s="634"/>
      <c r="C50" s="635"/>
      <c r="D50" s="653" t="s">
        <v>4242</v>
      </c>
      <c r="E50" s="654"/>
      <c r="F50" s="654"/>
      <c r="G50" s="653" t="s">
        <v>4243</v>
      </c>
      <c r="H50" s="654"/>
      <c r="I50" s="537"/>
      <c r="J50" s="406"/>
      <c r="K50" s="406"/>
      <c r="L50" s="318"/>
    </row>
    <row r="51" spans="2:12" ht="12.75" hidden="1" x14ac:dyDescent="0.2">
      <c r="B51" s="629"/>
      <c r="L51" s="313"/>
    </row>
    <row r="52" spans="2:12" ht="12.75" hidden="1" x14ac:dyDescent="0.2">
      <c r="B52" s="629"/>
      <c r="L52" s="313"/>
    </row>
    <row r="53" spans="2:12" ht="12.75" hidden="1" x14ac:dyDescent="0.2">
      <c r="B53" s="629"/>
      <c r="L53" s="313"/>
    </row>
    <row r="54" spans="2:12" ht="12.75" hidden="1" x14ac:dyDescent="0.2">
      <c r="B54" s="629"/>
      <c r="L54" s="313"/>
    </row>
    <row r="55" spans="2:12" ht="12.75" hidden="1" x14ac:dyDescent="0.2">
      <c r="B55" s="629"/>
      <c r="L55" s="313"/>
    </row>
    <row r="56" spans="2:12" ht="12.75" hidden="1" x14ac:dyDescent="0.2">
      <c r="B56" s="629"/>
      <c r="L56" s="313"/>
    </row>
    <row r="57" spans="2:12" ht="12.75" hidden="1" x14ac:dyDescent="0.2">
      <c r="B57" s="629"/>
      <c r="L57" s="313"/>
    </row>
    <row r="58" spans="2:12" ht="12.75" hidden="1" x14ac:dyDescent="0.2">
      <c r="B58" s="629"/>
      <c r="L58" s="313"/>
    </row>
    <row r="59" spans="2:12" ht="12.75" hidden="1" x14ac:dyDescent="0.2">
      <c r="B59" s="629"/>
      <c r="L59" s="313"/>
    </row>
    <row r="60" spans="2:12" ht="12.75" hidden="1" x14ac:dyDescent="0.2">
      <c r="B60" s="629"/>
      <c r="L60" s="313"/>
    </row>
    <row r="61" spans="2:12" s="317" customFormat="1" ht="12.75" hidden="1" x14ac:dyDescent="0.2">
      <c r="B61" s="634"/>
      <c r="C61" s="635"/>
      <c r="D61" s="655" t="s">
        <v>4244</v>
      </c>
      <c r="E61" s="656"/>
      <c r="F61" s="657" t="s">
        <v>4245</v>
      </c>
      <c r="G61" s="655" t="s">
        <v>4244</v>
      </c>
      <c r="H61" s="656"/>
      <c r="I61" s="538"/>
      <c r="J61" s="410" t="s">
        <v>4245</v>
      </c>
      <c r="K61" s="408"/>
      <c r="L61" s="318"/>
    </row>
    <row r="62" spans="2:12" ht="12.75" hidden="1" x14ac:dyDescent="0.2">
      <c r="B62" s="629"/>
      <c r="L62" s="313"/>
    </row>
    <row r="63" spans="2:12" ht="12.75" hidden="1" x14ac:dyDescent="0.2">
      <c r="B63" s="629"/>
      <c r="L63" s="313"/>
    </row>
    <row r="64" spans="2:12" ht="12.75" hidden="1" x14ac:dyDescent="0.2">
      <c r="B64" s="629"/>
      <c r="L64" s="313"/>
    </row>
    <row r="65" spans="2:12" s="317" customFormat="1" ht="12.75" hidden="1" x14ac:dyDescent="0.2">
      <c r="B65" s="634"/>
      <c r="C65" s="635"/>
      <c r="D65" s="653" t="s">
        <v>4246</v>
      </c>
      <c r="E65" s="654"/>
      <c r="F65" s="654"/>
      <c r="G65" s="653" t="s">
        <v>4247</v>
      </c>
      <c r="H65" s="654"/>
      <c r="I65" s="537"/>
      <c r="J65" s="406"/>
      <c r="K65" s="406"/>
      <c r="L65" s="318"/>
    </row>
    <row r="66" spans="2:12" ht="12.75" hidden="1" x14ac:dyDescent="0.2">
      <c r="B66" s="629"/>
      <c r="L66" s="313"/>
    </row>
    <row r="67" spans="2:12" ht="12.75" hidden="1" x14ac:dyDescent="0.2">
      <c r="B67" s="629"/>
      <c r="L67" s="313"/>
    </row>
    <row r="68" spans="2:12" ht="12.75" hidden="1" x14ac:dyDescent="0.2">
      <c r="B68" s="629"/>
      <c r="L68" s="313"/>
    </row>
    <row r="69" spans="2:12" ht="12.75" hidden="1" x14ac:dyDescent="0.2">
      <c r="B69" s="629"/>
      <c r="L69" s="313"/>
    </row>
    <row r="70" spans="2:12" ht="12.75" hidden="1" x14ac:dyDescent="0.2">
      <c r="B70" s="629"/>
      <c r="L70" s="313"/>
    </row>
    <row r="71" spans="2:12" ht="12.75" hidden="1" x14ac:dyDescent="0.2">
      <c r="B71" s="629"/>
      <c r="L71" s="313"/>
    </row>
    <row r="72" spans="2:12" ht="12.75" hidden="1" x14ac:dyDescent="0.2">
      <c r="B72" s="629"/>
      <c r="L72" s="313"/>
    </row>
    <row r="73" spans="2:12" ht="12.75" hidden="1" x14ac:dyDescent="0.2">
      <c r="B73" s="629"/>
      <c r="L73" s="313"/>
    </row>
    <row r="74" spans="2:12" ht="12.75" hidden="1" x14ac:dyDescent="0.2">
      <c r="B74" s="629"/>
      <c r="L74" s="313"/>
    </row>
    <row r="75" spans="2:12" ht="12.75" hidden="1" x14ac:dyDescent="0.2">
      <c r="B75" s="629"/>
      <c r="L75" s="313"/>
    </row>
    <row r="76" spans="2:12" s="317" customFormat="1" ht="12.75" hidden="1" x14ac:dyDescent="0.2">
      <c r="B76" s="634"/>
      <c r="C76" s="635"/>
      <c r="D76" s="655" t="s">
        <v>4244</v>
      </c>
      <c r="E76" s="656"/>
      <c r="F76" s="657" t="s">
        <v>4245</v>
      </c>
      <c r="G76" s="655" t="s">
        <v>4244</v>
      </c>
      <c r="H76" s="656"/>
      <c r="I76" s="538"/>
      <c r="J76" s="410" t="s">
        <v>4245</v>
      </c>
      <c r="K76" s="408"/>
      <c r="L76" s="318"/>
    </row>
    <row r="77" spans="2:12" s="317" customFormat="1" ht="14.45" hidden="1" customHeight="1" x14ac:dyDescent="0.2">
      <c r="B77" s="658"/>
      <c r="C77" s="659"/>
      <c r="D77" s="659"/>
      <c r="E77" s="659"/>
      <c r="F77" s="659"/>
      <c r="G77" s="659"/>
      <c r="H77" s="659"/>
      <c r="I77" s="531"/>
      <c r="J77" s="339"/>
      <c r="K77" s="339"/>
      <c r="L77" s="318"/>
    </row>
    <row r="78" spans="2:12" ht="12.75" hidden="1" x14ac:dyDescent="0.2"/>
    <row r="79" spans="2:12" ht="12.75" hidden="1" x14ac:dyDescent="0.2"/>
    <row r="80" spans="2:12" ht="12.75" hidden="1" x14ac:dyDescent="0.2"/>
    <row r="81" spans="2:47" s="317" customFormat="1" ht="6.95" hidden="1" customHeight="1" x14ac:dyDescent="0.2">
      <c r="B81" s="660"/>
      <c r="C81" s="661"/>
      <c r="D81" s="661"/>
      <c r="E81" s="661"/>
      <c r="F81" s="661"/>
      <c r="G81" s="661"/>
      <c r="H81" s="661"/>
      <c r="I81" s="532"/>
      <c r="J81" s="341"/>
      <c r="K81" s="341"/>
      <c r="L81" s="318"/>
    </row>
    <row r="82" spans="2:47" s="317" customFormat="1" ht="24.95" hidden="1" customHeight="1" x14ac:dyDescent="0.2">
      <c r="B82" s="634"/>
      <c r="C82" s="630" t="s">
        <v>3782</v>
      </c>
      <c r="D82" s="635"/>
      <c r="E82" s="635"/>
      <c r="F82" s="635"/>
      <c r="G82" s="635"/>
      <c r="H82" s="635"/>
      <c r="I82" s="507"/>
      <c r="L82" s="318"/>
    </row>
    <row r="83" spans="2:47" s="317" customFormat="1" ht="6.95" hidden="1" customHeight="1" x14ac:dyDescent="0.2">
      <c r="B83" s="634"/>
      <c r="C83" s="635"/>
      <c r="D83" s="635"/>
      <c r="E83" s="635"/>
      <c r="F83" s="635"/>
      <c r="G83" s="635"/>
      <c r="H83" s="635"/>
      <c r="I83" s="507"/>
      <c r="L83" s="318"/>
    </row>
    <row r="84" spans="2:47" s="317" customFormat="1" ht="12" hidden="1" customHeight="1" x14ac:dyDescent="0.2">
      <c r="B84" s="634"/>
      <c r="C84" s="631" t="s">
        <v>2</v>
      </c>
      <c r="D84" s="635"/>
      <c r="E84" s="635"/>
      <c r="F84" s="635"/>
      <c r="G84" s="635"/>
      <c r="H84" s="635"/>
      <c r="I84" s="507"/>
      <c r="L84" s="318"/>
    </row>
    <row r="85" spans="2:47" s="317" customFormat="1" ht="16.5" hidden="1" customHeight="1" x14ac:dyDescent="0.2">
      <c r="B85" s="634"/>
      <c r="C85" s="635"/>
      <c r="D85" s="635"/>
      <c r="E85" s="632" t="str">
        <f>E7</f>
        <v>CTIV Kyjov - SO05 Opravárenská hala</v>
      </c>
      <c r="F85" s="633"/>
      <c r="G85" s="633"/>
      <c r="H85" s="633"/>
      <c r="I85" s="507"/>
      <c r="L85" s="318"/>
    </row>
    <row r="86" spans="2:47" s="317" customFormat="1" ht="12" hidden="1" customHeight="1" x14ac:dyDescent="0.2">
      <c r="B86" s="634"/>
      <c r="C86" s="631" t="s">
        <v>3764</v>
      </c>
      <c r="D86" s="635"/>
      <c r="E86" s="635"/>
      <c r="F86" s="635"/>
      <c r="G86" s="635"/>
      <c r="H86" s="635"/>
      <c r="I86" s="507"/>
      <c r="L86" s="318"/>
    </row>
    <row r="87" spans="2:47" s="317" customFormat="1" ht="16.5" hidden="1" customHeight="1" x14ac:dyDescent="0.2">
      <c r="B87" s="634"/>
      <c r="C87" s="635"/>
      <c r="D87" s="635"/>
      <c r="E87" s="636" t="str">
        <f>E9</f>
        <v>D.105.05 - Ústřední_vytápění</v>
      </c>
      <c r="F87" s="637"/>
      <c r="G87" s="637"/>
      <c r="H87" s="637"/>
      <c r="I87" s="507"/>
      <c r="L87" s="318"/>
    </row>
    <row r="88" spans="2:47" s="317" customFormat="1" ht="6.95" hidden="1" customHeight="1" x14ac:dyDescent="0.2">
      <c r="B88" s="634"/>
      <c r="C88" s="635"/>
      <c r="D88" s="635"/>
      <c r="E88" s="635"/>
      <c r="F88" s="635"/>
      <c r="G88" s="635"/>
      <c r="H88" s="635"/>
      <c r="I88" s="507"/>
      <c r="L88" s="318"/>
    </row>
    <row r="89" spans="2:47" s="317" customFormat="1" ht="12" hidden="1" customHeight="1" x14ac:dyDescent="0.2">
      <c r="B89" s="634"/>
      <c r="C89" s="631" t="s">
        <v>3768</v>
      </c>
      <c r="D89" s="635"/>
      <c r="E89" s="635"/>
      <c r="F89" s="638" t="str">
        <f>F12</f>
        <v xml:space="preserve"> </v>
      </c>
      <c r="G89" s="635"/>
      <c r="H89" s="635"/>
      <c r="I89" s="525" t="s">
        <v>3769</v>
      </c>
      <c r="J89" s="320" t="str">
        <f>IF(J12="","",J12)</f>
        <v>11. 12. 2023</v>
      </c>
      <c r="L89" s="318"/>
    </row>
    <row r="90" spans="2:47" s="317" customFormat="1" ht="6.95" hidden="1" customHeight="1" x14ac:dyDescent="0.2">
      <c r="B90" s="634"/>
      <c r="C90" s="635"/>
      <c r="D90" s="635"/>
      <c r="E90" s="635"/>
      <c r="F90" s="635"/>
      <c r="G90" s="635"/>
      <c r="H90" s="635"/>
      <c r="I90" s="507"/>
      <c r="L90" s="318"/>
    </row>
    <row r="91" spans="2:47" s="317" customFormat="1" ht="15.2" hidden="1" customHeight="1" x14ac:dyDescent="0.2">
      <c r="B91" s="634"/>
      <c r="C91" s="631" t="s">
        <v>3770</v>
      </c>
      <c r="D91" s="635"/>
      <c r="E91" s="635"/>
      <c r="F91" s="638" t="str">
        <f>E15</f>
        <v xml:space="preserve"> </v>
      </c>
      <c r="G91" s="635"/>
      <c r="H91" s="635"/>
      <c r="I91" s="525" t="s">
        <v>8</v>
      </c>
      <c r="J91" s="323" t="str">
        <f>E21</f>
        <v xml:space="preserve"> </v>
      </c>
      <c r="L91" s="318"/>
    </row>
    <row r="92" spans="2:47" s="317" customFormat="1" ht="15.2" hidden="1" customHeight="1" x14ac:dyDescent="0.2">
      <c r="B92" s="634"/>
      <c r="C92" s="631" t="s">
        <v>9</v>
      </c>
      <c r="D92" s="635"/>
      <c r="E92" s="635"/>
      <c r="F92" s="638" t="str">
        <f>IF(E18="","",E18)</f>
        <v xml:space="preserve"> </v>
      </c>
      <c r="G92" s="635"/>
      <c r="H92" s="635"/>
      <c r="I92" s="525" t="s">
        <v>3772</v>
      </c>
      <c r="J92" s="323" t="str">
        <f>E24</f>
        <v xml:space="preserve"> </v>
      </c>
      <c r="L92" s="318"/>
    </row>
    <row r="93" spans="2:47" s="317" customFormat="1" ht="10.35" hidden="1" customHeight="1" x14ac:dyDescent="0.2">
      <c r="B93" s="634"/>
      <c r="C93" s="635"/>
      <c r="D93" s="635"/>
      <c r="E93" s="635"/>
      <c r="F93" s="635"/>
      <c r="G93" s="635"/>
      <c r="H93" s="635"/>
      <c r="I93" s="507"/>
      <c r="L93" s="318"/>
    </row>
    <row r="94" spans="2:47" s="317" customFormat="1" ht="29.25" hidden="1" customHeight="1" x14ac:dyDescent="0.2">
      <c r="B94" s="634"/>
      <c r="C94" s="662" t="s">
        <v>3783</v>
      </c>
      <c r="D94" s="648"/>
      <c r="E94" s="648"/>
      <c r="F94" s="648"/>
      <c r="G94" s="648"/>
      <c r="H94" s="648"/>
      <c r="I94" s="533"/>
      <c r="J94" s="343" t="s">
        <v>3784</v>
      </c>
      <c r="K94" s="331"/>
      <c r="L94" s="318"/>
    </row>
    <row r="95" spans="2:47" s="317" customFormat="1" ht="10.35" hidden="1" customHeight="1" x14ac:dyDescent="0.2">
      <c r="B95" s="634"/>
      <c r="C95" s="635"/>
      <c r="D95" s="635"/>
      <c r="E95" s="635"/>
      <c r="F95" s="635"/>
      <c r="G95" s="635"/>
      <c r="H95" s="635"/>
      <c r="I95" s="507"/>
      <c r="L95" s="318"/>
    </row>
    <row r="96" spans="2:47" s="317" customFormat="1" ht="22.9" hidden="1" customHeight="1" x14ac:dyDescent="0.2">
      <c r="B96" s="634"/>
      <c r="C96" s="663" t="s">
        <v>4248</v>
      </c>
      <c r="D96" s="635"/>
      <c r="E96" s="635"/>
      <c r="F96" s="635"/>
      <c r="G96" s="635"/>
      <c r="H96" s="635"/>
      <c r="I96" s="507"/>
      <c r="J96" s="326">
        <f>J128</f>
        <v>0</v>
      </c>
      <c r="L96" s="318"/>
      <c r="AU96" s="310" t="s">
        <v>2972</v>
      </c>
    </row>
    <row r="97" spans="2:12" s="345" customFormat="1" ht="24.95" hidden="1" customHeight="1" x14ac:dyDescent="0.2">
      <c r="B97" s="664"/>
      <c r="C97" s="665"/>
      <c r="D97" s="666" t="s">
        <v>3786</v>
      </c>
      <c r="E97" s="667"/>
      <c r="F97" s="667"/>
      <c r="G97" s="667"/>
      <c r="H97" s="667"/>
      <c r="I97" s="534"/>
      <c r="J97" s="349">
        <f>J129</f>
        <v>0</v>
      </c>
      <c r="L97" s="346"/>
    </row>
    <row r="98" spans="2:12" s="350" customFormat="1" ht="19.899999999999999" hidden="1" customHeight="1" x14ac:dyDescent="0.2">
      <c r="B98" s="668"/>
      <c r="C98" s="669"/>
      <c r="D98" s="670" t="s">
        <v>3789</v>
      </c>
      <c r="E98" s="671"/>
      <c r="F98" s="671"/>
      <c r="G98" s="671"/>
      <c r="H98" s="671"/>
      <c r="I98" s="535"/>
      <c r="J98" s="354">
        <f>J130</f>
        <v>0</v>
      </c>
      <c r="L98" s="351"/>
    </row>
    <row r="99" spans="2:12" s="350" customFormat="1" ht="19.899999999999999" hidden="1" customHeight="1" x14ac:dyDescent="0.2">
      <c r="B99" s="668"/>
      <c r="C99" s="669"/>
      <c r="D99" s="670" t="s">
        <v>3791</v>
      </c>
      <c r="E99" s="671"/>
      <c r="F99" s="671"/>
      <c r="G99" s="671"/>
      <c r="H99" s="671"/>
      <c r="I99" s="535"/>
      <c r="J99" s="354">
        <f>J137</f>
        <v>0</v>
      </c>
      <c r="L99" s="351"/>
    </row>
    <row r="100" spans="2:12" s="350" customFormat="1" ht="19.899999999999999" hidden="1" customHeight="1" x14ac:dyDescent="0.2">
      <c r="B100" s="668"/>
      <c r="C100" s="669"/>
      <c r="D100" s="670" t="s">
        <v>3792</v>
      </c>
      <c r="E100" s="671"/>
      <c r="F100" s="671"/>
      <c r="G100" s="671"/>
      <c r="H100" s="671"/>
      <c r="I100" s="535"/>
      <c r="J100" s="354">
        <f>J147</f>
        <v>0</v>
      </c>
      <c r="L100" s="351"/>
    </row>
    <row r="101" spans="2:12" s="350" customFormat="1" ht="19.899999999999999" hidden="1" customHeight="1" x14ac:dyDescent="0.2">
      <c r="B101" s="668"/>
      <c r="C101" s="669"/>
      <c r="D101" s="670" t="s">
        <v>4038</v>
      </c>
      <c r="E101" s="671"/>
      <c r="F101" s="671"/>
      <c r="G101" s="671"/>
      <c r="H101" s="671"/>
      <c r="I101" s="535"/>
      <c r="J101" s="354">
        <f>J165</f>
        <v>0</v>
      </c>
      <c r="L101" s="351"/>
    </row>
    <row r="102" spans="2:12" s="345" customFormat="1" ht="24.95" hidden="1" customHeight="1" x14ac:dyDescent="0.2">
      <c r="B102" s="664"/>
      <c r="C102" s="665"/>
      <c r="D102" s="666" t="s">
        <v>3793</v>
      </c>
      <c r="E102" s="667"/>
      <c r="F102" s="667"/>
      <c r="G102" s="667"/>
      <c r="H102" s="667"/>
      <c r="I102" s="534"/>
      <c r="J102" s="349">
        <f>J169</f>
        <v>0</v>
      </c>
      <c r="L102" s="346"/>
    </row>
    <row r="103" spans="2:12" s="350" customFormat="1" ht="19.899999999999999" hidden="1" customHeight="1" x14ac:dyDescent="0.2">
      <c r="B103" s="668"/>
      <c r="C103" s="669"/>
      <c r="D103" s="670" t="s">
        <v>3794</v>
      </c>
      <c r="E103" s="671"/>
      <c r="F103" s="671"/>
      <c r="G103" s="671"/>
      <c r="H103" s="671"/>
      <c r="I103" s="535"/>
      <c r="J103" s="354">
        <f>J170</f>
        <v>0</v>
      </c>
      <c r="L103" s="351"/>
    </row>
    <row r="104" spans="2:12" s="350" customFormat="1" ht="19.899999999999999" hidden="1" customHeight="1" x14ac:dyDescent="0.2">
      <c r="B104" s="668"/>
      <c r="C104" s="669"/>
      <c r="D104" s="670" t="s">
        <v>4381</v>
      </c>
      <c r="E104" s="671"/>
      <c r="F104" s="671"/>
      <c r="G104" s="671"/>
      <c r="H104" s="671"/>
      <c r="I104" s="535"/>
      <c r="J104" s="354">
        <f>J174</f>
        <v>0</v>
      </c>
      <c r="L104" s="351"/>
    </row>
    <row r="105" spans="2:12" s="350" customFormat="1" ht="19.899999999999999" hidden="1" customHeight="1" x14ac:dyDescent="0.2">
      <c r="B105" s="668"/>
      <c r="C105" s="669"/>
      <c r="D105" s="670" t="s">
        <v>4039</v>
      </c>
      <c r="E105" s="671"/>
      <c r="F105" s="671"/>
      <c r="G105" s="671"/>
      <c r="H105" s="671"/>
      <c r="I105" s="535"/>
      <c r="J105" s="354">
        <f>J178</f>
        <v>0</v>
      </c>
      <c r="L105" s="351"/>
    </row>
    <row r="106" spans="2:12" s="350" customFormat="1" ht="19.899999999999999" hidden="1" customHeight="1" x14ac:dyDescent="0.2">
      <c r="B106" s="668"/>
      <c r="C106" s="669"/>
      <c r="D106" s="670" t="s">
        <v>4040</v>
      </c>
      <c r="E106" s="671"/>
      <c r="F106" s="671"/>
      <c r="G106" s="671"/>
      <c r="H106" s="671"/>
      <c r="I106" s="535"/>
      <c r="J106" s="354">
        <f>J207</f>
        <v>0</v>
      </c>
      <c r="L106" s="351"/>
    </row>
    <row r="107" spans="2:12" s="350" customFormat="1" ht="19.899999999999999" hidden="1" customHeight="1" x14ac:dyDescent="0.2">
      <c r="B107" s="668"/>
      <c r="C107" s="669"/>
      <c r="D107" s="670" t="s">
        <v>4041</v>
      </c>
      <c r="E107" s="671"/>
      <c r="F107" s="671"/>
      <c r="G107" s="671"/>
      <c r="H107" s="671"/>
      <c r="I107" s="535"/>
      <c r="J107" s="354">
        <f>J229</f>
        <v>0</v>
      </c>
      <c r="L107" s="351"/>
    </row>
    <row r="108" spans="2:12" s="345" customFormat="1" ht="24.95" hidden="1" customHeight="1" x14ac:dyDescent="0.2">
      <c r="B108" s="664"/>
      <c r="C108" s="665"/>
      <c r="D108" s="666" t="s">
        <v>4042</v>
      </c>
      <c r="E108" s="667"/>
      <c r="F108" s="667"/>
      <c r="G108" s="667"/>
      <c r="H108" s="667"/>
      <c r="I108" s="534"/>
      <c r="J108" s="349">
        <f>J256</f>
        <v>0</v>
      </c>
      <c r="L108" s="346"/>
    </row>
    <row r="109" spans="2:12" s="317" customFormat="1" ht="21.75" hidden="1" customHeight="1" x14ac:dyDescent="0.2">
      <c r="B109" s="634"/>
      <c r="C109" s="635"/>
      <c r="D109" s="635"/>
      <c r="E109" s="635"/>
      <c r="F109" s="635"/>
      <c r="G109" s="635"/>
      <c r="H109" s="635"/>
      <c r="I109" s="507"/>
      <c r="L109" s="318"/>
    </row>
    <row r="110" spans="2:12" s="317" customFormat="1" ht="6.95" hidden="1" customHeight="1" x14ac:dyDescent="0.2">
      <c r="B110" s="658"/>
      <c r="C110" s="659"/>
      <c r="D110" s="659"/>
      <c r="E110" s="659"/>
      <c r="F110" s="659"/>
      <c r="G110" s="659"/>
      <c r="H110" s="659"/>
      <c r="I110" s="531"/>
      <c r="J110" s="339"/>
      <c r="K110" s="339"/>
      <c r="L110" s="318"/>
    </row>
    <row r="111" spans="2:12" ht="12.75" hidden="1" x14ac:dyDescent="0.2"/>
    <row r="112" spans="2:12" ht="12.75" hidden="1" x14ac:dyDescent="0.2"/>
    <row r="113" spans="2:63" ht="12.75" hidden="1" x14ac:dyDescent="0.2"/>
    <row r="114" spans="2:63" s="317" customFormat="1" ht="6.95" customHeight="1" x14ac:dyDescent="0.2">
      <c r="B114" s="660"/>
      <c r="C114" s="661"/>
      <c r="D114" s="661"/>
      <c r="E114" s="661"/>
      <c r="F114" s="661"/>
      <c r="G114" s="661"/>
      <c r="H114" s="661"/>
      <c r="I114" s="532"/>
      <c r="J114" s="341"/>
      <c r="K114" s="341"/>
      <c r="L114" s="318"/>
    </row>
    <row r="115" spans="2:63" s="317" customFormat="1" ht="24.95" customHeight="1" x14ac:dyDescent="0.2">
      <c r="B115" s="634"/>
      <c r="C115" s="630" t="s">
        <v>3800</v>
      </c>
      <c r="D115" s="635"/>
      <c r="E115" s="635"/>
      <c r="F115" s="635"/>
      <c r="G115" s="635"/>
      <c r="H115" s="635"/>
      <c r="I115" s="507"/>
      <c r="L115" s="318"/>
    </row>
    <row r="116" spans="2:63" s="317" customFormat="1" ht="6.95" customHeight="1" x14ac:dyDescent="0.2">
      <c r="B116" s="634"/>
      <c r="C116" s="635"/>
      <c r="D116" s="635"/>
      <c r="E116" s="635"/>
      <c r="F116" s="635"/>
      <c r="G116" s="635"/>
      <c r="H116" s="635"/>
      <c r="I116" s="507"/>
      <c r="L116" s="318"/>
    </row>
    <row r="117" spans="2:63" s="317" customFormat="1" ht="12" customHeight="1" x14ac:dyDescent="0.2">
      <c r="B117" s="634"/>
      <c r="C117" s="631" t="s">
        <v>2</v>
      </c>
      <c r="D117" s="635"/>
      <c r="E117" s="635"/>
      <c r="F117" s="635"/>
      <c r="G117" s="635"/>
      <c r="H117" s="635"/>
      <c r="I117" s="507"/>
      <c r="L117" s="318"/>
    </row>
    <row r="118" spans="2:63" s="317" customFormat="1" ht="16.5" customHeight="1" x14ac:dyDescent="0.2">
      <c r="B118" s="634"/>
      <c r="C118" s="635"/>
      <c r="D118" s="635"/>
      <c r="E118" s="632" t="str">
        <f>E7</f>
        <v>CTIV Kyjov - SO05 Opravárenská hala</v>
      </c>
      <c r="F118" s="633"/>
      <c r="G118" s="633"/>
      <c r="H118" s="633"/>
      <c r="I118" s="507"/>
      <c r="L118" s="318"/>
    </row>
    <row r="119" spans="2:63" s="317" customFormat="1" ht="12" customHeight="1" x14ac:dyDescent="0.2">
      <c r="B119" s="634"/>
      <c r="C119" s="631" t="s">
        <v>3764</v>
      </c>
      <c r="D119" s="635"/>
      <c r="E119" s="635"/>
      <c r="F119" s="635"/>
      <c r="G119" s="635"/>
      <c r="H119" s="635"/>
      <c r="I119" s="507"/>
      <c r="L119" s="318"/>
    </row>
    <row r="120" spans="2:63" s="317" customFormat="1" ht="16.5" customHeight="1" x14ac:dyDescent="0.2">
      <c r="B120" s="634"/>
      <c r="C120" s="635"/>
      <c r="D120" s="635"/>
      <c r="E120" s="636" t="str">
        <f>E9</f>
        <v>D.105.05 - Ústřední_vytápění</v>
      </c>
      <c r="F120" s="637"/>
      <c r="G120" s="637"/>
      <c r="H120" s="637"/>
      <c r="I120" s="507"/>
      <c r="L120" s="318"/>
    </row>
    <row r="121" spans="2:63" s="317" customFormat="1" ht="6.95" customHeight="1" x14ac:dyDescent="0.2">
      <c r="B121" s="634"/>
      <c r="C121" s="635"/>
      <c r="D121" s="635"/>
      <c r="E121" s="635"/>
      <c r="F121" s="635"/>
      <c r="G121" s="635"/>
      <c r="H121" s="635"/>
      <c r="I121" s="507"/>
      <c r="L121" s="318"/>
    </row>
    <row r="122" spans="2:63" s="317" customFormat="1" ht="12" customHeight="1" x14ac:dyDescent="0.2">
      <c r="B122" s="634"/>
      <c r="C122" s="631" t="s">
        <v>3768</v>
      </c>
      <c r="D122" s="635"/>
      <c r="E122" s="635"/>
      <c r="F122" s="638" t="str">
        <f>F12</f>
        <v xml:space="preserve"> </v>
      </c>
      <c r="G122" s="635"/>
      <c r="H122" s="635"/>
      <c r="I122" s="525" t="s">
        <v>3769</v>
      </c>
      <c r="J122" s="320" t="str">
        <f>IF(J12="","",J12)</f>
        <v>11. 12. 2023</v>
      </c>
      <c r="L122" s="318"/>
    </row>
    <row r="123" spans="2:63" s="317" customFormat="1" ht="6.95" customHeight="1" x14ac:dyDescent="0.2">
      <c r="B123" s="634"/>
      <c r="C123" s="635"/>
      <c r="D123" s="635"/>
      <c r="E123" s="635"/>
      <c r="F123" s="635"/>
      <c r="G123" s="635"/>
      <c r="H123" s="635"/>
      <c r="I123" s="507"/>
      <c r="L123" s="318"/>
    </row>
    <row r="124" spans="2:63" s="317" customFormat="1" ht="15.2" customHeight="1" x14ac:dyDescent="0.2">
      <c r="B124" s="634"/>
      <c r="C124" s="631" t="s">
        <v>3770</v>
      </c>
      <c r="D124" s="635"/>
      <c r="E124" s="635"/>
      <c r="F124" s="638" t="str">
        <f>E15</f>
        <v xml:space="preserve"> </v>
      </c>
      <c r="G124" s="635"/>
      <c r="H124" s="635"/>
      <c r="I124" s="525" t="s">
        <v>8</v>
      </c>
      <c r="J124" s="323" t="str">
        <f>E21</f>
        <v xml:space="preserve"> </v>
      </c>
      <c r="L124" s="318"/>
    </row>
    <row r="125" spans="2:63" s="317" customFormat="1" ht="15.2" customHeight="1" x14ac:dyDescent="0.2">
      <c r="B125" s="634"/>
      <c r="C125" s="631" t="s">
        <v>9</v>
      </c>
      <c r="D125" s="635"/>
      <c r="E125" s="635"/>
      <c r="F125" s="638" t="str">
        <f>IF(E18="","",E18)</f>
        <v xml:space="preserve"> </v>
      </c>
      <c r="G125" s="635"/>
      <c r="H125" s="635"/>
      <c r="I125" s="525" t="s">
        <v>3772</v>
      </c>
      <c r="J125" s="323" t="str">
        <f>E24</f>
        <v xml:space="preserve"> </v>
      </c>
      <c r="L125" s="318"/>
    </row>
    <row r="126" spans="2:63" s="317" customFormat="1" ht="10.35" customHeight="1" x14ac:dyDescent="0.2">
      <c r="B126" s="634"/>
      <c r="C126" s="635"/>
      <c r="D126" s="635"/>
      <c r="E126" s="635"/>
      <c r="F126" s="635"/>
      <c r="G126" s="635"/>
      <c r="H126" s="635"/>
      <c r="I126" s="507"/>
      <c r="L126" s="318"/>
    </row>
    <row r="127" spans="2:63" s="355" customFormat="1" ht="29.25" customHeight="1" x14ac:dyDescent="0.2">
      <c r="B127" s="672"/>
      <c r="C127" s="673" t="s">
        <v>3801</v>
      </c>
      <c r="D127" s="674" t="s">
        <v>3802</v>
      </c>
      <c r="E127" s="674" t="s">
        <v>3803</v>
      </c>
      <c r="F127" s="674" t="s">
        <v>1688</v>
      </c>
      <c r="G127" s="674" t="s">
        <v>96</v>
      </c>
      <c r="H127" s="674" t="s">
        <v>97</v>
      </c>
      <c r="I127" s="536" t="s">
        <v>3804</v>
      </c>
      <c r="J127" s="359" t="s">
        <v>3784</v>
      </c>
      <c r="K127" s="411" t="s">
        <v>519</v>
      </c>
      <c r="L127" s="356"/>
      <c r="M127" s="360" t="s">
        <v>810</v>
      </c>
      <c r="N127" s="361" t="s">
        <v>111</v>
      </c>
      <c r="O127" s="361" t="s">
        <v>3805</v>
      </c>
      <c r="P127" s="361" t="s">
        <v>3806</v>
      </c>
      <c r="Q127" s="361" t="s">
        <v>3807</v>
      </c>
      <c r="R127" s="361" t="s">
        <v>3808</v>
      </c>
      <c r="S127" s="361" t="s">
        <v>3809</v>
      </c>
      <c r="T127" s="361" t="s">
        <v>3810</v>
      </c>
      <c r="U127" s="362" t="s">
        <v>122</v>
      </c>
    </row>
    <row r="128" spans="2:63" s="317" customFormat="1" ht="22.9" customHeight="1" x14ac:dyDescent="0.25">
      <c r="B128" s="634"/>
      <c r="C128" s="675" t="s">
        <v>2971</v>
      </c>
      <c r="D128" s="635"/>
      <c r="E128" s="635"/>
      <c r="F128" s="635"/>
      <c r="G128" s="635"/>
      <c r="H128" s="635"/>
      <c r="I128" s="507"/>
      <c r="J128" s="364">
        <f>BK128</f>
        <v>0</v>
      </c>
      <c r="L128" s="318"/>
      <c r="M128" s="365"/>
      <c r="N128" s="324"/>
      <c r="O128" s="324"/>
      <c r="P128" s="366">
        <f>P129+P169+P256</f>
        <v>1946.7383580000003</v>
      </c>
      <c r="Q128" s="324"/>
      <c r="R128" s="366">
        <f>R129+R169+R256</f>
        <v>30.809868000000002</v>
      </c>
      <c r="S128" s="324"/>
      <c r="T128" s="366">
        <f>T129+T169+T256</f>
        <v>40.69</v>
      </c>
      <c r="U128" s="412"/>
      <c r="AT128" s="310" t="s">
        <v>521</v>
      </c>
      <c r="AU128" s="310" t="s">
        <v>2972</v>
      </c>
      <c r="BK128" s="368">
        <f>BK129+BK169+BK256</f>
        <v>0</v>
      </c>
    </row>
    <row r="129" spans="2:65" s="369" customFormat="1" ht="25.9" customHeight="1" x14ac:dyDescent="0.2">
      <c r="B129" s="676"/>
      <c r="C129" s="677"/>
      <c r="D129" s="678" t="s">
        <v>521</v>
      </c>
      <c r="E129" s="679" t="s">
        <v>13</v>
      </c>
      <c r="F129" s="679" t="s">
        <v>522</v>
      </c>
      <c r="G129" s="677"/>
      <c r="H129" s="677"/>
      <c r="I129" s="508"/>
      <c r="J129" s="373">
        <f>BK129</f>
        <v>0</v>
      </c>
      <c r="L129" s="370"/>
      <c r="M129" s="374"/>
      <c r="P129" s="375">
        <f>P130+P137+P147+P165</f>
        <v>1542.2191280000002</v>
      </c>
      <c r="R129" s="375">
        <f>R130+R137+R147+R165</f>
        <v>28.561028</v>
      </c>
      <c r="T129" s="375">
        <f>T130+T137+T147+T165</f>
        <v>40.69</v>
      </c>
      <c r="U129" s="413"/>
      <c r="AR129" s="371" t="s">
        <v>47</v>
      </c>
      <c r="AT129" s="377" t="s">
        <v>521</v>
      </c>
      <c r="AU129" s="377" t="s">
        <v>2973</v>
      </c>
      <c r="AY129" s="371" t="s">
        <v>2974</v>
      </c>
      <c r="BK129" s="378">
        <f>BK130+BK137+BK147+BK165</f>
        <v>0</v>
      </c>
    </row>
    <row r="130" spans="2:65" s="369" customFormat="1" ht="22.9" customHeight="1" x14ac:dyDescent="0.2">
      <c r="B130" s="676"/>
      <c r="C130" s="677"/>
      <c r="D130" s="678" t="s">
        <v>521</v>
      </c>
      <c r="E130" s="680" t="s">
        <v>57</v>
      </c>
      <c r="F130" s="680" t="s">
        <v>532</v>
      </c>
      <c r="G130" s="677"/>
      <c r="H130" s="677"/>
      <c r="I130" s="508"/>
      <c r="J130" s="380">
        <f>BK130</f>
        <v>0</v>
      </c>
      <c r="L130" s="370"/>
      <c r="M130" s="374"/>
      <c r="P130" s="375">
        <f>SUM(P131:P136)</f>
        <v>537.298</v>
      </c>
      <c r="R130" s="375">
        <f>SUM(R131:R136)</f>
        <v>28.561028</v>
      </c>
      <c r="T130" s="375">
        <f>SUM(T131:T136)</f>
        <v>0</v>
      </c>
      <c r="U130" s="413"/>
      <c r="AR130" s="371" t="s">
        <v>47</v>
      </c>
      <c r="AT130" s="377" t="s">
        <v>521</v>
      </c>
      <c r="AU130" s="377" t="s">
        <v>47</v>
      </c>
      <c r="AY130" s="371" t="s">
        <v>2974</v>
      </c>
      <c r="BK130" s="378">
        <f>SUM(BK131:BK136)</f>
        <v>0</v>
      </c>
    </row>
    <row r="131" spans="2:65" s="317" customFormat="1" ht="21.75" customHeight="1" x14ac:dyDescent="0.2">
      <c r="B131" s="634"/>
      <c r="C131" s="681" t="s">
        <v>47</v>
      </c>
      <c r="D131" s="681" t="s">
        <v>523</v>
      </c>
      <c r="E131" s="682" t="s">
        <v>533</v>
      </c>
      <c r="F131" s="683" t="s">
        <v>1692</v>
      </c>
      <c r="G131" s="684" t="s">
        <v>160</v>
      </c>
      <c r="H131" s="685">
        <v>484</v>
      </c>
      <c r="I131" s="383"/>
      <c r="J131" s="383">
        <f>ROUND(I131*H131,2)</f>
        <v>0</v>
      </c>
      <c r="K131" s="414"/>
      <c r="L131" s="318"/>
      <c r="M131" s="384" t="s">
        <v>810</v>
      </c>
      <c r="N131" s="385" t="s">
        <v>2977</v>
      </c>
      <c r="O131" s="386">
        <v>0.624</v>
      </c>
      <c r="P131" s="386">
        <f>O131*H131</f>
        <v>302.01600000000002</v>
      </c>
      <c r="Q131" s="386">
        <v>0.04</v>
      </c>
      <c r="R131" s="386">
        <f>Q131*H131</f>
        <v>19.36</v>
      </c>
      <c r="S131" s="386">
        <v>0</v>
      </c>
      <c r="T131" s="386">
        <f>S131*H131</f>
        <v>0</v>
      </c>
      <c r="U131" s="415" t="s">
        <v>810</v>
      </c>
      <c r="AR131" s="388" t="s">
        <v>53</v>
      </c>
      <c r="AT131" s="388" t="s">
        <v>523</v>
      </c>
      <c r="AU131" s="388" t="s">
        <v>49</v>
      </c>
      <c r="AY131" s="310" t="s">
        <v>2974</v>
      </c>
      <c r="BE131" s="389">
        <f>IF(N131="základní",J131,0)</f>
        <v>0</v>
      </c>
      <c r="BF131" s="389">
        <f>IF(N131="snížená",J131,0)</f>
        <v>0</v>
      </c>
      <c r="BG131" s="389">
        <f>IF(N131="zákl. přenesená",J131,0)</f>
        <v>0</v>
      </c>
      <c r="BH131" s="389">
        <f>IF(N131="sníž. přenesená",J131,0)</f>
        <v>0</v>
      </c>
      <c r="BI131" s="389">
        <f>IF(N131="nulová",J131,0)</f>
        <v>0</v>
      </c>
      <c r="BJ131" s="310" t="s">
        <v>47</v>
      </c>
      <c r="BK131" s="389">
        <f>ROUND(I131*H131,2)</f>
        <v>0</v>
      </c>
      <c r="BL131" s="310" t="s">
        <v>53</v>
      </c>
      <c r="BM131" s="388" t="s">
        <v>4951</v>
      </c>
    </row>
    <row r="132" spans="2:65" s="317" customFormat="1" ht="12.75" x14ac:dyDescent="0.2">
      <c r="B132" s="634"/>
      <c r="C132" s="635"/>
      <c r="D132" s="686" t="s">
        <v>3104</v>
      </c>
      <c r="E132" s="635"/>
      <c r="F132" s="687" t="s">
        <v>534</v>
      </c>
      <c r="G132" s="635"/>
      <c r="H132" s="635"/>
      <c r="I132" s="507"/>
      <c r="L132" s="318"/>
      <c r="M132" s="391"/>
      <c r="U132" s="392"/>
      <c r="AT132" s="310" t="s">
        <v>3104</v>
      </c>
      <c r="AU132" s="310" t="s">
        <v>49</v>
      </c>
    </row>
    <row r="133" spans="2:65" s="317" customFormat="1" ht="12.75" x14ac:dyDescent="0.2">
      <c r="B133" s="634"/>
      <c r="C133" s="635"/>
      <c r="D133" s="688" t="s">
        <v>3813</v>
      </c>
      <c r="E133" s="635"/>
      <c r="F133" s="501" t="s">
        <v>3825</v>
      </c>
      <c r="G133" s="635"/>
      <c r="H133" s="635"/>
      <c r="I133" s="507"/>
      <c r="L133" s="318"/>
      <c r="M133" s="391"/>
      <c r="U133" s="392"/>
      <c r="AT133" s="310" t="s">
        <v>3813</v>
      </c>
      <c r="AU133" s="310" t="s">
        <v>49</v>
      </c>
    </row>
    <row r="134" spans="2:65" s="317" customFormat="1" ht="24.2" customHeight="1" x14ac:dyDescent="0.2">
      <c r="B134" s="634"/>
      <c r="C134" s="681" t="s">
        <v>49</v>
      </c>
      <c r="D134" s="681" t="s">
        <v>523</v>
      </c>
      <c r="E134" s="682" t="s">
        <v>535</v>
      </c>
      <c r="F134" s="683" t="s">
        <v>1693</v>
      </c>
      <c r="G134" s="684" t="s">
        <v>160</v>
      </c>
      <c r="H134" s="685">
        <v>500.6</v>
      </c>
      <c r="I134" s="383"/>
      <c r="J134" s="383">
        <f>ROUND(I134*H134,2)</f>
        <v>0</v>
      </c>
      <c r="K134" s="414"/>
      <c r="L134" s="318"/>
      <c r="M134" s="384" t="s">
        <v>810</v>
      </c>
      <c r="N134" s="385" t="s">
        <v>2977</v>
      </c>
      <c r="O134" s="386">
        <v>0.47</v>
      </c>
      <c r="P134" s="386">
        <f>O134*H134</f>
        <v>235.28200000000001</v>
      </c>
      <c r="Q134" s="386">
        <v>1.8380000000000001E-2</v>
      </c>
      <c r="R134" s="386">
        <f>Q134*H134</f>
        <v>9.2010280000000009</v>
      </c>
      <c r="S134" s="386">
        <v>0</v>
      </c>
      <c r="T134" s="386">
        <f>S134*H134</f>
        <v>0</v>
      </c>
      <c r="U134" s="415" t="s">
        <v>810</v>
      </c>
      <c r="AR134" s="388" t="s">
        <v>53</v>
      </c>
      <c r="AT134" s="388" t="s">
        <v>523</v>
      </c>
      <c r="AU134" s="388" t="s">
        <v>49</v>
      </c>
      <c r="AY134" s="310" t="s">
        <v>2974</v>
      </c>
      <c r="BE134" s="389">
        <f>IF(N134="základní",J134,0)</f>
        <v>0</v>
      </c>
      <c r="BF134" s="389">
        <f>IF(N134="snížená",J134,0)</f>
        <v>0</v>
      </c>
      <c r="BG134" s="389">
        <f>IF(N134="zákl. přenesená",J134,0)</f>
        <v>0</v>
      </c>
      <c r="BH134" s="389">
        <f>IF(N134="sníž. přenesená",J134,0)</f>
        <v>0</v>
      </c>
      <c r="BI134" s="389">
        <f>IF(N134="nulová",J134,0)</f>
        <v>0</v>
      </c>
      <c r="BJ134" s="310" t="s">
        <v>47</v>
      </c>
      <c r="BK134" s="389">
        <f>ROUND(I134*H134,2)</f>
        <v>0</v>
      </c>
      <c r="BL134" s="310" t="s">
        <v>53</v>
      </c>
      <c r="BM134" s="388" t="s">
        <v>4952</v>
      </c>
    </row>
    <row r="135" spans="2:65" s="317" customFormat="1" ht="29.25" x14ac:dyDescent="0.2">
      <c r="B135" s="634"/>
      <c r="C135" s="635"/>
      <c r="D135" s="686" t="s">
        <v>3104</v>
      </c>
      <c r="E135" s="635"/>
      <c r="F135" s="687" t="s">
        <v>536</v>
      </c>
      <c r="G135" s="635"/>
      <c r="H135" s="635"/>
      <c r="I135" s="507"/>
      <c r="L135" s="318"/>
      <c r="M135" s="391"/>
      <c r="U135" s="392"/>
      <c r="AT135" s="310" t="s">
        <v>3104</v>
      </c>
      <c r="AU135" s="310" t="s">
        <v>49</v>
      </c>
    </row>
    <row r="136" spans="2:65" s="317" customFormat="1" ht="12.75" x14ac:dyDescent="0.2">
      <c r="B136" s="634"/>
      <c r="C136" s="635"/>
      <c r="D136" s="688" t="s">
        <v>3813</v>
      </c>
      <c r="E136" s="635"/>
      <c r="F136" s="501" t="s">
        <v>3829</v>
      </c>
      <c r="G136" s="635"/>
      <c r="H136" s="635"/>
      <c r="I136" s="507"/>
      <c r="L136" s="318"/>
      <c r="M136" s="391"/>
      <c r="U136" s="392"/>
      <c r="AT136" s="310" t="s">
        <v>3813</v>
      </c>
      <c r="AU136" s="310" t="s">
        <v>49</v>
      </c>
    </row>
    <row r="137" spans="2:65" s="369" customFormat="1" ht="22.9" customHeight="1" x14ac:dyDescent="0.2">
      <c r="B137" s="676"/>
      <c r="C137" s="677"/>
      <c r="D137" s="678" t="s">
        <v>521</v>
      </c>
      <c r="E137" s="680" t="s">
        <v>59</v>
      </c>
      <c r="F137" s="680" t="s">
        <v>541</v>
      </c>
      <c r="G137" s="677"/>
      <c r="H137" s="677"/>
      <c r="I137" s="508"/>
      <c r="J137" s="380">
        <f>BK137</f>
        <v>0</v>
      </c>
      <c r="L137" s="370"/>
      <c r="M137" s="374"/>
      <c r="P137" s="375">
        <f>SUM(P138:P146)</f>
        <v>718.71</v>
      </c>
      <c r="R137" s="375">
        <f>SUM(R138:R146)</f>
        <v>0</v>
      </c>
      <c r="T137" s="375">
        <f>SUM(T138:T146)</f>
        <v>40.69</v>
      </c>
      <c r="U137" s="413"/>
      <c r="AR137" s="371" t="s">
        <v>47</v>
      </c>
      <c r="AT137" s="377" t="s">
        <v>521</v>
      </c>
      <c r="AU137" s="377" t="s">
        <v>47</v>
      </c>
      <c r="AY137" s="371" t="s">
        <v>2974</v>
      </c>
      <c r="BK137" s="378">
        <f>SUM(BK138:BK146)</f>
        <v>0</v>
      </c>
    </row>
    <row r="138" spans="2:65" s="317" customFormat="1" ht="24.2" customHeight="1" x14ac:dyDescent="0.2">
      <c r="B138" s="634"/>
      <c r="C138" s="681" t="s">
        <v>51</v>
      </c>
      <c r="D138" s="681" t="s">
        <v>523</v>
      </c>
      <c r="E138" s="682" t="s">
        <v>702</v>
      </c>
      <c r="F138" s="683" t="s">
        <v>1767</v>
      </c>
      <c r="G138" s="684" t="s">
        <v>101</v>
      </c>
      <c r="H138" s="685">
        <v>80</v>
      </c>
      <c r="I138" s="383"/>
      <c r="J138" s="383">
        <f>ROUND(I138*H138,2)</f>
        <v>0</v>
      </c>
      <c r="K138" s="414"/>
      <c r="L138" s="318"/>
      <c r="M138" s="384" t="s">
        <v>810</v>
      </c>
      <c r="N138" s="385" t="s">
        <v>2977</v>
      </c>
      <c r="O138" s="386">
        <v>0.38100000000000001</v>
      </c>
      <c r="P138" s="386">
        <f>O138*H138</f>
        <v>30.48</v>
      </c>
      <c r="Q138" s="386">
        <v>0</v>
      </c>
      <c r="R138" s="386">
        <f>Q138*H138</f>
        <v>0</v>
      </c>
      <c r="S138" s="386">
        <v>5.3999999999999999E-2</v>
      </c>
      <c r="T138" s="386">
        <f>S138*H138</f>
        <v>4.32</v>
      </c>
      <c r="U138" s="415" t="s">
        <v>810</v>
      </c>
      <c r="AR138" s="388" t="s">
        <v>53</v>
      </c>
      <c r="AT138" s="388" t="s">
        <v>523</v>
      </c>
      <c r="AU138" s="388" t="s">
        <v>49</v>
      </c>
      <c r="AY138" s="310" t="s">
        <v>2974</v>
      </c>
      <c r="BE138" s="389">
        <f>IF(N138="základní",J138,0)</f>
        <v>0</v>
      </c>
      <c r="BF138" s="389">
        <f>IF(N138="snížená",J138,0)</f>
        <v>0</v>
      </c>
      <c r="BG138" s="389">
        <f>IF(N138="zákl. přenesená",J138,0)</f>
        <v>0</v>
      </c>
      <c r="BH138" s="389">
        <f>IF(N138="sníž. přenesená",J138,0)</f>
        <v>0</v>
      </c>
      <c r="BI138" s="389">
        <f>IF(N138="nulová",J138,0)</f>
        <v>0</v>
      </c>
      <c r="BJ138" s="310" t="s">
        <v>47</v>
      </c>
      <c r="BK138" s="389">
        <f>ROUND(I138*H138,2)</f>
        <v>0</v>
      </c>
      <c r="BL138" s="310" t="s">
        <v>53</v>
      </c>
      <c r="BM138" s="388" t="s">
        <v>4953</v>
      </c>
    </row>
    <row r="139" spans="2:65" s="317" customFormat="1" ht="29.25" x14ac:dyDescent="0.2">
      <c r="B139" s="634"/>
      <c r="C139" s="635"/>
      <c r="D139" s="686" t="s">
        <v>3104</v>
      </c>
      <c r="E139" s="635"/>
      <c r="F139" s="687" t="s">
        <v>703</v>
      </c>
      <c r="G139" s="635"/>
      <c r="H139" s="635"/>
      <c r="I139" s="507"/>
      <c r="L139" s="318"/>
      <c r="M139" s="391"/>
      <c r="U139" s="392"/>
      <c r="AT139" s="310" t="s">
        <v>3104</v>
      </c>
      <c r="AU139" s="310" t="s">
        <v>49</v>
      </c>
    </row>
    <row r="140" spans="2:65" s="317" customFormat="1" ht="12.75" x14ac:dyDescent="0.2">
      <c r="B140" s="634"/>
      <c r="C140" s="635"/>
      <c r="D140" s="688" t="s">
        <v>3813</v>
      </c>
      <c r="E140" s="635"/>
      <c r="F140" s="501" t="s">
        <v>4047</v>
      </c>
      <c r="G140" s="635"/>
      <c r="H140" s="635"/>
      <c r="I140" s="507"/>
      <c r="L140" s="318"/>
      <c r="M140" s="391"/>
      <c r="U140" s="392"/>
      <c r="AT140" s="310" t="s">
        <v>3813</v>
      </c>
      <c r="AU140" s="310" t="s">
        <v>49</v>
      </c>
    </row>
    <row r="141" spans="2:65" s="317" customFormat="1" ht="24.2" customHeight="1" x14ac:dyDescent="0.2">
      <c r="B141" s="634"/>
      <c r="C141" s="681" t="s">
        <v>53</v>
      </c>
      <c r="D141" s="681" t="s">
        <v>523</v>
      </c>
      <c r="E141" s="682" t="s">
        <v>1768</v>
      </c>
      <c r="F141" s="683" t="s">
        <v>1769</v>
      </c>
      <c r="G141" s="684" t="s">
        <v>101</v>
      </c>
      <c r="H141" s="685">
        <v>5</v>
      </c>
      <c r="I141" s="383"/>
      <c r="J141" s="383">
        <f>ROUND(I141*H141,2)</f>
        <v>0</v>
      </c>
      <c r="K141" s="414"/>
      <c r="L141" s="318"/>
      <c r="M141" s="384" t="s">
        <v>810</v>
      </c>
      <c r="N141" s="385" t="s">
        <v>2977</v>
      </c>
      <c r="O141" s="386">
        <v>0.84599999999999997</v>
      </c>
      <c r="P141" s="386">
        <f>O141*H141</f>
        <v>4.2299999999999995</v>
      </c>
      <c r="Q141" s="386">
        <v>0</v>
      </c>
      <c r="R141" s="386">
        <f>Q141*H141</f>
        <v>0</v>
      </c>
      <c r="S141" s="386">
        <v>7.3999999999999996E-2</v>
      </c>
      <c r="T141" s="386">
        <f>S141*H141</f>
        <v>0.37</v>
      </c>
      <c r="U141" s="415" t="s">
        <v>810</v>
      </c>
      <c r="AR141" s="388" t="s">
        <v>53</v>
      </c>
      <c r="AT141" s="388" t="s">
        <v>523</v>
      </c>
      <c r="AU141" s="388" t="s">
        <v>49</v>
      </c>
      <c r="AY141" s="310" t="s">
        <v>2974</v>
      </c>
      <c r="BE141" s="389">
        <f>IF(N141="základní",J141,0)</f>
        <v>0</v>
      </c>
      <c r="BF141" s="389">
        <f>IF(N141="snížená",J141,0)</f>
        <v>0</v>
      </c>
      <c r="BG141" s="389">
        <f>IF(N141="zákl. přenesená",J141,0)</f>
        <v>0</v>
      </c>
      <c r="BH141" s="389">
        <f>IF(N141="sníž. přenesená",J141,0)</f>
        <v>0</v>
      </c>
      <c r="BI141" s="389">
        <f>IF(N141="nulová",J141,0)</f>
        <v>0</v>
      </c>
      <c r="BJ141" s="310" t="s">
        <v>47</v>
      </c>
      <c r="BK141" s="389">
        <f>ROUND(I141*H141,2)</f>
        <v>0</v>
      </c>
      <c r="BL141" s="310" t="s">
        <v>53</v>
      </c>
      <c r="BM141" s="388" t="s">
        <v>4954</v>
      </c>
    </row>
    <row r="142" spans="2:65" s="317" customFormat="1" ht="29.25" x14ac:dyDescent="0.2">
      <c r="B142" s="634"/>
      <c r="C142" s="635"/>
      <c r="D142" s="686" t="s">
        <v>3104</v>
      </c>
      <c r="E142" s="635"/>
      <c r="F142" s="687" t="s">
        <v>4386</v>
      </c>
      <c r="G142" s="635"/>
      <c r="H142" s="635"/>
      <c r="I142" s="507"/>
      <c r="L142" s="318"/>
      <c r="M142" s="391"/>
      <c r="U142" s="392"/>
      <c r="AT142" s="310" t="s">
        <v>3104</v>
      </c>
      <c r="AU142" s="310" t="s">
        <v>49</v>
      </c>
    </row>
    <row r="143" spans="2:65" s="317" customFormat="1" ht="12.75" x14ac:dyDescent="0.2">
      <c r="B143" s="634"/>
      <c r="C143" s="635"/>
      <c r="D143" s="688" t="s">
        <v>3813</v>
      </c>
      <c r="E143" s="635"/>
      <c r="F143" s="501" t="s">
        <v>4387</v>
      </c>
      <c r="G143" s="635"/>
      <c r="H143" s="635"/>
      <c r="I143" s="507"/>
      <c r="L143" s="318"/>
      <c r="M143" s="391"/>
      <c r="U143" s="392"/>
      <c r="AT143" s="310" t="s">
        <v>3813</v>
      </c>
      <c r="AU143" s="310" t="s">
        <v>49</v>
      </c>
    </row>
    <row r="144" spans="2:65" s="317" customFormat="1" ht="24.2" customHeight="1" x14ac:dyDescent="0.2">
      <c r="B144" s="634"/>
      <c r="C144" s="681" t="s">
        <v>55</v>
      </c>
      <c r="D144" s="681" t="s">
        <v>523</v>
      </c>
      <c r="E144" s="682" t="s">
        <v>544</v>
      </c>
      <c r="F144" s="683" t="s">
        <v>1700</v>
      </c>
      <c r="G144" s="684" t="s">
        <v>227</v>
      </c>
      <c r="H144" s="685">
        <v>2000</v>
      </c>
      <c r="I144" s="383"/>
      <c r="J144" s="383">
        <f>ROUND(I144*H144,2)</f>
        <v>0</v>
      </c>
      <c r="K144" s="414"/>
      <c r="L144" s="318"/>
      <c r="M144" s="384" t="s">
        <v>810</v>
      </c>
      <c r="N144" s="385" t="s">
        <v>2977</v>
      </c>
      <c r="O144" s="386">
        <v>0.34200000000000003</v>
      </c>
      <c r="P144" s="386">
        <f>O144*H144</f>
        <v>684</v>
      </c>
      <c r="Q144" s="386">
        <v>0</v>
      </c>
      <c r="R144" s="386">
        <f>Q144*H144</f>
        <v>0</v>
      </c>
      <c r="S144" s="386">
        <v>1.7999999999999999E-2</v>
      </c>
      <c r="T144" s="386">
        <f>S144*H144</f>
        <v>36</v>
      </c>
      <c r="U144" s="415" t="s">
        <v>810</v>
      </c>
      <c r="AR144" s="388" t="s">
        <v>53</v>
      </c>
      <c r="AT144" s="388" t="s">
        <v>523</v>
      </c>
      <c r="AU144" s="388" t="s">
        <v>49</v>
      </c>
      <c r="AY144" s="310" t="s">
        <v>2974</v>
      </c>
      <c r="BE144" s="389">
        <f>IF(N144="základní",J144,0)</f>
        <v>0</v>
      </c>
      <c r="BF144" s="389">
        <f>IF(N144="snížená",J144,0)</f>
        <v>0</v>
      </c>
      <c r="BG144" s="389">
        <f>IF(N144="zákl. přenesená",J144,0)</f>
        <v>0</v>
      </c>
      <c r="BH144" s="389">
        <f>IF(N144="sníž. přenesená",J144,0)</f>
        <v>0</v>
      </c>
      <c r="BI144" s="389">
        <f>IF(N144="nulová",J144,0)</f>
        <v>0</v>
      </c>
      <c r="BJ144" s="310" t="s">
        <v>47</v>
      </c>
      <c r="BK144" s="389">
        <f>ROUND(I144*H144,2)</f>
        <v>0</v>
      </c>
      <c r="BL144" s="310" t="s">
        <v>53</v>
      </c>
      <c r="BM144" s="388" t="s">
        <v>4955</v>
      </c>
    </row>
    <row r="145" spans="2:65" s="317" customFormat="1" ht="19.5" x14ac:dyDescent="0.2">
      <c r="B145" s="634"/>
      <c r="C145" s="635"/>
      <c r="D145" s="686" t="s">
        <v>3104</v>
      </c>
      <c r="E145" s="635"/>
      <c r="F145" s="687" t="s">
        <v>704</v>
      </c>
      <c r="G145" s="635"/>
      <c r="H145" s="635"/>
      <c r="I145" s="507"/>
      <c r="L145" s="318"/>
      <c r="M145" s="391"/>
      <c r="U145" s="392"/>
      <c r="AT145" s="310" t="s">
        <v>3104</v>
      </c>
      <c r="AU145" s="310" t="s">
        <v>49</v>
      </c>
    </row>
    <row r="146" spans="2:65" s="317" customFormat="1" ht="12.75" x14ac:dyDescent="0.2">
      <c r="B146" s="634"/>
      <c r="C146" s="635"/>
      <c r="D146" s="688" t="s">
        <v>3813</v>
      </c>
      <c r="E146" s="635"/>
      <c r="F146" s="501" t="s">
        <v>4049</v>
      </c>
      <c r="G146" s="635"/>
      <c r="H146" s="635"/>
      <c r="I146" s="507"/>
      <c r="L146" s="318"/>
      <c r="M146" s="391"/>
      <c r="U146" s="392"/>
      <c r="AT146" s="310" t="s">
        <v>3813</v>
      </c>
      <c r="AU146" s="310" t="s">
        <v>49</v>
      </c>
    </row>
    <row r="147" spans="2:65" s="369" customFormat="1" ht="22.9" customHeight="1" x14ac:dyDescent="0.2">
      <c r="B147" s="676"/>
      <c r="C147" s="677"/>
      <c r="D147" s="678" t="s">
        <v>521</v>
      </c>
      <c r="E147" s="680" t="s">
        <v>548</v>
      </c>
      <c r="F147" s="680" t="s">
        <v>549</v>
      </c>
      <c r="G147" s="677"/>
      <c r="H147" s="677"/>
      <c r="I147" s="508"/>
      <c r="J147" s="380">
        <f>BK147</f>
        <v>0</v>
      </c>
      <c r="L147" s="370"/>
      <c r="M147" s="374"/>
      <c r="P147" s="375">
        <f>SUM(P148:P164)</f>
        <v>204.18393600000002</v>
      </c>
      <c r="R147" s="375">
        <f>SUM(R148:R164)</f>
        <v>0</v>
      </c>
      <c r="T147" s="375">
        <f>SUM(T148:T164)</f>
        <v>0</v>
      </c>
      <c r="U147" s="413"/>
      <c r="AR147" s="371" t="s">
        <v>47</v>
      </c>
      <c r="AT147" s="377" t="s">
        <v>521</v>
      </c>
      <c r="AU147" s="377" t="s">
        <v>47</v>
      </c>
      <c r="AY147" s="371" t="s">
        <v>2974</v>
      </c>
      <c r="BK147" s="378">
        <f>SUM(BK148:BK164)</f>
        <v>0</v>
      </c>
    </row>
    <row r="148" spans="2:65" s="317" customFormat="1" ht="16.5" customHeight="1" x14ac:dyDescent="0.2">
      <c r="B148" s="634"/>
      <c r="C148" s="681" t="s">
        <v>57</v>
      </c>
      <c r="D148" s="681" t="s">
        <v>523</v>
      </c>
      <c r="E148" s="682" t="s">
        <v>550</v>
      </c>
      <c r="F148" s="683" t="s">
        <v>1702</v>
      </c>
      <c r="G148" s="684" t="s">
        <v>152</v>
      </c>
      <c r="H148" s="685">
        <v>38.015999999999998</v>
      </c>
      <c r="I148" s="383"/>
      <c r="J148" s="383">
        <f>ROUND(I148*H148,2)</f>
        <v>0</v>
      </c>
      <c r="K148" s="414"/>
      <c r="L148" s="318"/>
      <c r="M148" s="384" t="s">
        <v>810</v>
      </c>
      <c r="N148" s="385" t="s">
        <v>2977</v>
      </c>
      <c r="O148" s="386">
        <v>0.13600000000000001</v>
      </c>
      <c r="P148" s="386">
        <f>O148*H148</f>
        <v>5.1701760000000005</v>
      </c>
      <c r="Q148" s="386">
        <v>0</v>
      </c>
      <c r="R148" s="386">
        <f>Q148*H148</f>
        <v>0</v>
      </c>
      <c r="S148" s="386">
        <v>0</v>
      </c>
      <c r="T148" s="386">
        <f>S148*H148</f>
        <v>0</v>
      </c>
      <c r="U148" s="415" t="s">
        <v>810</v>
      </c>
      <c r="AR148" s="388" t="s">
        <v>53</v>
      </c>
      <c r="AT148" s="388" t="s">
        <v>523</v>
      </c>
      <c r="AU148" s="388" t="s">
        <v>49</v>
      </c>
      <c r="AY148" s="310" t="s">
        <v>2974</v>
      </c>
      <c r="BE148" s="389">
        <f>IF(N148="základní",J148,0)</f>
        <v>0</v>
      </c>
      <c r="BF148" s="389">
        <f>IF(N148="snížená",J148,0)</f>
        <v>0</v>
      </c>
      <c r="BG148" s="389">
        <f>IF(N148="zákl. přenesená",J148,0)</f>
        <v>0</v>
      </c>
      <c r="BH148" s="389">
        <f>IF(N148="sníž. přenesená",J148,0)</f>
        <v>0</v>
      </c>
      <c r="BI148" s="389">
        <f>IF(N148="nulová",J148,0)</f>
        <v>0</v>
      </c>
      <c r="BJ148" s="310" t="s">
        <v>47</v>
      </c>
      <c r="BK148" s="389">
        <f>ROUND(I148*H148,2)</f>
        <v>0</v>
      </c>
      <c r="BL148" s="310" t="s">
        <v>53</v>
      </c>
      <c r="BM148" s="388" t="s">
        <v>4956</v>
      </c>
    </row>
    <row r="149" spans="2:65" s="317" customFormat="1" ht="19.5" x14ac:dyDescent="0.2">
      <c r="B149" s="634"/>
      <c r="C149" s="635"/>
      <c r="D149" s="686" t="s">
        <v>3104</v>
      </c>
      <c r="E149" s="635"/>
      <c r="F149" s="687" t="s">
        <v>551</v>
      </c>
      <c r="G149" s="635"/>
      <c r="H149" s="635"/>
      <c r="I149" s="507"/>
      <c r="L149" s="318"/>
      <c r="M149" s="391"/>
      <c r="U149" s="392"/>
      <c r="AT149" s="310" t="s">
        <v>3104</v>
      </c>
      <c r="AU149" s="310" t="s">
        <v>49</v>
      </c>
    </row>
    <row r="150" spans="2:65" s="317" customFormat="1" ht="12.75" x14ac:dyDescent="0.2">
      <c r="B150" s="634"/>
      <c r="C150" s="635"/>
      <c r="D150" s="688" t="s">
        <v>3813</v>
      </c>
      <c r="E150" s="635"/>
      <c r="F150" s="501" t="s">
        <v>3845</v>
      </c>
      <c r="G150" s="635"/>
      <c r="H150" s="635"/>
      <c r="I150" s="507"/>
      <c r="L150" s="318"/>
      <c r="M150" s="391"/>
      <c r="U150" s="392"/>
      <c r="AT150" s="310" t="s">
        <v>3813</v>
      </c>
      <c r="AU150" s="310" t="s">
        <v>49</v>
      </c>
    </row>
    <row r="151" spans="2:65" s="317" customFormat="1" ht="33" customHeight="1" x14ac:dyDescent="0.2">
      <c r="B151" s="634"/>
      <c r="C151" s="681" t="s">
        <v>2994</v>
      </c>
      <c r="D151" s="681" t="s">
        <v>523</v>
      </c>
      <c r="E151" s="682" t="s">
        <v>552</v>
      </c>
      <c r="F151" s="683" t="s">
        <v>1703</v>
      </c>
      <c r="G151" s="684" t="s">
        <v>152</v>
      </c>
      <c r="H151" s="685">
        <v>38.015999999999998</v>
      </c>
      <c r="I151" s="383"/>
      <c r="J151" s="383">
        <f>ROUND(I151*H151,2)</f>
        <v>0</v>
      </c>
      <c r="K151" s="414"/>
      <c r="L151" s="318"/>
      <c r="M151" s="384" t="s">
        <v>810</v>
      </c>
      <c r="N151" s="385" t="s">
        <v>2977</v>
      </c>
      <c r="O151" s="386">
        <v>3.89</v>
      </c>
      <c r="P151" s="386">
        <f>O151*H151</f>
        <v>147.88224</v>
      </c>
      <c r="Q151" s="386">
        <v>0</v>
      </c>
      <c r="R151" s="386">
        <f>Q151*H151</f>
        <v>0</v>
      </c>
      <c r="S151" s="386">
        <v>0</v>
      </c>
      <c r="T151" s="386">
        <f>S151*H151</f>
        <v>0</v>
      </c>
      <c r="U151" s="415" t="s">
        <v>810</v>
      </c>
      <c r="AR151" s="388" t="s">
        <v>53</v>
      </c>
      <c r="AT151" s="388" t="s">
        <v>523</v>
      </c>
      <c r="AU151" s="388" t="s">
        <v>49</v>
      </c>
      <c r="AY151" s="310" t="s">
        <v>2974</v>
      </c>
      <c r="BE151" s="389">
        <f>IF(N151="základní",J151,0)</f>
        <v>0</v>
      </c>
      <c r="BF151" s="389">
        <f>IF(N151="snížená",J151,0)</f>
        <v>0</v>
      </c>
      <c r="BG151" s="389">
        <f>IF(N151="zákl. přenesená",J151,0)</f>
        <v>0</v>
      </c>
      <c r="BH151" s="389">
        <f>IF(N151="sníž. přenesená",J151,0)</f>
        <v>0</v>
      </c>
      <c r="BI151" s="389">
        <f>IF(N151="nulová",J151,0)</f>
        <v>0</v>
      </c>
      <c r="BJ151" s="310" t="s">
        <v>47</v>
      </c>
      <c r="BK151" s="389">
        <f>ROUND(I151*H151,2)</f>
        <v>0</v>
      </c>
      <c r="BL151" s="310" t="s">
        <v>53</v>
      </c>
      <c r="BM151" s="388" t="s">
        <v>4957</v>
      </c>
    </row>
    <row r="152" spans="2:65" s="317" customFormat="1" ht="29.25" x14ac:dyDescent="0.2">
      <c r="B152" s="634"/>
      <c r="C152" s="635"/>
      <c r="D152" s="686" t="s">
        <v>3104</v>
      </c>
      <c r="E152" s="635"/>
      <c r="F152" s="687" t="s">
        <v>553</v>
      </c>
      <c r="G152" s="635"/>
      <c r="H152" s="635"/>
      <c r="I152" s="507"/>
      <c r="L152" s="318"/>
      <c r="M152" s="391"/>
      <c r="U152" s="392"/>
      <c r="AT152" s="310" t="s">
        <v>3104</v>
      </c>
      <c r="AU152" s="310" t="s">
        <v>49</v>
      </c>
    </row>
    <row r="153" spans="2:65" s="317" customFormat="1" ht="12.75" x14ac:dyDescent="0.2">
      <c r="B153" s="634"/>
      <c r="C153" s="635"/>
      <c r="D153" s="688" t="s">
        <v>3813</v>
      </c>
      <c r="E153" s="635"/>
      <c r="F153" s="501" t="s">
        <v>3848</v>
      </c>
      <c r="G153" s="635"/>
      <c r="H153" s="635"/>
      <c r="I153" s="507"/>
      <c r="L153" s="318"/>
      <c r="M153" s="391"/>
      <c r="U153" s="392"/>
      <c r="AT153" s="310" t="s">
        <v>3813</v>
      </c>
      <c r="AU153" s="310" t="s">
        <v>49</v>
      </c>
    </row>
    <row r="154" spans="2:65" s="317" customFormat="1" ht="33" customHeight="1" x14ac:dyDescent="0.2">
      <c r="B154" s="634"/>
      <c r="C154" s="681" t="s">
        <v>537</v>
      </c>
      <c r="D154" s="681" t="s">
        <v>523</v>
      </c>
      <c r="E154" s="682" t="s">
        <v>554</v>
      </c>
      <c r="F154" s="683" t="s">
        <v>1704</v>
      </c>
      <c r="G154" s="684" t="s">
        <v>152</v>
      </c>
      <c r="H154" s="685">
        <v>152.06399999999999</v>
      </c>
      <c r="I154" s="383"/>
      <c r="J154" s="383">
        <f>ROUND(I154*H154,2)</f>
        <v>0</v>
      </c>
      <c r="K154" s="414"/>
      <c r="L154" s="318"/>
      <c r="M154" s="384" t="s">
        <v>810</v>
      </c>
      <c r="N154" s="385" t="s">
        <v>2977</v>
      </c>
      <c r="O154" s="386">
        <v>0.26</v>
      </c>
      <c r="P154" s="386">
        <f>O154*H154</f>
        <v>39.536639999999998</v>
      </c>
      <c r="Q154" s="386">
        <v>0</v>
      </c>
      <c r="R154" s="386">
        <f>Q154*H154</f>
        <v>0</v>
      </c>
      <c r="S154" s="386">
        <v>0</v>
      </c>
      <c r="T154" s="386">
        <f>S154*H154</f>
        <v>0</v>
      </c>
      <c r="U154" s="415" t="s">
        <v>810</v>
      </c>
      <c r="AR154" s="388" t="s">
        <v>53</v>
      </c>
      <c r="AT154" s="388" t="s">
        <v>523</v>
      </c>
      <c r="AU154" s="388" t="s">
        <v>49</v>
      </c>
      <c r="AY154" s="310" t="s">
        <v>2974</v>
      </c>
      <c r="BE154" s="389">
        <f>IF(N154="základní",J154,0)</f>
        <v>0</v>
      </c>
      <c r="BF154" s="389">
        <f>IF(N154="snížená",J154,0)</f>
        <v>0</v>
      </c>
      <c r="BG154" s="389">
        <f>IF(N154="zákl. přenesená",J154,0)</f>
        <v>0</v>
      </c>
      <c r="BH154" s="389">
        <f>IF(N154="sníž. přenesená",J154,0)</f>
        <v>0</v>
      </c>
      <c r="BI154" s="389">
        <f>IF(N154="nulová",J154,0)</f>
        <v>0</v>
      </c>
      <c r="BJ154" s="310" t="s">
        <v>47</v>
      </c>
      <c r="BK154" s="389">
        <f>ROUND(I154*H154,2)</f>
        <v>0</v>
      </c>
      <c r="BL154" s="310" t="s">
        <v>53</v>
      </c>
      <c r="BM154" s="388" t="s">
        <v>4958</v>
      </c>
    </row>
    <row r="155" spans="2:65" s="317" customFormat="1" ht="39" x14ac:dyDescent="0.2">
      <c r="B155" s="634"/>
      <c r="C155" s="635"/>
      <c r="D155" s="686" t="s">
        <v>3104</v>
      </c>
      <c r="E155" s="635"/>
      <c r="F155" s="687" t="s">
        <v>555</v>
      </c>
      <c r="G155" s="635"/>
      <c r="H155" s="635"/>
      <c r="I155" s="507"/>
      <c r="L155" s="318"/>
      <c r="M155" s="391"/>
      <c r="U155" s="392"/>
      <c r="AT155" s="310" t="s">
        <v>3104</v>
      </c>
      <c r="AU155" s="310" t="s">
        <v>49</v>
      </c>
    </row>
    <row r="156" spans="2:65" s="317" customFormat="1" ht="12.75" x14ac:dyDescent="0.2">
      <c r="B156" s="634"/>
      <c r="C156" s="635"/>
      <c r="D156" s="688" t="s">
        <v>3813</v>
      </c>
      <c r="E156" s="635"/>
      <c r="F156" s="501" t="s">
        <v>3851</v>
      </c>
      <c r="G156" s="635"/>
      <c r="H156" s="635"/>
      <c r="I156" s="507"/>
      <c r="L156" s="318"/>
      <c r="M156" s="391"/>
      <c r="U156" s="392"/>
      <c r="AT156" s="310" t="s">
        <v>3813</v>
      </c>
      <c r="AU156" s="310" t="s">
        <v>49</v>
      </c>
    </row>
    <row r="157" spans="2:65" s="317" customFormat="1" ht="24.2" customHeight="1" x14ac:dyDescent="0.2">
      <c r="B157" s="634"/>
      <c r="C157" s="681" t="s">
        <v>59</v>
      </c>
      <c r="D157" s="681" t="s">
        <v>523</v>
      </c>
      <c r="E157" s="682" t="s">
        <v>556</v>
      </c>
      <c r="F157" s="683" t="s">
        <v>1705</v>
      </c>
      <c r="G157" s="684" t="s">
        <v>152</v>
      </c>
      <c r="H157" s="685">
        <v>38.015999999999998</v>
      </c>
      <c r="I157" s="383"/>
      <c r="J157" s="383">
        <f>ROUND(I157*H157,2)</f>
        <v>0</v>
      </c>
      <c r="K157" s="414"/>
      <c r="L157" s="318"/>
      <c r="M157" s="384" t="s">
        <v>810</v>
      </c>
      <c r="N157" s="385" t="s">
        <v>2977</v>
      </c>
      <c r="O157" s="386">
        <v>0.125</v>
      </c>
      <c r="P157" s="386">
        <f>O157*H157</f>
        <v>4.7519999999999998</v>
      </c>
      <c r="Q157" s="386">
        <v>0</v>
      </c>
      <c r="R157" s="386">
        <f>Q157*H157</f>
        <v>0</v>
      </c>
      <c r="S157" s="386">
        <v>0</v>
      </c>
      <c r="T157" s="386">
        <f>S157*H157</f>
        <v>0</v>
      </c>
      <c r="U157" s="415" t="s">
        <v>810</v>
      </c>
      <c r="AR157" s="388" t="s">
        <v>53</v>
      </c>
      <c r="AT157" s="388" t="s">
        <v>523</v>
      </c>
      <c r="AU157" s="388" t="s">
        <v>49</v>
      </c>
      <c r="AY157" s="310" t="s">
        <v>2974</v>
      </c>
      <c r="BE157" s="389">
        <f>IF(N157="základní",J157,0)</f>
        <v>0</v>
      </c>
      <c r="BF157" s="389">
        <f>IF(N157="snížená",J157,0)</f>
        <v>0</v>
      </c>
      <c r="BG157" s="389">
        <f>IF(N157="zákl. přenesená",J157,0)</f>
        <v>0</v>
      </c>
      <c r="BH157" s="389">
        <f>IF(N157="sníž. přenesená",J157,0)</f>
        <v>0</v>
      </c>
      <c r="BI157" s="389">
        <f>IF(N157="nulová",J157,0)</f>
        <v>0</v>
      </c>
      <c r="BJ157" s="310" t="s">
        <v>47</v>
      </c>
      <c r="BK157" s="389">
        <f>ROUND(I157*H157,2)</f>
        <v>0</v>
      </c>
      <c r="BL157" s="310" t="s">
        <v>53</v>
      </c>
      <c r="BM157" s="388" t="s">
        <v>4959</v>
      </c>
    </row>
    <row r="158" spans="2:65" s="317" customFormat="1" ht="19.5" x14ac:dyDescent="0.2">
      <c r="B158" s="634"/>
      <c r="C158" s="635"/>
      <c r="D158" s="686" t="s">
        <v>3104</v>
      </c>
      <c r="E158" s="635"/>
      <c r="F158" s="687" t="s">
        <v>557</v>
      </c>
      <c r="G158" s="635"/>
      <c r="H158" s="635"/>
      <c r="I158" s="507"/>
      <c r="L158" s="318"/>
      <c r="M158" s="391"/>
      <c r="U158" s="392"/>
      <c r="AT158" s="310" t="s">
        <v>3104</v>
      </c>
      <c r="AU158" s="310" t="s">
        <v>49</v>
      </c>
    </row>
    <row r="159" spans="2:65" s="317" customFormat="1" ht="12.75" x14ac:dyDescent="0.2">
      <c r="B159" s="634"/>
      <c r="C159" s="635"/>
      <c r="D159" s="688" t="s">
        <v>3813</v>
      </c>
      <c r="E159" s="635"/>
      <c r="F159" s="501" t="s">
        <v>3855</v>
      </c>
      <c r="G159" s="635"/>
      <c r="H159" s="635"/>
      <c r="I159" s="507"/>
      <c r="L159" s="318"/>
      <c r="M159" s="391"/>
      <c r="U159" s="392"/>
      <c r="AT159" s="310" t="s">
        <v>3813</v>
      </c>
      <c r="AU159" s="310" t="s">
        <v>49</v>
      </c>
    </row>
    <row r="160" spans="2:65" s="317" customFormat="1" ht="24.2" customHeight="1" x14ac:dyDescent="0.2">
      <c r="B160" s="634"/>
      <c r="C160" s="681" t="s">
        <v>478</v>
      </c>
      <c r="D160" s="681" t="s">
        <v>523</v>
      </c>
      <c r="E160" s="682" t="s">
        <v>558</v>
      </c>
      <c r="F160" s="683" t="s">
        <v>1706</v>
      </c>
      <c r="G160" s="684" t="s">
        <v>152</v>
      </c>
      <c r="H160" s="685">
        <v>1140.48</v>
      </c>
      <c r="I160" s="383"/>
      <c r="J160" s="383">
        <f>ROUND(I160*H160,2)</f>
        <v>0</v>
      </c>
      <c r="K160" s="414"/>
      <c r="L160" s="318"/>
      <c r="M160" s="384" t="s">
        <v>810</v>
      </c>
      <c r="N160" s="385" t="s">
        <v>2977</v>
      </c>
      <c r="O160" s="386">
        <v>6.0000000000000001E-3</v>
      </c>
      <c r="P160" s="386">
        <f>O160*H160</f>
        <v>6.8428800000000001</v>
      </c>
      <c r="Q160" s="386">
        <v>0</v>
      </c>
      <c r="R160" s="386">
        <f>Q160*H160</f>
        <v>0</v>
      </c>
      <c r="S160" s="386">
        <v>0</v>
      </c>
      <c r="T160" s="386">
        <f>S160*H160</f>
        <v>0</v>
      </c>
      <c r="U160" s="415" t="s">
        <v>810</v>
      </c>
      <c r="AR160" s="388" t="s">
        <v>53</v>
      </c>
      <c r="AT160" s="388" t="s">
        <v>523</v>
      </c>
      <c r="AU160" s="388" t="s">
        <v>49</v>
      </c>
      <c r="AY160" s="310" t="s">
        <v>2974</v>
      </c>
      <c r="BE160" s="389">
        <f>IF(N160="základní",J160,0)</f>
        <v>0</v>
      </c>
      <c r="BF160" s="389">
        <f>IF(N160="snížená",J160,0)</f>
        <v>0</v>
      </c>
      <c r="BG160" s="389">
        <f>IF(N160="zákl. přenesená",J160,0)</f>
        <v>0</v>
      </c>
      <c r="BH160" s="389">
        <f>IF(N160="sníž. přenesená",J160,0)</f>
        <v>0</v>
      </c>
      <c r="BI160" s="389">
        <f>IF(N160="nulová",J160,0)</f>
        <v>0</v>
      </c>
      <c r="BJ160" s="310" t="s">
        <v>47</v>
      </c>
      <c r="BK160" s="389">
        <f>ROUND(I160*H160,2)</f>
        <v>0</v>
      </c>
      <c r="BL160" s="310" t="s">
        <v>53</v>
      </c>
      <c r="BM160" s="388" t="s">
        <v>4960</v>
      </c>
    </row>
    <row r="161" spans="2:65" s="317" customFormat="1" ht="29.25" x14ac:dyDescent="0.2">
      <c r="B161" s="634"/>
      <c r="C161" s="635"/>
      <c r="D161" s="686" t="s">
        <v>3104</v>
      </c>
      <c r="E161" s="635"/>
      <c r="F161" s="687" t="s">
        <v>559</v>
      </c>
      <c r="G161" s="635"/>
      <c r="H161" s="635"/>
      <c r="I161" s="507"/>
      <c r="L161" s="318"/>
      <c r="M161" s="391"/>
      <c r="U161" s="392"/>
      <c r="AT161" s="310" t="s">
        <v>3104</v>
      </c>
      <c r="AU161" s="310" t="s">
        <v>49</v>
      </c>
    </row>
    <row r="162" spans="2:65" s="317" customFormat="1" ht="12.75" x14ac:dyDescent="0.2">
      <c r="B162" s="634"/>
      <c r="C162" s="635"/>
      <c r="D162" s="688" t="s">
        <v>3813</v>
      </c>
      <c r="E162" s="635"/>
      <c r="F162" s="501" t="s">
        <v>3859</v>
      </c>
      <c r="G162" s="635"/>
      <c r="H162" s="635"/>
      <c r="I162" s="507"/>
      <c r="L162" s="318"/>
      <c r="M162" s="391"/>
      <c r="U162" s="392"/>
      <c r="AT162" s="310" t="s">
        <v>3813</v>
      </c>
      <c r="AU162" s="310" t="s">
        <v>49</v>
      </c>
    </row>
    <row r="163" spans="2:65" s="317" customFormat="1" ht="21.75" customHeight="1" x14ac:dyDescent="0.2">
      <c r="B163" s="634"/>
      <c r="C163" s="681" t="s">
        <v>2288</v>
      </c>
      <c r="D163" s="681" t="s">
        <v>523</v>
      </c>
      <c r="E163" s="682" t="s">
        <v>560</v>
      </c>
      <c r="F163" s="683" t="s">
        <v>561</v>
      </c>
      <c r="G163" s="684" t="s">
        <v>152</v>
      </c>
      <c r="H163" s="685">
        <v>38.015999999999998</v>
      </c>
      <c r="I163" s="383"/>
      <c r="J163" s="383">
        <f>ROUND(I163*H163,2)</f>
        <v>0</v>
      </c>
      <c r="K163" s="414"/>
      <c r="L163" s="318"/>
      <c r="M163" s="384" t="s">
        <v>810</v>
      </c>
      <c r="N163" s="385" t="s">
        <v>2977</v>
      </c>
      <c r="O163" s="386">
        <v>0</v>
      </c>
      <c r="P163" s="386">
        <f>O163*H163</f>
        <v>0</v>
      </c>
      <c r="Q163" s="386">
        <v>0</v>
      </c>
      <c r="R163" s="386">
        <f>Q163*H163</f>
        <v>0</v>
      </c>
      <c r="S163" s="386">
        <v>0</v>
      </c>
      <c r="T163" s="386">
        <f>S163*H163</f>
        <v>0</v>
      </c>
      <c r="U163" s="415" t="s">
        <v>810</v>
      </c>
      <c r="AR163" s="388" t="s">
        <v>53</v>
      </c>
      <c r="AT163" s="388" t="s">
        <v>523</v>
      </c>
      <c r="AU163" s="388" t="s">
        <v>49</v>
      </c>
      <c r="AY163" s="310" t="s">
        <v>2974</v>
      </c>
      <c r="BE163" s="389">
        <f>IF(N163="základní",J163,0)</f>
        <v>0</v>
      </c>
      <c r="BF163" s="389">
        <f>IF(N163="snížená",J163,0)</f>
        <v>0</v>
      </c>
      <c r="BG163" s="389">
        <f>IF(N163="zákl. přenesená",J163,0)</f>
        <v>0</v>
      </c>
      <c r="BH163" s="389">
        <f>IF(N163="sníž. přenesená",J163,0)</f>
        <v>0</v>
      </c>
      <c r="BI163" s="389">
        <f>IF(N163="nulová",J163,0)</f>
        <v>0</v>
      </c>
      <c r="BJ163" s="310" t="s">
        <v>47</v>
      </c>
      <c r="BK163" s="389">
        <f>ROUND(I163*H163,2)</f>
        <v>0</v>
      </c>
      <c r="BL163" s="310" t="s">
        <v>53</v>
      </c>
      <c r="BM163" s="388" t="s">
        <v>4961</v>
      </c>
    </row>
    <row r="164" spans="2:65" s="317" customFormat="1" ht="12.75" x14ac:dyDescent="0.2">
      <c r="B164" s="634"/>
      <c r="C164" s="635"/>
      <c r="D164" s="686" t="s">
        <v>3104</v>
      </c>
      <c r="E164" s="635"/>
      <c r="F164" s="687" t="s">
        <v>561</v>
      </c>
      <c r="G164" s="635"/>
      <c r="H164" s="635"/>
      <c r="I164" s="507"/>
      <c r="L164" s="318"/>
      <c r="M164" s="391"/>
      <c r="U164" s="392"/>
      <c r="AT164" s="310" t="s">
        <v>3104</v>
      </c>
      <c r="AU164" s="310" t="s">
        <v>49</v>
      </c>
    </row>
    <row r="165" spans="2:65" s="369" customFormat="1" ht="22.9" customHeight="1" x14ac:dyDescent="0.2">
      <c r="B165" s="676"/>
      <c r="C165" s="677"/>
      <c r="D165" s="678" t="s">
        <v>521</v>
      </c>
      <c r="E165" s="680" t="s">
        <v>705</v>
      </c>
      <c r="F165" s="680" t="s">
        <v>346</v>
      </c>
      <c r="G165" s="677"/>
      <c r="H165" s="677"/>
      <c r="I165" s="508"/>
      <c r="J165" s="380">
        <f>BK165</f>
        <v>0</v>
      </c>
      <c r="L165" s="370"/>
      <c r="M165" s="374"/>
      <c r="P165" s="375">
        <f>SUM(P166:P168)</f>
        <v>82.027191999999999</v>
      </c>
      <c r="R165" s="375">
        <f>SUM(R166:R168)</f>
        <v>0</v>
      </c>
      <c r="T165" s="375">
        <f>SUM(T166:T168)</f>
        <v>0</v>
      </c>
      <c r="U165" s="413"/>
      <c r="AR165" s="371" t="s">
        <v>47</v>
      </c>
      <c r="AT165" s="377" t="s">
        <v>521</v>
      </c>
      <c r="AU165" s="377" t="s">
        <v>47</v>
      </c>
      <c r="AY165" s="371" t="s">
        <v>2974</v>
      </c>
      <c r="BK165" s="378">
        <f>SUM(BK166:BK168)</f>
        <v>0</v>
      </c>
    </row>
    <row r="166" spans="2:65" s="317" customFormat="1" ht="16.5" customHeight="1" x14ac:dyDescent="0.2">
      <c r="B166" s="634"/>
      <c r="C166" s="681" t="s">
        <v>2289</v>
      </c>
      <c r="D166" s="681" t="s">
        <v>523</v>
      </c>
      <c r="E166" s="682" t="s">
        <v>706</v>
      </c>
      <c r="F166" s="683" t="s">
        <v>1770</v>
      </c>
      <c r="G166" s="684" t="s">
        <v>152</v>
      </c>
      <c r="H166" s="685">
        <v>28.561</v>
      </c>
      <c r="I166" s="383"/>
      <c r="J166" s="383">
        <f>ROUND(I166*H166,2)</f>
        <v>0</v>
      </c>
      <c r="K166" s="414"/>
      <c r="L166" s="318"/>
      <c r="M166" s="384" t="s">
        <v>810</v>
      </c>
      <c r="N166" s="385" t="s">
        <v>2977</v>
      </c>
      <c r="O166" s="386">
        <v>2.8719999999999999</v>
      </c>
      <c r="P166" s="386">
        <f>O166*H166</f>
        <v>82.027191999999999</v>
      </c>
      <c r="Q166" s="386">
        <v>0</v>
      </c>
      <c r="R166" s="386">
        <f>Q166*H166</f>
        <v>0</v>
      </c>
      <c r="S166" s="386">
        <v>0</v>
      </c>
      <c r="T166" s="386">
        <f>S166*H166</f>
        <v>0</v>
      </c>
      <c r="U166" s="415" t="s">
        <v>810</v>
      </c>
      <c r="AR166" s="388" t="s">
        <v>53</v>
      </c>
      <c r="AT166" s="388" t="s">
        <v>523</v>
      </c>
      <c r="AU166" s="388" t="s">
        <v>49</v>
      </c>
      <c r="AY166" s="310" t="s">
        <v>2974</v>
      </c>
      <c r="BE166" s="389">
        <f>IF(N166="základní",J166,0)</f>
        <v>0</v>
      </c>
      <c r="BF166" s="389">
        <f>IF(N166="snížená",J166,0)</f>
        <v>0</v>
      </c>
      <c r="BG166" s="389">
        <f>IF(N166="zákl. přenesená",J166,0)</f>
        <v>0</v>
      </c>
      <c r="BH166" s="389">
        <f>IF(N166="sníž. přenesená",J166,0)</f>
        <v>0</v>
      </c>
      <c r="BI166" s="389">
        <f>IF(N166="nulová",J166,0)</f>
        <v>0</v>
      </c>
      <c r="BJ166" s="310" t="s">
        <v>47</v>
      </c>
      <c r="BK166" s="389">
        <f>ROUND(I166*H166,2)</f>
        <v>0</v>
      </c>
      <c r="BL166" s="310" t="s">
        <v>53</v>
      </c>
      <c r="BM166" s="388" t="s">
        <v>4962</v>
      </c>
    </row>
    <row r="167" spans="2:65" s="317" customFormat="1" ht="12.75" x14ac:dyDescent="0.2">
      <c r="B167" s="634"/>
      <c r="C167" s="635"/>
      <c r="D167" s="686" t="s">
        <v>3104</v>
      </c>
      <c r="E167" s="635"/>
      <c r="F167" s="687" t="s">
        <v>707</v>
      </c>
      <c r="G167" s="635"/>
      <c r="H167" s="635"/>
      <c r="I167" s="507"/>
      <c r="L167" s="318"/>
      <c r="M167" s="391"/>
      <c r="U167" s="392"/>
      <c r="AT167" s="310" t="s">
        <v>3104</v>
      </c>
      <c r="AU167" s="310" t="s">
        <v>49</v>
      </c>
    </row>
    <row r="168" spans="2:65" s="317" customFormat="1" ht="12.75" x14ac:dyDescent="0.2">
      <c r="B168" s="634"/>
      <c r="C168" s="635"/>
      <c r="D168" s="688" t="s">
        <v>3813</v>
      </c>
      <c r="E168" s="635"/>
      <c r="F168" s="501" t="s">
        <v>4058</v>
      </c>
      <c r="G168" s="635"/>
      <c r="H168" s="635"/>
      <c r="I168" s="507"/>
      <c r="L168" s="318"/>
      <c r="M168" s="391"/>
      <c r="U168" s="392"/>
      <c r="AT168" s="310" t="s">
        <v>3813</v>
      </c>
      <c r="AU168" s="310" t="s">
        <v>49</v>
      </c>
    </row>
    <row r="169" spans="2:65" s="369" customFormat="1" ht="25.9" customHeight="1" x14ac:dyDescent="0.2">
      <c r="B169" s="676"/>
      <c r="C169" s="677"/>
      <c r="D169" s="678" t="s">
        <v>521</v>
      </c>
      <c r="E169" s="679" t="s">
        <v>14</v>
      </c>
      <c r="F169" s="679" t="s">
        <v>562</v>
      </c>
      <c r="G169" s="677"/>
      <c r="H169" s="677"/>
      <c r="I169" s="508"/>
      <c r="J169" s="373">
        <f>BK169</f>
        <v>0</v>
      </c>
      <c r="L169" s="370"/>
      <c r="M169" s="374"/>
      <c r="P169" s="375">
        <f>P170+P174+P178+P207+P229</f>
        <v>380.51923000000005</v>
      </c>
      <c r="R169" s="375">
        <f>R170+R174+R178+R207+R229</f>
        <v>2.24884</v>
      </c>
      <c r="T169" s="375">
        <f>T170+T174+T178+T207+T229</f>
        <v>0</v>
      </c>
      <c r="U169" s="413"/>
      <c r="AR169" s="371" t="s">
        <v>49</v>
      </c>
      <c r="AT169" s="377" t="s">
        <v>521</v>
      </c>
      <c r="AU169" s="377" t="s">
        <v>2973</v>
      </c>
      <c r="AY169" s="371" t="s">
        <v>2974</v>
      </c>
      <c r="BK169" s="378">
        <f>BK170+BK174+BK178+BK207+BK229</f>
        <v>0</v>
      </c>
    </row>
    <row r="170" spans="2:65" s="369" customFormat="1" ht="22.9" customHeight="1" x14ac:dyDescent="0.2">
      <c r="B170" s="676"/>
      <c r="C170" s="677"/>
      <c r="D170" s="678" t="s">
        <v>521</v>
      </c>
      <c r="E170" s="680" t="s">
        <v>65</v>
      </c>
      <c r="F170" s="680" t="s">
        <v>66</v>
      </c>
      <c r="G170" s="677"/>
      <c r="H170" s="677"/>
      <c r="I170" s="508"/>
      <c r="J170" s="380">
        <f>BK170</f>
        <v>0</v>
      </c>
      <c r="L170" s="370"/>
      <c r="M170" s="374"/>
      <c r="P170" s="375">
        <f>SUM(P171:P173)</f>
        <v>0.1966</v>
      </c>
      <c r="R170" s="375">
        <f>SUM(R171:R173)</f>
        <v>0</v>
      </c>
      <c r="T170" s="375">
        <f>SUM(T171:T173)</f>
        <v>0</v>
      </c>
      <c r="U170" s="413"/>
      <c r="AR170" s="371" t="s">
        <v>49</v>
      </c>
      <c r="AT170" s="377" t="s">
        <v>521</v>
      </c>
      <c r="AU170" s="377" t="s">
        <v>47</v>
      </c>
      <c r="AY170" s="371" t="s">
        <v>2974</v>
      </c>
      <c r="BK170" s="378">
        <f>SUM(BK171:BK173)</f>
        <v>0</v>
      </c>
    </row>
    <row r="171" spans="2:65" s="317" customFormat="1" ht="24.2" customHeight="1" x14ac:dyDescent="0.2">
      <c r="B171" s="634"/>
      <c r="C171" s="681" t="s">
        <v>2290</v>
      </c>
      <c r="D171" s="681" t="s">
        <v>523</v>
      </c>
      <c r="E171" s="682" t="s">
        <v>1771</v>
      </c>
      <c r="F171" s="683" t="s">
        <v>1772</v>
      </c>
      <c r="G171" s="684" t="s">
        <v>152</v>
      </c>
      <c r="H171" s="685">
        <v>0.1</v>
      </c>
      <c r="I171" s="383"/>
      <c r="J171" s="383">
        <f>ROUND(I171*H171,2)</f>
        <v>0</v>
      </c>
      <c r="K171" s="414"/>
      <c r="L171" s="318"/>
      <c r="M171" s="384" t="s">
        <v>810</v>
      </c>
      <c r="N171" s="385" t="s">
        <v>2977</v>
      </c>
      <c r="O171" s="386">
        <v>1.966</v>
      </c>
      <c r="P171" s="386">
        <f>O171*H171</f>
        <v>0.1966</v>
      </c>
      <c r="Q171" s="386">
        <v>0</v>
      </c>
      <c r="R171" s="386">
        <f>Q171*H171</f>
        <v>0</v>
      </c>
      <c r="S171" s="386">
        <v>0</v>
      </c>
      <c r="T171" s="386">
        <f>S171*H171</f>
        <v>0</v>
      </c>
      <c r="U171" s="415" t="s">
        <v>810</v>
      </c>
      <c r="AR171" s="388" t="s">
        <v>2292</v>
      </c>
      <c r="AT171" s="388" t="s">
        <v>523</v>
      </c>
      <c r="AU171" s="388" t="s">
        <v>49</v>
      </c>
      <c r="AY171" s="310" t="s">
        <v>2974</v>
      </c>
      <c r="BE171" s="389">
        <f>IF(N171="základní",J171,0)</f>
        <v>0</v>
      </c>
      <c r="BF171" s="389">
        <f>IF(N171="snížená",J171,0)</f>
        <v>0</v>
      </c>
      <c r="BG171" s="389">
        <f>IF(N171="zákl. přenesená",J171,0)</f>
        <v>0</v>
      </c>
      <c r="BH171" s="389">
        <f>IF(N171="sníž. přenesená",J171,0)</f>
        <v>0</v>
      </c>
      <c r="BI171" s="389">
        <f>IF(N171="nulová",J171,0)</f>
        <v>0</v>
      </c>
      <c r="BJ171" s="310" t="s">
        <v>47</v>
      </c>
      <c r="BK171" s="389">
        <f>ROUND(I171*H171,2)</f>
        <v>0</v>
      </c>
      <c r="BL171" s="310" t="s">
        <v>2292</v>
      </c>
      <c r="BM171" s="388" t="s">
        <v>4963</v>
      </c>
    </row>
    <row r="172" spans="2:65" s="317" customFormat="1" ht="29.25" x14ac:dyDescent="0.2">
      <c r="B172" s="634"/>
      <c r="C172" s="635"/>
      <c r="D172" s="686" t="s">
        <v>3104</v>
      </c>
      <c r="E172" s="635"/>
      <c r="F172" s="687" t="s">
        <v>4397</v>
      </c>
      <c r="G172" s="635"/>
      <c r="H172" s="635"/>
      <c r="I172" s="507"/>
      <c r="L172" s="318"/>
      <c r="M172" s="391"/>
      <c r="U172" s="392"/>
      <c r="AT172" s="310" t="s">
        <v>3104</v>
      </c>
      <c r="AU172" s="310" t="s">
        <v>49</v>
      </c>
    </row>
    <row r="173" spans="2:65" s="317" customFormat="1" ht="12.75" x14ac:dyDescent="0.2">
      <c r="B173" s="634"/>
      <c r="C173" s="635"/>
      <c r="D173" s="688" t="s">
        <v>3813</v>
      </c>
      <c r="E173" s="635"/>
      <c r="F173" s="501" t="s">
        <v>4398</v>
      </c>
      <c r="G173" s="635"/>
      <c r="H173" s="635"/>
      <c r="I173" s="507"/>
      <c r="L173" s="318"/>
      <c r="M173" s="391"/>
      <c r="U173" s="392"/>
      <c r="AT173" s="310" t="s">
        <v>3813</v>
      </c>
      <c r="AU173" s="310" t="s">
        <v>49</v>
      </c>
    </row>
    <row r="174" spans="2:65" s="369" customFormat="1" ht="22.9" customHeight="1" x14ac:dyDescent="0.2">
      <c r="B174" s="676"/>
      <c r="C174" s="677"/>
      <c r="D174" s="678" t="s">
        <v>521</v>
      </c>
      <c r="E174" s="680" t="s">
        <v>1773</v>
      </c>
      <c r="F174" s="680" t="s">
        <v>1774</v>
      </c>
      <c r="G174" s="677"/>
      <c r="H174" s="677"/>
      <c r="I174" s="508"/>
      <c r="J174" s="380">
        <f>BK174</f>
        <v>0</v>
      </c>
      <c r="L174" s="370"/>
      <c r="M174" s="374"/>
      <c r="P174" s="375">
        <f>SUM(P175:P177)</f>
        <v>1.7669999999999999</v>
      </c>
      <c r="R174" s="375">
        <f>SUM(R175:R177)</f>
        <v>2.7650000000000001E-2</v>
      </c>
      <c r="T174" s="375">
        <f>SUM(T175:T177)</f>
        <v>0</v>
      </c>
      <c r="U174" s="413"/>
      <c r="AR174" s="371" t="s">
        <v>49</v>
      </c>
      <c r="AT174" s="377" t="s">
        <v>521</v>
      </c>
      <c r="AU174" s="377" t="s">
        <v>47</v>
      </c>
      <c r="AY174" s="371" t="s">
        <v>2974</v>
      </c>
      <c r="BK174" s="378">
        <f>SUM(BK175:BK177)</f>
        <v>0</v>
      </c>
    </row>
    <row r="175" spans="2:65" s="317" customFormat="1" ht="24.2" customHeight="1" x14ac:dyDescent="0.2">
      <c r="B175" s="634"/>
      <c r="C175" s="681" t="s">
        <v>3978</v>
      </c>
      <c r="D175" s="681" t="s">
        <v>523</v>
      </c>
      <c r="E175" s="682" t="s">
        <v>2623</v>
      </c>
      <c r="F175" s="683" t="s">
        <v>2624</v>
      </c>
      <c r="G175" s="684" t="s">
        <v>101</v>
      </c>
      <c r="H175" s="685">
        <v>1</v>
      </c>
      <c r="I175" s="383"/>
      <c r="J175" s="383">
        <f>ROUND(I175*H175,2)</f>
        <v>0</v>
      </c>
      <c r="K175" s="414"/>
      <c r="L175" s="318"/>
      <c r="M175" s="384" t="s">
        <v>810</v>
      </c>
      <c r="N175" s="385" t="s">
        <v>2977</v>
      </c>
      <c r="O175" s="386">
        <v>1.7669999999999999</v>
      </c>
      <c r="P175" s="386">
        <f>O175*H175</f>
        <v>1.7669999999999999</v>
      </c>
      <c r="Q175" s="386">
        <v>2.7650000000000001E-2</v>
      </c>
      <c r="R175" s="386">
        <f>Q175*H175</f>
        <v>2.7650000000000001E-2</v>
      </c>
      <c r="S175" s="386">
        <v>0</v>
      </c>
      <c r="T175" s="386">
        <f>S175*H175</f>
        <v>0</v>
      </c>
      <c r="U175" s="415" t="s">
        <v>810</v>
      </c>
      <c r="AR175" s="388" t="s">
        <v>2292</v>
      </c>
      <c r="AT175" s="388" t="s">
        <v>523</v>
      </c>
      <c r="AU175" s="388" t="s">
        <v>49</v>
      </c>
      <c r="AY175" s="310" t="s">
        <v>2974</v>
      </c>
      <c r="BE175" s="389">
        <f>IF(N175="základní",J175,0)</f>
        <v>0</v>
      </c>
      <c r="BF175" s="389">
        <f>IF(N175="snížená",J175,0)</f>
        <v>0</v>
      </c>
      <c r="BG175" s="389">
        <f>IF(N175="zákl. přenesená",J175,0)</f>
        <v>0</v>
      </c>
      <c r="BH175" s="389">
        <f>IF(N175="sníž. přenesená",J175,0)</f>
        <v>0</v>
      </c>
      <c r="BI175" s="389">
        <f>IF(N175="nulová",J175,0)</f>
        <v>0</v>
      </c>
      <c r="BJ175" s="310" t="s">
        <v>47</v>
      </c>
      <c r="BK175" s="389">
        <f>ROUND(I175*H175,2)</f>
        <v>0</v>
      </c>
      <c r="BL175" s="310" t="s">
        <v>2292</v>
      </c>
      <c r="BM175" s="388" t="s">
        <v>4964</v>
      </c>
    </row>
    <row r="176" spans="2:65" s="317" customFormat="1" ht="19.5" x14ac:dyDescent="0.2">
      <c r="B176" s="634"/>
      <c r="C176" s="635"/>
      <c r="D176" s="686" t="s">
        <v>3104</v>
      </c>
      <c r="E176" s="635"/>
      <c r="F176" s="687" t="s">
        <v>4965</v>
      </c>
      <c r="G176" s="635"/>
      <c r="H176" s="635"/>
      <c r="I176" s="507"/>
      <c r="L176" s="318"/>
      <c r="M176" s="391"/>
      <c r="U176" s="392"/>
      <c r="AT176" s="310" t="s">
        <v>3104</v>
      </c>
      <c r="AU176" s="310" t="s">
        <v>49</v>
      </c>
    </row>
    <row r="177" spans="2:65" s="317" customFormat="1" ht="12.75" x14ac:dyDescent="0.2">
      <c r="B177" s="634"/>
      <c r="C177" s="635"/>
      <c r="D177" s="688" t="s">
        <v>3813</v>
      </c>
      <c r="E177" s="635"/>
      <c r="F177" s="501" t="s">
        <v>4966</v>
      </c>
      <c r="G177" s="635"/>
      <c r="H177" s="635"/>
      <c r="I177" s="507"/>
      <c r="L177" s="318"/>
      <c r="M177" s="391"/>
      <c r="U177" s="392"/>
      <c r="AT177" s="310" t="s">
        <v>3813</v>
      </c>
      <c r="AU177" s="310" t="s">
        <v>49</v>
      </c>
    </row>
    <row r="178" spans="2:65" s="369" customFormat="1" ht="22.9" customHeight="1" x14ac:dyDescent="0.2">
      <c r="B178" s="676"/>
      <c r="C178" s="677"/>
      <c r="D178" s="678" t="s">
        <v>521</v>
      </c>
      <c r="E178" s="680" t="s">
        <v>710</v>
      </c>
      <c r="F178" s="680" t="s">
        <v>711</v>
      </c>
      <c r="G178" s="677"/>
      <c r="H178" s="677"/>
      <c r="I178" s="508"/>
      <c r="J178" s="380">
        <f>BK178</f>
        <v>0</v>
      </c>
      <c r="L178" s="370"/>
      <c r="M178" s="374"/>
      <c r="P178" s="375">
        <f>SUM(P179:P206)</f>
        <v>341.28020400000003</v>
      </c>
      <c r="R178" s="375">
        <f>SUM(R179:R206)</f>
        <v>0.59214999999999995</v>
      </c>
      <c r="T178" s="375">
        <f>SUM(T179:T206)</f>
        <v>0</v>
      </c>
      <c r="U178" s="413"/>
      <c r="AR178" s="371" t="s">
        <v>49</v>
      </c>
      <c r="AT178" s="377" t="s">
        <v>521</v>
      </c>
      <c r="AU178" s="377" t="s">
        <v>47</v>
      </c>
      <c r="AY178" s="371" t="s">
        <v>2974</v>
      </c>
      <c r="BK178" s="378">
        <f>SUM(BK179:BK206)</f>
        <v>0</v>
      </c>
    </row>
    <row r="179" spans="2:65" s="317" customFormat="1" ht="24.2" customHeight="1" x14ac:dyDescent="0.2">
      <c r="B179" s="634"/>
      <c r="C179" s="681" t="s">
        <v>4120</v>
      </c>
      <c r="D179" s="681" t="s">
        <v>523</v>
      </c>
      <c r="E179" s="682" t="s">
        <v>4716</v>
      </c>
      <c r="F179" s="683" t="s">
        <v>4717</v>
      </c>
      <c r="G179" s="684" t="s">
        <v>227</v>
      </c>
      <c r="H179" s="685">
        <v>270</v>
      </c>
      <c r="I179" s="383"/>
      <c r="J179" s="383">
        <f>ROUND(I179*H179,2)</f>
        <v>0</v>
      </c>
      <c r="K179" s="414"/>
      <c r="L179" s="318"/>
      <c r="M179" s="384" t="s">
        <v>810</v>
      </c>
      <c r="N179" s="385" t="s">
        <v>2977</v>
      </c>
      <c r="O179" s="386">
        <v>0.41099999999999998</v>
      </c>
      <c r="P179" s="386">
        <f>O179*H179</f>
        <v>110.97</v>
      </c>
      <c r="Q179" s="386">
        <v>4.6999999999999999E-4</v>
      </c>
      <c r="R179" s="386">
        <f>Q179*H179</f>
        <v>0.12689999999999999</v>
      </c>
      <c r="S179" s="386">
        <v>0</v>
      </c>
      <c r="T179" s="386">
        <f>S179*H179</f>
        <v>0</v>
      </c>
      <c r="U179" s="415" t="s">
        <v>810</v>
      </c>
      <c r="AR179" s="388" t="s">
        <v>2292</v>
      </c>
      <c r="AT179" s="388" t="s">
        <v>523</v>
      </c>
      <c r="AU179" s="388" t="s">
        <v>49</v>
      </c>
      <c r="AY179" s="310" t="s">
        <v>2974</v>
      </c>
      <c r="BE179" s="389">
        <f>IF(N179="základní",J179,0)</f>
        <v>0</v>
      </c>
      <c r="BF179" s="389">
        <f>IF(N179="snížená",J179,0)</f>
        <v>0</v>
      </c>
      <c r="BG179" s="389">
        <f>IF(N179="zákl. přenesená",J179,0)</f>
        <v>0</v>
      </c>
      <c r="BH179" s="389">
        <f>IF(N179="sníž. přenesená",J179,0)</f>
        <v>0</v>
      </c>
      <c r="BI179" s="389">
        <f>IF(N179="nulová",J179,0)</f>
        <v>0</v>
      </c>
      <c r="BJ179" s="310" t="s">
        <v>47</v>
      </c>
      <c r="BK179" s="389">
        <f>ROUND(I179*H179,2)</f>
        <v>0</v>
      </c>
      <c r="BL179" s="310" t="s">
        <v>2292</v>
      </c>
      <c r="BM179" s="388" t="s">
        <v>4967</v>
      </c>
    </row>
    <row r="180" spans="2:65" s="317" customFormat="1" ht="19.5" x14ac:dyDescent="0.2">
      <c r="B180" s="634"/>
      <c r="C180" s="635"/>
      <c r="D180" s="686" t="s">
        <v>3104</v>
      </c>
      <c r="E180" s="635"/>
      <c r="F180" s="687" t="s">
        <v>4719</v>
      </c>
      <c r="G180" s="635"/>
      <c r="H180" s="635"/>
      <c r="I180" s="507"/>
      <c r="L180" s="318"/>
      <c r="M180" s="391"/>
      <c r="U180" s="392"/>
      <c r="AT180" s="310" t="s">
        <v>3104</v>
      </c>
      <c r="AU180" s="310" t="s">
        <v>49</v>
      </c>
    </row>
    <row r="181" spans="2:65" s="317" customFormat="1" ht="12.75" x14ac:dyDescent="0.2">
      <c r="B181" s="634"/>
      <c r="C181" s="635"/>
      <c r="D181" s="688" t="s">
        <v>3813</v>
      </c>
      <c r="E181" s="635"/>
      <c r="F181" s="501" t="s">
        <v>4720</v>
      </c>
      <c r="G181" s="635"/>
      <c r="H181" s="635"/>
      <c r="I181" s="507"/>
      <c r="L181" s="318"/>
      <c r="M181" s="391"/>
      <c r="U181" s="392"/>
      <c r="AT181" s="310" t="s">
        <v>3813</v>
      </c>
      <c r="AU181" s="310" t="s">
        <v>49</v>
      </c>
    </row>
    <row r="182" spans="2:65" s="317" customFormat="1" ht="24.2" customHeight="1" x14ac:dyDescent="0.2">
      <c r="B182" s="634"/>
      <c r="C182" s="681" t="s">
        <v>3879</v>
      </c>
      <c r="D182" s="681" t="s">
        <v>523</v>
      </c>
      <c r="E182" s="682" t="s">
        <v>4721</v>
      </c>
      <c r="F182" s="683" t="s">
        <v>4722</v>
      </c>
      <c r="G182" s="684" t="s">
        <v>227</v>
      </c>
      <c r="H182" s="685">
        <v>80</v>
      </c>
      <c r="I182" s="383"/>
      <c r="J182" s="383">
        <f>ROUND(I182*H182,2)</f>
        <v>0</v>
      </c>
      <c r="K182" s="414"/>
      <c r="L182" s="318"/>
      <c r="M182" s="384" t="s">
        <v>810</v>
      </c>
      <c r="N182" s="385" t="s">
        <v>2977</v>
      </c>
      <c r="O182" s="386">
        <v>0.42099999999999999</v>
      </c>
      <c r="P182" s="386">
        <f>O182*H182</f>
        <v>33.68</v>
      </c>
      <c r="Q182" s="386">
        <v>5.8E-4</v>
      </c>
      <c r="R182" s="386">
        <f>Q182*H182</f>
        <v>4.6399999999999997E-2</v>
      </c>
      <c r="S182" s="386">
        <v>0</v>
      </c>
      <c r="T182" s="386">
        <f>S182*H182</f>
        <v>0</v>
      </c>
      <c r="U182" s="415" t="s">
        <v>810</v>
      </c>
      <c r="AR182" s="388" t="s">
        <v>2292</v>
      </c>
      <c r="AT182" s="388" t="s">
        <v>523</v>
      </c>
      <c r="AU182" s="388" t="s">
        <v>49</v>
      </c>
      <c r="AY182" s="310" t="s">
        <v>2974</v>
      </c>
      <c r="BE182" s="389">
        <f>IF(N182="základní",J182,0)</f>
        <v>0</v>
      </c>
      <c r="BF182" s="389">
        <f>IF(N182="snížená",J182,0)</f>
        <v>0</v>
      </c>
      <c r="BG182" s="389">
        <f>IF(N182="zákl. přenesená",J182,0)</f>
        <v>0</v>
      </c>
      <c r="BH182" s="389">
        <f>IF(N182="sníž. přenesená",J182,0)</f>
        <v>0</v>
      </c>
      <c r="BI182" s="389">
        <f>IF(N182="nulová",J182,0)</f>
        <v>0</v>
      </c>
      <c r="BJ182" s="310" t="s">
        <v>47</v>
      </c>
      <c r="BK182" s="389">
        <f>ROUND(I182*H182,2)</f>
        <v>0</v>
      </c>
      <c r="BL182" s="310" t="s">
        <v>2292</v>
      </c>
      <c r="BM182" s="388" t="s">
        <v>4968</v>
      </c>
    </row>
    <row r="183" spans="2:65" s="317" customFormat="1" ht="19.5" x14ac:dyDescent="0.2">
      <c r="B183" s="634"/>
      <c r="C183" s="635"/>
      <c r="D183" s="686" t="s">
        <v>3104</v>
      </c>
      <c r="E183" s="635"/>
      <c r="F183" s="687" t="s">
        <v>4724</v>
      </c>
      <c r="G183" s="635"/>
      <c r="H183" s="635"/>
      <c r="I183" s="507"/>
      <c r="L183" s="318"/>
      <c r="M183" s="391"/>
      <c r="U183" s="392"/>
      <c r="AT183" s="310" t="s">
        <v>3104</v>
      </c>
      <c r="AU183" s="310" t="s">
        <v>49</v>
      </c>
    </row>
    <row r="184" spans="2:65" s="317" customFormat="1" ht="12.75" x14ac:dyDescent="0.2">
      <c r="B184" s="634"/>
      <c r="C184" s="635"/>
      <c r="D184" s="688" t="s">
        <v>3813</v>
      </c>
      <c r="E184" s="635"/>
      <c r="F184" s="501" t="s">
        <v>4725</v>
      </c>
      <c r="G184" s="635"/>
      <c r="H184" s="635"/>
      <c r="I184" s="507"/>
      <c r="L184" s="318"/>
      <c r="M184" s="391"/>
      <c r="U184" s="392"/>
      <c r="AT184" s="310" t="s">
        <v>3813</v>
      </c>
      <c r="AU184" s="310" t="s">
        <v>49</v>
      </c>
    </row>
    <row r="185" spans="2:65" s="317" customFormat="1" ht="24.2" customHeight="1" x14ac:dyDescent="0.2">
      <c r="B185" s="634"/>
      <c r="C185" s="681" t="s">
        <v>4059</v>
      </c>
      <c r="D185" s="681" t="s">
        <v>523</v>
      </c>
      <c r="E185" s="682" t="s">
        <v>4969</v>
      </c>
      <c r="F185" s="683" t="s">
        <v>4970</v>
      </c>
      <c r="G185" s="684" t="s">
        <v>227</v>
      </c>
      <c r="H185" s="685">
        <v>70</v>
      </c>
      <c r="I185" s="383"/>
      <c r="J185" s="383">
        <f>ROUND(I185*H185,2)</f>
        <v>0</v>
      </c>
      <c r="K185" s="414"/>
      <c r="L185" s="318"/>
      <c r="M185" s="384" t="s">
        <v>810</v>
      </c>
      <c r="N185" s="385" t="s">
        <v>2977</v>
      </c>
      <c r="O185" s="386">
        <v>0.42599999999999999</v>
      </c>
      <c r="P185" s="386">
        <f>O185*H185</f>
        <v>29.82</v>
      </c>
      <c r="Q185" s="386">
        <v>7.2999999999999996E-4</v>
      </c>
      <c r="R185" s="386">
        <f>Q185*H185</f>
        <v>5.11E-2</v>
      </c>
      <c r="S185" s="386">
        <v>0</v>
      </c>
      <c r="T185" s="386">
        <f>S185*H185</f>
        <v>0</v>
      </c>
      <c r="U185" s="415" t="s">
        <v>810</v>
      </c>
      <c r="AR185" s="388" t="s">
        <v>2292</v>
      </c>
      <c r="AT185" s="388" t="s">
        <v>523</v>
      </c>
      <c r="AU185" s="388" t="s">
        <v>49</v>
      </c>
      <c r="AY185" s="310" t="s">
        <v>2974</v>
      </c>
      <c r="BE185" s="389">
        <f>IF(N185="základní",J185,0)</f>
        <v>0</v>
      </c>
      <c r="BF185" s="389">
        <f>IF(N185="snížená",J185,0)</f>
        <v>0</v>
      </c>
      <c r="BG185" s="389">
        <f>IF(N185="zákl. přenesená",J185,0)</f>
        <v>0</v>
      </c>
      <c r="BH185" s="389">
        <f>IF(N185="sníž. přenesená",J185,0)</f>
        <v>0</v>
      </c>
      <c r="BI185" s="389">
        <f>IF(N185="nulová",J185,0)</f>
        <v>0</v>
      </c>
      <c r="BJ185" s="310" t="s">
        <v>47</v>
      </c>
      <c r="BK185" s="389">
        <f>ROUND(I185*H185,2)</f>
        <v>0</v>
      </c>
      <c r="BL185" s="310" t="s">
        <v>2292</v>
      </c>
      <c r="BM185" s="388" t="s">
        <v>4971</v>
      </c>
    </row>
    <row r="186" spans="2:65" s="317" customFormat="1" ht="19.5" x14ac:dyDescent="0.2">
      <c r="B186" s="634"/>
      <c r="C186" s="635"/>
      <c r="D186" s="686" t="s">
        <v>3104</v>
      </c>
      <c r="E186" s="635"/>
      <c r="F186" s="687" t="s">
        <v>4972</v>
      </c>
      <c r="G186" s="635"/>
      <c r="H186" s="635"/>
      <c r="I186" s="507"/>
      <c r="L186" s="318"/>
      <c r="M186" s="391"/>
      <c r="U186" s="392"/>
      <c r="AT186" s="310" t="s">
        <v>3104</v>
      </c>
      <c r="AU186" s="310" t="s">
        <v>49</v>
      </c>
    </row>
    <row r="187" spans="2:65" s="317" customFormat="1" ht="12.75" x14ac:dyDescent="0.2">
      <c r="B187" s="634"/>
      <c r="C187" s="635"/>
      <c r="D187" s="688" t="s">
        <v>3813</v>
      </c>
      <c r="E187" s="635"/>
      <c r="F187" s="501" t="s">
        <v>4973</v>
      </c>
      <c r="G187" s="635"/>
      <c r="H187" s="635"/>
      <c r="I187" s="507"/>
      <c r="L187" s="318"/>
      <c r="M187" s="391"/>
      <c r="U187" s="392"/>
      <c r="AT187" s="310" t="s">
        <v>3813</v>
      </c>
      <c r="AU187" s="310" t="s">
        <v>49</v>
      </c>
    </row>
    <row r="188" spans="2:65" s="317" customFormat="1" ht="24.2" customHeight="1" x14ac:dyDescent="0.2">
      <c r="B188" s="634"/>
      <c r="C188" s="681" t="s">
        <v>3881</v>
      </c>
      <c r="D188" s="681" t="s">
        <v>523</v>
      </c>
      <c r="E188" s="682" t="s">
        <v>4974</v>
      </c>
      <c r="F188" s="683" t="s">
        <v>4975</v>
      </c>
      <c r="G188" s="684" t="s">
        <v>227</v>
      </c>
      <c r="H188" s="685">
        <v>55</v>
      </c>
      <c r="I188" s="383"/>
      <c r="J188" s="383">
        <f>ROUND(I188*H188,2)</f>
        <v>0</v>
      </c>
      <c r="K188" s="414"/>
      <c r="L188" s="318"/>
      <c r="M188" s="384" t="s">
        <v>810</v>
      </c>
      <c r="N188" s="385" t="s">
        <v>2977</v>
      </c>
      <c r="O188" s="386">
        <v>0.435</v>
      </c>
      <c r="P188" s="386">
        <f>O188*H188</f>
        <v>23.925000000000001</v>
      </c>
      <c r="Q188" s="386">
        <v>1.2700000000000001E-3</v>
      </c>
      <c r="R188" s="386">
        <f>Q188*H188</f>
        <v>6.9850000000000009E-2</v>
      </c>
      <c r="S188" s="386">
        <v>0</v>
      </c>
      <c r="T188" s="386">
        <f>S188*H188</f>
        <v>0</v>
      </c>
      <c r="U188" s="415" t="s">
        <v>810</v>
      </c>
      <c r="AR188" s="388" t="s">
        <v>2292</v>
      </c>
      <c r="AT188" s="388" t="s">
        <v>523</v>
      </c>
      <c r="AU188" s="388" t="s">
        <v>49</v>
      </c>
      <c r="AY188" s="310" t="s">
        <v>2974</v>
      </c>
      <c r="BE188" s="389">
        <f>IF(N188="základní",J188,0)</f>
        <v>0</v>
      </c>
      <c r="BF188" s="389">
        <f>IF(N188="snížená",J188,0)</f>
        <v>0</v>
      </c>
      <c r="BG188" s="389">
        <f>IF(N188="zákl. přenesená",J188,0)</f>
        <v>0</v>
      </c>
      <c r="BH188" s="389">
        <f>IF(N188="sníž. přenesená",J188,0)</f>
        <v>0</v>
      </c>
      <c r="BI188" s="389">
        <f>IF(N188="nulová",J188,0)</f>
        <v>0</v>
      </c>
      <c r="BJ188" s="310" t="s">
        <v>47</v>
      </c>
      <c r="BK188" s="389">
        <f>ROUND(I188*H188,2)</f>
        <v>0</v>
      </c>
      <c r="BL188" s="310" t="s">
        <v>2292</v>
      </c>
      <c r="BM188" s="388" t="s">
        <v>4976</v>
      </c>
    </row>
    <row r="189" spans="2:65" s="317" customFormat="1" ht="19.5" x14ac:dyDescent="0.2">
      <c r="B189" s="634"/>
      <c r="C189" s="635"/>
      <c r="D189" s="686" t="s">
        <v>3104</v>
      </c>
      <c r="E189" s="635"/>
      <c r="F189" s="687" t="s">
        <v>4977</v>
      </c>
      <c r="G189" s="635"/>
      <c r="H189" s="635"/>
      <c r="I189" s="507"/>
      <c r="L189" s="318"/>
      <c r="M189" s="391"/>
      <c r="U189" s="392"/>
      <c r="AT189" s="310" t="s">
        <v>3104</v>
      </c>
      <c r="AU189" s="310" t="s">
        <v>49</v>
      </c>
    </row>
    <row r="190" spans="2:65" s="317" customFormat="1" ht="12.75" x14ac:dyDescent="0.2">
      <c r="B190" s="634"/>
      <c r="C190" s="635"/>
      <c r="D190" s="688" t="s">
        <v>3813</v>
      </c>
      <c r="E190" s="635"/>
      <c r="F190" s="501" t="s">
        <v>4978</v>
      </c>
      <c r="G190" s="635"/>
      <c r="H190" s="635"/>
      <c r="I190" s="507"/>
      <c r="L190" s="318"/>
      <c r="M190" s="391"/>
      <c r="U190" s="392"/>
      <c r="AT190" s="310" t="s">
        <v>3813</v>
      </c>
      <c r="AU190" s="310" t="s">
        <v>49</v>
      </c>
    </row>
    <row r="191" spans="2:65" s="317" customFormat="1" ht="24.2" customHeight="1" x14ac:dyDescent="0.2">
      <c r="B191" s="634"/>
      <c r="C191" s="681" t="s">
        <v>4089</v>
      </c>
      <c r="D191" s="681" t="s">
        <v>523</v>
      </c>
      <c r="E191" s="682" t="s">
        <v>4726</v>
      </c>
      <c r="F191" s="683" t="s">
        <v>4727</v>
      </c>
      <c r="G191" s="684" t="s">
        <v>227</v>
      </c>
      <c r="H191" s="685">
        <v>120</v>
      </c>
      <c r="I191" s="383"/>
      <c r="J191" s="383">
        <f>ROUND(I191*H191,2)</f>
        <v>0</v>
      </c>
      <c r="K191" s="414"/>
      <c r="L191" s="318"/>
      <c r="M191" s="384" t="s">
        <v>810</v>
      </c>
      <c r="N191" s="385" t="s">
        <v>2977</v>
      </c>
      <c r="O191" s="386">
        <v>0.44</v>
      </c>
      <c r="P191" s="386">
        <f>O191*H191</f>
        <v>52.8</v>
      </c>
      <c r="Q191" s="386">
        <v>1.5900000000000001E-3</v>
      </c>
      <c r="R191" s="386">
        <f>Q191*H191</f>
        <v>0.1908</v>
      </c>
      <c r="S191" s="386">
        <v>0</v>
      </c>
      <c r="T191" s="386">
        <f>S191*H191</f>
        <v>0</v>
      </c>
      <c r="U191" s="415" t="s">
        <v>810</v>
      </c>
      <c r="AR191" s="388" t="s">
        <v>2292</v>
      </c>
      <c r="AT191" s="388" t="s">
        <v>523</v>
      </c>
      <c r="AU191" s="388" t="s">
        <v>49</v>
      </c>
      <c r="AY191" s="310" t="s">
        <v>2974</v>
      </c>
      <c r="BE191" s="389">
        <f>IF(N191="základní",J191,0)</f>
        <v>0</v>
      </c>
      <c r="BF191" s="389">
        <f>IF(N191="snížená",J191,0)</f>
        <v>0</v>
      </c>
      <c r="BG191" s="389">
        <f>IF(N191="zákl. přenesená",J191,0)</f>
        <v>0</v>
      </c>
      <c r="BH191" s="389">
        <f>IF(N191="sníž. přenesená",J191,0)</f>
        <v>0</v>
      </c>
      <c r="BI191" s="389">
        <f>IF(N191="nulová",J191,0)</f>
        <v>0</v>
      </c>
      <c r="BJ191" s="310" t="s">
        <v>47</v>
      </c>
      <c r="BK191" s="389">
        <f>ROUND(I191*H191,2)</f>
        <v>0</v>
      </c>
      <c r="BL191" s="310" t="s">
        <v>2292</v>
      </c>
      <c r="BM191" s="388" t="s">
        <v>4979</v>
      </c>
    </row>
    <row r="192" spans="2:65" s="317" customFormat="1" ht="19.5" x14ac:dyDescent="0.2">
      <c r="B192" s="634"/>
      <c r="C192" s="635"/>
      <c r="D192" s="686" t="s">
        <v>3104</v>
      </c>
      <c r="E192" s="635"/>
      <c r="F192" s="687" t="s">
        <v>4729</v>
      </c>
      <c r="G192" s="635"/>
      <c r="H192" s="635"/>
      <c r="I192" s="507"/>
      <c r="L192" s="318"/>
      <c r="M192" s="391"/>
      <c r="U192" s="392"/>
      <c r="AT192" s="310" t="s">
        <v>3104</v>
      </c>
      <c r="AU192" s="310" t="s">
        <v>49</v>
      </c>
    </row>
    <row r="193" spans="2:65" s="317" customFormat="1" ht="12.75" x14ac:dyDescent="0.2">
      <c r="B193" s="634"/>
      <c r="C193" s="635"/>
      <c r="D193" s="688" t="s">
        <v>3813</v>
      </c>
      <c r="E193" s="635"/>
      <c r="F193" s="501" t="s">
        <v>4730</v>
      </c>
      <c r="G193" s="635"/>
      <c r="H193" s="635"/>
      <c r="I193" s="507"/>
      <c r="L193" s="318"/>
      <c r="M193" s="391"/>
      <c r="U193" s="392"/>
      <c r="AT193" s="310" t="s">
        <v>3813</v>
      </c>
      <c r="AU193" s="310" t="s">
        <v>49</v>
      </c>
    </row>
    <row r="194" spans="2:65" s="317" customFormat="1" ht="16.5" customHeight="1" x14ac:dyDescent="0.2">
      <c r="B194" s="634"/>
      <c r="C194" s="681" t="s">
        <v>3888</v>
      </c>
      <c r="D194" s="681" t="s">
        <v>523</v>
      </c>
      <c r="E194" s="682" t="s">
        <v>722</v>
      </c>
      <c r="F194" s="683" t="s">
        <v>1791</v>
      </c>
      <c r="G194" s="684" t="s">
        <v>227</v>
      </c>
      <c r="H194" s="685">
        <v>595</v>
      </c>
      <c r="I194" s="383"/>
      <c r="J194" s="383">
        <f>ROUND(I194*H194,2)</f>
        <v>0</v>
      </c>
      <c r="K194" s="414"/>
      <c r="L194" s="318"/>
      <c r="M194" s="384" t="s">
        <v>810</v>
      </c>
      <c r="N194" s="385" t="s">
        <v>2977</v>
      </c>
      <c r="O194" s="386">
        <v>3.7999999999999999E-2</v>
      </c>
      <c r="P194" s="386">
        <f>O194*H194</f>
        <v>22.61</v>
      </c>
      <c r="Q194" s="386">
        <v>0</v>
      </c>
      <c r="R194" s="386">
        <f>Q194*H194</f>
        <v>0</v>
      </c>
      <c r="S194" s="386">
        <v>0</v>
      </c>
      <c r="T194" s="386">
        <f>S194*H194</f>
        <v>0</v>
      </c>
      <c r="U194" s="415" t="s">
        <v>810</v>
      </c>
      <c r="AR194" s="388" t="s">
        <v>2292</v>
      </c>
      <c r="AT194" s="388" t="s">
        <v>523</v>
      </c>
      <c r="AU194" s="388" t="s">
        <v>49</v>
      </c>
      <c r="AY194" s="310" t="s">
        <v>2974</v>
      </c>
      <c r="BE194" s="389">
        <f>IF(N194="základní",J194,0)</f>
        <v>0</v>
      </c>
      <c r="BF194" s="389">
        <f>IF(N194="snížená",J194,0)</f>
        <v>0</v>
      </c>
      <c r="BG194" s="389">
        <f>IF(N194="zákl. přenesená",J194,0)</f>
        <v>0</v>
      </c>
      <c r="BH194" s="389">
        <f>IF(N194="sníž. přenesená",J194,0)</f>
        <v>0</v>
      </c>
      <c r="BI194" s="389">
        <f>IF(N194="nulová",J194,0)</f>
        <v>0</v>
      </c>
      <c r="BJ194" s="310" t="s">
        <v>47</v>
      </c>
      <c r="BK194" s="389">
        <f>ROUND(I194*H194,2)</f>
        <v>0</v>
      </c>
      <c r="BL194" s="310" t="s">
        <v>2292</v>
      </c>
      <c r="BM194" s="388" t="s">
        <v>4980</v>
      </c>
    </row>
    <row r="195" spans="2:65" s="317" customFormat="1" ht="12.75" x14ac:dyDescent="0.2">
      <c r="B195" s="634"/>
      <c r="C195" s="635"/>
      <c r="D195" s="686" t="s">
        <v>3104</v>
      </c>
      <c r="E195" s="635"/>
      <c r="F195" s="687" t="s">
        <v>723</v>
      </c>
      <c r="G195" s="635"/>
      <c r="H195" s="635"/>
      <c r="I195" s="507"/>
      <c r="L195" s="318"/>
      <c r="M195" s="391"/>
      <c r="U195" s="392"/>
      <c r="AT195" s="310" t="s">
        <v>3104</v>
      </c>
      <c r="AU195" s="310" t="s">
        <v>49</v>
      </c>
    </row>
    <row r="196" spans="2:65" s="317" customFormat="1" ht="12.75" x14ac:dyDescent="0.2">
      <c r="B196" s="634"/>
      <c r="C196" s="635"/>
      <c r="D196" s="688" t="s">
        <v>3813</v>
      </c>
      <c r="E196" s="635"/>
      <c r="F196" s="501" t="s">
        <v>4074</v>
      </c>
      <c r="G196" s="635"/>
      <c r="H196" s="635"/>
      <c r="I196" s="507"/>
      <c r="L196" s="318"/>
      <c r="M196" s="391"/>
      <c r="U196" s="392"/>
      <c r="AT196" s="310" t="s">
        <v>3813</v>
      </c>
      <c r="AU196" s="310" t="s">
        <v>49</v>
      </c>
    </row>
    <row r="197" spans="2:65" s="317" customFormat="1" ht="37.9" customHeight="1" x14ac:dyDescent="0.2">
      <c r="B197" s="634"/>
      <c r="C197" s="681" t="s">
        <v>3038</v>
      </c>
      <c r="D197" s="681" t="s">
        <v>523</v>
      </c>
      <c r="E197" s="682" t="s">
        <v>4443</v>
      </c>
      <c r="F197" s="683" t="s">
        <v>4444</v>
      </c>
      <c r="G197" s="684" t="s">
        <v>227</v>
      </c>
      <c r="H197" s="685">
        <v>595</v>
      </c>
      <c r="I197" s="383"/>
      <c r="J197" s="383">
        <f>ROUND(I197*H197,2)</f>
        <v>0</v>
      </c>
      <c r="K197" s="414"/>
      <c r="L197" s="318"/>
      <c r="M197" s="384" t="s">
        <v>810</v>
      </c>
      <c r="N197" s="385" t="s">
        <v>2977</v>
      </c>
      <c r="O197" s="386">
        <v>0.113</v>
      </c>
      <c r="P197" s="386">
        <f>O197*H197</f>
        <v>67.234999999999999</v>
      </c>
      <c r="Q197" s="386">
        <v>1.6000000000000001E-4</v>
      </c>
      <c r="R197" s="386">
        <f>Q197*H197</f>
        <v>9.5200000000000007E-2</v>
      </c>
      <c r="S197" s="386">
        <v>0</v>
      </c>
      <c r="T197" s="386">
        <f>S197*H197</f>
        <v>0</v>
      </c>
      <c r="U197" s="415" t="s">
        <v>810</v>
      </c>
      <c r="AR197" s="388" t="s">
        <v>2292</v>
      </c>
      <c r="AT197" s="388" t="s">
        <v>523</v>
      </c>
      <c r="AU197" s="388" t="s">
        <v>49</v>
      </c>
      <c r="AY197" s="310" t="s">
        <v>2974</v>
      </c>
      <c r="BE197" s="389">
        <f>IF(N197="základní",J197,0)</f>
        <v>0</v>
      </c>
      <c r="BF197" s="389">
        <f>IF(N197="snížená",J197,0)</f>
        <v>0</v>
      </c>
      <c r="BG197" s="389">
        <f>IF(N197="zákl. přenesená",J197,0)</f>
        <v>0</v>
      </c>
      <c r="BH197" s="389">
        <f>IF(N197="sníž. přenesená",J197,0)</f>
        <v>0</v>
      </c>
      <c r="BI197" s="389">
        <f>IF(N197="nulová",J197,0)</f>
        <v>0</v>
      </c>
      <c r="BJ197" s="310" t="s">
        <v>47</v>
      </c>
      <c r="BK197" s="389">
        <f>ROUND(I197*H197,2)</f>
        <v>0</v>
      </c>
      <c r="BL197" s="310" t="s">
        <v>2292</v>
      </c>
      <c r="BM197" s="388" t="s">
        <v>4981</v>
      </c>
    </row>
    <row r="198" spans="2:65" s="317" customFormat="1" ht="29.25" x14ac:dyDescent="0.2">
      <c r="B198" s="634"/>
      <c r="C198" s="635"/>
      <c r="D198" s="686" t="s">
        <v>3104</v>
      </c>
      <c r="E198" s="635"/>
      <c r="F198" s="687" t="s">
        <v>4446</v>
      </c>
      <c r="G198" s="635"/>
      <c r="H198" s="635"/>
      <c r="I198" s="507"/>
      <c r="L198" s="318"/>
      <c r="M198" s="391"/>
      <c r="U198" s="392"/>
      <c r="AT198" s="310" t="s">
        <v>3104</v>
      </c>
      <c r="AU198" s="310" t="s">
        <v>49</v>
      </c>
    </row>
    <row r="199" spans="2:65" s="317" customFormat="1" ht="12.75" x14ac:dyDescent="0.2">
      <c r="B199" s="634"/>
      <c r="C199" s="635"/>
      <c r="D199" s="688" t="s">
        <v>3813</v>
      </c>
      <c r="E199" s="635"/>
      <c r="F199" s="501" t="s">
        <v>4447</v>
      </c>
      <c r="G199" s="635"/>
      <c r="H199" s="635"/>
      <c r="I199" s="507"/>
      <c r="L199" s="318"/>
      <c r="M199" s="391"/>
      <c r="U199" s="392"/>
      <c r="AT199" s="310" t="s">
        <v>3813</v>
      </c>
      <c r="AU199" s="310" t="s">
        <v>49</v>
      </c>
    </row>
    <row r="200" spans="2:65" s="317" customFormat="1" ht="16.5" customHeight="1" x14ac:dyDescent="0.2">
      <c r="B200" s="634"/>
      <c r="C200" s="689" t="s">
        <v>3893</v>
      </c>
      <c r="D200" s="689" t="s">
        <v>565</v>
      </c>
      <c r="E200" s="690" t="s">
        <v>730</v>
      </c>
      <c r="F200" s="691" t="s">
        <v>731</v>
      </c>
      <c r="G200" s="692" t="s">
        <v>101</v>
      </c>
      <c r="H200" s="693">
        <v>29.75</v>
      </c>
      <c r="I200" s="394"/>
      <c r="J200" s="394">
        <f>ROUND(I200*H200,2)</f>
        <v>0</v>
      </c>
      <c r="K200" s="418"/>
      <c r="L200" s="395"/>
      <c r="M200" s="396" t="s">
        <v>810</v>
      </c>
      <c r="N200" s="397" t="s">
        <v>2977</v>
      </c>
      <c r="O200" s="386">
        <v>0</v>
      </c>
      <c r="P200" s="386">
        <f>O200*H200</f>
        <v>0</v>
      </c>
      <c r="Q200" s="386">
        <v>4.0000000000000002E-4</v>
      </c>
      <c r="R200" s="386">
        <f>Q200*H200</f>
        <v>1.1900000000000001E-2</v>
      </c>
      <c r="S200" s="386">
        <v>0</v>
      </c>
      <c r="T200" s="386">
        <f>S200*H200</f>
        <v>0</v>
      </c>
      <c r="U200" s="415" t="s">
        <v>810</v>
      </c>
      <c r="AR200" s="388" t="s">
        <v>3018</v>
      </c>
      <c r="AT200" s="388" t="s">
        <v>565</v>
      </c>
      <c r="AU200" s="388" t="s">
        <v>49</v>
      </c>
      <c r="AY200" s="310" t="s">
        <v>2974</v>
      </c>
      <c r="BE200" s="389">
        <f>IF(N200="základní",J200,0)</f>
        <v>0</v>
      </c>
      <c r="BF200" s="389">
        <f>IF(N200="snížená",J200,0)</f>
        <v>0</v>
      </c>
      <c r="BG200" s="389">
        <f>IF(N200="zákl. přenesená",J200,0)</f>
        <v>0</v>
      </c>
      <c r="BH200" s="389">
        <f>IF(N200="sníž. přenesená",J200,0)</f>
        <v>0</v>
      </c>
      <c r="BI200" s="389">
        <f>IF(N200="nulová",J200,0)</f>
        <v>0</v>
      </c>
      <c r="BJ200" s="310" t="s">
        <v>47</v>
      </c>
      <c r="BK200" s="389">
        <f>ROUND(I200*H200,2)</f>
        <v>0</v>
      </c>
      <c r="BL200" s="310" t="s">
        <v>2292</v>
      </c>
      <c r="BM200" s="388" t="s">
        <v>4982</v>
      </c>
    </row>
    <row r="201" spans="2:65" s="317" customFormat="1" ht="12.75" x14ac:dyDescent="0.2">
      <c r="B201" s="634"/>
      <c r="C201" s="635"/>
      <c r="D201" s="686" t="s">
        <v>3104</v>
      </c>
      <c r="E201" s="635"/>
      <c r="F201" s="687" t="s">
        <v>731</v>
      </c>
      <c r="G201" s="635"/>
      <c r="H201" s="635"/>
      <c r="I201" s="507"/>
      <c r="L201" s="318"/>
      <c r="M201" s="391"/>
      <c r="U201" s="392"/>
      <c r="AT201" s="310" t="s">
        <v>3104</v>
      </c>
      <c r="AU201" s="310" t="s">
        <v>49</v>
      </c>
    </row>
    <row r="202" spans="2:65" s="317" customFormat="1" ht="16.5" customHeight="1" x14ac:dyDescent="0.2">
      <c r="B202" s="634"/>
      <c r="C202" s="689" t="s">
        <v>4238</v>
      </c>
      <c r="D202" s="689" t="s">
        <v>565</v>
      </c>
      <c r="E202" s="690" t="s">
        <v>732</v>
      </c>
      <c r="F202" s="691" t="s">
        <v>733</v>
      </c>
      <c r="G202" s="692" t="s">
        <v>101</v>
      </c>
      <c r="H202" s="693">
        <v>2975</v>
      </c>
      <c r="I202" s="394"/>
      <c r="J202" s="394">
        <f>ROUND(I202*H202,2)</f>
        <v>0</v>
      </c>
      <c r="K202" s="418"/>
      <c r="L202" s="395"/>
      <c r="M202" s="396" t="s">
        <v>810</v>
      </c>
      <c r="N202" s="397" t="s">
        <v>2977</v>
      </c>
      <c r="O202" s="386">
        <v>0</v>
      </c>
      <c r="P202" s="386">
        <f>O202*H202</f>
        <v>0</v>
      </c>
      <c r="Q202" s="386">
        <v>0</v>
      </c>
      <c r="R202" s="386">
        <f>Q202*H202</f>
        <v>0</v>
      </c>
      <c r="S202" s="386">
        <v>0</v>
      </c>
      <c r="T202" s="386">
        <f>S202*H202</f>
        <v>0</v>
      </c>
      <c r="U202" s="415" t="s">
        <v>810</v>
      </c>
      <c r="AR202" s="388" t="s">
        <v>3018</v>
      </c>
      <c r="AT202" s="388" t="s">
        <v>565</v>
      </c>
      <c r="AU202" s="388" t="s">
        <v>49</v>
      </c>
      <c r="AY202" s="310" t="s">
        <v>2974</v>
      </c>
      <c r="BE202" s="389">
        <f>IF(N202="základní",J202,0)</f>
        <v>0</v>
      </c>
      <c r="BF202" s="389">
        <f>IF(N202="snížená",J202,0)</f>
        <v>0</v>
      </c>
      <c r="BG202" s="389">
        <f>IF(N202="zákl. přenesená",J202,0)</f>
        <v>0</v>
      </c>
      <c r="BH202" s="389">
        <f>IF(N202="sníž. přenesená",J202,0)</f>
        <v>0</v>
      </c>
      <c r="BI202" s="389">
        <f>IF(N202="nulová",J202,0)</f>
        <v>0</v>
      </c>
      <c r="BJ202" s="310" t="s">
        <v>47</v>
      </c>
      <c r="BK202" s="389">
        <f>ROUND(I202*H202,2)</f>
        <v>0</v>
      </c>
      <c r="BL202" s="310" t="s">
        <v>2292</v>
      </c>
      <c r="BM202" s="388" t="s">
        <v>4983</v>
      </c>
    </row>
    <row r="203" spans="2:65" s="317" customFormat="1" ht="12.75" x14ac:dyDescent="0.2">
      <c r="B203" s="634"/>
      <c r="C203" s="635"/>
      <c r="D203" s="686" t="s">
        <v>3104</v>
      </c>
      <c r="E203" s="635"/>
      <c r="F203" s="687" t="s">
        <v>733</v>
      </c>
      <c r="G203" s="635"/>
      <c r="H203" s="635"/>
      <c r="I203" s="507"/>
      <c r="L203" s="318"/>
      <c r="M203" s="391"/>
      <c r="U203" s="392"/>
      <c r="AT203" s="310" t="s">
        <v>3104</v>
      </c>
      <c r="AU203" s="310" t="s">
        <v>49</v>
      </c>
    </row>
    <row r="204" spans="2:65" s="317" customFormat="1" ht="24.2" customHeight="1" x14ac:dyDescent="0.2">
      <c r="B204" s="634"/>
      <c r="C204" s="681" t="s">
        <v>2297</v>
      </c>
      <c r="D204" s="681" t="s">
        <v>523</v>
      </c>
      <c r="E204" s="682" t="s">
        <v>735</v>
      </c>
      <c r="F204" s="683" t="s">
        <v>1792</v>
      </c>
      <c r="G204" s="684" t="s">
        <v>152</v>
      </c>
      <c r="H204" s="685">
        <v>7.3999999999999996E-2</v>
      </c>
      <c r="I204" s="383"/>
      <c r="J204" s="383">
        <f>ROUND(I204*H204,2)</f>
        <v>0</v>
      </c>
      <c r="K204" s="414"/>
      <c r="L204" s="318"/>
      <c r="M204" s="384" t="s">
        <v>810</v>
      </c>
      <c r="N204" s="385" t="s">
        <v>2977</v>
      </c>
      <c r="O204" s="386">
        <v>3.246</v>
      </c>
      <c r="P204" s="386">
        <f>O204*H204</f>
        <v>0.240204</v>
      </c>
      <c r="Q204" s="386">
        <v>0</v>
      </c>
      <c r="R204" s="386">
        <f>Q204*H204</f>
        <v>0</v>
      </c>
      <c r="S204" s="386">
        <v>0</v>
      </c>
      <c r="T204" s="386">
        <f>S204*H204</f>
        <v>0</v>
      </c>
      <c r="U204" s="415" t="s">
        <v>810</v>
      </c>
      <c r="AR204" s="388" t="s">
        <v>4086</v>
      </c>
      <c r="AT204" s="388" t="s">
        <v>523</v>
      </c>
      <c r="AU204" s="388" t="s">
        <v>49</v>
      </c>
      <c r="AY204" s="310" t="s">
        <v>2974</v>
      </c>
      <c r="BE204" s="389">
        <f>IF(N204="základní",J204,0)</f>
        <v>0</v>
      </c>
      <c r="BF204" s="389">
        <f>IF(N204="snížená",J204,0)</f>
        <v>0</v>
      </c>
      <c r="BG204" s="389">
        <f>IF(N204="zákl. přenesená",J204,0)</f>
        <v>0</v>
      </c>
      <c r="BH204" s="389">
        <f>IF(N204="sníž. přenesená",J204,0)</f>
        <v>0</v>
      </c>
      <c r="BI204" s="389">
        <f>IF(N204="nulová",J204,0)</f>
        <v>0</v>
      </c>
      <c r="BJ204" s="310" t="s">
        <v>47</v>
      </c>
      <c r="BK204" s="389">
        <f>ROUND(I204*H204,2)</f>
        <v>0</v>
      </c>
      <c r="BL204" s="310" t="s">
        <v>4086</v>
      </c>
      <c r="BM204" s="388" t="s">
        <v>4984</v>
      </c>
    </row>
    <row r="205" spans="2:65" s="317" customFormat="1" ht="29.25" x14ac:dyDescent="0.2">
      <c r="B205" s="634"/>
      <c r="C205" s="635"/>
      <c r="D205" s="686" t="s">
        <v>3104</v>
      </c>
      <c r="E205" s="635"/>
      <c r="F205" s="687" t="s">
        <v>736</v>
      </c>
      <c r="G205" s="635"/>
      <c r="H205" s="635"/>
      <c r="I205" s="507"/>
      <c r="L205" s="318"/>
      <c r="M205" s="391"/>
      <c r="U205" s="392"/>
      <c r="AT205" s="310" t="s">
        <v>3104</v>
      </c>
      <c r="AU205" s="310" t="s">
        <v>49</v>
      </c>
    </row>
    <row r="206" spans="2:65" s="317" customFormat="1" ht="12.75" x14ac:dyDescent="0.2">
      <c r="B206" s="634"/>
      <c r="C206" s="635"/>
      <c r="D206" s="688" t="s">
        <v>3813</v>
      </c>
      <c r="E206" s="635"/>
      <c r="F206" s="501" t="s">
        <v>4088</v>
      </c>
      <c r="G206" s="635"/>
      <c r="H206" s="635"/>
      <c r="I206" s="507"/>
      <c r="L206" s="318"/>
      <c r="M206" s="391"/>
      <c r="U206" s="392"/>
      <c r="AT206" s="310" t="s">
        <v>3813</v>
      </c>
      <c r="AU206" s="310" t="s">
        <v>49</v>
      </c>
    </row>
    <row r="207" spans="2:65" s="369" customFormat="1" ht="22.9" customHeight="1" x14ac:dyDescent="0.2">
      <c r="B207" s="676"/>
      <c r="C207" s="677"/>
      <c r="D207" s="678" t="s">
        <v>521</v>
      </c>
      <c r="E207" s="680" t="s">
        <v>737</v>
      </c>
      <c r="F207" s="680" t="s">
        <v>738</v>
      </c>
      <c r="G207" s="677"/>
      <c r="H207" s="677"/>
      <c r="I207" s="508"/>
      <c r="J207" s="380">
        <f>BK207</f>
        <v>0</v>
      </c>
      <c r="L207" s="370"/>
      <c r="M207" s="374"/>
      <c r="P207" s="375">
        <f>SUM(P208:P228)</f>
        <v>18.042815999999998</v>
      </c>
      <c r="R207" s="375">
        <f>SUM(R208:R228)</f>
        <v>3.7779999999999994E-2</v>
      </c>
      <c r="T207" s="375">
        <f>SUM(T208:T228)</f>
        <v>0</v>
      </c>
      <c r="U207" s="413"/>
      <c r="AR207" s="371" t="s">
        <v>49</v>
      </c>
      <c r="AT207" s="377" t="s">
        <v>521</v>
      </c>
      <c r="AU207" s="377" t="s">
        <v>47</v>
      </c>
      <c r="AY207" s="371" t="s">
        <v>2974</v>
      </c>
      <c r="BK207" s="378">
        <f>SUM(BK208:BK228)</f>
        <v>0</v>
      </c>
    </row>
    <row r="208" spans="2:65" s="317" customFormat="1" ht="24.2" customHeight="1" x14ac:dyDescent="0.2">
      <c r="B208" s="634"/>
      <c r="C208" s="681" t="s">
        <v>3050</v>
      </c>
      <c r="D208" s="681" t="s">
        <v>523</v>
      </c>
      <c r="E208" s="682" t="s">
        <v>739</v>
      </c>
      <c r="F208" s="683" t="s">
        <v>1795</v>
      </c>
      <c r="G208" s="684" t="s">
        <v>101</v>
      </c>
      <c r="H208" s="685">
        <v>22</v>
      </c>
      <c r="I208" s="383"/>
      <c r="J208" s="383">
        <f>ROUND(I208*H208,2)</f>
        <v>0</v>
      </c>
      <c r="K208" s="414"/>
      <c r="L208" s="318"/>
      <c r="M208" s="384" t="s">
        <v>810</v>
      </c>
      <c r="N208" s="385" t="s">
        <v>2977</v>
      </c>
      <c r="O208" s="386">
        <v>0.15</v>
      </c>
      <c r="P208" s="386">
        <f>O208*H208</f>
        <v>3.3</v>
      </c>
      <c r="Q208" s="386">
        <v>2.2000000000000001E-4</v>
      </c>
      <c r="R208" s="386">
        <f>Q208*H208</f>
        <v>4.8400000000000006E-3</v>
      </c>
      <c r="S208" s="386">
        <v>0</v>
      </c>
      <c r="T208" s="386">
        <f>S208*H208</f>
        <v>0</v>
      </c>
      <c r="U208" s="415" t="s">
        <v>810</v>
      </c>
      <c r="AR208" s="388" t="s">
        <v>2292</v>
      </c>
      <c r="AT208" s="388" t="s">
        <v>523</v>
      </c>
      <c r="AU208" s="388" t="s">
        <v>49</v>
      </c>
      <c r="AY208" s="310" t="s">
        <v>2974</v>
      </c>
      <c r="BE208" s="389">
        <f>IF(N208="základní",J208,0)</f>
        <v>0</v>
      </c>
      <c r="BF208" s="389">
        <f>IF(N208="snížená",J208,0)</f>
        <v>0</v>
      </c>
      <c r="BG208" s="389">
        <f>IF(N208="zákl. přenesená",J208,0)</f>
        <v>0</v>
      </c>
      <c r="BH208" s="389">
        <f>IF(N208="sníž. přenesená",J208,0)</f>
        <v>0</v>
      </c>
      <c r="BI208" s="389">
        <f>IF(N208="nulová",J208,0)</f>
        <v>0</v>
      </c>
      <c r="BJ208" s="310" t="s">
        <v>47</v>
      </c>
      <c r="BK208" s="389">
        <f>ROUND(I208*H208,2)</f>
        <v>0</v>
      </c>
      <c r="BL208" s="310" t="s">
        <v>2292</v>
      </c>
      <c r="BM208" s="388" t="s">
        <v>4985</v>
      </c>
    </row>
    <row r="209" spans="2:65" s="317" customFormat="1" ht="19.5" x14ac:dyDescent="0.2">
      <c r="B209" s="634"/>
      <c r="C209" s="635"/>
      <c r="D209" s="686" t="s">
        <v>3104</v>
      </c>
      <c r="E209" s="635"/>
      <c r="F209" s="687" t="s">
        <v>740</v>
      </c>
      <c r="G209" s="635"/>
      <c r="H209" s="635"/>
      <c r="I209" s="507"/>
      <c r="L209" s="318"/>
      <c r="M209" s="391"/>
      <c r="U209" s="392"/>
      <c r="AT209" s="310" t="s">
        <v>3104</v>
      </c>
      <c r="AU209" s="310" t="s">
        <v>49</v>
      </c>
    </row>
    <row r="210" spans="2:65" s="317" customFormat="1" ht="12.75" x14ac:dyDescent="0.2">
      <c r="B210" s="634"/>
      <c r="C210" s="635"/>
      <c r="D210" s="688" t="s">
        <v>3813</v>
      </c>
      <c r="E210" s="635"/>
      <c r="F210" s="501" t="s">
        <v>4091</v>
      </c>
      <c r="G210" s="635"/>
      <c r="H210" s="635"/>
      <c r="I210" s="507"/>
      <c r="L210" s="318"/>
      <c r="M210" s="391"/>
      <c r="U210" s="392"/>
      <c r="AT210" s="310" t="s">
        <v>3813</v>
      </c>
      <c r="AU210" s="310" t="s">
        <v>49</v>
      </c>
    </row>
    <row r="211" spans="2:65" s="317" customFormat="1" ht="24.2" customHeight="1" x14ac:dyDescent="0.2">
      <c r="B211" s="634"/>
      <c r="C211" s="681" t="s">
        <v>4072</v>
      </c>
      <c r="D211" s="681" t="s">
        <v>523</v>
      </c>
      <c r="E211" s="682" t="s">
        <v>741</v>
      </c>
      <c r="F211" s="683" t="s">
        <v>1796</v>
      </c>
      <c r="G211" s="684" t="s">
        <v>101</v>
      </c>
      <c r="H211" s="685">
        <v>22</v>
      </c>
      <c r="I211" s="383"/>
      <c r="J211" s="383">
        <f>ROUND(I211*H211,2)</f>
        <v>0</v>
      </c>
      <c r="K211" s="414"/>
      <c r="L211" s="318"/>
      <c r="M211" s="384" t="s">
        <v>810</v>
      </c>
      <c r="N211" s="385" t="s">
        <v>2977</v>
      </c>
      <c r="O211" s="386">
        <v>0.15</v>
      </c>
      <c r="P211" s="386">
        <f>O211*H211</f>
        <v>3.3</v>
      </c>
      <c r="Q211" s="386">
        <v>2.5999999999999998E-4</v>
      </c>
      <c r="R211" s="386">
        <f>Q211*H211</f>
        <v>5.7199999999999994E-3</v>
      </c>
      <c r="S211" s="386">
        <v>0</v>
      </c>
      <c r="T211" s="386">
        <f>S211*H211</f>
        <v>0</v>
      </c>
      <c r="U211" s="415" t="s">
        <v>810</v>
      </c>
      <c r="AR211" s="388" t="s">
        <v>2292</v>
      </c>
      <c r="AT211" s="388" t="s">
        <v>523</v>
      </c>
      <c r="AU211" s="388" t="s">
        <v>49</v>
      </c>
      <c r="AY211" s="310" t="s">
        <v>2974</v>
      </c>
      <c r="BE211" s="389">
        <f>IF(N211="základní",J211,0)</f>
        <v>0</v>
      </c>
      <c r="BF211" s="389">
        <f>IF(N211="snížená",J211,0)</f>
        <v>0</v>
      </c>
      <c r="BG211" s="389">
        <f>IF(N211="zákl. přenesená",J211,0)</f>
        <v>0</v>
      </c>
      <c r="BH211" s="389">
        <f>IF(N211="sníž. přenesená",J211,0)</f>
        <v>0</v>
      </c>
      <c r="BI211" s="389">
        <f>IF(N211="nulová",J211,0)</f>
        <v>0</v>
      </c>
      <c r="BJ211" s="310" t="s">
        <v>47</v>
      </c>
      <c r="BK211" s="389">
        <f>ROUND(I211*H211,2)</f>
        <v>0</v>
      </c>
      <c r="BL211" s="310" t="s">
        <v>2292</v>
      </c>
      <c r="BM211" s="388" t="s">
        <v>4986</v>
      </c>
    </row>
    <row r="212" spans="2:65" s="317" customFormat="1" ht="19.5" x14ac:dyDescent="0.2">
      <c r="B212" s="634"/>
      <c r="C212" s="635"/>
      <c r="D212" s="686" t="s">
        <v>3104</v>
      </c>
      <c r="E212" s="635"/>
      <c r="F212" s="687" t="s">
        <v>742</v>
      </c>
      <c r="G212" s="635"/>
      <c r="H212" s="635"/>
      <c r="I212" s="507"/>
      <c r="L212" s="318"/>
      <c r="M212" s="391"/>
      <c r="U212" s="392"/>
      <c r="AT212" s="310" t="s">
        <v>3104</v>
      </c>
      <c r="AU212" s="310" t="s">
        <v>49</v>
      </c>
    </row>
    <row r="213" spans="2:65" s="317" customFormat="1" ht="12.75" x14ac:dyDescent="0.2">
      <c r="B213" s="634"/>
      <c r="C213" s="635"/>
      <c r="D213" s="688" t="s">
        <v>3813</v>
      </c>
      <c r="E213" s="635"/>
      <c r="F213" s="501" t="s">
        <v>4093</v>
      </c>
      <c r="G213" s="635"/>
      <c r="H213" s="635"/>
      <c r="I213" s="507"/>
      <c r="L213" s="318"/>
      <c r="M213" s="391"/>
      <c r="U213" s="392"/>
      <c r="AT213" s="310" t="s">
        <v>3813</v>
      </c>
      <c r="AU213" s="310" t="s">
        <v>49</v>
      </c>
    </row>
    <row r="214" spans="2:65" s="317" customFormat="1" ht="24.2" customHeight="1" x14ac:dyDescent="0.2">
      <c r="B214" s="634"/>
      <c r="C214" s="681" t="s">
        <v>4287</v>
      </c>
      <c r="D214" s="681" t="s">
        <v>523</v>
      </c>
      <c r="E214" s="682" t="s">
        <v>743</v>
      </c>
      <c r="F214" s="683" t="s">
        <v>1797</v>
      </c>
      <c r="G214" s="684" t="s">
        <v>101</v>
      </c>
      <c r="H214" s="685">
        <v>22</v>
      </c>
      <c r="I214" s="383"/>
      <c r="J214" s="383">
        <f>ROUND(I214*H214,2)</f>
        <v>0</v>
      </c>
      <c r="K214" s="414"/>
      <c r="L214" s="318"/>
      <c r="M214" s="384" t="s">
        <v>810</v>
      </c>
      <c r="N214" s="385" t="s">
        <v>2977</v>
      </c>
      <c r="O214" s="386">
        <v>0.19500000000000001</v>
      </c>
      <c r="P214" s="386">
        <f>O214*H214</f>
        <v>4.29</v>
      </c>
      <c r="Q214" s="386">
        <v>3.6999999999999999E-4</v>
      </c>
      <c r="R214" s="386">
        <f>Q214*H214</f>
        <v>8.1399999999999997E-3</v>
      </c>
      <c r="S214" s="386">
        <v>0</v>
      </c>
      <c r="T214" s="386">
        <f>S214*H214</f>
        <v>0</v>
      </c>
      <c r="U214" s="415" t="s">
        <v>810</v>
      </c>
      <c r="AR214" s="388" t="s">
        <v>2292</v>
      </c>
      <c r="AT214" s="388" t="s">
        <v>523</v>
      </c>
      <c r="AU214" s="388" t="s">
        <v>49</v>
      </c>
      <c r="AY214" s="310" t="s">
        <v>2974</v>
      </c>
      <c r="BE214" s="389">
        <f>IF(N214="základní",J214,0)</f>
        <v>0</v>
      </c>
      <c r="BF214" s="389">
        <f>IF(N214="snížená",J214,0)</f>
        <v>0</v>
      </c>
      <c r="BG214" s="389">
        <f>IF(N214="zákl. přenesená",J214,0)</f>
        <v>0</v>
      </c>
      <c r="BH214" s="389">
        <f>IF(N214="sníž. přenesená",J214,0)</f>
        <v>0</v>
      </c>
      <c r="BI214" s="389">
        <f>IF(N214="nulová",J214,0)</f>
        <v>0</v>
      </c>
      <c r="BJ214" s="310" t="s">
        <v>47</v>
      </c>
      <c r="BK214" s="389">
        <f>ROUND(I214*H214,2)</f>
        <v>0</v>
      </c>
      <c r="BL214" s="310" t="s">
        <v>2292</v>
      </c>
      <c r="BM214" s="388" t="s">
        <v>4987</v>
      </c>
    </row>
    <row r="215" spans="2:65" s="317" customFormat="1" ht="19.5" x14ac:dyDescent="0.2">
      <c r="B215" s="634"/>
      <c r="C215" s="635"/>
      <c r="D215" s="686" t="s">
        <v>3104</v>
      </c>
      <c r="E215" s="635"/>
      <c r="F215" s="687" t="s">
        <v>744</v>
      </c>
      <c r="G215" s="635"/>
      <c r="H215" s="635"/>
      <c r="I215" s="507"/>
      <c r="L215" s="318"/>
      <c r="M215" s="391"/>
      <c r="U215" s="392"/>
      <c r="AT215" s="310" t="s">
        <v>3104</v>
      </c>
      <c r="AU215" s="310" t="s">
        <v>49</v>
      </c>
    </row>
    <row r="216" spans="2:65" s="317" customFormat="1" ht="12.75" x14ac:dyDescent="0.2">
      <c r="B216" s="634"/>
      <c r="C216" s="635"/>
      <c r="D216" s="688" t="s">
        <v>3813</v>
      </c>
      <c r="E216" s="635"/>
      <c r="F216" s="501" t="s">
        <v>4095</v>
      </c>
      <c r="G216" s="635"/>
      <c r="H216" s="635"/>
      <c r="I216" s="507"/>
      <c r="L216" s="318"/>
      <c r="M216" s="391"/>
      <c r="U216" s="392"/>
      <c r="AT216" s="310" t="s">
        <v>3813</v>
      </c>
      <c r="AU216" s="310" t="s">
        <v>49</v>
      </c>
    </row>
    <row r="217" spans="2:65" s="317" customFormat="1" ht="21.75" customHeight="1" x14ac:dyDescent="0.2">
      <c r="B217" s="634"/>
      <c r="C217" s="681" t="s">
        <v>4075</v>
      </c>
      <c r="D217" s="681" t="s">
        <v>523</v>
      </c>
      <c r="E217" s="682" t="s">
        <v>745</v>
      </c>
      <c r="F217" s="683" t="s">
        <v>1798</v>
      </c>
      <c r="G217" s="684" t="s">
        <v>101</v>
      </c>
      <c r="H217" s="685">
        <v>44</v>
      </c>
      <c r="I217" s="383"/>
      <c r="J217" s="383">
        <f>ROUND(I217*H217,2)</f>
        <v>0</v>
      </c>
      <c r="K217" s="414"/>
      <c r="L217" s="318"/>
      <c r="M217" s="384" t="s">
        <v>810</v>
      </c>
      <c r="N217" s="385" t="s">
        <v>2977</v>
      </c>
      <c r="O217" s="386">
        <v>8.2000000000000003E-2</v>
      </c>
      <c r="P217" s="386">
        <f>O217*H217</f>
        <v>3.6080000000000001</v>
      </c>
      <c r="Q217" s="386">
        <v>2.5000000000000001E-4</v>
      </c>
      <c r="R217" s="386">
        <f>Q217*H217</f>
        <v>1.0999999999999999E-2</v>
      </c>
      <c r="S217" s="386">
        <v>0</v>
      </c>
      <c r="T217" s="386">
        <f>S217*H217</f>
        <v>0</v>
      </c>
      <c r="U217" s="415" t="s">
        <v>810</v>
      </c>
      <c r="AR217" s="388" t="s">
        <v>2292</v>
      </c>
      <c r="AT217" s="388" t="s">
        <v>523</v>
      </c>
      <c r="AU217" s="388" t="s">
        <v>49</v>
      </c>
      <c r="AY217" s="310" t="s">
        <v>2974</v>
      </c>
      <c r="BE217" s="389">
        <f>IF(N217="základní",J217,0)</f>
        <v>0</v>
      </c>
      <c r="BF217" s="389">
        <f>IF(N217="snížená",J217,0)</f>
        <v>0</v>
      </c>
      <c r="BG217" s="389">
        <f>IF(N217="zákl. přenesená",J217,0)</f>
        <v>0</v>
      </c>
      <c r="BH217" s="389">
        <f>IF(N217="sníž. přenesená",J217,0)</f>
        <v>0</v>
      </c>
      <c r="BI217" s="389">
        <f>IF(N217="nulová",J217,0)</f>
        <v>0</v>
      </c>
      <c r="BJ217" s="310" t="s">
        <v>47</v>
      </c>
      <c r="BK217" s="389">
        <f>ROUND(I217*H217,2)</f>
        <v>0</v>
      </c>
      <c r="BL217" s="310" t="s">
        <v>2292</v>
      </c>
      <c r="BM217" s="388" t="s">
        <v>4988</v>
      </c>
    </row>
    <row r="218" spans="2:65" s="317" customFormat="1" ht="12.75" x14ac:dyDescent="0.2">
      <c r="B218" s="634"/>
      <c r="C218" s="635"/>
      <c r="D218" s="686" t="s">
        <v>3104</v>
      </c>
      <c r="E218" s="635"/>
      <c r="F218" s="687" t="s">
        <v>746</v>
      </c>
      <c r="G218" s="635"/>
      <c r="H218" s="635"/>
      <c r="I218" s="507"/>
      <c r="L218" s="318"/>
      <c r="M218" s="391"/>
      <c r="U218" s="392"/>
      <c r="AT218" s="310" t="s">
        <v>3104</v>
      </c>
      <c r="AU218" s="310" t="s">
        <v>49</v>
      </c>
    </row>
    <row r="219" spans="2:65" s="317" customFormat="1" ht="12.75" x14ac:dyDescent="0.2">
      <c r="B219" s="634"/>
      <c r="C219" s="635"/>
      <c r="D219" s="688" t="s">
        <v>3813</v>
      </c>
      <c r="E219" s="635"/>
      <c r="F219" s="501" t="s">
        <v>4097</v>
      </c>
      <c r="G219" s="635"/>
      <c r="H219" s="635"/>
      <c r="I219" s="507"/>
      <c r="L219" s="318"/>
      <c r="M219" s="391"/>
      <c r="U219" s="392"/>
      <c r="AT219" s="310" t="s">
        <v>3813</v>
      </c>
      <c r="AU219" s="310" t="s">
        <v>49</v>
      </c>
    </row>
    <row r="220" spans="2:65" s="317" customFormat="1" ht="24.2" customHeight="1" x14ac:dyDescent="0.2">
      <c r="B220" s="634"/>
      <c r="C220" s="681" t="s">
        <v>4078</v>
      </c>
      <c r="D220" s="681" t="s">
        <v>523</v>
      </c>
      <c r="E220" s="682" t="s">
        <v>747</v>
      </c>
      <c r="F220" s="683" t="s">
        <v>1799</v>
      </c>
      <c r="G220" s="684" t="s">
        <v>101</v>
      </c>
      <c r="H220" s="685">
        <v>22</v>
      </c>
      <c r="I220" s="383"/>
      <c r="J220" s="383">
        <f>ROUND(I220*H220,2)</f>
        <v>0</v>
      </c>
      <c r="K220" s="414"/>
      <c r="L220" s="318"/>
      <c r="M220" s="384" t="s">
        <v>810</v>
      </c>
      <c r="N220" s="385" t="s">
        <v>2977</v>
      </c>
      <c r="O220" s="386">
        <v>0.11</v>
      </c>
      <c r="P220" s="386">
        <f>O220*H220</f>
        <v>2.42</v>
      </c>
      <c r="Q220" s="386">
        <v>2.4000000000000001E-4</v>
      </c>
      <c r="R220" s="386">
        <f>Q220*H220</f>
        <v>5.28E-3</v>
      </c>
      <c r="S220" s="386">
        <v>0</v>
      </c>
      <c r="T220" s="386">
        <f>S220*H220</f>
        <v>0</v>
      </c>
      <c r="U220" s="415" t="s">
        <v>810</v>
      </c>
      <c r="AR220" s="388" t="s">
        <v>2292</v>
      </c>
      <c r="AT220" s="388" t="s">
        <v>523</v>
      </c>
      <c r="AU220" s="388" t="s">
        <v>49</v>
      </c>
      <c r="AY220" s="310" t="s">
        <v>2974</v>
      </c>
      <c r="BE220" s="389">
        <f>IF(N220="základní",J220,0)</f>
        <v>0</v>
      </c>
      <c r="BF220" s="389">
        <f>IF(N220="snížená",J220,0)</f>
        <v>0</v>
      </c>
      <c r="BG220" s="389">
        <f>IF(N220="zákl. přenesená",J220,0)</f>
        <v>0</v>
      </c>
      <c r="BH220" s="389">
        <f>IF(N220="sníž. přenesená",J220,0)</f>
        <v>0</v>
      </c>
      <c r="BI220" s="389">
        <f>IF(N220="nulová",J220,0)</f>
        <v>0</v>
      </c>
      <c r="BJ220" s="310" t="s">
        <v>47</v>
      </c>
      <c r="BK220" s="389">
        <f>ROUND(I220*H220,2)</f>
        <v>0</v>
      </c>
      <c r="BL220" s="310" t="s">
        <v>2292</v>
      </c>
      <c r="BM220" s="388" t="s">
        <v>4989</v>
      </c>
    </row>
    <row r="221" spans="2:65" s="317" customFormat="1" ht="12.75" x14ac:dyDescent="0.2">
      <c r="B221" s="634"/>
      <c r="C221" s="635"/>
      <c r="D221" s="686" t="s">
        <v>3104</v>
      </c>
      <c r="E221" s="635"/>
      <c r="F221" s="687" t="s">
        <v>748</v>
      </c>
      <c r="G221" s="635"/>
      <c r="H221" s="635"/>
      <c r="I221" s="507"/>
      <c r="L221" s="318"/>
      <c r="M221" s="391"/>
      <c r="U221" s="392"/>
      <c r="AT221" s="310" t="s">
        <v>3104</v>
      </c>
      <c r="AU221" s="310" t="s">
        <v>49</v>
      </c>
    </row>
    <row r="222" spans="2:65" s="317" customFormat="1" ht="12.75" x14ac:dyDescent="0.2">
      <c r="B222" s="634"/>
      <c r="C222" s="635"/>
      <c r="D222" s="688" t="s">
        <v>3813</v>
      </c>
      <c r="E222" s="635"/>
      <c r="F222" s="501" t="s">
        <v>4099</v>
      </c>
      <c r="G222" s="635"/>
      <c r="H222" s="635"/>
      <c r="I222" s="507"/>
      <c r="L222" s="318"/>
      <c r="M222" s="391"/>
      <c r="U222" s="392"/>
      <c r="AT222" s="310" t="s">
        <v>3813</v>
      </c>
      <c r="AU222" s="310" t="s">
        <v>49</v>
      </c>
    </row>
    <row r="223" spans="2:65" s="317" customFormat="1" ht="24.2" customHeight="1" x14ac:dyDescent="0.2">
      <c r="B223" s="634"/>
      <c r="C223" s="681" t="s">
        <v>4117</v>
      </c>
      <c r="D223" s="681" t="s">
        <v>523</v>
      </c>
      <c r="E223" s="682" t="s">
        <v>753</v>
      </c>
      <c r="F223" s="683" t="s">
        <v>1802</v>
      </c>
      <c r="G223" s="684" t="s">
        <v>101</v>
      </c>
      <c r="H223" s="685">
        <v>4</v>
      </c>
      <c r="I223" s="383"/>
      <c r="J223" s="383">
        <f>ROUND(I223*H223,2)</f>
        <v>0</v>
      </c>
      <c r="K223" s="414"/>
      <c r="L223" s="318"/>
      <c r="M223" s="384" t="s">
        <v>810</v>
      </c>
      <c r="N223" s="385" t="s">
        <v>2977</v>
      </c>
      <c r="O223" s="386">
        <v>0.26</v>
      </c>
      <c r="P223" s="386">
        <f>O223*H223</f>
        <v>1.04</v>
      </c>
      <c r="Q223" s="386">
        <v>6.9999999999999999E-4</v>
      </c>
      <c r="R223" s="386">
        <f>Q223*H223</f>
        <v>2.8E-3</v>
      </c>
      <c r="S223" s="386">
        <v>0</v>
      </c>
      <c r="T223" s="386">
        <f>S223*H223</f>
        <v>0</v>
      </c>
      <c r="U223" s="415" t="s">
        <v>810</v>
      </c>
      <c r="AR223" s="388" t="s">
        <v>2292</v>
      </c>
      <c r="AT223" s="388" t="s">
        <v>523</v>
      </c>
      <c r="AU223" s="388" t="s">
        <v>49</v>
      </c>
      <c r="AY223" s="310" t="s">
        <v>2974</v>
      </c>
      <c r="BE223" s="389">
        <f>IF(N223="základní",J223,0)</f>
        <v>0</v>
      </c>
      <c r="BF223" s="389">
        <f>IF(N223="snížená",J223,0)</f>
        <v>0</v>
      </c>
      <c r="BG223" s="389">
        <f>IF(N223="zákl. přenesená",J223,0)</f>
        <v>0</v>
      </c>
      <c r="BH223" s="389">
        <f>IF(N223="sníž. přenesená",J223,0)</f>
        <v>0</v>
      </c>
      <c r="BI223" s="389">
        <f>IF(N223="nulová",J223,0)</f>
        <v>0</v>
      </c>
      <c r="BJ223" s="310" t="s">
        <v>47</v>
      </c>
      <c r="BK223" s="389">
        <f>ROUND(I223*H223,2)</f>
        <v>0</v>
      </c>
      <c r="BL223" s="310" t="s">
        <v>2292</v>
      </c>
      <c r="BM223" s="388" t="s">
        <v>4990</v>
      </c>
    </row>
    <row r="224" spans="2:65" s="317" customFormat="1" ht="19.5" x14ac:dyDescent="0.2">
      <c r="B224" s="634"/>
      <c r="C224" s="635"/>
      <c r="D224" s="686" t="s">
        <v>3104</v>
      </c>
      <c r="E224" s="635"/>
      <c r="F224" s="687" t="s">
        <v>754</v>
      </c>
      <c r="G224" s="635"/>
      <c r="H224" s="635"/>
      <c r="I224" s="507"/>
      <c r="L224" s="318"/>
      <c r="M224" s="391"/>
      <c r="U224" s="392"/>
      <c r="AT224" s="310" t="s">
        <v>3104</v>
      </c>
      <c r="AU224" s="310" t="s">
        <v>49</v>
      </c>
    </row>
    <row r="225" spans="2:65" s="317" customFormat="1" ht="12.75" x14ac:dyDescent="0.2">
      <c r="B225" s="634"/>
      <c r="C225" s="635"/>
      <c r="D225" s="688" t="s">
        <v>3813</v>
      </c>
      <c r="E225" s="635"/>
      <c r="F225" s="501" t="s">
        <v>4102</v>
      </c>
      <c r="G225" s="635"/>
      <c r="H225" s="635"/>
      <c r="I225" s="507"/>
      <c r="L225" s="318"/>
      <c r="M225" s="391"/>
      <c r="U225" s="392"/>
      <c r="AT225" s="310" t="s">
        <v>3813</v>
      </c>
      <c r="AU225" s="310" t="s">
        <v>49</v>
      </c>
    </row>
    <row r="226" spans="2:65" s="317" customFormat="1" ht="24.2" customHeight="1" x14ac:dyDescent="0.2">
      <c r="B226" s="634"/>
      <c r="C226" s="681" t="s">
        <v>4000</v>
      </c>
      <c r="D226" s="681" t="s">
        <v>523</v>
      </c>
      <c r="E226" s="682" t="s">
        <v>755</v>
      </c>
      <c r="F226" s="683" t="s">
        <v>1803</v>
      </c>
      <c r="G226" s="684" t="s">
        <v>152</v>
      </c>
      <c r="H226" s="685">
        <v>3.7999999999999999E-2</v>
      </c>
      <c r="I226" s="383"/>
      <c r="J226" s="383">
        <f>ROUND(I226*H226,2)</f>
        <v>0</v>
      </c>
      <c r="K226" s="414"/>
      <c r="L226" s="318"/>
      <c r="M226" s="384" t="s">
        <v>810</v>
      </c>
      <c r="N226" s="385" t="s">
        <v>2977</v>
      </c>
      <c r="O226" s="386">
        <v>2.2320000000000002</v>
      </c>
      <c r="P226" s="386">
        <f>O226*H226</f>
        <v>8.4816000000000003E-2</v>
      </c>
      <c r="Q226" s="386">
        <v>0</v>
      </c>
      <c r="R226" s="386">
        <f>Q226*H226</f>
        <v>0</v>
      </c>
      <c r="S226" s="386">
        <v>0</v>
      </c>
      <c r="T226" s="386">
        <f>S226*H226</f>
        <v>0</v>
      </c>
      <c r="U226" s="415" t="s">
        <v>810</v>
      </c>
      <c r="AR226" s="388" t="s">
        <v>2292</v>
      </c>
      <c r="AT226" s="388" t="s">
        <v>523</v>
      </c>
      <c r="AU226" s="388" t="s">
        <v>49</v>
      </c>
      <c r="AY226" s="310" t="s">
        <v>2974</v>
      </c>
      <c r="BE226" s="389">
        <f>IF(N226="základní",J226,0)</f>
        <v>0</v>
      </c>
      <c r="BF226" s="389">
        <f>IF(N226="snížená",J226,0)</f>
        <v>0</v>
      </c>
      <c r="BG226" s="389">
        <f>IF(N226="zákl. přenesená",J226,0)</f>
        <v>0</v>
      </c>
      <c r="BH226" s="389">
        <f>IF(N226="sníž. přenesená",J226,0)</f>
        <v>0</v>
      </c>
      <c r="BI226" s="389">
        <f>IF(N226="nulová",J226,0)</f>
        <v>0</v>
      </c>
      <c r="BJ226" s="310" t="s">
        <v>47</v>
      </c>
      <c r="BK226" s="389">
        <f>ROUND(I226*H226,2)</f>
        <v>0</v>
      </c>
      <c r="BL226" s="310" t="s">
        <v>2292</v>
      </c>
      <c r="BM226" s="388" t="s">
        <v>4991</v>
      </c>
    </row>
    <row r="227" spans="2:65" s="317" customFormat="1" ht="29.25" x14ac:dyDescent="0.2">
      <c r="B227" s="634"/>
      <c r="C227" s="635"/>
      <c r="D227" s="686" t="s">
        <v>3104</v>
      </c>
      <c r="E227" s="635"/>
      <c r="F227" s="687" t="s">
        <v>756</v>
      </c>
      <c r="G227" s="635"/>
      <c r="H227" s="635"/>
      <c r="I227" s="507"/>
      <c r="L227" s="318"/>
      <c r="M227" s="391"/>
      <c r="U227" s="392"/>
      <c r="AT227" s="310" t="s">
        <v>3104</v>
      </c>
      <c r="AU227" s="310" t="s">
        <v>49</v>
      </c>
    </row>
    <row r="228" spans="2:65" s="317" customFormat="1" ht="12.75" x14ac:dyDescent="0.2">
      <c r="B228" s="634"/>
      <c r="C228" s="635"/>
      <c r="D228" s="688" t="s">
        <v>3813</v>
      </c>
      <c r="E228" s="635"/>
      <c r="F228" s="501" t="s">
        <v>4105</v>
      </c>
      <c r="G228" s="635"/>
      <c r="H228" s="635"/>
      <c r="I228" s="507"/>
      <c r="L228" s="318"/>
      <c r="M228" s="391"/>
      <c r="U228" s="392"/>
      <c r="AT228" s="310" t="s">
        <v>3813</v>
      </c>
      <c r="AU228" s="310" t="s">
        <v>49</v>
      </c>
    </row>
    <row r="229" spans="2:65" s="369" customFormat="1" ht="22.9" customHeight="1" x14ac:dyDescent="0.2">
      <c r="B229" s="676"/>
      <c r="C229" s="677"/>
      <c r="D229" s="678" t="s">
        <v>521</v>
      </c>
      <c r="E229" s="680" t="s">
        <v>757</v>
      </c>
      <c r="F229" s="680" t="s">
        <v>758</v>
      </c>
      <c r="G229" s="677"/>
      <c r="H229" s="677"/>
      <c r="I229" s="508"/>
      <c r="J229" s="380">
        <f>BK229</f>
        <v>0</v>
      </c>
      <c r="L229" s="370"/>
      <c r="M229" s="374"/>
      <c r="P229" s="375">
        <f>SUM(P230:P255)</f>
        <v>19.232610000000001</v>
      </c>
      <c r="R229" s="375">
        <f>SUM(R230:R255)</f>
        <v>1.5912600000000001</v>
      </c>
      <c r="T229" s="375">
        <f>SUM(T230:T255)</f>
        <v>0</v>
      </c>
      <c r="U229" s="413"/>
      <c r="AR229" s="371" t="s">
        <v>49</v>
      </c>
      <c r="AT229" s="377" t="s">
        <v>521</v>
      </c>
      <c r="AU229" s="377" t="s">
        <v>47</v>
      </c>
      <c r="AY229" s="371" t="s">
        <v>2974</v>
      </c>
      <c r="BK229" s="378">
        <f>SUM(BK230:BK255)</f>
        <v>0</v>
      </c>
    </row>
    <row r="230" spans="2:65" s="317" customFormat="1" ht="16.5" customHeight="1" x14ac:dyDescent="0.2">
      <c r="B230" s="634"/>
      <c r="C230" s="681" t="s">
        <v>4003</v>
      </c>
      <c r="D230" s="681" t="s">
        <v>523</v>
      </c>
      <c r="E230" s="682" t="s">
        <v>759</v>
      </c>
      <c r="F230" s="683" t="s">
        <v>760</v>
      </c>
      <c r="G230" s="684" t="s">
        <v>308</v>
      </c>
      <c r="H230" s="685">
        <v>1</v>
      </c>
      <c r="I230" s="383"/>
      <c r="J230" s="383">
        <f>ROUND(I230*H230,2)</f>
        <v>0</v>
      </c>
      <c r="K230" s="414"/>
      <c r="L230" s="318"/>
      <c r="M230" s="384" t="s">
        <v>810</v>
      </c>
      <c r="N230" s="385" t="s">
        <v>2977</v>
      </c>
      <c r="O230" s="386">
        <v>0</v>
      </c>
      <c r="P230" s="386">
        <f>O230*H230</f>
        <v>0</v>
      </c>
      <c r="Q230" s="386">
        <v>0</v>
      </c>
      <c r="R230" s="386">
        <f>Q230*H230</f>
        <v>0</v>
      </c>
      <c r="S230" s="386">
        <v>0</v>
      </c>
      <c r="T230" s="386">
        <f>S230*H230</f>
        <v>0</v>
      </c>
      <c r="U230" s="415" t="s">
        <v>810</v>
      </c>
      <c r="AR230" s="388" t="s">
        <v>2292</v>
      </c>
      <c r="AT230" s="388" t="s">
        <v>523</v>
      </c>
      <c r="AU230" s="388" t="s">
        <v>49</v>
      </c>
      <c r="AY230" s="310" t="s">
        <v>2974</v>
      </c>
      <c r="BE230" s="389">
        <f>IF(N230="základní",J230,0)</f>
        <v>0</v>
      </c>
      <c r="BF230" s="389">
        <f>IF(N230="snížená",J230,0)</f>
        <v>0</v>
      </c>
      <c r="BG230" s="389">
        <f>IF(N230="zákl. přenesená",J230,0)</f>
        <v>0</v>
      </c>
      <c r="BH230" s="389">
        <f>IF(N230="sníž. přenesená",J230,0)</f>
        <v>0</v>
      </c>
      <c r="BI230" s="389">
        <f>IF(N230="nulová",J230,0)</f>
        <v>0</v>
      </c>
      <c r="BJ230" s="310" t="s">
        <v>47</v>
      </c>
      <c r="BK230" s="389">
        <f>ROUND(I230*H230,2)</f>
        <v>0</v>
      </c>
      <c r="BL230" s="310" t="s">
        <v>2292</v>
      </c>
      <c r="BM230" s="388" t="s">
        <v>4992</v>
      </c>
    </row>
    <row r="231" spans="2:65" s="317" customFormat="1" ht="12.75" x14ac:dyDescent="0.2">
      <c r="B231" s="634"/>
      <c r="C231" s="635"/>
      <c r="D231" s="686" t="s">
        <v>3104</v>
      </c>
      <c r="E231" s="635"/>
      <c r="F231" s="687" t="s">
        <v>760</v>
      </c>
      <c r="G231" s="635"/>
      <c r="H231" s="635"/>
      <c r="I231" s="507"/>
      <c r="L231" s="318"/>
      <c r="M231" s="391"/>
      <c r="U231" s="392"/>
      <c r="AT231" s="310" t="s">
        <v>3104</v>
      </c>
      <c r="AU231" s="310" t="s">
        <v>49</v>
      </c>
    </row>
    <row r="232" spans="2:65" s="317" customFormat="1" ht="24.2" customHeight="1" x14ac:dyDescent="0.2">
      <c r="B232" s="634"/>
      <c r="C232" s="681" t="s">
        <v>4084</v>
      </c>
      <c r="D232" s="681" t="s">
        <v>523</v>
      </c>
      <c r="E232" s="682" t="s">
        <v>761</v>
      </c>
      <c r="F232" s="683" t="s">
        <v>1804</v>
      </c>
      <c r="G232" s="684" t="s">
        <v>101</v>
      </c>
      <c r="H232" s="685">
        <v>22</v>
      </c>
      <c r="I232" s="383"/>
      <c r="J232" s="383">
        <f>ROUND(I232*H232,2)</f>
        <v>0</v>
      </c>
      <c r="K232" s="414"/>
      <c r="L232" s="318"/>
      <c r="M232" s="384" t="s">
        <v>810</v>
      </c>
      <c r="N232" s="385" t="s">
        <v>2977</v>
      </c>
      <c r="O232" s="386">
        <v>0.26800000000000002</v>
      </c>
      <c r="P232" s="386">
        <f>O232*H232</f>
        <v>5.8960000000000008</v>
      </c>
      <c r="Q232" s="386">
        <v>0</v>
      </c>
      <c r="R232" s="386">
        <f>Q232*H232</f>
        <v>0</v>
      </c>
      <c r="S232" s="386">
        <v>0</v>
      </c>
      <c r="T232" s="386">
        <f>S232*H232</f>
        <v>0</v>
      </c>
      <c r="U232" s="415" t="s">
        <v>810</v>
      </c>
      <c r="AR232" s="388" t="s">
        <v>2292</v>
      </c>
      <c r="AT232" s="388" t="s">
        <v>523</v>
      </c>
      <c r="AU232" s="388" t="s">
        <v>49</v>
      </c>
      <c r="AY232" s="310" t="s">
        <v>2974</v>
      </c>
      <c r="BE232" s="389">
        <f>IF(N232="základní",J232,0)</f>
        <v>0</v>
      </c>
      <c r="BF232" s="389">
        <f>IF(N232="snížená",J232,0)</f>
        <v>0</v>
      </c>
      <c r="BG232" s="389">
        <f>IF(N232="zákl. přenesená",J232,0)</f>
        <v>0</v>
      </c>
      <c r="BH232" s="389">
        <f>IF(N232="sníž. přenesená",J232,0)</f>
        <v>0</v>
      </c>
      <c r="BI232" s="389">
        <f>IF(N232="nulová",J232,0)</f>
        <v>0</v>
      </c>
      <c r="BJ232" s="310" t="s">
        <v>47</v>
      </c>
      <c r="BK232" s="389">
        <f>ROUND(I232*H232,2)</f>
        <v>0</v>
      </c>
      <c r="BL232" s="310" t="s">
        <v>2292</v>
      </c>
      <c r="BM232" s="388" t="s">
        <v>4993</v>
      </c>
    </row>
    <row r="233" spans="2:65" s="317" customFormat="1" ht="19.5" x14ac:dyDescent="0.2">
      <c r="B233" s="634"/>
      <c r="C233" s="635"/>
      <c r="D233" s="686" t="s">
        <v>3104</v>
      </c>
      <c r="E233" s="635"/>
      <c r="F233" s="687" t="s">
        <v>762</v>
      </c>
      <c r="G233" s="635"/>
      <c r="H233" s="635"/>
      <c r="I233" s="507"/>
      <c r="L233" s="318"/>
      <c r="M233" s="391"/>
      <c r="U233" s="392"/>
      <c r="AT233" s="310" t="s">
        <v>3104</v>
      </c>
      <c r="AU233" s="310" t="s">
        <v>49</v>
      </c>
    </row>
    <row r="234" spans="2:65" s="317" customFormat="1" ht="12.75" x14ac:dyDescent="0.2">
      <c r="B234" s="634"/>
      <c r="C234" s="635"/>
      <c r="D234" s="688" t="s">
        <v>3813</v>
      </c>
      <c r="E234" s="635"/>
      <c r="F234" s="501" t="s">
        <v>4111</v>
      </c>
      <c r="G234" s="635"/>
      <c r="H234" s="635"/>
      <c r="I234" s="507"/>
      <c r="L234" s="318"/>
      <c r="M234" s="391"/>
      <c r="U234" s="392"/>
      <c r="AT234" s="310" t="s">
        <v>3813</v>
      </c>
      <c r="AU234" s="310" t="s">
        <v>49</v>
      </c>
    </row>
    <row r="235" spans="2:65" s="317" customFormat="1" ht="37.9" customHeight="1" x14ac:dyDescent="0.2">
      <c r="B235" s="634"/>
      <c r="C235" s="681" t="s">
        <v>3018</v>
      </c>
      <c r="D235" s="681" t="s">
        <v>523</v>
      </c>
      <c r="E235" s="682" t="s">
        <v>775</v>
      </c>
      <c r="F235" s="683" t="s">
        <v>1810</v>
      </c>
      <c r="G235" s="684" t="s">
        <v>101</v>
      </c>
      <c r="H235" s="685">
        <v>1</v>
      </c>
      <c r="I235" s="383"/>
      <c r="J235" s="383">
        <f>ROUND(I235*H235,2)</f>
        <v>0</v>
      </c>
      <c r="K235" s="414"/>
      <c r="L235" s="318"/>
      <c r="M235" s="384" t="s">
        <v>810</v>
      </c>
      <c r="N235" s="385" t="s">
        <v>2977</v>
      </c>
      <c r="O235" s="386">
        <v>0.28199999999999997</v>
      </c>
      <c r="P235" s="386">
        <f>O235*H235</f>
        <v>0.28199999999999997</v>
      </c>
      <c r="Q235" s="386">
        <v>2.828E-2</v>
      </c>
      <c r="R235" s="386">
        <f>Q235*H235</f>
        <v>2.828E-2</v>
      </c>
      <c r="S235" s="386">
        <v>0</v>
      </c>
      <c r="T235" s="386">
        <f>S235*H235</f>
        <v>0</v>
      </c>
      <c r="U235" s="415" t="s">
        <v>810</v>
      </c>
      <c r="AR235" s="388" t="s">
        <v>2292</v>
      </c>
      <c r="AT235" s="388" t="s">
        <v>523</v>
      </c>
      <c r="AU235" s="388" t="s">
        <v>49</v>
      </c>
      <c r="AY235" s="310" t="s">
        <v>2974</v>
      </c>
      <c r="BE235" s="389">
        <f>IF(N235="základní",J235,0)</f>
        <v>0</v>
      </c>
      <c r="BF235" s="389">
        <f>IF(N235="snížená",J235,0)</f>
        <v>0</v>
      </c>
      <c r="BG235" s="389">
        <f>IF(N235="zákl. přenesená",J235,0)</f>
        <v>0</v>
      </c>
      <c r="BH235" s="389">
        <f>IF(N235="sníž. přenesená",J235,0)</f>
        <v>0</v>
      </c>
      <c r="BI235" s="389">
        <f>IF(N235="nulová",J235,0)</f>
        <v>0</v>
      </c>
      <c r="BJ235" s="310" t="s">
        <v>47</v>
      </c>
      <c r="BK235" s="389">
        <f>ROUND(I235*H235,2)</f>
        <v>0</v>
      </c>
      <c r="BL235" s="310" t="s">
        <v>2292</v>
      </c>
      <c r="BM235" s="388" t="s">
        <v>4994</v>
      </c>
    </row>
    <row r="236" spans="2:65" s="317" customFormat="1" ht="29.25" x14ac:dyDescent="0.2">
      <c r="B236" s="634"/>
      <c r="C236" s="635"/>
      <c r="D236" s="686" t="s">
        <v>3104</v>
      </c>
      <c r="E236" s="635"/>
      <c r="F236" s="687" t="s">
        <v>776</v>
      </c>
      <c r="G236" s="635"/>
      <c r="H236" s="635"/>
      <c r="I236" s="507"/>
      <c r="L236" s="318"/>
      <c r="M236" s="391"/>
      <c r="U236" s="392"/>
      <c r="AT236" s="310" t="s">
        <v>3104</v>
      </c>
      <c r="AU236" s="310" t="s">
        <v>49</v>
      </c>
    </row>
    <row r="237" spans="2:65" s="317" customFormat="1" ht="12.75" x14ac:dyDescent="0.2">
      <c r="B237" s="634"/>
      <c r="C237" s="635"/>
      <c r="D237" s="688" t="s">
        <v>3813</v>
      </c>
      <c r="E237" s="635"/>
      <c r="F237" s="501" t="s">
        <v>4128</v>
      </c>
      <c r="G237" s="635"/>
      <c r="H237" s="635"/>
      <c r="I237" s="507"/>
      <c r="L237" s="318"/>
      <c r="M237" s="391"/>
      <c r="U237" s="392"/>
      <c r="AT237" s="310" t="s">
        <v>3813</v>
      </c>
      <c r="AU237" s="310" t="s">
        <v>49</v>
      </c>
    </row>
    <row r="238" spans="2:65" s="317" customFormat="1" ht="37.9" customHeight="1" x14ac:dyDescent="0.2">
      <c r="B238" s="634"/>
      <c r="C238" s="681" t="s">
        <v>4018</v>
      </c>
      <c r="D238" s="681" t="s">
        <v>523</v>
      </c>
      <c r="E238" s="682" t="s">
        <v>1815</v>
      </c>
      <c r="F238" s="683" t="s">
        <v>1816</v>
      </c>
      <c r="G238" s="684" t="s">
        <v>101</v>
      </c>
      <c r="H238" s="685">
        <v>3</v>
      </c>
      <c r="I238" s="383"/>
      <c r="J238" s="383">
        <f>ROUND(I238*H238,2)</f>
        <v>0</v>
      </c>
      <c r="K238" s="414"/>
      <c r="L238" s="318"/>
      <c r="M238" s="384" t="s">
        <v>810</v>
      </c>
      <c r="N238" s="385" t="s">
        <v>2977</v>
      </c>
      <c r="O238" s="386">
        <v>0.31900000000000001</v>
      </c>
      <c r="P238" s="386">
        <f>O238*H238</f>
        <v>0.95700000000000007</v>
      </c>
      <c r="Q238" s="386">
        <v>4.1320000000000003E-2</v>
      </c>
      <c r="R238" s="386">
        <f>Q238*H238</f>
        <v>0.12396000000000001</v>
      </c>
      <c r="S238" s="386">
        <v>0</v>
      </c>
      <c r="T238" s="386">
        <f>S238*H238</f>
        <v>0</v>
      </c>
      <c r="U238" s="415" t="s">
        <v>810</v>
      </c>
      <c r="AR238" s="388" t="s">
        <v>2292</v>
      </c>
      <c r="AT238" s="388" t="s">
        <v>523</v>
      </c>
      <c r="AU238" s="388" t="s">
        <v>49</v>
      </c>
      <c r="AY238" s="310" t="s">
        <v>2974</v>
      </c>
      <c r="BE238" s="389">
        <f>IF(N238="základní",J238,0)</f>
        <v>0</v>
      </c>
      <c r="BF238" s="389">
        <f>IF(N238="snížená",J238,0)</f>
        <v>0</v>
      </c>
      <c r="BG238" s="389">
        <f>IF(N238="zákl. přenesená",J238,0)</f>
        <v>0</v>
      </c>
      <c r="BH238" s="389">
        <f>IF(N238="sníž. přenesená",J238,0)</f>
        <v>0</v>
      </c>
      <c r="BI238" s="389">
        <f>IF(N238="nulová",J238,0)</f>
        <v>0</v>
      </c>
      <c r="BJ238" s="310" t="s">
        <v>47</v>
      </c>
      <c r="BK238" s="389">
        <f>ROUND(I238*H238,2)</f>
        <v>0</v>
      </c>
      <c r="BL238" s="310" t="s">
        <v>2292</v>
      </c>
      <c r="BM238" s="388" t="s">
        <v>4995</v>
      </c>
    </row>
    <row r="239" spans="2:65" s="317" customFormat="1" ht="29.25" x14ac:dyDescent="0.2">
      <c r="B239" s="634"/>
      <c r="C239" s="635"/>
      <c r="D239" s="686" t="s">
        <v>3104</v>
      </c>
      <c r="E239" s="635"/>
      <c r="F239" s="687" t="s">
        <v>4491</v>
      </c>
      <c r="G239" s="635"/>
      <c r="H239" s="635"/>
      <c r="I239" s="507"/>
      <c r="L239" s="318"/>
      <c r="M239" s="391"/>
      <c r="U239" s="392"/>
      <c r="AT239" s="310" t="s">
        <v>3104</v>
      </c>
      <c r="AU239" s="310" t="s">
        <v>49</v>
      </c>
    </row>
    <row r="240" spans="2:65" s="317" customFormat="1" ht="12.75" x14ac:dyDescent="0.2">
      <c r="B240" s="634"/>
      <c r="C240" s="635"/>
      <c r="D240" s="688" t="s">
        <v>3813</v>
      </c>
      <c r="E240" s="635"/>
      <c r="F240" s="501" t="s">
        <v>4492</v>
      </c>
      <c r="G240" s="635"/>
      <c r="H240" s="635"/>
      <c r="I240" s="507"/>
      <c r="L240" s="318"/>
      <c r="M240" s="391"/>
      <c r="U240" s="392"/>
      <c r="AT240" s="310" t="s">
        <v>3813</v>
      </c>
      <c r="AU240" s="310" t="s">
        <v>49</v>
      </c>
    </row>
    <row r="241" spans="2:65" s="317" customFormat="1" ht="37.9" customHeight="1" x14ac:dyDescent="0.2">
      <c r="B241" s="634"/>
      <c r="C241" s="681" t="s">
        <v>4309</v>
      </c>
      <c r="D241" s="681" t="s">
        <v>523</v>
      </c>
      <c r="E241" s="682" t="s">
        <v>781</v>
      </c>
      <c r="F241" s="683" t="s">
        <v>1817</v>
      </c>
      <c r="G241" s="684" t="s">
        <v>101</v>
      </c>
      <c r="H241" s="685">
        <v>3</v>
      </c>
      <c r="I241" s="383"/>
      <c r="J241" s="383">
        <f>ROUND(I241*H241,2)</f>
        <v>0</v>
      </c>
      <c r="K241" s="414"/>
      <c r="L241" s="318"/>
      <c r="M241" s="384" t="s">
        <v>810</v>
      </c>
      <c r="N241" s="385" t="s">
        <v>2977</v>
      </c>
      <c r="O241" s="386">
        <v>0.33900000000000002</v>
      </c>
      <c r="P241" s="386">
        <f>O241*H241</f>
        <v>1.0170000000000001</v>
      </c>
      <c r="Q241" s="386">
        <v>4.7840000000000001E-2</v>
      </c>
      <c r="R241" s="386">
        <f>Q241*H241</f>
        <v>0.14352000000000001</v>
      </c>
      <c r="S241" s="386">
        <v>0</v>
      </c>
      <c r="T241" s="386">
        <f>S241*H241</f>
        <v>0</v>
      </c>
      <c r="U241" s="415" t="s">
        <v>810</v>
      </c>
      <c r="AR241" s="388" t="s">
        <v>2292</v>
      </c>
      <c r="AT241" s="388" t="s">
        <v>523</v>
      </c>
      <c r="AU241" s="388" t="s">
        <v>49</v>
      </c>
      <c r="AY241" s="310" t="s">
        <v>2974</v>
      </c>
      <c r="BE241" s="389">
        <f>IF(N241="základní",J241,0)</f>
        <v>0</v>
      </c>
      <c r="BF241" s="389">
        <f>IF(N241="snížená",J241,0)</f>
        <v>0</v>
      </c>
      <c r="BG241" s="389">
        <f>IF(N241="zákl. přenesená",J241,0)</f>
        <v>0</v>
      </c>
      <c r="BH241" s="389">
        <f>IF(N241="sníž. přenesená",J241,0)</f>
        <v>0</v>
      </c>
      <c r="BI241" s="389">
        <f>IF(N241="nulová",J241,0)</f>
        <v>0</v>
      </c>
      <c r="BJ241" s="310" t="s">
        <v>47</v>
      </c>
      <c r="BK241" s="389">
        <f>ROUND(I241*H241,2)</f>
        <v>0</v>
      </c>
      <c r="BL241" s="310" t="s">
        <v>2292</v>
      </c>
      <c r="BM241" s="388" t="s">
        <v>4996</v>
      </c>
    </row>
    <row r="242" spans="2:65" s="317" customFormat="1" ht="29.25" x14ac:dyDescent="0.2">
      <c r="B242" s="634"/>
      <c r="C242" s="635"/>
      <c r="D242" s="686" t="s">
        <v>3104</v>
      </c>
      <c r="E242" s="635"/>
      <c r="F242" s="687" t="s">
        <v>782</v>
      </c>
      <c r="G242" s="635"/>
      <c r="H242" s="635"/>
      <c r="I242" s="507"/>
      <c r="L242" s="318"/>
      <c r="M242" s="391"/>
      <c r="U242" s="392"/>
      <c r="AT242" s="310" t="s">
        <v>3104</v>
      </c>
      <c r="AU242" s="310" t="s">
        <v>49</v>
      </c>
    </row>
    <row r="243" spans="2:65" s="317" customFormat="1" ht="12.75" x14ac:dyDescent="0.2">
      <c r="B243" s="634"/>
      <c r="C243" s="635"/>
      <c r="D243" s="688" t="s">
        <v>3813</v>
      </c>
      <c r="E243" s="635"/>
      <c r="F243" s="501" t="s">
        <v>4134</v>
      </c>
      <c r="G243" s="635"/>
      <c r="H243" s="635"/>
      <c r="I243" s="507"/>
      <c r="L243" s="318"/>
      <c r="M243" s="391"/>
      <c r="U243" s="392"/>
      <c r="AT243" s="310" t="s">
        <v>3813</v>
      </c>
      <c r="AU243" s="310" t="s">
        <v>49</v>
      </c>
    </row>
    <row r="244" spans="2:65" s="317" customFormat="1" ht="37.9" customHeight="1" x14ac:dyDescent="0.2">
      <c r="B244" s="634"/>
      <c r="C244" s="681" t="s">
        <v>4319</v>
      </c>
      <c r="D244" s="681" t="s">
        <v>523</v>
      </c>
      <c r="E244" s="682" t="s">
        <v>2106</v>
      </c>
      <c r="F244" s="683" t="s">
        <v>2107</v>
      </c>
      <c r="G244" s="684" t="s">
        <v>101</v>
      </c>
      <c r="H244" s="685">
        <v>2</v>
      </c>
      <c r="I244" s="383"/>
      <c r="J244" s="383">
        <f>ROUND(I244*H244,2)</f>
        <v>0</v>
      </c>
      <c r="K244" s="414"/>
      <c r="L244" s="318"/>
      <c r="M244" s="384" t="s">
        <v>810</v>
      </c>
      <c r="N244" s="385" t="s">
        <v>2977</v>
      </c>
      <c r="O244" s="386">
        <v>0.39800000000000002</v>
      </c>
      <c r="P244" s="386">
        <f>O244*H244</f>
        <v>0.79600000000000004</v>
      </c>
      <c r="Q244" s="386">
        <v>6.8500000000000005E-2</v>
      </c>
      <c r="R244" s="386">
        <f>Q244*H244</f>
        <v>0.13700000000000001</v>
      </c>
      <c r="S244" s="386">
        <v>0</v>
      </c>
      <c r="T244" s="386">
        <f>S244*H244</f>
        <v>0</v>
      </c>
      <c r="U244" s="415" t="s">
        <v>810</v>
      </c>
      <c r="AR244" s="388" t="s">
        <v>2292</v>
      </c>
      <c r="AT244" s="388" t="s">
        <v>523</v>
      </c>
      <c r="AU244" s="388" t="s">
        <v>49</v>
      </c>
      <c r="AY244" s="310" t="s">
        <v>2974</v>
      </c>
      <c r="BE244" s="389">
        <f>IF(N244="základní",J244,0)</f>
        <v>0</v>
      </c>
      <c r="BF244" s="389">
        <f>IF(N244="snížená",J244,0)</f>
        <v>0</v>
      </c>
      <c r="BG244" s="389">
        <f>IF(N244="zákl. přenesená",J244,0)</f>
        <v>0</v>
      </c>
      <c r="BH244" s="389">
        <f>IF(N244="sníž. přenesená",J244,0)</f>
        <v>0</v>
      </c>
      <c r="BI244" s="389">
        <f>IF(N244="nulová",J244,0)</f>
        <v>0</v>
      </c>
      <c r="BJ244" s="310" t="s">
        <v>47</v>
      </c>
      <c r="BK244" s="389">
        <f>ROUND(I244*H244,2)</f>
        <v>0</v>
      </c>
      <c r="BL244" s="310" t="s">
        <v>2292</v>
      </c>
      <c r="BM244" s="388" t="s">
        <v>4997</v>
      </c>
    </row>
    <row r="245" spans="2:65" s="317" customFormat="1" ht="29.25" x14ac:dyDescent="0.2">
      <c r="B245" s="634"/>
      <c r="C245" s="635"/>
      <c r="D245" s="686" t="s">
        <v>3104</v>
      </c>
      <c r="E245" s="635"/>
      <c r="F245" s="687" t="s">
        <v>4998</v>
      </c>
      <c r="G245" s="635"/>
      <c r="H245" s="635"/>
      <c r="I245" s="507"/>
      <c r="L245" s="318"/>
      <c r="M245" s="391"/>
      <c r="U245" s="392"/>
      <c r="AT245" s="310" t="s">
        <v>3104</v>
      </c>
      <c r="AU245" s="310" t="s">
        <v>49</v>
      </c>
    </row>
    <row r="246" spans="2:65" s="317" customFormat="1" ht="12.75" x14ac:dyDescent="0.2">
      <c r="B246" s="634"/>
      <c r="C246" s="635"/>
      <c r="D246" s="688" t="s">
        <v>3813</v>
      </c>
      <c r="E246" s="635"/>
      <c r="F246" s="501" t="s">
        <v>4999</v>
      </c>
      <c r="G246" s="635"/>
      <c r="H246" s="635"/>
      <c r="I246" s="507"/>
      <c r="L246" s="318"/>
      <c r="M246" s="391"/>
      <c r="U246" s="392"/>
      <c r="AT246" s="310" t="s">
        <v>3813</v>
      </c>
      <c r="AU246" s="310" t="s">
        <v>49</v>
      </c>
    </row>
    <row r="247" spans="2:65" s="317" customFormat="1" ht="37.9" customHeight="1" x14ac:dyDescent="0.2">
      <c r="B247" s="634"/>
      <c r="C247" s="681" t="s">
        <v>3877</v>
      </c>
      <c r="D247" s="681" t="s">
        <v>523</v>
      </c>
      <c r="E247" s="682" t="s">
        <v>1821</v>
      </c>
      <c r="F247" s="683" t="s">
        <v>1822</v>
      </c>
      <c r="G247" s="684" t="s">
        <v>101</v>
      </c>
      <c r="H247" s="685">
        <v>2</v>
      </c>
      <c r="I247" s="383"/>
      <c r="J247" s="383">
        <f>ROUND(I247*H247,2)</f>
        <v>0</v>
      </c>
      <c r="K247" s="414"/>
      <c r="L247" s="318"/>
      <c r="M247" s="384" t="s">
        <v>810</v>
      </c>
      <c r="N247" s="385" t="s">
        <v>2977</v>
      </c>
      <c r="O247" s="386">
        <v>0.44</v>
      </c>
      <c r="P247" s="386">
        <f>O247*H247</f>
        <v>0.88</v>
      </c>
      <c r="Q247" s="386">
        <v>8.2600000000000007E-2</v>
      </c>
      <c r="R247" s="386">
        <f>Q247*H247</f>
        <v>0.16520000000000001</v>
      </c>
      <c r="S247" s="386">
        <v>0</v>
      </c>
      <c r="T247" s="386">
        <f>S247*H247</f>
        <v>0</v>
      </c>
      <c r="U247" s="415" t="s">
        <v>810</v>
      </c>
      <c r="AR247" s="388" t="s">
        <v>2292</v>
      </c>
      <c r="AT247" s="388" t="s">
        <v>523</v>
      </c>
      <c r="AU247" s="388" t="s">
        <v>49</v>
      </c>
      <c r="AY247" s="310" t="s">
        <v>2974</v>
      </c>
      <c r="BE247" s="389">
        <f>IF(N247="základní",J247,0)</f>
        <v>0</v>
      </c>
      <c r="BF247" s="389">
        <f>IF(N247="snížená",J247,0)</f>
        <v>0</v>
      </c>
      <c r="BG247" s="389">
        <f>IF(N247="zákl. přenesená",J247,0)</f>
        <v>0</v>
      </c>
      <c r="BH247" s="389">
        <f>IF(N247="sníž. přenesená",J247,0)</f>
        <v>0</v>
      </c>
      <c r="BI247" s="389">
        <f>IF(N247="nulová",J247,0)</f>
        <v>0</v>
      </c>
      <c r="BJ247" s="310" t="s">
        <v>47</v>
      </c>
      <c r="BK247" s="389">
        <f>ROUND(I247*H247,2)</f>
        <v>0</v>
      </c>
      <c r="BL247" s="310" t="s">
        <v>2292</v>
      </c>
      <c r="BM247" s="388" t="s">
        <v>5000</v>
      </c>
    </row>
    <row r="248" spans="2:65" s="317" customFormat="1" ht="29.25" x14ac:dyDescent="0.2">
      <c r="B248" s="634"/>
      <c r="C248" s="635"/>
      <c r="D248" s="686" t="s">
        <v>3104</v>
      </c>
      <c r="E248" s="635"/>
      <c r="F248" s="687" t="s">
        <v>4499</v>
      </c>
      <c r="G248" s="635"/>
      <c r="H248" s="635"/>
      <c r="I248" s="507"/>
      <c r="L248" s="318"/>
      <c r="M248" s="391"/>
      <c r="U248" s="392"/>
      <c r="AT248" s="310" t="s">
        <v>3104</v>
      </c>
      <c r="AU248" s="310" t="s">
        <v>49</v>
      </c>
    </row>
    <row r="249" spans="2:65" s="317" customFormat="1" ht="12.75" x14ac:dyDescent="0.2">
      <c r="B249" s="634"/>
      <c r="C249" s="635"/>
      <c r="D249" s="688" t="s">
        <v>3813</v>
      </c>
      <c r="E249" s="635"/>
      <c r="F249" s="501" t="s">
        <v>4500</v>
      </c>
      <c r="G249" s="635"/>
      <c r="H249" s="635"/>
      <c r="I249" s="507"/>
      <c r="L249" s="318"/>
      <c r="M249" s="391"/>
      <c r="U249" s="392"/>
      <c r="AT249" s="310" t="s">
        <v>3813</v>
      </c>
      <c r="AU249" s="310" t="s">
        <v>49</v>
      </c>
    </row>
    <row r="250" spans="2:65" s="317" customFormat="1" ht="37.9" customHeight="1" x14ac:dyDescent="0.2">
      <c r="B250" s="634"/>
      <c r="C250" s="681" t="s">
        <v>4323</v>
      </c>
      <c r="D250" s="681" t="s">
        <v>523</v>
      </c>
      <c r="E250" s="682" t="s">
        <v>785</v>
      </c>
      <c r="F250" s="683" t="s">
        <v>2625</v>
      </c>
      <c r="G250" s="684" t="s">
        <v>101</v>
      </c>
      <c r="H250" s="685">
        <v>11</v>
      </c>
      <c r="I250" s="383"/>
      <c r="J250" s="383">
        <f>ROUND(I250*H250,2)</f>
        <v>0</v>
      </c>
      <c r="K250" s="414"/>
      <c r="L250" s="318"/>
      <c r="M250" s="384" t="s">
        <v>810</v>
      </c>
      <c r="N250" s="385" t="s">
        <v>2977</v>
      </c>
      <c r="O250" s="386">
        <v>0.46300000000000002</v>
      </c>
      <c r="P250" s="386">
        <f>O250*H250</f>
        <v>5.093</v>
      </c>
      <c r="Q250" s="386">
        <v>9.0300000000000005E-2</v>
      </c>
      <c r="R250" s="386">
        <f>Q250*H250</f>
        <v>0.99330000000000007</v>
      </c>
      <c r="S250" s="386">
        <v>0</v>
      </c>
      <c r="T250" s="386">
        <f>S250*H250</f>
        <v>0</v>
      </c>
      <c r="U250" s="415" t="s">
        <v>810</v>
      </c>
      <c r="AR250" s="388" t="s">
        <v>2292</v>
      </c>
      <c r="AT250" s="388" t="s">
        <v>523</v>
      </c>
      <c r="AU250" s="388" t="s">
        <v>49</v>
      </c>
      <c r="AY250" s="310" t="s">
        <v>2974</v>
      </c>
      <c r="BE250" s="389">
        <f>IF(N250="základní",J250,0)</f>
        <v>0</v>
      </c>
      <c r="BF250" s="389">
        <f>IF(N250="snížená",J250,0)</f>
        <v>0</v>
      </c>
      <c r="BG250" s="389">
        <f>IF(N250="zákl. přenesená",J250,0)</f>
        <v>0</v>
      </c>
      <c r="BH250" s="389">
        <f>IF(N250="sníž. přenesená",J250,0)</f>
        <v>0</v>
      </c>
      <c r="BI250" s="389">
        <f>IF(N250="nulová",J250,0)</f>
        <v>0</v>
      </c>
      <c r="BJ250" s="310" t="s">
        <v>47</v>
      </c>
      <c r="BK250" s="389">
        <f>ROUND(I250*H250,2)</f>
        <v>0</v>
      </c>
      <c r="BL250" s="310" t="s">
        <v>2292</v>
      </c>
      <c r="BM250" s="388" t="s">
        <v>5001</v>
      </c>
    </row>
    <row r="251" spans="2:65" s="317" customFormat="1" ht="29.25" x14ac:dyDescent="0.2">
      <c r="B251" s="634"/>
      <c r="C251" s="635"/>
      <c r="D251" s="686" t="s">
        <v>3104</v>
      </c>
      <c r="E251" s="635"/>
      <c r="F251" s="687" t="s">
        <v>786</v>
      </c>
      <c r="G251" s="635"/>
      <c r="H251" s="635"/>
      <c r="I251" s="507"/>
      <c r="L251" s="318"/>
      <c r="M251" s="391"/>
      <c r="U251" s="392"/>
      <c r="AT251" s="310" t="s">
        <v>3104</v>
      </c>
      <c r="AU251" s="310" t="s">
        <v>49</v>
      </c>
    </row>
    <row r="252" spans="2:65" s="317" customFormat="1" ht="12.75" x14ac:dyDescent="0.2">
      <c r="B252" s="634"/>
      <c r="C252" s="635"/>
      <c r="D252" s="688" t="s">
        <v>3813</v>
      </c>
      <c r="E252" s="635"/>
      <c r="F252" s="501" t="s">
        <v>5002</v>
      </c>
      <c r="G252" s="635"/>
      <c r="H252" s="635"/>
      <c r="I252" s="507"/>
      <c r="L252" s="318"/>
      <c r="M252" s="391"/>
      <c r="U252" s="392"/>
      <c r="AT252" s="310" t="s">
        <v>3813</v>
      </c>
      <c r="AU252" s="310" t="s">
        <v>49</v>
      </c>
    </row>
    <row r="253" spans="2:65" s="317" customFormat="1" ht="24.2" customHeight="1" x14ac:dyDescent="0.2">
      <c r="B253" s="634"/>
      <c r="C253" s="681" t="s">
        <v>4315</v>
      </c>
      <c r="D253" s="681" t="s">
        <v>523</v>
      </c>
      <c r="E253" s="682" t="s">
        <v>787</v>
      </c>
      <c r="F253" s="683" t="s">
        <v>1823</v>
      </c>
      <c r="G253" s="684" t="s">
        <v>152</v>
      </c>
      <c r="H253" s="685">
        <v>1.591</v>
      </c>
      <c r="I253" s="383"/>
      <c r="J253" s="383">
        <f>ROUND(I253*H253,2)</f>
        <v>0</v>
      </c>
      <c r="K253" s="414"/>
      <c r="L253" s="318"/>
      <c r="M253" s="384" t="s">
        <v>810</v>
      </c>
      <c r="N253" s="385" t="s">
        <v>2977</v>
      </c>
      <c r="O253" s="386">
        <v>2.71</v>
      </c>
      <c r="P253" s="386">
        <f>O253*H253</f>
        <v>4.3116099999999999</v>
      </c>
      <c r="Q253" s="386">
        <v>0</v>
      </c>
      <c r="R253" s="386">
        <f>Q253*H253</f>
        <v>0</v>
      </c>
      <c r="S253" s="386">
        <v>0</v>
      </c>
      <c r="T253" s="386">
        <f>S253*H253</f>
        <v>0</v>
      </c>
      <c r="U253" s="415" t="s">
        <v>810</v>
      </c>
      <c r="AR253" s="388" t="s">
        <v>2292</v>
      </c>
      <c r="AT253" s="388" t="s">
        <v>523</v>
      </c>
      <c r="AU253" s="388" t="s">
        <v>49</v>
      </c>
      <c r="AY253" s="310" t="s">
        <v>2974</v>
      </c>
      <c r="BE253" s="389">
        <f>IF(N253="základní",J253,0)</f>
        <v>0</v>
      </c>
      <c r="BF253" s="389">
        <f>IF(N253="snížená",J253,0)</f>
        <v>0</v>
      </c>
      <c r="BG253" s="389">
        <f>IF(N253="zákl. přenesená",J253,0)</f>
        <v>0</v>
      </c>
      <c r="BH253" s="389">
        <f>IF(N253="sníž. přenesená",J253,0)</f>
        <v>0</v>
      </c>
      <c r="BI253" s="389">
        <f>IF(N253="nulová",J253,0)</f>
        <v>0</v>
      </c>
      <c r="BJ253" s="310" t="s">
        <v>47</v>
      </c>
      <c r="BK253" s="389">
        <f>ROUND(I253*H253,2)</f>
        <v>0</v>
      </c>
      <c r="BL253" s="310" t="s">
        <v>2292</v>
      </c>
      <c r="BM253" s="388" t="s">
        <v>5003</v>
      </c>
    </row>
    <row r="254" spans="2:65" s="317" customFormat="1" ht="29.25" x14ac:dyDescent="0.2">
      <c r="B254" s="634"/>
      <c r="C254" s="635"/>
      <c r="D254" s="686" t="s">
        <v>3104</v>
      </c>
      <c r="E254" s="635"/>
      <c r="F254" s="687" t="s">
        <v>788</v>
      </c>
      <c r="G254" s="635"/>
      <c r="H254" s="635"/>
      <c r="I254" s="507"/>
      <c r="L254" s="318"/>
      <c r="M254" s="391"/>
      <c r="U254" s="392"/>
      <c r="AT254" s="310" t="s">
        <v>3104</v>
      </c>
      <c r="AU254" s="310" t="s">
        <v>49</v>
      </c>
    </row>
    <row r="255" spans="2:65" s="317" customFormat="1" ht="12.75" x14ac:dyDescent="0.2">
      <c r="B255" s="634"/>
      <c r="C255" s="635"/>
      <c r="D255" s="688" t="s">
        <v>3813</v>
      </c>
      <c r="E255" s="635"/>
      <c r="F255" s="501" t="s">
        <v>4141</v>
      </c>
      <c r="G255" s="635"/>
      <c r="H255" s="635"/>
      <c r="I255" s="507"/>
      <c r="L255" s="318"/>
      <c r="M255" s="391"/>
      <c r="U255" s="392"/>
      <c r="AT255" s="310" t="s">
        <v>3813</v>
      </c>
      <c r="AU255" s="310" t="s">
        <v>49</v>
      </c>
    </row>
    <row r="256" spans="2:65" s="369" customFormat="1" ht="25.9" customHeight="1" x14ac:dyDescent="0.2">
      <c r="B256" s="676"/>
      <c r="C256" s="677"/>
      <c r="D256" s="678" t="s">
        <v>521</v>
      </c>
      <c r="E256" s="679" t="s">
        <v>734</v>
      </c>
      <c r="F256" s="679" t="s">
        <v>789</v>
      </c>
      <c r="G256" s="677"/>
      <c r="H256" s="677"/>
      <c r="I256" s="508"/>
      <c r="J256" s="373">
        <f>BK256</f>
        <v>0</v>
      </c>
      <c r="L256" s="370"/>
      <c r="M256" s="374"/>
      <c r="P256" s="375">
        <f>SUM(P257:P259)</f>
        <v>24</v>
      </c>
      <c r="R256" s="375">
        <f>SUM(R257:R259)</f>
        <v>0</v>
      </c>
      <c r="T256" s="375">
        <f>SUM(T257:T259)</f>
        <v>0</v>
      </c>
      <c r="U256" s="413"/>
      <c r="AR256" s="371" t="s">
        <v>53</v>
      </c>
      <c r="AT256" s="377" t="s">
        <v>521</v>
      </c>
      <c r="AU256" s="377" t="s">
        <v>2973</v>
      </c>
      <c r="AY256" s="371" t="s">
        <v>2974</v>
      </c>
      <c r="BK256" s="378">
        <f>SUM(BK257:BK259)</f>
        <v>0</v>
      </c>
    </row>
    <row r="257" spans="2:65" s="317" customFormat="1" ht="16.5" customHeight="1" x14ac:dyDescent="0.2">
      <c r="B257" s="634"/>
      <c r="C257" s="681" t="s">
        <v>4317</v>
      </c>
      <c r="D257" s="681" t="s">
        <v>523</v>
      </c>
      <c r="E257" s="682" t="s">
        <v>790</v>
      </c>
      <c r="F257" s="683" t="s">
        <v>1824</v>
      </c>
      <c r="G257" s="684" t="s">
        <v>792</v>
      </c>
      <c r="H257" s="685">
        <v>24</v>
      </c>
      <c r="I257" s="383"/>
      <c r="J257" s="383">
        <f>ROUND(I257*H257,2)</f>
        <v>0</v>
      </c>
      <c r="K257" s="414"/>
      <c r="L257" s="318"/>
      <c r="M257" s="384" t="s">
        <v>810</v>
      </c>
      <c r="N257" s="385" t="s">
        <v>2977</v>
      </c>
      <c r="O257" s="386">
        <v>1</v>
      </c>
      <c r="P257" s="386">
        <f>O257*H257</f>
        <v>24</v>
      </c>
      <c r="Q257" s="386">
        <v>0</v>
      </c>
      <c r="R257" s="386">
        <f>Q257*H257</f>
        <v>0</v>
      </c>
      <c r="S257" s="386">
        <v>0</v>
      </c>
      <c r="T257" s="386">
        <f>S257*H257</f>
        <v>0</v>
      </c>
      <c r="U257" s="415" t="s">
        <v>810</v>
      </c>
      <c r="AR257" s="388" t="s">
        <v>4086</v>
      </c>
      <c r="AT257" s="388" t="s">
        <v>523</v>
      </c>
      <c r="AU257" s="388" t="s">
        <v>47</v>
      </c>
      <c r="AY257" s="310" t="s">
        <v>2974</v>
      </c>
      <c r="BE257" s="389">
        <f>IF(N257="základní",J257,0)</f>
        <v>0</v>
      </c>
      <c r="BF257" s="389">
        <f>IF(N257="snížená",J257,0)</f>
        <v>0</v>
      </c>
      <c r="BG257" s="389">
        <f>IF(N257="zákl. přenesená",J257,0)</f>
        <v>0</v>
      </c>
      <c r="BH257" s="389">
        <f>IF(N257="sníž. přenesená",J257,0)</f>
        <v>0</v>
      </c>
      <c r="BI257" s="389">
        <f>IF(N257="nulová",J257,0)</f>
        <v>0</v>
      </c>
      <c r="BJ257" s="310" t="s">
        <v>47</v>
      </c>
      <c r="BK257" s="389">
        <f>ROUND(I257*H257,2)</f>
        <v>0</v>
      </c>
      <c r="BL257" s="310" t="s">
        <v>4086</v>
      </c>
      <c r="BM257" s="388" t="s">
        <v>5004</v>
      </c>
    </row>
    <row r="258" spans="2:65" s="317" customFormat="1" ht="19.5" x14ac:dyDescent="0.2">
      <c r="B258" s="634"/>
      <c r="C258" s="635"/>
      <c r="D258" s="686" t="s">
        <v>3104</v>
      </c>
      <c r="E258" s="635"/>
      <c r="F258" s="687" t="s">
        <v>791</v>
      </c>
      <c r="G258" s="635"/>
      <c r="H258" s="635"/>
      <c r="I258" s="507"/>
      <c r="L258" s="318"/>
      <c r="M258" s="391"/>
      <c r="U258" s="392"/>
      <c r="AT258" s="310" t="s">
        <v>3104</v>
      </c>
      <c r="AU258" s="310" t="s">
        <v>47</v>
      </c>
    </row>
    <row r="259" spans="2:65" s="317" customFormat="1" ht="12.75" x14ac:dyDescent="0.2">
      <c r="B259" s="634"/>
      <c r="C259" s="635"/>
      <c r="D259" s="688" t="s">
        <v>3813</v>
      </c>
      <c r="E259" s="635"/>
      <c r="F259" s="501" t="s">
        <v>4144</v>
      </c>
      <c r="G259" s="635"/>
      <c r="H259" s="635"/>
      <c r="I259" s="507"/>
      <c r="L259" s="318"/>
      <c r="M259" s="398"/>
      <c r="N259" s="399"/>
      <c r="O259" s="399"/>
      <c r="P259" s="399"/>
      <c r="Q259" s="399"/>
      <c r="R259" s="399"/>
      <c r="S259" s="399"/>
      <c r="T259" s="399"/>
      <c r="U259" s="400"/>
      <c r="AT259" s="310" t="s">
        <v>3813</v>
      </c>
      <c r="AU259" s="310" t="s">
        <v>47</v>
      </c>
    </row>
    <row r="260" spans="2:65" s="317" customFormat="1" ht="6.95" customHeight="1" x14ac:dyDescent="0.2">
      <c r="B260" s="658"/>
      <c r="C260" s="659"/>
      <c r="D260" s="659"/>
      <c r="E260" s="659"/>
      <c r="F260" s="659"/>
      <c r="G260" s="659"/>
      <c r="H260" s="659"/>
      <c r="I260" s="531"/>
      <c r="J260" s="339"/>
      <c r="K260" s="339"/>
      <c r="L260" s="318"/>
    </row>
  </sheetData>
  <sheetProtection algorithmName="SHA-512" hashValue="BhDiqxIGfYLdgG76HGnOgSppVErBbhF8/UpZs9rLGAmTTXGqBYLKv0O7Rnee5BTCJ5zVVHxd/NSraVIhnnwrHg==" saltValue="OiXqsZ7GS5PB9dsEwa7Pew==" spinCount="100000" sheet="1" objects="1" scenarios="1"/>
  <mergeCells count="9">
    <mergeCell ref="E87:H87"/>
    <mergeCell ref="E118:H118"/>
    <mergeCell ref="E120:H120"/>
    <mergeCell ref="L2:V2"/>
    <mergeCell ref="E7:H7"/>
    <mergeCell ref="E9:H9"/>
    <mergeCell ref="E18:H18"/>
    <mergeCell ref="E27:H27"/>
    <mergeCell ref="E85:H85"/>
  </mergeCells>
  <hyperlinks>
    <hyperlink ref="F133" r:id="rId1" xr:uid="{74C99ABC-CFDF-4634-A6F4-B89DD9066E50}"/>
    <hyperlink ref="F136" r:id="rId2" xr:uid="{176D8127-D771-4F04-B7A6-2C3B5BF36445}"/>
    <hyperlink ref="F140" r:id="rId3" xr:uid="{2CB7E1A2-D342-41D4-B215-8FC94CE6FC9B}"/>
    <hyperlink ref="F143" r:id="rId4" xr:uid="{036B71B3-1A30-4B88-8B3D-B50EF0090DF3}"/>
    <hyperlink ref="F146" r:id="rId5" xr:uid="{150022D7-D3EE-4F41-85DB-96D8B2D52CBE}"/>
    <hyperlink ref="F150" r:id="rId6" xr:uid="{6FE227FD-BAC4-40B2-BC67-522417D89186}"/>
    <hyperlink ref="F153" r:id="rId7" xr:uid="{2D0678CD-8152-4161-80D3-2E5B03298362}"/>
    <hyperlink ref="F156" r:id="rId8" xr:uid="{902B7A57-2811-4ADE-B519-0A47B92FC507}"/>
    <hyperlink ref="F159" r:id="rId9" xr:uid="{E1253D9A-85BC-4258-BB47-AA343FE5014D}"/>
    <hyperlink ref="F162" r:id="rId10" xr:uid="{412FED33-0F26-41BB-A7FE-D9B982E1392E}"/>
    <hyperlink ref="F168" r:id="rId11" xr:uid="{73D1CB0B-E82D-448D-8D62-988A441C9D3B}"/>
    <hyperlink ref="F173" r:id="rId12" xr:uid="{C1F1A757-B678-448A-8594-FB0EAAA6093A}"/>
    <hyperlink ref="F177" r:id="rId13" xr:uid="{F6EB6E04-4AEF-4EE3-823B-FB75CA893B86}"/>
    <hyperlink ref="F181" r:id="rId14" xr:uid="{E214A55A-D8B8-42A8-979E-15BF68D5E525}"/>
    <hyperlink ref="F184" r:id="rId15" xr:uid="{A4F60A35-E1B3-47CB-AD5F-9DF0248FCF46}"/>
    <hyperlink ref="F187" r:id="rId16" xr:uid="{DBBA2DDC-964B-447B-852D-B1D91F4539D2}"/>
    <hyperlink ref="F190" r:id="rId17" xr:uid="{0B237246-96A6-473E-882E-25ADD3398E04}"/>
    <hyperlink ref="F193" r:id="rId18" xr:uid="{8E3A3C91-6E9B-49B8-BA99-63A9AA6F09E5}"/>
    <hyperlink ref="F196" r:id="rId19" xr:uid="{E83E5EA4-7688-4AB1-A42A-2D43072874F6}"/>
    <hyperlink ref="F199" r:id="rId20" xr:uid="{AE2A7B3F-DF11-4F5C-ACB5-902E0C2D794C}"/>
    <hyperlink ref="F206" r:id="rId21" xr:uid="{FBC156DD-803A-400D-BF55-10F23F401254}"/>
    <hyperlink ref="F210" r:id="rId22" xr:uid="{998893F5-2269-42CF-BB2A-F8B8B200B4D4}"/>
    <hyperlink ref="F213" r:id="rId23" xr:uid="{46CEDD99-9860-4F3D-88F6-6B2A06E41684}"/>
    <hyperlink ref="F216" r:id="rId24" xr:uid="{A9F3550F-51DF-481D-AD22-CB8779F68F2B}"/>
    <hyperlink ref="F219" r:id="rId25" xr:uid="{D3E1BF00-D8DC-42DF-8509-A73F62D77976}"/>
    <hyperlink ref="F222" r:id="rId26" xr:uid="{AC191AEF-013B-4940-B76F-C6A12DF0ED85}"/>
    <hyperlink ref="F225" r:id="rId27" xr:uid="{5D9E8E1F-9CF0-4DAA-A2C4-45028D6D1E19}"/>
    <hyperlink ref="F228" r:id="rId28" xr:uid="{82F45C8D-F6A6-4953-8EEE-FB95C1013C5E}"/>
    <hyperlink ref="F234" r:id="rId29" xr:uid="{B0FF3B8B-0B04-4B48-82CB-E15ACCD066F6}"/>
    <hyperlink ref="F237" r:id="rId30" xr:uid="{0D354CBC-5F3C-488F-9009-8A9C8E23744A}"/>
    <hyperlink ref="F240" r:id="rId31" xr:uid="{88663690-ED80-44ED-B28F-66247E5099BA}"/>
    <hyperlink ref="F243" r:id="rId32" xr:uid="{290F14C3-E9C4-4096-B018-B6DFB961D0FE}"/>
    <hyperlink ref="F246" r:id="rId33" xr:uid="{5F334AB4-DF66-4409-883E-24344A1786C4}"/>
    <hyperlink ref="F249" r:id="rId34" xr:uid="{EC9C3A21-5BFB-4088-8C3D-55C83CC79343}"/>
    <hyperlink ref="F252" r:id="rId35" xr:uid="{A1B9212B-CAF4-426F-B97E-95F488EEF51B}"/>
    <hyperlink ref="F255" r:id="rId36" xr:uid="{07025F61-71FB-4208-98DC-82FB605217B2}"/>
    <hyperlink ref="F259" r:id="rId37" xr:uid="{9D241FCB-B765-4F3B-8C8D-D1BBF3264D5F}"/>
  </hyperlinks>
  <pageMargins left="0.2" right="0.2" top="0.2" bottom="0.2" header="0.3" footer="0.3"/>
  <pageSetup paperSize="9" orientation="landscape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7808F9-0231-4EB5-B6E1-F03A1E7F7837}">
  <sheetPr codeName="Sheet43"/>
  <dimension ref="A1:G47"/>
  <sheetViews>
    <sheetView topLeftCell="B1" zoomScale="115" zoomScaleNormal="115" zoomScaleSheetLayoutView="115" zoomScalePageLayoutView="55" workbookViewId="0">
      <selection activeCell="G14" sqref="G14"/>
    </sheetView>
  </sheetViews>
  <sheetFormatPr defaultColWidth="9.140625" defaultRowHeight="15" customHeight="1" x14ac:dyDescent="0.25"/>
  <cols>
    <col min="1" max="1" width="1.28515625" style="118" hidden="1" customWidth="1"/>
    <col min="2" max="2" width="16.140625" style="118" customWidth="1"/>
    <col min="3" max="3" width="74.28515625" style="118" customWidth="1"/>
    <col min="4" max="5" width="10.5703125" style="118" customWidth="1"/>
    <col min="6" max="7" width="14.5703125" style="118" customWidth="1"/>
    <col min="8" max="9" width="9.140625" style="118" customWidth="1"/>
    <col min="10" max="10" width="10.42578125" style="118" bestFit="1" customWidth="1"/>
    <col min="11" max="11" width="9.140625" style="118" customWidth="1"/>
    <col min="12" max="16384" width="9.140625" style="118"/>
  </cols>
  <sheetData>
    <row r="1" spans="1:7" x14ac:dyDescent="0.25">
      <c r="D1" s="140"/>
    </row>
    <row r="2" spans="1:7" x14ac:dyDescent="0.25">
      <c r="A2" s="611" t="s">
        <v>2626</v>
      </c>
      <c r="B2" s="611"/>
      <c r="C2" s="612"/>
      <c r="D2" s="612"/>
      <c r="E2" s="612"/>
      <c r="F2" s="612"/>
      <c r="G2" s="612"/>
    </row>
    <row r="3" spans="1:7" x14ac:dyDescent="0.25">
      <c r="A3" s="611" t="s">
        <v>2627</v>
      </c>
      <c r="B3" s="611"/>
      <c r="C3" s="612"/>
      <c r="D3" s="612"/>
      <c r="E3" s="612"/>
      <c r="F3" s="612"/>
      <c r="G3" s="612"/>
    </row>
    <row r="4" spans="1:7" ht="15.75" thickBot="1" x14ac:dyDescent="0.3">
      <c r="A4" s="141" t="s">
        <v>2254</v>
      </c>
      <c r="B4" s="142" t="s">
        <v>94</v>
      </c>
      <c r="C4" s="143" t="s">
        <v>1688</v>
      </c>
      <c r="D4" s="142" t="s">
        <v>97</v>
      </c>
      <c r="E4" s="144" t="s">
        <v>827</v>
      </c>
      <c r="F4" s="144" t="s">
        <v>2255</v>
      </c>
      <c r="G4" s="145" t="s">
        <v>25</v>
      </c>
    </row>
    <row r="5" spans="1:7" x14ac:dyDescent="0.25">
      <c r="A5" s="613" t="s">
        <v>2256</v>
      </c>
      <c r="B5" s="614"/>
      <c r="C5" s="615"/>
      <c r="D5" s="615"/>
      <c r="E5" s="615"/>
      <c r="F5" s="615"/>
      <c r="G5" s="616"/>
    </row>
    <row r="6" spans="1:7" x14ac:dyDescent="0.25">
      <c r="A6" s="151"/>
      <c r="B6" s="153"/>
      <c r="C6" s="617" t="s">
        <v>2628</v>
      </c>
      <c r="D6" s="618"/>
      <c r="E6" s="618"/>
      <c r="F6" s="618"/>
      <c r="G6" s="619"/>
    </row>
    <row r="7" spans="1:7" x14ac:dyDescent="0.25">
      <c r="A7" s="151"/>
      <c r="B7" s="152">
        <v>55261137</v>
      </c>
      <c r="C7" s="146" t="s">
        <v>2261</v>
      </c>
      <c r="D7" s="147">
        <v>46</v>
      </c>
      <c r="E7" s="148" t="s">
        <v>2262</v>
      </c>
      <c r="F7" s="695"/>
      <c r="G7" s="150">
        <f t="shared" ref="G7" si="0">D7*F7</f>
        <v>0</v>
      </c>
    </row>
    <row r="8" spans="1:7" x14ac:dyDescent="0.25">
      <c r="A8" s="151"/>
      <c r="B8" s="152">
        <v>55261136</v>
      </c>
      <c r="C8" s="146" t="s">
        <v>2266</v>
      </c>
      <c r="D8" s="147">
        <v>28</v>
      </c>
      <c r="E8" s="148" t="s">
        <v>2262</v>
      </c>
      <c r="F8" s="695"/>
      <c r="G8" s="150">
        <f t="shared" ref="G8" si="1">D8*F8</f>
        <v>0</v>
      </c>
    </row>
    <row r="9" spans="1:7" x14ac:dyDescent="0.25">
      <c r="A9" s="151"/>
      <c r="B9" s="152">
        <v>55261135</v>
      </c>
      <c r="C9" s="146" t="s">
        <v>2267</v>
      </c>
      <c r="D9" s="147">
        <v>24</v>
      </c>
      <c r="E9" s="148" t="s">
        <v>2262</v>
      </c>
      <c r="F9" s="695"/>
      <c r="G9" s="150">
        <f t="shared" ref="G9:G15" si="2">D9*F9</f>
        <v>0</v>
      </c>
    </row>
    <row r="10" spans="1:7" x14ac:dyDescent="0.25">
      <c r="A10" s="151"/>
      <c r="B10" s="152">
        <v>55261134</v>
      </c>
      <c r="C10" s="146" t="s">
        <v>2629</v>
      </c>
      <c r="D10" s="147">
        <v>56</v>
      </c>
      <c r="E10" s="148" t="s">
        <v>2262</v>
      </c>
      <c r="F10" s="695"/>
      <c r="G10" s="150">
        <f t="shared" ref="G10" si="3">D10*F10</f>
        <v>0</v>
      </c>
    </row>
    <row r="11" spans="1:7" x14ac:dyDescent="0.25">
      <c r="A11" s="151"/>
      <c r="B11" s="152">
        <v>55261133</v>
      </c>
      <c r="C11" s="146" t="s">
        <v>2268</v>
      </c>
      <c r="D11" s="147">
        <v>28</v>
      </c>
      <c r="E11" s="148" t="s">
        <v>2262</v>
      </c>
      <c r="F11" s="695"/>
      <c r="G11" s="150">
        <f t="shared" si="2"/>
        <v>0</v>
      </c>
    </row>
    <row r="12" spans="1:7" x14ac:dyDescent="0.25">
      <c r="A12" s="151"/>
      <c r="B12" s="152">
        <v>63154530</v>
      </c>
      <c r="C12" s="146" t="s">
        <v>2630</v>
      </c>
      <c r="D12" s="147">
        <v>28</v>
      </c>
      <c r="E12" s="148" t="s">
        <v>2262</v>
      </c>
      <c r="F12" s="695"/>
      <c r="G12" s="150">
        <f t="shared" si="2"/>
        <v>0</v>
      </c>
    </row>
    <row r="13" spans="1:7" x14ac:dyDescent="0.25">
      <c r="A13" s="151"/>
      <c r="B13" s="152">
        <v>63154531</v>
      </c>
      <c r="C13" s="146" t="s">
        <v>2631</v>
      </c>
      <c r="D13" s="147">
        <v>56</v>
      </c>
      <c r="E13" s="148" t="s">
        <v>2262</v>
      </c>
      <c r="F13" s="695"/>
      <c r="G13" s="150">
        <f t="shared" ref="G13" si="4">D13*F13</f>
        <v>0</v>
      </c>
    </row>
    <row r="14" spans="1:7" x14ac:dyDescent="0.25">
      <c r="A14" s="151"/>
      <c r="B14" s="152">
        <v>63154532</v>
      </c>
      <c r="C14" s="146" t="s">
        <v>2269</v>
      </c>
      <c r="D14" s="147">
        <v>24</v>
      </c>
      <c r="E14" s="148" t="s">
        <v>2262</v>
      </c>
      <c r="F14" s="695"/>
      <c r="G14" s="150">
        <f t="shared" si="2"/>
        <v>0</v>
      </c>
    </row>
    <row r="15" spans="1:7" x14ac:dyDescent="0.25">
      <c r="A15" s="151"/>
      <c r="B15" s="152">
        <v>63154573</v>
      </c>
      <c r="C15" s="146" t="s">
        <v>2270</v>
      </c>
      <c r="D15" s="147">
        <v>28</v>
      </c>
      <c r="E15" s="148" t="s">
        <v>2262</v>
      </c>
      <c r="F15" s="695"/>
      <c r="G15" s="150">
        <f t="shared" si="2"/>
        <v>0</v>
      </c>
    </row>
    <row r="16" spans="1:7" x14ac:dyDescent="0.25">
      <c r="A16" s="151"/>
      <c r="B16" s="152" t="s">
        <v>2263</v>
      </c>
      <c r="C16" s="146" t="s">
        <v>2632</v>
      </c>
      <c r="D16" s="147">
        <v>46</v>
      </c>
      <c r="E16" s="148" t="s">
        <v>2262</v>
      </c>
      <c r="F16" s="695"/>
      <c r="G16" s="150">
        <f t="shared" ref="G16" si="5">D16*F16</f>
        <v>0</v>
      </c>
    </row>
    <row r="17" spans="1:7" x14ac:dyDescent="0.25">
      <c r="A17" s="151"/>
      <c r="B17" s="153"/>
      <c r="C17" s="617" t="s">
        <v>2271</v>
      </c>
      <c r="D17" s="618"/>
      <c r="E17" s="618"/>
      <c r="F17" s="618"/>
      <c r="G17" s="619"/>
    </row>
    <row r="18" spans="1:7" x14ac:dyDescent="0.25">
      <c r="A18" s="151"/>
      <c r="B18" s="152"/>
      <c r="C18" s="155" t="s">
        <v>2633</v>
      </c>
      <c r="D18" s="147">
        <v>5</v>
      </c>
      <c r="E18" s="148" t="s">
        <v>101</v>
      </c>
      <c r="F18" s="695"/>
      <c r="G18" s="149">
        <f t="shared" ref="G18:G26" si="6">D18*F18</f>
        <v>0</v>
      </c>
    </row>
    <row r="19" spans="1:7" x14ac:dyDescent="0.25">
      <c r="A19" s="151"/>
      <c r="B19" s="152"/>
      <c r="C19" s="155" t="s">
        <v>2634</v>
      </c>
      <c r="D19" s="147">
        <v>2</v>
      </c>
      <c r="E19" s="148" t="s">
        <v>101</v>
      </c>
      <c r="F19" s="695"/>
      <c r="G19" s="149">
        <f t="shared" ref="G19" si="7">D19*F19</f>
        <v>0</v>
      </c>
    </row>
    <row r="20" spans="1:7" x14ac:dyDescent="0.25">
      <c r="A20" s="151"/>
      <c r="B20" s="146">
        <v>722232044</v>
      </c>
      <c r="C20" s="146" t="s">
        <v>2264</v>
      </c>
      <c r="D20" s="147">
        <v>20</v>
      </c>
      <c r="E20" s="148" t="s">
        <v>101</v>
      </c>
      <c r="F20" s="695"/>
      <c r="G20" s="149">
        <f t="shared" si="6"/>
        <v>0</v>
      </c>
    </row>
    <row r="21" spans="1:7" x14ac:dyDescent="0.25">
      <c r="A21" s="151"/>
      <c r="B21" s="152">
        <v>55117233</v>
      </c>
      <c r="C21" s="146" t="s">
        <v>2265</v>
      </c>
      <c r="D21" s="147">
        <v>5</v>
      </c>
      <c r="E21" s="148" t="s">
        <v>101</v>
      </c>
      <c r="F21" s="695"/>
      <c r="G21" s="149">
        <f t="shared" si="6"/>
        <v>0</v>
      </c>
    </row>
    <row r="22" spans="1:7" ht="26.25" x14ac:dyDescent="0.25">
      <c r="A22" s="151"/>
      <c r="B22" s="170" t="s">
        <v>2272</v>
      </c>
      <c r="C22" s="155" t="s">
        <v>2273</v>
      </c>
      <c r="D22" s="147">
        <v>5</v>
      </c>
      <c r="E22" s="148" t="s">
        <v>101</v>
      </c>
      <c r="F22" s="695"/>
      <c r="G22" s="149">
        <f t="shared" si="6"/>
        <v>0</v>
      </c>
    </row>
    <row r="23" spans="1:7" x14ac:dyDescent="0.25">
      <c r="A23" s="151"/>
      <c r="B23" s="146">
        <v>55128906</v>
      </c>
      <c r="C23" s="146" t="s">
        <v>2259</v>
      </c>
      <c r="D23" s="147">
        <v>10</v>
      </c>
      <c r="E23" s="148" t="s">
        <v>101</v>
      </c>
      <c r="F23" s="695"/>
      <c r="G23" s="149">
        <f t="shared" si="6"/>
        <v>0</v>
      </c>
    </row>
    <row r="24" spans="1:7" x14ac:dyDescent="0.25">
      <c r="A24" s="151"/>
      <c r="B24" s="146">
        <v>55128039</v>
      </c>
      <c r="C24" s="146" t="s">
        <v>2258</v>
      </c>
      <c r="D24" s="147">
        <v>5</v>
      </c>
      <c r="E24" s="148" t="s">
        <v>101</v>
      </c>
      <c r="F24" s="695"/>
      <c r="G24" s="149">
        <f t="shared" si="6"/>
        <v>0</v>
      </c>
    </row>
    <row r="25" spans="1:7" x14ac:dyDescent="0.25">
      <c r="A25" s="151"/>
      <c r="B25" s="146">
        <v>734211118</v>
      </c>
      <c r="C25" s="146" t="s">
        <v>2257</v>
      </c>
      <c r="D25" s="147">
        <v>10</v>
      </c>
      <c r="E25" s="148" t="s">
        <v>101</v>
      </c>
      <c r="F25" s="695"/>
      <c r="G25" s="149">
        <f t="shared" si="6"/>
        <v>0</v>
      </c>
    </row>
    <row r="26" spans="1:7" x14ac:dyDescent="0.25">
      <c r="A26" s="151"/>
      <c r="B26" s="146">
        <v>722224115</v>
      </c>
      <c r="C26" s="146" t="s">
        <v>2260</v>
      </c>
      <c r="D26" s="147">
        <v>10</v>
      </c>
      <c r="E26" s="148" t="s">
        <v>101</v>
      </c>
      <c r="F26" s="695"/>
      <c r="G26" s="149">
        <f t="shared" si="6"/>
        <v>0</v>
      </c>
    </row>
    <row r="27" spans="1:7" x14ac:dyDescent="0.25">
      <c r="A27" s="151"/>
      <c r="B27" s="146">
        <v>734220112</v>
      </c>
      <c r="C27" s="146" t="s">
        <v>2274</v>
      </c>
      <c r="D27" s="147">
        <v>5</v>
      </c>
      <c r="E27" s="148" t="s">
        <v>101</v>
      </c>
      <c r="F27" s="695"/>
      <c r="G27" s="149">
        <f t="shared" ref="G27" si="8">D27*F27</f>
        <v>0</v>
      </c>
    </row>
    <row r="28" spans="1:7" x14ac:dyDescent="0.25">
      <c r="A28" s="151"/>
      <c r="B28" s="146">
        <v>55261001</v>
      </c>
      <c r="C28" s="146" t="s">
        <v>2275</v>
      </c>
      <c r="D28" s="147">
        <v>5</v>
      </c>
      <c r="E28" s="148" t="s">
        <v>2262</v>
      </c>
      <c r="F28" s="695"/>
      <c r="G28" s="149">
        <f t="shared" ref="G28:G36" si="9">D28*F28</f>
        <v>0</v>
      </c>
    </row>
    <row r="29" spans="1:7" x14ac:dyDescent="0.25">
      <c r="A29" s="151"/>
      <c r="B29" s="146">
        <v>734292715</v>
      </c>
      <c r="C29" s="146" t="s">
        <v>2635</v>
      </c>
      <c r="D29" s="147">
        <v>8</v>
      </c>
      <c r="E29" s="148" t="s">
        <v>101</v>
      </c>
      <c r="F29" s="695"/>
      <c r="G29" s="149">
        <f t="shared" si="9"/>
        <v>0</v>
      </c>
    </row>
    <row r="30" spans="1:7" x14ac:dyDescent="0.25">
      <c r="A30" s="151"/>
      <c r="B30" s="152" t="s">
        <v>2636</v>
      </c>
      <c r="C30" s="155" t="s">
        <v>2637</v>
      </c>
      <c r="D30" s="147">
        <v>2</v>
      </c>
      <c r="E30" s="148" t="s">
        <v>101</v>
      </c>
      <c r="F30" s="695"/>
      <c r="G30" s="149">
        <f t="shared" si="9"/>
        <v>0</v>
      </c>
    </row>
    <row r="31" spans="1:7" ht="25.5" x14ac:dyDescent="0.25">
      <c r="A31" s="151"/>
      <c r="B31" s="146">
        <v>734296213</v>
      </c>
      <c r="C31" s="155" t="s">
        <v>2638</v>
      </c>
      <c r="D31" s="147">
        <v>2</v>
      </c>
      <c r="E31" s="148" t="s">
        <v>101</v>
      </c>
      <c r="F31" s="695"/>
      <c r="G31" s="149">
        <f t="shared" si="9"/>
        <v>0</v>
      </c>
    </row>
    <row r="32" spans="1:7" x14ac:dyDescent="0.25">
      <c r="A32" s="151"/>
      <c r="B32" s="146">
        <v>55128906</v>
      </c>
      <c r="C32" s="146" t="s">
        <v>2259</v>
      </c>
      <c r="D32" s="147">
        <v>4</v>
      </c>
      <c r="E32" s="148" t="s">
        <v>101</v>
      </c>
      <c r="F32" s="695"/>
      <c r="G32" s="149">
        <f t="shared" si="9"/>
        <v>0</v>
      </c>
    </row>
    <row r="33" spans="1:7" x14ac:dyDescent="0.25">
      <c r="A33" s="151"/>
      <c r="B33" s="146">
        <v>55128039</v>
      </c>
      <c r="C33" s="146" t="s">
        <v>2258</v>
      </c>
      <c r="D33" s="147">
        <v>2</v>
      </c>
      <c r="E33" s="148" t="s">
        <v>101</v>
      </c>
      <c r="F33" s="695"/>
      <c r="G33" s="149">
        <f t="shared" si="9"/>
        <v>0</v>
      </c>
    </row>
    <row r="34" spans="1:7" x14ac:dyDescent="0.25">
      <c r="A34" s="151"/>
      <c r="B34" s="146">
        <v>734211118</v>
      </c>
      <c r="C34" s="146" t="s">
        <v>2257</v>
      </c>
      <c r="D34" s="147">
        <v>4</v>
      </c>
      <c r="E34" s="148" t="s">
        <v>101</v>
      </c>
      <c r="F34" s="695"/>
      <c r="G34" s="149">
        <f t="shared" si="9"/>
        <v>0</v>
      </c>
    </row>
    <row r="35" spans="1:7" x14ac:dyDescent="0.25">
      <c r="A35" s="151"/>
      <c r="B35" s="146">
        <v>722224115</v>
      </c>
      <c r="C35" s="146" t="s">
        <v>2260</v>
      </c>
      <c r="D35" s="147">
        <v>4</v>
      </c>
      <c r="E35" s="148" t="s">
        <v>101</v>
      </c>
      <c r="F35" s="695"/>
      <c r="G35" s="149">
        <f t="shared" si="9"/>
        <v>0</v>
      </c>
    </row>
    <row r="36" spans="1:7" x14ac:dyDescent="0.25">
      <c r="A36" s="151"/>
      <c r="B36" s="146">
        <v>734220113</v>
      </c>
      <c r="C36" s="146" t="s">
        <v>2639</v>
      </c>
      <c r="D36" s="147">
        <v>2</v>
      </c>
      <c r="E36" s="148" t="s">
        <v>101</v>
      </c>
      <c r="F36" s="695"/>
      <c r="G36" s="149">
        <f t="shared" si="9"/>
        <v>0</v>
      </c>
    </row>
    <row r="37" spans="1:7" x14ac:dyDescent="0.25">
      <c r="A37" s="151"/>
      <c r="B37" s="146">
        <v>55261002</v>
      </c>
      <c r="C37" s="146" t="s">
        <v>2640</v>
      </c>
      <c r="D37" s="147">
        <v>8</v>
      </c>
      <c r="E37" s="148" t="s">
        <v>2262</v>
      </c>
      <c r="F37" s="695"/>
      <c r="G37" s="149">
        <f t="shared" ref="G37" si="10">D37*F37</f>
        <v>0</v>
      </c>
    </row>
    <row r="38" spans="1:7" x14ac:dyDescent="0.25">
      <c r="A38" s="607" t="s">
        <v>2276</v>
      </c>
      <c r="B38" s="608"/>
      <c r="C38" s="609"/>
      <c r="D38" s="609"/>
      <c r="E38" s="609"/>
      <c r="F38" s="609"/>
      <c r="G38" s="610"/>
    </row>
    <row r="39" spans="1:7" x14ac:dyDescent="0.25">
      <c r="A39" s="154"/>
      <c r="B39" s="152">
        <v>751398152</v>
      </c>
      <c r="C39" s="155" t="s">
        <v>2277</v>
      </c>
      <c r="D39" s="147">
        <v>7</v>
      </c>
      <c r="E39" s="148" t="s">
        <v>101</v>
      </c>
      <c r="F39" s="695"/>
      <c r="G39" s="150">
        <f t="shared" ref="G39:G41" si="11">D39*F39</f>
        <v>0</v>
      </c>
    </row>
    <row r="40" spans="1:7" x14ac:dyDescent="0.25">
      <c r="A40" s="154"/>
      <c r="B40" s="152"/>
      <c r="C40" s="156" t="s">
        <v>2279</v>
      </c>
      <c r="D40" s="147">
        <v>1</v>
      </c>
      <c r="E40" s="148" t="s">
        <v>2278</v>
      </c>
      <c r="F40" s="695"/>
      <c r="G40" s="150">
        <f t="shared" si="11"/>
        <v>0</v>
      </c>
    </row>
    <row r="41" spans="1:7" x14ac:dyDescent="0.25">
      <c r="A41" s="154"/>
      <c r="B41" s="152"/>
      <c r="C41" s="156" t="s">
        <v>2280</v>
      </c>
      <c r="D41" s="147">
        <v>1</v>
      </c>
      <c r="E41" s="148" t="s">
        <v>2278</v>
      </c>
      <c r="F41" s="695"/>
      <c r="G41" s="150">
        <f t="shared" si="11"/>
        <v>0</v>
      </c>
    </row>
    <row r="42" spans="1:7" x14ac:dyDescent="0.25">
      <c r="A42" s="151">
        <v>22</v>
      </c>
      <c r="B42" s="152"/>
      <c r="C42" s="155" t="s">
        <v>2281</v>
      </c>
      <c r="D42" s="157">
        <v>100</v>
      </c>
      <c r="E42" s="158" t="s">
        <v>792</v>
      </c>
      <c r="F42" s="696"/>
      <c r="G42" s="150">
        <f t="shared" ref="G42:G44" si="12">D42*F42</f>
        <v>0</v>
      </c>
    </row>
    <row r="43" spans="1:7" x14ac:dyDescent="0.25">
      <c r="A43" s="159"/>
      <c r="B43" s="160"/>
      <c r="C43" s="155" t="s">
        <v>2282</v>
      </c>
      <c r="D43" s="147">
        <v>1</v>
      </c>
      <c r="E43" s="148" t="s">
        <v>2283</v>
      </c>
      <c r="F43" s="695"/>
      <c r="G43" s="150">
        <f t="shared" ref="G43" si="13">D43*F43</f>
        <v>0</v>
      </c>
    </row>
    <row r="44" spans="1:7" ht="15.75" thickBot="1" x14ac:dyDescent="0.3">
      <c r="A44" s="161">
        <v>24</v>
      </c>
      <c r="B44" s="152"/>
      <c r="C44" s="162" t="s">
        <v>2284</v>
      </c>
      <c r="D44" s="163">
        <v>1</v>
      </c>
      <c r="E44" s="164" t="s">
        <v>2278</v>
      </c>
      <c r="F44" s="697"/>
      <c r="G44" s="165">
        <f t="shared" si="12"/>
        <v>0</v>
      </c>
    </row>
    <row r="45" spans="1:7" x14ac:dyDescent="0.25">
      <c r="G45" s="166"/>
    </row>
    <row r="46" spans="1:7" x14ac:dyDescent="0.25">
      <c r="C46" s="167" t="s">
        <v>2285</v>
      </c>
      <c r="D46" s="167"/>
      <c r="E46" s="167"/>
      <c r="F46" s="167"/>
      <c r="G46" s="168">
        <f>SUM(G6:G37,,G39:G44)*1</f>
        <v>0</v>
      </c>
    </row>
    <row r="47" spans="1:7" x14ac:dyDescent="0.25">
      <c r="C47" s="167" t="s">
        <v>2286</v>
      </c>
      <c r="D47" s="167"/>
      <c r="E47" s="167"/>
      <c r="F47" s="167"/>
      <c r="G47" s="168">
        <f>SUM(G18:G44,G6:G16)*1.15</f>
        <v>0</v>
      </c>
    </row>
  </sheetData>
  <sheetProtection algorithmName="SHA-512" hashValue="v+A9/RZEDrRbJfYR21jQbz+sq6Q7ik5CUOlgwPwmRuzbNTmA3b1JGRg0TRobWgt3NJPNsA9uTOhOHojG2p0ENQ==" saltValue="3BALUQJ6nv3GOpAtSE+XCw==" spinCount="100000" sheet="1" objects="1" scenarios="1"/>
  <mergeCells count="6">
    <mergeCell ref="A38:G38"/>
    <mergeCell ref="A2:G2"/>
    <mergeCell ref="A3:G3"/>
    <mergeCell ref="A5:G5"/>
    <mergeCell ref="C6:G6"/>
    <mergeCell ref="C17:G17"/>
  </mergeCells>
  <pageMargins left="0.7" right="0.7" top="0.75" bottom="0.75" header="0.3" footer="0.3"/>
  <pageSetup paperSize="9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64ACEC-4571-488A-ABE8-5473F13C0528}">
  <dimension ref="A1:AC4908"/>
  <sheetViews>
    <sheetView workbookViewId="0">
      <selection activeCell="G13" sqref="G13"/>
    </sheetView>
  </sheetViews>
  <sheetFormatPr defaultColWidth="9.140625" defaultRowHeight="15" x14ac:dyDescent="0.25"/>
  <cols>
    <col min="1" max="1" width="3.42578125" customWidth="1"/>
    <col min="2" max="2" width="12.5703125" style="224" customWidth="1"/>
    <col min="3" max="3" width="63.28515625" style="224" customWidth="1"/>
    <col min="4" max="4" width="4.85546875" customWidth="1"/>
    <col min="5" max="5" width="10.5703125" customWidth="1"/>
    <col min="6" max="6" width="11.42578125" customWidth="1"/>
    <col min="7" max="7" width="12.7109375" customWidth="1"/>
    <col min="8" max="16384" width="9.140625" style="119"/>
  </cols>
  <sheetData>
    <row r="1" spans="1:29" ht="15" customHeight="1" x14ac:dyDescent="0.25">
      <c r="A1" s="598" t="s">
        <v>102</v>
      </c>
      <c r="B1" s="598"/>
      <c r="C1" s="598"/>
      <c r="D1" s="598"/>
      <c r="E1" s="598"/>
      <c r="F1" s="598"/>
      <c r="G1" s="598"/>
    </row>
    <row r="2" spans="1:29" customFormat="1" ht="24.95" customHeight="1" x14ac:dyDescent="0.2">
      <c r="A2" s="273" t="s">
        <v>90</v>
      </c>
      <c r="B2" s="223"/>
      <c r="C2" s="599" t="s">
        <v>4</v>
      </c>
      <c r="D2" s="600"/>
      <c r="E2" s="600"/>
      <c r="F2" s="600"/>
      <c r="G2" s="601"/>
    </row>
    <row r="3" spans="1:29" customFormat="1" ht="24.95" customHeight="1" x14ac:dyDescent="0.2">
      <c r="A3" s="273" t="s">
        <v>91</v>
      </c>
      <c r="B3" s="223"/>
      <c r="C3" s="599" t="s">
        <v>37</v>
      </c>
      <c r="D3" s="600"/>
      <c r="E3" s="600"/>
      <c r="F3" s="600"/>
      <c r="G3" s="601"/>
      <c r="AC3" s="224"/>
    </row>
    <row r="4" spans="1:29" customFormat="1" ht="24.95" customHeight="1" x14ac:dyDescent="0.2">
      <c r="A4" s="274" t="s">
        <v>92</v>
      </c>
      <c r="B4" s="225"/>
      <c r="C4" s="602" t="s">
        <v>3558</v>
      </c>
      <c r="D4" s="603"/>
      <c r="E4" s="603"/>
      <c r="F4" s="603"/>
      <c r="G4" s="604"/>
    </row>
    <row r="5" spans="1:29" ht="15" customHeight="1" x14ac:dyDescent="0.25">
      <c r="D5" s="226"/>
    </row>
    <row r="6" spans="1:29" ht="15" customHeight="1" x14ac:dyDescent="0.25">
      <c r="A6" s="275" t="s">
        <v>93</v>
      </c>
      <c r="B6" s="276" t="s">
        <v>94</v>
      </c>
      <c r="C6" s="276" t="s">
        <v>95</v>
      </c>
      <c r="D6" s="277" t="s">
        <v>96</v>
      </c>
      <c r="E6" s="275" t="s">
        <v>97</v>
      </c>
      <c r="F6" s="278" t="s">
        <v>98</v>
      </c>
      <c r="G6" s="275" t="s">
        <v>12</v>
      </c>
    </row>
    <row r="7" spans="1:29" ht="15" customHeight="1" x14ac:dyDescent="0.25">
      <c r="B7" s="287">
        <v>210110001</v>
      </c>
      <c r="C7" s="287" t="s">
        <v>3555</v>
      </c>
      <c r="D7" s="287" t="s">
        <v>308</v>
      </c>
      <c r="E7" s="287">
        <v>20</v>
      </c>
      <c r="F7" s="694"/>
      <c r="G7" s="307">
        <f>E7*F7</f>
        <v>0</v>
      </c>
    </row>
    <row r="8" spans="1:29" ht="15" customHeight="1" x14ac:dyDescent="0.25">
      <c r="B8" s="287">
        <v>210110002</v>
      </c>
      <c r="C8" s="287" t="s">
        <v>3697</v>
      </c>
      <c r="D8" s="287" t="s">
        <v>308</v>
      </c>
      <c r="E8" s="287">
        <v>7</v>
      </c>
      <c r="F8" s="694"/>
      <c r="G8" s="307">
        <f t="shared" ref="G8:G71" si="0">E8*F8</f>
        <v>0</v>
      </c>
    </row>
    <row r="9" spans="1:29" ht="15" customHeight="1" x14ac:dyDescent="0.25">
      <c r="B9" s="287">
        <v>210110004</v>
      </c>
      <c r="C9" s="287" t="s">
        <v>794</v>
      </c>
      <c r="D9" s="287" t="s">
        <v>308</v>
      </c>
      <c r="E9" s="287">
        <v>11</v>
      </c>
      <c r="F9" s="694"/>
      <c r="G9" s="307">
        <f t="shared" si="0"/>
        <v>0</v>
      </c>
    </row>
    <row r="10" spans="1:29" ht="15" customHeight="1" x14ac:dyDescent="0.25">
      <c r="B10" s="287">
        <v>210110004</v>
      </c>
      <c r="C10" s="287" t="s">
        <v>3556</v>
      </c>
      <c r="D10" s="287" t="s">
        <v>308</v>
      </c>
      <c r="E10" s="287">
        <v>2</v>
      </c>
      <c r="F10" s="694"/>
      <c r="G10" s="307">
        <f t="shared" si="0"/>
        <v>0</v>
      </c>
    </row>
    <row r="11" spans="1:29" ht="15" customHeight="1" x14ac:dyDescent="0.25">
      <c r="B11" s="287">
        <v>210110005</v>
      </c>
      <c r="C11" s="287" t="s">
        <v>795</v>
      </c>
      <c r="D11" s="287" t="s">
        <v>308</v>
      </c>
      <c r="E11" s="287">
        <v>2</v>
      </c>
      <c r="F11" s="694"/>
      <c r="G11" s="307">
        <f t="shared" si="0"/>
        <v>0</v>
      </c>
    </row>
    <row r="12" spans="1:29" ht="15" customHeight="1" x14ac:dyDescent="0.25">
      <c r="B12" s="287">
        <v>210111021</v>
      </c>
      <c r="C12" s="287" t="s">
        <v>796</v>
      </c>
      <c r="D12" s="287" t="s">
        <v>308</v>
      </c>
      <c r="E12" s="287">
        <v>124</v>
      </c>
      <c r="F12" s="694"/>
      <c r="G12" s="307">
        <f t="shared" si="0"/>
        <v>0</v>
      </c>
    </row>
    <row r="13" spans="1:29" ht="15" customHeight="1" x14ac:dyDescent="0.25">
      <c r="B13" s="287">
        <v>210111021</v>
      </c>
      <c r="C13" s="287" t="s">
        <v>796</v>
      </c>
      <c r="D13" s="287" t="s">
        <v>308</v>
      </c>
      <c r="E13" s="287">
        <v>1</v>
      </c>
      <c r="F13" s="694"/>
      <c r="G13" s="307">
        <f t="shared" si="0"/>
        <v>0</v>
      </c>
    </row>
    <row r="14" spans="1:29" ht="15" customHeight="1" x14ac:dyDescent="0.25">
      <c r="B14" s="287">
        <v>210111022</v>
      </c>
      <c r="C14" s="287" t="s">
        <v>3698</v>
      </c>
      <c r="D14" s="287" t="s">
        <v>308</v>
      </c>
      <c r="E14" s="287">
        <v>96</v>
      </c>
      <c r="F14" s="694"/>
      <c r="G14" s="307">
        <f t="shared" si="0"/>
        <v>0</v>
      </c>
    </row>
    <row r="15" spans="1:29" ht="15" customHeight="1" x14ac:dyDescent="0.25">
      <c r="B15" s="287">
        <v>210111062</v>
      </c>
      <c r="C15" s="287" t="s">
        <v>3260</v>
      </c>
      <c r="D15" s="287" t="s">
        <v>308</v>
      </c>
      <c r="E15" s="287">
        <v>19</v>
      </c>
      <c r="F15" s="694"/>
      <c r="G15" s="307">
        <f t="shared" si="0"/>
        <v>0</v>
      </c>
    </row>
    <row r="16" spans="1:29" ht="15" customHeight="1" x14ac:dyDescent="0.25">
      <c r="B16" s="287">
        <v>210112721</v>
      </c>
      <c r="C16" s="287" t="s">
        <v>3279</v>
      </c>
      <c r="D16" s="287" t="s">
        <v>308</v>
      </c>
      <c r="E16" s="287">
        <v>1</v>
      </c>
      <c r="F16" s="694"/>
      <c r="G16" s="307">
        <f t="shared" si="0"/>
        <v>0</v>
      </c>
    </row>
    <row r="17" spans="2:7" ht="15" customHeight="1" x14ac:dyDescent="0.25">
      <c r="B17" s="287">
        <v>210120453</v>
      </c>
      <c r="C17" s="287" t="s">
        <v>797</v>
      </c>
      <c r="D17" s="287" t="s">
        <v>308</v>
      </c>
      <c r="E17" s="287">
        <v>22</v>
      </c>
      <c r="F17" s="694"/>
      <c r="G17" s="307">
        <f t="shared" si="0"/>
        <v>0</v>
      </c>
    </row>
    <row r="18" spans="2:7" ht="15" customHeight="1" x14ac:dyDescent="0.25">
      <c r="B18" s="287">
        <v>210120453</v>
      </c>
      <c r="C18" s="287" t="s">
        <v>797</v>
      </c>
      <c r="D18" s="287" t="s">
        <v>308</v>
      </c>
      <c r="E18" s="287">
        <v>6</v>
      </c>
      <c r="F18" s="694"/>
      <c r="G18" s="307">
        <f t="shared" si="0"/>
        <v>0</v>
      </c>
    </row>
    <row r="19" spans="2:7" ht="15" customHeight="1" x14ac:dyDescent="0.25">
      <c r="B19" s="287">
        <v>210120453</v>
      </c>
      <c r="C19" s="287" t="s">
        <v>797</v>
      </c>
      <c r="D19" s="287" t="s">
        <v>308</v>
      </c>
      <c r="E19" s="287">
        <v>66</v>
      </c>
      <c r="F19" s="694"/>
      <c r="G19" s="307">
        <f t="shared" si="0"/>
        <v>0</v>
      </c>
    </row>
    <row r="20" spans="2:7" ht="15" customHeight="1" x14ac:dyDescent="0.25">
      <c r="B20" s="287">
        <v>210120469</v>
      </c>
      <c r="C20" s="287" t="s">
        <v>798</v>
      </c>
      <c r="D20" s="287" t="s">
        <v>308</v>
      </c>
      <c r="E20" s="287">
        <v>1</v>
      </c>
      <c r="F20" s="694"/>
      <c r="G20" s="307">
        <f t="shared" si="0"/>
        <v>0</v>
      </c>
    </row>
    <row r="21" spans="2:7" ht="15" customHeight="1" x14ac:dyDescent="0.25">
      <c r="B21" s="287">
        <v>210120469</v>
      </c>
      <c r="C21" s="287" t="s">
        <v>798</v>
      </c>
      <c r="D21" s="287" t="s">
        <v>308</v>
      </c>
      <c r="E21" s="287">
        <v>1</v>
      </c>
      <c r="F21" s="694"/>
      <c r="G21" s="307">
        <f t="shared" si="0"/>
        <v>0</v>
      </c>
    </row>
    <row r="22" spans="2:7" ht="15" customHeight="1" x14ac:dyDescent="0.25">
      <c r="B22" s="287">
        <v>210120469</v>
      </c>
      <c r="C22" s="287" t="s">
        <v>798</v>
      </c>
      <c r="D22" s="287" t="s">
        <v>308</v>
      </c>
      <c r="E22" s="287">
        <v>1</v>
      </c>
      <c r="F22" s="694"/>
      <c r="G22" s="307">
        <f t="shared" si="0"/>
        <v>0</v>
      </c>
    </row>
    <row r="23" spans="2:7" ht="15" customHeight="1" x14ac:dyDescent="0.25">
      <c r="B23" s="287">
        <v>210121013</v>
      </c>
      <c r="C23" s="287" t="s">
        <v>800</v>
      </c>
      <c r="D23" s="287" t="s">
        <v>308</v>
      </c>
      <c r="E23" s="287">
        <v>78</v>
      </c>
      <c r="F23" s="694"/>
      <c r="G23" s="307">
        <f t="shared" si="0"/>
        <v>0</v>
      </c>
    </row>
    <row r="24" spans="2:7" ht="15" customHeight="1" x14ac:dyDescent="0.25">
      <c r="B24" s="287">
        <v>210121013</v>
      </c>
      <c r="C24" s="287" t="s">
        <v>800</v>
      </c>
      <c r="D24" s="287" t="s">
        <v>308</v>
      </c>
      <c r="E24" s="287">
        <v>39</v>
      </c>
      <c r="F24" s="694"/>
      <c r="G24" s="307">
        <f t="shared" si="0"/>
        <v>0</v>
      </c>
    </row>
    <row r="25" spans="2:7" ht="15" customHeight="1" x14ac:dyDescent="0.25">
      <c r="B25" s="287">
        <v>210121113</v>
      </c>
      <c r="C25" s="287" t="s">
        <v>3274</v>
      </c>
      <c r="D25" s="287" t="s">
        <v>308</v>
      </c>
      <c r="E25" s="287">
        <v>18</v>
      </c>
      <c r="F25" s="694"/>
      <c r="G25" s="307">
        <f t="shared" si="0"/>
        <v>0</v>
      </c>
    </row>
    <row r="26" spans="2:7" ht="15" customHeight="1" x14ac:dyDescent="0.25">
      <c r="B26" s="287">
        <v>210122001</v>
      </c>
      <c r="C26" s="287" t="s">
        <v>801</v>
      </c>
      <c r="D26" s="287" t="s">
        <v>308</v>
      </c>
      <c r="E26" s="287">
        <v>1</v>
      </c>
      <c r="F26" s="694"/>
      <c r="G26" s="307">
        <f t="shared" si="0"/>
        <v>0</v>
      </c>
    </row>
    <row r="27" spans="2:7" ht="15" customHeight="1" x14ac:dyDescent="0.25">
      <c r="B27" s="287">
        <v>210192553</v>
      </c>
      <c r="C27" s="287" t="s">
        <v>802</v>
      </c>
      <c r="D27" s="287" t="s">
        <v>308</v>
      </c>
      <c r="E27" s="287">
        <v>3</v>
      </c>
      <c r="F27" s="694"/>
      <c r="G27" s="307">
        <f t="shared" si="0"/>
        <v>0</v>
      </c>
    </row>
    <row r="28" spans="2:7" ht="15" customHeight="1" x14ac:dyDescent="0.25">
      <c r="B28" s="287">
        <v>210800105</v>
      </c>
      <c r="C28" s="287" t="s">
        <v>803</v>
      </c>
      <c r="D28" s="287" t="s">
        <v>227</v>
      </c>
      <c r="E28" s="287">
        <v>200</v>
      </c>
      <c r="F28" s="694"/>
      <c r="G28" s="307">
        <f t="shared" si="0"/>
        <v>0</v>
      </c>
    </row>
    <row r="29" spans="2:7" ht="15" customHeight="1" x14ac:dyDescent="0.25">
      <c r="B29" s="287">
        <v>210800105</v>
      </c>
      <c r="C29" s="287" t="s">
        <v>804</v>
      </c>
      <c r="D29" s="287" t="s">
        <v>227</v>
      </c>
      <c r="E29" s="287">
        <v>3100</v>
      </c>
      <c r="F29" s="694"/>
      <c r="G29" s="307">
        <f t="shared" si="0"/>
        <v>0</v>
      </c>
    </row>
    <row r="30" spans="2:7" ht="15" customHeight="1" x14ac:dyDescent="0.25">
      <c r="B30" s="287">
        <v>210800106</v>
      </c>
      <c r="C30" s="287" t="s">
        <v>805</v>
      </c>
      <c r="D30" s="287" t="s">
        <v>227</v>
      </c>
      <c r="E30" s="287">
        <v>6000</v>
      </c>
      <c r="F30" s="694"/>
      <c r="G30" s="307">
        <f t="shared" si="0"/>
        <v>0</v>
      </c>
    </row>
    <row r="31" spans="2:7" ht="15" customHeight="1" x14ac:dyDescent="0.25">
      <c r="B31" s="287">
        <v>210800112</v>
      </c>
      <c r="C31" s="287" t="s">
        <v>3265</v>
      </c>
      <c r="D31" s="287" t="s">
        <v>227</v>
      </c>
      <c r="E31" s="287">
        <v>3000</v>
      </c>
      <c r="F31" s="694"/>
      <c r="G31" s="307">
        <f t="shared" si="0"/>
        <v>0</v>
      </c>
    </row>
    <row r="32" spans="2:7" ht="15" customHeight="1" x14ac:dyDescent="0.25">
      <c r="B32" s="287">
        <v>210800115</v>
      </c>
      <c r="C32" s="287" t="s">
        <v>3259</v>
      </c>
      <c r="D32" s="287" t="s">
        <v>227</v>
      </c>
      <c r="E32" s="287">
        <v>200</v>
      </c>
      <c r="F32" s="694"/>
      <c r="G32" s="307">
        <f t="shared" si="0"/>
        <v>0</v>
      </c>
    </row>
    <row r="33" spans="2:7" ht="15" customHeight="1" x14ac:dyDescent="0.25">
      <c r="B33" s="287">
        <v>210800116</v>
      </c>
      <c r="C33" s="287" t="s">
        <v>806</v>
      </c>
      <c r="D33" s="287" t="s">
        <v>227</v>
      </c>
      <c r="E33" s="287">
        <v>1400</v>
      </c>
      <c r="F33" s="694"/>
      <c r="G33" s="307">
        <f t="shared" si="0"/>
        <v>0</v>
      </c>
    </row>
    <row r="34" spans="2:7" ht="15" customHeight="1" x14ac:dyDescent="0.25">
      <c r="B34" s="287">
        <v>210800547</v>
      </c>
      <c r="C34" s="287" t="s">
        <v>807</v>
      </c>
      <c r="D34" s="287" t="s">
        <v>227</v>
      </c>
      <c r="E34" s="287">
        <v>800</v>
      </c>
      <c r="F34" s="694"/>
      <c r="G34" s="307">
        <f t="shared" si="0"/>
        <v>0</v>
      </c>
    </row>
    <row r="35" spans="2:7" ht="15" customHeight="1" x14ac:dyDescent="0.25">
      <c r="B35" s="287">
        <v>210800649</v>
      </c>
      <c r="C35" s="287" t="s">
        <v>3263</v>
      </c>
      <c r="D35" s="287" t="s">
        <v>227</v>
      </c>
      <c r="E35" s="287">
        <v>60</v>
      </c>
      <c r="F35" s="694"/>
      <c r="G35" s="307">
        <f t="shared" si="0"/>
        <v>0</v>
      </c>
    </row>
    <row r="36" spans="2:7" ht="15" customHeight="1" x14ac:dyDescent="0.25">
      <c r="B36" s="287">
        <v>211150301</v>
      </c>
      <c r="C36" s="287" t="s">
        <v>3611</v>
      </c>
      <c r="D36" s="287" t="s">
        <v>308</v>
      </c>
      <c r="E36" s="287">
        <v>1</v>
      </c>
      <c r="F36" s="694"/>
      <c r="G36" s="307">
        <f t="shared" si="0"/>
        <v>0</v>
      </c>
    </row>
    <row r="37" spans="2:7" ht="15" customHeight="1" x14ac:dyDescent="0.25">
      <c r="B37" s="287">
        <v>215112211</v>
      </c>
      <c r="C37" s="287" t="s">
        <v>808</v>
      </c>
      <c r="D37" s="287" t="s">
        <v>308</v>
      </c>
      <c r="E37" s="287">
        <v>15</v>
      </c>
      <c r="F37" s="694"/>
      <c r="G37" s="307">
        <f t="shared" si="0"/>
        <v>0</v>
      </c>
    </row>
    <row r="38" spans="2:7" ht="15" customHeight="1" x14ac:dyDescent="0.25">
      <c r="B38" s="287">
        <v>215121150</v>
      </c>
      <c r="C38" s="287" t="s">
        <v>809</v>
      </c>
      <c r="D38" s="287" t="s">
        <v>308</v>
      </c>
      <c r="E38" s="287">
        <v>1</v>
      </c>
      <c r="F38" s="694"/>
      <c r="G38" s="307">
        <f t="shared" si="0"/>
        <v>0</v>
      </c>
    </row>
    <row r="39" spans="2:7" ht="15" customHeight="1" x14ac:dyDescent="0.25">
      <c r="B39" s="287">
        <v>215121150</v>
      </c>
      <c r="C39" s="287" t="s">
        <v>809</v>
      </c>
      <c r="D39" s="287" t="s">
        <v>308</v>
      </c>
      <c r="E39" s="287">
        <v>7</v>
      </c>
      <c r="F39" s="694"/>
      <c r="G39" s="307">
        <f t="shared" si="0"/>
        <v>0</v>
      </c>
    </row>
    <row r="40" spans="2:7" ht="15" customHeight="1" x14ac:dyDescent="0.25">
      <c r="B40" s="287">
        <v>215121150</v>
      </c>
      <c r="C40" s="287" t="s">
        <v>809</v>
      </c>
      <c r="D40" s="287" t="s">
        <v>308</v>
      </c>
      <c r="E40" s="287">
        <v>7</v>
      </c>
      <c r="F40" s="694"/>
      <c r="G40" s="307">
        <f t="shared" si="0"/>
        <v>0</v>
      </c>
    </row>
    <row r="41" spans="2:7" ht="15" customHeight="1" x14ac:dyDescent="0.25">
      <c r="B41" s="287">
        <v>215121150</v>
      </c>
      <c r="C41" s="287" t="s">
        <v>809</v>
      </c>
      <c r="D41" s="287" t="s">
        <v>308</v>
      </c>
      <c r="E41" s="287">
        <v>40</v>
      </c>
      <c r="F41" s="694"/>
      <c r="G41" s="307">
        <f t="shared" si="0"/>
        <v>0</v>
      </c>
    </row>
    <row r="42" spans="2:7" ht="15" customHeight="1" x14ac:dyDescent="0.25">
      <c r="B42" s="287">
        <v>215123442</v>
      </c>
      <c r="C42" s="287" t="s">
        <v>3612</v>
      </c>
      <c r="D42" s="287" t="s">
        <v>308</v>
      </c>
      <c r="E42" s="287">
        <v>1</v>
      </c>
      <c r="F42" s="694"/>
      <c r="G42" s="307">
        <f t="shared" si="0"/>
        <v>0</v>
      </c>
    </row>
    <row r="43" spans="2:7" ht="15" customHeight="1" x14ac:dyDescent="0.25">
      <c r="B43" s="287">
        <v>216110001</v>
      </c>
      <c r="C43" s="287" t="s">
        <v>3262</v>
      </c>
      <c r="D43" s="287" t="s">
        <v>308</v>
      </c>
      <c r="E43" s="287">
        <v>24</v>
      </c>
      <c r="F43" s="694"/>
      <c r="G43" s="307">
        <f t="shared" si="0"/>
        <v>0</v>
      </c>
    </row>
    <row r="44" spans="2:7" ht="15" customHeight="1" x14ac:dyDescent="0.25">
      <c r="B44" s="287">
        <v>216120701</v>
      </c>
      <c r="C44" s="287" t="s">
        <v>3541</v>
      </c>
      <c r="D44" s="287" t="s">
        <v>308</v>
      </c>
      <c r="E44" s="287">
        <v>2</v>
      </c>
      <c r="F44" s="694"/>
      <c r="G44" s="307">
        <f t="shared" si="0"/>
        <v>0</v>
      </c>
    </row>
    <row r="45" spans="2:7" ht="15" customHeight="1" x14ac:dyDescent="0.25">
      <c r="B45" s="287">
        <v>216190002</v>
      </c>
      <c r="C45" s="287" t="s">
        <v>3699</v>
      </c>
      <c r="D45" s="287" t="s">
        <v>308</v>
      </c>
      <c r="E45" s="287">
        <v>66</v>
      </c>
      <c r="F45" s="694"/>
      <c r="G45" s="307">
        <f t="shared" si="0"/>
        <v>0</v>
      </c>
    </row>
    <row r="46" spans="2:7" ht="15" customHeight="1" x14ac:dyDescent="0.25">
      <c r="B46" s="287">
        <v>216201002</v>
      </c>
      <c r="C46" s="287" t="s">
        <v>3269</v>
      </c>
      <c r="D46" s="287" t="s">
        <v>308</v>
      </c>
      <c r="E46" s="287">
        <v>13</v>
      </c>
      <c r="F46" s="694"/>
      <c r="G46" s="307">
        <f t="shared" si="0"/>
        <v>0</v>
      </c>
    </row>
    <row r="47" spans="2:7" ht="15" customHeight="1" x14ac:dyDescent="0.25">
      <c r="B47" s="287">
        <v>216201003</v>
      </c>
      <c r="C47" s="287" t="s">
        <v>3271</v>
      </c>
      <c r="D47" s="287" t="s">
        <v>308</v>
      </c>
      <c r="E47" s="287">
        <v>39</v>
      </c>
      <c r="F47" s="694"/>
      <c r="G47" s="307">
        <f t="shared" si="0"/>
        <v>0</v>
      </c>
    </row>
    <row r="48" spans="2:7" ht="15" customHeight="1" x14ac:dyDescent="0.25">
      <c r="B48" s="287">
        <v>216201004</v>
      </c>
      <c r="C48" s="287" t="s">
        <v>3268</v>
      </c>
      <c r="D48" s="287" t="s">
        <v>308</v>
      </c>
      <c r="E48" s="287">
        <v>8</v>
      </c>
      <c r="F48" s="694"/>
      <c r="G48" s="307">
        <f t="shared" si="0"/>
        <v>0</v>
      </c>
    </row>
    <row r="49" spans="2:7" ht="15" customHeight="1" x14ac:dyDescent="0.25">
      <c r="B49" s="287">
        <v>216201004</v>
      </c>
      <c r="C49" s="287" t="s">
        <v>3268</v>
      </c>
      <c r="D49" s="287" t="s">
        <v>308</v>
      </c>
      <c r="E49" s="287">
        <v>33</v>
      </c>
      <c r="F49" s="694"/>
      <c r="G49" s="307">
        <f t="shared" si="0"/>
        <v>0</v>
      </c>
    </row>
    <row r="50" spans="2:7" ht="15" customHeight="1" x14ac:dyDescent="0.25">
      <c r="B50" s="287">
        <v>216201004</v>
      </c>
      <c r="C50" s="287" t="s">
        <v>3268</v>
      </c>
      <c r="D50" s="287" t="s">
        <v>308</v>
      </c>
      <c r="E50" s="287">
        <v>33</v>
      </c>
      <c r="F50" s="694"/>
      <c r="G50" s="307">
        <f t="shared" si="0"/>
        <v>0</v>
      </c>
    </row>
    <row r="51" spans="2:7" ht="15" customHeight="1" x14ac:dyDescent="0.25">
      <c r="B51" s="287">
        <v>216201006</v>
      </c>
      <c r="C51" s="287" t="s">
        <v>3270</v>
      </c>
      <c r="D51" s="287" t="s">
        <v>308</v>
      </c>
      <c r="E51" s="287">
        <v>15</v>
      </c>
      <c r="F51" s="694"/>
      <c r="G51" s="307">
        <f t="shared" si="0"/>
        <v>0</v>
      </c>
    </row>
    <row r="52" spans="2:7" ht="15" customHeight="1" x14ac:dyDescent="0.25">
      <c r="B52" s="287">
        <v>216201007</v>
      </c>
      <c r="C52" s="287" t="s">
        <v>3272</v>
      </c>
      <c r="D52" s="287" t="s">
        <v>308</v>
      </c>
      <c r="E52" s="287">
        <v>18</v>
      </c>
      <c r="F52" s="694"/>
      <c r="G52" s="307">
        <f t="shared" si="0"/>
        <v>0</v>
      </c>
    </row>
    <row r="53" spans="2:7" ht="15" customHeight="1" x14ac:dyDescent="0.25">
      <c r="B53" s="287">
        <v>216201024</v>
      </c>
      <c r="C53" s="287" t="s">
        <v>3700</v>
      </c>
      <c r="D53" s="287" t="s">
        <v>308</v>
      </c>
      <c r="E53" s="287">
        <v>107</v>
      </c>
      <c r="F53" s="694"/>
      <c r="G53" s="307">
        <f t="shared" si="0"/>
        <v>0</v>
      </c>
    </row>
    <row r="54" spans="2:7" ht="15" customHeight="1" x14ac:dyDescent="0.25">
      <c r="B54" s="287">
        <v>216201024</v>
      </c>
      <c r="C54" s="287" t="s">
        <v>3700</v>
      </c>
      <c r="D54" s="287" t="s">
        <v>308</v>
      </c>
      <c r="E54" s="287">
        <v>13</v>
      </c>
      <c r="F54" s="694"/>
      <c r="G54" s="307">
        <f t="shared" si="0"/>
        <v>0</v>
      </c>
    </row>
    <row r="55" spans="2:7" ht="15" customHeight="1" x14ac:dyDescent="0.25">
      <c r="B55" s="287">
        <v>216800116</v>
      </c>
      <c r="C55" s="287" t="s">
        <v>3266</v>
      </c>
      <c r="D55" s="287" t="s">
        <v>227</v>
      </c>
      <c r="E55" s="287">
        <v>70</v>
      </c>
      <c r="F55" s="694"/>
      <c r="G55" s="307">
        <f t="shared" si="0"/>
        <v>0</v>
      </c>
    </row>
    <row r="56" spans="2:7" ht="15" customHeight="1" x14ac:dyDescent="0.25">
      <c r="B56" s="287">
        <v>216800117</v>
      </c>
      <c r="C56" s="287" t="s">
        <v>3701</v>
      </c>
      <c r="D56" s="287" t="s">
        <v>227</v>
      </c>
      <c r="E56" s="287">
        <v>40</v>
      </c>
      <c r="F56" s="694"/>
      <c r="G56" s="307">
        <f t="shared" si="0"/>
        <v>0</v>
      </c>
    </row>
    <row r="57" spans="2:7" ht="15" customHeight="1" x14ac:dyDescent="0.25">
      <c r="B57" s="287">
        <v>220260021</v>
      </c>
      <c r="C57" s="287" t="s">
        <v>3280</v>
      </c>
      <c r="D57" s="287" t="s">
        <v>308</v>
      </c>
      <c r="E57" s="287">
        <v>200</v>
      </c>
      <c r="F57" s="694"/>
      <c r="G57" s="307">
        <f t="shared" si="0"/>
        <v>0</v>
      </c>
    </row>
    <row r="58" spans="2:7" ht="15" customHeight="1" x14ac:dyDescent="0.25">
      <c r="B58" s="287">
        <v>220260028</v>
      </c>
      <c r="C58" s="287" t="s">
        <v>3281</v>
      </c>
      <c r="D58" s="287" t="s">
        <v>308</v>
      </c>
      <c r="E58" s="287">
        <v>60</v>
      </c>
      <c r="F58" s="694"/>
      <c r="G58" s="307">
        <f t="shared" si="0"/>
        <v>0</v>
      </c>
    </row>
    <row r="59" spans="2:7" ht="15" customHeight="1" x14ac:dyDescent="0.25">
      <c r="B59" s="287">
        <v>220521036</v>
      </c>
      <c r="C59" s="287" t="s">
        <v>811</v>
      </c>
      <c r="D59" s="287" t="s">
        <v>308</v>
      </c>
      <c r="E59" s="287">
        <v>3</v>
      </c>
      <c r="F59" s="694"/>
      <c r="G59" s="307">
        <f t="shared" si="0"/>
        <v>0</v>
      </c>
    </row>
    <row r="60" spans="2:7" ht="15" customHeight="1" x14ac:dyDescent="0.25">
      <c r="B60" s="287">
        <v>220521042</v>
      </c>
      <c r="C60" s="287" t="s">
        <v>812</v>
      </c>
      <c r="D60" s="287" t="s">
        <v>308</v>
      </c>
      <c r="E60" s="287">
        <v>150</v>
      </c>
      <c r="F60" s="694"/>
      <c r="G60" s="307">
        <f t="shared" si="0"/>
        <v>0</v>
      </c>
    </row>
    <row r="61" spans="2:7" ht="15" customHeight="1" x14ac:dyDescent="0.25">
      <c r="B61" s="298" t="s">
        <v>3282</v>
      </c>
      <c r="C61" s="296" t="s">
        <v>3283</v>
      </c>
      <c r="D61" s="287" t="s">
        <v>227</v>
      </c>
      <c r="E61" s="303">
        <v>4000</v>
      </c>
      <c r="F61" s="509"/>
      <c r="G61" s="307">
        <f t="shared" si="0"/>
        <v>0</v>
      </c>
    </row>
    <row r="62" spans="2:7" ht="15" customHeight="1" x14ac:dyDescent="0.25">
      <c r="B62" s="287"/>
      <c r="C62" s="287" t="s">
        <v>3561</v>
      </c>
      <c r="D62" s="287" t="s">
        <v>308</v>
      </c>
      <c r="E62" s="287" t="s">
        <v>3702</v>
      </c>
      <c r="F62" s="694"/>
      <c r="G62" s="307">
        <f t="shared" si="0"/>
        <v>0</v>
      </c>
    </row>
    <row r="63" spans="2:7" ht="15" customHeight="1" x14ac:dyDescent="0.25">
      <c r="B63" s="287"/>
      <c r="C63" s="287" t="s">
        <v>3562</v>
      </c>
      <c r="D63" s="287" t="s">
        <v>308</v>
      </c>
      <c r="E63" s="287" t="s">
        <v>3267</v>
      </c>
      <c r="F63" s="694"/>
      <c r="G63" s="307">
        <f t="shared" si="0"/>
        <v>0</v>
      </c>
    </row>
    <row r="64" spans="2:7" ht="15" customHeight="1" x14ac:dyDescent="0.25">
      <c r="B64" s="287"/>
      <c r="C64" s="287" t="s">
        <v>3563</v>
      </c>
      <c r="D64" s="287" t="s">
        <v>308</v>
      </c>
      <c r="E64" s="287" t="s">
        <v>3703</v>
      </c>
      <c r="F64" s="694"/>
      <c r="G64" s="307">
        <f t="shared" si="0"/>
        <v>0</v>
      </c>
    </row>
    <row r="65" spans="2:7" ht="15" customHeight="1" x14ac:dyDescent="0.25">
      <c r="B65" s="298" t="s">
        <v>813</v>
      </c>
      <c r="C65" s="287" t="s">
        <v>814</v>
      </c>
      <c r="D65" s="287" t="s">
        <v>308</v>
      </c>
      <c r="E65" s="287" t="s">
        <v>3704</v>
      </c>
      <c r="F65" s="694"/>
      <c r="G65" s="307">
        <f t="shared" si="0"/>
        <v>0</v>
      </c>
    </row>
    <row r="66" spans="2:7" ht="15" customHeight="1" x14ac:dyDescent="0.25">
      <c r="B66" s="298" t="s">
        <v>813</v>
      </c>
      <c r="C66" s="287" t="s">
        <v>814</v>
      </c>
      <c r="D66" s="287" t="s">
        <v>308</v>
      </c>
      <c r="E66" s="287" t="s">
        <v>3542</v>
      </c>
      <c r="F66" s="694"/>
      <c r="G66" s="307">
        <f t="shared" si="0"/>
        <v>0</v>
      </c>
    </row>
    <row r="67" spans="2:7" ht="15" customHeight="1" x14ac:dyDescent="0.25">
      <c r="B67" s="298" t="s">
        <v>813</v>
      </c>
      <c r="C67" s="287" t="s">
        <v>814</v>
      </c>
      <c r="D67" s="287" t="s">
        <v>308</v>
      </c>
      <c r="E67" s="287" t="s">
        <v>799</v>
      </c>
      <c r="F67" s="694"/>
      <c r="G67" s="307">
        <f t="shared" si="0"/>
        <v>0</v>
      </c>
    </row>
    <row r="68" spans="2:7" ht="15" customHeight="1" x14ac:dyDescent="0.25">
      <c r="B68" s="287"/>
      <c r="C68" s="287" t="s">
        <v>3317</v>
      </c>
      <c r="D68" s="287" t="s">
        <v>308</v>
      </c>
      <c r="E68" s="289">
        <v>1</v>
      </c>
      <c r="F68" s="694"/>
      <c r="G68" s="307">
        <f t="shared" si="0"/>
        <v>0</v>
      </c>
    </row>
    <row r="69" spans="2:7" ht="15" customHeight="1" x14ac:dyDescent="0.25">
      <c r="B69" s="287"/>
      <c r="C69" s="287" t="s">
        <v>3290</v>
      </c>
      <c r="D69" s="287" t="s">
        <v>308</v>
      </c>
      <c r="E69" s="289">
        <v>8</v>
      </c>
      <c r="F69" s="694"/>
      <c r="G69" s="307">
        <f t="shared" si="0"/>
        <v>0</v>
      </c>
    </row>
    <row r="70" spans="2:7" ht="15" customHeight="1" x14ac:dyDescent="0.25">
      <c r="B70" s="287"/>
      <c r="C70" s="287" t="s">
        <v>3292</v>
      </c>
      <c r="D70" s="287" t="s">
        <v>308</v>
      </c>
      <c r="E70" s="289">
        <v>33</v>
      </c>
      <c r="F70" s="694"/>
      <c r="G70" s="307">
        <f t="shared" si="0"/>
        <v>0</v>
      </c>
    </row>
    <row r="71" spans="2:7" ht="15" customHeight="1" x14ac:dyDescent="0.25">
      <c r="B71" s="287"/>
      <c r="C71" s="287" t="s">
        <v>3293</v>
      </c>
      <c r="D71" s="287" t="s">
        <v>308</v>
      </c>
      <c r="E71" s="289">
        <v>13</v>
      </c>
      <c r="F71" s="694"/>
      <c r="G71" s="307">
        <f t="shared" si="0"/>
        <v>0</v>
      </c>
    </row>
    <row r="72" spans="2:7" ht="15" customHeight="1" x14ac:dyDescent="0.25">
      <c r="B72" s="287"/>
      <c r="C72" s="287" t="s">
        <v>3294</v>
      </c>
      <c r="D72" s="287" t="s">
        <v>308</v>
      </c>
      <c r="E72" s="289">
        <v>15</v>
      </c>
      <c r="F72" s="694"/>
      <c r="G72" s="307">
        <f t="shared" ref="G72:G135" si="1">E72*F72</f>
        <v>0</v>
      </c>
    </row>
    <row r="73" spans="2:7" ht="15" customHeight="1" x14ac:dyDescent="0.25">
      <c r="B73" s="287"/>
      <c r="C73" s="287" t="s">
        <v>3295</v>
      </c>
      <c r="D73" s="287" t="s">
        <v>308</v>
      </c>
      <c r="E73" s="289">
        <v>39</v>
      </c>
      <c r="F73" s="694"/>
      <c r="G73" s="307">
        <f t="shared" si="1"/>
        <v>0</v>
      </c>
    </row>
    <row r="74" spans="2:7" ht="15" customHeight="1" x14ac:dyDescent="0.25">
      <c r="B74" s="287"/>
      <c r="C74" s="287" t="s">
        <v>3297</v>
      </c>
      <c r="D74" s="287" t="s">
        <v>308</v>
      </c>
      <c r="E74" s="289">
        <v>18</v>
      </c>
      <c r="F74" s="694"/>
      <c r="G74" s="307">
        <f t="shared" si="1"/>
        <v>0</v>
      </c>
    </row>
    <row r="75" spans="2:7" ht="15" customHeight="1" x14ac:dyDescent="0.25">
      <c r="B75" s="287"/>
      <c r="C75" s="287" t="s">
        <v>3298</v>
      </c>
      <c r="D75" s="287" t="s">
        <v>308</v>
      </c>
      <c r="E75" s="289">
        <v>33</v>
      </c>
      <c r="F75" s="694"/>
      <c r="G75" s="307">
        <f t="shared" si="1"/>
        <v>0</v>
      </c>
    </row>
    <row r="76" spans="2:7" ht="15" customHeight="1" x14ac:dyDescent="0.25">
      <c r="B76" s="287"/>
      <c r="C76" s="287" t="s">
        <v>3705</v>
      </c>
      <c r="D76" s="287" t="s">
        <v>308</v>
      </c>
      <c r="E76" s="289">
        <v>13</v>
      </c>
      <c r="F76" s="694"/>
      <c r="G76" s="307">
        <f t="shared" si="1"/>
        <v>0</v>
      </c>
    </row>
    <row r="77" spans="2:7" ht="15" customHeight="1" x14ac:dyDescent="0.25">
      <c r="B77" s="287"/>
      <c r="C77" s="287" t="s">
        <v>3706</v>
      </c>
      <c r="D77" s="287" t="s">
        <v>308</v>
      </c>
      <c r="E77" s="289">
        <v>107</v>
      </c>
      <c r="F77" s="694"/>
      <c r="G77" s="307">
        <f t="shared" si="1"/>
        <v>0</v>
      </c>
    </row>
    <row r="78" spans="2:7" ht="15" customHeight="1" x14ac:dyDescent="0.25">
      <c r="B78" s="298"/>
      <c r="C78" s="287" t="s">
        <v>3707</v>
      </c>
      <c r="D78" s="287" t="s">
        <v>815</v>
      </c>
      <c r="E78" s="289">
        <v>1</v>
      </c>
      <c r="F78" s="694"/>
      <c r="G78" s="307">
        <f t="shared" si="1"/>
        <v>0</v>
      </c>
    </row>
    <row r="79" spans="2:7" ht="15" customHeight="1" x14ac:dyDescent="0.25">
      <c r="B79" s="287"/>
      <c r="C79" s="287" t="s">
        <v>3708</v>
      </c>
      <c r="D79" s="287" t="s">
        <v>815</v>
      </c>
      <c r="E79" s="289">
        <v>1</v>
      </c>
      <c r="F79" s="694"/>
      <c r="G79" s="307">
        <f t="shared" si="1"/>
        <v>0</v>
      </c>
    </row>
    <row r="80" spans="2:7" ht="15" customHeight="1" x14ac:dyDescent="0.25">
      <c r="B80" s="287"/>
      <c r="C80" s="287" t="s">
        <v>3595</v>
      </c>
      <c r="D80" s="287" t="s">
        <v>815</v>
      </c>
      <c r="E80" s="289">
        <v>360</v>
      </c>
      <c r="F80" s="694"/>
      <c r="G80" s="307">
        <f t="shared" si="1"/>
        <v>0</v>
      </c>
    </row>
    <row r="81" spans="2:7" ht="15" customHeight="1" x14ac:dyDescent="0.25">
      <c r="B81" s="287"/>
      <c r="C81" s="287" t="s">
        <v>3595</v>
      </c>
      <c r="D81" s="287" t="s">
        <v>815</v>
      </c>
      <c r="E81" s="289">
        <v>240</v>
      </c>
      <c r="F81" s="694"/>
      <c r="G81" s="307">
        <f t="shared" si="1"/>
        <v>0</v>
      </c>
    </row>
    <row r="82" spans="2:7" ht="15" customHeight="1" x14ac:dyDescent="0.25">
      <c r="B82" s="287"/>
      <c r="C82" s="287" t="s">
        <v>816</v>
      </c>
      <c r="D82" s="287" t="s">
        <v>565</v>
      </c>
      <c r="E82" s="289">
        <v>200</v>
      </c>
      <c r="F82" s="694"/>
      <c r="G82" s="307">
        <f t="shared" si="1"/>
        <v>0</v>
      </c>
    </row>
    <row r="83" spans="2:7" ht="15" customHeight="1" x14ac:dyDescent="0.25">
      <c r="B83" s="287"/>
      <c r="C83" s="287" t="s">
        <v>3284</v>
      </c>
      <c r="D83" s="287" t="s">
        <v>565</v>
      </c>
      <c r="E83" s="289">
        <v>200</v>
      </c>
      <c r="F83" s="694"/>
      <c r="G83" s="307">
        <f t="shared" si="1"/>
        <v>0</v>
      </c>
    </row>
    <row r="84" spans="2:7" ht="15" customHeight="1" x14ac:dyDescent="0.25">
      <c r="B84" s="287"/>
      <c r="C84" s="287" t="s">
        <v>817</v>
      </c>
      <c r="D84" s="287" t="s">
        <v>565</v>
      </c>
      <c r="E84" s="289">
        <v>1400</v>
      </c>
      <c r="F84" s="694"/>
      <c r="G84" s="307">
        <f t="shared" si="1"/>
        <v>0</v>
      </c>
    </row>
    <row r="85" spans="2:7" ht="15" customHeight="1" x14ac:dyDescent="0.25">
      <c r="B85" s="287"/>
      <c r="C85" s="287" t="s">
        <v>818</v>
      </c>
      <c r="D85" s="287" t="s">
        <v>565</v>
      </c>
      <c r="E85" s="289">
        <v>6000</v>
      </c>
      <c r="F85" s="694"/>
      <c r="G85" s="307">
        <f t="shared" si="1"/>
        <v>0</v>
      </c>
    </row>
    <row r="86" spans="2:7" ht="15" customHeight="1" x14ac:dyDescent="0.25">
      <c r="B86" s="298"/>
      <c r="C86" s="287" t="s">
        <v>819</v>
      </c>
      <c r="D86" s="287" t="s">
        <v>565</v>
      </c>
      <c r="E86" s="289">
        <v>800</v>
      </c>
      <c r="F86" s="694"/>
      <c r="G86" s="307">
        <f t="shared" si="1"/>
        <v>0</v>
      </c>
    </row>
    <row r="87" spans="2:7" ht="15" customHeight="1" x14ac:dyDescent="0.25">
      <c r="B87" s="287"/>
      <c r="C87" s="287" t="s">
        <v>3709</v>
      </c>
      <c r="D87" s="287" t="s">
        <v>565</v>
      </c>
      <c r="E87" s="289">
        <v>40</v>
      </c>
      <c r="F87" s="694"/>
      <c r="G87" s="307">
        <f t="shared" si="1"/>
        <v>0</v>
      </c>
    </row>
    <row r="88" spans="2:7" ht="15" customHeight="1" x14ac:dyDescent="0.25">
      <c r="B88" s="299"/>
      <c r="C88" s="287" t="s">
        <v>3288</v>
      </c>
      <c r="D88" s="287" t="s">
        <v>565</v>
      </c>
      <c r="E88" s="289">
        <v>3000</v>
      </c>
      <c r="F88" s="694"/>
      <c r="G88" s="307">
        <f t="shared" si="1"/>
        <v>0</v>
      </c>
    </row>
    <row r="89" spans="2:7" ht="15" customHeight="1" x14ac:dyDescent="0.25">
      <c r="B89" s="299"/>
      <c r="C89" s="287" t="s">
        <v>3286</v>
      </c>
      <c r="D89" s="287" t="s">
        <v>565</v>
      </c>
      <c r="E89" s="289">
        <v>60</v>
      </c>
      <c r="F89" s="694"/>
      <c r="G89" s="307">
        <f t="shared" si="1"/>
        <v>0</v>
      </c>
    </row>
    <row r="90" spans="2:7" ht="15" customHeight="1" x14ac:dyDescent="0.25">
      <c r="B90" s="299"/>
      <c r="C90" s="287" t="s">
        <v>3289</v>
      </c>
      <c r="D90" s="287" t="s">
        <v>565</v>
      </c>
      <c r="E90" s="289">
        <v>70</v>
      </c>
      <c r="F90" s="694"/>
      <c r="G90" s="307">
        <f t="shared" si="1"/>
        <v>0</v>
      </c>
    </row>
    <row r="91" spans="2:7" ht="15" customHeight="1" x14ac:dyDescent="0.25">
      <c r="B91" s="299"/>
      <c r="C91" s="287" t="s">
        <v>820</v>
      </c>
      <c r="D91" s="287" t="s">
        <v>565</v>
      </c>
      <c r="E91" s="289">
        <v>3100</v>
      </c>
      <c r="F91" s="694"/>
      <c r="G91" s="307">
        <f t="shared" si="1"/>
        <v>0</v>
      </c>
    </row>
    <row r="92" spans="2:7" ht="15" customHeight="1" x14ac:dyDescent="0.25">
      <c r="B92" s="299"/>
      <c r="C92" s="287" t="s">
        <v>3653</v>
      </c>
      <c r="D92" s="287" t="s">
        <v>3307</v>
      </c>
      <c r="E92" s="289">
        <v>14</v>
      </c>
      <c r="F92" s="694"/>
      <c r="G92" s="307">
        <f t="shared" si="1"/>
        <v>0</v>
      </c>
    </row>
    <row r="93" spans="2:7" ht="15" customHeight="1" x14ac:dyDescent="0.25">
      <c r="B93" s="299"/>
      <c r="C93" s="287" t="s">
        <v>3654</v>
      </c>
      <c r="D93" s="287" t="s">
        <v>3307</v>
      </c>
      <c r="E93" s="289">
        <v>14</v>
      </c>
      <c r="F93" s="694"/>
      <c r="G93" s="307">
        <f t="shared" si="1"/>
        <v>0</v>
      </c>
    </row>
    <row r="94" spans="2:7" ht="15" customHeight="1" x14ac:dyDescent="0.25">
      <c r="B94" s="299"/>
      <c r="C94" s="287" t="s">
        <v>3710</v>
      </c>
      <c r="D94" s="287" t="s">
        <v>815</v>
      </c>
      <c r="E94" s="289">
        <v>1</v>
      </c>
      <c r="F94" s="694"/>
      <c r="G94" s="307">
        <f t="shared" si="1"/>
        <v>0</v>
      </c>
    </row>
    <row r="95" spans="2:7" ht="15" customHeight="1" x14ac:dyDescent="0.25">
      <c r="B95" s="299"/>
      <c r="C95" s="287" t="s">
        <v>3578</v>
      </c>
      <c r="D95" s="287" t="s">
        <v>815</v>
      </c>
      <c r="E95" s="289">
        <v>39</v>
      </c>
      <c r="F95" s="694"/>
      <c r="G95" s="307">
        <f t="shared" si="1"/>
        <v>0</v>
      </c>
    </row>
    <row r="96" spans="2:7" ht="15" customHeight="1" x14ac:dyDescent="0.25">
      <c r="B96" s="299"/>
      <c r="C96" s="287" t="s">
        <v>3648</v>
      </c>
      <c r="D96" s="287" t="s">
        <v>815</v>
      </c>
      <c r="E96" s="289">
        <v>1</v>
      </c>
      <c r="F96" s="694"/>
      <c r="G96" s="307">
        <f t="shared" si="1"/>
        <v>0</v>
      </c>
    </row>
    <row r="97" spans="2:7" ht="15" customHeight="1" x14ac:dyDescent="0.25">
      <c r="B97" s="299"/>
      <c r="C97" s="287" t="s">
        <v>3581</v>
      </c>
      <c r="D97" s="287" t="s">
        <v>815</v>
      </c>
      <c r="E97" s="289">
        <v>7</v>
      </c>
      <c r="F97" s="694"/>
      <c r="G97" s="307">
        <f t="shared" si="1"/>
        <v>0</v>
      </c>
    </row>
    <row r="98" spans="2:7" ht="15" customHeight="1" x14ac:dyDescent="0.25">
      <c r="B98" s="299"/>
      <c r="C98" s="287" t="s">
        <v>3711</v>
      </c>
      <c r="D98" s="287" t="s">
        <v>815</v>
      </c>
      <c r="E98" s="289">
        <v>7</v>
      </c>
      <c r="F98" s="694"/>
      <c r="G98" s="307">
        <f t="shared" si="1"/>
        <v>0</v>
      </c>
    </row>
    <row r="99" spans="2:7" ht="15" customHeight="1" x14ac:dyDescent="0.25">
      <c r="B99" s="299"/>
      <c r="C99" s="287" t="s">
        <v>3644</v>
      </c>
      <c r="D99" s="287" t="s">
        <v>815</v>
      </c>
      <c r="E99" s="289">
        <v>40</v>
      </c>
      <c r="F99" s="694"/>
      <c r="G99" s="307">
        <f t="shared" si="1"/>
        <v>0</v>
      </c>
    </row>
    <row r="100" spans="2:7" ht="15" customHeight="1" x14ac:dyDescent="0.25">
      <c r="B100" s="299"/>
      <c r="C100" s="287" t="s">
        <v>3582</v>
      </c>
      <c r="D100" s="287" t="s">
        <v>815</v>
      </c>
      <c r="E100" s="289">
        <v>22</v>
      </c>
      <c r="F100" s="694"/>
      <c r="G100" s="307">
        <f t="shared" si="1"/>
        <v>0</v>
      </c>
    </row>
    <row r="101" spans="2:7" ht="15" customHeight="1" x14ac:dyDescent="0.25">
      <c r="B101" s="299"/>
      <c r="C101" s="287" t="s">
        <v>3712</v>
      </c>
      <c r="D101" s="287" t="s">
        <v>815</v>
      </c>
      <c r="E101" s="289">
        <v>66</v>
      </c>
      <c r="F101" s="694"/>
      <c r="G101" s="307">
        <f t="shared" si="1"/>
        <v>0</v>
      </c>
    </row>
    <row r="102" spans="2:7" ht="15" customHeight="1" x14ac:dyDescent="0.25">
      <c r="B102" s="299"/>
      <c r="C102" s="287" t="s">
        <v>3647</v>
      </c>
      <c r="D102" s="287" t="s">
        <v>815</v>
      </c>
      <c r="E102" s="289">
        <v>1</v>
      </c>
      <c r="F102" s="694"/>
      <c r="G102" s="307">
        <f t="shared" si="1"/>
        <v>0</v>
      </c>
    </row>
    <row r="103" spans="2:7" ht="15" customHeight="1" x14ac:dyDescent="0.25">
      <c r="B103" s="285"/>
      <c r="C103" s="287" t="s">
        <v>3645</v>
      </c>
      <c r="D103" s="287" t="s">
        <v>815</v>
      </c>
      <c r="E103" s="289">
        <v>6</v>
      </c>
      <c r="F103" s="694"/>
      <c r="G103" s="307">
        <f t="shared" si="1"/>
        <v>0</v>
      </c>
    </row>
    <row r="104" spans="2:7" ht="15" customHeight="1" x14ac:dyDescent="0.25">
      <c r="B104" s="285"/>
      <c r="C104" s="287" t="s">
        <v>3713</v>
      </c>
      <c r="D104" s="287" t="s">
        <v>815</v>
      </c>
      <c r="E104" s="289">
        <v>1</v>
      </c>
      <c r="F104" s="694"/>
      <c r="G104" s="307">
        <f t="shared" si="1"/>
        <v>0</v>
      </c>
    </row>
    <row r="105" spans="2:7" ht="15" customHeight="1" x14ac:dyDescent="0.25">
      <c r="B105" s="285"/>
      <c r="C105" s="287" t="s">
        <v>3714</v>
      </c>
      <c r="D105" s="287" t="s">
        <v>815</v>
      </c>
      <c r="E105" s="289">
        <v>18</v>
      </c>
      <c r="F105" s="694"/>
      <c r="G105" s="307">
        <f t="shared" si="1"/>
        <v>0</v>
      </c>
    </row>
    <row r="106" spans="2:7" ht="15" customHeight="1" x14ac:dyDescent="0.25">
      <c r="B106" s="285"/>
      <c r="C106" s="287" t="s">
        <v>3579</v>
      </c>
      <c r="D106" s="287" t="s">
        <v>815</v>
      </c>
      <c r="E106" s="289">
        <v>78</v>
      </c>
      <c r="F106" s="694"/>
      <c r="G106" s="307">
        <f t="shared" si="1"/>
        <v>0</v>
      </c>
    </row>
    <row r="107" spans="2:7" ht="15" customHeight="1" x14ac:dyDescent="0.25">
      <c r="B107" s="285"/>
      <c r="C107" s="287" t="s">
        <v>3683</v>
      </c>
      <c r="D107" s="287" t="s">
        <v>815</v>
      </c>
      <c r="E107" s="289">
        <v>1</v>
      </c>
      <c r="F107" s="694"/>
      <c r="G107" s="307">
        <f t="shared" si="1"/>
        <v>0</v>
      </c>
    </row>
    <row r="108" spans="2:7" ht="15" customHeight="1" x14ac:dyDescent="0.25">
      <c r="B108" s="285"/>
      <c r="C108" s="287" t="s">
        <v>3586</v>
      </c>
      <c r="D108" s="287" t="s">
        <v>815</v>
      </c>
      <c r="E108" s="289">
        <v>1</v>
      </c>
      <c r="F108" s="694"/>
      <c r="G108" s="307">
        <f t="shared" si="1"/>
        <v>0</v>
      </c>
    </row>
    <row r="109" spans="2:7" ht="15" customHeight="1" x14ac:dyDescent="0.25">
      <c r="B109" s="285"/>
      <c r="C109" s="287" t="s">
        <v>3618</v>
      </c>
      <c r="D109" s="287" t="s">
        <v>815</v>
      </c>
      <c r="E109" s="289">
        <v>24</v>
      </c>
      <c r="F109" s="694"/>
      <c r="G109" s="307">
        <f t="shared" si="1"/>
        <v>0</v>
      </c>
    </row>
    <row r="110" spans="2:7" ht="15" customHeight="1" x14ac:dyDescent="0.25">
      <c r="B110" s="285"/>
      <c r="C110" s="287" t="s">
        <v>3569</v>
      </c>
      <c r="D110" s="287" t="s">
        <v>815</v>
      </c>
      <c r="E110" s="289">
        <v>11</v>
      </c>
      <c r="F110" s="694"/>
      <c r="G110" s="307">
        <f t="shared" si="1"/>
        <v>0</v>
      </c>
    </row>
    <row r="111" spans="2:7" ht="15" customHeight="1" x14ac:dyDescent="0.25">
      <c r="B111" s="285"/>
      <c r="C111" s="287" t="s">
        <v>3570</v>
      </c>
      <c r="D111" s="287" t="s">
        <v>815</v>
      </c>
      <c r="E111" s="289">
        <v>2</v>
      </c>
      <c r="F111" s="694"/>
      <c r="G111" s="307">
        <f t="shared" si="1"/>
        <v>0</v>
      </c>
    </row>
    <row r="112" spans="2:7" ht="15" customHeight="1" x14ac:dyDescent="0.25">
      <c r="B112" s="285"/>
      <c r="C112" s="287" t="s">
        <v>3571</v>
      </c>
      <c r="D112" s="287" t="s">
        <v>815</v>
      </c>
      <c r="E112" s="289">
        <v>15</v>
      </c>
      <c r="F112" s="694"/>
      <c r="G112" s="307">
        <f t="shared" si="1"/>
        <v>0</v>
      </c>
    </row>
    <row r="113" spans="2:7" ht="15" customHeight="1" x14ac:dyDescent="0.25">
      <c r="B113" s="285"/>
      <c r="C113" s="287" t="s">
        <v>3696</v>
      </c>
      <c r="D113" s="287" t="s">
        <v>815</v>
      </c>
      <c r="E113" s="289">
        <v>1</v>
      </c>
      <c r="F113" s="694"/>
      <c r="G113" s="307">
        <f t="shared" si="1"/>
        <v>0</v>
      </c>
    </row>
    <row r="114" spans="2:7" ht="15" customHeight="1" x14ac:dyDescent="0.25">
      <c r="B114" s="285"/>
      <c r="C114" s="287" t="s">
        <v>3568</v>
      </c>
      <c r="D114" s="287" t="s">
        <v>815</v>
      </c>
      <c r="E114" s="289">
        <v>91</v>
      </c>
      <c r="F114" s="694"/>
      <c r="G114" s="307">
        <f t="shared" si="1"/>
        <v>0</v>
      </c>
    </row>
    <row r="115" spans="2:7" ht="15" customHeight="1" x14ac:dyDescent="0.25">
      <c r="B115" s="285"/>
      <c r="C115" s="287" t="s">
        <v>3566</v>
      </c>
      <c r="D115" s="287" t="s">
        <v>815</v>
      </c>
      <c r="E115" s="289">
        <v>46</v>
      </c>
      <c r="F115" s="694"/>
      <c r="G115" s="307">
        <f t="shared" si="1"/>
        <v>0</v>
      </c>
    </row>
    <row r="116" spans="2:7" ht="15" customHeight="1" x14ac:dyDescent="0.25">
      <c r="B116" s="285"/>
      <c r="C116" s="287" t="s">
        <v>3661</v>
      </c>
      <c r="D116" s="287" t="s">
        <v>815</v>
      </c>
      <c r="E116" s="289">
        <v>60</v>
      </c>
      <c r="F116" s="694"/>
      <c r="G116" s="307">
        <f t="shared" si="1"/>
        <v>0</v>
      </c>
    </row>
    <row r="117" spans="2:7" ht="15" customHeight="1" x14ac:dyDescent="0.25">
      <c r="B117" s="285"/>
      <c r="C117" s="287" t="s">
        <v>3603</v>
      </c>
      <c r="D117" s="287" t="s">
        <v>815</v>
      </c>
      <c r="E117" s="289">
        <v>3</v>
      </c>
      <c r="F117" s="694"/>
      <c r="G117" s="307">
        <f t="shared" si="1"/>
        <v>0</v>
      </c>
    </row>
    <row r="118" spans="2:7" ht="15" customHeight="1" x14ac:dyDescent="0.25">
      <c r="B118" s="285"/>
      <c r="C118" s="287" t="s">
        <v>3619</v>
      </c>
      <c r="D118" s="287" t="s">
        <v>815</v>
      </c>
      <c r="E118" s="289">
        <v>124</v>
      </c>
      <c r="F118" s="694"/>
      <c r="G118" s="307">
        <f t="shared" si="1"/>
        <v>0</v>
      </c>
    </row>
    <row r="119" spans="2:7" ht="15" customHeight="1" x14ac:dyDescent="0.25">
      <c r="B119" s="285"/>
      <c r="C119" s="296" t="s">
        <v>3564</v>
      </c>
      <c r="D119" s="287" t="s">
        <v>815</v>
      </c>
      <c r="E119" s="289">
        <v>1</v>
      </c>
      <c r="F119" s="694"/>
      <c r="G119" s="307">
        <f t="shared" si="1"/>
        <v>0</v>
      </c>
    </row>
    <row r="120" spans="2:7" ht="15" customHeight="1" x14ac:dyDescent="0.25">
      <c r="B120" s="285"/>
      <c r="C120" s="287" t="s">
        <v>3590</v>
      </c>
      <c r="D120" s="287" t="s">
        <v>815</v>
      </c>
      <c r="E120" s="289">
        <v>180</v>
      </c>
      <c r="F120" s="694"/>
      <c r="G120" s="307">
        <f t="shared" si="1"/>
        <v>0</v>
      </c>
    </row>
    <row r="121" spans="2:7" ht="15" customHeight="1" x14ac:dyDescent="0.25">
      <c r="B121" s="285"/>
      <c r="C121" s="287" t="s">
        <v>3590</v>
      </c>
      <c r="D121" s="287" t="s">
        <v>815</v>
      </c>
      <c r="E121" s="289">
        <v>120</v>
      </c>
      <c r="F121" s="694"/>
      <c r="G121" s="307">
        <f t="shared" si="1"/>
        <v>0</v>
      </c>
    </row>
    <row r="122" spans="2:7" ht="15" customHeight="1" x14ac:dyDescent="0.25">
      <c r="B122" s="285"/>
      <c r="C122" s="287" t="s">
        <v>3715</v>
      </c>
      <c r="D122" s="287" t="s">
        <v>815</v>
      </c>
      <c r="E122" s="289">
        <v>360</v>
      </c>
      <c r="F122" s="694"/>
      <c r="G122" s="307">
        <f t="shared" si="1"/>
        <v>0</v>
      </c>
    </row>
    <row r="123" spans="2:7" ht="15" customHeight="1" x14ac:dyDescent="0.25">
      <c r="B123" s="285"/>
      <c r="C123" s="287" t="s">
        <v>3715</v>
      </c>
      <c r="D123" s="287" t="s">
        <v>815</v>
      </c>
      <c r="E123" s="289">
        <v>240</v>
      </c>
      <c r="F123" s="694"/>
      <c r="G123" s="307">
        <f t="shared" si="1"/>
        <v>0</v>
      </c>
    </row>
    <row r="124" spans="2:7" ht="15" customHeight="1" x14ac:dyDescent="0.25">
      <c r="B124" s="285"/>
      <c r="C124" s="287" t="s">
        <v>3594</v>
      </c>
      <c r="D124" s="287" t="s">
        <v>565</v>
      </c>
      <c r="E124" s="289">
        <v>40</v>
      </c>
      <c r="F124" s="694"/>
      <c r="G124" s="307">
        <f t="shared" si="1"/>
        <v>0</v>
      </c>
    </row>
    <row r="125" spans="2:7" ht="15" customHeight="1" x14ac:dyDescent="0.25">
      <c r="B125" s="285"/>
      <c r="C125" s="287" t="s">
        <v>3716</v>
      </c>
      <c r="D125" s="287" t="s">
        <v>815</v>
      </c>
      <c r="E125" s="289">
        <v>3</v>
      </c>
      <c r="F125" s="694"/>
      <c r="G125" s="307">
        <f t="shared" si="1"/>
        <v>0</v>
      </c>
    </row>
    <row r="126" spans="2:7" ht="15" customHeight="1" x14ac:dyDescent="0.25">
      <c r="B126" s="285"/>
      <c r="C126" s="287" t="s">
        <v>3635</v>
      </c>
      <c r="D126" s="287" t="s">
        <v>815</v>
      </c>
      <c r="E126" s="289">
        <v>21</v>
      </c>
      <c r="F126" s="694"/>
      <c r="G126" s="307">
        <f t="shared" si="1"/>
        <v>0</v>
      </c>
    </row>
    <row r="127" spans="2:7" ht="15" customHeight="1" x14ac:dyDescent="0.25">
      <c r="B127" s="285"/>
      <c r="C127" s="287" t="s">
        <v>3717</v>
      </c>
      <c r="D127" s="287" t="s">
        <v>815</v>
      </c>
      <c r="E127" s="289">
        <v>1</v>
      </c>
      <c r="F127" s="694"/>
      <c r="G127" s="307">
        <f t="shared" si="1"/>
        <v>0</v>
      </c>
    </row>
    <row r="128" spans="2:7" ht="15" customHeight="1" x14ac:dyDescent="0.25">
      <c r="B128" s="285"/>
      <c r="C128" s="287" t="s">
        <v>3649</v>
      </c>
      <c r="D128" s="287" t="s">
        <v>815</v>
      </c>
      <c r="E128" s="289">
        <v>4</v>
      </c>
      <c r="F128" s="694"/>
      <c r="G128" s="307">
        <f t="shared" si="1"/>
        <v>0</v>
      </c>
    </row>
    <row r="129" spans="2:7" ht="15" customHeight="1" x14ac:dyDescent="0.25">
      <c r="B129" s="285"/>
      <c r="C129" s="287" t="s">
        <v>3651</v>
      </c>
      <c r="D129" s="287" t="s">
        <v>815</v>
      </c>
      <c r="E129" s="289">
        <v>21</v>
      </c>
      <c r="F129" s="694"/>
      <c r="G129" s="307">
        <f t="shared" si="1"/>
        <v>0</v>
      </c>
    </row>
    <row r="130" spans="2:7" ht="15" customHeight="1" x14ac:dyDescent="0.25">
      <c r="B130" s="285"/>
      <c r="C130" s="287" t="s">
        <v>3593</v>
      </c>
      <c r="D130" s="287" t="s">
        <v>815</v>
      </c>
      <c r="E130" s="289">
        <v>180</v>
      </c>
      <c r="F130" s="694"/>
      <c r="G130" s="307">
        <f t="shared" si="1"/>
        <v>0</v>
      </c>
    </row>
    <row r="131" spans="2:7" ht="15" customHeight="1" x14ac:dyDescent="0.25">
      <c r="B131" s="285"/>
      <c r="C131" s="287" t="s">
        <v>3593</v>
      </c>
      <c r="D131" s="287" t="s">
        <v>815</v>
      </c>
      <c r="E131" s="289">
        <v>120</v>
      </c>
      <c r="F131" s="694"/>
      <c r="G131" s="307">
        <f t="shared" si="1"/>
        <v>0</v>
      </c>
    </row>
    <row r="132" spans="2:7" ht="15" customHeight="1" x14ac:dyDescent="0.25">
      <c r="B132" s="285"/>
      <c r="C132" s="287" t="s">
        <v>3665</v>
      </c>
      <c r="D132" s="287" t="s">
        <v>565</v>
      </c>
      <c r="E132" s="289">
        <v>26</v>
      </c>
      <c r="F132" s="694"/>
      <c r="G132" s="307">
        <f t="shared" si="1"/>
        <v>0</v>
      </c>
    </row>
    <row r="133" spans="2:7" ht="15" customHeight="1" x14ac:dyDescent="0.25">
      <c r="B133" s="285"/>
      <c r="C133" s="287" t="s">
        <v>3589</v>
      </c>
      <c r="D133" s="287" t="s">
        <v>815</v>
      </c>
      <c r="E133" s="289">
        <v>180</v>
      </c>
      <c r="F133" s="694"/>
      <c r="G133" s="307">
        <f t="shared" si="1"/>
        <v>0</v>
      </c>
    </row>
    <row r="134" spans="2:7" ht="15" customHeight="1" x14ac:dyDescent="0.25">
      <c r="B134" s="285"/>
      <c r="C134" s="287" t="s">
        <v>3589</v>
      </c>
      <c r="D134" s="287" t="s">
        <v>815</v>
      </c>
      <c r="E134" s="289">
        <v>120</v>
      </c>
      <c r="F134" s="694"/>
      <c r="G134" s="307">
        <f t="shared" si="1"/>
        <v>0</v>
      </c>
    </row>
    <row r="135" spans="2:7" ht="15" customHeight="1" x14ac:dyDescent="0.25">
      <c r="B135" s="285"/>
      <c r="C135" s="287" t="s">
        <v>3664</v>
      </c>
      <c r="D135" s="287" t="s">
        <v>565</v>
      </c>
      <c r="E135" s="289">
        <v>36</v>
      </c>
      <c r="F135" s="694"/>
      <c r="G135" s="307">
        <f t="shared" si="1"/>
        <v>0</v>
      </c>
    </row>
    <row r="136" spans="2:7" ht="15" customHeight="1" x14ac:dyDescent="0.25">
      <c r="B136" s="285"/>
      <c r="C136" s="287" t="s">
        <v>3664</v>
      </c>
      <c r="D136" s="287" t="s">
        <v>565</v>
      </c>
      <c r="E136" s="289">
        <v>36</v>
      </c>
      <c r="F136" s="694"/>
      <c r="G136" s="307">
        <f t="shared" ref="G136:G155" si="2">E136*F136</f>
        <v>0</v>
      </c>
    </row>
    <row r="137" spans="2:7" ht="15" customHeight="1" x14ac:dyDescent="0.25">
      <c r="B137" s="285"/>
      <c r="C137" s="287" t="s">
        <v>3306</v>
      </c>
      <c r="D137" s="287" t="s">
        <v>815</v>
      </c>
      <c r="E137" s="289">
        <v>1</v>
      </c>
      <c r="F137" s="694"/>
      <c r="G137" s="307">
        <f t="shared" si="2"/>
        <v>0</v>
      </c>
    </row>
    <row r="138" spans="2:7" ht="15" customHeight="1" x14ac:dyDescent="0.25">
      <c r="B138" s="285"/>
      <c r="C138" s="287" t="s">
        <v>3718</v>
      </c>
      <c r="D138" s="287" t="s">
        <v>815</v>
      </c>
      <c r="E138" s="289">
        <v>1</v>
      </c>
      <c r="F138" s="694"/>
      <c r="G138" s="307">
        <f t="shared" si="2"/>
        <v>0</v>
      </c>
    </row>
    <row r="139" spans="2:7" ht="15" customHeight="1" x14ac:dyDescent="0.25">
      <c r="B139" s="285"/>
      <c r="C139" s="287" t="s">
        <v>3587</v>
      </c>
      <c r="D139" s="287" t="s">
        <v>815</v>
      </c>
      <c r="E139" s="289">
        <v>1</v>
      </c>
      <c r="F139" s="694"/>
      <c r="G139" s="307">
        <f t="shared" si="2"/>
        <v>0</v>
      </c>
    </row>
    <row r="140" spans="2:7" ht="15" customHeight="1" x14ac:dyDescent="0.25">
      <c r="B140" s="285"/>
      <c r="C140" s="287" t="s">
        <v>3659</v>
      </c>
      <c r="D140" s="287" t="s">
        <v>815</v>
      </c>
      <c r="E140" s="289">
        <v>2</v>
      </c>
      <c r="F140" s="694"/>
      <c r="G140" s="307">
        <f t="shared" si="2"/>
        <v>0</v>
      </c>
    </row>
    <row r="141" spans="2:7" ht="15" customHeight="1" x14ac:dyDescent="0.25">
      <c r="B141" s="285"/>
      <c r="C141" s="287" t="s">
        <v>3719</v>
      </c>
      <c r="D141" s="287" t="s">
        <v>815</v>
      </c>
      <c r="E141" s="289">
        <v>1</v>
      </c>
      <c r="F141" s="694"/>
      <c r="G141" s="307">
        <f t="shared" si="2"/>
        <v>0</v>
      </c>
    </row>
    <row r="142" spans="2:7" ht="15" customHeight="1" x14ac:dyDescent="0.25">
      <c r="B142" s="285"/>
      <c r="C142" s="287" t="s">
        <v>3720</v>
      </c>
      <c r="D142" s="287" t="s">
        <v>815</v>
      </c>
      <c r="E142" s="289">
        <v>1</v>
      </c>
      <c r="F142" s="694"/>
      <c r="G142" s="307">
        <f t="shared" si="2"/>
        <v>0</v>
      </c>
    </row>
    <row r="143" spans="2:7" ht="15" customHeight="1" x14ac:dyDescent="0.25">
      <c r="B143" s="285"/>
      <c r="C143" s="287" t="s">
        <v>3690</v>
      </c>
      <c r="D143" s="287" t="s">
        <v>815</v>
      </c>
      <c r="E143" s="289">
        <v>1</v>
      </c>
      <c r="F143" s="694"/>
      <c r="G143" s="307">
        <f t="shared" si="2"/>
        <v>0</v>
      </c>
    </row>
    <row r="144" spans="2:7" ht="15" customHeight="1" x14ac:dyDescent="0.25">
      <c r="B144" s="285"/>
      <c r="C144" s="287" t="s">
        <v>3625</v>
      </c>
      <c r="D144" s="287" t="s">
        <v>815</v>
      </c>
      <c r="E144" s="289">
        <v>2</v>
      </c>
      <c r="F144" s="694"/>
      <c r="G144" s="307">
        <f t="shared" si="2"/>
        <v>0</v>
      </c>
    </row>
    <row r="145" spans="2:7" ht="15" customHeight="1" x14ac:dyDescent="0.25">
      <c r="B145" s="285"/>
      <c r="C145" s="287" t="s">
        <v>3625</v>
      </c>
      <c r="D145" s="287" t="s">
        <v>815</v>
      </c>
      <c r="E145" s="289">
        <v>1</v>
      </c>
      <c r="F145" s="694"/>
      <c r="G145" s="307">
        <f t="shared" si="2"/>
        <v>0</v>
      </c>
    </row>
    <row r="146" spans="2:7" ht="15" customHeight="1" x14ac:dyDescent="0.25">
      <c r="B146" s="285"/>
      <c r="C146" s="287" t="s">
        <v>3314</v>
      </c>
      <c r="D146" s="287" t="s">
        <v>815</v>
      </c>
      <c r="E146" s="289">
        <v>1</v>
      </c>
      <c r="F146" s="694"/>
      <c r="G146" s="307">
        <f t="shared" si="2"/>
        <v>0</v>
      </c>
    </row>
    <row r="147" spans="2:7" ht="15" customHeight="1" x14ac:dyDescent="0.25">
      <c r="B147" s="285"/>
      <c r="C147" s="287" t="s">
        <v>3693</v>
      </c>
      <c r="D147" s="287" t="s">
        <v>815</v>
      </c>
      <c r="E147" s="289">
        <v>19</v>
      </c>
      <c r="F147" s="694"/>
      <c r="G147" s="307">
        <f t="shared" si="2"/>
        <v>0</v>
      </c>
    </row>
    <row r="148" spans="2:7" ht="15" customHeight="1" x14ac:dyDescent="0.25">
      <c r="B148" s="285"/>
      <c r="C148" s="287" t="s">
        <v>3666</v>
      </c>
      <c r="D148" s="287" t="s">
        <v>565</v>
      </c>
      <c r="E148" s="289">
        <v>90</v>
      </c>
      <c r="F148" s="694"/>
      <c r="G148" s="307">
        <f t="shared" si="2"/>
        <v>0</v>
      </c>
    </row>
    <row r="149" spans="2:7" ht="15" customHeight="1" x14ac:dyDescent="0.25">
      <c r="B149" s="285"/>
      <c r="C149" s="287" t="s">
        <v>3694</v>
      </c>
      <c r="D149" s="287" t="s">
        <v>815</v>
      </c>
      <c r="E149" s="289">
        <v>2</v>
      </c>
      <c r="F149" s="694"/>
      <c r="G149" s="307">
        <f t="shared" si="2"/>
        <v>0</v>
      </c>
    </row>
    <row r="150" spans="2:7" ht="15" customHeight="1" x14ac:dyDescent="0.25">
      <c r="B150" s="285"/>
      <c r="C150" s="287" t="s">
        <v>3695</v>
      </c>
      <c r="D150" s="287" t="s">
        <v>815</v>
      </c>
      <c r="E150" s="289">
        <v>20</v>
      </c>
      <c r="F150" s="694"/>
      <c r="G150" s="307">
        <f t="shared" si="2"/>
        <v>0</v>
      </c>
    </row>
    <row r="151" spans="2:7" ht="15" customHeight="1" x14ac:dyDescent="0.25">
      <c r="B151" s="285"/>
      <c r="C151" s="287" t="s">
        <v>3721</v>
      </c>
      <c r="D151" s="287" t="s">
        <v>815</v>
      </c>
      <c r="E151" s="289">
        <v>7</v>
      </c>
      <c r="F151" s="694"/>
      <c r="G151" s="307">
        <f t="shared" si="2"/>
        <v>0</v>
      </c>
    </row>
    <row r="152" spans="2:7" ht="15" customHeight="1" x14ac:dyDescent="0.25">
      <c r="B152" s="285"/>
      <c r="C152" s="287" t="s">
        <v>3722</v>
      </c>
      <c r="D152" s="287" t="s">
        <v>815</v>
      </c>
      <c r="E152" s="289">
        <v>96</v>
      </c>
      <c r="F152" s="694"/>
      <c r="G152" s="307">
        <f t="shared" si="2"/>
        <v>0</v>
      </c>
    </row>
    <row r="153" spans="2:7" ht="15" customHeight="1" x14ac:dyDescent="0.25">
      <c r="B153" s="285"/>
      <c r="C153" s="287" t="s">
        <v>3723</v>
      </c>
      <c r="D153" s="287" t="s">
        <v>565</v>
      </c>
      <c r="E153" s="289">
        <v>60</v>
      </c>
      <c r="F153" s="694"/>
      <c r="G153" s="307">
        <f t="shared" si="2"/>
        <v>0</v>
      </c>
    </row>
    <row r="154" spans="2:7" ht="15" customHeight="1" x14ac:dyDescent="0.25">
      <c r="B154" s="285"/>
      <c r="C154" s="287" t="s">
        <v>3724</v>
      </c>
      <c r="D154" s="287" t="s">
        <v>815</v>
      </c>
      <c r="E154" s="289">
        <v>66</v>
      </c>
      <c r="F154" s="694"/>
      <c r="G154" s="307">
        <f t="shared" si="2"/>
        <v>0</v>
      </c>
    </row>
    <row r="155" spans="2:7" ht="15" customHeight="1" x14ac:dyDescent="0.25">
      <c r="B155" s="285"/>
      <c r="C155" s="287" t="s">
        <v>3662</v>
      </c>
      <c r="D155" s="287" t="s">
        <v>815</v>
      </c>
      <c r="E155" s="289">
        <v>200</v>
      </c>
      <c r="F155" s="694"/>
      <c r="G155" s="307">
        <f t="shared" si="2"/>
        <v>0</v>
      </c>
    </row>
    <row r="156" spans="2:7" ht="15" customHeight="1" x14ac:dyDescent="0.25">
      <c r="B156" s="302"/>
      <c r="C156" s="620" t="s">
        <v>518</v>
      </c>
      <c r="D156" s="620"/>
      <c r="E156" s="620"/>
      <c r="F156" s="620"/>
      <c r="G156" s="308">
        <f>SUM(G40:G155)</f>
        <v>0</v>
      </c>
    </row>
    <row r="157" spans="2:7" ht="15" customHeight="1" x14ac:dyDescent="0.25">
      <c r="D157" s="226"/>
    </row>
    <row r="158" spans="2:7" ht="15" customHeight="1" x14ac:dyDescent="0.25">
      <c r="D158" s="226"/>
    </row>
    <row r="159" spans="2:7" ht="15" customHeight="1" x14ac:dyDescent="0.25">
      <c r="D159" s="226"/>
    </row>
    <row r="160" spans="2:7" ht="15" customHeight="1" x14ac:dyDescent="0.25">
      <c r="D160" s="226"/>
    </row>
    <row r="161" spans="4:4" ht="15" customHeight="1" x14ac:dyDescent="0.25">
      <c r="D161" s="226"/>
    </row>
    <row r="162" spans="4:4" ht="15" customHeight="1" x14ac:dyDescent="0.25">
      <c r="D162" s="226"/>
    </row>
    <row r="163" spans="4:4" ht="15" customHeight="1" x14ac:dyDescent="0.25">
      <c r="D163" s="226"/>
    </row>
    <row r="164" spans="4:4" ht="15" customHeight="1" x14ac:dyDescent="0.25">
      <c r="D164" s="226"/>
    </row>
    <row r="165" spans="4:4" ht="15" customHeight="1" x14ac:dyDescent="0.25">
      <c r="D165" s="226"/>
    </row>
    <row r="166" spans="4:4" ht="15" customHeight="1" x14ac:dyDescent="0.25">
      <c r="D166" s="226"/>
    </row>
    <row r="167" spans="4:4" ht="15" customHeight="1" x14ac:dyDescent="0.25">
      <c r="D167" s="226"/>
    </row>
    <row r="168" spans="4:4" ht="15" customHeight="1" x14ac:dyDescent="0.25">
      <c r="D168" s="226"/>
    </row>
    <row r="169" spans="4:4" ht="15" customHeight="1" x14ac:dyDescent="0.25">
      <c r="D169" s="226"/>
    </row>
    <row r="170" spans="4:4" ht="15" customHeight="1" x14ac:dyDescent="0.25">
      <c r="D170" s="226"/>
    </row>
    <row r="171" spans="4:4" ht="15" customHeight="1" x14ac:dyDescent="0.25">
      <c r="D171" s="226"/>
    </row>
    <row r="172" spans="4:4" ht="15" customHeight="1" x14ac:dyDescent="0.25">
      <c r="D172" s="226"/>
    </row>
    <row r="173" spans="4:4" ht="15" customHeight="1" x14ac:dyDescent="0.25">
      <c r="D173" s="226"/>
    </row>
    <row r="174" spans="4:4" ht="15" customHeight="1" x14ac:dyDescent="0.25">
      <c r="D174" s="226"/>
    </row>
    <row r="175" spans="4:4" ht="15" customHeight="1" x14ac:dyDescent="0.25">
      <c r="D175" s="226"/>
    </row>
    <row r="176" spans="4:4" ht="15" customHeight="1" x14ac:dyDescent="0.25">
      <c r="D176" s="226"/>
    </row>
    <row r="177" spans="4:4" ht="15" customHeight="1" x14ac:dyDescent="0.25">
      <c r="D177" s="226"/>
    </row>
    <row r="178" spans="4:4" ht="15" customHeight="1" x14ac:dyDescent="0.25">
      <c r="D178" s="226"/>
    </row>
    <row r="179" spans="4:4" ht="15" customHeight="1" x14ac:dyDescent="0.25">
      <c r="D179" s="226"/>
    </row>
    <row r="180" spans="4:4" ht="15" customHeight="1" x14ac:dyDescent="0.25">
      <c r="D180" s="226"/>
    </row>
    <row r="181" spans="4:4" ht="15" customHeight="1" x14ac:dyDescent="0.25">
      <c r="D181" s="226"/>
    </row>
    <row r="182" spans="4:4" ht="15" customHeight="1" x14ac:dyDescent="0.25">
      <c r="D182" s="226"/>
    </row>
    <row r="183" spans="4:4" ht="15" customHeight="1" x14ac:dyDescent="0.25">
      <c r="D183" s="226"/>
    </row>
    <row r="184" spans="4:4" ht="15" customHeight="1" x14ac:dyDescent="0.25">
      <c r="D184" s="226"/>
    </row>
    <row r="185" spans="4:4" ht="15" customHeight="1" x14ac:dyDescent="0.25">
      <c r="D185" s="226"/>
    </row>
    <row r="186" spans="4:4" ht="15" customHeight="1" x14ac:dyDescent="0.25">
      <c r="D186" s="226"/>
    </row>
    <row r="187" spans="4:4" ht="15" customHeight="1" x14ac:dyDescent="0.25">
      <c r="D187" s="226"/>
    </row>
    <row r="188" spans="4:4" ht="15" customHeight="1" x14ac:dyDescent="0.25">
      <c r="D188" s="226"/>
    </row>
    <row r="189" spans="4:4" ht="15" customHeight="1" x14ac:dyDescent="0.25">
      <c r="D189" s="226"/>
    </row>
    <row r="190" spans="4:4" ht="15" customHeight="1" x14ac:dyDescent="0.25">
      <c r="D190" s="226"/>
    </row>
    <row r="191" spans="4:4" ht="15" customHeight="1" x14ac:dyDescent="0.25">
      <c r="D191" s="226"/>
    </row>
    <row r="192" spans="4:4" ht="15" customHeight="1" x14ac:dyDescent="0.25">
      <c r="D192" s="226"/>
    </row>
    <row r="193" spans="4:4" ht="15" customHeight="1" x14ac:dyDescent="0.25">
      <c r="D193" s="226"/>
    </row>
    <row r="194" spans="4:4" ht="15" customHeight="1" x14ac:dyDescent="0.25">
      <c r="D194" s="226"/>
    </row>
    <row r="195" spans="4:4" ht="15" customHeight="1" x14ac:dyDescent="0.25">
      <c r="D195" s="226"/>
    </row>
    <row r="196" spans="4:4" ht="15" customHeight="1" x14ac:dyDescent="0.25">
      <c r="D196" s="226"/>
    </row>
    <row r="197" spans="4:4" ht="15" customHeight="1" x14ac:dyDescent="0.25">
      <c r="D197" s="226"/>
    </row>
    <row r="198" spans="4:4" ht="15" customHeight="1" x14ac:dyDescent="0.25">
      <c r="D198" s="226"/>
    </row>
    <row r="199" spans="4:4" ht="15" customHeight="1" x14ac:dyDescent="0.25">
      <c r="D199" s="226"/>
    </row>
    <row r="200" spans="4:4" ht="15" customHeight="1" x14ac:dyDescent="0.25">
      <c r="D200" s="226"/>
    </row>
    <row r="201" spans="4:4" ht="15" customHeight="1" x14ac:dyDescent="0.25">
      <c r="D201" s="226"/>
    </row>
    <row r="202" spans="4:4" ht="15" customHeight="1" x14ac:dyDescent="0.25">
      <c r="D202" s="226"/>
    </row>
    <row r="203" spans="4:4" ht="15" customHeight="1" x14ac:dyDescent="0.25">
      <c r="D203" s="226"/>
    </row>
    <row r="204" spans="4:4" ht="15" customHeight="1" x14ac:dyDescent="0.25">
      <c r="D204" s="226"/>
    </row>
    <row r="205" spans="4:4" ht="15" customHeight="1" x14ac:dyDescent="0.25">
      <c r="D205" s="226"/>
    </row>
    <row r="206" spans="4:4" ht="15" customHeight="1" x14ac:dyDescent="0.25">
      <c r="D206" s="226"/>
    </row>
    <row r="207" spans="4:4" ht="15" customHeight="1" x14ac:dyDescent="0.25">
      <c r="D207" s="226"/>
    </row>
    <row r="208" spans="4:4" ht="15" customHeight="1" x14ac:dyDescent="0.25">
      <c r="D208" s="226"/>
    </row>
    <row r="209" spans="4:4" ht="15" customHeight="1" x14ac:dyDescent="0.25">
      <c r="D209" s="226"/>
    </row>
    <row r="210" spans="4:4" ht="15" customHeight="1" x14ac:dyDescent="0.25">
      <c r="D210" s="226"/>
    </row>
    <row r="211" spans="4:4" ht="15" customHeight="1" x14ac:dyDescent="0.25">
      <c r="D211" s="226"/>
    </row>
    <row r="212" spans="4:4" ht="15" customHeight="1" x14ac:dyDescent="0.25">
      <c r="D212" s="226"/>
    </row>
    <row r="213" spans="4:4" ht="15" customHeight="1" x14ac:dyDescent="0.25">
      <c r="D213" s="226"/>
    </row>
    <row r="214" spans="4:4" ht="15" customHeight="1" x14ac:dyDescent="0.25">
      <c r="D214" s="226"/>
    </row>
    <row r="215" spans="4:4" ht="15" customHeight="1" x14ac:dyDescent="0.25">
      <c r="D215" s="226"/>
    </row>
    <row r="216" spans="4:4" ht="15" customHeight="1" x14ac:dyDescent="0.25">
      <c r="D216" s="226"/>
    </row>
    <row r="217" spans="4:4" ht="15" customHeight="1" x14ac:dyDescent="0.25">
      <c r="D217" s="226"/>
    </row>
    <row r="218" spans="4:4" ht="15" customHeight="1" x14ac:dyDescent="0.25">
      <c r="D218" s="226"/>
    </row>
    <row r="219" spans="4:4" ht="15" customHeight="1" x14ac:dyDescent="0.25">
      <c r="D219" s="226"/>
    </row>
    <row r="220" spans="4:4" ht="15" customHeight="1" x14ac:dyDescent="0.25">
      <c r="D220" s="226"/>
    </row>
    <row r="221" spans="4:4" ht="15" customHeight="1" x14ac:dyDescent="0.25">
      <c r="D221" s="226"/>
    </row>
    <row r="222" spans="4:4" ht="15" customHeight="1" x14ac:dyDescent="0.25">
      <c r="D222" s="226"/>
    </row>
    <row r="223" spans="4:4" ht="15" customHeight="1" x14ac:dyDescent="0.25">
      <c r="D223" s="226"/>
    </row>
    <row r="224" spans="4:4" ht="15" customHeight="1" x14ac:dyDescent="0.25">
      <c r="D224" s="226"/>
    </row>
    <row r="225" spans="4:4" ht="15" customHeight="1" x14ac:dyDescent="0.25">
      <c r="D225" s="226"/>
    </row>
    <row r="226" spans="4:4" ht="15" customHeight="1" x14ac:dyDescent="0.25">
      <c r="D226" s="226"/>
    </row>
    <row r="227" spans="4:4" ht="15" customHeight="1" x14ac:dyDescent="0.25">
      <c r="D227" s="226"/>
    </row>
    <row r="228" spans="4:4" ht="15" customHeight="1" x14ac:dyDescent="0.25">
      <c r="D228" s="226"/>
    </row>
    <row r="229" spans="4:4" ht="15" customHeight="1" x14ac:dyDescent="0.25">
      <c r="D229" s="226"/>
    </row>
    <row r="230" spans="4:4" ht="15" customHeight="1" x14ac:dyDescent="0.25">
      <c r="D230" s="226"/>
    </row>
    <row r="231" spans="4:4" ht="15" customHeight="1" x14ac:dyDescent="0.25">
      <c r="D231" s="226"/>
    </row>
    <row r="232" spans="4:4" ht="15" customHeight="1" x14ac:dyDescent="0.25">
      <c r="D232" s="226"/>
    </row>
    <row r="233" spans="4:4" ht="15" customHeight="1" x14ac:dyDescent="0.25">
      <c r="D233" s="226"/>
    </row>
    <row r="234" spans="4:4" ht="15" customHeight="1" x14ac:dyDescent="0.25">
      <c r="D234" s="226"/>
    </row>
    <row r="235" spans="4:4" ht="15" customHeight="1" x14ac:dyDescent="0.25">
      <c r="D235" s="226"/>
    </row>
    <row r="236" spans="4:4" ht="15" customHeight="1" x14ac:dyDescent="0.25">
      <c r="D236" s="226"/>
    </row>
    <row r="237" spans="4:4" ht="15" customHeight="1" x14ac:dyDescent="0.25">
      <c r="D237" s="226"/>
    </row>
    <row r="238" spans="4:4" ht="15" customHeight="1" x14ac:dyDescent="0.25">
      <c r="D238" s="226"/>
    </row>
    <row r="239" spans="4:4" ht="15" customHeight="1" x14ac:dyDescent="0.25">
      <c r="D239" s="226"/>
    </row>
    <row r="240" spans="4:4" ht="15" customHeight="1" x14ac:dyDescent="0.25">
      <c r="D240" s="226"/>
    </row>
    <row r="241" spans="4:4" ht="15" customHeight="1" x14ac:dyDescent="0.25">
      <c r="D241" s="226"/>
    </row>
    <row r="242" spans="4:4" ht="15" customHeight="1" x14ac:dyDescent="0.25">
      <c r="D242" s="226"/>
    </row>
    <row r="243" spans="4:4" ht="15" customHeight="1" x14ac:dyDescent="0.25">
      <c r="D243" s="226"/>
    </row>
    <row r="244" spans="4:4" ht="15" customHeight="1" x14ac:dyDescent="0.25">
      <c r="D244" s="226"/>
    </row>
    <row r="245" spans="4:4" ht="15" customHeight="1" x14ac:dyDescent="0.25">
      <c r="D245" s="226"/>
    </row>
    <row r="246" spans="4:4" ht="15" customHeight="1" x14ac:dyDescent="0.25">
      <c r="D246" s="226"/>
    </row>
    <row r="247" spans="4:4" ht="15" customHeight="1" x14ac:dyDescent="0.25">
      <c r="D247" s="226"/>
    </row>
    <row r="248" spans="4:4" ht="15" customHeight="1" x14ac:dyDescent="0.25">
      <c r="D248" s="226"/>
    </row>
    <row r="249" spans="4:4" ht="15" customHeight="1" x14ac:dyDescent="0.25">
      <c r="D249" s="226"/>
    </row>
    <row r="250" spans="4:4" ht="15" customHeight="1" x14ac:dyDescent="0.25">
      <c r="D250" s="226"/>
    </row>
    <row r="251" spans="4:4" ht="15" customHeight="1" x14ac:dyDescent="0.25">
      <c r="D251" s="226"/>
    </row>
    <row r="252" spans="4:4" ht="15" customHeight="1" x14ac:dyDescent="0.25">
      <c r="D252" s="226"/>
    </row>
    <row r="253" spans="4:4" ht="15" customHeight="1" x14ac:dyDescent="0.25">
      <c r="D253" s="226"/>
    </row>
    <row r="254" spans="4:4" ht="15" customHeight="1" x14ac:dyDescent="0.25">
      <c r="D254" s="226"/>
    </row>
    <row r="255" spans="4:4" ht="15" customHeight="1" x14ac:dyDescent="0.25">
      <c r="D255" s="226"/>
    </row>
    <row r="256" spans="4:4" ht="15" customHeight="1" x14ac:dyDescent="0.25">
      <c r="D256" s="226"/>
    </row>
    <row r="257" spans="4:4" ht="15" customHeight="1" x14ac:dyDescent="0.25">
      <c r="D257" s="226"/>
    </row>
    <row r="258" spans="4:4" ht="15" customHeight="1" x14ac:dyDescent="0.25">
      <c r="D258" s="226"/>
    </row>
    <row r="259" spans="4:4" ht="15" customHeight="1" x14ac:dyDescent="0.25">
      <c r="D259" s="226"/>
    </row>
    <row r="260" spans="4:4" ht="15" customHeight="1" x14ac:dyDescent="0.25">
      <c r="D260" s="226"/>
    </row>
    <row r="261" spans="4:4" ht="15" customHeight="1" x14ac:dyDescent="0.25">
      <c r="D261" s="226"/>
    </row>
    <row r="262" spans="4:4" ht="15" customHeight="1" x14ac:dyDescent="0.25">
      <c r="D262" s="226"/>
    </row>
    <row r="263" spans="4:4" ht="15" customHeight="1" x14ac:dyDescent="0.25">
      <c r="D263" s="226"/>
    </row>
    <row r="264" spans="4:4" ht="15" customHeight="1" x14ac:dyDescent="0.25">
      <c r="D264" s="226"/>
    </row>
    <row r="265" spans="4:4" ht="15" customHeight="1" x14ac:dyDescent="0.25">
      <c r="D265" s="226"/>
    </row>
    <row r="266" spans="4:4" ht="15" customHeight="1" x14ac:dyDescent="0.25">
      <c r="D266" s="226"/>
    </row>
    <row r="267" spans="4:4" ht="15" customHeight="1" x14ac:dyDescent="0.25">
      <c r="D267" s="226"/>
    </row>
    <row r="268" spans="4:4" ht="15" customHeight="1" x14ac:dyDescent="0.25">
      <c r="D268" s="226"/>
    </row>
    <row r="269" spans="4:4" ht="15" customHeight="1" x14ac:dyDescent="0.25">
      <c r="D269" s="226"/>
    </row>
    <row r="270" spans="4:4" ht="15" customHeight="1" x14ac:dyDescent="0.25">
      <c r="D270" s="226"/>
    </row>
    <row r="271" spans="4:4" ht="15" customHeight="1" x14ac:dyDescent="0.25">
      <c r="D271" s="226"/>
    </row>
    <row r="272" spans="4:4" ht="15" customHeight="1" x14ac:dyDescent="0.25">
      <c r="D272" s="226"/>
    </row>
    <row r="273" spans="4:4" ht="15" customHeight="1" x14ac:dyDescent="0.25">
      <c r="D273" s="226"/>
    </row>
    <row r="274" spans="4:4" ht="15" customHeight="1" x14ac:dyDescent="0.25">
      <c r="D274" s="226"/>
    </row>
    <row r="275" spans="4:4" ht="15" customHeight="1" x14ac:dyDescent="0.25">
      <c r="D275" s="226"/>
    </row>
    <row r="276" spans="4:4" ht="15" customHeight="1" x14ac:dyDescent="0.25">
      <c r="D276" s="226"/>
    </row>
    <row r="277" spans="4:4" ht="15" customHeight="1" x14ac:dyDescent="0.25">
      <c r="D277" s="226"/>
    </row>
    <row r="278" spans="4:4" ht="15" customHeight="1" x14ac:dyDescent="0.25">
      <c r="D278" s="226"/>
    </row>
    <row r="279" spans="4:4" ht="15" customHeight="1" x14ac:dyDescent="0.25">
      <c r="D279" s="226"/>
    </row>
    <row r="280" spans="4:4" ht="15" customHeight="1" x14ac:dyDescent="0.25">
      <c r="D280" s="226"/>
    </row>
    <row r="281" spans="4:4" ht="15" customHeight="1" x14ac:dyDescent="0.25">
      <c r="D281" s="226"/>
    </row>
    <row r="282" spans="4:4" ht="15" customHeight="1" x14ac:dyDescent="0.25">
      <c r="D282" s="226"/>
    </row>
    <row r="283" spans="4:4" ht="15" customHeight="1" x14ac:dyDescent="0.25">
      <c r="D283" s="226"/>
    </row>
    <row r="284" spans="4:4" ht="15" customHeight="1" x14ac:dyDescent="0.25">
      <c r="D284" s="226"/>
    </row>
    <row r="285" spans="4:4" ht="15" customHeight="1" x14ac:dyDescent="0.25">
      <c r="D285" s="226"/>
    </row>
    <row r="286" spans="4:4" ht="15" customHeight="1" x14ac:dyDescent="0.25">
      <c r="D286" s="226"/>
    </row>
    <row r="287" spans="4:4" ht="15" customHeight="1" x14ac:dyDescent="0.25">
      <c r="D287" s="226"/>
    </row>
    <row r="288" spans="4:4" ht="15" customHeight="1" x14ac:dyDescent="0.25">
      <c r="D288" s="226"/>
    </row>
    <row r="289" spans="4:4" ht="15" customHeight="1" x14ac:dyDescent="0.25">
      <c r="D289" s="226"/>
    </row>
    <row r="290" spans="4:4" ht="15" customHeight="1" x14ac:dyDescent="0.25">
      <c r="D290" s="226"/>
    </row>
    <row r="291" spans="4:4" ht="15" customHeight="1" x14ac:dyDescent="0.25">
      <c r="D291" s="226"/>
    </row>
    <row r="292" spans="4:4" ht="15" customHeight="1" x14ac:dyDescent="0.25">
      <c r="D292" s="226"/>
    </row>
    <row r="293" spans="4:4" ht="15" customHeight="1" x14ac:dyDescent="0.25">
      <c r="D293" s="226"/>
    </row>
    <row r="294" spans="4:4" ht="15" customHeight="1" x14ac:dyDescent="0.25">
      <c r="D294" s="226"/>
    </row>
    <row r="295" spans="4:4" ht="15" customHeight="1" x14ac:dyDescent="0.25">
      <c r="D295" s="226"/>
    </row>
    <row r="296" spans="4:4" ht="15" customHeight="1" x14ac:dyDescent="0.25">
      <c r="D296" s="226"/>
    </row>
    <row r="297" spans="4:4" ht="15" customHeight="1" x14ac:dyDescent="0.25">
      <c r="D297" s="226"/>
    </row>
    <row r="298" spans="4:4" ht="15" customHeight="1" x14ac:dyDescent="0.25">
      <c r="D298" s="226"/>
    </row>
    <row r="299" spans="4:4" ht="15" customHeight="1" x14ac:dyDescent="0.25">
      <c r="D299" s="226"/>
    </row>
    <row r="300" spans="4:4" ht="15" customHeight="1" x14ac:dyDescent="0.25">
      <c r="D300" s="226"/>
    </row>
    <row r="301" spans="4:4" ht="15" customHeight="1" x14ac:dyDescent="0.25">
      <c r="D301" s="226"/>
    </row>
    <row r="302" spans="4:4" ht="15" customHeight="1" x14ac:dyDescent="0.25">
      <c r="D302" s="226"/>
    </row>
    <row r="303" spans="4:4" ht="15" customHeight="1" x14ac:dyDescent="0.25">
      <c r="D303" s="226"/>
    </row>
    <row r="304" spans="4:4" ht="15" customHeight="1" x14ac:dyDescent="0.25">
      <c r="D304" s="226"/>
    </row>
    <row r="305" spans="4:4" ht="15" customHeight="1" x14ac:dyDescent="0.25">
      <c r="D305" s="226"/>
    </row>
    <row r="306" spans="4:4" ht="15" customHeight="1" x14ac:dyDescent="0.25">
      <c r="D306" s="226"/>
    </row>
    <row r="307" spans="4:4" ht="15" customHeight="1" x14ac:dyDescent="0.25">
      <c r="D307" s="226"/>
    </row>
    <row r="308" spans="4:4" ht="15" customHeight="1" x14ac:dyDescent="0.25">
      <c r="D308" s="226"/>
    </row>
    <row r="309" spans="4:4" ht="15" customHeight="1" x14ac:dyDescent="0.25">
      <c r="D309" s="226"/>
    </row>
    <row r="310" spans="4:4" ht="15" customHeight="1" x14ac:dyDescent="0.25">
      <c r="D310" s="226"/>
    </row>
    <row r="311" spans="4:4" ht="15" customHeight="1" x14ac:dyDescent="0.25">
      <c r="D311" s="226"/>
    </row>
    <row r="312" spans="4:4" ht="15" customHeight="1" x14ac:dyDescent="0.25">
      <c r="D312" s="226"/>
    </row>
    <row r="313" spans="4:4" ht="15" customHeight="1" x14ac:dyDescent="0.25">
      <c r="D313" s="226"/>
    </row>
    <row r="314" spans="4:4" ht="15" customHeight="1" x14ac:dyDescent="0.25">
      <c r="D314" s="226"/>
    </row>
    <row r="315" spans="4:4" ht="15" customHeight="1" x14ac:dyDescent="0.25">
      <c r="D315" s="226"/>
    </row>
    <row r="316" spans="4:4" ht="15" customHeight="1" x14ac:dyDescent="0.25">
      <c r="D316" s="226"/>
    </row>
    <row r="317" spans="4:4" ht="15" customHeight="1" x14ac:dyDescent="0.25">
      <c r="D317" s="226"/>
    </row>
    <row r="318" spans="4:4" ht="15" customHeight="1" x14ac:dyDescent="0.25">
      <c r="D318" s="226"/>
    </row>
    <row r="319" spans="4:4" ht="15" customHeight="1" x14ac:dyDescent="0.25">
      <c r="D319" s="226"/>
    </row>
    <row r="320" spans="4:4" ht="15" customHeight="1" x14ac:dyDescent="0.25">
      <c r="D320" s="226"/>
    </row>
    <row r="321" spans="4:4" ht="15" customHeight="1" x14ac:dyDescent="0.25">
      <c r="D321" s="226"/>
    </row>
    <row r="322" spans="4:4" ht="15" customHeight="1" x14ac:dyDescent="0.25">
      <c r="D322" s="226"/>
    </row>
    <row r="323" spans="4:4" ht="15" customHeight="1" x14ac:dyDescent="0.25">
      <c r="D323" s="226"/>
    </row>
    <row r="324" spans="4:4" ht="15" customHeight="1" x14ac:dyDescent="0.25">
      <c r="D324" s="226"/>
    </row>
    <row r="325" spans="4:4" ht="15" customHeight="1" x14ac:dyDescent="0.25">
      <c r="D325" s="226"/>
    </row>
    <row r="326" spans="4:4" ht="15" customHeight="1" x14ac:dyDescent="0.25">
      <c r="D326" s="226"/>
    </row>
    <row r="327" spans="4:4" ht="15" customHeight="1" x14ac:dyDescent="0.25">
      <c r="D327" s="226"/>
    </row>
    <row r="328" spans="4:4" ht="15" customHeight="1" x14ac:dyDescent="0.25">
      <c r="D328" s="226"/>
    </row>
    <row r="329" spans="4:4" ht="15" customHeight="1" x14ac:dyDescent="0.25">
      <c r="D329" s="226"/>
    </row>
    <row r="330" spans="4:4" ht="15" customHeight="1" x14ac:dyDescent="0.25">
      <c r="D330" s="226"/>
    </row>
    <row r="331" spans="4:4" ht="15" customHeight="1" x14ac:dyDescent="0.25">
      <c r="D331" s="226"/>
    </row>
    <row r="332" spans="4:4" ht="15" customHeight="1" x14ac:dyDescent="0.25">
      <c r="D332" s="226"/>
    </row>
    <row r="333" spans="4:4" ht="15" customHeight="1" x14ac:dyDescent="0.25">
      <c r="D333" s="226"/>
    </row>
    <row r="334" spans="4:4" ht="15" customHeight="1" x14ac:dyDescent="0.25">
      <c r="D334" s="226"/>
    </row>
    <row r="335" spans="4:4" ht="15" customHeight="1" x14ac:dyDescent="0.25">
      <c r="D335" s="226"/>
    </row>
    <row r="336" spans="4:4" ht="15" customHeight="1" x14ac:dyDescent="0.25">
      <c r="D336" s="226"/>
    </row>
    <row r="337" spans="4:4" ht="15" customHeight="1" x14ac:dyDescent="0.25">
      <c r="D337" s="226"/>
    </row>
    <row r="338" spans="4:4" ht="15" customHeight="1" x14ac:dyDescent="0.25">
      <c r="D338" s="226"/>
    </row>
    <row r="339" spans="4:4" ht="15" customHeight="1" x14ac:dyDescent="0.25">
      <c r="D339" s="226"/>
    </row>
    <row r="340" spans="4:4" ht="15" customHeight="1" x14ac:dyDescent="0.25">
      <c r="D340" s="226"/>
    </row>
    <row r="341" spans="4:4" ht="15" customHeight="1" x14ac:dyDescent="0.25">
      <c r="D341" s="226"/>
    </row>
    <row r="342" spans="4:4" ht="15" customHeight="1" x14ac:dyDescent="0.25">
      <c r="D342" s="226"/>
    </row>
    <row r="343" spans="4:4" ht="15" customHeight="1" x14ac:dyDescent="0.25">
      <c r="D343" s="226"/>
    </row>
    <row r="344" spans="4:4" ht="15" customHeight="1" x14ac:dyDescent="0.25">
      <c r="D344" s="226"/>
    </row>
    <row r="345" spans="4:4" ht="15" customHeight="1" x14ac:dyDescent="0.25">
      <c r="D345" s="226"/>
    </row>
    <row r="346" spans="4:4" ht="15" customHeight="1" x14ac:dyDescent="0.25">
      <c r="D346" s="226"/>
    </row>
    <row r="347" spans="4:4" ht="15" customHeight="1" x14ac:dyDescent="0.25">
      <c r="D347" s="226"/>
    </row>
    <row r="348" spans="4:4" ht="15" customHeight="1" x14ac:dyDescent="0.25">
      <c r="D348" s="226"/>
    </row>
    <row r="349" spans="4:4" ht="15" customHeight="1" x14ac:dyDescent="0.25">
      <c r="D349" s="226"/>
    </row>
    <row r="350" spans="4:4" ht="15" customHeight="1" x14ac:dyDescent="0.25">
      <c r="D350" s="226"/>
    </row>
    <row r="351" spans="4:4" ht="15" customHeight="1" x14ac:dyDescent="0.25">
      <c r="D351" s="226"/>
    </row>
    <row r="352" spans="4:4" ht="15" customHeight="1" x14ac:dyDescent="0.25">
      <c r="D352" s="226"/>
    </row>
    <row r="353" spans="4:4" ht="15" customHeight="1" x14ac:dyDescent="0.25">
      <c r="D353" s="226"/>
    </row>
    <row r="354" spans="4:4" ht="15" customHeight="1" x14ac:dyDescent="0.25">
      <c r="D354" s="226"/>
    </row>
    <row r="355" spans="4:4" ht="15" customHeight="1" x14ac:dyDescent="0.25">
      <c r="D355" s="226"/>
    </row>
    <row r="356" spans="4:4" ht="15" customHeight="1" x14ac:dyDescent="0.25">
      <c r="D356" s="226"/>
    </row>
    <row r="357" spans="4:4" ht="15" customHeight="1" x14ac:dyDescent="0.25">
      <c r="D357" s="226"/>
    </row>
    <row r="358" spans="4:4" ht="15" customHeight="1" x14ac:dyDescent="0.25">
      <c r="D358" s="226"/>
    </row>
    <row r="359" spans="4:4" ht="15" customHeight="1" x14ac:dyDescent="0.25">
      <c r="D359" s="226"/>
    </row>
    <row r="360" spans="4:4" ht="15" customHeight="1" x14ac:dyDescent="0.25">
      <c r="D360" s="226"/>
    </row>
    <row r="361" spans="4:4" ht="15" customHeight="1" x14ac:dyDescent="0.25">
      <c r="D361" s="226"/>
    </row>
    <row r="362" spans="4:4" ht="15" customHeight="1" x14ac:dyDescent="0.25">
      <c r="D362" s="226"/>
    </row>
    <row r="363" spans="4:4" ht="15" customHeight="1" x14ac:dyDescent="0.25">
      <c r="D363" s="226"/>
    </row>
    <row r="364" spans="4:4" ht="15" customHeight="1" x14ac:dyDescent="0.25">
      <c r="D364" s="226"/>
    </row>
    <row r="365" spans="4:4" ht="15" customHeight="1" x14ac:dyDescent="0.25">
      <c r="D365" s="226"/>
    </row>
    <row r="366" spans="4:4" ht="15" customHeight="1" x14ac:dyDescent="0.25">
      <c r="D366" s="226"/>
    </row>
    <row r="367" spans="4:4" ht="15" customHeight="1" x14ac:dyDescent="0.25">
      <c r="D367" s="226"/>
    </row>
    <row r="368" spans="4:4" ht="15" customHeight="1" x14ac:dyDescent="0.25">
      <c r="D368" s="226"/>
    </row>
    <row r="369" spans="4:4" ht="15" customHeight="1" x14ac:dyDescent="0.25">
      <c r="D369" s="226"/>
    </row>
    <row r="370" spans="4:4" ht="15" customHeight="1" x14ac:dyDescent="0.25">
      <c r="D370" s="226"/>
    </row>
    <row r="371" spans="4:4" ht="15" customHeight="1" x14ac:dyDescent="0.25">
      <c r="D371" s="226"/>
    </row>
    <row r="372" spans="4:4" ht="15" customHeight="1" x14ac:dyDescent="0.25">
      <c r="D372" s="226"/>
    </row>
    <row r="373" spans="4:4" ht="15" customHeight="1" x14ac:dyDescent="0.25">
      <c r="D373" s="226"/>
    </row>
    <row r="374" spans="4:4" ht="15" customHeight="1" x14ac:dyDescent="0.25">
      <c r="D374" s="226"/>
    </row>
    <row r="375" spans="4:4" ht="15" customHeight="1" x14ac:dyDescent="0.25">
      <c r="D375" s="226"/>
    </row>
    <row r="376" spans="4:4" ht="15" customHeight="1" x14ac:dyDescent="0.25">
      <c r="D376" s="226"/>
    </row>
    <row r="377" spans="4:4" ht="15" customHeight="1" x14ac:dyDescent="0.25">
      <c r="D377" s="226"/>
    </row>
    <row r="378" spans="4:4" ht="15" customHeight="1" x14ac:dyDescent="0.25">
      <c r="D378" s="226"/>
    </row>
    <row r="379" spans="4:4" ht="15" customHeight="1" x14ac:dyDescent="0.25">
      <c r="D379" s="226"/>
    </row>
    <row r="380" spans="4:4" ht="15" customHeight="1" x14ac:dyDescent="0.25">
      <c r="D380" s="226"/>
    </row>
    <row r="381" spans="4:4" ht="15" customHeight="1" x14ac:dyDescent="0.25">
      <c r="D381" s="226"/>
    </row>
    <row r="382" spans="4:4" ht="15" customHeight="1" x14ac:dyDescent="0.25">
      <c r="D382" s="226"/>
    </row>
    <row r="383" spans="4:4" ht="15" customHeight="1" x14ac:dyDescent="0.25">
      <c r="D383" s="226"/>
    </row>
    <row r="384" spans="4:4" ht="15" customHeight="1" x14ac:dyDescent="0.25">
      <c r="D384" s="226"/>
    </row>
    <row r="385" spans="4:4" ht="15" customHeight="1" x14ac:dyDescent="0.25">
      <c r="D385" s="226"/>
    </row>
    <row r="386" spans="4:4" ht="15" customHeight="1" x14ac:dyDescent="0.25">
      <c r="D386" s="226"/>
    </row>
    <row r="387" spans="4:4" ht="15" customHeight="1" x14ac:dyDescent="0.25">
      <c r="D387" s="226"/>
    </row>
    <row r="388" spans="4:4" ht="15" customHeight="1" x14ac:dyDescent="0.25">
      <c r="D388" s="226"/>
    </row>
    <row r="389" spans="4:4" ht="15" customHeight="1" x14ac:dyDescent="0.25">
      <c r="D389" s="226"/>
    </row>
    <row r="390" spans="4:4" ht="15" customHeight="1" x14ac:dyDescent="0.25">
      <c r="D390" s="226"/>
    </row>
    <row r="391" spans="4:4" ht="15" customHeight="1" x14ac:dyDescent="0.25">
      <c r="D391" s="226"/>
    </row>
    <row r="392" spans="4:4" ht="15" customHeight="1" x14ac:dyDescent="0.25">
      <c r="D392" s="226"/>
    </row>
    <row r="393" spans="4:4" ht="15" customHeight="1" x14ac:dyDescent="0.25">
      <c r="D393" s="226"/>
    </row>
    <row r="394" spans="4:4" ht="15" customHeight="1" x14ac:dyDescent="0.25">
      <c r="D394" s="226"/>
    </row>
    <row r="395" spans="4:4" ht="15" customHeight="1" x14ac:dyDescent="0.25">
      <c r="D395" s="226"/>
    </row>
    <row r="396" spans="4:4" ht="15" customHeight="1" x14ac:dyDescent="0.25">
      <c r="D396" s="226"/>
    </row>
    <row r="397" spans="4:4" ht="15" customHeight="1" x14ac:dyDescent="0.25">
      <c r="D397" s="226"/>
    </row>
    <row r="398" spans="4:4" ht="15" customHeight="1" x14ac:dyDescent="0.25">
      <c r="D398" s="226"/>
    </row>
    <row r="399" spans="4:4" ht="15" customHeight="1" x14ac:dyDescent="0.25">
      <c r="D399" s="226"/>
    </row>
    <row r="400" spans="4:4" ht="15" customHeight="1" x14ac:dyDescent="0.25">
      <c r="D400" s="226"/>
    </row>
    <row r="401" spans="4:4" ht="15" customHeight="1" x14ac:dyDescent="0.25">
      <c r="D401" s="226"/>
    </row>
    <row r="402" spans="4:4" ht="15" customHeight="1" x14ac:dyDescent="0.25">
      <c r="D402" s="226"/>
    </row>
    <row r="403" spans="4:4" ht="15" customHeight="1" x14ac:dyDescent="0.25">
      <c r="D403" s="226"/>
    </row>
    <row r="404" spans="4:4" ht="15" customHeight="1" x14ac:dyDescent="0.25">
      <c r="D404" s="226"/>
    </row>
    <row r="405" spans="4:4" ht="15" customHeight="1" x14ac:dyDescent="0.25">
      <c r="D405" s="226"/>
    </row>
    <row r="406" spans="4:4" ht="15" customHeight="1" x14ac:dyDescent="0.25">
      <c r="D406" s="226"/>
    </row>
    <row r="407" spans="4:4" ht="15" customHeight="1" x14ac:dyDescent="0.25">
      <c r="D407" s="226"/>
    </row>
    <row r="408" spans="4:4" ht="15" customHeight="1" x14ac:dyDescent="0.25">
      <c r="D408" s="226"/>
    </row>
    <row r="409" spans="4:4" ht="15" customHeight="1" x14ac:dyDescent="0.25">
      <c r="D409" s="226"/>
    </row>
    <row r="410" spans="4:4" ht="15" customHeight="1" x14ac:dyDescent="0.25">
      <c r="D410" s="226"/>
    </row>
    <row r="411" spans="4:4" ht="15" customHeight="1" x14ac:dyDescent="0.25">
      <c r="D411" s="226"/>
    </row>
    <row r="412" spans="4:4" ht="15" customHeight="1" x14ac:dyDescent="0.25">
      <c r="D412" s="226"/>
    </row>
    <row r="413" spans="4:4" ht="15" customHeight="1" x14ac:dyDescent="0.25">
      <c r="D413" s="226"/>
    </row>
    <row r="414" spans="4:4" ht="15" customHeight="1" x14ac:dyDescent="0.25">
      <c r="D414" s="226"/>
    </row>
    <row r="415" spans="4:4" ht="15" customHeight="1" x14ac:dyDescent="0.25">
      <c r="D415" s="226"/>
    </row>
    <row r="416" spans="4:4" ht="15" customHeight="1" x14ac:dyDescent="0.25">
      <c r="D416" s="226"/>
    </row>
    <row r="417" spans="4:4" ht="15" customHeight="1" x14ac:dyDescent="0.25">
      <c r="D417" s="226"/>
    </row>
    <row r="418" spans="4:4" ht="15" customHeight="1" x14ac:dyDescent="0.25">
      <c r="D418" s="226"/>
    </row>
    <row r="419" spans="4:4" ht="15" customHeight="1" x14ac:dyDescent="0.25">
      <c r="D419" s="226"/>
    </row>
    <row r="420" spans="4:4" ht="15" customHeight="1" x14ac:dyDescent="0.25">
      <c r="D420" s="226"/>
    </row>
    <row r="421" spans="4:4" ht="15" customHeight="1" x14ac:dyDescent="0.25">
      <c r="D421" s="226"/>
    </row>
    <row r="422" spans="4:4" ht="15" customHeight="1" x14ac:dyDescent="0.25">
      <c r="D422" s="226"/>
    </row>
    <row r="423" spans="4:4" ht="15" customHeight="1" x14ac:dyDescent="0.25">
      <c r="D423" s="226"/>
    </row>
    <row r="424" spans="4:4" ht="15" customHeight="1" x14ac:dyDescent="0.25">
      <c r="D424" s="226"/>
    </row>
    <row r="425" spans="4:4" ht="15" customHeight="1" x14ac:dyDescent="0.25">
      <c r="D425" s="226"/>
    </row>
    <row r="426" spans="4:4" ht="15" customHeight="1" x14ac:dyDescent="0.25">
      <c r="D426" s="226"/>
    </row>
    <row r="427" spans="4:4" ht="15" customHeight="1" x14ac:dyDescent="0.25">
      <c r="D427" s="226"/>
    </row>
    <row r="428" spans="4:4" ht="15" customHeight="1" x14ac:dyDescent="0.25">
      <c r="D428" s="226"/>
    </row>
    <row r="429" spans="4:4" ht="15" customHeight="1" x14ac:dyDescent="0.25">
      <c r="D429" s="226"/>
    </row>
    <row r="430" spans="4:4" ht="15" customHeight="1" x14ac:dyDescent="0.25">
      <c r="D430" s="226"/>
    </row>
    <row r="431" spans="4:4" ht="15" customHeight="1" x14ac:dyDescent="0.25">
      <c r="D431" s="226"/>
    </row>
    <row r="432" spans="4:4" ht="15" customHeight="1" x14ac:dyDescent="0.25">
      <c r="D432" s="226"/>
    </row>
    <row r="433" spans="4:4" ht="15" customHeight="1" x14ac:dyDescent="0.25">
      <c r="D433" s="226"/>
    </row>
    <row r="434" spans="4:4" ht="15" customHeight="1" x14ac:dyDescent="0.25">
      <c r="D434" s="226"/>
    </row>
    <row r="435" spans="4:4" ht="15" customHeight="1" x14ac:dyDescent="0.25">
      <c r="D435" s="226"/>
    </row>
    <row r="436" spans="4:4" ht="15" customHeight="1" x14ac:dyDescent="0.25">
      <c r="D436" s="226"/>
    </row>
    <row r="437" spans="4:4" ht="15" customHeight="1" x14ac:dyDescent="0.25">
      <c r="D437" s="226"/>
    </row>
    <row r="438" spans="4:4" ht="15" customHeight="1" x14ac:dyDescent="0.25">
      <c r="D438" s="226"/>
    </row>
    <row r="439" spans="4:4" ht="15" customHeight="1" x14ac:dyDescent="0.25">
      <c r="D439" s="226"/>
    </row>
    <row r="440" spans="4:4" ht="15" customHeight="1" x14ac:dyDescent="0.25">
      <c r="D440" s="226"/>
    </row>
    <row r="441" spans="4:4" ht="15" customHeight="1" x14ac:dyDescent="0.25">
      <c r="D441" s="226"/>
    </row>
    <row r="442" spans="4:4" ht="15" customHeight="1" x14ac:dyDescent="0.25">
      <c r="D442" s="226"/>
    </row>
    <row r="443" spans="4:4" ht="15" customHeight="1" x14ac:dyDescent="0.25">
      <c r="D443" s="226"/>
    </row>
    <row r="444" spans="4:4" ht="15" customHeight="1" x14ac:dyDescent="0.25">
      <c r="D444" s="226"/>
    </row>
    <row r="445" spans="4:4" ht="15" customHeight="1" x14ac:dyDescent="0.25">
      <c r="D445" s="226"/>
    </row>
    <row r="446" spans="4:4" ht="15" customHeight="1" x14ac:dyDescent="0.25">
      <c r="D446" s="226"/>
    </row>
    <row r="447" spans="4:4" ht="15" customHeight="1" x14ac:dyDescent="0.25">
      <c r="D447" s="226"/>
    </row>
    <row r="448" spans="4:4" ht="15" customHeight="1" x14ac:dyDescent="0.25">
      <c r="D448" s="226"/>
    </row>
    <row r="449" spans="4:4" ht="15" customHeight="1" x14ac:dyDescent="0.25">
      <c r="D449" s="226"/>
    </row>
    <row r="450" spans="4:4" ht="15" customHeight="1" x14ac:dyDescent="0.25">
      <c r="D450" s="226"/>
    </row>
    <row r="451" spans="4:4" ht="15" customHeight="1" x14ac:dyDescent="0.25">
      <c r="D451" s="226"/>
    </row>
    <row r="452" spans="4:4" ht="15" customHeight="1" x14ac:dyDescent="0.25">
      <c r="D452" s="226"/>
    </row>
    <row r="453" spans="4:4" ht="15" customHeight="1" x14ac:dyDescent="0.25">
      <c r="D453" s="226"/>
    </row>
    <row r="454" spans="4:4" ht="15" customHeight="1" x14ac:dyDescent="0.25">
      <c r="D454" s="226"/>
    </row>
    <row r="455" spans="4:4" ht="15" customHeight="1" x14ac:dyDescent="0.25">
      <c r="D455" s="226"/>
    </row>
    <row r="456" spans="4:4" ht="15" customHeight="1" x14ac:dyDescent="0.25">
      <c r="D456" s="226"/>
    </row>
    <row r="457" spans="4:4" ht="15" customHeight="1" x14ac:dyDescent="0.25">
      <c r="D457" s="226"/>
    </row>
    <row r="458" spans="4:4" ht="15" customHeight="1" x14ac:dyDescent="0.25">
      <c r="D458" s="226"/>
    </row>
    <row r="459" spans="4:4" ht="15" customHeight="1" x14ac:dyDescent="0.25">
      <c r="D459" s="226"/>
    </row>
    <row r="460" spans="4:4" ht="15" customHeight="1" x14ac:dyDescent="0.25">
      <c r="D460" s="226"/>
    </row>
    <row r="461" spans="4:4" ht="15" customHeight="1" x14ac:dyDescent="0.25">
      <c r="D461" s="226"/>
    </row>
    <row r="462" spans="4:4" ht="15" customHeight="1" x14ac:dyDescent="0.25">
      <c r="D462" s="226"/>
    </row>
    <row r="463" spans="4:4" ht="15" customHeight="1" x14ac:dyDescent="0.25">
      <c r="D463" s="226"/>
    </row>
    <row r="464" spans="4:4" ht="15" customHeight="1" x14ac:dyDescent="0.25">
      <c r="D464" s="226"/>
    </row>
    <row r="465" spans="4:4" ht="15" customHeight="1" x14ac:dyDescent="0.25">
      <c r="D465" s="226"/>
    </row>
    <row r="466" spans="4:4" ht="15" customHeight="1" x14ac:dyDescent="0.25">
      <c r="D466" s="226"/>
    </row>
    <row r="467" spans="4:4" ht="15" customHeight="1" x14ac:dyDescent="0.25">
      <c r="D467" s="226"/>
    </row>
    <row r="468" spans="4:4" ht="15" customHeight="1" x14ac:dyDescent="0.25">
      <c r="D468" s="226"/>
    </row>
    <row r="469" spans="4:4" ht="15" customHeight="1" x14ac:dyDescent="0.25">
      <c r="D469" s="226"/>
    </row>
    <row r="470" spans="4:4" ht="15" customHeight="1" x14ac:dyDescent="0.25">
      <c r="D470" s="226"/>
    </row>
    <row r="471" spans="4:4" ht="15" customHeight="1" x14ac:dyDescent="0.25">
      <c r="D471" s="226"/>
    </row>
    <row r="472" spans="4:4" ht="15" customHeight="1" x14ac:dyDescent="0.25">
      <c r="D472" s="226"/>
    </row>
    <row r="473" spans="4:4" ht="15" customHeight="1" x14ac:dyDescent="0.25">
      <c r="D473" s="226"/>
    </row>
    <row r="474" spans="4:4" ht="15" customHeight="1" x14ac:dyDescent="0.25">
      <c r="D474" s="226"/>
    </row>
    <row r="475" spans="4:4" ht="15" customHeight="1" x14ac:dyDescent="0.25">
      <c r="D475" s="226"/>
    </row>
    <row r="476" spans="4:4" ht="15" customHeight="1" x14ac:dyDescent="0.25">
      <c r="D476" s="226"/>
    </row>
    <row r="477" spans="4:4" ht="15" customHeight="1" x14ac:dyDescent="0.25">
      <c r="D477" s="226"/>
    </row>
    <row r="478" spans="4:4" ht="15" customHeight="1" x14ac:dyDescent="0.25">
      <c r="D478" s="226"/>
    </row>
    <row r="479" spans="4:4" ht="15" customHeight="1" x14ac:dyDescent="0.25">
      <c r="D479" s="226"/>
    </row>
    <row r="480" spans="4:4" ht="15" customHeight="1" x14ac:dyDescent="0.25">
      <c r="D480" s="226"/>
    </row>
    <row r="481" spans="4:4" ht="15" customHeight="1" x14ac:dyDescent="0.25">
      <c r="D481" s="226"/>
    </row>
    <row r="482" spans="4:4" ht="15" customHeight="1" x14ac:dyDescent="0.25">
      <c r="D482" s="226"/>
    </row>
    <row r="483" spans="4:4" ht="15" customHeight="1" x14ac:dyDescent="0.25">
      <c r="D483" s="226"/>
    </row>
    <row r="484" spans="4:4" ht="15" customHeight="1" x14ac:dyDescent="0.25">
      <c r="D484" s="226"/>
    </row>
    <row r="485" spans="4:4" ht="15" customHeight="1" x14ac:dyDescent="0.25">
      <c r="D485" s="226"/>
    </row>
    <row r="486" spans="4:4" ht="15" customHeight="1" x14ac:dyDescent="0.25">
      <c r="D486" s="226"/>
    </row>
    <row r="487" spans="4:4" ht="15" customHeight="1" x14ac:dyDescent="0.25">
      <c r="D487" s="226"/>
    </row>
    <row r="488" spans="4:4" ht="15" customHeight="1" x14ac:dyDescent="0.25">
      <c r="D488" s="226"/>
    </row>
    <row r="489" spans="4:4" ht="15" customHeight="1" x14ac:dyDescent="0.25">
      <c r="D489" s="226"/>
    </row>
    <row r="490" spans="4:4" ht="15" customHeight="1" x14ac:dyDescent="0.25">
      <c r="D490" s="226"/>
    </row>
    <row r="491" spans="4:4" ht="15" customHeight="1" x14ac:dyDescent="0.25">
      <c r="D491" s="226"/>
    </row>
    <row r="492" spans="4:4" ht="15" customHeight="1" x14ac:dyDescent="0.25">
      <c r="D492" s="226"/>
    </row>
    <row r="493" spans="4:4" ht="15" customHeight="1" x14ac:dyDescent="0.25">
      <c r="D493" s="226"/>
    </row>
    <row r="494" spans="4:4" ht="15" customHeight="1" x14ac:dyDescent="0.25">
      <c r="D494" s="226"/>
    </row>
    <row r="495" spans="4:4" ht="15" customHeight="1" x14ac:dyDescent="0.25">
      <c r="D495" s="226"/>
    </row>
    <row r="496" spans="4:4" ht="15" customHeight="1" x14ac:dyDescent="0.25">
      <c r="D496" s="226"/>
    </row>
    <row r="497" spans="4:4" ht="15" customHeight="1" x14ac:dyDescent="0.25">
      <c r="D497" s="226"/>
    </row>
    <row r="498" spans="4:4" ht="15" customHeight="1" x14ac:dyDescent="0.25">
      <c r="D498" s="226"/>
    </row>
    <row r="499" spans="4:4" ht="15" customHeight="1" x14ac:dyDescent="0.25">
      <c r="D499" s="226"/>
    </row>
    <row r="500" spans="4:4" ht="15" customHeight="1" x14ac:dyDescent="0.25">
      <c r="D500" s="226"/>
    </row>
    <row r="501" spans="4:4" ht="15" customHeight="1" x14ac:dyDescent="0.25">
      <c r="D501" s="226"/>
    </row>
    <row r="502" spans="4:4" ht="15" customHeight="1" x14ac:dyDescent="0.25">
      <c r="D502" s="226"/>
    </row>
    <row r="503" spans="4:4" ht="15" customHeight="1" x14ac:dyDescent="0.25">
      <c r="D503" s="226"/>
    </row>
    <row r="504" spans="4:4" ht="15" customHeight="1" x14ac:dyDescent="0.25">
      <c r="D504" s="226"/>
    </row>
    <row r="505" spans="4:4" ht="15" customHeight="1" x14ac:dyDescent="0.25">
      <c r="D505" s="226"/>
    </row>
    <row r="506" spans="4:4" ht="15" customHeight="1" x14ac:dyDescent="0.25">
      <c r="D506" s="226"/>
    </row>
    <row r="507" spans="4:4" ht="15" customHeight="1" x14ac:dyDescent="0.25">
      <c r="D507" s="226"/>
    </row>
    <row r="508" spans="4:4" ht="15" customHeight="1" x14ac:dyDescent="0.25">
      <c r="D508" s="226"/>
    </row>
    <row r="509" spans="4:4" ht="15" customHeight="1" x14ac:dyDescent="0.25">
      <c r="D509" s="226"/>
    </row>
    <row r="510" spans="4:4" ht="15" customHeight="1" x14ac:dyDescent="0.25">
      <c r="D510" s="226"/>
    </row>
    <row r="511" spans="4:4" ht="15" customHeight="1" x14ac:dyDescent="0.25">
      <c r="D511" s="226"/>
    </row>
    <row r="512" spans="4:4" ht="15" customHeight="1" x14ac:dyDescent="0.25">
      <c r="D512" s="226"/>
    </row>
    <row r="513" spans="4:4" ht="15" customHeight="1" x14ac:dyDescent="0.25">
      <c r="D513" s="226"/>
    </row>
    <row r="514" spans="4:4" ht="15" customHeight="1" x14ac:dyDescent="0.25">
      <c r="D514" s="226"/>
    </row>
    <row r="515" spans="4:4" ht="15" customHeight="1" x14ac:dyDescent="0.25">
      <c r="D515" s="226"/>
    </row>
    <row r="516" spans="4:4" ht="15" customHeight="1" x14ac:dyDescent="0.25">
      <c r="D516" s="226"/>
    </row>
    <row r="517" spans="4:4" ht="15" customHeight="1" x14ac:dyDescent="0.25">
      <c r="D517" s="226"/>
    </row>
    <row r="518" spans="4:4" ht="15" customHeight="1" x14ac:dyDescent="0.25">
      <c r="D518" s="226"/>
    </row>
    <row r="519" spans="4:4" ht="15" customHeight="1" x14ac:dyDescent="0.25">
      <c r="D519" s="226"/>
    </row>
    <row r="520" spans="4:4" ht="15" customHeight="1" x14ac:dyDescent="0.25">
      <c r="D520" s="226"/>
    </row>
    <row r="521" spans="4:4" ht="15" customHeight="1" x14ac:dyDescent="0.25">
      <c r="D521" s="226"/>
    </row>
    <row r="522" spans="4:4" ht="15" customHeight="1" x14ac:dyDescent="0.25">
      <c r="D522" s="226"/>
    </row>
    <row r="523" spans="4:4" ht="15" customHeight="1" x14ac:dyDescent="0.25">
      <c r="D523" s="226"/>
    </row>
    <row r="524" spans="4:4" ht="15" customHeight="1" x14ac:dyDescent="0.25">
      <c r="D524" s="226"/>
    </row>
    <row r="525" spans="4:4" ht="15" customHeight="1" x14ac:dyDescent="0.25">
      <c r="D525" s="226"/>
    </row>
    <row r="526" spans="4:4" ht="15" customHeight="1" x14ac:dyDescent="0.25">
      <c r="D526" s="226"/>
    </row>
    <row r="527" spans="4:4" ht="15" customHeight="1" x14ac:dyDescent="0.25">
      <c r="D527" s="226"/>
    </row>
    <row r="528" spans="4:4" ht="15" customHeight="1" x14ac:dyDescent="0.25">
      <c r="D528" s="226"/>
    </row>
    <row r="529" spans="4:4" ht="15" customHeight="1" x14ac:dyDescent="0.25">
      <c r="D529" s="226"/>
    </row>
    <row r="530" spans="4:4" ht="15" customHeight="1" x14ac:dyDescent="0.25">
      <c r="D530" s="226"/>
    </row>
    <row r="531" spans="4:4" ht="15" customHeight="1" x14ac:dyDescent="0.25">
      <c r="D531" s="226"/>
    </row>
    <row r="532" spans="4:4" ht="15" customHeight="1" x14ac:dyDescent="0.25">
      <c r="D532" s="226"/>
    </row>
    <row r="533" spans="4:4" ht="15" customHeight="1" x14ac:dyDescent="0.25">
      <c r="D533" s="226"/>
    </row>
    <row r="534" spans="4:4" ht="15" customHeight="1" x14ac:dyDescent="0.25">
      <c r="D534" s="226"/>
    </row>
    <row r="535" spans="4:4" ht="15" customHeight="1" x14ac:dyDescent="0.25">
      <c r="D535" s="226"/>
    </row>
    <row r="536" spans="4:4" ht="15" customHeight="1" x14ac:dyDescent="0.25">
      <c r="D536" s="226"/>
    </row>
    <row r="537" spans="4:4" ht="15" customHeight="1" x14ac:dyDescent="0.25">
      <c r="D537" s="226"/>
    </row>
    <row r="538" spans="4:4" ht="15" customHeight="1" x14ac:dyDescent="0.25">
      <c r="D538" s="226"/>
    </row>
    <row r="539" spans="4:4" ht="15" customHeight="1" x14ac:dyDescent="0.25">
      <c r="D539" s="226"/>
    </row>
    <row r="540" spans="4:4" ht="15" customHeight="1" x14ac:dyDescent="0.25">
      <c r="D540" s="226"/>
    </row>
    <row r="541" spans="4:4" ht="15" customHeight="1" x14ac:dyDescent="0.25">
      <c r="D541" s="226"/>
    </row>
    <row r="542" spans="4:4" ht="15" customHeight="1" x14ac:dyDescent="0.25">
      <c r="D542" s="226"/>
    </row>
    <row r="543" spans="4:4" ht="15" customHeight="1" x14ac:dyDescent="0.25">
      <c r="D543" s="226"/>
    </row>
    <row r="544" spans="4:4" ht="15" customHeight="1" x14ac:dyDescent="0.25">
      <c r="D544" s="226"/>
    </row>
    <row r="545" spans="4:4" ht="15" customHeight="1" x14ac:dyDescent="0.25">
      <c r="D545" s="226"/>
    </row>
    <row r="546" spans="4:4" ht="15" customHeight="1" x14ac:dyDescent="0.25">
      <c r="D546" s="226"/>
    </row>
    <row r="547" spans="4:4" ht="15" customHeight="1" x14ac:dyDescent="0.25">
      <c r="D547" s="226"/>
    </row>
    <row r="548" spans="4:4" ht="15" customHeight="1" x14ac:dyDescent="0.25">
      <c r="D548" s="226"/>
    </row>
    <row r="549" spans="4:4" ht="15" customHeight="1" x14ac:dyDescent="0.25">
      <c r="D549" s="226"/>
    </row>
    <row r="550" spans="4:4" ht="15" customHeight="1" x14ac:dyDescent="0.25">
      <c r="D550" s="226"/>
    </row>
    <row r="551" spans="4:4" ht="15" customHeight="1" x14ac:dyDescent="0.25">
      <c r="D551" s="226"/>
    </row>
    <row r="552" spans="4:4" ht="15" customHeight="1" x14ac:dyDescent="0.25">
      <c r="D552" s="226"/>
    </row>
    <row r="553" spans="4:4" ht="15" customHeight="1" x14ac:dyDescent="0.25">
      <c r="D553" s="226"/>
    </row>
    <row r="554" spans="4:4" ht="15" customHeight="1" x14ac:dyDescent="0.25">
      <c r="D554" s="226"/>
    </row>
    <row r="555" spans="4:4" ht="15" customHeight="1" x14ac:dyDescent="0.25">
      <c r="D555" s="226"/>
    </row>
    <row r="556" spans="4:4" ht="15" customHeight="1" x14ac:dyDescent="0.25">
      <c r="D556" s="226"/>
    </row>
    <row r="557" spans="4:4" ht="15" customHeight="1" x14ac:dyDescent="0.25">
      <c r="D557" s="226"/>
    </row>
    <row r="558" spans="4:4" ht="15" customHeight="1" x14ac:dyDescent="0.25">
      <c r="D558" s="226"/>
    </row>
    <row r="559" spans="4:4" ht="15" customHeight="1" x14ac:dyDescent="0.25">
      <c r="D559" s="226"/>
    </row>
    <row r="560" spans="4:4" ht="15" customHeight="1" x14ac:dyDescent="0.25">
      <c r="D560" s="226"/>
    </row>
    <row r="561" spans="4:4" ht="15" customHeight="1" x14ac:dyDescent="0.25">
      <c r="D561" s="226"/>
    </row>
    <row r="562" spans="4:4" ht="15" customHeight="1" x14ac:dyDescent="0.25">
      <c r="D562" s="226"/>
    </row>
    <row r="563" spans="4:4" ht="15" customHeight="1" x14ac:dyDescent="0.25">
      <c r="D563" s="226"/>
    </row>
    <row r="564" spans="4:4" ht="15" customHeight="1" x14ac:dyDescent="0.25">
      <c r="D564" s="226"/>
    </row>
    <row r="565" spans="4:4" ht="15" customHeight="1" x14ac:dyDescent="0.25">
      <c r="D565" s="226"/>
    </row>
    <row r="566" spans="4:4" ht="15" customHeight="1" x14ac:dyDescent="0.25">
      <c r="D566" s="226"/>
    </row>
    <row r="567" spans="4:4" ht="15" customHeight="1" x14ac:dyDescent="0.25">
      <c r="D567" s="226"/>
    </row>
    <row r="568" spans="4:4" ht="15" customHeight="1" x14ac:dyDescent="0.25">
      <c r="D568" s="226"/>
    </row>
    <row r="569" spans="4:4" ht="15" customHeight="1" x14ac:dyDescent="0.25">
      <c r="D569" s="226"/>
    </row>
    <row r="570" spans="4:4" ht="15" customHeight="1" x14ac:dyDescent="0.25">
      <c r="D570" s="226"/>
    </row>
    <row r="571" spans="4:4" ht="15" customHeight="1" x14ac:dyDescent="0.25">
      <c r="D571" s="226"/>
    </row>
    <row r="572" spans="4:4" ht="15" customHeight="1" x14ac:dyDescent="0.25">
      <c r="D572" s="226"/>
    </row>
    <row r="573" spans="4:4" ht="15" customHeight="1" x14ac:dyDescent="0.25">
      <c r="D573" s="226"/>
    </row>
    <row r="574" spans="4:4" ht="15" customHeight="1" x14ac:dyDescent="0.25">
      <c r="D574" s="226"/>
    </row>
    <row r="575" spans="4:4" ht="15" customHeight="1" x14ac:dyDescent="0.25">
      <c r="D575" s="226"/>
    </row>
    <row r="576" spans="4:4" ht="15" customHeight="1" x14ac:dyDescent="0.25">
      <c r="D576" s="226"/>
    </row>
    <row r="577" spans="4:4" ht="15" customHeight="1" x14ac:dyDescent="0.25">
      <c r="D577" s="226"/>
    </row>
    <row r="578" spans="4:4" ht="15" customHeight="1" x14ac:dyDescent="0.25">
      <c r="D578" s="226"/>
    </row>
    <row r="579" spans="4:4" ht="15" customHeight="1" x14ac:dyDescent="0.25">
      <c r="D579" s="226"/>
    </row>
    <row r="580" spans="4:4" ht="15" customHeight="1" x14ac:dyDescent="0.25">
      <c r="D580" s="226"/>
    </row>
    <row r="581" spans="4:4" ht="15" customHeight="1" x14ac:dyDescent="0.25">
      <c r="D581" s="226"/>
    </row>
    <row r="582" spans="4:4" ht="15" customHeight="1" x14ac:dyDescent="0.25">
      <c r="D582" s="226"/>
    </row>
    <row r="583" spans="4:4" ht="15" customHeight="1" x14ac:dyDescent="0.25">
      <c r="D583" s="226"/>
    </row>
    <row r="584" spans="4:4" ht="15" customHeight="1" x14ac:dyDescent="0.25">
      <c r="D584" s="226"/>
    </row>
    <row r="585" spans="4:4" ht="15" customHeight="1" x14ac:dyDescent="0.25">
      <c r="D585" s="226"/>
    </row>
    <row r="586" spans="4:4" ht="15" customHeight="1" x14ac:dyDescent="0.25">
      <c r="D586" s="226"/>
    </row>
    <row r="587" spans="4:4" ht="15" customHeight="1" x14ac:dyDescent="0.25">
      <c r="D587" s="226"/>
    </row>
    <row r="588" spans="4:4" ht="15" customHeight="1" x14ac:dyDescent="0.25">
      <c r="D588" s="226"/>
    </row>
    <row r="589" spans="4:4" ht="15" customHeight="1" x14ac:dyDescent="0.25">
      <c r="D589" s="226"/>
    </row>
    <row r="590" spans="4:4" ht="15" customHeight="1" x14ac:dyDescent="0.25">
      <c r="D590" s="226"/>
    </row>
    <row r="591" spans="4:4" ht="15" customHeight="1" x14ac:dyDescent="0.25">
      <c r="D591" s="226"/>
    </row>
    <row r="592" spans="4:4" ht="15" customHeight="1" x14ac:dyDescent="0.25">
      <c r="D592" s="226"/>
    </row>
    <row r="593" spans="4:4" ht="15" customHeight="1" x14ac:dyDescent="0.25">
      <c r="D593" s="226"/>
    </row>
    <row r="594" spans="4:4" ht="15" customHeight="1" x14ac:dyDescent="0.25">
      <c r="D594" s="226"/>
    </row>
    <row r="595" spans="4:4" ht="15" customHeight="1" x14ac:dyDescent="0.25">
      <c r="D595" s="226"/>
    </row>
    <row r="596" spans="4:4" ht="15" customHeight="1" x14ac:dyDescent="0.25">
      <c r="D596" s="226"/>
    </row>
    <row r="597" spans="4:4" ht="15" customHeight="1" x14ac:dyDescent="0.25">
      <c r="D597" s="226"/>
    </row>
    <row r="598" spans="4:4" ht="15" customHeight="1" x14ac:dyDescent="0.25">
      <c r="D598" s="226"/>
    </row>
    <row r="599" spans="4:4" ht="15" customHeight="1" x14ac:dyDescent="0.25">
      <c r="D599" s="226"/>
    </row>
    <row r="600" spans="4:4" ht="15" customHeight="1" x14ac:dyDescent="0.25">
      <c r="D600" s="226"/>
    </row>
    <row r="601" spans="4:4" ht="15" customHeight="1" x14ac:dyDescent="0.25">
      <c r="D601" s="226"/>
    </row>
    <row r="602" spans="4:4" ht="15" customHeight="1" x14ac:dyDescent="0.25">
      <c r="D602" s="226"/>
    </row>
    <row r="603" spans="4:4" ht="15" customHeight="1" x14ac:dyDescent="0.25">
      <c r="D603" s="226"/>
    </row>
    <row r="604" spans="4:4" ht="15" customHeight="1" x14ac:dyDescent="0.25">
      <c r="D604" s="226"/>
    </row>
    <row r="605" spans="4:4" ht="15" customHeight="1" x14ac:dyDescent="0.25">
      <c r="D605" s="226"/>
    </row>
    <row r="606" spans="4:4" ht="15" customHeight="1" x14ac:dyDescent="0.25">
      <c r="D606" s="226"/>
    </row>
    <row r="607" spans="4:4" ht="15" customHeight="1" x14ac:dyDescent="0.25">
      <c r="D607" s="226"/>
    </row>
    <row r="608" spans="4:4" ht="15" customHeight="1" x14ac:dyDescent="0.25">
      <c r="D608" s="226"/>
    </row>
    <row r="609" spans="4:4" ht="15" customHeight="1" x14ac:dyDescent="0.25">
      <c r="D609" s="226"/>
    </row>
    <row r="610" spans="4:4" ht="15" customHeight="1" x14ac:dyDescent="0.25">
      <c r="D610" s="226"/>
    </row>
    <row r="611" spans="4:4" ht="15" customHeight="1" x14ac:dyDescent="0.25">
      <c r="D611" s="226"/>
    </row>
    <row r="612" spans="4:4" ht="15" customHeight="1" x14ac:dyDescent="0.25">
      <c r="D612" s="226"/>
    </row>
    <row r="613" spans="4:4" ht="15" customHeight="1" x14ac:dyDescent="0.25">
      <c r="D613" s="226"/>
    </row>
    <row r="614" spans="4:4" ht="15" customHeight="1" x14ac:dyDescent="0.25">
      <c r="D614" s="226"/>
    </row>
    <row r="615" spans="4:4" ht="15" customHeight="1" x14ac:dyDescent="0.25">
      <c r="D615" s="226"/>
    </row>
    <row r="616" spans="4:4" ht="15" customHeight="1" x14ac:dyDescent="0.25">
      <c r="D616" s="226"/>
    </row>
    <row r="617" spans="4:4" ht="15" customHeight="1" x14ac:dyDescent="0.25">
      <c r="D617" s="226"/>
    </row>
    <row r="618" spans="4:4" ht="15" customHeight="1" x14ac:dyDescent="0.25">
      <c r="D618" s="226"/>
    </row>
    <row r="619" spans="4:4" ht="15" customHeight="1" x14ac:dyDescent="0.25">
      <c r="D619" s="226"/>
    </row>
    <row r="620" spans="4:4" ht="15" customHeight="1" x14ac:dyDescent="0.25">
      <c r="D620" s="226"/>
    </row>
    <row r="621" spans="4:4" ht="15" customHeight="1" x14ac:dyDescent="0.25">
      <c r="D621" s="226"/>
    </row>
    <row r="622" spans="4:4" ht="15" customHeight="1" x14ac:dyDescent="0.25">
      <c r="D622" s="226"/>
    </row>
    <row r="623" spans="4:4" ht="15" customHeight="1" x14ac:dyDescent="0.25">
      <c r="D623" s="226"/>
    </row>
    <row r="624" spans="4:4" ht="15" customHeight="1" x14ac:dyDescent="0.25">
      <c r="D624" s="226"/>
    </row>
    <row r="625" spans="4:4" ht="15" customHeight="1" x14ac:dyDescent="0.25">
      <c r="D625" s="226"/>
    </row>
    <row r="626" spans="4:4" ht="15" customHeight="1" x14ac:dyDescent="0.25">
      <c r="D626" s="226"/>
    </row>
    <row r="627" spans="4:4" ht="15" customHeight="1" x14ac:dyDescent="0.25">
      <c r="D627" s="226"/>
    </row>
    <row r="628" spans="4:4" ht="15" customHeight="1" x14ac:dyDescent="0.25">
      <c r="D628" s="226"/>
    </row>
    <row r="629" spans="4:4" ht="15" customHeight="1" x14ac:dyDescent="0.25">
      <c r="D629" s="226"/>
    </row>
    <row r="630" spans="4:4" ht="15" customHeight="1" x14ac:dyDescent="0.25">
      <c r="D630" s="226"/>
    </row>
    <row r="631" spans="4:4" ht="15" customHeight="1" x14ac:dyDescent="0.25">
      <c r="D631" s="226"/>
    </row>
    <row r="632" spans="4:4" ht="15" customHeight="1" x14ac:dyDescent="0.25">
      <c r="D632" s="226"/>
    </row>
    <row r="633" spans="4:4" ht="15" customHeight="1" x14ac:dyDescent="0.25">
      <c r="D633" s="226"/>
    </row>
    <row r="634" spans="4:4" ht="15" customHeight="1" x14ac:dyDescent="0.25">
      <c r="D634" s="226"/>
    </row>
    <row r="635" spans="4:4" ht="15" customHeight="1" x14ac:dyDescent="0.25">
      <c r="D635" s="226"/>
    </row>
    <row r="636" spans="4:4" ht="15" customHeight="1" x14ac:dyDescent="0.25">
      <c r="D636" s="226"/>
    </row>
    <row r="637" spans="4:4" ht="15" customHeight="1" x14ac:dyDescent="0.25">
      <c r="D637" s="226"/>
    </row>
    <row r="638" spans="4:4" ht="15" customHeight="1" x14ac:dyDescent="0.25">
      <c r="D638" s="226"/>
    </row>
    <row r="639" spans="4:4" ht="15" customHeight="1" x14ac:dyDescent="0.25">
      <c r="D639" s="226"/>
    </row>
    <row r="640" spans="4:4" ht="15" customHeight="1" x14ac:dyDescent="0.25">
      <c r="D640" s="226"/>
    </row>
    <row r="641" spans="4:4" ht="15" customHeight="1" x14ac:dyDescent="0.25">
      <c r="D641" s="226"/>
    </row>
    <row r="642" spans="4:4" ht="15" customHeight="1" x14ac:dyDescent="0.25">
      <c r="D642" s="226"/>
    </row>
    <row r="643" spans="4:4" ht="15" customHeight="1" x14ac:dyDescent="0.25">
      <c r="D643" s="226"/>
    </row>
    <row r="644" spans="4:4" ht="15" customHeight="1" x14ac:dyDescent="0.25">
      <c r="D644" s="226"/>
    </row>
    <row r="645" spans="4:4" ht="15" customHeight="1" x14ac:dyDescent="0.25">
      <c r="D645" s="226"/>
    </row>
    <row r="646" spans="4:4" ht="15" customHeight="1" x14ac:dyDescent="0.25">
      <c r="D646" s="226"/>
    </row>
    <row r="647" spans="4:4" ht="15" customHeight="1" x14ac:dyDescent="0.25">
      <c r="D647" s="226"/>
    </row>
    <row r="648" spans="4:4" ht="15" customHeight="1" x14ac:dyDescent="0.25">
      <c r="D648" s="226"/>
    </row>
    <row r="649" spans="4:4" ht="15" customHeight="1" x14ac:dyDescent="0.25">
      <c r="D649" s="226"/>
    </row>
    <row r="650" spans="4:4" ht="15" customHeight="1" x14ac:dyDescent="0.25">
      <c r="D650" s="226"/>
    </row>
    <row r="651" spans="4:4" ht="15" customHeight="1" x14ac:dyDescent="0.25">
      <c r="D651" s="226"/>
    </row>
    <row r="652" spans="4:4" ht="15" customHeight="1" x14ac:dyDescent="0.25">
      <c r="D652" s="226"/>
    </row>
    <row r="653" spans="4:4" ht="15" customHeight="1" x14ac:dyDescent="0.25">
      <c r="D653" s="226"/>
    </row>
    <row r="654" spans="4:4" ht="15" customHeight="1" x14ac:dyDescent="0.25">
      <c r="D654" s="226"/>
    </row>
    <row r="655" spans="4:4" ht="15" customHeight="1" x14ac:dyDescent="0.25">
      <c r="D655" s="226"/>
    </row>
    <row r="656" spans="4:4" ht="15" customHeight="1" x14ac:dyDescent="0.25">
      <c r="D656" s="226"/>
    </row>
    <row r="657" spans="4:4" ht="15" customHeight="1" x14ac:dyDescent="0.25">
      <c r="D657" s="226"/>
    </row>
    <row r="658" spans="4:4" ht="15" customHeight="1" x14ac:dyDescent="0.25">
      <c r="D658" s="226"/>
    </row>
    <row r="659" spans="4:4" ht="15" customHeight="1" x14ac:dyDescent="0.25">
      <c r="D659" s="226"/>
    </row>
    <row r="660" spans="4:4" ht="15" customHeight="1" x14ac:dyDescent="0.25">
      <c r="D660" s="226"/>
    </row>
    <row r="661" spans="4:4" ht="15" customHeight="1" x14ac:dyDescent="0.25">
      <c r="D661" s="226"/>
    </row>
    <row r="662" spans="4:4" ht="15" customHeight="1" x14ac:dyDescent="0.25">
      <c r="D662" s="226"/>
    </row>
    <row r="663" spans="4:4" ht="15" customHeight="1" x14ac:dyDescent="0.25">
      <c r="D663" s="226"/>
    </row>
    <row r="664" spans="4:4" ht="15" customHeight="1" x14ac:dyDescent="0.25">
      <c r="D664" s="226"/>
    </row>
    <row r="665" spans="4:4" ht="15" customHeight="1" x14ac:dyDescent="0.25">
      <c r="D665" s="226"/>
    </row>
    <row r="666" spans="4:4" ht="15" customHeight="1" x14ac:dyDescent="0.25">
      <c r="D666" s="226"/>
    </row>
    <row r="667" spans="4:4" ht="15" customHeight="1" x14ac:dyDescent="0.25">
      <c r="D667" s="226"/>
    </row>
    <row r="668" spans="4:4" ht="15" customHeight="1" x14ac:dyDescent="0.25">
      <c r="D668" s="226"/>
    </row>
    <row r="669" spans="4:4" ht="15" customHeight="1" x14ac:dyDescent="0.25">
      <c r="D669" s="226"/>
    </row>
    <row r="670" spans="4:4" ht="15" customHeight="1" x14ac:dyDescent="0.25">
      <c r="D670" s="226"/>
    </row>
    <row r="671" spans="4:4" ht="15" customHeight="1" x14ac:dyDescent="0.25">
      <c r="D671" s="226"/>
    </row>
    <row r="672" spans="4:4" ht="15" customHeight="1" x14ac:dyDescent="0.25">
      <c r="D672" s="226"/>
    </row>
    <row r="673" spans="4:4" ht="15" customHeight="1" x14ac:dyDescent="0.25">
      <c r="D673" s="226"/>
    </row>
    <row r="674" spans="4:4" ht="15" customHeight="1" x14ac:dyDescent="0.25">
      <c r="D674" s="226"/>
    </row>
    <row r="675" spans="4:4" ht="15" customHeight="1" x14ac:dyDescent="0.25">
      <c r="D675" s="226"/>
    </row>
    <row r="676" spans="4:4" ht="15" customHeight="1" x14ac:dyDescent="0.25">
      <c r="D676" s="226"/>
    </row>
    <row r="677" spans="4:4" ht="15" customHeight="1" x14ac:dyDescent="0.25">
      <c r="D677" s="226"/>
    </row>
    <row r="678" spans="4:4" ht="15" customHeight="1" x14ac:dyDescent="0.25">
      <c r="D678" s="226"/>
    </row>
    <row r="679" spans="4:4" ht="15" customHeight="1" x14ac:dyDescent="0.25">
      <c r="D679" s="226"/>
    </row>
    <row r="680" spans="4:4" ht="15" customHeight="1" x14ac:dyDescent="0.25">
      <c r="D680" s="226"/>
    </row>
    <row r="681" spans="4:4" ht="15" customHeight="1" x14ac:dyDescent="0.25">
      <c r="D681" s="226"/>
    </row>
    <row r="682" spans="4:4" ht="15" customHeight="1" x14ac:dyDescent="0.25">
      <c r="D682" s="226"/>
    </row>
    <row r="683" spans="4:4" ht="15" customHeight="1" x14ac:dyDescent="0.25">
      <c r="D683" s="226"/>
    </row>
    <row r="684" spans="4:4" ht="15" customHeight="1" x14ac:dyDescent="0.25">
      <c r="D684" s="226"/>
    </row>
    <row r="685" spans="4:4" ht="15" customHeight="1" x14ac:dyDescent="0.25">
      <c r="D685" s="226"/>
    </row>
    <row r="686" spans="4:4" ht="15" customHeight="1" x14ac:dyDescent="0.25">
      <c r="D686" s="226"/>
    </row>
    <row r="687" spans="4:4" ht="15" customHeight="1" x14ac:dyDescent="0.25">
      <c r="D687" s="226"/>
    </row>
    <row r="688" spans="4:4" ht="15" customHeight="1" x14ac:dyDescent="0.25">
      <c r="D688" s="226"/>
    </row>
    <row r="689" spans="4:4" ht="15" customHeight="1" x14ac:dyDescent="0.25">
      <c r="D689" s="226"/>
    </row>
    <row r="690" spans="4:4" ht="15" customHeight="1" x14ac:dyDescent="0.25">
      <c r="D690" s="226"/>
    </row>
    <row r="691" spans="4:4" ht="15" customHeight="1" x14ac:dyDescent="0.25">
      <c r="D691" s="226"/>
    </row>
    <row r="692" spans="4:4" ht="15" customHeight="1" x14ac:dyDescent="0.25">
      <c r="D692" s="226"/>
    </row>
    <row r="693" spans="4:4" ht="15" customHeight="1" x14ac:dyDescent="0.25">
      <c r="D693" s="226"/>
    </row>
    <row r="694" spans="4:4" ht="15" customHeight="1" x14ac:dyDescent="0.25">
      <c r="D694" s="226"/>
    </row>
    <row r="695" spans="4:4" ht="15" customHeight="1" x14ac:dyDescent="0.25">
      <c r="D695" s="226"/>
    </row>
    <row r="696" spans="4:4" ht="15" customHeight="1" x14ac:dyDescent="0.25">
      <c r="D696" s="226"/>
    </row>
    <row r="697" spans="4:4" ht="15" customHeight="1" x14ac:dyDescent="0.25">
      <c r="D697" s="226"/>
    </row>
    <row r="698" spans="4:4" ht="15" customHeight="1" x14ac:dyDescent="0.25">
      <c r="D698" s="226"/>
    </row>
    <row r="699" spans="4:4" ht="15" customHeight="1" x14ac:dyDescent="0.25">
      <c r="D699" s="226"/>
    </row>
    <row r="700" spans="4:4" ht="15" customHeight="1" x14ac:dyDescent="0.25">
      <c r="D700" s="226"/>
    </row>
    <row r="701" spans="4:4" ht="15" customHeight="1" x14ac:dyDescent="0.25">
      <c r="D701" s="226"/>
    </row>
    <row r="702" spans="4:4" ht="15" customHeight="1" x14ac:dyDescent="0.25">
      <c r="D702" s="226"/>
    </row>
    <row r="703" spans="4:4" ht="15" customHeight="1" x14ac:dyDescent="0.25">
      <c r="D703" s="226"/>
    </row>
    <row r="704" spans="4:4" ht="15" customHeight="1" x14ac:dyDescent="0.25">
      <c r="D704" s="226"/>
    </row>
    <row r="705" spans="4:4" ht="15" customHeight="1" x14ac:dyDescent="0.25">
      <c r="D705" s="226"/>
    </row>
    <row r="706" spans="4:4" ht="15" customHeight="1" x14ac:dyDescent="0.25">
      <c r="D706" s="226"/>
    </row>
    <row r="707" spans="4:4" ht="15" customHeight="1" x14ac:dyDescent="0.25">
      <c r="D707" s="226"/>
    </row>
    <row r="708" spans="4:4" ht="15" customHeight="1" x14ac:dyDescent="0.25">
      <c r="D708" s="226"/>
    </row>
    <row r="709" spans="4:4" ht="15" customHeight="1" x14ac:dyDescent="0.25">
      <c r="D709" s="226"/>
    </row>
    <row r="710" spans="4:4" ht="15" customHeight="1" x14ac:dyDescent="0.25">
      <c r="D710" s="226"/>
    </row>
    <row r="711" spans="4:4" ht="15" customHeight="1" x14ac:dyDescent="0.25">
      <c r="D711" s="226"/>
    </row>
    <row r="712" spans="4:4" ht="15" customHeight="1" x14ac:dyDescent="0.25">
      <c r="D712" s="226"/>
    </row>
    <row r="713" spans="4:4" ht="15" customHeight="1" x14ac:dyDescent="0.25">
      <c r="D713" s="226"/>
    </row>
    <row r="714" spans="4:4" ht="15" customHeight="1" x14ac:dyDescent="0.25">
      <c r="D714" s="226"/>
    </row>
    <row r="715" spans="4:4" ht="15" customHeight="1" x14ac:dyDescent="0.25">
      <c r="D715" s="226"/>
    </row>
    <row r="716" spans="4:4" ht="15" customHeight="1" x14ac:dyDescent="0.25">
      <c r="D716" s="226"/>
    </row>
    <row r="717" spans="4:4" ht="15" customHeight="1" x14ac:dyDescent="0.25">
      <c r="D717" s="226"/>
    </row>
    <row r="718" spans="4:4" ht="15" customHeight="1" x14ac:dyDescent="0.25">
      <c r="D718" s="226"/>
    </row>
    <row r="719" spans="4:4" ht="15" customHeight="1" x14ac:dyDescent="0.25">
      <c r="D719" s="226"/>
    </row>
    <row r="720" spans="4:4" ht="15" customHeight="1" x14ac:dyDescent="0.25">
      <c r="D720" s="226"/>
    </row>
    <row r="721" spans="4:4" ht="15" customHeight="1" x14ac:dyDescent="0.25">
      <c r="D721" s="226"/>
    </row>
    <row r="722" spans="4:4" ht="15" customHeight="1" x14ac:dyDescent="0.25">
      <c r="D722" s="226"/>
    </row>
    <row r="723" spans="4:4" ht="15" customHeight="1" x14ac:dyDescent="0.25">
      <c r="D723" s="226"/>
    </row>
    <row r="724" spans="4:4" ht="15" customHeight="1" x14ac:dyDescent="0.25">
      <c r="D724" s="226"/>
    </row>
    <row r="725" spans="4:4" ht="15" customHeight="1" x14ac:dyDescent="0.25">
      <c r="D725" s="226"/>
    </row>
    <row r="726" spans="4:4" ht="15" customHeight="1" x14ac:dyDescent="0.25">
      <c r="D726" s="226"/>
    </row>
    <row r="727" spans="4:4" ht="15" customHeight="1" x14ac:dyDescent="0.25">
      <c r="D727" s="226"/>
    </row>
    <row r="728" spans="4:4" ht="15" customHeight="1" x14ac:dyDescent="0.25">
      <c r="D728" s="226"/>
    </row>
    <row r="729" spans="4:4" ht="15" customHeight="1" x14ac:dyDescent="0.25">
      <c r="D729" s="226"/>
    </row>
    <row r="730" spans="4:4" ht="15" customHeight="1" x14ac:dyDescent="0.25">
      <c r="D730" s="226"/>
    </row>
    <row r="731" spans="4:4" ht="15" customHeight="1" x14ac:dyDescent="0.25">
      <c r="D731" s="226"/>
    </row>
    <row r="732" spans="4:4" ht="15" customHeight="1" x14ac:dyDescent="0.25">
      <c r="D732" s="226"/>
    </row>
    <row r="733" spans="4:4" ht="15" customHeight="1" x14ac:dyDescent="0.25">
      <c r="D733" s="226"/>
    </row>
    <row r="734" spans="4:4" ht="15" customHeight="1" x14ac:dyDescent="0.25">
      <c r="D734" s="226"/>
    </row>
    <row r="735" spans="4:4" ht="15" customHeight="1" x14ac:dyDescent="0.25">
      <c r="D735" s="226"/>
    </row>
    <row r="736" spans="4:4" ht="15" customHeight="1" x14ac:dyDescent="0.25">
      <c r="D736" s="226"/>
    </row>
    <row r="737" spans="4:4" ht="15" customHeight="1" x14ac:dyDescent="0.25">
      <c r="D737" s="226"/>
    </row>
    <row r="738" spans="4:4" ht="15" customHeight="1" x14ac:dyDescent="0.25">
      <c r="D738" s="226"/>
    </row>
    <row r="739" spans="4:4" ht="15" customHeight="1" x14ac:dyDescent="0.25">
      <c r="D739" s="226"/>
    </row>
    <row r="740" spans="4:4" ht="15" customHeight="1" x14ac:dyDescent="0.25">
      <c r="D740" s="226"/>
    </row>
    <row r="741" spans="4:4" ht="15" customHeight="1" x14ac:dyDescent="0.25">
      <c r="D741" s="226"/>
    </row>
    <row r="742" spans="4:4" ht="15" customHeight="1" x14ac:dyDescent="0.25">
      <c r="D742" s="226"/>
    </row>
    <row r="743" spans="4:4" ht="15" customHeight="1" x14ac:dyDescent="0.25">
      <c r="D743" s="226"/>
    </row>
    <row r="744" spans="4:4" ht="15" customHeight="1" x14ac:dyDescent="0.25">
      <c r="D744" s="226"/>
    </row>
    <row r="745" spans="4:4" ht="15" customHeight="1" x14ac:dyDescent="0.25">
      <c r="D745" s="226"/>
    </row>
    <row r="746" spans="4:4" ht="15" customHeight="1" x14ac:dyDescent="0.25">
      <c r="D746" s="226"/>
    </row>
    <row r="747" spans="4:4" ht="15" customHeight="1" x14ac:dyDescent="0.25">
      <c r="D747" s="226"/>
    </row>
    <row r="748" spans="4:4" ht="15" customHeight="1" x14ac:dyDescent="0.25">
      <c r="D748" s="226"/>
    </row>
    <row r="749" spans="4:4" ht="15" customHeight="1" x14ac:dyDescent="0.25">
      <c r="D749" s="226"/>
    </row>
    <row r="750" spans="4:4" ht="15" customHeight="1" x14ac:dyDescent="0.25">
      <c r="D750" s="226"/>
    </row>
    <row r="751" spans="4:4" ht="15" customHeight="1" x14ac:dyDescent="0.25">
      <c r="D751" s="226"/>
    </row>
    <row r="752" spans="4:4" ht="15" customHeight="1" x14ac:dyDescent="0.25">
      <c r="D752" s="226"/>
    </row>
    <row r="753" spans="4:4" ht="15" customHeight="1" x14ac:dyDescent="0.25">
      <c r="D753" s="226"/>
    </row>
    <row r="754" spans="4:4" ht="15" customHeight="1" x14ac:dyDescent="0.25">
      <c r="D754" s="226"/>
    </row>
    <row r="755" spans="4:4" ht="15" customHeight="1" x14ac:dyDescent="0.25">
      <c r="D755" s="226"/>
    </row>
    <row r="756" spans="4:4" ht="15" customHeight="1" x14ac:dyDescent="0.25">
      <c r="D756" s="226"/>
    </row>
    <row r="757" spans="4:4" ht="15" customHeight="1" x14ac:dyDescent="0.25">
      <c r="D757" s="226"/>
    </row>
    <row r="758" spans="4:4" ht="15" customHeight="1" x14ac:dyDescent="0.25">
      <c r="D758" s="226"/>
    </row>
    <row r="759" spans="4:4" ht="15" customHeight="1" x14ac:dyDescent="0.25">
      <c r="D759" s="226"/>
    </row>
    <row r="760" spans="4:4" ht="15" customHeight="1" x14ac:dyDescent="0.25">
      <c r="D760" s="226"/>
    </row>
    <row r="761" spans="4:4" ht="15" customHeight="1" x14ac:dyDescent="0.25">
      <c r="D761" s="226"/>
    </row>
    <row r="762" spans="4:4" ht="15" customHeight="1" x14ac:dyDescent="0.25">
      <c r="D762" s="226"/>
    </row>
    <row r="763" spans="4:4" ht="15" customHeight="1" x14ac:dyDescent="0.25">
      <c r="D763" s="226"/>
    </row>
    <row r="764" spans="4:4" ht="15" customHeight="1" x14ac:dyDescent="0.25">
      <c r="D764" s="226"/>
    </row>
    <row r="765" spans="4:4" ht="15" customHeight="1" x14ac:dyDescent="0.25">
      <c r="D765" s="226"/>
    </row>
    <row r="766" spans="4:4" ht="15" customHeight="1" x14ac:dyDescent="0.25">
      <c r="D766" s="226"/>
    </row>
    <row r="767" spans="4:4" ht="15" customHeight="1" x14ac:dyDescent="0.25">
      <c r="D767" s="226"/>
    </row>
    <row r="768" spans="4:4" ht="15" customHeight="1" x14ac:dyDescent="0.25">
      <c r="D768" s="226"/>
    </row>
    <row r="769" spans="4:4" ht="15" customHeight="1" x14ac:dyDescent="0.25">
      <c r="D769" s="226"/>
    </row>
    <row r="770" spans="4:4" ht="15" customHeight="1" x14ac:dyDescent="0.25">
      <c r="D770" s="226"/>
    </row>
    <row r="771" spans="4:4" ht="15" customHeight="1" x14ac:dyDescent="0.25">
      <c r="D771" s="226"/>
    </row>
    <row r="772" spans="4:4" ht="15" customHeight="1" x14ac:dyDescent="0.25">
      <c r="D772" s="226"/>
    </row>
    <row r="773" spans="4:4" ht="15" customHeight="1" x14ac:dyDescent="0.25">
      <c r="D773" s="226"/>
    </row>
    <row r="774" spans="4:4" ht="15" customHeight="1" x14ac:dyDescent="0.25">
      <c r="D774" s="226"/>
    </row>
    <row r="775" spans="4:4" ht="15" customHeight="1" x14ac:dyDescent="0.25">
      <c r="D775" s="226"/>
    </row>
    <row r="776" spans="4:4" ht="15" customHeight="1" x14ac:dyDescent="0.25">
      <c r="D776" s="226"/>
    </row>
    <row r="777" spans="4:4" ht="15" customHeight="1" x14ac:dyDescent="0.25">
      <c r="D777" s="226"/>
    </row>
    <row r="778" spans="4:4" ht="15" customHeight="1" x14ac:dyDescent="0.25">
      <c r="D778" s="226"/>
    </row>
    <row r="779" spans="4:4" ht="15" customHeight="1" x14ac:dyDescent="0.25">
      <c r="D779" s="226"/>
    </row>
    <row r="780" spans="4:4" ht="15" customHeight="1" x14ac:dyDescent="0.25">
      <c r="D780" s="226"/>
    </row>
    <row r="781" spans="4:4" ht="15" customHeight="1" x14ac:dyDescent="0.25">
      <c r="D781" s="226"/>
    </row>
    <row r="782" spans="4:4" ht="15" customHeight="1" x14ac:dyDescent="0.25">
      <c r="D782" s="226"/>
    </row>
    <row r="783" spans="4:4" ht="15" customHeight="1" x14ac:dyDescent="0.25">
      <c r="D783" s="226"/>
    </row>
    <row r="784" spans="4:4" ht="15" customHeight="1" x14ac:dyDescent="0.25">
      <c r="D784" s="226"/>
    </row>
    <row r="785" spans="4:4" ht="15" customHeight="1" x14ac:dyDescent="0.25">
      <c r="D785" s="226"/>
    </row>
    <row r="786" spans="4:4" ht="15" customHeight="1" x14ac:dyDescent="0.25">
      <c r="D786" s="226"/>
    </row>
    <row r="787" spans="4:4" ht="15" customHeight="1" x14ac:dyDescent="0.25">
      <c r="D787" s="226"/>
    </row>
    <row r="788" spans="4:4" ht="15" customHeight="1" x14ac:dyDescent="0.25">
      <c r="D788" s="226"/>
    </row>
    <row r="789" spans="4:4" ht="15" customHeight="1" x14ac:dyDescent="0.25">
      <c r="D789" s="226"/>
    </row>
    <row r="790" spans="4:4" ht="15" customHeight="1" x14ac:dyDescent="0.25">
      <c r="D790" s="226"/>
    </row>
    <row r="791" spans="4:4" ht="15" customHeight="1" x14ac:dyDescent="0.25">
      <c r="D791" s="226"/>
    </row>
    <row r="792" spans="4:4" ht="15" customHeight="1" x14ac:dyDescent="0.25">
      <c r="D792" s="226"/>
    </row>
    <row r="793" spans="4:4" ht="15" customHeight="1" x14ac:dyDescent="0.25">
      <c r="D793" s="226"/>
    </row>
    <row r="794" spans="4:4" ht="15" customHeight="1" x14ac:dyDescent="0.25">
      <c r="D794" s="226"/>
    </row>
    <row r="795" spans="4:4" ht="15" customHeight="1" x14ac:dyDescent="0.25">
      <c r="D795" s="226"/>
    </row>
    <row r="796" spans="4:4" ht="15" customHeight="1" x14ac:dyDescent="0.25">
      <c r="D796" s="226"/>
    </row>
    <row r="797" spans="4:4" ht="15" customHeight="1" x14ac:dyDescent="0.25">
      <c r="D797" s="226"/>
    </row>
    <row r="798" spans="4:4" ht="15" customHeight="1" x14ac:dyDescent="0.25">
      <c r="D798" s="226"/>
    </row>
    <row r="799" spans="4:4" ht="15" customHeight="1" x14ac:dyDescent="0.25">
      <c r="D799" s="226"/>
    </row>
    <row r="800" spans="4:4" ht="15" customHeight="1" x14ac:dyDescent="0.25">
      <c r="D800" s="226"/>
    </row>
    <row r="801" spans="4:4" ht="15" customHeight="1" x14ac:dyDescent="0.25">
      <c r="D801" s="226"/>
    </row>
    <row r="802" spans="4:4" ht="15" customHeight="1" x14ac:dyDescent="0.25">
      <c r="D802" s="226"/>
    </row>
    <row r="803" spans="4:4" ht="15" customHeight="1" x14ac:dyDescent="0.25">
      <c r="D803" s="226"/>
    </row>
    <row r="804" spans="4:4" ht="15" customHeight="1" x14ac:dyDescent="0.25">
      <c r="D804" s="226"/>
    </row>
    <row r="805" spans="4:4" ht="15" customHeight="1" x14ac:dyDescent="0.25">
      <c r="D805" s="226"/>
    </row>
    <row r="806" spans="4:4" ht="15" customHeight="1" x14ac:dyDescent="0.25">
      <c r="D806" s="226"/>
    </row>
    <row r="807" spans="4:4" ht="15" customHeight="1" x14ac:dyDescent="0.25">
      <c r="D807" s="226"/>
    </row>
    <row r="808" spans="4:4" ht="15" customHeight="1" x14ac:dyDescent="0.25">
      <c r="D808" s="226"/>
    </row>
    <row r="809" spans="4:4" ht="15" customHeight="1" x14ac:dyDescent="0.25">
      <c r="D809" s="226"/>
    </row>
    <row r="810" spans="4:4" ht="15" customHeight="1" x14ac:dyDescent="0.25">
      <c r="D810" s="226"/>
    </row>
    <row r="811" spans="4:4" ht="15" customHeight="1" x14ac:dyDescent="0.25">
      <c r="D811" s="226"/>
    </row>
    <row r="812" spans="4:4" ht="15" customHeight="1" x14ac:dyDescent="0.25">
      <c r="D812" s="226"/>
    </row>
    <row r="813" spans="4:4" ht="15" customHeight="1" x14ac:dyDescent="0.25">
      <c r="D813" s="226"/>
    </row>
    <row r="814" spans="4:4" ht="15" customHeight="1" x14ac:dyDescent="0.25">
      <c r="D814" s="226"/>
    </row>
    <row r="815" spans="4:4" ht="15" customHeight="1" x14ac:dyDescent="0.25">
      <c r="D815" s="226"/>
    </row>
    <row r="816" spans="4:4" ht="15" customHeight="1" x14ac:dyDescent="0.25">
      <c r="D816" s="226"/>
    </row>
    <row r="817" spans="4:4" ht="15" customHeight="1" x14ac:dyDescent="0.25">
      <c r="D817" s="226"/>
    </row>
    <row r="818" spans="4:4" ht="15" customHeight="1" x14ac:dyDescent="0.25">
      <c r="D818" s="226"/>
    </row>
    <row r="819" spans="4:4" ht="15" customHeight="1" x14ac:dyDescent="0.25">
      <c r="D819" s="226"/>
    </row>
    <row r="820" spans="4:4" ht="15" customHeight="1" x14ac:dyDescent="0.25">
      <c r="D820" s="226"/>
    </row>
    <row r="821" spans="4:4" ht="15" customHeight="1" x14ac:dyDescent="0.25">
      <c r="D821" s="226"/>
    </row>
    <row r="822" spans="4:4" ht="15" customHeight="1" x14ac:dyDescent="0.25">
      <c r="D822" s="226"/>
    </row>
    <row r="823" spans="4:4" ht="15" customHeight="1" x14ac:dyDescent="0.25">
      <c r="D823" s="226"/>
    </row>
    <row r="824" spans="4:4" ht="15" customHeight="1" x14ac:dyDescent="0.25">
      <c r="D824" s="226"/>
    </row>
    <row r="825" spans="4:4" ht="15" customHeight="1" x14ac:dyDescent="0.25">
      <c r="D825" s="226"/>
    </row>
    <row r="826" spans="4:4" ht="15" customHeight="1" x14ac:dyDescent="0.25">
      <c r="D826" s="226"/>
    </row>
    <row r="827" spans="4:4" ht="15" customHeight="1" x14ac:dyDescent="0.25">
      <c r="D827" s="226"/>
    </row>
    <row r="828" spans="4:4" ht="15" customHeight="1" x14ac:dyDescent="0.25">
      <c r="D828" s="226"/>
    </row>
    <row r="829" spans="4:4" ht="15" customHeight="1" x14ac:dyDescent="0.25">
      <c r="D829" s="226"/>
    </row>
    <row r="830" spans="4:4" ht="15" customHeight="1" x14ac:dyDescent="0.25">
      <c r="D830" s="226"/>
    </row>
    <row r="831" spans="4:4" ht="15" customHeight="1" x14ac:dyDescent="0.25">
      <c r="D831" s="226"/>
    </row>
    <row r="832" spans="4:4" ht="15" customHeight="1" x14ac:dyDescent="0.25">
      <c r="D832" s="226"/>
    </row>
    <row r="833" spans="4:4" ht="15" customHeight="1" x14ac:dyDescent="0.25">
      <c r="D833" s="226"/>
    </row>
    <row r="834" spans="4:4" ht="15" customHeight="1" x14ac:dyDescent="0.25">
      <c r="D834" s="226"/>
    </row>
    <row r="835" spans="4:4" ht="15" customHeight="1" x14ac:dyDescent="0.25">
      <c r="D835" s="226"/>
    </row>
    <row r="836" spans="4:4" ht="15" customHeight="1" x14ac:dyDescent="0.25">
      <c r="D836" s="226"/>
    </row>
    <row r="837" spans="4:4" ht="15" customHeight="1" x14ac:dyDescent="0.25">
      <c r="D837" s="226"/>
    </row>
    <row r="838" spans="4:4" ht="15" customHeight="1" x14ac:dyDescent="0.25">
      <c r="D838" s="226"/>
    </row>
    <row r="839" spans="4:4" ht="15" customHeight="1" x14ac:dyDescent="0.25">
      <c r="D839" s="226"/>
    </row>
    <row r="840" spans="4:4" ht="15" customHeight="1" x14ac:dyDescent="0.25">
      <c r="D840" s="226"/>
    </row>
    <row r="841" spans="4:4" ht="15" customHeight="1" x14ac:dyDescent="0.25">
      <c r="D841" s="226"/>
    </row>
    <row r="842" spans="4:4" ht="15" customHeight="1" x14ac:dyDescent="0.25">
      <c r="D842" s="226"/>
    </row>
    <row r="843" spans="4:4" ht="15" customHeight="1" x14ac:dyDescent="0.25">
      <c r="D843" s="226"/>
    </row>
    <row r="844" spans="4:4" ht="15" customHeight="1" x14ac:dyDescent="0.25">
      <c r="D844" s="226"/>
    </row>
    <row r="845" spans="4:4" ht="15" customHeight="1" x14ac:dyDescent="0.25">
      <c r="D845" s="226"/>
    </row>
    <row r="846" spans="4:4" ht="15" customHeight="1" x14ac:dyDescent="0.25">
      <c r="D846" s="226"/>
    </row>
    <row r="847" spans="4:4" ht="15" customHeight="1" x14ac:dyDescent="0.25">
      <c r="D847" s="226"/>
    </row>
    <row r="848" spans="4:4" ht="15" customHeight="1" x14ac:dyDescent="0.25">
      <c r="D848" s="226"/>
    </row>
    <row r="849" spans="4:4" ht="15" customHeight="1" x14ac:dyDescent="0.25">
      <c r="D849" s="226"/>
    </row>
    <row r="850" spans="4:4" ht="15" customHeight="1" x14ac:dyDescent="0.25">
      <c r="D850" s="226"/>
    </row>
    <row r="851" spans="4:4" ht="15" customHeight="1" x14ac:dyDescent="0.25">
      <c r="D851" s="226"/>
    </row>
    <row r="852" spans="4:4" ht="15" customHeight="1" x14ac:dyDescent="0.25">
      <c r="D852" s="226"/>
    </row>
    <row r="853" spans="4:4" ht="15" customHeight="1" x14ac:dyDescent="0.25">
      <c r="D853" s="226"/>
    </row>
    <row r="854" spans="4:4" ht="15" customHeight="1" x14ac:dyDescent="0.25">
      <c r="D854" s="226"/>
    </row>
    <row r="855" spans="4:4" ht="15" customHeight="1" x14ac:dyDescent="0.25">
      <c r="D855" s="226"/>
    </row>
    <row r="856" spans="4:4" ht="15" customHeight="1" x14ac:dyDescent="0.25">
      <c r="D856" s="226"/>
    </row>
    <row r="857" spans="4:4" ht="15" customHeight="1" x14ac:dyDescent="0.25">
      <c r="D857" s="226"/>
    </row>
    <row r="858" spans="4:4" ht="15" customHeight="1" x14ac:dyDescent="0.25">
      <c r="D858" s="226"/>
    </row>
    <row r="859" spans="4:4" ht="15" customHeight="1" x14ac:dyDescent="0.25">
      <c r="D859" s="226"/>
    </row>
    <row r="860" spans="4:4" ht="15" customHeight="1" x14ac:dyDescent="0.25">
      <c r="D860" s="226"/>
    </row>
    <row r="861" spans="4:4" ht="15" customHeight="1" x14ac:dyDescent="0.25">
      <c r="D861" s="226"/>
    </row>
    <row r="862" spans="4:4" ht="15" customHeight="1" x14ac:dyDescent="0.25">
      <c r="D862" s="226"/>
    </row>
    <row r="863" spans="4:4" ht="15" customHeight="1" x14ac:dyDescent="0.25">
      <c r="D863" s="226"/>
    </row>
    <row r="864" spans="4:4" ht="15" customHeight="1" x14ac:dyDescent="0.25">
      <c r="D864" s="226"/>
    </row>
    <row r="865" spans="4:4" ht="15" customHeight="1" x14ac:dyDescent="0.25">
      <c r="D865" s="226"/>
    </row>
    <row r="866" spans="4:4" ht="15" customHeight="1" x14ac:dyDescent="0.25">
      <c r="D866" s="226"/>
    </row>
    <row r="867" spans="4:4" ht="15" customHeight="1" x14ac:dyDescent="0.25">
      <c r="D867" s="226"/>
    </row>
    <row r="868" spans="4:4" ht="15" customHeight="1" x14ac:dyDescent="0.25">
      <c r="D868" s="226"/>
    </row>
    <row r="869" spans="4:4" ht="15" customHeight="1" x14ac:dyDescent="0.25">
      <c r="D869" s="226"/>
    </row>
    <row r="870" spans="4:4" ht="15" customHeight="1" x14ac:dyDescent="0.25">
      <c r="D870" s="226"/>
    </row>
    <row r="871" spans="4:4" ht="15" customHeight="1" x14ac:dyDescent="0.25">
      <c r="D871" s="226"/>
    </row>
    <row r="872" spans="4:4" ht="15" customHeight="1" x14ac:dyDescent="0.25">
      <c r="D872" s="226"/>
    </row>
    <row r="873" spans="4:4" ht="15" customHeight="1" x14ac:dyDescent="0.25">
      <c r="D873" s="226"/>
    </row>
    <row r="874" spans="4:4" ht="15" customHeight="1" x14ac:dyDescent="0.25">
      <c r="D874" s="226"/>
    </row>
    <row r="875" spans="4:4" ht="15" customHeight="1" x14ac:dyDescent="0.25">
      <c r="D875" s="226"/>
    </row>
    <row r="876" spans="4:4" ht="15" customHeight="1" x14ac:dyDescent="0.25">
      <c r="D876" s="226"/>
    </row>
    <row r="877" spans="4:4" ht="15" customHeight="1" x14ac:dyDescent="0.25">
      <c r="D877" s="226"/>
    </row>
    <row r="878" spans="4:4" ht="15" customHeight="1" x14ac:dyDescent="0.25">
      <c r="D878" s="226"/>
    </row>
    <row r="879" spans="4:4" ht="15" customHeight="1" x14ac:dyDescent="0.25">
      <c r="D879" s="226"/>
    </row>
    <row r="880" spans="4:4" ht="15" customHeight="1" x14ac:dyDescent="0.25">
      <c r="D880" s="226"/>
    </row>
    <row r="881" spans="4:4" ht="15" customHeight="1" x14ac:dyDescent="0.25">
      <c r="D881" s="226"/>
    </row>
    <row r="882" spans="4:4" ht="15" customHeight="1" x14ac:dyDescent="0.25">
      <c r="D882" s="226"/>
    </row>
    <row r="883" spans="4:4" ht="15" customHeight="1" x14ac:dyDescent="0.25">
      <c r="D883" s="226"/>
    </row>
    <row r="884" spans="4:4" ht="15" customHeight="1" x14ac:dyDescent="0.25">
      <c r="D884" s="226"/>
    </row>
    <row r="885" spans="4:4" ht="15" customHeight="1" x14ac:dyDescent="0.25">
      <c r="D885" s="226"/>
    </row>
    <row r="886" spans="4:4" ht="15" customHeight="1" x14ac:dyDescent="0.25">
      <c r="D886" s="226"/>
    </row>
    <row r="887" spans="4:4" ht="15" customHeight="1" x14ac:dyDescent="0.25">
      <c r="D887" s="226"/>
    </row>
    <row r="888" spans="4:4" ht="15" customHeight="1" x14ac:dyDescent="0.25">
      <c r="D888" s="226"/>
    </row>
    <row r="889" spans="4:4" ht="15" customHeight="1" x14ac:dyDescent="0.25">
      <c r="D889" s="226"/>
    </row>
    <row r="890" spans="4:4" ht="15" customHeight="1" x14ac:dyDescent="0.25">
      <c r="D890" s="226"/>
    </row>
    <row r="891" spans="4:4" ht="15" customHeight="1" x14ac:dyDescent="0.25">
      <c r="D891" s="226"/>
    </row>
    <row r="892" spans="4:4" ht="15" customHeight="1" x14ac:dyDescent="0.25">
      <c r="D892" s="226"/>
    </row>
    <row r="893" spans="4:4" ht="15" customHeight="1" x14ac:dyDescent="0.25">
      <c r="D893" s="226"/>
    </row>
    <row r="894" spans="4:4" ht="15" customHeight="1" x14ac:dyDescent="0.25">
      <c r="D894" s="226"/>
    </row>
    <row r="895" spans="4:4" ht="15" customHeight="1" x14ac:dyDescent="0.25">
      <c r="D895" s="226"/>
    </row>
    <row r="896" spans="4:4" ht="15" customHeight="1" x14ac:dyDescent="0.25">
      <c r="D896" s="226"/>
    </row>
    <row r="897" spans="4:4" ht="15" customHeight="1" x14ac:dyDescent="0.25">
      <c r="D897" s="226"/>
    </row>
    <row r="898" spans="4:4" ht="15" customHeight="1" x14ac:dyDescent="0.25">
      <c r="D898" s="226"/>
    </row>
    <row r="899" spans="4:4" ht="15" customHeight="1" x14ac:dyDescent="0.25">
      <c r="D899" s="226"/>
    </row>
    <row r="900" spans="4:4" ht="15" customHeight="1" x14ac:dyDescent="0.25">
      <c r="D900" s="226"/>
    </row>
    <row r="901" spans="4:4" ht="15" customHeight="1" x14ac:dyDescent="0.25">
      <c r="D901" s="226"/>
    </row>
    <row r="902" spans="4:4" ht="15" customHeight="1" x14ac:dyDescent="0.25">
      <c r="D902" s="226"/>
    </row>
    <row r="903" spans="4:4" ht="15" customHeight="1" x14ac:dyDescent="0.25">
      <c r="D903" s="226"/>
    </row>
    <row r="904" spans="4:4" ht="15" customHeight="1" x14ac:dyDescent="0.25">
      <c r="D904" s="226"/>
    </row>
    <row r="905" spans="4:4" ht="15" customHeight="1" x14ac:dyDescent="0.25">
      <c r="D905" s="226"/>
    </row>
    <row r="906" spans="4:4" ht="15" customHeight="1" x14ac:dyDescent="0.25">
      <c r="D906" s="226"/>
    </row>
    <row r="907" spans="4:4" ht="15" customHeight="1" x14ac:dyDescent="0.25">
      <c r="D907" s="226"/>
    </row>
    <row r="908" spans="4:4" ht="15" customHeight="1" x14ac:dyDescent="0.25">
      <c r="D908" s="226"/>
    </row>
    <row r="909" spans="4:4" ht="15" customHeight="1" x14ac:dyDescent="0.25">
      <c r="D909" s="226"/>
    </row>
    <row r="910" spans="4:4" ht="15" customHeight="1" x14ac:dyDescent="0.25">
      <c r="D910" s="226"/>
    </row>
    <row r="911" spans="4:4" ht="15" customHeight="1" x14ac:dyDescent="0.25">
      <c r="D911" s="226"/>
    </row>
    <row r="912" spans="4:4" ht="15" customHeight="1" x14ac:dyDescent="0.25">
      <c r="D912" s="226"/>
    </row>
    <row r="913" spans="4:4" ht="15" customHeight="1" x14ac:dyDescent="0.25">
      <c r="D913" s="226"/>
    </row>
    <row r="914" spans="4:4" ht="15" customHeight="1" x14ac:dyDescent="0.25">
      <c r="D914" s="226"/>
    </row>
    <row r="915" spans="4:4" ht="15" customHeight="1" x14ac:dyDescent="0.25">
      <c r="D915" s="226"/>
    </row>
    <row r="916" spans="4:4" ht="15" customHeight="1" x14ac:dyDescent="0.25">
      <c r="D916" s="226"/>
    </row>
    <row r="917" spans="4:4" ht="15" customHeight="1" x14ac:dyDescent="0.25">
      <c r="D917" s="226"/>
    </row>
    <row r="918" spans="4:4" ht="15" customHeight="1" x14ac:dyDescent="0.25">
      <c r="D918" s="226"/>
    </row>
    <row r="919" spans="4:4" ht="15" customHeight="1" x14ac:dyDescent="0.25">
      <c r="D919" s="226"/>
    </row>
    <row r="920" spans="4:4" ht="15" customHeight="1" x14ac:dyDescent="0.25">
      <c r="D920" s="226"/>
    </row>
    <row r="921" spans="4:4" ht="15" customHeight="1" x14ac:dyDescent="0.25">
      <c r="D921" s="226"/>
    </row>
    <row r="922" spans="4:4" ht="15" customHeight="1" x14ac:dyDescent="0.25">
      <c r="D922" s="226"/>
    </row>
    <row r="923" spans="4:4" ht="15" customHeight="1" x14ac:dyDescent="0.25">
      <c r="D923" s="226"/>
    </row>
    <row r="924" spans="4:4" ht="15" customHeight="1" x14ac:dyDescent="0.25">
      <c r="D924" s="226"/>
    </row>
    <row r="925" spans="4:4" ht="15" customHeight="1" x14ac:dyDescent="0.25">
      <c r="D925" s="226"/>
    </row>
    <row r="926" spans="4:4" ht="15" customHeight="1" x14ac:dyDescent="0.25">
      <c r="D926" s="226"/>
    </row>
    <row r="927" spans="4:4" ht="15" customHeight="1" x14ac:dyDescent="0.25">
      <c r="D927" s="226"/>
    </row>
    <row r="928" spans="4:4" ht="15" customHeight="1" x14ac:dyDescent="0.25">
      <c r="D928" s="226"/>
    </row>
    <row r="929" spans="4:4" ht="15" customHeight="1" x14ac:dyDescent="0.25">
      <c r="D929" s="226"/>
    </row>
    <row r="930" spans="4:4" ht="15" customHeight="1" x14ac:dyDescent="0.25">
      <c r="D930" s="226"/>
    </row>
    <row r="931" spans="4:4" ht="15" customHeight="1" x14ac:dyDescent="0.25">
      <c r="D931" s="226"/>
    </row>
    <row r="932" spans="4:4" ht="15" customHeight="1" x14ac:dyDescent="0.25">
      <c r="D932" s="226"/>
    </row>
    <row r="933" spans="4:4" ht="15" customHeight="1" x14ac:dyDescent="0.25">
      <c r="D933" s="226"/>
    </row>
    <row r="934" spans="4:4" ht="15" customHeight="1" x14ac:dyDescent="0.25">
      <c r="D934" s="226"/>
    </row>
    <row r="935" spans="4:4" ht="15" customHeight="1" x14ac:dyDescent="0.25">
      <c r="D935" s="226"/>
    </row>
    <row r="936" spans="4:4" ht="15" customHeight="1" x14ac:dyDescent="0.25">
      <c r="D936" s="226"/>
    </row>
    <row r="937" spans="4:4" ht="15" customHeight="1" x14ac:dyDescent="0.25">
      <c r="D937" s="226"/>
    </row>
    <row r="938" spans="4:4" ht="15" customHeight="1" x14ac:dyDescent="0.25">
      <c r="D938" s="226"/>
    </row>
    <row r="939" spans="4:4" ht="15" customHeight="1" x14ac:dyDescent="0.25">
      <c r="D939" s="226"/>
    </row>
    <row r="940" spans="4:4" ht="15" customHeight="1" x14ac:dyDescent="0.25">
      <c r="D940" s="226"/>
    </row>
    <row r="941" spans="4:4" ht="15" customHeight="1" x14ac:dyDescent="0.25">
      <c r="D941" s="226"/>
    </row>
    <row r="942" spans="4:4" ht="15" customHeight="1" x14ac:dyDescent="0.25">
      <c r="D942" s="226"/>
    </row>
    <row r="943" spans="4:4" ht="15" customHeight="1" x14ac:dyDescent="0.25">
      <c r="D943" s="226"/>
    </row>
    <row r="944" spans="4:4" ht="15" customHeight="1" x14ac:dyDescent="0.25">
      <c r="D944" s="226"/>
    </row>
    <row r="945" spans="4:4" ht="15" customHeight="1" x14ac:dyDescent="0.25">
      <c r="D945" s="226"/>
    </row>
    <row r="946" spans="4:4" ht="15" customHeight="1" x14ac:dyDescent="0.25">
      <c r="D946" s="226"/>
    </row>
    <row r="947" spans="4:4" ht="15" customHeight="1" x14ac:dyDescent="0.25">
      <c r="D947" s="226"/>
    </row>
    <row r="948" spans="4:4" ht="15" customHeight="1" x14ac:dyDescent="0.25">
      <c r="D948" s="226"/>
    </row>
    <row r="949" spans="4:4" ht="15" customHeight="1" x14ac:dyDescent="0.25">
      <c r="D949" s="226"/>
    </row>
    <row r="950" spans="4:4" ht="15" customHeight="1" x14ac:dyDescent="0.25">
      <c r="D950" s="226"/>
    </row>
    <row r="951" spans="4:4" ht="15" customHeight="1" x14ac:dyDescent="0.25">
      <c r="D951" s="226"/>
    </row>
    <row r="952" spans="4:4" ht="15" customHeight="1" x14ac:dyDescent="0.25">
      <c r="D952" s="226"/>
    </row>
    <row r="953" spans="4:4" ht="15" customHeight="1" x14ac:dyDescent="0.25">
      <c r="D953" s="226"/>
    </row>
    <row r="954" spans="4:4" ht="15" customHeight="1" x14ac:dyDescent="0.25">
      <c r="D954" s="226"/>
    </row>
    <row r="955" spans="4:4" ht="15" customHeight="1" x14ac:dyDescent="0.25">
      <c r="D955" s="226"/>
    </row>
    <row r="956" spans="4:4" ht="15" customHeight="1" x14ac:dyDescent="0.25">
      <c r="D956" s="226"/>
    </row>
    <row r="957" spans="4:4" ht="15" customHeight="1" x14ac:dyDescent="0.25">
      <c r="D957" s="226"/>
    </row>
    <row r="958" spans="4:4" ht="15" customHeight="1" x14ac:dyDescent="0.25">
      <c r="D958" s="226"/>
    </row>
    <row r="959" spans="4:4" ht="15" customHeight="1" x14ac:dyDescent="0.25">
      <c r="D959" s="226"/>
    </row>
    <row r="960" spans="4:4" ht="15" customHeight="1" x14ac:dyDescent="0.25">
      <c r="D960" s="226"/>
    </row>
    <row r="961" spans="4:4" ht="15" customHeight="1" x14ac:dyDescent="0.25">
      <c r="D961" s="226"/>
    </row>
    <row r="962" spans="4:4" ht="15" customHeight="1" x14ac:dyDescent="0.25">
      <c r="D962" s="226"/>
    </row>
    <row r="963" spans="4:4" ht="15" customHeight="1" x14ac:dyDescent="0.25">
      <c r="D963" s="226"/>
    </row>
    <row r="964" spans="4:4" ht="15" customHeight="1" x14ac:dyDescent="0.25">
      <c r="D964" s="226"/>
    </row>
    <row r="965" spans="4:4" ht="15" customHeight="1" x14ac:dyDescent="0.25">
      <c r="D965" s="226"/>
    </row>
    <row r="966" spans="4:4" ht="15" customHeight="1" x14ac:dyDescent="0.25">
      <c r="D966" s="226"/>
    </row>
    <row r="967" spans="4:4" ht="15" customHeight="1" x14ac:dyDescent="0.25">
      <c r="D967" s="226"/>
    </row>
    <row r="968" spans="4:4" ht="15" customHeight="1" x14ac:dyDescent="0.25">
      <c r="D968" s="226"/>
    </row>
    <row r="969" spans="4:4" ht="15" customHeight="1" x14ac:dyDescent="0.25">
      <c r="D969" s="226"/>
    </row>
    <row r="970" spans="4:4" ht="15" customHeight="1" x14ac:dyDescent="0.25">
      <c r="D970" s="226"/>
    </row>
    <row r="971" spans="4:4" ht="15" customHeight="1" x14ac:dyDescent="0.25">
      <c r="D971" s="226"/>
    </row>
    <row r="972" spans="4:4" ht="15" customHeight="1" x14ac:dyDescent="0.25">
      <c r="D972" s="226"/>
    </row>
    <row r="973" spans="4:4" ht="15" customHeight="1" x14ac:dyDescent="0.25">
      <c r="D973" s="226"/>
    </row>
    <row r="974" spans="4:4" ht="15" customHeight="1" x14ac:dyDescent="0.25">
      <c r="D974" s="226"/>
    </row>
    <row r="975" spans="4:4" ht="15" customHeight="1" x14ac:dyDescent="0.25">
      <c r="D975" s="226"/>
    </row>
    <row r="976" spans="4:4" ht="15" customHeight="1" x14ac:dyDescent="0.25">
      <c r="D976" s="226"/>
    </row>
    <row r="977" spans="4:4" ht="15" customHeight="1" x14ac:dyDescent="0.25">
      <c r="D977" s="226"/>
    </row>
    <row r="978" spans="4:4" ht="15" customHeight="1" x14ac:dyDescent="0.25">
      <c r="D978" s="226"/>
    </row>
    <row r="979" spans="4:4" ht="15" customHeight="1" x14ac:dyDescent="0.25">
      <c r="D979" s="226"/>
    </row>
    <row r="980" spans="4:4" ht="15" customHeight="1" x14ac:dyDescent="0.25">
      <c r="D980" s="226"/>
    </row>
    <row r="981" spans="4:4" ht="15" customHeight="1" x14ac:dyDescent="0.25">
      <c r="D981" s="226"/>
    </row>
    <row r="982" spans="4:4" ht="15" customHeight="1" x14ac:dyDescent="0.25">
      <c r="D982" s="226"/>
    </row>
    <row r="983" spans="4:4" ht="15" customHeight="1" x14ac:dyDescent="0.25">
      <c r="D983" s="226"/>
    </row>
    <row r="984" spans="4:4" ht="15" customHeight="1" x14ac:dyDescent="0.25">
      <c r="D984" s="226"/>
    </row>
    <row r="985" spans="4:4" ht="15" customHeight="1" x14ac:dyDescent="0.25">
      <c r="D985" s="226"/>
    </row>
    <row r="986" spans="4:4" ht="15" customHeight="1" x14ac:dyDescent="0.25">
      <c r="D986" s="226"/>
    </row>
    <row r="987" spans="4:4" ht="15" customHeight="1" x14ac:dyDescent="0.25">
      <c r="D987" s="226"/>
    </row>
    <row r="988" spans="4:4" ht="15" customHeight="1" x14ac:dyDescent="0.25">
      <c r="D988" s="226"/>
    </row>
    <row r="989" spans="4:4" ht="15" customHeight="1" x14ac:dyDescent="0.25">
      <c r="D989" s="226"/>
    </row>
    <row r="990" spans="4:4" ht="15" customHeight="1" x14ac:dyDescent="0.25">
      <c r="D990" s="226"/>
    </row>
    <row r="991" spans="4:4" ht="15" customHeight="1" x14ac:dyDescent="0.25">
      <c r="D991" s="226"/>
    </row>
    <row r="992" spans="4:4" ht="15" customHeight="1" x14ac:dyDescent="0.25">
      <c r="D992" s="226"/>
    </row>
    <row r="993" spans="4:4" ht="15" customHeight="1" x14ac:dyDescent="0.25">
      <c r="D993" s="226"/>
    </row>
    <row r="994" spans="4:4" ht="15" customHeight="1" x14ac:dyDescent="0.25">
      <c r="D994" s="226"/>
    </row>
    <row r="995" spans="4:4" ht="15" customHeight="1" x14ac:dyDescent="0.25">
      <c r="D995" s="226"/>
    </row>
    <row r="996" spans="4:4" ht="15" customHeight="1" x14ac:dyDescent="0.25">
      <c r="D996" s="226"/>
    </row>
    <row r="997" spans="4:4" ht="15" customHeight="1" x14ac:dyDescent="0.25">
      <c r="D997" s="226"/>
    </row>
    <row r="998" spans="4:4" ht="15" customHeight="1" x14ac:dyDescent="0.25">
      <c r="D998" s="226"/>
    </row>
    <row r="999" spans="4:4" ht="15" customHeight="1" x14ac:dyDescent="0.25">
      <c r="D999" s="226"/>
    </row>
    <row r="1000" spans="4:4" ht="15" customHeight="1" x14ac:dyDescent="0.25">
      <c r="D1000" s="226"/>
    </row>
    <row r="1001" spans="4:4" ht="15" customHeight="1" x14ac:dyDescent="0.25">
      <c r="D1001" s="226"/>
    </row>
    <row r="1002" spans="4:4" ht="15" customHeight="1" x14ac:dyDescent="0.25">
      <c r="D1002" s="226"/>
    </row>
    <row r="1003" spans="4:4" ht="15" customHeight="1" x14ac:dyDescent="0.25">
      <c r="D1003" s="226"/>
    </row>
    <row r="1004" spans="4:4" ht="15" customHeight="1" x14ac:dyDescent="0.25">
      <c r="D1004" s="226"/>
    </row>
    <row r="1005" spans="4:4" ht="15" customHeight="1" x14ac:dyDescent="0.25">
      <c r="D1005" s="226"/>
    </row>
    <row r="1006" spans="4:4" ht="15" customHeight="1" x14ac:dyDescent="0.25">
      <c r="D1006" s="226"/>
    </row>
    <row r="1007" spans="4:4" ht="15" customHeight="1" x14ac:dyDescent="0.25">
      <c r="D1007" s="226"/>
    </row>
    <row r="1008" spans="4:4" ht="15" customHeight="1" x14ac:dyDescent="0.25">
      <c r="D1008" s="226"/>
    </row>
    <row r="1009" spans="4:4" ht="15" customHeight="1" x14ac:dyDescent="0.25">
      <c r="D1009" s="226"/>
    </row>
    <row r="1010" spans="4:4" ht="15" customHeight="1" x14ac:dyDescent="0.25">
      <c r="D1010" s="226"/>
    </row>
    <row r="1011" spans="4:4" ht="15" customHeight="1" x14ac:dyDescent="0.25">
      <c r="D1011" s="226"/>
    </row>
    <row r="1012" spans="4:4" ht="15" customHeight="1" x14ac:dyDescent="0.25">
      <c r="D1012" s="226"/>
    </row>
    <row r="1013" spans="4:4" ht="15" customHeight="1" x14ac:dyDescent="0.25">
      <c r="D1013" s="226"/>
    </row>
    <row r="1014" spans="4:4" ht="15" customHeight="1" x14ac:dyDescent="0.25">
      <c r="D1014" s="226"/>
    </row>
    <row r="1015" spans="4:4" ht="15" customHeight="1" x14ac:dyDescent="0.25">
      <c r="D1015" s="226"/>
    </row>
    <row r="1016" spans="4:4" ht="15" customHeight="1" x14ac:dyDescent="0.25">
      <c r="D1016" s="226"/>
    </row>
    <row r="1017" spans="4:4" ht="15" customHeight="1" x14ac:dyDescent="0.25">
      <c r="D1017" s="226"/>
    </row>
    <row r="1018" spans="4:4" ht="15" customHeight="1" x14ac:dyDescent="0.25">
      <c r="D1018" s="226"/>
    </row>
    <row r="1019" spans="4:4" ht="15" customHeight="1" x14ac:dyDescent="0.25">
      <c r="D1019" s="226"/>
    </row>
    <row r="1020" spans="4:4" ht="15" customHeight="1" x14ac:dyDescent="0.25">
      <c r="D1020" s="226"/>
    </row>
    <row r="1021" spans="4:4" ht="15" customHeight="1" x14ac:dyDescent="0.25">
      <c r="D1021" s="226"/>
    </row>
    <row r="1022" spans="4:4" ht="15" customHeight="1" x14ac:dyDescent="0.25">
      <c r="D1022" s="226"/>
    </row>
    <row r="1023" spans="4:4" ht="15" customHeight="1" x14ac:dyDescent="0.25">
      <c r="D1023" s="226"/>
    </row>
    <row r="1024" spans="4:4" ht="15" customHeight="1" x14ac:dyDescent="0.25">
      <c r="D1024" s="226"/>
    </row>
    <row r="1025" spans="4:4" ht="15" customHeight="1" x14ac:dyDescent="0.25">
      <c r="D1025" s="226"/>
    </row>
    <row r="1026" spans="4:4" ht="15" customHeight="1" x14ac:dyDescent="0.25">
      <c r="D1026" s="226"/>
    </row>
    <row r="1027" spans="4:4" ht="15" customHeight="1" x14ac:dyDescent="0.25">
      <c r="D1027" s="226"/>
    </row>
    <row r="1028" spans="4:4" ht="15" customHeight="1" x14ac:dyDescent="0.25">
      <c r="D1028" s="226"/>
    </row>
    <row r="1029" spans="4:4" ht="15" customHeight="1" x14ac:dyDescent="0.25">
      <c r="D1029" s="226"/>
    </row>
    <row r="1030" spans="4:4" ht="15" customHeight="1" x14ac:dyDescent="0.25">
      <c r="D1030" s="226"/>
    </row>
    <row r="1031" spans="4:4" ht="15" customHeight="1" x14ac:dyDescent="0.25">
      <c r="D1031" s="226"/>
    </row>
    <row r="1032" spans="4:4" ht="15" customHeight="1" x14ac:dyDescent="0.25">
      <c r="D1032" s="226"/>
    </row>
    <row r="1033" spans="4:4" ht="15" customHeight="1" x14ac:dyDescent="0.25">
      <c r="D1033" s="226"/>
    </row>
    <row r="1034" spans="4:4" ht="15" customHeight="1" x14ac:dyDescent="0.25">
      <c r="D1034" s="226"/>
    </row>
    <row r="1035" spans="4:4" ht="15" customHeight="1" x14ac:dyDescent="0.25">
      <c r="D1035" s="226"/>
    </row>
    <row r="1036" spans="4:4" ht="15" customHeight="1" x14ac:dyDescent="0.25">
      <c r="D1036" s="226"/>
    </row>
    <row r="1037" spans="4:4" ht="15" customHeight="1" x14ac:dyDescent="0.25">
      <c r="D1037" s="226"/>
    </row>
    <row r="1038" spans="4:4" ht="15" customHeight="1" x14ac:dyDescent="0.25">
      <c r="D1038" s="226"/>
    </row>
    <row r="1039" spans="4:4" ht="15" customHeight="1" x14ac:dyDescent="0.25">
      <c r="D1039" s="226"/>
    </row>
    <row r="1040" spans="4:4" ht="15" customHeight="1" x14ac:dyDescent="0.25">
      <c r="D1040" s="226"/>
    </row>
    <row r="1041" spans="4:4" ht="15" customHeight="1" x14ac:dyDescent="0.25">
      <c r="D1041" s="226"/>
    </row>
    <row r="1042" spans="4:4" ht="15" customHeight="1" x14ac:dyDescent="0.25">
      <c r="D1042" s="226"/>
    </row>
    <row r="1043" spans="4:4" ht="15" customHeight="1" x14ac:dyDescent="0.25">
      <c r="D1043" s="226"/>
    </row>
    <row r="1044" spans="4:4" ht="15" customHeight="1" x14ac:dyDescent="0.25">
      <c r="D1044" s="226"/>
    </row>
    <row r="1045" spans="4:4" ht="15" customHeight="1" x14ac:dyDescent="0.25">
      <c r="D1045" s="226"/>
    </row>
    <row r="1046" spans="4:4" ht="15" customHeight="1" x14ac:dyDescent="0.25">
      <c r="D1046" s="226"/>
    </row>
    <row r="1047" spans="4:4" ht="15" customHeight="1" x14ac:dyDescent="0.25">
      <c r="D1047" s="226"/>
    </row>
    <row r="1048" spans="4:4" ht="15" customHeight="1" x14ac:dyDescent="0.25">
      <c r="D1048" s="226"/>
    </row>
    <row r="1049" spans="4:4" ht="15" customHeight="1" x14ac:dyDescent="0.25">
      <c r="D1049" s="226"/>
    </row>
    <row r="1050" spans="4:4" ht="15" customHeight="1" x14ac:dyDescent="0.25">
      <c r="D1050" s="226"/>
    </row>
    <row r="1051" spans="4:4" ht="15" customHeight="1" x14ac:dyDescent="0.25">
      <c r="D1051" s="226"/>
    </row>
    <row r="1052" spans="4:4" ht="15" customHeight="1" x14ac:dyDescent="0.25">
      <c r="D1052" s="226"/>
    </row>
    <row r="1053" spans="4:4" ht="15" customHeight="1" x14ac:dyDescent="0.25">
      <c r="D1053" s="226"/>
    </row>
    <row r="1054" spans="4:4" ht="15" customHeight="1" x14ac:dyDescent="0.25">
      <c r="D1054" s="226"/>
    </row>
    <row r="1055" spans="4:4" ht="15" customHeight="1" x14ac:dyDescent="0.25">
      <c r="D1055" s="226"/>
    </row>
    <row r="1056" spans="4:4" ht="15" customHeight="1" x14ac:dyDescent="0.25">
      <c r="D1056" s="226"/>
    </row>
    <row r="1057" spans="4:4" ht="15" customHeight="1" x14ac:dyDescent="0.25">
      <c r="D1057" s="226"/>
    </row>
    <row r="1058" spans="4:4" ht="15" customHeight="1" x14ac:dyDescent="0.25">
      <c r="D1058" s="226"/>
    </row>
    <row r="1059" spans="4:4" ht="15" customHeight="1" x14ac:dyDescent="0.25">
      <c r="D1059" s="226"/>
    </row>
    <row r="1060" spans="4:4" ht="15" customHeight="1" x14ac:dyDescent="0.25">
      <c r="D1060" s="226"/>
    </row>
    <row r="1061" spans="4:4" ht="15" customHeight="1" x14ac:dyDescent="0.25">
      <c r="D1061" s="226"/>
    </row>
    <row r="1062" spans="4:4" ht="15" customHeight="1" x14ac:dyDescent="0.25">
      <c r="D1062" s="226"/>
    </row>
    <row r="1063" spans="4:4" ht="15" customHeight="1" x14ac:dyDescent="0.25">
      <c r="D1063" s="226"/>
    </row>
    <row r="1064" spans="4:4" ht="15" customHeight="1" x14ac:dyDescent="0.25">
      <c r="D1064" s="226"/>
    </row>
    <row r="1065" spans="4:4" ht="15" customHeight="1" x14ac:dyDescent="0.25">
      <c r="D1065" s="226"/>
    </row>
    <row r="1066" spans="4:4" ht="15" customHeight="1" x14ac:dyDescent="0.25">
      <c r="D1066" s="226"/>
    </row>
    <row r="1067" spans="4:4" ht="15" customHeight="1" x14ac:dyDescent="0.25">
      <c r="D1067" s="226"/>
    </row>
    <row r="1068" spans="4:4" ht="15" customHeight="1" x14ac:dyDescent="0.25">
      <c r="D1068" s="226"/>
    </row>
    <row r="1069" spans="4:4" ht="15" customHeight="1" x14ac:dyDescent="0.25">
      <c r="D1069" s="226"/>
    </row>
    <row r="1070" spans="4:4" ht="15" customHeight="1" x14ac:dyDescent="0.25">
      <c r="D1070" s="226"/>
    </row>
    <row r="1071" spans="4:4" ht="15" customHeight="1" x14ac:dyDescent="0.25">
      <c r="D1071" s="226"/>
    </row>
    <row r="1072" spans="4:4" ht="15" customHeight="1" x14ac:dyDescent="0.25">
      <c r="D1072" s="226"/>
    </row>
    <row r="1073" spans="4:4" ht="15" customHeight="1" x14ac:dyDescent="0.25">
      <c r="D1073" s="226"/>
    </row>
    <row r="1074" spans="4:4" ht="15" customHeight="1" x14ac:dyDescent="0.25">
      <c r="D1074" s="226"/>
    </row>
    <row r="1075" spans="4:4" ht="15" customHeight="1" x14ac:dyDescent="0.25">
      <c r="D1075" s="226"/>
    </row>
    <row r="1076" spans="4:4" ht="15" customHeight="1" x14ac:dyDescent="0.25">
      <c r="D1076" s="226"/>
    </row>
    <row r="1077" spans="4:4" ht="15" customHeight="1" x14ac:dyDescent="0.25">
      <c r="D1077" s="226"/>
    </row>
    <row r="1078" spans="4:4" ht="15" customHeight="1" x14ac:dyDescent="0.25">
      <c r="D1078" s="226"/>
    </row>
    <row r="1079" spans="4:4" ht="15" customHeight="1" x14ac:dyDescent="0.25">
      <c r="D1079" s="226"/>
    </row>
    <row r="1080" spans="4:4" ht="15" customHeight="1" x14ac:dyDescent="0.25">
      <c r="D1080" s="226"/>
    </row>
    <row r="1081" spans="4:4" ht="15" customHeight="1" x14ac:dyDescent="0.25">
      <c r="D1081" s="226"/>
    </row>
    <row r="1082" spans="4:4" ht="15" customHeight="1" x14ac:dyDescent="0.25">
      <c r="D1082" s="226"/>
    </row>
    <row r="1083" spans="4:4" ht="15" customHeight="1" x14ac:dyDescent="0.25">
      <c r="D1083" s="226"/>
    </row>
    <row r="1084" spans="4:4" ht="15" customHeight="1" x14ac:dyDescent="0.25">
      <c r="D1084" s="226"/>
    </row>
    <row r="1085" spans="4:4" ht="15" customHeight="1" x14ac:dyDescent="0.25">
      <c r="D1085" s="226"/>
    </row>
    <row r="1086" spans="4:4" ht="15" customHeight="1" x14ac:dyDescent="0.25">
      <c r="D1086" s="226"/>
    </row>
    <row r="1087" spans="4:4" ht="15" customHeight="1" x14ac:dyDescent="0.25">
      <c r="D1087" s="226"/>
    </row>
    <row r="1088" spans="4:4" ht="15" customHeight="1" x14ac:dyDescent="0.25">
      <c r="D1088" s="226"/>
    </row>
    <row r="1089" spans="4:4" ht="15" customHeight="1" x14ac:dyDescent="0.25">
      <c r="D1089" s="226"/>
    </row>
    <row r="1090" spans="4:4" ht="15" customHeight="1" x14ac:dyDescent="0.25">
      <c r="D1090" s="226"/>
    </row>
    <row r="1091" spans="4:4" ht="15" customHeight="1" x14ac:dyDescent="0.25">
      <c r="D1091" s="226"/>
    </row>
    <row r="1092" spans="4:4" ht="15" customHeight="1" x14ac:dyDescent="0.25">
      <c r="D1092" s="226"/>
    </row>
    <row r="1093" spans="4:4" ht="15" customHeight="1" x14ac:dyDescent="0.25">
      <c r="D1093" s="226"/>
    </row>
    <row r="1094" spans="4:4" ht="15" customHeight="1" x14ac:dyDescent="0.25">
      <c r="D1094" s="226"/>
    </row>
    <row r="1095" spans="4:4" ht="15" customHeight="1" x14ac:dyDescent="0.25">
      <c r="D1095" s="226"/>
    </row>
    <row r="1096" spans="4:4" ht="15" customHeight="1" x14ac:dyDescent="0.25">
      <c r="D1096" s="226"/>
    </row>
    <row r="1097" spans="4:4" ht="15" customHeight="1" x14ac:dyDescent="0.25">
      <c r="D1097" s="226"/>
    </row>
    <row r="1098" spans="4:4" ht="15" customHeight="1" x14ac:dyDescent="0.25">
      <c r="D1098" s="226"/>
    </row>
    <row r="1099" spans="4:4" ht="15" customHeight="1" x14ac:dyDescent="0.25">
      <c r="D1099" s="226"/>
    </row>
    <row r="1100" spans="4:4" ht="15" customHeight="1" x14ac:dyDescent="0.25">
      <c r="D1100" s="226"/>
    </row>
    <row r="1101" spans="4:4" ht="15" customHeight="1" x14ac:dyDescent="0.25">
      <c r="D1101" s="226"/>
    </row>
    <row r="1102" spans="4:4" ht="15" customHeight="1" x14ac:dyDescent="0.25">
      <c r="D1102" s="226"/>
    </row>
    <row r="1103" spans="4:4" ht="15" customHeight="1" x14ac:dyDescent="0.25">
      <c r="D1103" s="226"/>
    </row>
    <row r="1104" spans="4:4" ht="15" customHeight="1" x14ac:dyDescent="0.25">
      <c r="D1104" s="226"/>
    </row>
    <row r="1105" spans="4:4" ht="15" customHeight="1" x14ac:dyDescent="0.25">
      <c r="D1105" s="226"/>
    </row>
    <row r="1106" spans="4:4" ht="15" customHeight="1" x14ac:dyDescent="0.25">
      <c r="D1106" s="226"/>
    </row>
    <row r="1107" spans="4:4" ht="15" customHeight="1" x14ac:dyDescent="0.25">
      <c r="D1107" s="226"/>
    </row>
    <row r="1108" spans="4:4" ht="15" customHeight="1" x14ac:dyDescent="0.25">
      <c r="D1108" s="226"/>
    </row>
    <row r="1109" spans="4:4" ht="15" customHeight="1" x14ac:dyDescent="0.25">
      <c r="D1109" s="226"/>
    </row>
    <row r="1110" spans="4:4" ht="15" customHeight="1" x14ac:dyDescent="0.25">
      <c r="D1110" s="226"/>
    </row>
    <row r="1111" spans="4:4" ht="15" customHeight="1" x14ac:dyDescent="0.25">
      <c r="D1111" s="226"/>
    </row>
    <row r="1112" spans="4:4" ht="15" customHeight="1" x14ac:dyDescent="0.25">
      <c r="D1112" s="226"/>
    </row>
    <row r="1113" spans="4:4" ht="15" customHeight="1" x14ac:dyDescent="0.25">
      <c r="D1113" s="226"/>
    </row>
    <row r="1114" spans="4:4" ht="15" customHeight="1" x14ac:dyDescent="0.25">
      <c r="D1114" s="226"/>
    </row>
    <row r="1115" spans="4:4" ht="15" customHeight="1" x14ac:dyDescent="0.25">
      <c r="D1115" s="226"/>
    </row>
    <row r="1116" spans="4:4" ht="15" customHeight="1" x14ac:dyDescent="0.25">
      <c r="D1116" s="226"/>
    </row>
    <row r="1117" spans="4:4" ht="15" customHeight="1" x14ac:dyDescent="0.25">
      <c r="D1117" s="226"/>
    </row>
    <row r="1118" spans="4:4" ht="15" customHeight="1" x14ac:dyDescent="0.25">
      <c r="D1118" s="226"/>
    </row>
    <row r="1119" spans="4:4" ht="15" customHeight="1" x14ac:dyDescent="0.25">
      <c r="D1119" s="226"/>
    </row>
    <row r="1120" spans="4:4" ht="15" customHeight="1" x14ac:dyDescent="0.25">
      <c r="D1120" s="226"/>
    </row>
    <row r="1121" spans="4:4" ht="15" customHeight="1" x14ac:dyDescent="0.25">
      <c r="D1121" s="226"/>
    </row>
    <row r="1122" spans="4:4" ht="15" customHeight="1" x14ac:dyDescent="0.25">
      <c r="D1122" s="226"/>
    </row>
    <row r="1123" spans="4:4" ht="15" customHeight="1" x14ac:dyDescent="0.25">
      <c r="D1123" s="226"/>
    </row>
    <row r="1124" spans="4:4" ht="15" customHeight="1" x14ac:dyDescent="0.25">
      <c r="D1124" s="226"/>
    </row>
    <row r="1125" spans="4:4" ht="15" customHeight="1" x14ac:dyDescent="0.25">
      <c r="D1125" s="226"/>
    </row>
    <row r="1126" spans="4:4" ht="15" customHeight="1" x14ac:dyDescent="0.25">
      <c r="D1126" s="226"/>
    </row>
    <row r="1127" spans="4:4" ht="15" customHeight="1" x14ac:dyDescent="0.25">
      <c r="D1127" s="226"/>
    </row>
    <row r="1128" spans="4:4" ht="15" customHeight="1" x14ac:dyDescent="0.25">
      <c r="D1128" s="226"/>
    </row>
    <row r="1129" spans="4:4" ht="15" customHeight="1" x14ac:dyDescent="0.25">
      <c r="D1129" s="226"/>
    </row>
    <row r="1130" spans="4:4" ht="15" customHeight="1" x14ac:dyDescent="0.25">
      <c r="D1130" s="226"/>
    </row>
    <row r="1131" spans="4:4" ht="15" customHeight="1" x14ac:dyDescent="0.25">
      <c r="D1131" s="226"/>
    </row>
    <row r="1132" spans="4:4" ht="15" customHeight="1" x14ac:dyDescent="0.25">
      <c r="D1132" s="226"/>
    </row>
    <row r="1133" spans="4:4" ht="15" customHeight="1" x14ac:dyDescent="0.25">
      <c r="D1133" s="226"/>
    </row>
    <row r="1134" spans="4:4" ht="15" customHeight="1" x14ac:dyDescent="0.25">
      <c r="D1134" s="226"/>
    </row>
    <row r="1135" spans="4:4" ht="15" customHeight="1" x14ac:dyDescent="0.25">
      <c r="D1135" s="226"/>
    </row>
    <row r="1136" spans="4:4" ht="15" customHeight="1" x14ac:dyDescent="0.25">
      <c r="D1136" s="226"/>
    </row>
    <row r="1137" spans="4:4" ht="15" customHeight="1" x14ac:dyDescent="0.25">
      <c r="D1137" s="226"/>
    </row>
    <row r="1138" spans="4:4" ht="15" customHeight="1" x14ac:dyDescent="0.25">
      <c r="D1138" s="226"/>
    </row>
    <row r="1139" spans="4:4" ht="15" customHeight="1" x14ac:dyDescent="0.25">
      <c r="D1139" s="226"/>
    </row>
    <row r="1140" spans="4:4" ht="15" customHeight="1" x14ac:dyDescent="0.25">
      <c r="D1140" s="226"/>
    </row>
    <row r="1141" spans="4:4" ht="15" customHeight="1" x14ac:dyDescent="0.25">
      <c r="D1141" s="226"/>
    </row>
    <row r="1142" spans="4:4" ht="15" customHeight="1" x14ac:dyDescent="0.25">
      <c r="D1142" s="226"/>
    </row>
    <row r="1143" spans="4:4" ht="15" customHeight="1" x14ac:dyDescent="0.25">
      <c r="D1143" s="226"/>
    </row>
    <row r="1144" spans="4:4" ht="15" customHeight="1" x14ac:dyDescent="0.25">
      <c r="D1144" s="226"/>
    </row>
    <row r="1145" spans="4:4" ht="15" customHeight="1" x14ac:dyDescent="0.25">
      <c r="D1145" s="226"/>
    </row>
    <row r="1146" spans="4:4" ht="15" customHeight="1" x14ac:dyDescent="0.25">
      <c r="D1146" s="226"/>
    </row>
    <row r="1147" spans="4:4" ht="15" customHeight="1" x14ac:dyDescent="0.25">
      <c r="D1147" s="226"/>
    </row>
    <row r="1148" spans="4:4" ht="15" customHeight="1" x14ac:dyDescent="0.25">
      <c r="D1148" s="226"/>
    </row>
    <row r="1149" spans="4:4" ht="15" customHeight="1" x14ac:dyDescent="0.25">
      <c r="D1149" s="226"/>
    </row>
    <row r="1150" spans="4:4" ht="15" customHeight="1" x14ac:dyDescent="0.25">
      <c r="D1150" s="226"/>
    </row>
    <row r="1151" spans="4:4" ht="15" customHeight="1" x14ac:dyDescent="0.25">
      <c r="D1151" s="226"/>
    </row>
    <row r="1152" spans="4:4" ht="15" customHeight="1" x14ac:dyDescent="0.25">
      <c r="D1152" s="226"/>
    </row>
    <row r="1153" spans="4:4" ht="15" customHeight="1" x14ac:dyDescent="0.25">
      <c r="D1153" s="226"/>
    </row>
    <row r="1154" spans="4:4" ht="15" customHeight="1" x14ac:dyDescent="0.25">
      <c r="D1154" s="226"/>
    </row>
    <row r="1155" spans="4:4" ht="15" customHeight="1" x14ac:dyDescent="0.25">
      <c r="D1155" s="226"/>
    </row>
    <row r="1156" spans="4:4" ht="15" customHeight="1" x14ac:dyDescent="0.25">
      <c r="D1156" s="226"/>
    </row>
    <row r="1157" spans="4:4" ht="15" customHeight="1" x14ac:dyDescent="0.25">
      <c r="D1157" s="226"/>
    </row>
    <row r="1158" spans="4:4" ht="15" customHeight="1" x14ac:dyDescent="0.25">
      <c r="D1158" s="226"/>
    </row>
    <row r="1159" spans="4:4" ht="15" customHeight="1" x14ac:dyDescent="0.25">
      <c r="D1159" s="226"/>
    </row>
    <row r="1160" spans="4:4" ht="15" customHeight="1" x14ac:dyDescent="0.25">
      <c r="D1160" s="226"/>
    </row>
    <row r="1161" spans="4:4" ht="15" customHeight="1" x14ac:dyDescent="0.25">
      <c r="D1161" s="226"/>
    </row>
    <row r="1162" spans="4:4" ht="15" customHeight="1" x14ac:dyDescent="0.25">
      <c r="D1162" s="226"/>
    </row>
    <row r="1163" spans="4:4" ht="15" customHeight="1" x14ac:dyDescent="0.25">
      <c r="D1163" s="226"/>
    </row>
    <row r="1164" spans="4:4" ht="15" customHeight="1" x14ac:dyDescent="0.25">
      <c r="D1164" s="226"/>
    </row>
    <row r="1165" spans="4:4" ht="15" customHeight="1" x14ac:dyDescent="0.25">
      <c r="D1165" s="226"/>
    </row>
    <row r="1166" spans="4:4" ht="15" customHeight="1" x14ac:dyDescent="0.25">
      <c r="D1166" s="226"/>
    </row>
    <row r="1167" spans="4:4" ht="15" customHeight="1" x14ac:dyDescent="0.25">
      <c r="D1167" s="226"/>
    </row>
    <row r="1168" spans="4:4" ht="15" customHeight="1" x14ac:dyDescent="0.25">
      <c r="D1168" s="226"/>
    </row>
    <row r="1169" spans="4:4" ht="15" customHeight="1" x14ac:dyDescent="0.25">
      <c r="D1169" s="226"/>
    </row>
    <row r="1170" spans="4:4" ht="15" customHeight="1" x14ac:dyDescent="0.25">
      <c r="D1170" s="226"/>
    </row>
    <row r="1171" spans="4:4" ht="15" customHeight="1" x14ac:dyDescent="0.25">
      <c r="D1171" s="226"/>
    </row>
    <row r="1172" spans="4:4" ht="15" customHeight="1" x14ac:dyDescent="0.25">
      <c r="D1172" s="226"/>
    </row>
    <row r="1173" spans="4:4" ht="15" customHeight="1" x14ac:dyDescent="0.25">
      <c r="D1173" s="226"/>
    </row>
    <row r="1174" spans="4:4" ht="15" customHeight="1" x14ac:dyDescent="0.25">
      <c r="D1174" s="226"/>
    </row>
    <row r="1175" spans="4:4" ht="15" customHeight="1" x14ac:dyDescent="0.25">
      <c r="D1175" s="226"/>
    </row>
    <row r="1176" spans="4:4" ht="15" customHeight="1" x14ac:dyDescent="0.25">
      <c r="D1176" s="226"/>
    </row>
    <row r="1177" spans="4:4" ht="15" customHeight="1" x14ac:dyDescent="0.25">
      <c r="D1177" s="226"/>
    </row>
    <row r="1178" spans="4:4" ht="15" customHeight="1" x14ac:dyDescent="0.25">
      <c r="D1178" s="226"/>
    </row>
    <row r="1179" spans="4:4" ht="15" customHeight="1" x14ac:dyDescent="0.25">
      <c r="D1179" s="226"/>
    </row>
    <row r="1180" spans="4:4" ht="15" customHeight="1" x14ac:dyDescent="0.25">
      <c r="D1180" s="226"/>
    </row>
    <row r="1181" spans="4:4" ht="15" customHeight="1" x14ac:dyDescent="0.25">
      <c r="D1181" s="226"/>
    </row>
    <row r="1182" spans="4:4" ht="15" customHeight="1" x14ac:dyDescent="0.25">
      <c r="D1182" s="226"/>
    </row>
    <row r="1183" spans="4:4" ht="15" customHeight="1" x14ac:dyDescent="0.25">
      <c r="D1183" s="226"/>
    </row>
    <row r="1184" spans="4:4" ht="15" customHeight="1" x14ac:dyDescent="0.25">
      <c r="D1184" s="226"/>
    </row>
    <row r="1185" spans="4:4" ht="15" customHeight="1" x14ac:dyDescent="0.25">
      <c r="D1185" s="226"/>
    </row>
    <row r="1186" spans="4:4" ht="15" customHeight="1" x14ac:dyDescent="0.25">
      <c r="D1186" s="226"/>
    </row>
    <row r="1187" spans="4:4" ht="15" customHeight="1" x14ac:dyDescent="0.25">
      <c r="D1187" s="226"/>
    </row>
    <row r="1188" spans="4:4" ht="15" customHeight="1" x14ac:dyDescent="0.25">
      <c r="D1188" s="226"/>
    </row>
    <row r="1189" spans="4:4" ht="15" customHeight="1" x14ac:dyDescent="0.25">
      <c r="D1189" s="226"/>
    </row>
    <row r="1190" spans="4:4" ht="15" customHeight="1" x14ac:dyDescent="0.25">
      <c r="D1190" s="226"/>
    </row>
    <row r="1191" spans="4:4" ht="15" customHeight="1" x14ac:dyDescent="0.25">
      <c r="D1191" s="226"/>
    </row>
    <row r="1192" spans="4:4" ht="15" customHeight="1" x14ac:dyDescent="0.25">
      <c r="D1192" s="226"/>
    </row>
    <row r="1193" spans="4:4" ht="15" customHeight="1" x14ac:dyDescent="0.25">
      <c r="D1193" s="226"/>
    </row>
    <row r="1194" spans="4:4" ht="15" customHeight="1" x14ac:dyDescent="0.25">
      <c r="D1194" s="226"/>
    </row>
    <row r="1195" spans="4:4" ht="15" customHeight="1" x14ac:dyDescent="0.25">
      <c r="D1195" s="226"/>
    </row>
    <row r="1196" spans="4:4" ht="15" customHeight="1" x14ac:dyDescent="0.25">
      <c r="D1196" s="226"/>
    </row>
    <row r="1197" spans="4:4" ht="15" customHeight="1" x14ac:dyDescent="0.25">
      <c r="D1197" s="226"/>
    </row>
    <row r="1198" spans="4:4" ht="15" customHeight="1" x14ac:dyDescent="0.25">
      <c r="D1198" s="226"/>
    </row>
    <row r="1199" spans="4:4" ht="15" customHeight="1" x14ac:dyDescent="0.25">
      <c r="D1199" s="226"/>
    </row>
    <row r="1200" spans="4:4" ht="15" customHeight="1" x14ac:dyDescent="0.25">
      <c r="D1200" s="226"/>
    </row>
    <row r="1201" spans="4:4" ht="15" customHeight="1" x14ac:dyDescent="0.25">
      <c r="D1201" s="226"/>
    </row>
    <row r="1202" spans="4:4" ht="15" customHeight="1" x14ac:dyDescent="0.25">
      <c r="D1202" s="226"/>
    </row>
    <row r="1203" spans="4:4" ht="15" customHeight="1" x14ac:dyDescent="0.25">
      <c r="D1203" s="226"/>
    </row>
    <row r="1204" spans="4:4" ht="15" customHeight="1" x14ac:dyDescent="0.25">
      <c r="D1204" s="226"/>
    </row>
    <row r="1205" spans="4:4" ht="15" customHeight="1" x14ac:dyDescent="0.25">
      <c r="D1205" s="226"/>
    </row>
    <row r="1206" spans="4:4" ht="15" customHeight="1" x14ac:dyDescent="0.25">
      <c r="D1206" s="226"/>
    </row>
    <row r="1207" spans="4:4" ht="15" customHeight="1" x14ac:dyDescent="0.25">
      <c r="D1207" s="226"/>
    </row>
    <row r="1208" spans="4:4" ht="15" customHeight="1" x14ac:dyDescent="0.25">
      <c r="D1208" s="226"/>
    </row>
    <row r="1209" spans="4:4" ht="15" customHeight="1" x14ac:dyDescent="0.25">
      <c r="D1209" s="226"/>
    </row>
    <row r="1210" spans="4:4" ht="15" customHeight="1" x14ac:dyDescent="0.25">
      <c r="D1210" s="226"/>
    </row>
    <row r="1211" spans="4:4" ht="15" customHeight="1" x14ac:dyDescent="0.25">
      <c r="D1211" s="226"/>
    </row>
    <row r="1212" spans="4:4" ht="15" customHeight="1" x14ac:dyDescent="0.25">
      <c r="D1212" s="226"/>
    </row>
    <row r="1213" spans="4:4" ht="15" customHeight="1" x14ac:dyDescent="0.25">
      <c r="D1213" s="226"/>
    </row>
    <row r="1214" spans="4:4" ht="15" customHeight="1" x14ac:dyDescent="0.25">
      <c r="D1214" s="226"/>
    </row>
    <row r="1215" spans="4:4" ht="15" customHeight="1" x14ac:dyDescent="0.25">
      <c r="D1215" s="226"/>
    </row>
    <row r="1216" spans="4:4" ht="15" customHeight="1" x14ac:dyDescent="0.25">
      <c r="D1216" s="226"/>
    </row>
    <row r="1217" spans="4:4" ht="15" customHeight="1" x14ac:dyDescent="0.25">
      <c r="D1217" s="226"/>
    </row>
    <row r="1218" spans="4:4" ht="15" customHeight="1" x14ac:dyDescent="0.25">
      <c r="D1218" s="226"/>
    </row>
    <row r="1219" spans="4:4" ht="15" customHeight="1" x14ac:dyDescent="0.25">
      <c r="D1219" s="226"/>
    </row>
    <row r="1220" spans="4:4" ht="15" customHeight="1" x14ac:dyDescent="0.25">
      <c r="D1220" s="226"/>
    </row>
    <row r="1221" spans="4:4" ht="15" customHeight="1" x14ac:dyDescent="0.25">
      <c r="D1221" s="226"/>
    </row>
    <row r="1222" spans="4:4" ht="15" customHeight="1" x14ac:dyDescent="0.25">
      <c r="D1222" s="226"/>
    </row>
    <row r="1223" spans="4:4" ht="15" customHeight="1" x14ac:dyDescent="0.25">
      <c r="D1223" s="226"/>
    </row>
    <row r="1224" spans="4:4" ht="15" customHeight="1" x14ac:dyDescent="0.25">
      <c r="D1224" s="226"/>
    </row>
    <row r="1225" spans="4:4" ht="15" customHeight="1" x14ac:dyDescent="0.25">
      <c r="D1225" s="226"/>
    </row>
    <row r="1226" spans="4:4" ht="15" customHeight="1" x14ac:dyDescent="0.25">
      <c r="D1226" s="226"/>
    </row>
    <row r="1227" spans="4:4" ht="15" customHeight="1" x14ac:dyDescent="0.25">
      <c r="D1227" s="226"/>
    </row>
    <row r="1228" spans="4:4" ht="15" customHeight="1" x14ac:dyDescent="0.25">
      <c r="D1228" s="226"/>
    </row>
    <row r="1229" spans="4:4" ht="15" customHeight="1" x14ac:dyDescent="0.25">
      <c r="D1229" s="226"/>
    </row>
    <row r="1230" spans="4:4" ht="15" customHeight="1" x14ac:dyDescent="0.25">
      <c r="D1230" s="226"/>
    </row>
    <row r="1231" spans="4:4" ht="15" customHeight="1" x14ac:dyDescent="0.25">
      <c r="D1231" s="226"/>
    </row>
    <row r="1232" spans="4:4" ht="15" customHeight="1" x14ac:dyDescent="0.25">
      <c r="D1232" s="226"/>
    </row>
    <row r="1233" spans="4:4" ht="15" customHeight="1" x14ac:dyDescent="0.25">
      <c r="D1233" s="226"/>
    </row>
    <row r="1234" spans="4:4" ht="15" customHeight="1" x14ac:dyDescent="0.25">
      <c r="D1234" s="226"/>
    </row>
    <row r="1235" spans="4:4" ht="15" customHeight="1" x14ac:dyDescent="0.25">
      <c r="D1235" s="226"/>
    </row>
    <row r="1236" spans="4:4" ht="15" customHeight="1" x14ac:dyDescent="0.25">
      <c r="D1236" s="226"/>
    </row>
    <row r="1237" spans="4:4" ht="15" customHeight="1" x14ac:dyDescent="0.25">
      <c r="D1237" s="226"/>
    </row>
    <row r="1238" spans="4:4" ht="15" customHeight="1" x14ac:dyDescent="0.25">
      <c r="D1238" s="226"/>
    </row>
    <row r="1239" spans="4:4" ht="15" customHeight="1" x14ac:dyDescent="0.25">
      <c r="D1239" s="226"/>
    </row>
    <row r="1240" spans="4:4" ht="15" customHeight="1" x14ac:dyDescent="0.25">
      <c r="D1240" s="226"/>
    </row>
    <row r="1241" spans="4:4" ht="15" customHeight="1" x14ac:dyDescent="0.25">
      <c r="D1241" s="226"/>
    </row>
    <row r="1242" spans="4:4" ht="15" customHeight="1" x14ac:dyDescent="0.25">
      <c r="D1242" s="226"/>
    </row>
    <row r="1243" spans="4:4" ht="15" customHeight="1" x14ac:dyDescent="0.25">
      <c r="D1243" s="226"/>
    </row>
    <row r="1244" spans="4:4" ht="15" customHeight="1" x14ac:dyDescent="0.25">
      <c r="D1244" s="226"/>
    </row>
    <row r="1245" spans="4:4" ht="15" customHeight="1" x14ac:dyDescent="0.25">
      <c r="D1245" s="226"/>
    </row>
    <row r="1246" spans="4:4" ht="15" customHeight="1" x14ac:dyDescent="0.25">
      <c r="D1246" s="226"/>
    </row>
    <row r="1247" spans="4:4" ht="15" customHeight="1" x14ac:dyDescent="0.25">
      <c r="D1247" s="226"/>
    </row>
    <row r="1248" spans="4:4" ht="15" customHeight="1" x14ac:dyDescent="0.25">
      <c r="D1248" s="226"/>
    </row>
    <row r="1249" spans="4:4" ht="15" customHeight="1" x14ac:dyDescent="0.25">
      <c r="D1249" s="226"/>
    </row>
    <row r="1250" spans="4:4" ht="15" customHeight="1" x14ac:dyDescent="0.25">
      <c r="D1250" s="226"/>
    </row>
    <row r="1251" spans="4:4" ht="15" customHeight="1" x14ac:dyDescent="0.25">
      <c r="D1251" s="226"/>
    </row>
    <row r="1252" spans="4:4" ht="15" customHeight="1" x14ac:dyDescent="0.25">
      <c r="D1252" s="226"/>
    </row>
    <row r="1253" spans="4:4" ht="15" customHeight="1" x14ac:dyDescent="0.25">
      <c r="D1253" s="226"/>
    </row>
    <row r="1254" spans="4:4" ht="15" customHeight="1" x14ac:dyDescent="0.25">
      <c r="D1254" s="226"/>
    </row>
    <row r="1255" spans="4:4" ht="15" customHeight="1" x14ac:dyDescent="0.25">
      <c r="D1255" s="226"/>
    </row>
    <row r="1256" spans="4:4" ht="15" customHeight="1" x14ac:dyDescent="0.25">
      <c r="D1256" s="226"/>
    </row>
    <row r="1257" spans="4:4" ht="15" customHeight="1" x14ac:dyDescent="0.25">
      <c r="D1257" s="226"/>
    </row>
    <row r="1258" spans="4:4" ht="15" customHeight="1" x14ac:dyDescent="0.25">
      <c r="D1258" s="226"/>
    </row>
    <row r="1259" spans="4:4" ht="15" customHeight="1" x14ac:dyDescent="0.25">
      <c r="D1259" s="226"/>
    </row>
    <row r="1260" spans="4:4" ht="15" customHeight="1" x14ac:dyDescent="0.25">
      <c r="D1260" s="226"/>
    </row>
    <row r="1261" spans="4:4" ht="15" customHeight="1" x14ac:dyDescent="0.25">
      <c r="D1261" s="226"/>
    </row>
    <row r="1262" spans="4:4" ht="15" customHeight="1" x14ac:dyDescent="0.25">
      <c r="D1262" s="226"/>
    </row>
    <row r="1263" spans="4:4" ht="15" customHeight="1" x14ac:dyDescent="0.25">
      <c r="D1263" s="226"/>
    </row>
    <row r="1264" spans="4:4" ht="15" customHeight="1" x14ac:dyDescent="0.25">
      <c r="D1264" s="226"/>
    </row>
    <row r="1265" spans="4:4" ht="15" customHeight="1" x14ac:dyDescent="0.25">
      <c r="D1265" s="226"/>
    </row>
    <row r="1266" spans="4:4" ht="15" customHeight="1" x14ac:dyDescent="0.25">
      <c r="D1266" s="226"/>
    </row>
    <row r="1267" spans="4:4" ht="15" customHeight="1" x14ac:dyDescent="0.25">
      <c r="D1267" s="226"/>
    </row>
    <row r="1268" spans="4:4" ht="15" customHeight="1" x14ac:dyDescent="0.25">
      <c r="D1268" s="226"/>
    </row>
    <row r="1269" spans="4:4" ht="15" customHeight="1" x14ac:dyDescent="0.25">
      <c r="D1269" s="226"/>
    </row>
    <row r="1270" spans="4:4" ht="15" customHeight="1" x14ac:dyDescent="0.25">
      <c r="D1270" s="226"/>
    </row>
    <row r="1271" spans="4:4" ht="15" customHeight="1" x14ac:dyDescent="0.25">
      <c r="D1271" s="226"/>
    </row>
    <row r="1272" spans="4:4" ht="15" customHeight="1" x14ac:dyDescent="0.25">
      <c r="D1272" s="226"/>
    </row>
    <row r="1273" spans="4:4" ht="15" customHeight="1" x14ac:dyDescent="0.25">
      <c r="D1273" s="226"/>
    </row>
    <row r="1274" spans="4:4" ht="15" customHeight="1" x14ac:dyDescent="0.25">
      <c r="D1274" s="226"/>
    </row>
    <row r="1275" spans="4:4" ht="15" customHeight="1" x14ac:dyDescent="0.25">
      <c r="D1275" s="226"/>
    </row>
    <row r="1276" spans="4:4" ht="15" customHeight="1" x14ac:dyDescent="0.25">
      <c r="D1276" s="226"/>
    </row>
    <row r="1277" spans="4:4" ht="15" customHeight="1" x14ac:dyDescent="0.25">
      <c r="D1277" s="226"/>
    </row>
    <row r="1278" spans="4:4" ht="15" customHeight="1" x14ac:dyDescent="0.25">
      <c r="D1278" s="226"/>
    </row>
    <row r="1279" spans="4:4" ht="15" customHeight="1" x14ac:dyDescent="0.25">
      <c r="D1279" s="226"/>
    </row>
    <row r="1280" spans="4:4" ht="15" customHeight="1" x14ac:dyDescent="0.25">
      <c r="D1280" s="226"/>
    </row>
    <row r="1281" spans="4:4" ht="15" customHeight="1" x14ac:dyDescent="0.25">
      <c r="D1281" s="226"/>
    </row>
    <row r="1282" spans="4:4" ht="15" customHeight="1" x14ac:dyDescent="0.25">
      <c r="D1282" s="226"/>
    </row>
    <row r="1283" spans="4:4" ht="15" customHeight="1" x14ac:dyDescent="0.25">
      <c r="D1283" s="226"/>
    </row>
    <row r="1284" spans="4:4" ht="15" customHeight="1" x14ac:dyDescent="0.25">
      <c r="D1284" s="226"/>
    </row>
    <row r="1285" spans="4:4" ht="15" customHeight="1" x14ac:dyDescent="0.25">
      <c r="D1285" s="226"/>
    </row>
    <row r="1286" spans="4:4" ht="15" customHeight="1" x14ac:dyDescent="0.25">
      <c r="D1286" s="226"/>
    </row>
    <row r="1287" spans="4:4" ht="15" customHeight="1" x14ac:dyDescent="0.25">
      <c r="D1287" s="226"/>
    </row>
    <row r="1288" spans="4:4" ht="15" customHeight="1" x14ac:dyDescent="0.25">
      <c r="D1288" s="226"/>
    </row>
    <row r="1289" spans="4:4" ht="15" customHeight="1" x14ac:dyDescent="0.25">
      <c r="D1289" s="226"/>
    </row>
    <row r="1290" spans="4:4" ht="15" customHeight="1" x14ac:dyDescent="0.25">
      <c r="D1290" s="226"/>
    </row>
    <row r="1291" spans="4:4" ht="15" customHeight="1" x14ac:dyDescent="0.25">
      <c r="D1291" s="226"/>
    </row>
    <row r="1292" spans="4:4" ht="15" customHeight="1" x14ac:dyDescent="0.25">
      <c r="D1292" s="226"/>
    </row>
    <row r="1293" spans="4:4" ht="15" customHeight="1" x14ac:dyDescent="0.25">
      <c r="D1293" s="226"/>
    </row>
    <row r="1294" spans="4:4" ht="15" customHeight="1" x14ac:dyDescent="0.25">
      <c r="D1294" s="226"/>
    </row>
    <row r="1295" spans="4:4" ht="15" customHeight="1" x14ac:dyDescent="0.25">
      <c r="D1295" s="226"/>
    </row>
    <row r="1296" spans="4:4" ht="15" customHeight="1" x14ac:dyDescent="0.25">
      <c r="D1296" s="226"/>
    </row>
    <row r="1297" spans="4:4" ht="15" customHeight="1" x14ac:dyDescent="0.25">
      <c r="D1297" s="226"/>
    </row>
    <row r="1298" spans="4:4" ht="15" customHeight="1" x14ac:dyDescent="0.25">
      <c r="D1298" s="226"/>
    </row>
    <row r="1299" spans="4:4" ht="15" customHeight="1" x14ac:dyDescent="0.25">
      <c r="D1299" s="226"/>
    </row>
    <row r="1300" spans="4:4" ht="15" customHeight="1" x14ac:dyDescent="0.25">
      <c r="D1300" s="226"/>
    </row>
    <row r="1301" spans="4:4" ht="15" customHeight="1" x14ac:dyDescent="0.25">
      <c r="D1301" s="226"/>
    </row>
    <row r="1302" spans="4:4" ht="15" customHeight="1" x14ac:dyDescent="0.25">
      <c r="D1302" s="226"/>
    </row>
    <row r="1303" spans="4:4" ht="15" customHeight="1" x14ac:dyDescent="0.25">
      <c r="D1303" s="226"/>
    </row>
    <row r="1304" spans="4:4" ht="15" customHeight="1" x14ac:dyDescent="0.25">
      <c r="D1304" s="226"/>
    </row>
    <row r="1305" spans="4:4" ht="15" customHeight="1" x14ac:dyDescent="0.25">
      <c r="D1305" s="226"/>
    </row>
    <row r="1306" spans="4:4" ht="15" customHeight="1" x14ac:dyDescent="0.25">
      <c r="D1306" s="226"/>
    </row>
    <row r="1307" spans="4:4" ht="15" customHeight="1" x14ac:dyDescent="0.25">
      <c r="D1307" s="226"/>
    </row>
    <row r="1308" spans="4:4" ht="15" customHeight="1" x14ac:dyDescent="0.25">
      <c r="D1308" s="226"/>
    </row>
    <row r="1309" spans="4:4" ht="15" customHeight="1" x14ac:dyDescent="0.25">
      <c r="D1309" s="226"/>
    </row>
    <row r="1310" spans="4:4" ht="15" customHeight="1" x14ac:dyDescent="0.25">
      <c r="D1310" s="226"/>
    </row>
    <row r="1311" spans="4:4" ht="15" customHeight="1" x14ac:dyDescent="0.25">
      <c r="D1311" s="226"/>
    </row>
    <row r="1312" spans="4:4" ht="15" customHeight="1" x14ac:dyDescent="0.25">
      <c r="D1312" s="226"/>
    </row>
    <row r="1313" spans="4:4" ht="15" customHeight="1" x14ac:dyDescent="0.25">
      <c r="D1313" s="226"/>
    </row>
    <row r="1314" spans="4:4" ht="15" customHeight="1" x14ac:dyDescent="0.25">
      <c r="D1314" s="226"/>
    </row>
    <row r="1315" spans="4:4" ht="15" customHeight="1" x14ac:dyDescent="0.25">
      <c r="D1315" s="226"/>
    </row>
    <row r="1316" spans="4:4" ht="15" customHeight="1" x14ac:dyDescent="0.25">
      <c r="D1316" s="226"/>
    </row>
    <row r="1317" spans="4:4" ht="15" customHeight="1" x14ac:dyDescent="0.25">
      <c r="D1317" s="226"/>
    </row>
    <row r="1318" spans="4:4" ht="15" customHeight="1" x14ac:dyDescent="0.25">
      <c r="D1318" s="226"/>
    </row>
    <row r="1319" spans="4:4" ht="15" customHeight="1" x14ac:dyDescent="0.25">
      <c r="D1319" s="226"/>
    </row>
    <row r="1320" spans="4:4" ht="15" customHeight="1" x14ac:dyDescent="0.25">
      <c r="D1320" s="226"/>
    </row>
    <row r="1321" spans="4:4" ht="15" customHeight="1" x14ac:dyDescent="0.25">
      <c r="D1321" s="226"/>
    </row>
    <row r="1322" spans="4:4" ht="15" customHeight="1" x14ac:dyDescent="0.25">
      <c r="D1322" s="226"/>
    </row>
    <row r="1323" spans="4:4" ht="15" customHeight="1" x14ac:dyDescent="0.25">
      <c r="D1323" s="226"/>
    </row>
    <row r="1324" spans="4:4" ht="15" customHeight="1" x14ac:dyDescent="0.25">
      <c r="D1324" s="226"/>
    </row>
    <row r="1325" spans="4:4" ht="15" customHeight="1" x14ac:dyDescent="0.25">
      <c r="D1325" s="226"/>
    </row>
    <row r="1326" spans="4:4" ht="15" customHeight="1" x14ac:dyDescent="0.25">
      <c r="D1326" s="226"/>
    </row>
    <row r="1327" spans="4:4" ht="15" customHeight="1" x14ac:dyDescent="0.25">
      <c r="D1327" s="226"/>
    </row>
    <row r="1328" spans="4:4" ht="15" customHeight="1" x14ac:dyDescent="0.25">
      <c r="D1328" s="226"/>
    </row>
    <row r="1329" spans="4:4" ht="15" customHeight="1" x14ac:dyDescent="0.25">
      <c r="D1329" s="226"/>
    </row>
    <row r="1330" spans="4:4" ht="15" customHeight="1" x14ac:dyDescent="0.25">
      <c r="D1330" s="226"/>
    </row>
    <row r="1331" spans="4:4" ht="15" customHeight="1" x14ac:dyDescent="0.25">
      <c r="D1331" s="226"/>
    </row>
    <row r="1332" spans="4:4" ht="15" customHeight="1" x14ac:dyDescent="0.25">
      <c r="D1332" s="226"/>
    </row>
    <row r="1333" spans="4:4" ht="15" customHeight="1" x14ac:dyDescent="0.25">
      <c r="D1333" s="226"/>
    </row>
    <row r="1334" spans="4:4" ht="15" customHeight="1" x14ac:dyDescent="0.25">
      <c r="D1334" s="226"/>
    </row>
    <row r="1335" spans="4:4" ht="15" customHeight="1" x14ac:dyDescent="0.25">
      <c r="D1335" s="226"/>
    </row>
    <row r="1336" spans="4:4" ht="15" customHeight="1" x14ac:dyDescent="0.25">
      <c r="D1336" s="226"/>
    </row>
    <row r="1337" spans="4:4" ht="15" customHeight="1" x14ac:dyDescent="0.25">
      <c r="D1337" s="226"/>
    </row>
    <row r="1338" spans="4:4" ht="15" customHeight="1" x14ac:dyDescent="0.25">
      <c r="D1338" s="226"/>
    </row>
    <row r="1339" spans="4:4" ht="15" customHeight="1" x14ac:dyDescent="0.25">
      <c r="D1339" s="226"/>
    </row>
    <row r="1340" spans="4:4" ht="15" customHeight="1" x14ac:dyDescent="0.25">
      <c r="D1340" s="226"/>
    </row>
    <row r="1341" spans="4:4" ht="15" customHeight="1" x14ac:dyDescent="0.25">
      <c r="D1341" s="226"/>
    </row>
    <row r="1342" spans="4:4" ht="15" customHeight="1" x14ac:dyDescent="0.25">
      <c r="D1342" s="226"/>
    </row>
    <row r="1343" spans="4:4" ht="15" customHeight="1" x14ac:dyDescent="0.25">
      <c r="D1343" s="226"/>
    </row>
    <row r="1344" spans="4:4" ht="15" customHeight="1" x14ac:dyDescent="0.25">
      <c r="D1344" s="226"/>
    </row>
    <row r="1345" spans="4:4" ht="15" customHeight="1" x14ac:dyDescent="0.25">
      <c r="D1345" s="226"/>
    </row>
    <row r="1346" spans="4:4" ht="15" customHeight="1" x14ac:dyDescent="0.25">
      <c r="D1346" s="226"/>
    </row>
    <row r="1347" spans="4:4" ht="15" customHeight="1" x14ac:dyDescent="0.25">
      <c r="D1347" s="226"/>
    </row>
    <row r="1348" spans="4:4" ht="15" customHeight="1" x14ac:dyDescent="0.25">
      <c r="D1348" s="226"/>
    </row>
    <row r="1349" spans="4:4" ht="15" customHeight="1" x14ac:dyDescent="0.25">
      <c r="D1349" s="226"/>
    </row>
    <row r="1350" spans="4:4" ht="15" customHeight="1" x14ac:dyDescent="0.25">
      <c r="D1350" s="226"/>
    </row>
    <row r="1351" spans="4:4" ht="15" customHeight="1" x14ac:dyDescent="0.25">
      <c r="D1351" s="226"/>
    </row>
    <row r="1352" spans="4:4" ht="15" customHeight="1" x14ac:dyDescent="0.25">
      <c r="D1352" s="226"/>
    </row>
    <row r="1353" spans="4:4" ht="15" customHeight="1" x14ac:dyDescent="0.25">
      <c r="D1353" s="226"/>
    </row>
    <row r="1354" spans="4:4" ht="15" customHeight="1" x14ac:dyDescent="0.25">
      <c r="D1354" s="226"/>
    </row>
    <row r="1355" spans="4:4" ht="15" customHeight="1" x14ac:dyDescent="0.25">
      <c r="D1355" s="226"/>
    </row>
    <row r="1356" spans="4:4" ht="15" customHeight="1" x14ac:dyDescent="0.25">
      <c r="D1356" s="226"/>
    </row>
    <row r="1357" spans="4:4" ht="15" customHeight="1" x14ac:dyDescent="0.25">
      <c r="D1357" s="226"/>
    </row>
    <row r="1358" spans="4:4" ht="15" customHeight="1" x14ac:dyDescent="0.25">
      <c r="D1358" s="226"/>
    </row>
    <row r="1359" spans="4:4" ht="15" customHeight="1" x14ac:dyDescent="0.25">
      <c r="D1359" s="226"/>
    </row>
    <row r="1360" spans="4:4" ht="15" customHeight="1" x14ac:dyDescent="0.25">
      <c r="D1360" s="226"/>
    </row>
    <row r="1361" spans="4:4" ht="15" customHeight="1" x14ac:dyDescent="0.25">
      <c r="D1361" s="226"/>
    </row>
    <row r="1362" spans="4:4" ht="15" customHeight="1" x14ac:dyDescent="0.25">
      <c r="D1362" s="226"/>
    </row>
    <row r="1363" spans="4:4" ht="15" customHeight="1" x14ac:dyDescent="0.25">
      <c r="D1363" s="226"/>
    </row>
    <row r="1364" spans="4:4" ht="15" customHeight="1" x14ac:dyDescent="0.25">
      <c r="D1364" s="226"/>
    </row>
    <row r="1365" spans="4:4" ht="15" customHeight="1" x14ac:dyDescent="0.25">
      <c r="D1365" s="226"/>
    </row>
    <row r="1366" spans="4:4" ht="15" customHeight="1" x14ac:dyDescent="0.25">
      <c r="D1366" s="226"/>
    </row>
    <row r="1367" spans="4:4" ht="15" customHeight="1" x14ac:dyDescent="0.25">
      <c r="D1367" s="226"/>
    </row>
    <row r="1368" spans="4:4" ht="15" customHeight="1" x14ac:dyDescent="0.25">
      <c r="D1368" s="226"/>
    </row>
    <row r="1369" spans="4:4" ht="15" customHeight="1" x14ac:dyDescent="0.25">
      <c r="D1369" s="226"/>
    </row>
    <row r="1370" spans="4:4" ht="15" customHeight="1" x14ac:dyDescent="0.25">
      <c r="D1370" s="226"/>
    </row>
    <row r="1371" spans="4:4" ht="15" customHeight="1" x14ac:dyDescent="0.25">
      <c r="D1371" s="226"/>
    </row>
    <row r="1372" spans="4:4" ht="15" customHeight="1" x14ac:dyDescent="0.25">
      <c r="D1372" s="226"/>
    </row>
    <row r="1373" spans="4:4" ht="15" customHeight="1" x14ac:dyDescent="0.25">
      <c r="D1373" s="226"/>
    </row>
    <row r="1374" spans="4:4" ht="15" customHeight="1" x14ac:dyDescent="0.25">
      <c r="D1374" s="226"/>
    </row>
    <row r="1375" spans="4:4" ht="15" customHeight="1" x14ac:dyDescent="0.25">
      <c r="D1375" s="226"/>
    </row>
    <row r="1376" spans="4:4" ht="15" customHeight="1" x14ac:dyDescent="0.25">
      <c r="D1376" s="226"/>
    </row>
    <row r="1377" spans="4:4" ht="15" customHeight="1" x14ac:dyDescent="0.25">
      <c r="D1377" s="226"/>
    </row>
    <row r="1378" spans="4:4" ht="15" customHeight="1" x14ac:dyDescent="0.25">
      <c r="D1378" s="226"/>
    </row>
    <row r="1379" spans="4:4" ht="15" customHeight="1" x14ac:dyDescent="0.25">
      <c r="D1379" s="226"/>
    </row>
    <row r="1380" spans="4:4" ht="15" customHeight="1" x14ac:dyDescent="0.25">
      <c r="D1380" s="226"/>
    </row>
    <row r="1381" spans="4:4" ht="15" customHeight="1" x14ac:dyDescent="0.25">
      <c r="D1381" s="226"/>
    </row>
    <row r="1382" spans="4:4" ht="15" customHeight="1" x14ac:dyDescent="0.25">
      <c r="D1382" s="226"/>
    </row>
    <row r="1383" spans="4:4" ht="15" customHeight="1" x14ac:dyDescent="0.25">
      <c r="D1383" s="226"/>
    </row>
    <row r="1384" spans="4:4" ht="15" customHeight="1" x14ac:dyDescent="0.25">
      <c r="D1384" s="226"/>
    </row>
    <row r="1385" spans="4:4" ht="15" customHeight="1" x14ac:dyDescent="0.25">
      <c r="D1385" s="226"/>
    </row>
    <row r="1386" spans="4:4" ht="15" customHeight="1" x14ac:dyDescent="0.25">
      <c r="D1386" s="226"/>
    </row>
    <row r="1387" spans="4:4" ht="15" customHeight="1" x14ac:dyDescent="0.25">
      <c r="D1387" s="226"/>
    </row>
    <row r="1388" spans="4:4" ht="15" customHeight="1" x14ac:dyDescent="0.25">
      <c r="D1388" s="226"/>
    </row>
    <row r="1389" spans="4:4" ht="15" customHeight="1" x14ac:dyDescent="0.25">
      <c r="D1389" s="226"/>
    </row>
    <row r="1390" spans="4:4" ht="15" customHeight="1" x14ac:dyDescent="0.25">
      <c r="D1390" s="226"/>
    </row>
    <row r="1391" spans="4:4" ht="15" customHeight="1" x14ac:dyDescent="0.25">
      <c r="D1391" s="226"/>
    </row>
    <row r="1392" spans="4:4" ht="15" customHeight="1" x14ac:dyDescent="0.25">
      <c r="D1392" s="226"/>
    </row>
    <row r="1393" spans="4:4" ht="15" customHeight="1" x14ac:dyDescent="0.25">
      <c r="D1393" s="226"/>
    </row>
    <row r="1394" spans="4:4" ht="15" customHeight="1" x14ac:dyDescent="0.25">
      <c r="D1394" s="226"/>
    </row>
    <row r="1395" spans="4:4" ht="15" customHeight="1" x14ac:dyDescent="0.25">
      <c r="D1395" s="226"/>
    </row>
    <row r="1396" spans="4:4" ht="15" customHeight="1" x14ac:dyDescent="0.25">
      <c r="D1396" s="226"/>
    </row>
    <row r="1397" spans="4:4" ht="15" customHeight="1" x14ac:dyDescent="0.25">
      <c r="D1397" s="226"/>
    </row>
    <row r="1398" spans="4:4" ht="15" customHeight="1" x14ac:dyDescent="0.25">
      <c r="D1398" s="226"/>
    </row>
    <row r="1399" spans="4:4" ht="15" customHeight="1" x14ac:dyDescent="0.25">
      <c r="D1399" s="226"/>
    </row>
    <row r="1400" spans="4:4" ht="15" customHeight="1" x14ac:dyDescent="0.25">
      <c r="D1400" s="226"/>
    </row>
    <row r="1401" spans="4:4" ht="15" customHeight="1" x14ac:dyDescent="0.25">
      <c r="D1401" s="226"/>
    </row>
    <row r="1402" spans="4:4" ht="15" customHeight="1" x14ac:dyDescent="0.25">
      <c r="D1402" s="226"/>
    </row>
    <row r="1403" spans="4:4" ht="15" customHeight="1" x14ac:dyDescent="0.25">
      <c r="D1403" s="226"/>
    </row>
    <row r="1404" spans="4:4" ht="15" customHeight="1" x14ac:dyDescent="0.25">
      <c r="D1404" s="226"/>
    </row>
    <row r="1405" spans="4:4" ht="15" customHeight="1" x14ac:dyDescent="0.25">
      <c r="D1405" s="226"/>
    </row>
    <row r="1406" spans="4:4" ht="15" customHeight="1" x14ac:dyDescent="0.25">
      <c r="D1406" s="226"/>
    </row>
    <row r="1407" spans="4:4" ht="15" customHeight="1" x14ac:dyDescent="0.25">
      <c r="D1407" s="226"/>
    </row>
    <row r="1408" spans="4:4" ht="15" customHeight="1" x14ac:dyDescent="0.25">
      <c r="D1408" s="226"/>
    </row>
    <row r="1409" spans="4:4" ht="15" customHeight="1" x14ac:dyDescent="0.25">
      <c r="D1409" s="226"/>
    </row>
    <row r="1410" spans="4:4" ht="15" customHeight="1" x14ac:dyDescent="0.25">
      <c r="D1410" s="226"/>
    </row>
    <row r="1411" spans="4:4" ht="15" customHeight="1" x14ac:dyDescent="0.25">
      <c r="D1411" s="226"/>
    </row>
    <row r="1412" spans="4:4" ht="15" customHeight="1" x14ac:dyDescent="0.25">
      <c r="D1412" s="226"/>
    </row>
    <row r="1413" spans="4:4" ht="15" customHeight="1" x14ac:dyDescent="0.25">
      <c r="D1413" s="226"/>
    </row>
    <row r="1414" spans="4:4" ht="15" customHeight="1" x14ac:dyDescent="0.25">
      <c r="D1414" s="226"/>
    </row>
    <row r="1415" spans="4:4" ht="15" customHeight="1" x14ac:dyDescent="0.25">
      <c r="D1415" s="226"/>
    </row>
    <row r="1416" spans="4:4" ht="15" customHeight="1" x14ac:dyDescent="0.25">
      <c r="D1416" s="226"/>
    </row>
    <row r="1417" spans="4:4" ht="15" customHeight="1" x14ac:dyDescent="0.25">
      <c r="D1417" s="226"/>
    </row>
    <row r="1418" spans="4:4" ht="15" customHeight="1" x14ac:dyDescent="0.25">
      <c r="D1418" s="226"/>
    </row>
    <row r="1419" spans="4:4" ht="15" customHeight="1" x14ac:dyDescent="0.25">
      <c r="D1419" s="226"/>
    </row>
    <row r="1420" spans="4:4" ht="15" customHeight="1" x14ac:dyDescent="0.25">
      <c r="D1420" s="226"/>
    </row>
    <row r="1421" spans="4:4" ht="15" customHeight="1" x14ac:dyDescent="0.25">
      <c r="D1421" s="226"/>
    </row>
    <row r="1422" spans="4:4" ht="15" customHeight="1" x14ac:dyDescent="0.25">
      <c r="D1422" s="226"/>
    </row>
    <row r="1423" spans="4:4" ht="15" customHeight="1" x14ac:dyDescent="0.25">
      <c r="D1423" s="226"/>
    </row>
    <row r="1424" spans="4:4" ht="15" customHeight="1" x14ac:dyDescent="0.25">
      <c r="D1424" s="226"/>
    </row>
    <row r="1425" spans="4:4" ht="15" customHeight="1" x14ac:dyDescent="0.25">
      <c r="D1425" s="226"/>
    </row>
    <row r="1426" spans="4:4" ht="15" customHeight="1" x14ac:dyDescent="0.25">
      <c r="D1426" s="226"/>
    </row>
    <row r="1427" spans="4:4" ht="15" customHeight="1" x14ac:dyDescent="0.25">
      <c r="D1427" s="226"/>
    </row>
    <row r="1428" spans="4:4" ht="15" customHeight="1" x14ac:dyDescent="0.25">
      <c r="D1428" s="226"/>
    </row>
    <row r="1429" spans="4:4" ht="15" customHeight="1" x14ac:dyDescent="0.25">
      <c r="D1429" s="226"/>
    </row>
    <row r="1430" spans="4:4" ht="15" customHeight="1" x14ac:dyDescent="0.25">
      <c r="D1430" s="226"/>
    </row>
    <row r="1431" spans="4:4" ht="15" customHeight="1" x14ac:dyDescent="0.25">
      <c r="D1431" s="226"/>
    </row>
    <row r="1432" spans="4:4" ht="15" customHeight="1" x14ac:dyDescent="0.25">
      <c r="D1432" s="226"/>
    </row>
    <row r="1433" spans="4:4" ht="15" customHeight="1" x14ac:dyDescent="0.25">
      <c r="D1433" s="226"/>
    </row>
    <row r="1434" spans="4:4" ht="15" customHeight="1" x14ac:dyDescent="0.25">
      <c r="D1434" s="226"/>
    </row>
    <row r="1435" spans="4:4" ht="15" customHeight="1" x14ac:dyDescent="0.25">
      <c r="D1435" s="226"/>
    </row>
    <row r="1436" spans="4:4" ht="15" customHeight="1" x14ac:dyDescent="0.25">
      <c r="D1436" s="226"/>
    </row>
    <row r="1437" spans="4:4" ht="15" customHeight="1" x14ac:dyDescent="0.25">
      <c r="D1437" s="226"/>
    </row>
    <row r="1438" spans="4:4" ht="15" customHeight="1" x14ac:dyDescent="0.25">
      <c r="D1438" s="226"/>
    </row>
    <row r="1439" spans="4:4" ht="15" customHeight="1" x14ac:dyDescent="0.25">
      <c r="D1439" s="226"/>
    </row>
    <row r="1440" spans="4:4" ht="15" customHeight="1" x14ac:dyDescent="0.25">
      <c r="D1440" s="226"/>
    </row>
    <row r="1441" spans="4:4" ht="15" customHeight="1" x14ac:dyDescent="0.25">
      <c r="D1441" s="226"/>
    </row>
    <row r="1442" spans="4:4" ht="15" customHeight="1" x14ac:dyDescent="0.25">
      <c r="D1442" s="226"/>
    </row>
    <row r="1443" spans="4:4" ht="15" customHeight="1" x14ac:dyDescent="0.25">
      <c r="D1443" s="226"/>
    </row>
    <row r="1444" spans="4:4" ht="15" customHeight="1" x14ac:dyDescent="0.25">
      <c r="D1444" s="226"/>
    </row>
    <row r="1445" spans="4:4" ht="15" customHeight="1" x14ac:dyDescent="0.25">
      <c r="D1445" s="226"/>
    </row>
    <row r="1446" spans="4:4" ht="15" customHeight="1" x14ac:dyDescent="0.25">
      <c r="D1446" s="226"/>
    </row>
    <row r="1447" spans="4:4" ht="15" customHeight="1" x14ac:dyDescent="0.25">
      <c r="D1447" s="226"/>
    </row>
    <row r="1448" spans="4:4" ht="15" customHeight="1" x14ac:dyDescent="0.25">
      <c r="D1448" s="226"/>
    </row>
    <row r="1449" spans="4:4" ht="15" customHeight="1" x14ac:dyDescent="0.25">
      <c r="D1449" s="226"/>
    </row>
    <row r="1450" spans="4:4" ht="15" customHeight="1" x14ac:dyDescent="0.25">
      <c r="D1450" s="226"/>
    </row>
    <row r="1451" spans="4:4" ht="15" customHeight="1" x14ac:dyDescent="0.25">
      <c r="D1451" s="226"/>
    </row>
    <row r="1452" spans="4:4" ht="15" customHeight="1" x14ac:dyDescent="0.25">
      <c r="D1452" s="226"/>
    </row>
    <row r="1453" spans="4:4" ht="15" customHeight="1" x14ac:dyDescent="0.25">
      <c r="D1453" s="226"/>
    </row>
    <row r="1454" spans="4:4" ht="15" customHeight="1" x14ac:dyDescent="0.25">
      <c r="D1454" s="226"/>
    </row>
    <row r="1455" spans="4:4" ht="15" customHeight="1" x14ac:dyDescent="0.25">
      <c r="D1455" s="226"/>
    </row>
    <row r="1456" spans="4:4" ht="15" customHeight="1" x14ac:dyDescent="0.25">
      <c r="D1456" s="226"/>
    </row>
    <row r="1457" spans="4:4" ht="15" customHeight="1" x14ac:dyDescent="0.25">
      <c r="D1457" s="226"/>
    </row>
    <row r="1458" spans="4:4" ht="15" customHeight="1" x14ac:dyDescent="0.25">
      <c r="D1458" s="226"/>
    </row>
    <row r="1459" spans="4:4" ht="15" customHeight="1" x14ac:dyDescent="0.25">
      <c r="D1459" s="226"/>
    </row>
    <row r="1460" spans="4:4" ht="15" customHeight="1" x14ac:dyDescent="0.25">
      <c r="D1460" s="226"/>
    </row>
    <row r="1461" spans="4:4" ht="15" customHeight="1" x14ac:dyDescent="0.25">
      <c r="D1461" s="226"/>
    </row>
    <row r="1462" spans="4:4" ht="15" customHeight="1" x14ac:dyDescent="0.25">
      <c r="D1462" s="226"/>
    </row>
    <row r="1463" spans="4:4" ht="15" customHeight="1" x14ac:dyDescent="0.25">
      <c r="D1463" s="226"/>
    </row>
    <row r="1464" spans="4:4" ht="15" customHeight="1" x14ac:dyDescent="0.25">
      <c r="D1464" s="226"/>
    </row>
    <row r="1465" spans="4:4" ht="15" customHeight="1" x14ac:dyDescent="0.25">
      <c r="D1465" s="226"/>
    </row>
    <row r="1466" spans="4:4" ht="15" customHeight="1" x14ac:dyDescent="0.25">
      <c r="D1466" s="226"/>
    </row>
    <row r="1467" spans="4:4" ht="15" customHeight="1" x14ac:dyDescent="0.25">
      <c r="D1467" s="226"/>
    </row>
    <row r="1468" spans="4:4" ht="15" customHeight="1" x14ac:dyDescent="0.25">
      <c r="D1468" s="226"/>
    </row>
    <row r="1469" spans="4:4" ht="15" customHeight="1" x14ac:dyDescent="0.25">
      <c r="D1469" s="226"/>
    </row>
    <row r="1470" spans="4:4" ht="15" customHeight="1" x14ac:dyDescent="0.25">
      <c r="D1470" s="226"/>
    </row>
    <row r="1471" spans="4:4" ht="15" customHeight="1" x14ac:dyDescent="0.25">
      <c r="D1471" s="226"/>
    </row>
    <row r="1472" spans="4:4" ht="15" customHeight="1" x14ac:dyDescent="0.25">
      <c r="D1472" s="226"/>
    </row>
    <row r="1473" spans="4:4" ht="15" customHeight="1" x14ac:dyDescent="0.25">
      <c r="D1473" s="226"/>
    </row>
    <row r="1474" spans="4:4" ht="15" customHeight="1" x14ac:dyDescent="0.25">
      <c r="D1474" s="226"/>
    </row>
    <row r="1475" spans="4:4" ht="15" customHeight="1" x14ac:dyDescent="0.25">
      <c r="D1475" s="226"/>
    </row>
    <row r="1476" spans="4:4" ht="15" customHeight="1" x14ac:dyDescent="0.25">
      <c r="D1476" s="226"/>
    </row>
    <row r="1477" spans="4:4" ht="15" customHeight="1" x14ac:dyDescent="0.25">
      <c r="D1477" s="226"/>
    </row>
    <row r="1478" spans="4:4" ht="15" customHeight="1" x14ac:dyDescent="0.25">
      <c r="D1478" s="226"/>
    </row>
    <row r="1479" spans="4:4" ht="15" customHeight="1" x14ac:dyDescent="0.25">
      <c r="D1479" s="226"/>
    </row>
    <row r="1480" spans="4:4" ht="15" customHeight="1" x14ac:dyDescent="0.25">
      <c r="D1480" s="226"/>
    </row>
    <row r="1481" spans="4:4" ht="15" customHeight="1" x14ac:dyDescent="0.25">
      <c r="D1481" s="226"/>
    </row>
    <row r="1482" spans="4:4" ht="15" customHeight="1" x14ac:dyDescent="0.25">
      <c r="D1482" s="226"/>
    </row>
    <row r="1483" spans="4:4" ht="15" customHeight="1" x14ac:dyDescent="0.25">
      <c r="D1483" s="226"/>
    </row>
    <row r="1484" spans="4:4" ht="15" customHeight="1" x14ac:dyDescent="0.25">
      <c r="D1484" s="226"/>
    </row>
    <row r="1485" spans="4:4" ht="15" customHeight="1" x14ac:dyDescent="0.25">
      <c r="D1485" s="226"/>
    </row>
    <row r="1486" spans="4:4" ht="15" customHeight="1" x14ac:dyDescent="0.25">
      <c r="D1486" s="226"/>
    </row>
    <row r="1487" spans="4:4" ht="15" customHeight="1" x14ac:dyDescent="0.25">
      <c r="D1487" s="226"/>
    </row>
    <row r="1488" spans="4:4" ht="15" customHeight="1" x14ac:dyDescent="0.25">
      <c r="D1488" s="226"/>
    </row>
    <row r="1489" spans="4:4" ht="15" customHeight="1" x14ac:dyDescent="0.25">
      <c r="D1489" s="226"/>
    </row>
    <row r="1490" spans="4:4" ht="15" customHeight="1" x14ac:dyDescent="0.25">
      <c r="D1490" s="226"/>
    </row>
    <row r="1491" spans="4:4" ht="15" customHeight="1" x14ac:dyDescent="0.25">
      <c r="D1491" s="226"/>
    </row>
    <row r="1492" spans="4:4" ht="15" customHeight="1" x14ac:dyDescent="0.25">
      <c r="D1492" s="226"/>
    </row>
    <row r="1493" spans="4:4" ht="15" customHeight="1" x14ac:dyDescent="0.25">
      <c r="D1493" s="226"/>
    </row>
    <row r="1494" spans="4:4" ht="15" customHeight="1" x14ac:dyDescent="0.25">
      <c r="D1494" s="226"/>
    </row>
    <row r="1495" spans="4:4" ht="15" customHeight="1" x14ac:dyDescent="0.25">
      <c r="D1495" s="226"/>
    </row>
    <row r="1496" spans="4:4" ht="15" customHeight="1" x14ac:dyDescent="0.25">
      <c r="D1496" s="226"/>
    </row>
    <row r="1497" spans="4:4" ht="15" customHeight="1" x14ac:dyDescent="0.25">
      <c r="D1497" s="226"/>
    </row>
    <row r="1498" spans="4:4" ht="15" customHeight="1" x14ac:dyDescent="0.25">
      <c r="D1498" s="226"/>
    </row>
    <row r="1499" spans="4:4" ht="15" customHeight="1" x14ac:dyDescent="0.25">
      <c r="D1499" s="226"/>
    </row>
    <row r="1500" spans="4:4" ht="15" customHeight="1" x14ac:dyDescent="0.25">
      <c r="D1500" s="226"/>
    </row>
    <row r="1501" spans="4:4" ht="15" customHeight="1" x14ac:dyDescent="0.25">
      <c r="D1501" s="226"/>
    </row>
    <row r="1502" spans="4:4" ht="15" customHeight="1" x14ac:dyDescent="0.25">
      <c r="D1502" s="226"/>
    </row>
    <row r="1503" spans="4:4" ht="15" customHeight="1" x14ac:dyDescent="0.25">
      <c r="D1503" s="226"/>
    </row>
    <row r="1504" spans="4:4" ht="15" customHeight="1" x14ac:dyDescent="0.25">
      <c r="D1504" s="226"/>
    </row>
    <row r="1505" spans="4:4" ht="15" customHeight="1" x14ac:dyDescent="0.25">
      <c r="D1505" s="226"/>
    </row>
    <row r="1506" spans="4:4" ht="15" customHeight="1" x14ac:dyDescent="0.25">
      <c r="D1506" s="226"/>
    </row>
    <row r="1507" spans="4:4" ht="15" customHeight="1" x14ac:dyDescent="0.25">
      <c r="D1507" s="226"/>
    </row>
    <row r="1508" spans="4:4" ht="15" customHeight="1" x14ac:dyDescent="0.25">
      <c r="D1508" s="226"/>
    </row>
    <row r="1509" spans="4:4" ht="15" customHeight="1" x14ac:dyDescent="0.25">
      <c r="D1509" s="226"/>
    </row>
    <row r="1510" spans="4:4" ht="15" customHeight="1" x14ac:dyDescent="0.25">
      <c r="D1510" s="226"/>
    </row>
    <row r="1511" spans="4:4" ht="15" customHeight="1" x14ac:dyDescent="0.25">
      <c r="D1511" s="226"/>
    </row>
    <row r="1512" spans="4:4" ht="15" customHeight="1" x14ac:dyDescent="0.25">
      <c r="D1512" s="226"/>
    </row>
    <row r="1513" spans="4:4" ht="15" customHeight="1" x14ac:dyDescent="0.25">
      <c r="D1513" s="226"/>
    </row>
    <row r="1514" spans="4:4" ht="15" customHeight="1" x14ac:dyDescent="0.25">
      <c r="D1514" s="226"/>
    </row>
    <row r="1515" spans="4:4" ht="15" customHeight="1" x14ac:dyDescent="0.25">
      <c r="D1515" s="226"/>
    </row>
    <row r="1516" spans="4:4" ht="15" customHeight="1" x14ac:dyDescent="0.25">
      <c r="D1516" s="226"/>
    </row>
    <row r="1517" spans="4:4" ht="15" customHeight="1" x14ac:dyDescent="0.25">
      <c r="D1517" s="226"/>
    </row>
    <row r="1518" spans="4:4" ht="15" customHeight="1" x14ac:dyDescent="0.25">
      <c r="D1518" s="226"/>
    </row>
    <row r="1519" spans="4:4" ht="15" customHeight="1" x14ac:dyDescent="0.25">
      <c r="D1519" s="226"/>
    </row>
    <row r="1520" spans="4:4" ht="15" customHeight="1" x14ac:dyDescent="0.25">
      <c r="D1520" s="226"/>
    </row>
    <row r="1521" spans="4:4" ht="15" customHeight="1" x14ac:dyDescent="0.25">
      <c r="D1521" s="226"/>
    </row>
    <row r="1522" spans="4:4" ht="15" customHeight="1" x14ac:dyDescent="0.25">
      <c r="D1522" s="226"/>
    </row>
    <row r="1523" spans="4:4" ht="15" customHeight="1" x14ac:dyDescent="0.25">
      <c r="D1523" s="226"/>
    </row>
    <row r="1524" spans="4:4" ht="15" customHeight="1" x14ac:dyDescent="0.25">
      <c r="D1524" s="226"/>
    </row>
    <row r="1525" spans="4:4" ht="15" customHeight="1" x14ac:dyDescent="0.25">
      <c r="D1525" s="226"/>
    </row>
    <row r="1526" spans="4:4" ht="15" customHeight="1" x14ac:dyDescent="0.25">
      <c r="D1526" s="226"/>
    </row>
    <row r="1527" spans="4:4" ht="15" customHeight="1" x14ac:dyDescent="0.25">
      <c r="D1527" s="226"/>
    </row>
    <row r="1528" spans="4:4" ht="15" customHeight="1" x14ac:dyDescent="0.25">
      <c r="D1528" s="226"/>
    </row>
    <row r="1529" spans="4:4" ht="15" customHeight="1" x14ac:dyDescent="0.25">
      <c r="D1529" s="226"/>
    </row>
    <row r="1530" spans="4:4" ht="15" customHeight="1" x14ac:dyDescent="0.25">
      <c r="D1530" s="226"/>
    </row>
    <row r="1531" spans="4:4" ht="15" customHeight="1" x14ac:dyDescent="0.25">
      <c r="D1531" s="226"/>
    </row>
    <row r="1532" spans="4:4" ht="15" customHeight="1" x14ac:dyDescent="0.25">
      <c r="D1532" s="226"/>
    </row>
    <row r="1533" spans="4:4" ht="15" customHeight="1" x14ac:dyDescent="0.25">
      <c r="D1533" s="226"/>
    </row>
    <row r="1534" spans="4:4" ht="15" customHeight="1" x14ac:dyDescent="0.25">
      <c r="D1534" s="226"/>
    </row>
    <row r="1535" spans="4:4" ht="15" customHeight="1" x14ac:dyDescent="0.25">
      <c r="D1535" s="226"/>
    </row>
    <row r="1536" spans="4:4" ht="15" customHeight="1" x14ac:dyDescent="0.25">
      <c r="D1536" s="226"/>
    </row>
    <row r="1537" spans="4:4" ht="15" customHeight="1" x14ac:dyDescent="0.25">
      <c r="D1537" s="226"/>
    </row>
    <row r="1538" spans="4:4" ht="15" customHeight="1" x14ac:dyDescent="0.25">
      <c r="D1538" s="226"/>
    </row>
    <row r="1539" spans="4:4" ht="15" customHeight="1" x14ac:dyDescent="0.25">
      <c r="D1539" s="226"/>
    </row>
    <row r="1540" spans="4:4" ht="15" customHeight="1" x14ac:dyDescent="0.25">
      <c r="D1540" s="226"/>
    </row>
    <row r="1541" spans="4:4" ht="15" customHeight="1" x14ac:dyDescent="0.25">
      <c r="D1541" s="226"/>
    </row>
    <row r="1542" spans="4:4" ht="15" customHeight="1" x14ac:dyDescent="0.25">
      <c r="D1542" s="226"/>
    </row>
    <row r="1543" spans="4:4" ht="15" customHeight="1" x14ac:dyDescent="0.25">
      <c r="D1543" s="226"/>
    </row>
    <row r="1544" spans="4:4" ht="15" customHeight="1" x14ac:dyDescent="0.25">
      <c r="D1544" s="226"/>
    </row>
    <row r="1545" spans="4:4" ht="15" customHeight="1" x14ac:dyDescent="0.25">
      <c r="D1545" s="226"/>
    </row>
    <row r="1546" spans="4:4" ht="15" customHeight="1" x14ac:dyDescent="0.25">
      <c r="D1546" s="226"/>
    </row>
    <row r="1547" spans="4:4" ht="15" customHeight="1" x14ac:dyDescent="0.25">
      <c r="D1547" s="226"/>
    </row>
    <row r="1548" spans="4:4" ht="15" customHeight="1" x14ac:dyDescent="0.25">
      <c r="D1548" s="226"/>
    </row>
    <row r="1549" spans="4:4" ht="15" customHeight="1" x14ac:dyDescent="0.25">
      <c r="D1549" s="226"/>
    </row>
    <row r="1550" spans="4:4" ht="15" customHeight="1" x14ac:dyDescent="0.25">
      <c r="D1550" s="226"/>
    </row>
    <row r="1551" spans="4:4" ht="15" customHeight="1" x14ac:dyDescent="0.25">
      <c r="D1551" s="226"/>
    </row>
    <row r="1552" spans="4:4" ht="15" customHeight="1" x14ac:dyDescent="0.25">
      <c r="D1552" s="226"/>
    </row>
    <row r="1553" spans="4:4" ht="15" customHeight="1" x14ac:dyDescent="0.25">
      <c r="D1553" s="226"/>
    </row>
    <row r="1554" spans="4:4" ht="15" customHeight="1" x14ac:dyDescent="0.25">
      <c r="D1554" s="226"/>
    </row>
    <row r="1555" spans="4:4" ht="15" customHeight="1" x14ac:dyDescent="0.25">
      <c r="D1555" s="226"/>
    </row>
    <row r="1556" spans="4:4" ht="15" customHeight="1" x14ac:dyDescent="0.25">
      <c r="D1556" s="226"/>
    </row>
    <row r="1557" spans="4:4" ht="15" customHeight="1" x14ac:dyDescent="0.25">
      <c r="D1557" s="226"/>
    </row>
    <row r="1558" spans="4:4" ht="15" customHeight="1" x14ac:dyDescent="0.25">
      <c r="D1558" s="226"/>
    </row>
    <row r="1559" spans="4:4" ht="15" customHeight="1" x14ac:dyDescent="0.25">
      <c r="D1559" s="226"/>
    </row>
    <row r="1560" spans="4:4" ht="15" customHeight="1" x14ac:dyDescent="0.25">
      <c r="D1560" s="226"/>
    </row>
    <row r="1561" spans="4:4" ht="15" customHeight="1" x14ac:dyDescent="0.25">
      <c r="D1561" s="226"/>
    </row>
    <row r="1562" spans="4:4" ht="15" customHeight="1" x14ac:dyDescent="0.25">
      <c r="D1562" s="226"/>
    </row>
    <row r="1563" spans="4:4" ht="15" customHeight="1" x14ac:dyDescent="0.25">
      <c r="D1563" s="226"/>
    </row>
    <row r="1564" spans="4:4" ht="15" customHeight="1" x14ac:dyDescent="0.25">
      <c r="D1564" s="226"/>
    </row>
    <row r="1565" spans="4:4" ht="15" customHeight="1" x14ac:dyDescent="0.25">
      <c r="D1565" s="226"/>
    </row>
    <row r="1566" spans="4:4" ht="15" customHeight="1" x14ac:dyDescent="0.25">
      <c r="D1566" s="226"/>
    </row>
    <row r="1567" spans="4:4" ht="15" customHeight="1" x14ac:dyDescent="0.25">
      <c r="D1567" s="226"/>
    </row>
    <row r="1568" spans="4:4" ht="15" customHeight="1" x14ac:dyDescent="0.25">
      <c r="D1568" s="226"/>
    </row>
    <row r="1569" spans="4:4" ht="15" customHeight="1" x14ac:dyDescent="0.25">
      <c r="D1569" s="226"/>
    </row>
    <row r="1570" spans="4:4" ht="15" customHeight="1" x14ac:dyDescent="0.25">
      <c r="D1570" s="226"/>
    </row>
    <row r="1571" spans="4:4" ht="15" customHeight="1" x14ac:dyDescent="0.25">
      <c r="D1571" s="226"/>
    </row>
    <row r="1572" spans="4:4" ht="15" customHeight="1" x14ac:dyDescent="0.25">
      <c r="D1572" s="226"/>
    </row>
    <row r="1573" spans="4:4" ht="15" customHeight="1" x14ac:dyDescent="0.25">
      <c r="D1573" s="226"/>
    </row>
    <row r="1574" spans="4:4" ht="15" customHeight="1" x14ac:dyDescent="0.25">
      <c r="D1574" s="226"/>
    </row>
    <row r="1575" spans="4:4" ht="15" customHeight="1" x14ac:dyDescent="0.25">
      <c r="D1575" s="226"/>
    </row>
    <row r="1576" spans="4:4" ht="15" customHeight="1" x14ac:dyDescent="0.25">
      <c r="D1576" s="226"/>
    </row>
    <row r="1577" spans="4:4" ht="15" customHeight="1" x14ac:dyDescent="0.25">
      <c r="D1577" s="226"/>
    </row>
    <row r="1578" spans="4:4" ht="15" customHeight="1" x14ac:dyDescent="0.25">
      <c r="D1578" s="226"/>
    </row>
    <row r="1579" spans="4:4" ht="15" customHeight="1" x14ac:dyDescent="0.25">
      <c r="D1579" s="226"/>
    </row>
    <row r="1580" spans="4:4" ht="15" customHeight="1" x14ac:dyDescent="0.25">
      <c r="D1580" s="226"/>
    </row>
    <row r="1581" spans="4:4" ht="15" customHeight="1" x14ac:dyDescent="0.25">
      <c r="D1581" s="226"/>
    </row>
    <row r="1582" spans="4:4" ht="15" customHeight="1" x14ac:dyDescent="0.25">
      <c r="D1582" s="226"/>
    </row>
    <row r="1583" spans="4:4" ht="15" customHeight="1" x14ac:dyDescent="0.25">
      <c r="D1583" s="226"/>
    </row>
    <row r="1584" spans="4:4" ht="15" customHeight="1" x14ac:dyDescent="0.25">
      <c r="D1584" s="226"/>
    </row>
    <row r="1585" spans="4:4" ht="15" customHeight="1" x14ac:dyDescent="0.25">
      <c r="D1585" s="226"/>
    </row>
    <row r="1586" spans="4:4" ht="15" customHeight="1" x14ac:dyDescent="0.25">
      <c r="D1586" s="226"/>
    </row>
    <row r="1587" spans="4:4" ht="15" customHeight="1" x14ac:dyDescent="0.25">
      <c r="D1587" s="226"/>
    </row>
    <row r="1588" spans="4:4" ht="15" customHeight="1" x14ac:dyDescent="0.25">
      <c r="D1588" s="226"/>
    </row>
    <row r="1589" spans="4:4" ht="15" customHeight="1" x14ac:dyDescent="0.25">
      <c r="D1589" s="226"/>
    </row>
    <row r="1590" spans="4:4" ht="15" customHeight="1" x14ac:dyDescent="0.25">
      <c r="D1590" s="226"/>
    </row>
    <row r="1591" spans="4:4" ht="15" customHeight="1" x14ac:dyDescent="0.25">
      <c r="D1591" s="226"/>
    </row>
    <row r="1592" spans="4:4" ht="15" customHeight="1" x14ac:dyDescent="0.25">
      <c r="D1592" s="226"/>
    </row>
    <row r="1593" spans="4:4" ht="15" customHeight="1" x14ac:dyDescent="0.25">
      <c r="D1593" s="226"/>
    </row>
    <row r="1594" spans="4:4" ht="15" customHeight="1" x14ac:dyDescent="0.25">
      <c r="D1594" s="226"/>
    </row>
    <row r="1595" spans="4:4" ht="15" customHeight="1" x14ac:dyDescent="0.25">
      <c r="D1595" s="226"/>
    </row>
    <row r="1596" spans="4:4" ht="15" customHeight="1" x14ac:dyDescent="0.25">
      <c r="D1596" s="226"/>
    </row>
    <row r="1597" spans="4:4" ht="15" customHeight="1" x14ac:dyDescent="0.25">
      <c r="D1597" s="226"/>
    </row>
    <row r="1598" spans="4:4" ht="15" customHeight="1" x14ac:dyDescent="0.25">
      <c r="D1598" s="226"/>
    </row>
    <row r="1599" spans="4:4" ht="15" customHeight="1" x14ac:dyDescent="0.25">
      <c r="D1599" s="226"/>
    </row>
    <row r="1600" spans="4:4" ht="15" customHeight="1" x14ac:dyDescent="0.25">
      <c r="D1600" s="226"/>
    </row>
    <row r="1601" spans="4:4" ht="15" customHeight="1" x14ac:dyDescent="0.25">
      <c r="D1601" s="226"/>
    </row>
    <row r="1602" spans="4:4" ht="15" customHeight="1" x14ac:dyDescent="0.25">
      <c r="D1602" s="226"/>
    </row>
    <row r="1603" spans="4:4" ht="15" customHeight="1" x14ac:dyDescent="0.25">
      <c r="D1603" s="226"/>
    </row>
    <row r="1604" spans="4:4" ht="15" customHeight="1" x14ac:dyDescent="0.25">
      <c r="D1604" s="226"/>
    </row>
    <row r="1605" spans="4:4" ht="15" customHeight="1" x14ac:dyDescent="0.25">
      <c r="D1605" s="226"/>
    </row>
    <row r="1606" spans="4:4" ht="15" customHeight="1" x14ac:dyDescent="0.25">
      <c r="D1606" s="226"/>
    </row>
    <row r="1607" spans="4:4" ht="15" customHeight="1" x14ac:dyDescent="0.25">
      <c r="D1607" s="226"/>
    </row>
    <row r="1608" spans="4:4" ht="15" customHeight="1" x14ac:dyDescent="0.25">
      <c r="D1608" s="226"/>
    </row>
    <row r="1609" spans="4:4" ht="15" customHeight="1" x14ac:dyDescent="0.25">
      <c r="D1609" s="226"/>
    </row>
    <row r="1610" spans="4:4" ht="15" customHeight="1" x14ac:dyDescent="0.25">
      <c r="D1610" s="226"/>
    </row>
    <row r="1611" spans="4:4" ht="15" customHeight="1" x14ac:dyDescent="0.25">
      <c r="D1611" s="226"/>
    </row>
    <row r="1612" spans="4:4" ht="15" customHeight="1" x14ac:dyDescent="0.25">
      <c r="D1612" s="226"/>
    </row>
    <row r="1613" spans="4:4" ht="15" customHeight="1" x14ac:dyDescent="0.25">
      <c r="D1613" s="226"/>
    </row>
    <row r="1614" spans="4:4" ht="15" customHeight="1" x14ac:dyDescent="0.25">
      <c r="D1614" s="226"/>
    </row>
    <row r="1615" spans="4:4" ht="15" customHeight="1" x14ac:dyDescent="0.25">
      <c r="D1615" s="226"/>
    </row>
    <row r="1616" spans="4:4" ht="15" customHeight="1" x14ac:dyDescent="0.25">
      <c r="D1616" s="226"/>
    </row>
    <row r="1617" spans="4:4" ht="15" customHeight="1" x14ac:dyDescent="0.25">
      <c r="D1617" s="226"/>
    </row>
    <row r="1618" spans="4:4" ht="15" customHeight="1" x14ac:dyDescent="0.25">
      <c r="D1618" s="226"/>
    </row>
    <row r="1619" spans="4:4" ht="15" customHeight="1" x14ac:dyDescent="0.25">
      <c r="D1619" s="226"/>
    </row>
    <row r="1620" spans="4:4" ht="15" customHeight="1" x14ac:dyDescent="0.25">
      <c r="D1620" s="226"/>
    </row>
    <row r="1621" spans="4:4" ht="15" customHeight="1" x14ac:dyDescent="0.25">
      <c r="D1621" s="226"/>
    </row>
    <row r="1622" spans="4:4" ht="15" customHeight="1" x14ac:dyDescent="0.25">
      <c r="D1622" s="226"/>
    </row>
    <row r="1623" spans="4:4" ht="15" customHeight="1" x14ac:dyDescent="0.25">
      <c r="D1623" s="226"/>
    </row>
    <row r="1624" spans="4:4" ht="15" customHeight="1" x14ac:dyDescent="0.25">
      <c r="D1624" s="226"/>
    </row>
    <row r="1625" spans="4:4" ht="15" customHeight="1" x14ac:dyDescent="0.25">
      <c r="D1625" s="226"/>
    </row>
    <row r="1626" spans="4:4" ht="15" customHeight="1" x14ac:dyDescent="0.25">
      <c r="D1626" s="226"/>
    </row>
    <row r="1627" spans="4:4" ht="15" customHeight="1" x14ac:dyDescent="0.25">
      <c r="D1627" s="226"/>
    </row>
    <row r="1628" spans="4:4" ht="15" customHeight="1" x14ac:dyDescent="0.25">
      <c r="D1628" s="226"/>
    </row>
    <row r="1629" spans="4:4" ht="15" customHeight="1" x14ac:dyDescent="0.25">
      <c r="D1629" s="226"/>
    </row>
    <row r="1630" spans="4:4" ht="15" customHeight="1" x14ac:dyDescent="0.25">
      <c r="D1630" s="226"/>
    </row>
    <row r="1631" spans="4:4" ht="15" customHeight="1" x14ac:dyDescent="0.25">
      <c r="D1631" s="226"/>
    </row>
    <row r="1632" spans="4:4" ht="15" customHeight="1" x14ac:dyDescent="0.25">
      <c r="D1632" s="226"/>
    </row>
    <row r="1633" spans="4:4" ht="15" customHeight="1" x14ac:dyDescent="0.25">
      <c r="D1633" s="226"/>
    </row>
    <row r="1634" spans="4:4" ht="15" customHeight="1" x14ac:dyDescent="0.25">
      <c r="D1634" s="226"/>
    </row>
    <row r="1635" spans="4:4" ht="15" customHeight="1" x14ac:dyDescent="0.25">
      <c r="D1635" s="226"/>
    </row>
    <row r="1636" spans="4:4" ht="15" customHeight="1" x14ac:dyDescent="0.25">
      <c r="D1636" s="226"/>
    </row>
    <row r="1637" spans="4:4" ht="15" customHeight="1" x14ac:dyDescent="0.25">
      <c r="D1637" s="226"/>
    </row>
    <row r="1638" spans="4:4" ht="15" customHeight="1" x14ac:dyDescent="0.25">
      <c r="D1638" s="226"/>
    </row>
    <row r="1639" spans="4:4" ht="15" customHeight="1" x14ac:dyDescent="0.25">
      <c r="D1639" s="226"/>
    </row>
    <row r="1640" spans="4:4" ht="15" customHeight="1" x14ac:dyDescent="0.25">
      <c r="D1640" s="226"/>
    </row>
    <row r="1641" spans="4:4" ht="15" customHeight="1" x14ac:dyDescent="0.25">
      <c r="D1641" s="226"/>
    </row>
    <row r="1642" spans="4:4" ht="15" customHeight="1" x14ac:dyDescent="0.25">
      <c r="D1642" s="226"/>
    </row>
    <row r="1643" spans="4:4" ht="15" customHeight="1" x14ac:dyDescent="0.25">
      <c r="D1643" s="226"/>
    </row>
    <row r="1644" spans="4:4" ht="15" customHeight="1" x14ac:dyDescent="0.25">
      <c r="D1644" s="226"/>
    </row>
    <row r="1645" spans="4:4" ht="15" customHeight="1" x14ac:dyDescent="0.25">
      <c r="D1645" s="226"/>
    </row>
    <row r="1646" spans="4:4" ht="15" customHeight="1" x14ac:dyDescent="0.25">
      <c r="D1646" s="226"/>
    </row>
    <row r="1647" spans="4:4" ht="15" customHeight="1" x14ac:dyDescent="0.25">
      <c r="D1647" s="226"/>
    </row>
    <row r="1648" spans="4:4" ht="15" customHeight="1" x14ac:dyDescent="0.25">
      <c r="D1648" s="226"/>
    </row>
    <row r="1649" spans="4:4" ht="15" customHeight="1" x14ac:dyDescent="0.25">
      <c r="D1649" s="226"/>
    </row>
    <row r="1650" spans="4:4" ht="15" customHeight="1" x14ac:dyDescent="0.25">
      <c r="D1650" s="226"/>
    </row>
    <row r="1651" spans="4:4" ht="15" customHeight="1" x14ac:dyDescent="0.25">
      <c r="D1651" s="226"/>
    </row>
    <row r="1652" spans="4:4" ht="15" customHeight="1" x14ac:dyDescent="0.25">
      <c r="D1652" s="226"/>
    </row>
    <row r="1653" spans="4:4" ht="15" customHeight="1" x14ac:dyDescent="0.25">
      <c r="D1653" s="226"/>
    </row>
    <row r="1654" spans="4:4" ht="15" customHeight="1" x14ac:dyDescent="0.25">
      <c r="D1654" s="226"/>
    </row>
    <row r="1655" spans="4:4" ht="15" customHeight="1" x14ac:dyDescent="0.25">
      <c r="D1655" s="226"/>
    </row>
    <row r="1656" spans="4:4" ht="15" customHeight="1" x14ac:dyDescent="0.25">
      <c r="D1656" s="226"/>
    </row>
    <row r="1657" spans="4:4" ht="15" customHeight="1" x14ac:dyDescent="0.25">
      <c r="D1657" s="226"/>
    </row>
    <row r="1658" spans="4:4" ht="15" customHeight="1" x14ac:dyDescent="0.25">
      <c r="D1658" s="226"/>
    </row>
    <row r="1659" spans="4:4" ht="15" customHeight="1" x14ac:dyDescent="0.25">
      <c r="D1659" s="226"/>
    </row>
    <row r="1660" spans="4:4" ht="15" customHeight="1" x14ac:dyDescent="0.25">
      <c r="D1660" s="226"/>
    </row>
    <row r="1661" spans="4:4" ht="15" customHeight="1" x14ac:dyDescent="0.25">
      <c r="D1661" s="226"/>
    </row>
    <row r="1662" spans="4:4" ht="15" customHeight="1" x14ac:dyDescent="0.25">
      <c r="D1662" s="226"/>
    </row>
    <row r="1663" spans="4:4" ht="15" customHeight="1" x14ac:dyDescent="0.25">
      <c r="D1663" s="226"/>
    </row>
    <row r="1664" spans="4:4" ht="15" customHeight="1" x14ac:dyDescent="0.25">
      <c r="D1664" s="226"/>
    </row>
    <row r="1665" spans="4:4" ht="15" customHeight="1" x14ac:dyDescent="0.25">
      <c r="D1665" s="226"/>
    </row>
    <row r="1666" spans="4:4" ht="15" customHeight="1" x14ac:dyDescent="0.25">
      <c r="D1666" s="226"/>
    </row>
    <row r="1667" spans="4:4" ht="15" customHeight="1" x14ac:dyDescent="0.25">
      <c r="D1667" s="226"/>
    </row>
    <row r="1668" spans="4:4" ht="15" customHeight="1" x14ac:dyDescent="0.25">
      <c r="D1668" s="226"/>
    </row>
    <row r="1669" spans="4:4" ht="15" customHeight="1" x14ac:dyDescent="0.25">
      <c r="D1669" s="226"/>
    </row>
    <row r="1670" spans="4:4" ht="15" customHeight="1" x14ac:dyDescent="0.25">
      <c r="D1670" s="226"/>
    </row>
    <row r="1671" spans="4:4" ht="15" customHeight="1" x14ac:dyDescent="0.25">
      <c r="D1671" s="226"/>
    </row>
    <row r="1672" spans="4:4" ht="15" customHeight="1" x14ac:dyDescent="0.25">
      <c r="D1672" s="226"/>
    </row>
    <row r="1673" spans="4:4" ht="15" customHeight="1" x14ac:dyDescent="0.25">
      <c r="D1673" s="226"/>
    </row>
    <row r="1674" spans="4:4" ht="15" customHeight="1" x14ac:dyDescent="0.25">
      <c r="D1674" s="226"/>
    </row>
    <row r="1675" spans="4:4" ht="15" customHeight="1" x14ac:dyDescent="0.25">
      <c r="D1675" s="226"/>
    </row>
    <row r="1676" spans="4:4" ht="15" customHeight="1" x14ac:dyDescent="0.25">
      <c r="D1676" s="226"/>
    </row>
    <row r="1677" spans="4:4" ht="15" customHeight="1" x14ac:dyDescent="0.25">
      <c r="D1677" s="226"/>
    </row>
    <row r="1678" spans="4:4" ht="15" customHeight="1" x14ac:dyDescent="0.25">
      <c r="D1678" s="226"/>
    </row>
    <row r="1679" spans="4:4" ht="15" customHeight="1" x14ac:dyDescent="0.25">
      <c r="D1679" s="226"/>
    </row>
    <row r="1680" spans="4:4" ht="15" customHeight="1" x14ac:dyDescent="0.25">
      <c r="D1680" s="226"/>
    </row>
    <row r="1681" spans="4:4" ht="15" customHeight="1" x14ac:dyDescent="0.25">
      <c r="D1681" s="226"/>
    </row>
    <row r="1682" spans="4:4" ht="15" customHeight="1" x14ac:dyDescent="0.25">
      <c r="D1682" s="226"/>
    </row>
    <row r="1683" spans="4:4" ht="15" customHeight="1" x14ac:dyDescent="0.25">
      <c r="D1683" s="226"/>
    </row>
    <row r="1684" spans="4:4" ht="15" customHeight="1" x14ac:dyDescent="0.25">
      <c r="D1684" s="226"/>
    </row>
    <row r="1685" spans="4:4" ht="15" customHeight="1" x14ac:dyDescent="0.25">
      <c r="D1685" s="226"/>
    </row>
    <row r="1686" spans="4:4" ht="15" customHeight="1" x14ac:dyDescent="0.25">
      <c r="D1686" s="226"/>
    </row>
    <row r="1687" spans="4:4" ht="15" customHeight="1" x14ac:dyDescent="0.25">
      <c r="D1687" s="226"/>
    </row>
    <row r="1688" spans="4:4" ht="15" customHeight="1" x14ac:dyDescent="0.25">
      <c r="D1688" s="226"/>
    </row>
    <row r="1689" spans="4:4" ht="15" customHeight="1" x14ac:dyDescent="0.25">
      <c r="D1689" s="226"/>
    </row>
    <row r="1690" spans="4:4" ht="15" customHeight="1" x14ac:dyDescent="0.25">
      <c r="D1690" s="226"/>
    </row>
    <row r="1691" spans="4:4" ht="15" customHeight="1" x14ac:dyDescent="0.25">
      <c r="D1691" s="226"/>
    </row>
    <row r="1692" spans="4:4" ht="15" customHeight="1" x14ac:dyDescent="0.25">
      <c r="D1692" s="226"/>
    </row>
    <row r="1693" spans="4:4" ht="15" customHeight="1" x14ac:dyDescent="0.25">
      <c r="D1693" s="226"/>
    </row>
    <row r="1694" spans="4:4" ht="15" customHeight="1" x14ac:dyDescent="0.25">
      <c r="D1694" s="226"/>
    </row>
    <row r="1695" spans="4:4" ht="15" customHeight="1" x14ac:dyDescent="0.25">
      <c r="D1695" s="226"/>
    </row>
    <row r="1696" spans="4:4" ht="15" customHeight="1" x14ac:dyDescent="0.25">
      <c r="D1696" s="226"/>
    </row>
    <row r="1697" spans="4:4" ht="15" customHeight="1" x14ac:dyDescent="0.25">
      <c r="D1697" s="226"/>
    </row>
    <row r="1698" spans="4:4" ht="15" customHeight="1" x14ac:dyDescent="0.25">
      <c r="D1698" s="226"/>
    </row>
    <row r="1699" spans="4:4" ht="15" customHeight="1" x14ac:dyDescent="0.25">
      <c r="D1699" s="226"/>
    </row>
    <row r="1700" spans="4:4" ht="15" customHeight="1" x14ac:dyDescent="0.25">
      <c r="D1700" s="226"/>
    </row>
    <row r="1701" spans="4:4" ht="15" customHeight="1" x14ac:dyDescent="0.25">
      <c r="D1701" s="226"/>
    </row>
    <row r="1702" spans="4:4" ht="15" customHeight="1" x14ac:dyDescent="0.25">
      <c r="D1702" s="226"/>
    </row>
    <row r="1703" spans="4:4" ht="15" customHeight="1" x14ac:dyDescent="0.25">
      <c r="D1703" s="226"/>
    </row>
    <row r="1704" spans="4:4" ht="15" customHeight="1" x14ac:dyDescent="0.25">
      <c r="D1704" s="226"/>
    </row>
    <row r="1705" spans="4:4" ht="15" customHeight="1" x14ac:dyDescent="0.25">
      <c r="D1705" s="226"/>
    </row>
    <row r="1706" spans="4:4" ht="15" customHeight="1" x14ac:dyDescent="0.25">
      <c r="D1706" s="226"/>
    </row>
    <row r="1707" spans="4:4" ht="15" customHeight="1" x14ac:dyDescent="0.25">
      <c r="D1707" s="226"/>
    </row>
    <row r="1708" spans="4:4" ht="15" customHeight="1" x14ac:dyDescent="0.25">
      <c r="D1708" s="226"/>
    </row>
    <row r="1709" spans="4:4" ht="15" customHeight="1" x14ac:dyDescent="0.25">
      <c r="D1709" s="226"/>
    </row>
    <row r="1710" spans="4:4" ht="15" customHeight="1" x14ac:dyDescent="0.25">
      <c r="D1710" s="226"/>
    </row>
    <row r="1711" spans="4:4" ht="15" customHeight="1" x14ac:dyDescent="0.25">
      <c r="D1711" s="226"/>
    </row>
    <row r="1712" spans="4:4" ht="15" customHeight="1" x14ac:dyDescent="0.25">
      <c r="D1712" s="226"/>
    </row>
    <row r="1713" spans="4:4" ht="15" customHeight="1" x14ac:dyDescent="0.25">
      <c r="D1713" s="226"/>
    </row>
    <row r="1714" spans="4:4" ht="15" customHeight="1" x14ac:dyDescent="0.25">
      <c r="D1714" s="226"/>
    </row>
    <row r="1715" spans="4:4" ht="15" customHeight="1" x14ac:dyDescent="0.25">
      <c r="D1715" s="226"/>
    </row>
    <row r="1716" spans="4:4" ht="15" customHeight="1" x14ac:dyDescent="0.25">
      <c r="D1716" s="226"/>
    </row>
    <row r="1717" spans="4:4" ht="15" customHeight="1" x14ac:dyDescent="0.25">
      <c r="D1717" s="226"/>
    </row>
    <row r="1718" spans="4:4" ht="15" customHeight="1" x14ac:dyDescent="0.25">
      <c r="D1718" s="226"/>
    </row>
    <row r="1719" spans="4:4" ht="15" customHeight="1" x14ac:dyDescent="0.25">
      <c r="D1719" s="226"/>
    </row>
    <row r="1720" spans="4:4" ht="15" customHeight="1" x14ac:dyDescent="0.25">
      <c r="D1720" s="226"/>
    </row>
    <row r="1721" spans="4:4" ht="15" customHeight="1" x14ac:dyDescent="0.25">
      <c r="D1721" s="226"/>
    </row>
    <row r="1722" spans="4:4" ht="15" customHeight="1" x14ac:dyDescent="0.25">
      <c r="D1722" s="226"/>
    </row>
    <row r="1723" spans="4:4" ht="15" customHeight="1" x14ac:dyDescent="0.25">
      <c r="D1723" s="226"/>
    </row>
    <row r="1724" spans="4:4" ht="15" customHeight="1" x14ac:dyDescent="0.25">
      <c r="D1724" s="226"/>
    </row>
    <row r="1725" spans="4:4" ht="15" customHeight="1" x14ac:dyDescent="0.25">
      <c r="D1725" s="226"/>
    </row>
    <row r="1726" spans="4:4" ht="15" customHeight="1" x14ac:dyDescent="0.25">
      <c r="D1726" s="226"/>
    </row>
    <row r="1727" spans="4:4" ht="15" customHeight="1" x14ac:dyDescent="0.25">
      <c r="D1727" s="226"/>
    </row>
    <row r="1728" spans="4:4" ht="15" customHeight="1" x14ac:dyDescent="0.25">
      <c r="D1728" s="226"/>
    </row>
    <row r="1729" spans="4:4" ht="15" customHeight="1" x14ac:dyDescent="0.25">
      <c r="D1729" s="226"/>
    </row>
    <row r="1730" spans="4:4" ht="15" customHeight="1" x14ac:dyDescent="0.25">
      <c r="D1730" s="226"/>
    </row>
    <row r="1731" spans="4:4" ht="15" customHeight="1" x14ac:dyDescent="0.25">
      <c r="D1731" s="226"/>
    </row>
    <row r="1732" spans="4:4" ht="15" customHeight="1" x14ac:dyDescent="0.25">
      <c r="D1732" s="226"/>
    </row>
    <row r="1733" spans="4:4" ht="15" customHeight="1" x14ac:dyDescent="0.25">
      <c r="D1733" s="226"/>
    </row>
    <row r="1734" spans="4:4" ht="15" customHeight="1" x14ac:dyDescent="0.25">
      <c r="D1734" s="226"/>
    </row>
    <row r="1735" spans="4:4" ht="15" customHeight="1" x14ac:dyDescent="0.25">
      <c r="D1735" s="226"/>
    </row>
    <row r="1736" spans="4:4" ht="15" customHeight="1" x14ac:dyDescent="0.25">
      <c r="D1736" s="226"/>
    </row>
    <row r="1737" spans="4:4" ht="15" customHeight="1" x14ac:dyDescent="0.25">
      <c r="D1737" s="226"/>
    </row>
    <row r="1738" spans="4:4" ht="15" customHeight="1" x14ac:dyDescent="0.25">
      <c r="D1738" s="226"/>
    </row>
    <row r="1739" spans="4:4" ht="15" customHeight="1" x14ac:dyDescent="0.25">
      <c r="D1739" s="226"/>
    </row>
    <row r="1740" spans="4:4" ht="15" customHeight="1" x14ac:dyDescent="0.25">
      <c r="D1740" s="226"/>
    </row>
    <row r="1741" spans="4:4" ht="15" customHeight="1" x14ac:dyDescent="0.25">
      <c r="D1741" s="226"/>
    </row>
    <row r="1742" spans="4:4" ht="15" customHeight="1" x14ac:dyDescent="0.25">
      <c r="D1742" s="226"/>
    </row>
    <row r="1743" spans="4:4" ht="15" customHeight="1" x14ac:dyDescent="0.25">
      <c r="D1743" s="226"/>
    </row>
    <row r="1744" spans="4:4" ht="15" customHeight="1" x14ac:dyDescent="0.25">
      <c r="D1744" s="226"/>
    </row>
    <row r="1745" spans="4:4" ht="15" customHeight="1" x14ac:dyDescent="0.25">
      <c r="D1745" s="226"/>
    </row>
    <row r="1746" spans="4:4" ht="15" customHeight="1" x14ac:dyDescent="0.25">
      <c r="D1746" s="226"/>
    </row>
    <row r="1747" spans="4:4" ht="15" customHeight="1" x14ac:dyDescent="0.25">
      <c r="D1747" s="226"/>
    </row>
    <row r="1748" spans="4:4" ht="15" customHeight="1" x14ac:dyDescent="0.25">
      <c r="D1748" s="226"/>
    </row>
    <row r="1749" spans="4:4" ht="15" customHeight="1" x14ac:dyDescent="0.25">
      <c r="D1749" s="226"/>
    </row>
    <row r="1750" spans="4:4" ht="15" customHeight="1" x14ac:dyDescent="0.25">
      <c r="D1750" s="226"/>
    </row>
    <row r="1751" spans="4:4" ht="15" customHeight="1" x14ac:dyDescent="0.25">
      <c r="D1751" s="226"/>
    </row>
    <row r="1752" spans="4:4" ht="15" customHeight="1" x14ac:dyDescent="0.25">
      <c r="D1752" s="226"/>
    </row>
    <row r="1753" spans="4:4" ht="15" customHeight="1" x14ac:dyDescent="0.25">
      <c r="D1753" s="226"/>
    </row>
    <row r="1754" spans="4:4" ht="15" customHeight="1" x14ac:dyDescent="0.25">
      <c r="D1754" s="226"/>
    </row>
    <row r="1755" spans="4:4" ht="15" customHeight="1" x14ac:dyDescent="0.25">
      <c r="D1755" s="226"/>
    </row>
    <row r="1756" spans="4:4" ht="15" customHeight="1" x14ac:dyDescent="0.25">
      <c r="D1756" s="226"/>
    </row>
    <row r="1757" spans="4:4" ht="15" customHeight="1" x14ac:dyDescent="0.25">
      <c r="D1757" s="226"/>
    </row>
    <row r="1758" spans="4:4" ht="15" customHeight="1" x14ac:dyDescent="0.25">
      <c r="D1758" s="226"/>
    </row>
    <row r="1759" spans="4:4" ht="15" customHeight="1" x14ac:dyDescent="0.25">
      <c r="D1759" s="226"/>
    </row>
    <row r="1760" spans="4:4" ht="15" customHeight="1" x14ac:dyDescent="0.25">
      <c r="D1760" s="226"/>
    </row>
    <row r="1761" spans="4:4" ht="15" customHeight="1" x14ac:dyDescent="0.25">
      <c r="D1761" s="226"/>
    </row>
    <row r="1762" spans="4:4" ht="15" customHeight="1" x14ac:dyDescent="0.25">
      <c r="D1762" s="226"/>
    </row>
    <row r="1763" spans="4:4" ht="15" customHeight="1" x14ac:dyDescent="0.25">
      <c r="D1763" s="226"/>
    </row>
    <row r="1764" spans="4:4" ht="15" customHeight="1" x14ac:dyDescent="0.25">
      <c r="D1764" s="226"/>
    </row>
    <row r="1765" spans="4:4" ht="15" customHeight="1" x14ac:dyDescent="0.25">
      <c r="D1765" s="226"/>
    </row>
    <row r="1766" spans="4:4" ht="15" customHeight="1" x14ac:dyDescent="0.25">
      <c r="D1766" s="226"/>
    </row>
    <row r="1767" spans="4:4" ht="15" customHeight="1" x14ac:dyDescent="0.25">
      <c r="D1767" s="226"/>
    </row>
    <row r="1768" spans="4:4" ht="15" customHeight="1" x14ac:dyDescent="0.25">
      <c r="D1768" s="226"/>
    </row>
    <row r="1769" spans="4:4" ht="15" customHeight="1" x14ac:dyDescent="0.25">
      <c r="D1769" s="226"/>
    </row>
    <row r="1770" spans="4:4" ht="15" customHeight="1" x14ac:dyDescent="0.25">
      <c r="D1770" s="226"/>
    </row>
    <row r="1771" spans="4:4" ht="15" customHeight="1" x14ac:dyDescent="0.25">
      <c r="D1771" s="226"/>
    </row>
    <row r="1772" spans="4:4" ht="15" customHeight="1" x14ac:dyDescent="0.25">
      <c r="D1772" s="226"/>
    </row>
    <row r="1773" spans="4:4" ht="15" customHeight="1" x14ac:dyDescent="0.25">
      <c r="D1773" s="226"/>
    </row>
    <row r="1774" spans="4:4" ht="15" customHeight="1" x14ac:dyDescent="0.25">
      <c r="D1774" s="226"/>
    </row>
    <row r="1775" spans="4:4" ht="15" customHeight="1" x14ac:dyDescent="0.25">
      <c r="D1775" s="226"/>
    </row>
    <row r="1776" spans="4:4" ht="15" customHeight="1" x14ac:dyDescent="0.25">
      <c r="D1776" s="226"/>
    </row>
    <row r="1777" spans="4:4" ht="15" customHeight="1" x14ac:dyDescent="0.25">
      <c r="D1777" s="226"/>
    </row>
    <row r="1778" spans="4:4" ht="15" customHeight="1" x14ac:dyDescent="0.25">
      <c r="D1778" s="226"/>
    </row>
    <row r="1779" spans="4:4" ht="15" customHeight="1" x14ac:dyDescent="0.25">
      <c r="D1779" s="226"/>
    </row>
    <row r="1780" spans="4:4" ht="15" customHeight="1" x14ac:dyDescent="0.25">
      <c r="D1780" s="226"/>
    </row>
    <row r="1781" spans="4:4" ht="15" customHeight="1" x14ac:dyDescent="0.25">
      <c r="D1781" s="226"/>
    </row>
    <row r="1782" spans="4:4" ht="15" customHeight="1" x14ac:dyDescent="0.25">
      <c r="D1782" s="226"/>
    </row>
    <row r="1783" spans="4:4" ht="15" customHeight="1" x14ac:dyDescent="0.25">
      <c r="D1783" s="226"/>
    </row>
    <row r="1784" spans="4:4" ht="15" customHeight="1" x14ac:dyDescent="0.25">
      <c r="D1784" s="226"/>
    </row>
    <row r="1785" spans="4:4" ht="15" customHeight="1" x14ac:dyDescent="0.25">
      <c r="D1785" s="226"/>
    </row>
    <row r="1786" spans="4:4" ht="15" customHeight="1" x14ac:dyDescent="0.25">
      <c r="D1786" s="226"/>
    </row>
    <row r="1787" spans="4:4" ht="15" customHeight="1" x14ac:dyDescent="0.25">
      <c r="D1787" s="226"/>
    </row>
    <row r="1788" spans="4:4" ht="15" customHeight="1" x14ac:dyDescent="0.25">
      <c r="D1788" s="226"/>
    </row>
    <row r="1789" spans="4:4" ht="15" customHeight="1" x14ac:dyDescent="0.25">
      <c r="D1789" s="226"/>
    </row>
    <row r="1790" spans="4:4" ht="15" customHeight="1" x14ac:dyDescent="0.25">
      <c r="D1790" s="226"/>
    </row>
    <row r="1791" spans="4:4" ht="15" customHeight="1" x14ac:dyDescent="0.25">
      <c r="D1791" s="226"/>
    </row>
    <row r="1792" spans="4:4" ht="15" customHeight="1" x14ac:dyDescent="0.25">
      <c r="D1792" s="226"/>
    </row>
    <row r="1793" spans="4:4" ht="15" customHeight="1" x14ac:dyDescent="0.25">
      <c r="D1793" s="226"/>
    </row>
    <row r="1794" spans="4:4" ht="15" customHeight="1" x14ac:dyDescent="0.25">
      <c r="D1794" s="226"/>
    </row>
    <row r="1795" spans="4:4" ht="15" customHeight="1" x14ac:dyDescent="0.25">
      <c r="D1795" s="226"/>
    </row>
    <row r="1796" spans="4:4" ht="15" customHeight="1" x14ac:dyDescent="0.25">
      <c r="D1796" s="226"/>
    </row>
    <row r="1797" spans="4:4" ht="15" customHeight="1" x14ac:dyDescent="0.25">
      <c r="D1797" s="226"/>
    </row>
    <row r="1798" spans="4:4" ht="15" customHeight="1" x14ac:dyDescent="0.25">
      <c r="D1798" s="226"/>
    </row>
    <row r="1799" spans="4:4" ht="15" customHeight="1" x14ac:dyDescent="0.25">
      <c r="D1799" s="226"/>
    </row>
    <row r="1800" spans="4:4" ht="15" customHeight="1" x14ac:dyDescent="0.25">
      <c r="D1800" s="226"/>
    </row>
    <row r="1801" spans="4:4" ht="15" customHeight="1" x14ac:dyDescent="0.25">
      <c r="D1801" s="226"/>
    </row>
    <row r="1802" spans="4:4" ht="15" customHeight="1" x14ac:dyDescent="0.25">
      <c r="D1802" s="226"/>
    </row>
    <row r="1803" spans="4:4" ht="15" customHeight="1" x14ac:dyDescent="0.25">
      <c r="D1803" s="226"/>
    </row>
    <row r="1804" spans="4:4" ht="15" customHeight="1" x14ac:dyDescent="0.25">
      <c r="D1804" s="226"/>
    </row>
    <row r="1805" spans="4:4" ht="15" customHeight="1" x14ac:dyDescent="0.25">
      <c r="D1805" s="226"/>
    </row>
    <row r="1806" spans="4:4" ht="15" customHeight="1" x14ac:dyDescent="0.25">
      <c r="D1806" s="226"/>
    </row>
    <row r="1807" spans="4:4" ht="15" customHeight="1" x14ac:dyDescent="0.25">
      <c r="D1807" s="226"/>
    </row>
    <row r="1808" spans="4:4" ht="15" customHeight="1" x14ac:dyDescent="0.25">
      <c r="D1808" s="226"/>
    </row>
    <row r="1809" spans="4:4" ht="15" customHeight="1" x14ac:dyDescent="0.25">
      <c r="D1809" s="226"/>
    </row>
    <row r="1810" spans="4:4" ht="15" customHeight="1" x14ac:dyDescent="0.25">
      <c r="D1810" s="226"/>
    </row>
    <row r="1811" spans="4:4" ht="15" customHeight="1" x14ac:dyDescent="0.25">
      <c r="D1811" s="226"/>
    </row>
    <row r="1812" spans="4:4" ht="15" customHeight="1" x14ac:dyDescent="0.25">
      <c r="D1812" s="226"/>
    </row>
    <row r="1813" spans="4:4" ht="15" customHeight="1" x14ac:dyDescent="0.25">
      <c r="D1813" s="226"/>
    </row>
    <row r="1814" spans="4:4" ht="15" customHeight="1" x14ac:dyDescent="0.25">
      <c r="D1814" s="226"/>
    </row>
    <row r="1815" spans="4:4" ht="15" customHeight="1" x14ac:dyDescent="0.25">
      <c r="D1815" s="226"/>
    </row>
    <row r="1816" spans="4:4" ht="15" customHeight="1" x14ac:dyDescent="0.25">
      <c r="D1816" s="226"/>
    </row>
    <row r="1817" spans="4:4" ht="15" customHeight="1" x14ac:dyDescent="0.25">
      <c r="D1817" s="226"/>
    </row>
    <row r="1818" spans="4:4" ht="15" customHeight="1" x14ac:dyDescent="0.25">
      <c r="D1818" s="226"/>
    </row>
    <row r="1819" spans="4:4" ht="15" customHeight="1" x14ac:dyDescent="0.25">
      <c r="D1819" s="226"/>
    </row>
    <row r="1820" spans="4:4" ht="15" customHeight="1" x14ac:dyDescent="0.25">
      <c r="D1820" s="226"/>
    </row>
    <row r="1821" spans="4:4" ht="15" customHeight="1" x14ac:dyDescent="0.25">
      <c r="D1821" s="226"/>
    </row>
    <row r="1822" spans="4:4" ht="15" customHeight="1" x14ac:dyDescent="0.25">
      <c r="D1822" s="226"/>
    </row>
    <row r="1823" spans="4:4" ht="15" customHeight="1" x14ac:dyDescent="0.25">
      <c r="D1823" s="226"/>
    </row>
    <row r="1824" spans="4:4" ht="15" customHeight="1" x14ac:dyDescent="0.25">
      <c r="D1824" s="226"/>
    </row>
    <row r="1825" spans="4:4" ht="15" customHeight="1" x14ac:dyDescent="0.25">
      <c r="D1825" s="226"/>
    </row>
    <row r="1826" spans="4:4" ht="15" customHeight="1" x14ac:dyDescent="0.25">
      <c r="D1826" s="226"/>
    </row>
    <row r="1827" spans="4:4" ht="15" customHeight="1" x14ac:dyDescent="0.25">
      <c r="D1827" s="226"/>
    </row>
    <row r="1828" spans="4:4" ht="15" customHeight="1" x14ac:dyDescent="0.25">
      <c r="D1828" s="226"/>
    </row>
    <row r="1829" spans="4:4" ht="15" customHeight="1" x14ac:dyDescent="0.25">
      <c r="D1829" s="226"/>
    </row>
    <row r="1830" spans="4:4" ht="15" customHeight="1" x14ac:dyDescent="0.25">
      <c r="D1830" s="226"/>
    </row>
    <row r="1831" spans="4:4" ht="15" customHeight="1" x14ac:dyDescent="0.25">
      <c r="D1831" s="226"/>
    </row>
    <row r="1832" spans="4:4" ht="15" customHeight="1" x14ac:dyDescent="0.25">
      <c r="D1832" s="226"/>
    </row>
    <row r="1833" spans="4:4" ht="15" customHeight="1" x14ac:dyDescent="0.25">
      <c r="D1833" s="226"/>
    </row>
    <row r="1834" spans="4:4" ht="15" customHeight="1" x14ac:dyDescent="0.25">
      <c r="D1834" s="226"/>
    </row>
    <row r="1835" spans="4:4" ht="15" customHeight="1" x14ac:dyDescent="0.25">
      <c r="D1835" s="226"/>
    </row>
    <row r="1836" spans="4:4" ht="15" customHeight="1" x14ac:dyDescent="0.25">
      <c r="D1836" s="226"/>
    </row>
    <row r="1837" spans="4:4" ht="15" customHeight="1" x14ac:dyDescent="0.25">
      <c r="D1837" s="226"/>
    </row>
    <row r="1838" spans="4:4" ht="15" customHeight="1" x14ac:dyDescent="0.25">
      <c r="D1838" s="226"/>
    </row>
    <row r="1839" spans="4:4" ht="15" customHeight="1" x14ac:dyDescent="0.25">
      <c r="D1839" s="226"/>
    </row>
    <row r="1840" spans="4:4" ht="15" customHeight="1" x14ac:dyDescent="0.25">
      <c r="D1840" s="226"/>
    </row>
    <row r="1841" spans="4:4" ht="15" customHeight="1" x14ac:dyDescent="0.25">
      <c r="D1841" s="226"/>
    </row>
    <row r="1842" spans="4:4" ht="15" customHeight="1" x14ac:dyDescent="0.25">
      <c r="D1842" s="226"/>
    </row>
    <row r="1843" spans="4:4" ht="15" customHeight="1" x14ac:dyDescent="0.25">
      <c r="D1843" s="226"/>
    </row>
    <row r="1844" spans="4:4" ht="15" customHeight="1" x14ac:dyDescent="0.25">
      <c r="D1844" s="226"/>
    </row>
    <row r="1845" spans="4:4" ht="15" customHeight="1" x14ac:dyDescent="0.25">
      <c r="D1845" s="226"/>
    </row>
    <row r="1846" spans="4:4" ht="15" customHeight="1" x14ac:dyDescent="0.25">
      <c r="D1846" s="226"/>
    </row>
    <row r="1847" spans="4:4" ht="15" customHeight="1" x14ac:dyDescent="0.25">
      <c r="D1847" s="226"/>
    </row>
    <row r="1848" spans="4:4" ht="15" customHeight="1" x14ac:dyDescent="0.25">
      <c r="D1848" s="226"/>
    </row>
    <row r="1849" spans="4:4" ht="15" customHeight="1" x14ac:dyDescent="0.25">
      <c r="D1849" s="226"/>
    </row>
    <row r="1850" spans="4:4" ht="15" customHeight="1" x14ac:dyDescent="0.25">
      <c r="D1850" s="226"/>
    </row>
    <row r="1851" spans="4:4" ht="15" customHeight="1" x14ac:dyDescent="0.25">
      <c r="D1851" s="226"/>
    </row>
    <row r="1852" spans="4:4" ht="15" customHeight="1" x14ac:dyDescent="0.25">
      <c r="D1852" s="226"/>
    </row>
    <row r="1853" spans="4:4" ht="15" customHeight="1" x14ac:dyDescent="0.25">
      <c r="D1853" s="226"/>
    </row>
    <row r="1854" spans="4:4" ht="15" customHeight="1" x14ac:dyDescent="0.25">
      <c r="D1854" s="226"/>
    </row>
    <row r="1855" spans="4:4" ht="15" customHeight="1" x14ac:dyDescent="0.25">
      <c r="D1855" s="226"/>
    </row>
    <row r="1856" spans="4:4" ht="15" customHeight="1" x14ac:dyDescent="0.25">
      <c r="D1856" s="226"/>
    </row>
    <row r="1857" spans="4:4" ht="15" customHeight="1" x14ac:dyDescent="0.25">
      <c r="D1857" s="226"/>
    </row>
    <row r="1858" spans="4:4" ht="15" customHeight="1" x14ac:dyDescent="0.25">
      <c r="D1858" s="226"/>
    </row>
    <row r="1859" spans="4:4" ht="15" customHeight="1" x14ac:dyDescent="0.25">
      <c r="D1859" s="226"/>
    </row>
    <row r="1860" spans="4:4" ht="15" customHeight="1" x14ac:dyDescent="0.25">
      <c r="D1860" s="226"/>
    </row>
    <row r="1861" spans="4:4" ht="15" customHeight="1" x14ac:dyDescent="0.25">
      <c r="D1861" s="226"/>
    </row>
    <row r="1862" spans="4:4" ht="15" customHeight="1" x14ac:dyDescent="0.25">
      <c r="D1862" s="226"/>
    </row>
    <row r="1863" spans="4:4" ht="15" customHeight="1" x14ac:dyDescent="0.25">
      <c r="D1863" s="226"/>
    </row>
    <row r="1864" spans="4:4" ht="15" customHeight="1" x14ac:dyDescent="0.25">
      <c r="D1864" s="226"/>
    </row>
    <row r="1865" spans="4:4" ht="15" customHeight="1" x14ac:dyDescent="0.25">
      <c r="D1865" s="226"/>
    </row>
    <row r="1866" spans="4:4" ht="15" customHeight="1" x14ac:dyDescent="0.25">
      <c r="D1866" s="226"/>
    </row>
    <row r="1867" spans="4:4" ht="15" customHeight="1" x14ac:dyDescent="0.25">
      <c r="D1867" s="226"/>
    </row>
    <row r="1868" spans="4:4" ht="15" customHeight="1" x14ac:dyDescent="0.25">
      <c r="D1868" s="226"/>
    </row>
    <row r="1869" spans="4:4" ht="15" customHeight="1" x14ac:dyDescent="0.25">
      <c r="D1869" s="226"/>
    </row>
    <row r="1870" spans="4:4" ht="15" customHeight="1" x14ac:dyDescent="0.25">
      <c r="D1870" s="226"/>
    </row>
    <row r="1871" spans="4:4" ht="15" customHeight="1" x14ac:dyDescent="0.25">
      <c r="D1871" s="226"/>
    </row>
    <row r="1872" spans="4:4" ht="15" customHeight="1" x14ac:dyDescent="0.25">
      <c r="D1872" s="226"/>
    </row>
    <row r="1873" spans="4:4" ht="15" customHeight="1" x14ac:dyDescent="0.25">
      <c r="D1873" s="226"/>
    </row>
    <row r="1874" spans="4:4" ht="15" customHeight="1" x14ac:dyDescent="0.25">
      <c r="D1874" s="226"/>
    </row>
    <row r="1875" spans="4:4" ht="15" customHeight="1" x14ac:dyDescent="0.25">
      <c r="D1875" s="226"/>
    </row>
    <row r="1876" spans="4:4" ht="15" customHeight="1" x14ac:dyDescent="0.25">
      <c r="D1876" s="226"/>
    </row>
    <row r="1877" spans="4:4" ht="15" customHeight="1" x14ac:dyDescent="0.25">
      <c r="D1877" s="226"/>
    </row>
    <row r="1878" spans="4:4" ht="15" customHeight="1" x14ac:dyDescent="0.25">
      <c r="D1878" s="226"/>
    </row>
    <row r="1879" spans="4:4" ht="15" customHeight="1" x14ac:dyDescent="0.25">
      <c r="D1879" s="226"/>
    </row>
    <row r="1880" spans="4:4" ht="15" customHeight="1" x14ac:dyDescent="0.25">
      <c r="D1880" s="226"/>
    </row>
    <row r="1881" spans="4:4" ht="15" customHeight="1" x14ac:dyDescent="0.25">
      <c r="D1881" s="226"/>
    </row>
    <row r="1882" spans="4:4" ht="15" customHeight="1" x14ac:dyDescent="0.25">
      <c r="D1882" s="226"/>
    </row>
    <row r="1883" spans="4:4" ht="15" customHeight="1" x14ac:dyDescent="0.25">
      <c r="D1883" s="226"/>
    </row>
    <row r="1884" spans="4:4" ht="15" customHeight="1" x14ac:dyDescent="0.25">
      <c r="D1884" s="226"/>
    </row>
    <row r="1885" spans="4:4" ht="15" customHeight="1" x14ac:dyDescent="0.25">
      <c r="D1885" s="226"/>
    </row>
    <row r="1886" spans="4:4" ht="15" customHeight="1" x14ac:dyDescent="0.25">
      <c r="D1886" s="226"/>
    </row>
    <row r="1887" spans="4:4" ht="15" customHeight="1" x14ac:dyDescent="0.25">
      <c r="D1887" s="226"/>
    </row>
    <row r="1888" spans="4:4" ht="15" customHeight="1" x14ac:dyDescent="0.25">
      <c r="D1888" s="226"/>
    </row>
    <row r="1889" spans="4:4" ht="15" customHeight="1" x14ac:dyDescent="0.25">
      <c r="D1889" s="226"/>
    </row>
    <row r="1890" spans="4:4" ht="15" customHeight="1" x14ac:dyDescent="0.25">
      <c r="D1890" s="226"/>
    </row>
    <row r="1891" spans="4:4" ht="15" customHeight="1" x14ac:dyDescent="0.25">
      <c r="D1891" s="226"/>
    </row>
    <row r="1892" spans="4:4" ht="15" customHeight="1" x14ac:dyDescent="0.25">
      <c r="D1892" s="226"/>
    </row>
    <row r="1893" spans="4:4" ht="15" customHeight="1" x14ac:dyDescent="0.25">
      <c r="D1893" s="226"/>
    </row>
    <row r="1894" spans="4:4" ht="15" customHeight="1" x14ac:dyDescent="0.25">
      <c r="D1894" s="226"/>
    </row>
    <row r="1895" spans="4:4" ht="15" customHeight="1" x14ac:dyDescent="0.25">
      <c r="D1895" s="226"/>
    </row>
    <row r="1896" spans="4:4" ht="15" customHeight="1" x14ac:dyDescent="0.25">
      <c r="D1896" s="226"/>
    </row>
    <row r="1897" spans="4:4" ht="15" customHeight="1" x14ac:dyDescent="0.25">
      <c r="D1897" s="226"/>
    </row>
    <row r="1898" spans="4:4" ht="15" customHeight="1" x14ac:dyDescent="0.25">
      <c r="D1898" s="226"/>
    </row>
    <row r="1899" spans="4:4" ht="15" customHeight="1" x14ac:dyDescent="0.25">
      <c r="D1899" s="226"/>
    </row>
    <row r="1900" spans="4:4" ht="15" customHeight="1" x14ac:dyDescent="0.25">
      <c r="D1900" s="226"/>
    </row>
    <row r="1901" spans="4:4" ht="15" customHeight="1" x14ac:dyDescent="0.25">
      <c r="D1901" s="226"/>
    </row>
    <row r="1902" spans="4:4" ht="15" customHeight="1" x14ac:dyDescent="0.25">
      <c r="D1902" s="226"/>
    </row>
    <row r="1903" spans="4:4" ht="15" customHeight="1" x14ac:dyDescent="0.25">
      <c r="D1903" s="226"/>
    </row>
    <row r="1904" spans="4:4" ht="15" customHeight="1" x14ac:dyDescent="0.25">
      <c r="D1904" s="226"/>
    </row>
    <row r="1905" spans="4:4" ht="15" customHeight="1" x14ac:dyDescent="0.25">
      <c r="D1905" s="226"/>
    </row>
    <row r="1906" spans="4:4" ht="15" customHeight="1" x14ac:dyDescent="0.25">
      <c r="D1906" s="226"/>
    </row>
    <row r="1907" spans="4:4" ht="15" customHeight="1" x14ac:dyDescent="0.25">
      <c r="D1907" s="226"/>
    </row>
    <row r="1908" spans="4:4" ht="15" customHeight="1" x14ac:dyDescent="0.25">
      <c r="D1908" s="226"/>
    </row>
    <row r="1909" spans="4:4" ht="15" customHeight="1" x14ac:dyDescent="0.25">
      <c r="D1909" s="226"/>
    </row>
    <row r="1910" spans="4:4" ht="15" customHeight="1" x14ac:dyDescent="0.25">
      <c r="D1910" s="226"/>
    </row>
    <row r="1911" spans="4:4" ht="15" customHeight="1" x14ac:dyDescent="0.25">
      <c r="D1911" s="226"/>
    </row>
    <row r="1912" spans="4:4" ht="15" customHeight="1" x14ac:dyDescent="0.25">
      <c r="D1912" s="226"/>
    </row>
    <row r="1913" spans="4:4" ht="15" customHeight="1" x14ac:dyDescent="0.25">
      <c r="D1913" s="226"/>
    </row>
    <row r="1914" spans="4:4" ht="15" customHeight="1" x14ac:dyDescent="0.25">
      <c r="D1914" s="226"/>
    </row>
    <row r="1915" spans="4:4" ht="15" customHeight="1" x14ac:dyDescent="0.25">
      <c r="D1915" s="226"/>
    </row>
    <row r="1916" spans="4:4" ht="15" customHeight="1" x14ac:dyDescent="0.25">
      <c r="D1916" s="226"/>
    </row>
    <row r="1917" spans="4:4" ht="15" customHeight="1" x14ac:dyDescent="0.25">
      <c r="D1917" s="226"/>
    </row>
    <row r="1918" spans="4:4" ht="15" customHeight="1" x14ac:dyDescent="0.25">
      <c r="D1918" s="226"/>
    </row>
    <row r="1919" spans="4:4" ht="15" customHeight="1" x14ac:dyDescent="0.25">
      <c r="D1919" s="226"/>
    </row>
    <row r="1920" spans="4:4" ht="15" customHeight="1" x14ac:dyDescent="0.25">
      <c r="D1920" s="226"/>
    </row>
    <row r="1921" spans="4:4" ht="15" customHeight="1" x14ac:dyDescent="0.25">
      <c r="D1921" s="226"/>
    </row>
    <row r="1922" spans="4:4" ht="15" customHeight="1" x14ac:dyDescent="0.25">
      <c r="D1922" s="226"/>
    </row>
    <row r="1923" spans="4:4" ht="15" customHeight="1" x14ac:dyDescent="0.25">
      <c r="D1923" s="226"/>
    </row>
    <row r="1924" spans="4:4" ht="15" customHeight="1" x14ac:dyDescent="0.25">
      <c r="D1924" s="226"/>
    </row>
    <row r="1925" spans="4:4" ht="15" customHeight="1" x14ac:dyDescent="0.25">
      <c r="D1925" s="226"/>
    </row>
    <row r="1926" spans="4:4" ht="15" customHeight="1" x14ac:dyDescent="0.25">
      <c r="D1926" s="226"/>
    </row>
    <row r="1927" spans="4:4" ht="15" customHeight="1" x14ac:dyDescent="0.25">
      <c r="D1927" s="226"/>
    </row>
    <row r="1928" spans="4:4" ht="15" customHeight="1" x14ac:dyDescent="0.25">
      <c r="D1928" s="226"/>
    </row>
    <row r="1929" spans="4:4" ht="15" customHeight="1" x14ac:dyDescent="0.25">
      <c r="D1929" s="226"/>
    </row>
    <row r="1930" spans="4:4" ht="15" customHeight="1" x14ac:dyDescent="0.25">
      <c r="D1930" s="226"/>
    </row>
    <row r="1931" spans="4:4" ht="15" customHeight="1" x14ac:dyDescent="0.25">
      <c r="D1931" s="226"/>
    </row>
    <row r="1932" spans="4:4" ht="15" customHeight="1" x14ac:dyDescent="0.25">
      <c r="D1932" s="226"/>
    </row>
    <row r="1933" spans="4:4" ht="15" customHeight="1" x14ac:dyDescent="0.25">
      <c r="D1933" s="226"/>
    </row>
    <row r="1934" spans="4:4" ht="15" customHeight="1" x14ac:dyDescent="0.25">
      <c r="D1934" s="226"/>
    </row>
    <row r="1935" spans="4:4" ht="15" customHeight="1" x14ac:dyDescent="0.25">
      <c r="D1935" s="226"/>
    </row>
    <row r="1936" spans="4:4" ht="15" customHeight="1" x14ac:dyDescent="0.25">
      <c r="D1936" s="226"/>
    </row>
    <row r="1937" spans="4:4" ht="15" customHeight="1" x14ac:dyDescent="0.25">
      <c r="D1937" s="226"/>
    </row>
    <row r="1938" spans="4:4" ht="15" customHeight="1" x14ac:dyDescent="0.25">
      <c r="D1938" s="226"/>
    </row>
    <row r="1939" spans="4:4" ht="15" customHeight="1" x14ac:dyDescent="0.25">
      <c r="D1939" s="226"/>
    </row>
    <row r="1940" spans="4:4" ht="15" customHeight="1" x14ac:dyDescent="0.25">
      <c r="D1940" s="226"/>
    </row>
    <row r="1941" spans="4:4" ht="15" customHeight="1" x14ac:dyDescent="0.25">
      <c r="D1941" s="226"/>
    </row>
    <row r="1942" spans="4:4" ht="15" customHeight="1" x14ac:dyDescent="0.25">
      <c r="D1942" s="226"/>
    </row>
    <row r="1943" spans="4:4" ht="15" customHeight="1" x14ac:dyDescent="0.25">
      <c r="D1943" s="226"/>
    </row>
    <row r="1944" spans="4:4" ht="15" customHeight="1" x14ac:dyDescent="0.25">
      <c r="D1944" s="226"/>
    </row>
    <row r="1945" spans="4:4" ht="15" customHeight="1" x14ac:dyDescent="0.25">
      <c r="D1945" s="226"/>
    </row>
    <row r="1946" spans="4:4" ht="15" customHeight="1" x14ac:dyDescent="0.25">
      <c r="D1946" s="226"/>
    </row>
    <row r="1947" spans="4:4" ht="15" customHeight="1" x14ac:dyDescent="0.25">
      <c r="D1947" s="226"/>
    </row>
    <row r="1948" spans="4:4" ht="15" customHeight="1" x14ac:dyDescent="0.25">
      <c r="D1948" s="226"/>
    </row>
    <row r="1949" spans="4:4" ht="15" customHeight="1" x14ac:dyDescent="0.25">
      <c r="D1949" s="226"/>
    </row>
    <row r="1950" spans="4:4" ht="15" customHeight="1" x14ac:dyDescent="0.25">
      <c r="D1950" s="226"/>
    </row>
    <row r="1951" spans="4:4" ht="15" customHeight="1" x14ac:dyDescent="0.25">
      <c r="D1951" s="226"/>
    </row>
    <row r="1952" spans="4:4" ht="15" customHeight="1" x14ac:dyDescent="0.25">
      <c r="D1952" s="226"/>
    </row>
    <row r="1953" spans="4:4" ht="15" customHeight="1" x14ac:dyDescent="0.25">
      <c r="D1953" s="226"/>
    </row>
    <row r="1954" spans="4:4" ht="15" customHeight="1" x14ac:dyDescent="0.25">
      <c r="D1954" s="226"/>
    </row>
    <row r="1955" spans="4:4" ht="15" customHeight="1" x14ac:dyDescent="0.25">
      <c r="D1955" s="226"/>
    </row>
    <row r="1956" spans="4:4" ht="15" customHeight="1" x14ac:dyDescent="0.25">
      <c r="D1956" s="226"/>
    </row>
    <row r="1957" spans="4:4" ht="15" customHeight="1" x14ac:dyDescent="0.25">
      <c r="D1957" s="226"/>
    </row>
    <row r="1958" spans="4:4" ht="15" customHeight="1" x14ac:dyDescent="0.25">
      <c r="D1958" s="226"/>
    </row>
    <row r="1959" spans="4:4" ht="15" customHeight="1" x14ac:dyDescent="0.25">
      <c r="D1959" s="226"/>
    </row>
    <row r="1960" spans="4:4" ht="15" customHeight="1" x14ac:dyDescent="0.25">
      <c r="D1960" s="226"/>
    </row>
    <row r="1961" spans="4:4" ht="15" customHeight="1" x14ac:dyDescent="0.25">
      <c r="D1961" s="226"/>
    </row>
    <row r="1962" spans="4:4" ht="15" customHeight="1" x14ac:dyDescent="0.25">
      <c r="D1962" s="226"/>
    </row>
    <row r="1963" spans="4:4" ht="15" customHeight="1" x14ac:dyDescent="0.25">
      <c r="D1963" s="226"/>
    </row>
    <row r="1964" spans="4:4" ht="15" customHeight="1" x14ac:dyDescent="0.25">
      <c r="D1964" s="226"/>
    </row>
    <row r="1965" spans="4:4" ht="15" customHeight="1" x14ac:dyDescent="0.25">
      <c r="D1965" s="226"/>
    </row>
    <row r="1966" spans="4:4" ht="15" customHeight="1" x14ac:dyDescent="0.25">
      <c r="D1966" s="226"/>
    </row>
    <row r="1967" spans="4:4" ht="15" customHeight="1" x14ac:dyDescent="0.25">
      <c r="D1967" s="226"/>
    </row>
    <row r="1968" spans="4:4" ht="15" customHeight="1" x14ac:dyDescent="0.25">
      <c r="D1968" s="226"/>
    </row>
    <row r="1969" spans="4:4" ht="15" customHeight="1" x14ac:dyDescent="0.25">
      <c r="D1969" s="226"/>
    </row>
    <row r="1970" spans="4:4" ht="15" customHeight="1" x14ac:dyDescent="0.25">
      <c r="D1970" s="226"/>
    </row>
    <row r="1971" spans="4:4" ht="15" customHeight="1" x14ac:dyDescent="0.25">
      <c r="D1971" s="226"/>
    </row>
    <row r="1972" spans="4:4" ht="15" customHeight="1" x14ac:dyDescent="0.25">
      <c r="D1972" s="226"/>
    </row>
    <row r="1973" spans="4:4" ht="15" customHeight="1" x14ac:dyDescent="0.25">
      <c r="D1973" s="226"/>
    </row>
    <row r="1974" spans="4:4" ht="15" customHeight="1" x14ac:dyDescent="0.25">
      <c r="D1974" s="226"/>
    </row>
    <row r="1975" spans="4:4" ht="15" customHeight="1" x14ac:dyDescent="0.25">
      <c r="D1975" s="226"/>
    </row>
    <row r="1976" spans="4:4" ht="15" customHeight="1" x14ac:dyDescent="0.25">
      <c r="D1976" s="226"/>
    </row>
    <row r="1977" spans="4:4" ht="15" customHeight="1" x14ac:dyDescent="0.25">
      <c r="D1977" s="226"/>
    </row>
    <row r="1978" spans="4:4" ht="15" customHeight="1" x14ac:dyDescent="0.25">
      <c r="D1978" s="226"/>
    </row>
    <row r="1979" spans="4:4" ht="15" customHeight="1" x14ac:dyDescent="0.25">
      <c r="D1979" s="226"/>
    </row>
    <row r="1980" spans="4:4" ht="15" customHeight="1" x14ac:dyDescent="0.25">
      <c r="D1980" s="226"/>
    </row>
    <row r="1981" spans="4:4" ht="15" customHeight="1" x14ac:dyDescent="0.25">
      <c r="D1981" s="226"/>
    </row>
    <row r="1982" spans="4:4" ht="15" customHeight="1" x14ac:dyDescent="0.25">
      <c r="D1982" s="226"/>
    </row>
    <row r="1983" spans="4:4" ht="15" customHeight="1" x14ac:dyDescent="0.25">
      <c r="D1983" s="226"/>
    </row>
    <row r="1984" spans="4:4" ht="15" customHeight="1" x14ac:dyDescent="0.25">
      <c r="D1984" s="226"/>
    </row>
    <row r="1985" spans="4:4" ht="15" customHeight="1" x14ac:dyDescent="0.25">
      <c r="D1985" s="226"/>
    </row>
    <row r="1986" spans="4:4" ht="15" customHeight="1" x14ac:dyDescent="0.25">
      <c r="D1986" s="226"/>
    </row>
    <row r="1987" spans="4:4" ht="15" customHeight="1" x14ac:dyDescent="0.25">
      <c r="D1987" s="226"/>
    </row>
    <row r="1988" spans="4:4" ht="15" customHeight="1" x14ac:dyDescent="0.25">
      <c r="D1988" s="226"/>
    </row>
    <row r="1989" spans="4:4" ht="15" customHeight="1" x14ac:dyDescent="0.25">
      <c r="D1989" s="226"/>
    </row>
    <row r="1990" spans="4:4" ht="15" customHeight="1" x14ac:dyDescent="0.25">
      <c r="D1990" s="226"/>
    </row>
    <row r="1991" spans="4:4" ht="15" customHeight="1" x14ac:dyDescent="0.25">
      <c r="D1991" s="226"/>
    </row>
    <row r="1992" spans="4:4" ht="15" customHeight="1" x14ac:dyDescent="0.25">
      <c r="D1992" s="226"/>
    </row>
    <row r="1993" spans="4:4" ht="15" customHeight="1" x14ac:dyDescent="0.25">
      <c r="D1993" s="226"/>
    </row>
    <row r="1994" spans="4:4" ht="15" customHeight="1" x14ac:dyDescent="0.25">
      <c r="D1994" s="226"/>
    </row>
    <row r="1995" spans="4:4" ht="15" customHeight="1" x14ac:dyDescent="0.25">
      <c r="D1995" s="226"/>
    </row>
    <row r="1996" spans="4:4" ht="15" customHeight="1" x14ac:dyDescent="0.25">
      <c r="D1996" s="226"/>
    </row>
    <row r="1997" spans="4:4" ht="15" customHeight="1" x14ac:dyDescent="0.25">
      <c r="D1997" s="226"/>
    </row>
    <row r="1998" spans="4:4" ht="15" customHeight="1" x14ac:dyDescent="0.25">
      <c r="D1998" s="226"/>
    </row>
    <row r="1999" spans="4:4" ht="15" customHeight="1" x14ac:dyDescent="0.25">
      <c r="D1999" s="226"/>
    </row>
    <row r="2000" spans="4:4" ht="15" customHeight="1" x14ac:dyDescent="0.25">
      <c r="D2000" s="226"/>
    </row>
    <row r="2001" spans="4:4" ht="15" customHeight="1" x14ac:dyDescent="0.25">
      <c r="D2001" s="226"/>
    </row>
    <row r="2002" spans="4:4" ht="15" customHeight="1" x14ac:dyDescent="0.25">
      <c r="D2002" s="226"/>
    </row>
    <row r="2003" spans="4:4" ht="15" customHeight="1" x14ac:dyDescent="0.25">
      <c r="D2003" s="226"/>
    </row>
    <row r="2004" spans="4:4" ht="15" customHeight="1" x14ac:dyDescent="0.25">
      <c r="D2004" s="226"/>
    </row>
    <row r="2005" spans="4:4" ht="15" customHeight="1" x14ac:dyDescent="0.25">
      <c r="D2005" s="226"/>
    </row>
    <row r="2006" spans="4:4" ht="15" customHeight="1" x14ac:dyDescent="0.25">
      <c r="D2006" s="226"/>
    </row>
    <row r="2007" spans="4:4" ht="15" customHeight="1" x14ac:dyDescent="0.25">
      <c r="D2007" s="226"/>
    </row>
    <row r="2008" spans="4:4" ht="15" customHeight="1" x14ac:dyDescent="0.25">
      <c r="D2008" s="226"/>
    </row>
    <row r="2009" spans="4:4" ht="15" customHeight="1" x14ac:dyDescent="0.25">
      <c r="D2009" s="226"/>
    </row>
    <row r="2010" spans="4:4" ht="15" customHeight="1" x14ac:dyDescent="0.25">
      <c r="D2010" s="226"/>
    </row>
    <row r="2011" spans="4:4" ht="15" customHeight="1" x14ac:dyDescent="0.25">
      <c r="D2011" s="226"/>
    </row>
    <row r="2012" spans="4:4" ht="15" customHeight="1" x14ac:dyDescent="0.25">
      <c r="D2012" s="226"/>
    </row>
    <row r="2013" spans="4:4" ht="15" customHeight="1" x14ac:dyDescent="0.25">
      <c r="D2013" s="226"/>
    </row>
    <row r="2014" spans="4:4" ht="15" customHeight="1" x14ac:dyDescent="0.25">
      <c r="D2014" s="226"/>
    </row>
    <row r="2015" spans="4:4" ht="15" customHeight="1" x14ac:dyDescent="0.25">
      <c r="D2015" s="226"/>
    </row>
    <row r="2016" spans="4:4" ht="15" customHeight="1" x14ac:dyDescent="0.25">
      <c r="D2016" s="226"/>
    </row>
    <row r="2017" spans="4:4" ht="15" customHeight="1" x14ac:dyDescent="0.25">
      <c r="D2017" s="226"/>
    </row>
    <row r="2018" spans="4:4" ht="15" customHeight="1" x14ac:dyDescent="0.25">
      <c r="D2018" s="226"/>
    </row>
    <row r="2019" spans="4:4" ht="15" customHeight="1" x14ac:dyDescent="0.25">
      <c r="D2019" s="226"/>
    </row>
    <row r="2020" spans="4:4" ht="15" customHeight="1" x14ac:dyDescent="0.25">
      <c r="D2020" s="226"/>
    </row>
    <row r="2021" spans="4:4" ht="15" customHeight="1" x14ac:dyDescent="0.25">
      <c r="D2021" s="226"/>
    </row>
    <row r="2022" spans="4:4" ht="15" customHeight="1" x14ac:dyDescent="0.25">
      <c r="D2022" s="226"/>
    </row>
    <row r="2023" spans="4:4" ht="15" customHeight="1" x14ac:dyDescent="0.25">
      <c r="D2023" s="226"/>
    </row>
    <row r="2024" spans="4:4" ht="15" customHeight="1" x14ac:dyDescent="0.25">
      <c r="D2024" s="226"/>
    </row>
    <row r="2025" spans="4:4" ht="15" customHeight="1" x14ac:dyDescent="0.25">
      <c r="D2025" s="226"/>
    </row>
    <row r="2026" spans="4:4" ht="15" customHeight="1" x14ac:dyDescent="0.25">
      <c r="D2026" s="226"/>
    </row>
    <row r="2027" spans="4:4" ht="15" customHeight="1" x14ac:dyDescent="0.25">
      <c r="D2027" s="226"/>
    </row>
    <row r="2028" spans="4:4" ht="15" customHeight="1" x14ac:dyDescent="0.25">
      <c r="D2028" s="226"/>
    </row>
    <row r="2029" spans="4:4" ht="15" customHeight="1" x14ac:dyDescent="0.25">
      <c r="D2029" s="226"/>
    </row>
    <row r="2030" spans="4:4" ht="15" customHeight="1" x14ac:dyDescent="0.25">
      <c r="D2030" s="226"/>
    </row>
    <row r="2031" spans="4:4" ht="15" customHeight="1" x14ac:dyDescent="0.25">
      <c r="D2031" s="226"/>
    </row>
    <row r="2032" spans="4:4" ht="15" customHeight="1" x14ac:dyDescent="0.25">
      <c r="D2032" s="226"/>
    </row>
    <row r="2033" spans="4:4" ht="15" customHeight="1" x14ac:dyDescent="0.25">
      <c r="D2033" s="226"/>
    </row>
    <row r="2034" spans="4:4" ht="15" customHeight="1" x14ac:dyDescent="0.25">
      <c r="D2034" s="226"/>
    </row>
    <row r="2035" spans="4:4" ht="15" customHeight="1" x14ac:dyDescent="0.25">
      <c r="D2035" s="226"/>
    </row>
    <row r="2036" spans="4:4" ht="15" customHeight="1" x14ac:dyDescent="0.25">
      <c r="D2036" s="226"/>
    </row>
    <row r="2037" spans="4:4" ht="15" customHeight="1" x14ac:dyDescent="0.25">
      <c r="D2037" s="226"/>
    </row>
    <row r="2038" spans="4:4" ht="15" customHeight="1" x14ac:dyDescent="0.25">
      <c r="D2038" s="226"/>
    </row>
    <row r="2039" spans="4:4" ht="15" customHeight="1" x14ac:dyDescent="0.25">
      <c r="D2039" s="226"/>
    </row>
    <row r="2040" spans="4:4" ht="15" customHeight="1" x14ac:dyDescent="0.25">
      <c r="D2040" s="226"/>
    </row>
    <row r="2041" spans="4:4" ht="15" customHeight="1" x14ac:dyDescent="0.25">
      <c r="D2041" s="226"/>
    </row>
    <row r="2042" spans="4:4" ht="15" customHeight="1" x14ac:dyDescent="0.25">
      <c r="D2042" s="226"/>
    </row>
    <row r="2043" spans="4:4" ht="15" customHeight="1" x14ac:dyDescent="0.25">
      <c r="D2043" s="226"/>
    </row>
    <row r="2044" spans="4:4" ht="15" customHeight="1" x14ac:dyDescent="0.25">
      <c r="D2044" s="226"/>
    </row>
    <row r="2045" spans="4:4" ht="15" customHeight="1" x14ac:dyDescent="0.25">
      <c r="D2045" s="226"/>
    </row>
    <row r="2046" spans="4:4" ht="15" customHeight="1" x14ac:dyDescent="0.25">
      <c r="D2046" s="226"/>
    </row>
    <row r="2047" spans="4:4" ht="15" customHeight="1" x14ac:dyDescent="0.25">
      <c r="D2047" s="226"/>
    </row>
    <row r="2048" spans="4:4" ht="15" customHeight="1" x14ac:dyDescent="0.25">
      <c r="D2048" s="226"/>
    </row>
    <row r="2049" spans="4:4" ht="15" customHeight="1" x14ac:dyDescent="0.25">
      <c r="D2049" s="226"/>
    </row>
    <row r="2050" spans="4:4" ht="15" customHeight="1" x14ac:dyDescent="0.25">
      <c r="D2050" s="226"/>
    </row>
    <row r="2051" spans="4:4" ht="15" customHeight="1" x14ac:dyDescent="0.25">
      <c r="D2051" s="226"/>
    </row>
    <row r="2052" spans="4:4" ht="15" customHeight="1" x14ac:dyDescent="0.25">
      <c r="D2052" s="226"/>
    </row>
    <row r="2053" spans="4:4" ht="15" customHeight="1" x14ac:dyDescent="0.25">
      <c r="D2053" s="226"/>
    </row>
    <row r="2054" spans="4:4" ht="15" customHeight="1" x14ac:dyDescent="0.25">
      <c r="D2054" s="226"/>
    </row>
    <row r="2055" spans="4:4" ht="15" customHeight="1" x14ac:dyDescent="0.25">
      <c r="D2055" s="226"/>
    </row>
    <row r="2056" spans="4:4" ht="15" customHeight="1" x14ac:dyDescent="0.25">
      <c r="D2056" s="226"/>
    </row>
    <row r="2057" spans="4:4" ht="15" customHeight="1" x14ac:dyDescent="0.25">
      <c r="D2057" s="226"/>
    </row>
    <row r="2058" spans="4:4" ht="15" customHeight="1" x14ac:dyDescent="0.25">
      <c r="D2058" s="226"/>
    </row>
    <row r="2059" spans="4:4" ht="15" customHeight="1" x14ac:dyDescent="0.25">
      <c r="D2059" s="226"/>
    </row>
    <row r="2060" spans="4:4" ht="15" customHeight="1" x14ac:dyDescent="0.25">
      <c r="D2060" s="226"/>
    </row>
    <row r="2061" spans="4:4" ht="15" customHeight="1" x14ac:dyDescent="0.25">
      <c r="D2061" s="226"/>
    </row>
    <row r="2062" spans="4:4" ht="15" customHeight="1" x14ac:dyDescent="0.25">
      <c r="D2062" s="226"/>
    </row>
    <row r="2063" spans="4:4" ht="15" customHeight="1" x14ac:dyDescent="0.25">
      <c r="D2063" s="226"/>
    </row>
    <row r="2064" spans="4:4" ht="15" customHeight="1" x14ac:dyDescent="0.25">
      <c r="D2064" s="226"/>
    </row>
    <row r="2065" spans="4:4" ht="15" customHeight="1" x14ac:dyDescent="0.25">
      <c r="D2065" s="226"/>
    </row>
    <row r="2066" spans="4:4" ht="15" customHeight="1" x14ac:dyDescent="0.25">
      <c r="D2066" s="226"/>
    </row>
    <row r="2067" spans="4:4" ht="15" customHeight="1" x14ac:dyDescent="0.25">
      <c r="D2067" s="226"/>
    </row>
    <row r="2068" spans="4:4" ht="15" customHeight="1" x14ac:dyDescent="0.25">
      <c r="D2068" s="226"/>
    </row>
    <row r="2069" spans="4:4" ht="15" customHeight="1" x14ac:dyDescent="0.25">
      <c r="D2069" s="226"/>
    </row>
    <row r="2070" spans="4:4" ht="15" customHeight="1" x14ac:dyDescent="0.25">
      <c r="D2070" s="226"/>
    </row>
    <row r="2071" spans="4:4" ht="15" customHeight="1" x14ac:dyDescent="0.25">
      <c r="D2071" s="226"/>
    </row>
    <row r="2072" spans="4:4" ht="15" customHeight="1" x14ac:dyDescent="0.25">
      <c r="D2072" s="226"/>
    </row>
    <row r="2073" spans="4:4" ht="15" customHeight="1" x14ac:dyDescent="0.25">
      <c r="D2073" s="226"/>
    </row>
    <row r="2074" spans="4:4" ht="15" customHeight="1" x14ac:dyDescent="0.25">
      <c r="D2074" s="226"/>
    </row>
    <row r="2075" spans="4:4" ht="15" customHeight="1" x14ac:dyDescent="0.25">
      <c r="D2075" s="226"/>
    </row>
    <row r="2076" spans="4:4" ht="15" customHeight="1" x14ac:dyDescent="0.25">
      <c r="D2076" s="226"/>
    </row>
    <row r="2077" spans="4:4" ht="15" customHeight="1" x14ac:dyDescent="0.25">
      <c r="D2077" s="226"/>
    </row>
    <row r="2078" spans="4:4" ht="15" customHeight="1" x14ac:dyDescent="0.25">
      <c r="D2078" s="226"/>
    </row>
    <row r="2079" spans="4:4" ht="15" customHeight="1" x14ac:dyDescent="0.25">
      <c r="D2079" s="226"/>
    </row>
    <row r="2080" spans="4:4" ht="15" customHeight="1" x14ac:dyDescent="0.25">
      <c r="D2080" s="226"/>
    </row>
    <row r="2081" spans="4:4" ht="15" customHeight="1" x14ac:dyDescent="0.25">
      <c r="D2081" s="226"/>
    </row>
    <row r="2082" spans="4:4" ht="15" customHeight="1" x14ac:dyDescent="0.25">
      <c r="D2082" s="226"/>
    </row>
    <row r="2083" spans="4:4" ht="15" customHeight="1" x14ac:dyDescent="0.25">
      <c r="D2083" s="226"/>
    </row>
    <row r="2084" spans="4:4" ht="15" customHeight="1" x14ac:dyDescent="0.25">
      <c r="D2084" s="226"/>
    </row>
    <row r="2085" spans="4:4" ht="15" customHeight="1" x14ac:dyDescent="0.25">
      <c r="D2085" s="226"/>
    </row>
    <row r="2086" spans="4:4" ht="15" customHeight="1" x14ac:dyDescent="0.25">
      <c r="D2086" s="226"/>
    </row>
    <row r="2087" spans="4:4" ht="15" customHeight="1" x14ac:dyDescent="0.25">
      <c r="D2087" s="226"/>
    </row>
    <row r="2088" spans="4:4" ht="15" customHeight="1" x14ac:dyDescent="0.25">
      <c r="D2088" s="226"/>
    </row>
    <row r="2089" spans="4:4" ht="15" customHeight="1" x14ac:dyDescent="0.25">
      <c r="D2089" s="226"/>
    </row>
    <row r="2090" spans="4:4" ht="15" customHeight="1" x14ac:dyDescent="0.25">
      <c r="D2090" s="226"/>
    </row>
    <row r="2091" spans="4:4" ht="15" customHeight="1" x14ac:dyDescent="0.25">
      <c r="D2091" s="226"/>
    </row>
    <row r="2092" spans="4:4" ht="15" customHeight="1" x14ac:dyDescent="0.25">
      <c r="D2092" s="226"/>
    </row>
    <row r="2093" spans="4:4" ht="15" customHeight="1" x14ac:dyDescent="0.25">
      <c r="D2093" s="226"/>
    </row>
    <row r="2094" spans="4:4" ht="15" customHeight="1" x14ac:dyDescent="0.25">
      <c r="D2094" s="226"/>
    </row>
    <row r="2095" spans="4:4" ht="15" customHeight="1" x14ac:dyDescent="0.25">
      <c r="D2095" s="226"/>
    </row>
    <row r="2096" spans="4:4" ht="15" customHeight="1" x14ac:dyDescent="0.25">
      <c r="D2096" s="226"/>
    </row>
    <row r="2097" spans="4:4" ht="15" customHeight="1" x14ac:dyDescent="0.25">
      <c r="D2097" s="226"/>
    </row>
    <row r="2098" spans="4:4" ht="15" customHeight="1" x14ac:dyDescent="0.25">
      <c r="D2098" s="226"/>
    </row>
    <row r="2099" spans="4:4" ht="15" customHeight="1" x14ac:dyDescent="0.25">
      <c r="D2099" s="226"/>
    </row>
    <row r="2100" spans="4:4" ht="15" customHeight="1" x14ac:dyDescent="0.25">
      <c r="D2100" s="226"/>
    </row>
    <row r="2101" spans="4:4" ht="15" customHeight="1" x14ac:dyDescent="0.25">
      <c r="D2101" s="226"/>
    </row>
    <row r="2102" spans="4:4" ht="15" customHeight="1" x14ac:dyDescent="0.25">
      <c r="D2102" s="226"/>
    </row>
    <row r="2103" spans="4:4" ht="15" customHeight="1" x14ac:dyDescent="0.25">
      <c r="D2103" s="226"/>
    </row>
    <row r="2104" spans="4:4" ht="15" customHeight="1" x14ac:dyDescent="0.25">
      <c r="D2104" s="226"/>
    </row>
    <row r="2105" spans="4:4" ht="15" customHeight="1" x14ac:dyDescent="0.25">
      <c r="D2105" s="226"/>
    </row>
    <row r="2106" spans="4:4" ht="15" customHeight="1" x14ac:dyDescent="0.25">
      <c r="D2106" s="226"/>
    </row>
    <row r="2107" spans="4:4" ht="15" customHeight="1" x14ac:dyDescent="0.25">
      <c r="D2107" s="226"/>
    </row>
    <row r="2108" spans="4:4" ht="15" customHeight="1" x14ac:dyDescent="0.25">
      <c r="D2108" s="226"/>
    </row>
    <row r="2109" spans="4:4" ht="15" customHeight="1" x14ac:dyDescent="0.25">
      <c r="D2109" s="226"/>
    </row>
    <row r="2110" spans="4:4" ht="15" customHeight="1" x14ac:dyDescent="0.25">
      <c r="D2110" s="226"/>
    </row>
    <row r="2111" spans="4:4" ht="15" customHeight="1" x14ac:dyDescent="0.25">
      <c r="D2111" s="226"/>
    </row>
    <row r="2112" spans="4:4" ht="15" customHeight="1" x14ac:dyDescent="0.25">
      <c r="D2112" s="226"/>
    </row>
    <row r="2113" spans="4:4" ht="15" customHeight="1" x14ac:dyDescent="0.25">
      <c r="D2113" s="226"/>
    </row>
    <row r="2114" spans="4:4" ht="15" customHeight="1" x14ac:dyDescent="0.25">
      <c r="D2114" s="226"/>
    </row>
    <row r="2115" spans="4:4" ht="15" customHeight="1" x14ac:dyDescent="0.25">
      <c r="D2115" s="226"/>
    </row>
    <row r="2116" spans="4:4" ht="15" customHeight="1" x14ac:dyDescent="0.25">
      <c r="D2116" s="226"/>
    </row>
    <row r="2117" spans="4:4" ht="15" customHeight="1" x14ac:dyDescent="0.25">
      <c r="D2117" s="226"/>
    </row>
    <row r="2118" spans="4:4" ht="15" customHeight="1" x14ac:dyDescent="0.25">
      <c r="D2118" s="226"/>
    </row>
    <row r="2119" spans="4:4" ht="15" customHeight="1" x14ac:dyDescent="0.25">
      <c r="D2119" s="226"/>
    </row>
    <row r="2120" spans="4:4" ht="15" customHeight="1" x14ac:dyDescent="0.25">
      <c r="D2120" s="226"/>
    </row>
    <row r="2121" spans="4:4" ht="15" customHeight="1" x14ac:dyDescent="0.25">
      <c r="D2121" s="226"/>
    </row>
    <row r="2122" spans="4:4" ht="15" customHeight="1" x14ac:dyDescent="0.25">
      <c r="D2122" s="226"/>
    </row>
    <row r="2123" spans="4:4" ht="15" customHeight="1" x14ac:dyDescent="0.25">
      <c r="D2123" s="226"/>
    </row>
    <row r="2124" spans="4:4" ht="15" customHeight="1" x14ac:dyDescent="0.25">
      <c r="D2124" s="226"/>
    </row>
    <row r="2125" spans="4:4" ht="15" customHeight="1" x14ac:dyDescent="0.25">
      <c r="D2125" s="226"/>
    </row>
    <row r="2126" spans="4:4" ht="15" customHeight="1" x14ac:dyDescent="0.25">
      <c r="D2126" s="226"/>
    </row>
    <row r="2127" spans="4:4" ht="15" customHeight="1" x14ac:dyDescent="0.25">
      <c r="D2127" s="226"/>
    </row>
    <row r="2128" spans="4:4" ht="15" customHeight="1" x14ac:dyDescent="0.25">
      <c r="D2128" s="226"/>
    </row>
    <row r="2129" spans="4:4" ht="15" customHeight="1" x14ac:dyDescent="0.25">
      <c r="D2129" s="226"/>
    </row>
    <row r="2130" spans="4:4" ht="15" customHeight="1" x14ac:dyDescent="0.25">
      <c r="D2130" s="226"/>
    </row>
    <row r="2131" spans="4:4" ht="15" customHeight="1" x14ac:dyDescent="0.25">
      <c r="D2131" s="226"/>
    </row>
    <row r="2132" spans="4:4" ht="15" customHeight="1" x14ac:dyDescent="0.25">
      <c r="D2132" s="226"/>
    </row>
    <row r="2133" spans="4:4" ht="15" customHeight="1" x14ac:dyDescent="0.25">
      <c r="D2133" s="226"/>
    </row>
    <row r="2134" spans="4:4" ht="15" customHeight="1" x14ac:dyDescent="0.25">
      <c r="D2134" s="226"/>
    </row>
    <row r="2135" spans="4:4" ht="15" customHeight="1" x14ac:dyDescent="0.25">
      <c r="D2135" s="226"/>
    </row>
    <row r="2136" spans="4:4" ht="15" customHeight="1" x14ac:dyDescent="0.25">
      <c r="D2136" s="226"/>
    </row>
    <row r="2137" spans="4:4" ht="15" customHeight="1" x14ac:dyDescent="0.25">
      <c r="D2137" s="226"/>
    </row>
    <row r="2138" spans="4:4" ht="15" customHeight="1" x14ac:dyDescent="0.25">
      <c r="D2138" s="226"/>
    </row>
    <row r="2139" spans="4:4" ht="15" customHeight="1" x14ac:dyDescent="0.25">
      <c r="D2139" s="226"/>
    </row>
    <row r="2140" spans="4:4" ht="15" customHeight="1" x14ac:dyDescent="0.25">
      <c r="D2140" s="226"/>
    </row>
    <row r="2141" spans="4:4" ht="15" customHeight="1" x14ac:dyDescent="0.25">
      <c r="D2141" s="226"/>
    </row>
    <row r="2142" spans="4:4" ht="15" customHeight="1" x14ac:dyDescent="0.25">
      <c r="D2142" s="226"/>
    </row>
    <row r="2143" spans="4:4" ht="15" customHeight="1" x14ac:dyDescent="0.25">
      <c r="D2143" s="226"/>
    </row>
    <row r="2144" spans="4:4" ht="15" customHeight="1" x14ac:dyDescent="0.25">
      <c r="D2144" s="226"/>
    </row>
    <row r="2145" spans="4:4" ht="15" customHeight="1" x14ac:dyDescent="0.25">
      <c r="D2145" s="226"/>
    </row>
    <row r="2146" spans="4:4" ht="15" customHeight="1" x14ac:dyDescent="0.25">
      <c r="D2146" s="226"/>
    </row>
    <row r="2147" spans="4:4" ht="15" customHeight="1" x14ac:dyDescent="0.25">
      <c r="D2147" s="226"/>
    </row>
    <row r="2148" spans="4:4" ht="15" customHeight="1" x14ac:dyDescent="0.25">
      <c r="D2148" s="226"/>
    </row>
    <row r="2149" spans="4:4" ht="15" customHeight="1" x14ac:dyDescent="0.25">
      <c r="D2149" s="226"/>
    </row>
    <row r="2150" spans="4:4" ht="15" customHeight="1" x14ac:dyDescent="0.25">
      <c r="D2150" s="226"/>
    </row>
    <row r="2151" spans="4:4" ht="15" customHeight="1" x14ac:dyDescent="0.25">
      <c r="D2151" s="226"/>
    </row>
    <row r="2152" spans="4:4" ht="15" customHeight="1" x14ac:dyDescent="0.25">
      <c r="D2152" s="226"/>
    </row>
    <row r="2153" spans="4:4" ht="15" customHeight="1" x14ac:dyDescent="0.25">
      <c r="D2153" s="226"/>
    </row>
    <row r="2154" spans="4:4" ht="15" customHeight="1" x14ac:dyDescent="0.25">
      <c r="D2154" s="226"/>
    </row>
    <row r="2155" spans="4:4" ht="15" customHeight="1" x14ac:dyDescent="0.25">
      <c r="D2155" s="226"/>
    </row>
    <row r="2156" spans="4:4" ht="15" customHeight="1" x14ac:dyDescent="0.25">
      <c r="D2156" s="226"/>
    </row>
    <row r="2157" spans="4:4" ht="15" customHeight="1" x14ac:dyDescent="0.25">
      <c r="D2157" s="226"/>
    </row>
    <row r="2158" spans="4:4" ht="15" customHeight="1" x14ac:dyDescent="0.25">
      <c r="D2158" s="226"/>
    </row>
    <row r="2159" spans="4:4" ht="15" customHeight="1" x14ac:dyDescent="0.25">
      <c r="D2159" s="226"/>
    </row>
    <row r="2160" spans="4:4" ht="15" customHeight="1" x14ac:dyDescent="0.25">
      <c r="D2160" s="226"/>
    </row>
    <row r="2161" spans="4:4" ht="15" customHeight="1" x14ac:dyDescent="0.25">
      <c r="D2161" s="226"/>
    </row>
    <row r="2162" spans="4:4" ht="15" customHeight="1" x14ac:dyDescent="0.25">
      <c r="D2162" s="226"/>
    </row>
    <row r="2163" spans="4:4" ht="15" customHeight="1" x14ac:dyDescent="0.25">
      <c r="D2163" s="226"/>
    </row>
    <row r="2164" spans="4:4" ht="15" customHeight="1" x14ac:dyDescent="0.25">
      <c r="D2164" s="226"/>
    </row>
    <row r="2165" spans="4:4" ht="15" customHeight="1" x14ac:dyDescent="0.25">
      <c r="D2165" s="226"/>
    </row>
    <row r="2166" spans="4:4" ht="15" customHeight="1" x14ac:dyDescent="0.25">
      <c r="D2166" s="226"/>
    </row>
    <row r="2167" spans="4:4" ht="15" customHeight="1" x14ac:dyDescent="0.25">
      <c r="D2167" s="226"/>
    </row>
    <row r="2168" spans="4:4" ht="15" customHeight="1" x14ac:dyDescent="0.25">
      <c r="D2168" s="226"/>
    </row>
    <row r="2169" spans="4:4" ht="15" customHeight="1" x14ac:dyDescent="0.25">
      <c r="D2169" s="226"/>
    </row>
    <row r="2170" spans="4:4" ht="15" customHeight="1" x14ac:dyDescent="0.25">
      <c r="D2170" s="226"/>
    </row>
    <row r="2171" spans="4:4" ht="15" customHeight="1" x14ac:dyDescent="0.25">
      <c r="D2171" s="226"/>
    </row>
    <row r="2172" spans="4:4" ht="15" customHeight="1" x14ac:dyDescent="0.25">
      <c r="D2172" s="226"/>
    </row>
    <row r="2173" spans="4:4" ht="15" customHeight="1" x14ac:dyDescent="0.25">
      <c r="D2173" s="226"/>
    </row>
    <row r="2174" spans="4:4" ht="15" customHeight="1" x14ac:dyDescent="0.25">
      <c r="D2174" s="226"/>
    </row>
    <row r="2175" spans="4:4" ht="15" customHeight="1" x14ac:dyDescent="0.25">
      <c r="D2175" s="226"/>
    </row>
    <row r="2176" spans="4:4" ht="15" customHeight="1" x14ac:dyDescent="0.25">
      <c r="D2176" s="226"/>
    </row>
    <row r="2177" spans="4:4" ht="15" customHeight="1" x14ac:dyDescent="0.25">
      <c r="D2177" s="226"/>
    </row>
    <row r="2178" spans="4:4" ht="15" customHeight="1" x14ac:dyDescent="0.25">
      <c r="D2178" s="226"/>
    </row>
    <row r="2179" spans="4:4" ht="15" customHeight="1" x14ac:dyDescent="0.25">
      <c r="D2179" s="226"/>
    </row>
    <row r="2180" spans="4:4" ht="15" customHeight="1" x14ac:dyDescent="0.25">
      <c r="D2180" s="226"/>
    </row>
    <row r="2181" spans="4:4" ht="15" customHeight="1" x14ac:dyDescent="0.25">
      <c r="D2181" s="226"/>
    </row>
    <row r="2182" spans="4:4" ht="15" customHeight="1" x14ac:dyDescent="0.25">
      <c r="D2182" s="226"/>
    </row>
    <row r="2183" spans="4:4" ht="15" customHeight="1" x14ac:dyDescent="0.25">
      <c r="D2183" s="226"/>
    </row>
    <row r="2184" spans="4:4" ht="15" customHeight="1" x14ac:dyDescent="0.25">
      <c r="D2184" s="226"/>
    </row>
    <row r="2185" spans="4:4" ht="15" customHeight="1" x14ac:dyDescent="0.25">
      <c r="D2185" s="226"/>
    </row>
    <row r="2186" spans="4:4" ht="15" customHeight="1" x14ac:dyDescent="0.25">
      <c r="D2186" s="226"/>
    </row>
    <row r="2187" spans="4:4" ht="15" customHeight="1" x14ac:dyDescent="0.25">
      <c r="D2187" s="226"/>
    </row>
    <row r="2188" spans="4:4" ht="15" customHeight="1" x14ac:dyDescent="0.25">
      <c r="D2188" s="226"/>
    </row>
    <row r="2189" spans="4:4" ht="15" customHeight="1" x14ac:dyDescent="0.25">
      <c r="D2189" s="226"/>
    </row>
    <row r="2190" spans="4:4" ht="15" customHeight="1" x14ac:dyDescent="0.25">
      <c r="D2190" s="226"/>
    </row>
    <row r="2191" spans="4:4" ht="15" customHeight="1" x14ac:dyDescent="0.25">
      <c r="D2191" s="226"/>
    </row>
    <row r="2192" spans="4:4" ht="15" customHeight="1" x14ac:dyDescent="0.25">
      <c r="D2192" s="226"/>
    </row>
    <row r="2193" spans="4:4" ht="15" customHeight="1" x14ac:dyDescent="0.25">
      <c r="D2193" s="226"/>
    </row>
    <row r="2194" spans="4:4" ht="15" customHeight="1" x14ac:dyDescent="0.25">
      <c r="D2194" s="226"/>
    </row>
    <row r="2195" spans="4:4" ht="15" customHeight="1" x14ac:dyDescent="0.25">
      <c r="D2195" s="226"/>
    </row>
    <row r="2196" spans="4:4" ht="15" customHeight="1" x14ac:dyDescent="0.25">
      <c r="D2196" s="226"/>
    </row>
    <row r="2197" spans="4:4" ht="15" customHeight="1" x14ac:dyDescent="0.25">
      <c r="D2197" s="226"/>
    </row>
    <row r="2198" spans="4:4" ht="15" customHeight="1" x14ac:dyDescent="0.25">
      <c r="D2198" s="226"/>
    </row>
    <row r="2199" spans="4:4" ht="15" customHeight="1" x14ac:dyDescent="0.25">
      <c r="D2199" s="226"/>
    </row>
    <row r="2200" spans="4:4" ht="15" customHeight="1" x14ac:dyDescent="0.25">
      <c r="D2200" s="226"/>
    </row>
    <row r="2201" spans="4:4" ht="15" customHeight="1" x14ac:dyDescent="0.25">
      <c r="D2201" s="226"/>
    </row>
    <row r="2202" spans="4:4" ht="15" customHeight="1" x14ac:dyDescent="0.25">
      <c r="D2202" s="226"/>
    </row>
    <row r="2203" spans="4:4" ht="15" customHeight="1" x14ac:dyDescent="0.25">
      <c r="D2203" s="226"/>
    </row>
    <row r="2204" spans="4:4" ht="15" customHeight="1" x14ac:dyDescent="0.25">
      <c r="D2204" s="226"/>
    </row>
    <row r="2205" spans="4:4" ht="15" customHeight="1" x14ac:dyDescent="0.25">
      <c r="D2205" s="226"/>
    </row>
    <row r="2206" spans="4:4" ht="15" customHeight="1" x14ac:dyDescent="0.25">
      <c r="D2206" s="226"/>
    </row>
    <row r="2207" spans="4:4" ht="15" customHeight="1" x14ac:dyDescent="0.25">
      <c r="D2207" s="226"/>
    </row>
    <row r="2208" spans="4:4" ht="15" customHeight="1" x14ac:dyDescent="0.25">
      <c r="D2208" s="226"/>
    </row>
    <row r="2209" spans="4:4" ht="15" customHeight="1" x14ac:dyDescent="0.25">
      <c r="D2209" s="226"/>
    </row>
    <row r="2210" spans="4:4" ht="15" customHeight="1" x14ac:dyDescent="0.25">
      <c r="D2210" s="226"/>
    </row>
    <row r="2211" spans="4:4" ht="15" customHeight="1" x14ac:dyDescent="0.25">
      <c r="D2211" s="226"/>
    </row>
    <row r="2212" spans="4:4" ht="15" customHeight="1" x14ac:dyDescent="0.25">
      <c r="D2212" s="226"/>
    </row>
    <row r="2213" spans="4:4" ht="15" customHeight="1" x14ac:dyDescent="0.25">
      <c r="D2213" s="226"/>
    </row>
    <row r="2214" spans="4:4" ht="15" customHeight="1" x14ac:dyDescent="0.25">
      <c r="D2214" s="226"/>
    </row>
    <row r="2215" spans="4:4" ht="15" customHeight="1" x14ac:dyDescent="0.25">
      <c r="D2215" s="226"/>
    </row>
    <row r="2216" spans="4:4" ht="15" customHeight="1" x14ac:dyDescent="0.25">
      <c r="D2216" s="226"/>
    </row>
    <row r="2217" spans="4:4" ht="15" customHeight="1" x14ac:dyDescent="0.25">
      <c r="D2217" s="226"/>
    </row>
    <row r="2218" spans="4:4" ht="15" customHeight="1" x14ac:dyDescent="0.25">
      <c r="D2218" s="226"/>
    </row>
    <row r="2219" spans="4:4" ht="15" customHeight="1" x14ac:dyDescent="0.25">
      <c r="D2219" s="226"/>
    </row>
    <row r="2220" spans="4:4" ht="15" customHeight="1" x14ac:dyDescent="0.25">
      <c r="D2220" s="226"/>
    </row>
    <row r="2221" spans="4:4" ht="15" customHeight="1" x14ac:dyDescent="0.25">
      <c r="D2221" s="226"/>
    </row>
    <row r="2222" spans="4:4" ht="15" customHeight="1" x14ac:dyDescent="0.25">
      <c r="D2222" s="226"/>
    </row>
    <row r="2223" spans="4:4" ht="15" customHeight="1" x14ac:dyDescent="0.25">
      <c r="D2223" s="226"/>
    </row>
    <row r="2224" spans="4:4" ht="15" customHeight="1" x14ac:dyDescent="0.25">
      <c r="D2224" s="226"/>
    </row>
    <row r="2225" spans="4:4" ht="15" customHeight="1" x14ac:dyDescent="0.25">
      <c r="D2225" s="226"/>
    </row>
    <row r="2226" spans="4:4" ht="15" customHeight="1" x14ac:dyDescent="0.25">
      <c r="D2226" s="226"/>
    </row>
    <row r="2227" spans="4:4" ht="15" customHeight="1" x14ac:dyDescent="0.25">
      <c r="D2227" s="226"/>
    </row>
    <row r="2228" spans="4:4" ht="15" customHeight="1" x14ac:dyDescent="0.25">
      <c r="D2228" s="226"/>
    </row>
    <row r="2229" spans="4:4" ht="15" customHeight="1" x14ac:dyDescent="0.25">
      <c r="D2229" s="226"/>
    </row>
    <row r="2230" spans="4:4" ht="15" customHeight="1" x14ac:dyDescent="0.25">
      <c r="D2230" s="226"/>
    </row>
    <row r="2231" spans="4:4" ht="15" customHeight="1" x14ac:dyDescent="0.25">
      <c r="D2231" s="226"/>
    </row>
    <row r="2232" spans="4:4" ht="15" customHeight="1" x14ac:dyDescent="0.25">
      <c r="D2232" s="226"/>
    </row>
    <row r="2233" spans="4:4" ht="15" customHeight="1" x14ac:dyDescent="0.25">
      <c r="D2233" s="226"/>
    </row>
    <row r="2234" spans="4:4" ht="15" customHeight="1" x14ac:dyDescent="0.25">
      <c r="D2234" s="226"/>
    </row>
    <row r="2235" spans="4:4" ht="15" customHeight="1" x14ac:dyDescent="0.25">
      <c r="D2235" s="226"/>
    </row>
    <row r="2236" spans="4:4" ht="15" customHeight="1" x14ac:dyDescent="0.25">
      <c r="D2236" s="226"/>
    </row>
    <row r="2237" spans="4:4" ht="15" customHeight="1" x14ac:dyDescent="0.25">
      <c r="D2237" s="226"/>
    </row>
    <row r="2238" spans="4:4" ht="15" customHeight="1" x14ac:dyDescent="0.25">
      <c r="D2238" s="226"/>
    </row>
    <row r="2239" spans="4:4" ht="15" customHeight="1" x14ac:dyDescent="0.25">
      <c r="D2239" s="226"/>
    </row>
    <row r="2240" spans="4:4" ht="15" customHeight="1" x14ac:dyDescent="0.25">
      <c r="D2240" s="226"/>
    </row>
    <row r="2241" spans="4:4" ht="15" customHeight="1" x14ac:dyDescent="0.25">
      <c r="D2241" s="226"/>
    </row>
    <row r="2242" spans="4:4" ht="15" customHeight="1" x14ac:dyDescent="0.25">
      <c r="D2242" s="226"/>
    </row>
    <row r="2243" spans="4:4" ht="15" customHeight="1" x14ac:dyDescent="0.25">
      <c r="D2243" s="226"/>
    </row>
    <row r="2244" spans="4:4" ht="15" customHeight="1" x14ac:dyDescent="0.25">
      <c r="D2244" s="226"/>
    </row>
    <row r="2245" spans="4:4" ht="15" customHeight="1" x14ac:dyDescent="0.25">
      <c r="D2245" s="226"/>
    </row>
    <row r="2246" spans="4:4" ht="15" customHeight="1" x14ac:dyDescent="0.25">
      <c r="D2246" s="226"/>
    </row>
    <row r="2247" spans="4:4" ht="15" customHeight="1" x14ac:dyDescent="0.25">
      <c r="D2247" s="226"/>
    </row>
    <row r="2248" spans="4:4" ht="15" customHeight="1" x14ac:dyDescent="0.25">
      <c r="D2248" s="226"/>
    </row>
    <row r="2249" spans="4:4" ht="15" customHeight="1" x14ac:dyDescent="0.25">
      <c r="D2249" s="226"/>
    </row>
    <row r="2250" spans="4:4" ht="15" customHeight="1" x14ac:dyDescent="0.25">
      <c r="D2250" s="226"/>
    </row>
    <row r="2251" spans="4:4" ht="15" customHeight="1" x14ac:dyDescent="0.25">
      <c r="D2251" s="226"/>
    </row>
    <row r="2252" spans="4:4" ht="15" customHeight="1" x14ac:dyDescent="0.25">
      <c r="D2252" s="226"/>
    </row>
    <row r="2253" spans="4:4" ht="15" customHeight="1" x14ac:dyDescent="0.25">
      <c r="D2253" s="226"/>
    </row>
    <row r="2254" spans="4:4" ht="15" customHeight="1" x14ac:dyDescent="0.25">
      <c r="D2254" s="226"/>
    </row>
    <row r="2255" spans="4:4" ht="15" customHeight="1" x14ac:dyDescent="0.25">
      <c r="D2255" s="226"/>
    </row>
    <row r="2256" spans="4:4" ht="15" customHeight="1" x14ac:dyDescent="0.25">
      <c r="D2256" s="226"/>
    </row>
    <row r="2257" spans="4:4" ht="15" customHeight="1" x14ac:dyDescent="0.25">
      <c r="D2257" s="226"/>
    </row>
    <row r="2258" spans="4:4" ht="15" customHeight="1" x14ac:dyDescent="0.25">
      <c r="D2258" s="226"/>
    </row>
    <row r="2259" spans="4:4" ht="15" customHeight="1" x14ac:dyDescent="0.25">
      <c r="D2259" s="226"/>
    </row>
    <row r="2260" spans="4:4" ht="15" customHeight="1" x14ac:dyDescent="0.25">
      <c r="D2260" s="226"/>
    </row>
    <row r="2261" spans="4:4" ht="15" customHeight="1" x14ac:dyDescent="0.25">
      <c r="D2261" s="226"/>
    </row>
    <row r="2262" spans="4:4" ht="15" customHeight="1" x14ac:dyDescent="0.25">
      <c r="D2262" s="226"/>
    </row>
    <row r="2263" spans="4:4" ht="15" customHeight="1" x14ac:dyDescent="0.25">
      <c r="D2263" s="226"/>
    </row>
    <row r="2264" spans="4:4" ht="15" customHeight="1" x14ac:dyDescent="0.25">
      <c r="D2264" s="226"/>
    </row>
    <row r="2265" spans="4:4" ht="15" customHeight="1" x14ac:dyDescent="0.25">
      <c r="D2265" s="226"/>
    </row>
    <row r="2266" spans="4:4" ht="15" customHeight="1" x14ac:dyDescent="0.25">
      <c r="D2266" s="226"/>
    </row>
    <row r="2267" spans="4:4" ht="15" customHeight="1" x14ac:dyDescent="0.25">
      <c r="D2267" s="226"/>
    </row>
    <row r="2268" spans="4:4" ht="15" customHeight="1" x14ac:dyDescent="0.25">
      <c r="D2268" s="226"/>
    </row>
    <row r="2269" spans="4:4" ht="15" customHeight="1" x14ac:dyDescent="0.25">
      <c r="D2269" s="226"/>
    </row>
    <row r="2270" spans="4:4" ht="15" customHeight="1" x14ac:dyDescent="0.25">
      <c r="D2270" s="226"/>
    </row>
    <row r="2271" spans="4:4" ht="15" customHeight="1" x14ac:dyDescent="0.25">
      <c r="D2271" s="226"/>
    </row>
    <row r="2272" spans="4:4" ht="15" customHeight="1" x14ac:dyDescent="0.25">
      <c r="D2272" s="226"/>
    </row>
    <row r="2273" spans="4:4" ht="15" customHeight="1" x14ac:dyDescent="0.25">
      <c r="D2273" s="226"/>
    </row>
    <row r="2274" spans="4:4" ht="15" customHeight="1" x14ac:dyDescent="0.25">
      <c r="D2274" s="226"/>
    </row>
    <row r="2275" spans="4:4" ht="15" customHeight="1" x14ac:dyDescent="0.25">
      <c r="D2275" s="226"/>
    </row>
    <row r="2276" spans="4:4" ht="15" customHeight="1" x14ac:dyDescent="0.25">
      <c r="D2276" s="226"/>
    </row>
    <row r="2277" spans="4:4" ht="15" customHeight="1" x14ac:dyDescent="0.25">
      <c r="D2277" s="226"/>
    </row>
    <row r="2278" spans="4:4" ht="15" customHeight="1" x14ac:dyDescent="0.25">
      <c r="D2278" s="226"/>
    </row>
    <row r="2279" spans="4:4" ht="15" customHeight="1" x14ac:dyDescent="0.25">
      <c r="D2279" s="226"/>
    </row>
    <row r="2280" spans="4:4" ht="15" customHeight="1" x14ac:dyDescent="0.25">
      <c r="D2280" s="226"/>
    </row>
    <row r="2281" spans="4:4" ht="15" customHeight="1" x14ac:dyDescent="0.25">
      <c r="D2281" s="226"/>
    </row>
    <row r="2282" spans="4:4" ht="15" customHeight="1" x14ac:dyDescent="0.25">
      <c r="D2282" s="226"/>
    </row>
    <row r="2283" spans="4:4" ht="15" customHeight="1" x14ac:dyDescent="0.25">
      <c r="D2283" s="226"/>
    </row>
    <row r="2284" spans="4:4" ht="15" customHeight="1" x14ac:dyDescent="0.25">
      <c r="D2284" s="226"/>
    </row>
    <row r="2285" spans="4:4" ht="15" customHeight="1" x14ac:dyDescent="0.25">
      <c r="D2285" s="226"/>
    </row>
    <row r="2286" spans="4:4" ht="15" customHeight="1" x14ac:dyDescent="0.25">
      <c r="D2286" s="226"/>
    </row>
    <row r="2287" spans="4:4" ht="15" customHeight="1" x14ac:dyDescent="0.25">
      <c r="D2287" s="226"/>
    </row>
    <row r="2288" spans="4:4" ht="15" customHeight="1" x14ac:dyDescent="0.25">
      <c r="D2288" s="226"/>
    </row>
    <row r="2289" spans="4:4" ht="15" customHeight="1" x14ac:dyDescent="0.25">
      <c r="D2289" s="226"/>
    </row>
    <row r="2290" spans="4:4" ht="15" customHeight="1" x14ac:dyDescent="0.25">
      <c r="D2290" s="226"/>
    </row>
    <row r="2291" spans="4:4" ht="15" customHeight="1" x14ac:dyDescent="0.25">
      <c r="D2291" s="226"/>
    </row>
    <row r="2292" spans="4:4" ht="15" customHeight="1" x14ac:dyDescent="0.25">
      <c r="D2292" s="226"/>
    </row>
    <row r="2293" spans="4:4" ht="15" customHeight="1" x14ac:dyDescent="0.25">
      <c r="D2293" s="226"/>
    </row>
    <row r="2294" spans="4:4" ht="15" customHeight="1" x14ac:dyDescent="0.25">
      <c r="D2294" s="226"/>
    </row>
    <row r="2295" spans="4:4" ht="15" customHeight="1" x14ac:dyDescent="0.25">
      <c r="D2295" s="226"/>
    </row>
    <row r="2296" spans="4:4" ht="15" customHeight="1" x14ac:dyDescent="0.25">
      <c r="D2296" s="226"/>
    </row>
    <row r="2297" spans="4:4" ht="15" customHeight="1" x14ac:dyDescent="0.25">
      <c r="D2297" s="226"/>
    </row>
    <row r="2298" spans="4:4" ht="15" customHeight="1" x14ac:dyDescent="0.25">
      <c r="D2298" s="226"/>
    </row>
    <row r="2299" spans="4:4" ht="15" customHeight="1" x14ac:dyDescent="0.25">
      <c r="D2299" s="226"/>
    </row>
    <row r="2300" spans="4:4" ht="15" customHeight="1" x14ac:dyDescent="0.25">
      <c r="D2300" s="226"/>
    </row>
    <row r="2301" spans="4:4" ht="15" customHeight="1" x14ac:dyDescent="0.25">
      <c r="D2301" s="226"/>
    </row>
    <row r="2302" spans="4:4" ht="15" customHeight="1" x14ac:dyDescent="0.25">
      <c r="D2302" s="226"/>
    </row>
    <row r="2303" spans="4:4" ht="15" customHeight="1" x14ac:dyDescent="0.25">
      <c r="D2303" s="226"/>
    </row>
    <row r="2304" spans="4:4" ht="15" customHeight="1" x14ac:dyDescent="0.25">
      <c r="D2304" s="226"/>
    </row>
    <row r="2305" spans="4:4" ht="15" customHeight="1" x14ac:dyDescent="0.25">
      <c r="D2305" s="226"/>
    </row>
    <row r="2306" spans="4:4" ht="15" customHeight="1" x14ac:dyDescent="0.25">
      <c r="D2306" s="226"/>
    </row>
    <row r="2307" spans="4:4" ht="15" customHeight="1" x14ac:dyDescent="0.25">
      <c r="D2307" s="226"/>
    </row>
    <row r="2308" spans="4:4" ht="15" customHeight="1" x14ac:dyDescent="0.25">
      <c r="D2308" s="226"/>
    </row>
    <row r="2309" spans="4:4" ht="15" customHeight="1" x14ac:dyDescent="0.25">
      <c r="D2309" s="226"/>
    </row>
    <row r="2310" spans="4:4" ht="15" customHeight="1" x14ac:dyDescent="0.25">
      <c r="D2310" s="226"/>
    </row>
    <row r="2311" spans="4:4" ht="15" customHeight="1" x14ac:dyDescent="0.25">
      <c r="D2311" s="226"/>
    </row>
    <row r="2312" spans="4:4" ht="15" customHeight="1" x14ac:dyDescent="0.25">
      <c r="D2312" s="226"/>
    </row>
    <row r="2313" spans="4:4" ht="15" customHeight="1" x14ac:dyDescent="0.25">
      <c r="D2313" s="226"/>
    </row>
    <row r="2314" spans="4:4" ht="15" customHeight="1" x14ac:dyDescent="0.25">
      <c r="D2314" s="226"/>
    </row>
    <row r="2315" spans="4:4" ht="15" customHeight="1" x14ac:dyDescent="0.25">
      <c r="D2315" s="226"/>
    </row>
    <row r="2316" spans="4:4" ht="15" customHeight="1" x14ac:dyDescent="0.25">
      <c r="D2316" s="226"/>
    </row>
    <row r="2317" spans="4:4" ht="15" customHeight="1" x14ac:dyDescent="0.25">
      <c r="D2317" s="226"/>
    </row>
    <row r="2318" spans="4:4" ht="15" customHeight="1" x14ac:dyDescent="0.25">
      <c r="D2318" s="226"/>
    </row>
    <row r="2319" spans="4:4" ht="15" customHeight="1" x14ac:dyDescent="0.25">
      <c r="D2319" s="226"/>
    </row>
    <row r="2320" spans="4:4" ht="15" customHeight="1" x14ac:dyDescent="0.25">
      <c r="D2320" s="226"/>
    </row>
    <row r="2321" spans="4:4" ht="15" customHeight="1" x14ac:dyDescent="0.25">
      <c r="D2321" s="226"/>
    </row>
    <row r="2322" spans="4:4" ht="15" customHeight="1" x14ac:dyDescent="0.25">
      <c r="D2322" s="226"/>
    </row>
    <row r="2323" spans="4:4" ht="15" customHeight="1" x14ac:dyDescent="0.25">
      <c r="D2323" s="226"/>
    </row>
    <row r="2324" spans="4:4" ht="15" customHeight="1" x14ac:dyDescent="0.25">
      <c r="D2324" s="226"/>
    </row>
    <row r="2325" spans="4:4" ht="15" customHeight="1" x14ac:dyDescent="0.25">
      <c r="D2325" s="226"/>
    </row>
    <row r="2326" spans="4:4" ht="15" customHeight="1" x14ac:dyDescent="0.25">
      <c r="D2326" s="226"/>
    </row>
    <row r="2327" spans="4:4" ht="15" customHeight="1" x14ac:dyDescent="0.25">
      <c r="D2327" s="226"/>
    </row>
    <row r="2328" spans="4:4" ht="15" customHeight="1" x14ac:dyDescent="0.25">
      <c r="D2328" s="226"/>
    </row>
    <row r="2329" spans="4:4" ht="15" customHeight="1" x14ac:dyDescent="0.25">
      <c r="D2329" s="226"/>
    </row>
    <row r="2330" spans="4:4" ht="15" customHeight="1" x14ac:dyDescent="0.25">
      <c r="D2330" s="226"/>
    </row>
    <row r="2331" spans="4:4" ht="15" customHeight="1" x14ac:dyDescent="0.25">
      <c r="D2331" s="226"/>
    </row>
    <row r="2332" spans="4:4" ht="15" customHeight="1" x14ac:dyDescent="0.25">
      <c r="D2332" s="226"/>
    </row>
    <row r="2333" spans="4:4" ht="15" customHeight="1" x14ac:dyDescent="0.25">
      <c r="D2333" s="226"/>
    </row>
    <row r="2334" spans="4:4" ht="15" customHeight="1" x14ac:dyDescent="0.25">
      <c r="D2334" s="226"/>
    </row>
    <row r="2335" spans="4:4" ht="15" customHeight="1" x14ac:dyDescent="0.25">
      <c r="D2335" s="226"/>
    </row>
    <row r="2336" spans="4:4" ht="15" customHeight="1" x14ac:dyDescent="0.25">
      <c r="D2336" s="226"/>
    </row>
    <row r="2337" spans="4:4" ht="15" customHeight="1" x14ac:dyDescent="0.25">
      <c r="D2337" s="226"/>
    </row>
    <row r="2338" spans="4:4" ht="15" customHeight="1" x14ac:dyDescent="0.25">
      <c r="D2338" s="226"/>
    </row>
    <row r="2339" spans="4:4" ht="15" customHeight="1" x14ac:dyDescent="0.25">
      <c r="D2339" s="226"/>
    </row>
    <row r="2340" spans="4:4" ht="15" customHeight="1" x14ac:dyDescent="0.25">
      <c r="D2340" s="226"/>
    </row>
    <row r="2341" spans="4:4" ht="15" customHeight="1" x14ac:dyDescent="0.25">
      <c r="D2341" s="226"/>
    </row>
    <row r="2342" spans="4:4" ht="15" customHeight="1" x14ac:dyDescent="0.25">
      <c r="D2342" s="226"/>
    </row>
    <row r="2343" spans="4:4" ht="15" customHeight="1" x14ac:dyDescent="0.25">
      <c r="D2343" s="226"/>
    </row>
    <row r="2344" spans="4:4" ht="15" customHeight="1" x14ac:dyDescent="0.25">
      <c r="D2344" s="226"/>
    </row>
    <row r="2345" spans="4:4" ht="15" customHeight="1" x14ac:dyDescent="0.25">
      <c r="D2345" s="226"/>
    </row>
    <row r="2346" spans="4:4" ht="15" customHeight="1" x14ac:dyDescent="0.25">
      <c r="D2346" s="226"/>
    </row>
    <row r="2347" spans="4:4" ht="15" customHeight="1" x14ac:dyDescent="0.25">
      <c r="D2347" s="226"/>
    </row>
    <row r="2348" spans="4:4" ht="15" customHeight="1" x14ac:dyDescent="0.25">
      <c r="D2348" s="226"/>
    </row>
    <row r="2349" spans="4:4" ht="15" customHeight="1" x14ac:dyDescent="0.25">
      <c r="D2349" s="226"/>
    </row>
    <row r="2350" spans="4:4" ht="15" customHeight="1" x14ac:dyDescent="0.25">
      <c r="D2350" s="226"/>
    </row>
    <row r="2351" spans="4:4" ht="15" customHeight="1" x14ac:dyDescent="0.25">
      <c r="D2351" s="226"/>
    </row>
    <row r="2352" spans="4:4" ht="15" customHeight="1" x14ac:dyDescent="0.25">
      <c r="D2352" s="226"/>
    </row>
    <row r="2353" spans="4:4" ht="15" customHeight="1" x14ac:dyDescent="0.25">
      <c r="D2353" s="226"/>
    </row>
    <row r="2354" spans="4:4" ht="15" customHeight="1" x14ac:dyDescent="0.25">
      <c r="D2354" s="226"/>
    </row>
    <row r="2355" spans="4:4" ht="15" customHeight="1" x14ac:dyDescent="0.25">
      <c r="D2355" s="226"/>
    </row>
    <row r="2356" spans="4:4" ht="15" customHeight="1" x14ac:dyDescent="0.25">
      <c r="D2356" s="226"/>
    </row>
    <row r="2357" spans="4:4" ht="15" customHeight="1" x14ac:dyDescent="0.25">
      <c r="D2357" s="226"/>
    </row>
    <row r="2358" spans="4:4" ht="15" customHeight="1" x14ac:dyDescent="0.25">
      <c r="D2358" s="226"/>
    </row>
    <row r="2359" spans="4:4" ht="15" customHeight="1" x14ac:dyDescent="0.25">
      <c r="D2359" s="226"/>
    </row>
    <row r="2360" spans="4:4" ht="15" customHeight="1" x14ac:dyDescent="0.25">
      <c r="D2360" s="226"/>
    </row>
    <row r="2361" spans="4:4" ht="15" customHeight="1" x14ac:dyDescent="0.25">
      <c r="D2361" s="226"/>
    </row>
    <row r="2362" spans="4:4" ht="15" customHeight="1" x14ac:dyDescent="0.25">
      <c r="D2362" s="226"/>
    </row>
    <row r="2363" spans="4:4" ht="15" customHeight="1" x14ac:dyDescent="0.25">
      <c r="D2363" s="226"/>
    </row>
    <row r="2364" spans="4:4" ht="15" customHeight="1" x14ac:dyDescent="0.25">
      <c r="D2364" s="226"/>
    </row>
    <row r="2365" spans="4:4" ht="15" customHeight="1" x14ac:dyDescent="0.25">
      <c r="D2365" s="226"/>
    </row>
    <row r="2366" spans="4:4" ht="15" customHeight="1" x14ac:dyDescent="0.25">
      <c r="D2366" s="226"/>
    </row>
    <row r="2367" spans="4:4" ht="15" customHeight="1" x14ac:dyDescent="0.25">
      <c r="D2367" s="226"/>
    </row>
    <row r="2368" spans="4:4" ht="15" customHeight="1" x14ac:dyDescent="0.25">
      <c r="D2368" s="226"/>
    </row>
    <row r="2369" spans="4:4" ht="15" customHeight="1" x14ac:dyDescent="0.25">
      <c r="D2369" s="226"/>
    </row>
    <row r="2370" spans="4:4" ht="15" customHeight="1" x14ac:dyDescent="0.25">
      <c r="D2370" s="226"/>
    </row>
    <row r="2371" spans="4:4" ht="15" customHeight="1" x14ac:dyDescent="0.25">
      <c r="D2371" s="226"/>
    </row>
    <row r="2372" spans="4:4" ht="15" customHeight="1" x14ac:dyDescent="0.25">
      <c r="D2372" s="226"/>
    </row>
    <row r="2373" spans="4:4" ht="15" customHeight="1" x14ac:dyDescent="0.25">
      <c r="D2373" s="226"/>
    </row>
    <row r="2374" spans="4:4" ht="15" customHeight="1" x14ac:dyDescent="0.25">
      <c r="D2374" s="226"/>
    </row>
    <row r="2375" spans="4:4" ht="15" customHeight="1" x14ac:dyDescent="0.25">
      <c r="D2375" s="226"/>
    </row>
    <row r="2376" spans="4:4" ht="15" customHeight="1" x14ac:dyDescent="0.25">
      <c r="D2376" s="226"/>
    </row>
    <row r="2377" spans="4:4" ht="15" customHeight="1" x14ac:dyDescent="0.25">
      <c r="D2377" s="226"/>
    </row>
    <row r="2378" spans="4:4" ht="15" customHeight="1" x14ac:dyDescent="0.25">
      <c r="D2378" s="226"/>
    </row>
    <row r="2379" spans="4:4" ht="15" customHeight="1" x14ac:dyDescent="0.25">
      <c r="D2379" s="226"/>
    </row>
    <row r="2380" spans="4:4" ht="15" customHeight="1" x14ac:dyDescent="0.25">
      <c r="D2380" s="226"/>
    </row>
    <row r="2381" spans="4:4" ht="15" customHeight="1" x14ac:dyDescent="0.25">
      <c r="D2381" s="226"/>
    </row>
    <row r="2382" spans="4:4" ht="15" customHeight="1" x14ac:dyDescent="0.25">
      <c r="D2382" s="226"/>
    </row>
    <row r="2383" spans="4:4" ht="15" customHeight="1" x14ac:dyDescent="0.25">
      <c r="D2383" s="226"/>
    </row>
    <row r="2384" spans="4:4" ht="15" customHeight="1" x14ac:dyDescent="0.25">
      <c r="D2384" s="226"/>
    </row>
    <row r="2385" spans="4:4" ht="15" customHeight="1" x14ac:dyDescent="0.25">
      <c r="D2385" s="226"/>
    </row>
    <row r="2386" spans="4:4" ht="15" customHeight="1" x14ac:dyDescent="0.25">
      <c r="D2386" s="226"/>
    </row>
    <row r="2387" spans="4:4" ht="15" customHeight="1" x14ac:dyDescent="0.25">
      <c r="D2387" s="226"/>
    </row>
    <row r="2388" spans="4:4" ht="15" customHeight="1" x14ac:dyDescent="0.25">
      <c r="D2388" s="226"/>
    </row>
    <row r="2389" spans="4:4" ht="15" customHeight="1" x14ac:dyDescent="0.25">
      <c r="D2389" s="226"/>
    </row>
    <row r="2390" spans="4:4" ht="15" customHeight="1" x14ac:dyDescent="0.25">
      <c r="D2390" s="226"/>
    </row>
    <row r="2391" spans="4:4" ht="15" customHeight="1" x14ac:dyDescent="0.25">
      <c r="D2391" s="226"/>
    </row>
    <row r="2392" spans="4:4" ht="15" customHeight="1" x14ac:dyDescent="0.25">
      <c r="D2392" s="226"/>
    </row>
    <row r="2393" spans="4:4" ht="15" customHeight="1" x14ac:dyDescent="0.25">
      <c r="D2393" s="226"/>
    </row>
    <row r="2394" spans="4:4" ht="15" customHeight="1" x14ac:dyDescent="0.25">
      <c r="D2394" s="226"/>
    </row>
    <row r="2395" spans="4:4" ht="15" customHeight="1" x14ac:dyDescent="0.25">
      <c r="D2395" s="226"/>
    </row>
    <row r="2396" spans="4:4" ht="15" customHeight="1" x14ac:dyDescent="0.25">
      <c r="D2396" s="226"/>
    </row>
    <row r="2397" spans="4:4" ht="15" customHeight="1" x14ac:dyDescent="0.25">
      <c r="D2397" s="226"/>
    </row>
    <row r="2398" spans="4:4" ht="15" customHeight="1" x14ac:dyDescent="0.25">
      <c r="D2398" s="226"/>
    </row>
    <row r="2399" spans="4:4" ht="15" customHeight="1" x14ac:dyDescent="0.25">
      <c r="D2399" s="226"/>
    </row>
    <row r="2400" spans="4:4" ht="15" customHeight="1" x14ac:dyDescent="0.25">
      <c r="D2400" s="226"/>
    </row>
    <row r="2401" spans="4:4" ht="15" customHeight="1" x14ac:dyDescent="0.25">
      <c r="D2401" s="226"/>
    </row>
    <row r="2402" spans="4:4" ht="15" customHeight="1" x14ac:dyDescent="0.25">
      <c r="D2402" s="226"/>
    </row>
    <row r="2403" spans="4:4" ht="15" customHeight="1" x14ac:dyDescent="0.25">
      <c r="D2403" s="226"/>
    </row>
    <row r="2404" spans="4:4" ht="15" customHeight="1" x14ac:dyDescent="0.25">
      <c r="D2404" s="226"/>
    </row>
    <row r="2405" spans="4:4" ht="15" customHeight="1" x14ac:dyDescent="0.25">
      <c r="D2405" s="226"/>
    </row>
    <row r="2406" spans="4:4" ht="15" customHeight="1" x14ac:dyDescent="0.25">
      <c r="D2406" s="226"/>
    </row>
    <row r="2407" spans="4:4" ht="15" customHeight="1" x14ac:dyDescent="0.25">
      <c r="D2407" s="226"/>
    </row>
    <row r="2408" spans="4:4" ht="15" customHeight="1" x14ac:dyDescent="0.25">
      <c r="D2408" s="226"/>
    </row>
    <row r="2409" spans="4:4" ht="15" customHeight="1" x14ac:dyDescent="0.25">
      <c r="D2409" s="226"/>
    </row>
    <row r="2410" spans="4:4" ht="15" customHeight="1" x14ac:dyDescent="0.25">
      <c r="D2410" s="226"/>
    </row>
    <row r="2411" spans="4:4" ht="15" customHeight="1" x14ac:dyDescent="0.25">
      <c r="D2411" s="226"/>
    </row>
    <row r="2412" spans="4:4" ht="15" customHeight="1" x14ac:dyDescent="0.25">
      <c r="D2412" s="226"/>
    </row>
    <row r="2413" spans="4:4" ht="15" customHeight="1" x14ac:dyDescent="0.25">
      <c r="D2413" s="226"/>
    </row>
    <row r="2414" spans="4:4" ht="15" customHeight="1" x14ac:dyDescent="0.25">
      <c r="D2414" s="226"/>
    </row>
    <row r="2415" spans="4:4" ht="15" customHeight="1" x14ac:dyDescent="0.25">
      <c r="D2415" s="226"/>
    </row>
    <row r="2416" spans="4:4" ht="15" customHeight="1" x14ac:dyDescent="0.25">
      <c r="D2416" s="226"/>
    </row>
    <row r="2417" spans="4:4" ht="15" customHeight="1" x14ac:dyDescent="0.25">
      <c r="D2417" s="226"/>
    </row>
    <row r="2418" spans="4:4" ht="15" customHeight="1" x14ac:dyDescent="0.25">
      <c r="D2418" s="226"/>
    </row>
    <row r="2419" spans="4:4" ht="15" customHeight="1" x14ac:dyDescent="0.25">
      <c r="D2419" s="226"/>
    </row>
    <row r="2420" spans="4:4" ht="15" customHeight="1" x14ac:dyDescent="0.25">
      <c r="D2420" s="226"/>
    </row>
    <row r="2421" spans="4:4" ht="15" customHeight="1" x14ac:dyDescent="0.25">
      <c r="D2421" s="226"/>
    </row>
    <row r="2422" spans="4:4" ht="15" customHeight="1" x14ac:dyDescent="0.25">
      <c r="D2422" s="226"/>
    </row>
    <row r="2423" spans="4:4" ht="15" customHeight="1" x14ac:dyDescent="0.25">
      <c r="D2423" s="226"/>
    </row>
    <row r="2424" spans="4:4" ht="15" customHeight="1" x14ac:dyDescent="0.25">
      <c r="D2424" s="226"/>
    </row>
    <row r="2425" spans="4:4" ht="15" customHeight="1" x14ac:dyDescent="0.25">
      <c r="D2425" s="226"/>
    </row>
    <row r="2426" spans="4:4" ht="15" customHeight="1" x14ac:dyDescent="0.25">
      <c r="D2426" s="226"/>
    </row>
    <row r="2427" spans="4:4" ht="15" customHeight="1" x14ac:dyDescent="0.25">
      <c r="D2427" s="226"/>
    </row>
    <row r="2428" spans="4:4" ht="15" customHeight="1" x14ac:dyDescent="0.25">
      <c r="D2428" s="226"/>
    </row>
    <row r="2429" spans="4:4" ht="15" customHeight="1" x14ac:dyDescent="0.25">
      <c r="D2429" s="226"/>
    </row>
    <row r="2430" spans="4:4" ht="15" customHeight="1" x14ac:dyDescent="0.25">
      <c r="D2430" s="226"/>
    </row>
    <row r="2431" spans="4:4" ht="15" customHeight="1" x14ac:dyDescent="0.25">
      <c r="D2431" s="226"/>
    </row>
    <row r="2432" spans="4:4" ht="15" customHeight="1" x14ac:dyDescent="0.25">
      <c r="D2432" s="226"/>
    </row>
    <row r="2433" spans="4:4" ht="15" customHeight="1" x14ac:dyDescent="0.25">
      <c r="D2433" s="226"/>
    </row>
    <row r="2434" spans="4:4" ht="15" customHeight="1" x14ac:dyDescent="0.25">
      <c r="D2434" s="226"/>
    </row>
    <row r="2435" spans="4:4" ht="15" customHeight="1" x14ac:dyDescent="0.25">
      <c r="D2435" s="226"/>
    </row>
    <row r="2436" spans="4:4" ht="15" customHeight="1" x14ac:dyDescent="0.25">
      <c r="D2436" s="226"/>
    </row>
    <row r="2437" spans="4:4" ht="15" customHeight="1" x14ac:dyDescent="0.25">
      <c r="D2437" s="226"/>
    </row>
    <row r="2438" spans="4:4" ht="15" customHeight="1" x14ac:dyDescent="0.25">
      <c r="D2438" s="226"/>
    </row>
    <row r="2439" spans="4:4" ht="15" customHeight="1" x14ac:dyDescent="0.25">
      <c r="D2439" s="226"/>
    </row>
    <row r="2440" spans="4:4" ht="15" customHeight="1" x14ac:dyDescent="0.25">
      <c r="D2440" s="226"/>
    </row>
    <row r="2441" spans="4:4" ht="15" customHeight="1" x14ac:dyDescent="0.25">
      <c r="D2441" s="226"/>
    </row>
    <row r="2442" spans="4:4" ht="15" customHeight="1" x14ac:dyDescent="0.25">
      <c r="D2442" s="226"/>
    </row>
    <row r="2443" spans="4:4" ht="15" customHeight="1" x14ac:dyDescent="0.25">
      <c r="D2443" s="226"/>
    </row>
    <row r="2444" spans="4:4" ht="15" customHeight="1" x14ac:dyDescent="0.25">
      <c r="D2444" s="226"/>
    </row>
    <row r="2445" spans="4:4" ht="15" customHeight="1" x14ac:dyDescent="0.25">
      <c r="D2445" s="226"/>
    </row>
    <row r="2446" spans="4:4" ht="15" customHeight="1" x14ac:dyDescent="0.25">
      <c r="D2446" s="226"/>
    </row>
    <row r="2447" spans="4:4" ht="15" customHeight="1" x14ac:dyDescent="0.25">
      <c r="D2447" s="226"/>
    </row>
    <row r="2448" spans="4:4" ht="15" customHeight="1" x14ac:dyDescent="0.25">
      <c r="D2448" s="226"/>
    </row>
    <row r="2449" spans="4:4" ht="15" customHeight="1" x14ac:dyDescent="0.25">
      <c r="D2449" s="226"/>
    </row>
    <row r="2450" spans="4:4" ht="15" customHeight="1" x14ac:dyDescent="0.25">
      <c r="D2450" s="226"/>
    </row>
    <row r="2451" spans="4:4" ht="15" customHeight="1" x14ac:dyDescent="0.25">
      <c r="D2451" s="226"/>
    </row>
    <row r="2452" spans="4:4" ht="15" customHeight="1" x14ac:dyDescent="0.25">
      <c r="D2452" s="226"/>
    </row>
    <row r="2453" spans="4:4" ht="15" customHeight="1" x14ac:dyDescent="0.25">
      <c r="D2453" s="226"/>
    </row>
    <row r="2454" spans="4:4" ht="15" customHeight="1" x14ac:dyDescent="0.25">
      <c r="D2454" s="226"/>
    </row>
    <row r="2455" spans="4:4" ht="15" customHeight="1" x14ac:dyDescent="0.25">
      <c r="D2455" s="226"/>
    </row>
    <row r="2456" spans="4:4" ht="15" customHeight="1" x14ac:dyDescent="0.25">
      <c r="D2456" s="226"/>
    </row>
    <row r="2457" spans="4:4" ht="15" customHeight="1" x14ac:dyDescent="0.25">
      <c r="D2457" s="226"/>
    </row>
    <row r="2458" spans="4:4" ht="15" customHeight="1" x14ac:dyDescent="0.25">
      <c r="D2458" s="226"/>
    </row>
    <row r="2459" spans="4:4" ht="15" customHeight="1" x14ac:dyDescent="0.25">
      <c r="D2459" s="226"/>
    </row>
    <row r="2460" spans="4:4" ht="15" customHeight="1" x14ac:dyDescent="0.25">
      <c r="D2460" s="226"/>
    </row>
    <row r="2461" spans="4:4" ht="15" customHeight="1" x14ac:dyDescent="0.25">
      <c r="D2461" s="226"/>
    </row>
    <row r="2462" spans="4:4" ht="15" customHeight="1" x14ac:dyDescent="0.25">
      <c r="D2462" s="226"/>
    </row>
    <row r="2463" spans="4:4" ht="15" customHeight="1" x14ac:dyDescent="0.25">
      <c r="D2463" s="226"/>
    </row>
    <row r="2464" spans="4:4" ht="15" customHeight="1" x14ac:dyDescent="0.25">
      <c r="D2464" s="226"/>
    </row>
    <row r="2465" spans="4:4" ht="15" customHeight="1" x14ac:dyDescent="0.25">
      <c r="D2465" s="226"/>
    </row>
    <row r="2466" spans="4:4" ht="15" customHeight="1" x14ac:dyDescent="0.25">
      <c r="D2466" s="226"/>
    </row>
    <row r="2467" spans="4:4" ht="15" customHeight="1" x14ac:dyDescent="0.25">
      <c r="D2467" s="226"/>
    </row>
    <row r="2468" spans="4:4" ht="15" customHeight="1" x14ac:dyDescent="0.25">
      <c r="D2468" s="226"/>
    </row>
    <row r="2469" spans="4:4" ht="15" customHeight="1" x14ac:dyDescent="0.25">
      <c r="D2469" s="226"/>
    </row>
    <row r="2470" spans="4:4" ht="15" customHeight="1" x14ac:dyDescent="0.25">
      <c r="D2470" s="226"/>
    </row>
    <row r="2471" spans="4:4" ht="15" customHeight="1" x14ac:dyDescent="0.25">
      <c r="D2471" s="226"/>
    </row>
    <row r="2472" spans="4:4" ht="15" customHeight="1" x14ac:dyDescent="0.25">
      <c r="D2472" s="226"/>
    </row>
    <row r="2473" spans="4:4" ht="15" customHeight="1" x14ac:dyDescent="0.25">
      <c r="D2473" s="226"/>
    </row>
    <row r="2474" spans="4:4" ht="15" customHeight="1" x14ac:dyDescent="0.25">
      <c r="D2474" s="226"/>
    </row>
    <row r="2475" spans="4:4" ht="15" customHeight="1" x14ac:dyDescent="0.25">
      <c r="D2475" s="226"/>
    </row>
    <row r="2476" spans="4:4" ht="15" customHeight="1" x14ac:dyDescent="0.25">
      <c r="D2476" s="226"/>
    </row>
    <row r="2477" spans="4:4" ht="15" customHeight="1" x14ac:dyDescent="0.25">
      <c r="D2477" s="226"/>
    </row>
    <row r="2478" spans="4:4" ht="15" customHeight="1" x14ac:dyDescent="0.25">
      <c r="D2478" s="226"/>
    </row>
    <row r="2479" spans="4:4" ht="15" customHeight="1" x14ac:dyDescent="0.25">
      <c r="D2479" s="226"/>
    </row>
    <row r="2480" spans="4:4" ht="15" customHeight="1" x14ac:dyDescent="0.25">
      <c r="D2480" s="226"/>
    </row>
    <row r="2481" spans="4:4" ht="15" customHeight="1" x14ac:dyDescent="0.25">
      <c r="D2481" s="226"/>
    </row>
    <row r="2482" spans="4:4" ht="15" customHeight="1" x14ac:dyDescent="0.25">
      <c r="D2482" s="226"/>
    </row>
    <row r="2483" spans="4:4" ht="15" customHeight="1" x14ac:dyDescent="0.25">
      <c r="D2483" s="226"/>
    </row>
    <row r="2484" spans="4:4" ht="15" customHeight="1" x14ac:dyDescent="0.25">
      <c r="D2484" s="226"/>
    </row>
    <row r="2485" spans="4:4" ht="15" customHeight="1" x14ac:dyDescent="0.25">
      <c r="D2485" s="226"/>
    </row>
    <row r="2486" spans="4:4" ht="15" customHeight="1" x14ac:dyDescent="0.25">
      <c r="D2486" s="226"/>
    </row>
    <row r="2487" spans="4:4" ht="15" customHeight="1" x14ac:dyDescent="0.25">
      <c r="D2487" s="226"/>
    </row>
    <row r="2488" spans="4:4" ht="15" customHeight="1" x14ac:dyDescent="0.25">
      <c r="D2488" s="226"/>
    </row>
    <row r="2489" spans="4:4" ht="15" customHeight="1" x14ac:dyDescent="0.25">
      <c r="D2489" s="226"/>
    </row>
    <row r="2490" spans="4:4" ht="15" customHeight="1" x14ac:dyDescent="0.25">
      <c r="D2490" s="226"/>
    </row>
    <row r="2491" spans="4:4" ht="15" customHeight="1" x14ac:dyDescent="0.25">
      <c r="D2491" s="226"/>
    </row>
    <row r="2492" spans="4:4" ht="15" customHeight="1" x14ac:dyDescent="0.25">
      <c r="D2492" s="226"/>
    </row>
    <row r="2493" spans="4:4" ht="15" customHeight="1" x14ac:dyDescent="0.25">
      <c r="D2493" s="226"/>
    </row>
    <row r="2494" spans="4:4" ht="15" customHeight="1" x14ac:dyDescent="0.25">
      <c r="D2494" s="226"/>
    </row>
    <row r="2495" spans="4:4" ht="15" customHeight="1" x14ac:dyDescent="0.25">
      <c r="D2495" s="226"/>
    </row>
    <row r="2496" spans="4:4" ht="15" customHeight="1" x14ac:dyDescent="0.25">
      <c r="D2496" s="226"/>
    </row>
    <row r="2497" spans="4:4" ht="15" customHeight="1" x14ac:dyDescent="0.25">
      <c r="D2497" s="226"/>
    </row>
    <row r="2498" spans="4:4" ht="15" customHeight="1" x14ac:dyDescent="0.25">
      <c r="D2498" s="226"/>
    </row>
    <row r="2499" spans="4:4" ht="15" customHeight="1" x14ac:dyDescent="0.25">
      <c r="D2499" s="226"/>
    </row>
    <row r="2500" spans="4:4" ht="15" customHeight="1" x14ac:dyDescent="0.25">
      <c r="D2500" s="226"/>
    </row>
    <row r="2501" spans="4:4" ht="15" customHeight="1" x14ac:dyDescent="0.25">
      <c r="D2501" s="226"/>
    </row>
    <row r="2502" spans="4:4" ht="15" customHeight="1" x14ac:dyDescent="0.25">
      <c r="D2502" s="226"/>
    </row>
    <row r="2503" spans="4:4" ht="15" customHeight="1" x14ac:dyDescent="0.25">
      <c r="D2503" s="226"/>
    </row>
    <row r="2504" spans="4:4" ht="15" customHeight="1" x14ac:dyDescent="0.25">
      <c r="D2504" s="226"/>
    </row>
    <row r="2505" spans="4:4" ht="15" customHeight="1" x14ac:dyDescent="0.25">
      <c r="D2505" s="226"/>
    </row>
    <row r="2506" spans="4:4" ht="15" customHeight="1" x14ac:dyDescent="0.25">
      <c r="D2506" s="226"/>
    </row>
    <row r="2507" spans="4:4" ht="15" customHeight="1" x14ac:dyDescent="0.25">
      <c r="D2507" s="226"/>
    </row>
    <row r="2508" spans="4:4" ht="15" customHeight="1" x14ac:dyDescent="0.25">
      <c r="D2508" s="226"/>
    </row>
    <row r="2509" spans="4:4" ht="15" customHeight="1" x14ac:dyDescent="0.25">
      <c r="D2509" s="226"/>
    </row>
    <row r="2510" spans="4:4" ht="15" customHeight="1" x14ac:dyDescent="0.25">
      <c r="D2510" s="226"/>
    </row>
    <row r="2511" spans="4:4" ht="15" customHeight="1" x14ac:dyDescent="0.25">
      <c r="D2511" s="226"/>
    </row>
    <row r="2512" spans="4:4" ht="15" customHeight="1" x14ac:dyDescent="0.25">
      <c r="D2512" s="226"/>
    </row>
    <row r="2513" spans="4:4" ht="15" customHeight="1" x14ac:dyDescent="0.25">
      <c r="D2513" s="226"/>
    </row>
    <row r="2514" spans="4:4" ht="15" customHeight="1" x14ac:dyDescent="0.25">
      <c r="D2514" s="226"/>
    </row>
    <row r="2515" spans="4:4" ht="15" customHeight="1" x14ac:dyDescent="0.25">
      <c r="D2515" s="226"/>
    </row>
    <row r="2516" spans="4:4" ht="15" customHeight="1" x14ac:dyDescent="0.25">
      <c r="D2516" s="226"/>
    </row>
    <row r="2517" spans="4:4" ht="15" customHeight="1" x14ac:dyDescent="0.25">
      <c r="D2517" s="226"/>
    </row>
    <row r="2518" spans="4:4" ht="15" customHeight="1" x14ac:dyDescent="0.25">
      <c r="D2518" s="226"/>
    </row>
    <row r="2519" spans="4:4" ht="15" customHeight="1" x14ac:dyDescent="0.25">
      <c r="D2519" s="226"/>
    </row>
    <row r="2520" spans="4:4" ht="15" customHeight="1" x14ac:dyDescent="0.25">
      <c r="D2520" s="226"/>
    </row>
    <row r="2521" spans="4:4" ht="15" customHeight="1" x14ac:dyDescent="0.25">
      <c r="D2521" s="226"/>
    </row>
    <row r="2522" spans="4:4" ht="15" customHeight="1" x14ac:dyDescent="0.25">
      <c r="D2522" s="226"/>
    </row>
    <row r="2523" spans="4:4" ht="15" customHeight="1" x14ac:dyDescent="0.25">
      <c r="D2523" s="226"/>
    </row>
    <row r="2524" spans="4:4" ht="15" customHeight="1" x14ac:dyDescent="0.25">
      <c r="D2524" s="226"/>
    </row>
    <row r="2525" spans="4:4" ht="15" customHeight="1" x14ac:dyDescent="0.25">
      <c r="D2525" s="226"/>
    </row>
    <row r="2526" spans="4:4" ht="15" customHeight="1" x14ac:dyDescent="0.25">
      <c r="D2526" s="226"/>
    </row>
    <row r="2527" spans="4:4" ht="15" customHeight="1" x14ac:dyDescent="0.25">
      <c r="D2527" s="226"/>
    </row>
    <row r="2528" spans="4:4" ht="15" customHeight="1" x14ac:dyDescent="0.25">
      <c r="D2528" s="226"/>
    </row>
    <row r="2529" spans="4:4" ht="15" customHeight="1" x14ac:dyDescent="0.25">
      <c r="D2529" s="226"/>
    </row>
    <row r="2530" spans="4:4" ht="15" customHeight="1" x14ac:dyDescent="0.25">
      <c r="D2530" s="226"/>
    </row>
    <row r="2531" spans="4:4" ht="15" customHeight="1" x14ac:dyDescent="0.25">
      <c r="D2531" s="226"/>
    </row>
    <row r="2532" spans="4:4" ht="15" customHeight="1" x14ac:dyDescent="0.25">
      <c r="D2532" s="226"/>
    </row>
    <row r="2533" spans="4:4" ht="15" customHeight="1" x14ac:dyDescent="0.25">
      <c r="D2533" s="226"/>
    </row>
    <row r="2534" spans="4:4" ht="15" customHeight="1" x14ac:dyDescent="0.25">
      <c r="D2534" s="226"/>
    </row>
    <row r="2535" spans="4:4" ht="15" customHeight="1" x14ac:dyDescent="0.25">
      <c r="D2535" s="226"/>
    </row>
    <row r="2536" spans="4:4" ht="15" customHeight="1" x14ac:dyDescent="0.25">
      <c r="D2536" s="226"/>
    </row>
    <row r="2537" spans="4:4" ht="15" customHeight="1" x14ac:dyDescent="0.25">
      <c r="D2537" s="226"/>
    </row>
    <row r="2538" spans="4:4" ht="15" customHeight="1" x14ac:dyDescent="0.25">
      <c r="D2538" s="226"/>
    </row>
    <row r="2539" spans="4:4" ht="15" customHeight="1" x14ac:dyDescent="0.25">
      <c r="D2539" s="226"/>
    </row>
    <row r="2540" spans="4:4" ht="15" customHeight="1" x14ac:dyDescent="0.25">
      <c r="D2540" s="226"/>
    </row>
    <row r="2541" spans="4:4" ht="15" customHeight="1" x14ac:dyDescent="0.25">
      <c r="D2541" s="226"/>
    </row>
    <row r="2542" spans="4:4" ht="15" customHeight="1" x14ac:dyDescent="0.25">
      <c r="D2542" s="226"/>
    </row>
    <row r="2543" spans="4:4" ht="15" customHeight="1" x14ac:dyDescent="0.25">
      <c r="D2543" s="226"/>
    </row>
    <row r="2544" spans="4:4" ht="15" customHeight="1" x14ac:dyDescent="0.25">
      <c r="D2544" s="226"/>
    </row>
    <row r="2545" spans="4:4" ht="15" customHeight="1" x14ac:dyDescent="0.25">
      <c r="D2545" s="226"/>
    </row>
    <row r="2546" spans="4:4" ht="15" customHeight="1" x14ac:dyDescent="0.25">
      <c r="D2546" s="226"/>
    </row>
    <row r="2547" spans="4:4" ht="15" customHeight="1" x14ac:dyDescent="0.25">
      <c r="D2547" s="226"/>
    </row>
    <row r="2548" spans="4:4" ht="15" customHeight="1" x14ac:dyDescent="0.25">
      <c r="D2548" s="226"/>
    </row>
    <row r="2549" spans="4:4" ht="15" customHeight="1" x14ac:dyDescent="0.25">
      <c r="D2549" s="226"/>
    </row>
    <row r="2550" spans="4:4" ht="15" customHeight="1" x14ac:dyDescent="0.25">
      <c r="D2550" s="226"/>
    </row>
    <row r="2551" spans="4:4" ht="15" customHeight="1" x14ac:dyDescent="0.25">
      <c r="D2551" s="226"/>
    </row>
    <row r="2552" spans="4:4" ht="15" customHeight="1" x14ac:dyDescent="0.25">
      <c r="D2552" s="226"/>
    </row>
    <row r="2553" spans="4:4" ht="15" customHeight="1" x14ac:dyDescent="0.25">
      <c r="D2553" s="226"/>
    </row>
    <row r="2554" spans="4:4" ht="15" customHeight="1" x14ac:dyDescent="0.25">
      <c r="D2554" s="226"/>
    </row>
    <row r="2555" spans="4:4" ht="15" customHeight="1" x14ac:dyDescent="0.25">
      <c r="D2555" s="226"/>
    </row>
    <row r="2556" spans="4:4" ht="15" customHeight="1" x14ac:dyDescent="0.25">
      <c r="D2556" s="226"/>
    </row>
    <row r="2557" spans="4:4" ht="15" customHeight="1" x14ac:dyDescent="0.25">
      <c r="D2557" s="226"/>
    </row>
    <row r="2558" spans="4:4" ht="15" customHeight="1" x14ac:dyDescent="0.25">
      <c r="D2558" s="226"/>
    </row>
    <row r="2559" spans="4:4" ht="15" customHeight="1" x14ac:dyDescent="0.25">
      <c r="D2559" s="226"/>
    </row>
    <row r="2560" spans="4:4" ht="15" customHeight="1" x14ac:dyDescent="0.25">
      <c r="D2560" s="226"/>
    </row>
    <row r="2561" spans="4:4" ht="15" customHeight="1" x14ac:dyDescent="0.25">
      <c r="D2561" s="226"/>
    </row>
    <row r="2562" spans="4:4" ht="15" customHeight="1" x14ac:dyDescent="0.25">
      <c r="D2562" s="226"/>
    </row>
    <row r="2563" spans="4:4" ht="15" customHeight="1" x14ac:dyDescent="0.25">
      <c r="D2563" s="226"/>
    </row>
    <row r="2564" spans="4:4" ht="15" customHeight="1" x14ac:dyDescent="0.25">
      <c r="D2564" s="226"/>
    </row>
    <row r="2565" spans="4:4" ht="15" customHeight="1" x14ac:dyDescent="0.25">
      <c r="D2565" s="226"/>
    </row>
    <row r="2566" spans="4:4" ht="15" customHeight="1" x14ac:dyDescent="0.25">
      <c r="D2566" s="226"/>
    </row>
    <row r="2567" spans="4:4" ht="15" customHeight="1" x14ac:dyDescent="0.25">
      <c r="D2567" s="226"/>
    </row>
    <row r="2568" spans="4:4" ht="15" customHeight="1" x14ac:dyDescent="0.25">
      <c r="D2568" s="226"/>
    </row>
    <row r="2569" spans="4:4" ht="15" customHeight="1" x14ac:dyDescent="0.25">
      <c r="D2569" s="226"/>
    </row>
    <row r="2570" spans="4:4" ht="15" customHeight="1" x14ac:dyDescent="0.25">
      <c r="D2570" s="226"/>
    </row>
    <row r="2571" spans="4:4" ht="15" customHeight="1" x14ac:dyDescent="0.25">
      <c r="D2571" s="226"/>
    </row>
    <row r="2572" spans="4:4" ht="15" customHeight="1" x14ac:dyDescent="0.25">
      <c r="D2572" s="226"/>
    </row>
    <row r="2573" spans="4:4" ht="15" customHeight="1" x14ac:dyDescent="0.25">
      <c r="D2573" s="226"/>
    </row>
    <row r="2574" spans="4:4" ht="15" customHeight="1" x14ac:dyDescent="0.25">
      <c r="D2574" s="226"/>
    </row>
    <row r="2575" spans="4:4" ht="15" customHeight="1" x14ac:dyDescent="0.25">
      <c r="D2575" s="226"/>
    </row>
    <row r="2576" spans="4:4" ht="15" customHeight="1" x14ac:dyDescent="0.25">
      <c r="D2576" s="226"/>
    </row>
    <row r="2577" spans="4:4" ht="15" customHeight="1" x14ac:dyDescent="0.25">
      <c r="D2577" s="226"/>
    </row>
    <row r="2578" spans="4:4" ht="15" customHeight="1" x14ac:dyDescent="0.25">
      <c r="D2578" s="226"/>
    </row>
    <row r="2579" spans="4:4" ht="15" customHeight="1" x14ac:dyDescent="0.25">
      <c r="D2579" s="226"/>
    </row>
    <row r="2580" spans="4:4" ht="15" customHeight="1" x14ac:dyDescent="0.25">
      <c r="D2580" s="226"/>
    </row>
    <row r="2581" spans="4:4" ht="15" customHeight="1" x14ac:dyDescent="0.25">
      <c r="D2581" s="226"/>
    </row>
    <row r="2582" spans="4:4" ht="15" customHeight="1" x14ac:dyDescent="0.25">
      <c r="D2582" s="226"/>
    </row>
    <row r="2583" spans="4:4" ht="15" customHeight="1" x14ac:dyDescent="0.25">
      <c r="D2583" s="226"/>
    </row>
    <row r="2584" spans="4:4" ht="15" customHeight="1" x14ac:dyDescent="0.25">
      <c r="D2584" s="226"/>
    </row>
    <row r="2585" spans="4:4" ht="15" customHeight="1" x14ac:dyDescent="0.25">
      <c r="D2585" s="226"/>
    </row>
    <row r="2586" spans="4:4" ht="15" customHeight="1" x14ac:dyDescent="0.25">
      <c r="D2586" s="226"/>
    </row>
    <row r="2587" spans="4:4" ht="15" customHeight="1" x14ac:dyDescent="0.25">
      <c r="D2587" s="226"/>
    </row>
    <row r="2588" spans="4:4" ht="15" customHeight="1" x14ac:dyDescent="0.25">
      <c r="D2588" s="226"/>
    </row>
    <row r="2589" spans="4:4" ht="15" customHeight="1" x14ac:dyDescent="0.25">
      <c r="D2589" s="226"/>
    </row>
    <row r="2590" spans="4:4" ht="15" customHeight="1" x14ac:dyDescent="0.25">
      <c r="D2590" s="226"/>
    </row>
    <row r="2591" spans="4:4" ht="15" customHeight="1" x14ac:dyDescent="0.25">
      <c r="D2591" s="226"/>
    </row>
    <row r="2592" spans="4:4" ht="15" customHeight="1" x14ac:dyDescent="0.25">
      <c r="D2592" s="226"/>
    </row>
    <row r="2593" spans="4:4" ht="15" customHeight="1" x14ac:dyDescent="0.25">
      <c r="D2593" s="226"/>
    </row>
    <row r="2594" spans="4:4" ht="15" customHeight="1" x14ac:dyDescent="0.25">
      <c r="D2594" s="226"/>
    </row>
    <row r="2595" spans="4:4" ht="15" customHeight="1" x14ac:dyDescent="0.25">
      <c r="D2595" s="226"/>
    </row>
    <row r="2596" spans="4:4" ht="15" customHeight="1" x14ac:dyDescent="0.25">
      <c r="D2596" s="226"/>
    </row>
    <row r="2597" spans="4:4" ht="15" customHeight="1" x14ac:dyDescent="0.25">
      <c r="D2597" s="226"/>
    </row>
    <row r="2598" spans="4:4" ht="15" customHeight="1" x14ac:dyDescent="0.25">
      <c r="D2598" s="226"/>
    </row>
    <row r="2599" spans="4:4" ht="15" customHeight="1" x14ac:dyDescent="0.25">
      <c r="D2599" s="226"/>
    </row>
    <row r="2600" spans="4:4" ht="15" customHeight="1" x14ac:dyDescent="0.25">
      <c r="D2600" s="226"/>
    </row>
    <row r="2601" spans="4:4" ht="15" customHeight="1" x14ac:dyDescent="0.25">
      <c r="D2601" s="226"/>
    </row>
    <row r="2602" spans="4:4" ht="15" customHeight="1" x14ac:dyDescent="0.25">
      <c r="D2602" s="226"/>
    </row>
    <row r="2603" spans="4:4" ht="15" customHeight="1" x14ac:dyDescent="0.25">
      <c r="D2603" s="226"/>
    </row>
    <row r="2604" spans="4:4" ht="15" customHeight="1" x14ac:dyDescent="0.25">
      <c r="D2604" s="226"/>
    </row>
    <row r="2605" spans="4:4" ht="15" customHeight="1" x14ac:dyDescent="0.25">
      <c r="D2605" s="226"/>
    </row>
    <row r="2606" spans="4:4" ht="15" customHeight="1" x14ac:dyDescent="0.25">
      <c r="D2606" s="226"/>
    </row>
    <row r="2607" spans="4:4" ht="15" customHeight="1" x14ac:dyDescent="0.25">
      <c r="D2607" s="226"/>
    </row>
    <row r="2608" spans="4:4" ht="15" customHeight="1" x14ac:dyDescent="0.25">
      <c r="D2608" s="226"/>
    </row>
    <row r="2609" spans="4:4" ht="15" customHeight="1" x14ac:dyDescent="0.25">
      <c r="D2609" s="226"/>
    </row>
    <row r="2610" spans="4:4" ht="15" customHeight="1" x14ac:dyDescent="0.25">
      <c r="D2610" s="226"/>
    </row>
    <row r="2611" spans="4:4" ht="15" customHeight="1" x14ac:dyDescent="0.25">
      <c r="D2611" s="226"/>
    </row>
    <row r="2612" spans="4:4" ht="15" customHeight="1" x14ac:dyDescent="0.25">
      <c r="D2612" s="226"/>
    </row>
    <row r="2613" spans="4:4" ht="15" customHeight="1" x14ac:dyDescent="0.25">
      <c r="D2613" s="226"/>
    </row>
    <row r="2614" spans="4:4" ht="15" customHeight="1" x14ac:dyDescent="0.25">
      <c r="D2614" s="226"/>
    </row>
    <row r="2615" spans="4:4" ht="15" customHeight="1" x14ac:dyDescent="0.25">
      <c r="D2615" s="226"/>
    </row>
    <row r="2616" spans="4:4" ht="15" customHeight="1" x14ac:dyDescent="0.25">
      <c r="D2616" s="226"/>
    </row>
    <row r="2617" spans="4:4" ht="15" customHeight="1" x14ac:dyDescent="0.25">
      <c r="D2617" s="226"/>
    </row>
    <row r="2618" spans="4:4" ht="15" customHeight="1" x14ac:dyDescent="0.25">
      <c r="D2618" s="226"/>
    </row>
    <row r="2619" spans="4:4" ht="15" customHeight="1" x14ac:dyDescent="0.25">
      <c r="D2619" s="226"/>
    </row>
    <row r="2620" spans="4:4" ht="15" customHeight="1" x14ac:dyDescent="0.25">
      <c r="D2620" s="226"/>
    </row>
    <row r="2621" spans="4:4" ht="15" customHeight="1" x14ac:dyDescent="0.25">
      <c r="D2621" s="226"/>
    </row>
    <row r="2622" spans="4:4" ht="15" customHeight="1" x14ac:dyDescent="0.25">
      <c r="D2622" s="226"/>
    </row>
    <row r="2623" spans="4:4" ht="15" customHeight="1" x14ac:dyDescent="0.25">
      <c r="D2623" s="226"/>
    </row>
    <row r="2624" spans="4:4" ht="15" customHeight="1" x14ac:dyDescent="0.25">
      <c r="D2624" s="226"/>
    </row>
    <row r="2625" spans="4:4" ht="15" customHeight="1" x14ac:dyDescent="0.25">
      <c r="D2625" s="226"/>
    </row>
    <row r="2626" spans="4:4" ht="15" customHeight="1" x14ac:dyDescent="0.25">
      <c r="D2626" s="226"/>
    </row>
    <row r="2627" spans="4:4" ht="15" customHeight="1" x14ac:dyDescent="0.25">
      <c r="D2627" s="226"/>
    </row>
    <row r="2628" spans="4:4" ht="15" customHeight="1" x14ac:dyDescent="0.25">
      <c r="D2628" s="226"/>
    </row>
    <row r="2629" spans="4:4" ht="15" customHeight="1" x14ac:dyDescent="0.25">
      <c r="D2629" s="226"/>
    </row>
    <row r="2630" spans="4:4" ht="15" customHeight="1" x14ac:dyDescent="0.25">
      <c r="D2630" s="226"/>
    </row>
    <row r="2631" spans="4:4" ht="15" customHeight="1" x14ac:dyDescent="0.25">
      <c r="D2631" s="226"/>
    </row>
    <row r="2632" spans="4:4" ht="15" customHeight="1" x14ac:dyDescent="0.25">
      <c r="D2632" s="226"/>
    </row>
    <row r="2633" spans="4:4" ht="15" customHeight="1" x14ac:dyDescent="0.25">
      <c r="D2633" s="226"/>
    </row>
    <row r="2634" spans="4:4" ht="15" customHeight="1" x14ac:dyDescent="0.25">
      <c r="D2634" s="226"/>
    </row>
    <row r="2635" spans="4:4" ht="15" customHeight="1" x14ac:dyDescent="0.25">
      <c r="D2635" s="226"/>
    </row>
    <row r="2636" spans="4:4" ht="15" customHeight="1" x14ac:dyDescent="0.25">
      <c r="D2636" s="226"/>
    </row>
    <row r="2637" spans="4:4" ht="15" customHeight="1" x14ac:dyDescent="0.25">
      <c r="D2637" s="226"/>
    </row>
    <row r="2638" spans="4:4" ht="15" customHeight="1" x14ac:dyDescent="0.25">
      <c r="D2638" s="226"/>
    </row>
    <row r="2639" spans="4:4" ht="15" customHeight="1" x14ac:dyDescent="0.25">
      <c r="D2639" s="226"/>
    </row>
    <row r="2640" spans="4:4" ht="15" customHeight="1" x14ac:dyDescent="0.25">
      <c r="D2640" s="226"/>
    </row>
    <row r="2641" spans="4:4" ht="15" customHeight="1" x14ac:dyDescent="0.25">
      <c r="D2641" s="226"/>
    </row>
    <row r="2642" spans="4:4" ht="15" customHeight="1" x14ac:dyDescent="0.25">
      <c r="D2642" s="226"/>
    </row>
    <row r="2643" spans="4:4" ht="15" customHeight="1" x14ac:dyDescent="0.25">
      <c r="D2643" s="226"/>
    </row>
    <row r="2644" spans="4:4" ht="15" customHeight="1" x14ac:dyDescent="0.25">
      <c r="D2644" s="226"/>
    </row>
    <row r="2645" spans="4:4" ht="15" customHeight="1" x14ac:dyDescent="0.25">
      <c r="D2645" s="226"/>
    </row>
    <row r="2646" spans="4:4" ht="15" customHeight="1" x14ac:dyDescent="0.25">
      <c r="D2646" s="226"/>
    </row>
    <row r="2647" spans="4:4" ht="15" customHeight="1" x14ac:dyDescent="0.25">
      <c r="D2647" s="226"/>
    </row>
    <row r="2648" spans="4:4" ht="15" customHeight="1" x14ac:dyDescent="0.25">
      <c r="D2648" s="226"/>
    </row>
    <row r="2649" spans="4:4" ht="15" customHeight="1" x14ac:dyDescent="0.25">
      <c r="D2649" s="226"/>
    </row>
    <row r="2650" spans="4:4" ht="15" customHeight="1" x14ac:dyDescent="0.25">
      <c r="D2650" s="226"/>
    </row>
    <row r="2651" spans="4:4" ht="15" customHeight="1" x14ac:dyDescent="0.25">
      <c r="D2651" s="226"/>
    </row>
    <row r="2652" spans="4:4" ht="15" customHeight="1" x14ac:dyDescent="0.25">
      <c r="D2652" s="226"/>
    </row>
    <row r="2653" spans="4:4" ht="15" customHeight="1" x14ac:dyDescent="0.25">
      <c r="D2653" s="226"/>
    </row>
    <row r="2654" spans="4:4" ht="15" customHeight="1" x14ac:dyDescent="0.25">
      <c r="D2654" s="226"/>
    </row>
    <row r="2655" spans="4:4" ht="15" customHeight="1" x14ac:dyDescent="0.25">
      <c r="D2655" s="226"/>
    </row>
    <row r="2656" spans="4:4" ht="15" customHeight="1" x14ac:dyDescent="0.25">
      <c r="D2656" s="226"/>
    </row>
    <row r="2657" spans="4:4" ht="15" customHeight="1" x14ac:dyDescent="0.25">
      <c r="D2657" s="226"/>
    </row>
    <row r="2658" spans="4:4" ht="15" customHeight="1" x14ac:dyDescent="0.25">
      <c r="D2658" s="226"/>
    </row>
    <row r="2659" spans="4:4" ht="15" customHeight="1" x14ac:dyDescent="0.25">
      <c r="D2659" s="226"/>
    </row>
    <row r="2660" spans="4:4" ht="15" customHeight="1" x14ac:dyDescent="0.25">
      <c r="D2660" s="226"/>
    </row>
    <row r="2661" spans="4:4" ht="15" customHeight="1" x14ac:dyDescent="0.25">
      <c r="D2661" s="226"/>
    </row>
    <row r="2662" spans="4:4" ht="15" customHeight="1" x14ac:dyDescent="0.25">
      <c r="D2662" s="226"/>
    </row>
    <row r="2663" spans="4:4" ht="15" customHeight="1" x14ac:dyDescent="0.25">
      <c r="D2663" s="226"/>
    </row>
    <row r="2664" spans="4:4" ht="15" customHeight="1" x14ac:dyDescent="0.25">
      <c r="D2664" s="226"/>
    </row>
    <row r="2665" spans="4:4" ht="15" customHeight="1" x14ac:dyDescent="0.25">
      <c r="D2665" s="226"/>
    </row>
    <row r="2666" spans="4:4" ht="15" customHeight="1" x14ac:dyDescent="0.25">
      <c r="D2666" s="226"/>
    </row>
    <row r="2667" spans="4:4" ht="15" customHeight="1" x14ac:dyDescent="0.25">
      <c r="D2667" s="226"/>
    </row>
    <row r="2668" spans="4:4" ht="15" customHeight="1" x14ac:dyDescent="0.25">
      <c r="D2668" s="226"/>
    </row>
    <row r="2669" spans="4:4" ht="15" customHeight="1" x14ac:dyDescent="0.25">
      <c r="D2669" s="226"/>
    </row>
    <row r="2670" spans="4:4" ht="15" customHeight="1" x14ac:dyDescent="0.25">
      <c r="D2670" s="226"/>
    </row>
    <row r="2671" spans="4:4" ht="15" customHeight="1" x14ac:dyDescent="0.25">
      <c r="D2671" s="226"/>
    </row>
    <row r="2672" spans="4:4" ht="15" customHeight="1" x14ac:dyDescent="0.25">
      <c r="D2672" s="226"/>
    </row>
    <row r="2673" spans="4:4" ht="15" customHeight="1" x14ac:dyDescent="0.25">
      <c r="D2673" s="226"/>
    </row>
    <row r="2674" spans="4:4" ht="15" customHeight="1" x14ac:dyDescent="0.25">
      <c r="D2674" s="226"/>
    </row>
    <row r="2675" spans="4:4" ht="15" customHeight="1" x14ac:dyDescent="0.25">
      <c r="D2675" s="226"/>
    </row>
    <row r="2676" spans="4:4" ht="15" customHeight="1" x14ac:dyDescent="0.25">
      <c r="D2676" s="226"/>
    </row>
    <row r="2677" spans="4:4" ht="15" customHeight="1" x14ac:dyDescent="0.25">
      <c r="D2677" s="226"/>
    </row>
    <row r="2678" spans="4:4" ht="15" customHeight="1" x14ac:dyDescent="0.25">
      <c r="D2678" s="226"/>
    </row>
    <row r="2679" spans="4:4" ht="15" customHeight="1" x14ac:dyDescent="0.25">
      <c r="D2679" s="226"/>
    </row>
    <row r="2680" spans="4:4" ht="15" customHeight="1" x14ac:dyDescent="0.25">
      <c r="D2680" s="226"/>
    </row>
    <row r="2681" spans="4:4" ht="15" customHeight="1" x14ac:dyDescent="0.25">
      <c r="D2681" s="226"/>
    </row>
    <row r="2682" spans="4:4" ht="15" customHeight="1" x14ac:dyDescent="0.25">
      <c r="D2682" s="226"/>
    </row>
    <row r="2683" spans="4:4" ht="15" customHeight="1" x14ac:dyDescent="0.25">
      <c r="D2683" s="226"/>
    </row>
    <row r="2684" spans="4:4" ht="15" customHeight="1" x14ac:dyDescent="0.25">
      <c r="D2684" s="226"/>
    </row>
    <row r="2685" spans="4:4" ht="15" customHeight="1" x14ac:dyDescent="0.25">
      <c r="D2685" s="226"/>
    </row>
    <row r="2686" spans="4:4" ht="15" customHeight="1" x14ac:dyDescent="0.25">
      <c r="D2686" s="226"/>
    </row>
    <row r="2687" spans="4:4" ht="15" customHeight="1" x14ac:dyDescent="0.25">
      <c r="D2687" s="226"/>
    </row>
    <row r="2688" spans="4:4" ht="15" customHeight="1" x14ac:dyDescent="0.25">
      <c r="D2688" s="226"/>
    </row>
    <row r="2689" spans="4:4" ht="15" customHeight="1" x14ac:dyDescent="0.25">
      <c r="D2689" s="226"/>
    </row>
    <row r="2690" spans="4:4" ht="15" customHeight="1" x14ac:dyDescent="0.25">
      <c r="D2690" s="226"/>
    </row>
    <row r="2691" spans="4:4" ht="15" customHeight="1" x14ac:dyDescent="0.25">
      <c r="D2691" s="226"/>
    </row>
    <row r="2692" spans="4:4" ht="15" customHeight="1" x14ac:dyDescent="0.25">
      <c r="D2692" s="226"/>
    </row>
    <row r="2693" spans="4:4" ht="15" customHeight="1" x14ac:dyDescent="0.25">
      <c r="D2693" s="226"/>
    </row>
    <row r="2694" spans="4:4" ht="15" customHeight="1" x14ac:dyDescent="0.25">
      <c r="D2694" s="226"/>
    </row>
    <row r="2695" spans="4:4" ht="15" customHeight="1" x14ac:dyDescent="0.25">
      <c r="D2695" s="226"/>
    </row>
    <row r="2696" spans="4:4" ht="15" customHeight="1" x14ac:dyDescent="0.25">
      <c r="D2696" s="226"/>
    </row>
    <row r="2697" spans="4:4" ht="15" customHeight="1" x14ac:dyDescent="0.25">
      <c r="D2697" s="226"/>
    </row>
    <row r="2698" spans="4:4" ht="15" customHeight="1" x14ac:dyDescent="0.25">
      <c r="D2698" s="226"/>
    </row>
    <row r="2699" spans="4:4" ht="15" customHeight="1" x14ac:dyDescent="0.25">
      <c r="D2699" s="226"/>
    </row>
    <row r="2700" spans="4:4" ht="15" customHeight="1" x14ac:dyDescent="0.25">
      <c r="D2700" s="226"/>
    </row>
    <row r="2701" spans="4:4" ht="15" customHeight="1" x14ac:dyDescent="0.25">
      <c r="D2701" s="226"/>
    </row>
    <row r="2702" spans="4:4" ht="15" customHeight="1" x14ac:dyDescent="0.25">
      <c r="D2702" s="226"/>
    </row>
    <row r="2703" spans="4:4" ht="15" customHeight="1" x14ac:dyDescent="0.25">
      <c r="D2703" s="226"/>
    </row>
    <row r="2704" spans="4:4" ht="15" customHeight="1" x14ac:dyDescent="0.25">
      <c r="D2704" s="226"/>
    </row>
    <row r="2705" spans="4:4" ht="15" customHeight="1" x14ac:dyDescent="0.25">
      <c r="D2705" s="226"/>
    </row>
    <row r="2706" spans="4:4" ht="15" customHeight="1" x14ac:dyDescent="0.25">
      <c r="D2706" s="226"/>
    </row>
    <row r="2707" spans="4:4" ht="15" customHeight="1" x14ac:dyDescent="0.25">
      <c r="D2707" s="226"/>
    </row>
    <row r="2708" spans="4:4" ht="15" customHeight="1" x14ac:dyDescent="0.25">
      <c r="D2708" s="226"/>
    </row>
    <row r="2709" spans="4:4" ht="15" customHeight="1" x14ac:dyDescent="0.25">
      <c r="D2709" s="226"/>
    </row>
    <row r="2710" spans="4:4" ht="15" customHeight="1" x14ac:dyDescent="0.25">
      <c r="D2710" s="226"/>
    </row>
    <row r="2711" spans="4:4" ht="15" customHeight="1" x14ac:dyDescent="0.25">
      <c r="D2711" s="226"/>
    </row>
    <row r="2712" spans="4:4" ht="15" customHeight="1" x14ac:dyDescent="0.25">
      <c r="D2712" s="226"/>
    </row>
    <row r="2713" spans="4:4" ht="15" customHeight="1" x14ac:dyDescent="0.25">
      <c r="D2713" s="226"/>
    </row>
    <row r="2714" spans="4:4" ht="15" customHeight="1" x14ac:dyDescent="0.25">
      <c r="D2714" s="226"/>
    </row>
    <row r="2715" spans="4:4" ht="15" customHeight="1" x14ac:dyDescent="0.25">
      <c r="D2715" s="226"/>
    </row>
    <row r="2716" spans="4:4" ht="15" customHeight="1" x14ac:dyDescent="0.25">
      <c r="D2716" s="226"/>
    </row>
    <row r="2717" spans="4:4" ht="15" customHeight="1" x14ac:dyDescent="0.25">
      <c r="D2717" s="226"/>
    </row>
    <row r="2718" spans="4:4" ht="15" customHeight="1" x14ac:dyDescent="0.25">
      <c r="D2718" s="226"/>
    </row>
    <row r="2719" spans="4:4" ht="15" customHeight="1" x14ac:dyDescent="0.25">
      <c r="D2719" s="226"/>
    </row>
    <row r="2720" spans="4:4" ht="15" customHeight="1" x14ac:dyDescent="0.25">
      <c r="D2720" s="226"/>
    </row>
    <row r="2721" spans="4:4" ht="15" customHeight="1" x14ac:dyDescent="0.25">
      <c r="D2721" s="226"/>
    </row>
    <row r="2722" spans="4:4" ht="15" customHeight="1" x14ac:dyDescent="0.25">
      <c r="D2722" s="226"/>
    </row>
    <row r="2723" spans="4:4" ht="15" customHeight="1" x14ac:dyDescent="0.25">
      <c r="D2723" s="226"/>
    </row>
    <row r="2724" spans="4:4" ht="15" customHeight="1" x14ac:dyDescent="0.25">
      <c r="D2724" s="226"/>
    </row>
    <row r="2725" spans="4:4" ht="15" customHeight="1" x14ac:dyDescent="0.25">
      <c r="D2725" s="226"/>
    </row>
    <row r="2726" spans="4:4" ht="15" customHeight="1" x14ac:dyDescent="0.25">
      <c r="D2726" s="226"/>
    </row>
    <row r="2727" spans="4:4" ht="15" customHeight="1" x14ac:dyDescent="0.25">
      <c r="D2727" s="226"/>
    </row>
    <row r="2728" spans="4:4" ht="15" customHeight="1" x14ac:dyDescent="0.25">
      <c r="D2728" s="226"/>
    </row>
    <row r="2729" spans="4:4" ht="15" customHeight="1" x14ac:dyDescent="0.25">
      <c r="D2729" s="226"/>
    </row>
    <row r="2730" spans="4:4" ht="15" customHeight="1" x14ac:dyDescent="0.25">
      <c r="D2730" s="226"/>
    </row>
    <row r="2731" spans="4:4" ht="15" customHeight="1" x14ac:dyDescent="0.25">
      <c r="D2731" s="226"/>
    </row>
    <row r="2732" spans="4:4" ht="15" customHeight="1" x14ac:dyDescent="0.25">
      <c r="D2732" s="226"/>
    </row>
    <row r="2733" spans="4:4" ht="15" customHeight="1" x14ac:dyDescent="0.25">
      <c r="D2733" s="226"/>
    </row>
    <row r="2734" spans="4:4" ht="15" customHeight="1" x14ac:dyDescent="0.25">
      <c r="D2734" s="226"/>
    </row>
    <row r="2735" spans="4:4" ht="15" customHeight="1" x14ac:dyDescent="0.25">
      <c r="D2735" s="226"/>
    </row>
    <row r="2736" spans="4:4" ht="15" customHeight="1" x14ac:dyDescent="0.25">
      <c r="D2736" s="226"/>
    </row>
    <row r="2737" spans="4:4" ht="15" customHeight="1" x14ac:dyDescent="0.25">
      <c r="D2737" s="226"/>
    </row>
    <row r="2738" spans="4:4" ht="15" customHeight="1" x14ac:dyDescent="0.25">
      <c r="D2738" s="226"/>
    </row>
    <row r="2739" spans="4:4" ht="15" customHeight="1" x14ac:dyDescent="0.25">
      <c r="D2739" s="226"/>
    </row>
    <row r="2740" spans="4:4" ht="15" customHeight="1" x14ac:dyDescent="0.25">
      <c r="D2740" s="226"/>
    </row>
    <row r="2741" spans="4:4" ht="15" customHeight="1" x14ac:dyDescent="0.25">
      <c r="D2741" s="226"/>
    </row>
    <row r="2742" spans="4:4" ht="15" customHeight="1" x14ac:dyDescent="0.25">
      <c r="D2742" s="226"/>
    </row>
    <row r="2743" spans="4:4" ht="15" customHeight="1" x14ac:dyDescent="0.25">
      <c r="D2743" s="226"/>
    </row>
    <row r="2744" spans="4:4" ht="15" customHeight="1" x14ac:dyDescent="0.25">
      <c r="D2744" s="226"/>
    </row>
    <row r="2745" spans="4:4" ht="15" customHeight="1" x14ac:dyDescent="0.25">
      <c r="D2745" s="226"/>
    </row>
    <row r="2746" spans="4:4" ht="15" customHeight="1" x14ac:dyDescent="0.25">
      <c r="D2746" s="226"/>
    </row>
    <row r="2747" spans="4:4" ht="15" customHeight="1" x14ac:dyDescent="0.25">
      <c r="D2747" s="226"/>
    </row>
    <row r="2748" spans="4:4" ht="15" customHeight="1" x14ac:dyDescent="0.25">
      <c r="D2748" s="226"/>
    </row>
    <row r="2749" spans="4:4" ht="15" customHeight="1" x14ac:dyDescent="0.25">
      <c r="D2749" s="226"/>
    </row>
    <row r="2750" spans="4:4" ht="15" customHeight="1" x14ac:dyDescent="0.25">
      <c r="D2750" s="226"/>
    </row>
    <row r="2751" spans="4:4" ht="15" customHeight="1" x14ac:dyDescent="0.25">
      <c r="D2751" s="226"/>
    </row>
    <row r="2752" spans="4:4" ht="15" customHeight="1" x14ac:dyDescent="0.25">
      <c r="D2752" s="226"/>
    </row>
    <row r="2753" spans="4:4" ht="15" customHeight="1" x14ac:dyDescent="0.25">
      <c r="D2753" s="226"/>
    </row>
    <row r="2754" spans="4:4" ht="15" customHeight="1" x14ac:dyDescent="0.25">
      <c r="D2754" s="226"/>
    </row>
    <row r="2755" spans="4:4" ht="15" customHeight="1" x14ac:dyDescent="0.25">
      <c r="D2755" s="226"/>
    </row>
    <row r="2756" spans="4:4" ht="15" customHeight="1" x14ac:dyDescent="0.25">
      <c r="D2756" s="226"/>
    </row>
    <row r="2757" spans="4:4" ht="15" customHeight="1" x14ac:dyDescent="0.25">
      <c r="D2757" s="226"/>
    </row>
    <row r="2758" spans="4:4" ht="15" customHeight="1" x14ac:dyDescent="0.25">
      <c r="D2758" s="226"/>
    </row>
    <row r="2759" spans="4:4" ht="15" customHeight="1" x14ac:dyDescent="0.25">
      <c r="D2759" s="226"/>
    </row>
    <row r="2760" spans="4:4" ht="15" customHeight="1" x14ac:dyDescent="0.25">
      <c r="D2760" s="226"/>
    </row>
    <row r="2761" spans="4:4" ht="15" customHeight="1" x14ac:dyDescent="0.25">
      <c r="D2761" s="226"/>
    </row>
    <row r="2762" spans="4:4" ht="15" customHeight="1" x14ac:dyDescent="0.25">
      <c r="D2762" s="226"/>
    </row>
    <row r="2763" spans="4:4" ht="15" customHeight="1" x14ac:dyDescent="0.25">
      <c r="D2763" s="226"/>
    </row>
    <row r="2764" spans="4:4" ht="15" customHeight="1" x14ac:dyDescent="0.25">
      <c r="D2764" s="226"/>
    </row>
    <row r="2765" spans="4:4" ht="15" customHeight="1" x14ac:dyDescent="0.25">
      <c r="D2765" s="226"/>
    </row>
    <row r="2766" spans="4:4" ht="15" customHeight="1" x14ac:dyDescent="0.25">
      <c r="D2766" s="226"/>
    </row>
    <row r="2767" spans="4:4" ht="15" customHeight="1" x14ac:dyDescent="0.25">
      <c r="D2767" s="226"/>
    </row>
    <row r="2768" spans="4:4" ht="15" customHeight="1" x14ac:dyDescent="0.25">
      <c r="D2768" s="226"/>
    </row>
    <row r="2769" spans="4:4" ht="15" customHeight="1" x14ac:dyDescent="0.25">
      <c r="D2769" s="226"/>
    </row>
    <row r="2770" spans="4:4" ht="15" customHeight="1" x14ac:dyDescent="0.25">
      <c r="D2770" s="226"/>
    </row>
    <row r="2771" spans="4:4" ht="15" customHeight="1" x14ac:dyDescent="0.25">
      <c r="D2771" s="226"/>
    </row>
    <row r="2772" spans="4:4" ht="15" customHeight="1" x14ac:dyDescent="0.25">
      <c r="D2772" s="226"/>
    </row>
    <row r="2773" spans="4:4" ht="15" customHeight="1" x14ac:dyDescent="0.25">
      <c r="D2773" s="226"/>
    </row>
    <row r="2774" spans="4:4" ht="15" customHeight="1" x14ac:dyDescent="0.25">
      <c r="D2774" s="226"/>
    </row>
    <row r="2775" spans="4:4" ht="15" customHeight="1" x14ac:dyDescent="0.25">
      <c r="D2775" s="226"/>
    </row>
    <row r="2776" spans="4:4" ht="15" customHeight="1" x14ac:dyDescent="0.25">
      <c r="D2776" s="226"/>
    </row>
    <row r="2777" spans="4:4" ht="15" customHeight="1" x14ac:dyDescent="0.25">
      <c r="D2777" s="226"/>
    </row>
    <row r="2778" spans="4:4" ht="15" customHeight="1" x14ac:dyDescent="0.25">
      <c r="D2778" s="226"/>
    </row>
    <row r="2779" spans="4:4" ht="15" customHeight="1" x14ac:dyDescent="0.25">
      <c r="D2779" s="226"/>
    </row>
    <row r="2780" spans="4:4" ht="15" customHeight="1" x14ac:dyDescent="0.25">
      <c r="D2780" s="226"/>
    </row>
    <row r="2781" spans="4:4" ht="15" customHeight="1" x14ac:dyDescent="0.25">
      <c r="D2781" s="226"/>
    </row>
    <row r="2782" spans="4:4" ht="15" customHeight="1" x14ac:dyDescent="0.25">
      <c r="D2782" s="226"/>
    </row>
    <row r="2783" spans="4:4" ht="15" customHeight="1" x14ac:dyDescent="0.25">
      <c r="D2783" s="226"/>
    </row>
    <row r="2784" spans="4:4" ht="15" customHeight="1" x14ac:dyDescent="0.25">
      <c r="D2784" s="226"/>
    </row>
    <row r="2785" spans="4:4" ht="15" customHeight="1" x14ac:dyDescent="0.25">
      <c r="D2785" s="226"/>
    </row>
    <row r="2786" spans="4:4" ht="15" customHeight="1" x14ac:dyDescent="0.25">
      <c r="D2786" s="226"/>
    </row>
    <row r="2787" spans="4:4" ht="15" customHeight="1" x14ac:dyDescent="0.25">
      <c r="D2787" s="226"/>
    </row>
    <row r="2788" spans="4:4" ht="15" customHeight="1" x14ac:dyDescent="0.25">
      <c r="D2788" s="226"/>
    </row>
    <row r="2789" spans="4:4" ht="15" customHeight="1" x14ac:dyDescent="0.25">
      <c r="D2789" s="226"/>
    </row>
    <row r="2790" spans="4:4" ht="15" customHeight="1" x14ac:dyDescent="0.25">
      <c r="D2790" s="226"/>
    </row>
    <row r="2791" spans="4:4" ht="15" customHeight="1" x14ac:dyDescent="0.25">
      <c r="D2791" s="226"/>
    </row>
    <row r="2792" spans="4:4" ht="15" customHeight="1" x14ac:dyDescent="0.25">
      <c r="D2792" s="226"/>
    </row>
    <row r="2793" spans="4:4" ht="15" customHeight="1" x14ac:dyDescent="0.25">
      <c r="D2793" s="226"/>
    </row>
    <row r="2794" spans="4:4" ht="15" customHeight="1" x14ac:dyDescent="0.25">
      <c r="D2794" s="226"/>
    </row>
    <row r="2795" spans="4:4" ht="15" customHeight="1" x14ac:dyDescent="0.25">
      <c r="D2795" s="226"/>
    </row>
    <row r="2796" spans="4:4" ht="15" customHeight="1" x14ac:dyDescent="0.25">
      <c r="D2796" s="226"/>
    </row>
    <row r="2797" spans="4:4" ht="15" customHeight="1" x14ac:dyDescent="0.25">
      <c r="D2797" s="226"/>
    </row>
    <row r="2798" spans="4:4" ht="15" customHeight="1" x14ac:dyDescent="0.25">
      <c r="D2798" s="226"/>
    </row>
    <row r="2799" spans="4:4" ht="15" customHeight="1" x14ac:dyDescent="0.25">
      <c r="D2799" s="226"/>
    </row>
    <row r="2800" spans="4:4" ht="15" customHeight="1" x14ac:dyDescent="0.25">
      <c r="D2800" s="226"/>
    </row>
    <row r="2801" spans="4:4" ht="15" customHeight="1" x14ac:dyDescent="0.25">
      <c r="D2801" s="226"/>
    </row>
    <row r="2802" spans="4:4" ht="15" customHeight="1" x14ac:dyDescent="0.25">
      <c r="D2802" s="226"/>
    </row>
    <row r="2803" spans="4:4" ht="15" customHeight="1" x14ac:dyDescent="0.25">
      <c r="D2803" s="226"/>
    </row>
    <row r="2804" spans="4:4" ht="15" customHeight="1" x14ac:dyDescent="0.25">
      <c r="D2804" s="226"/>
    </row>
    <row r="2805" spans="4:4" ht="15" customHeight="1" x14ac:dyDescent="0.25">
      <c r="D2805" s="226"/>
    </row>
    <row r="2806" spans="4:4" ht="15" customHeight="1" x14ac:dyDescent="0.25">
      <c r="D2806" s="226"/>
    </row>
    <row r="2807" spans="4:4" ht="15" customHeight="1" x14ac:dyDescent="0.25">
      <c r="D2807" s="226"/>
    </row>
    <row r="2808" spans="4:4" ht="15" customHeight="1" x14ac:dyDescent="0.25">
      <c r="D2808" s="226"/>
    </row>
    <row r="2809" spans="4:4" ht="15" customHeight="1" x14ac:dyDescent="0.25">
      <c r="D2809" s="226"/>
    </row>
    <row r="2810" spans="4:4" ht="15" customHeight="1" x14ac:dyDescent="0.25">
      <c r="D2810" s="226"/>
    </row>
    <row r="2811" spans="4:4" ht="15" customHeight="1" x14ac:dyDescent="0.25">
      <c r="D2811" s="226"/>
    </row>
    <row r="2812" spans="4:4" ht="15" customHeight="1" x14ac:dyDescent="0.25">
      <c r="D2812" s="226"/>
    </row>
    <row r="2813" spans="4:4" ht="15" customHeight="1" x14ac:dyDescent="0.25">
      <c r="D2813" s="226"/>
    </row>
    <row r="2814" spans="4:4" ht="15" customHeight="1" x14ac:dyDescent="0.25">
      <c r="D2814" s="226"/>
    </row>
    <row r="2815" spans="4:4" ht="15" customHeight="1" x14ac:dyDescent="0.25">
      <c r="D2815" s="226"/>
    </row>
    <row r="2816" spans="4:4" ht="15" customHeight="1" x14ac:dyDescent="0.25">
      <c r="D2816" s="226"/>
    </row>
    <row r="2817" spans="4:4" ht="15" customHeight="1" x14ac:dyDescent="0.25">
      <c r="D2817" s="226"/>
    </row>
    <row r="2818" spans="4:4" ht="15" customHeight="1" x14ac:dyDescent="0.25">
      <c r="D2818" s="226"/>
    </row>
    <row r="2819" spans="4:4" ht="15" customHeight="1" x14ac:dyDescent="0.25">
      <c r="D2819" s="226"/>
    </row>
    <row r="2820" spans="4:4" ht="15" customHeight="1" x14ac:dyDescent="0.25">
      <c r="D2820" s="226"/>
    </row>
    <row r="2821" spans="4:4" ht="15" customHeight="1" x14ac:dyDescent="0.25">
      <c r="D2821" s="226"/>
    </row>
    <row r="2822" spans="4:4" ht="15" customHeight="1" x14ac:dyDescent="0.25">
      <c r="D2822" s="226"/>
    </row>
    <row r="2823" spans="4:4" ht="15" customHeight="1" x14ac:dyDescent="0.25">
      <c r="D2823" s="226"/>
    </row>
    <row r="2824" spans="4:4" ht="15" customHeight="1" x14ac:dyDescent="0.25">
      <c r="D2824" s="226"/>
    </row>
    <row r="2825" spans="4:4" ht="15" customHeight="1" x14ac:dyDescent="0.25">
      <c r="D2825" s="226"/>
    </row>
    <row r="2826" spans="4:4" ht="15" customHeight="1" x14ac:dyDescent="0.25">
      <c r="D2826" s="226"/>
    </row>
    <row r="2827" spans="4:4" ht="15" customHeight="1" x14ac:dyDescent="0.25">
      <c r="D2827" s="226"/>
    </row>
    <row r="2828" spans="4:4" ht="15" customHeight="1" x14ac:dyDescent="0.25">
      <c r="D2828" s="226"/>
    </row>
    <row r="2829" spans="4:4" ht="15" customHeight="1" x14ac:dyDescent="0.25">
      <c r="D2829" s="226"/>
    </row>
    <row r="2830" spans="4:4" ht="15" customHeight="1" x14ac:dyDescent="0.25">
      <c r="D2830" s="226"/>
    </row>
    <row r="2831" spans="4:4" ht="15" customHeight="1" x14ac:dyDescent="0.25">
      <c r="D2831" s="226"/>
    </row>
    <row r="2832" spans="4:4" ht="15" customHeight="1" x14ac:dyDescent="0.25">
      <c r="D2832" s="226"/>
    </row>
    <row r="2833" spans="4:4" ht="15" customHeight="1" x14ac:dyDescent="0.25">
      <c r="D2833" s="226"/>
    </row>
    <row r="2834" spans="4:4" ht="15" customHeight="1" x14ac:dyDescent="0.25">
      <c r="D2834" s="226"/>
    </row>
    <row r="2835" spans="4:4" ht="15" customHeight="1" x14ac:dyDescent="0.25">
      <c r="D2835" s="226"/>
    </row>
    <row r="2836" spans="4:4" ht="15" customHeight="1" x14ac:dyDescent="0.25">
      <c r="D2836" s="226"/>
    </row>
    <row r="2837" spans="4:4" ht="15" customHeight="1" x14ac:dyDescent="0.25">
      <c r="D2837" s="226"/>
    </row>
    <row r="2838" spans="4:4" ht="15" customHeight="1" x14ac:dyDescent="0.25">
      <c r="D2838" s="226"/>
    </row>
    <row r="2839" spans="4:4" ht="15" customHeight="1" x14ac:dyDescent="0.25">
      <c r="D2839" s="226"/>
    </row>
    <row r="2840" spans="4:4" ht="15" customHeight="1" x14ac:dyDescent="0.25">
      <c r="D2840" s="226"/>
    </row>
    <row r="2841" spans="4:4" ht="15" customHeight="1" x14ac:dyDescent="0.25">
      <c r="D2841" s="226"/>
    </row>
    <row r="2842" spans="4:4" ht="15" customHeight="1" x14ac:dyDescent="0.25">
      <c r="D2842" s="226"/>
    </row>
    <row r="2843" spans="4:4" ht="15" customHeight="1" x14ac:dyDescent="0.25">
      <c r="D2843" s="226"/>
    </row>
    <row r="2844" spans="4:4" ht="15" customHeight="1" x14ac:dyDescent="0.25">
      <c r="D2844" s="226"/>
    </row>
    <row r="2845" spans="4:4" ht="15" customHeight="1" x14ac:dyDescent="0.25">
      <c r="D2845" s="226"/>
    </row>
    <row r="2846" spans="4:4" ht="15" customHeight="1" x14ac:dyDescent="0.25">
      <c r="D2846" s="226"/>
    </row>
    <row r="2847" spans="4:4" ht="15" customHeight="1" x14ac:dyDescent="0.25">
      <c r="D2847" s="226"/>
    </row>
    <row r="2848" spans="4:4" ht="15" customHeight="1" x14ac:dyDescent="0.25">
      <c r="D2848" s="226"/>
    </row>
    <row r="2849" spans="4:4" ht="15" customHeight="1" x14ac:dyDescent="0.25">
      <c r="D2849" s="226"/>
    </row>
    <row r="2850" spans="4:4" ht="15" customHeight="1" x14ac:dyDescent="0.25">
      <c r="D2850" s="226"/>
    </row>
    <row r="2851" spans="4:4" ht="15" customHeight="1" x14ac:dyDescent="0.25">
      <c r="D2851" s="226"/>
    </row>
    <row r="2852" spans="4:4" ht="15" customHeight="1" x14ac:dyDescent="0.25">
      <c r="D2852" s="226"/>
    </row>
    <row r="2853" spans="4:4" ht="15" customHeight="1" x14ac:dyDescent="0.25">
      <c r="D2853" s="226"/>
    </row>
    <row r="2854" spans="4:4" ht="15" customHeight="1" x14ac:dyDescent="0.25">
      <c r="D2854" s="226"/>
    </row>
    <row r="2855" spans="4:4" ht="15" customHeight="1" x14ac:dyDescent="0.25">
      <c r="D2855" s="226"/>
    </row>
    <row r="2856" spans="4:4" ht="15" customHeight="1" x14ac:dyDescent="0.25">
      <c r="D2856" s="226"/>
    </row>
    <row r="2857" spans="4:4" ht="15" customHeight="1" x14ac:dyDescent="0.25">
      <c r="D2857" s="226"/>
    </row>
    <row r="2858" spans="4:4" ht="15" customHeight="1" x14ac:dyDescent="0.25">
      <c r="D2858" s="226"/>
    </row>
    <row r="2859" spans="4:4" ht="15" customHeight="1" x14ac:dyDescent="0.25">
      <c r="D2859" s="226"/>
    </row>
    <row r="2860" spans="4:4" ht="15" customHeight="1" x14ac:dyDescent="0.25">
      <c r="D2860" s="226"/>
    </row>
    <row r="2861" spans="4:4" ht="15" customHeight="1" x14ac:dyDescent="0.25">
      <c r="D2861" s="226"/>
    </row>
    <row r="2862" spans="4:4" ht="15" customHeight="1" x14ac:dyDescent="0.25">
      <c r="D2862" s="226"/>
    </row>
    <row r="2863" spans="4:4" ht="15" customHeight="1" x14ac:dyDescent="0.25">
      <c r="D2863" s="226"/>
    </row>
    <row r="2864" spans="4:4" ht="15" customHeight="1" x14ac:dyDescent="0.25">
      <c r="D2864" s="226"/>
    </row>
    <row r="2865" spans="4:4" ht="15" customHeight="1" x14ac:dyDescent="0.25">
      <c r="D2865" s="226"/>
    </row>
    <row r="2866" spans="4:4" ht="15" customHeight="1" x14ac:dyDescent="0.25">
      <c r="D2866" s="226"/>
    </row>
    <row r="2867" spans="4:4" ht="15" customHeight="1" x14ac:dyDescent="0.25">
      <c r="D2867" s="226"/>
    </row>
    <row r="2868" spans="4:4" ht="15" customHeight="1" x14ac:dyDescent="0.25">
      <c r="D2868" s="226"/>
    </row>
    <row r="2869" spans="4:4" ht="15" customHeight="1" x14ac:dyDescent="0.25">
      <c r="D2869" s="226"/>
    </row>
    <row r="2870" spans="4:4" ht="15" customHeight="1" x14ac:dyDescent="0.25">
      <c r="D2870" s="226"/>
    </row>
    <row r="2871" spans="4:4" ht="15" customHeight="1" x14ac:dyDescent="0.25">
      <c r="D2871" s="226"/>
    </row>
    <row r="2872" spans="4:4" ht="15" customHeight="1" x14ac:dyDescent="0.25">
      <c r="D2872" s="226"/>
    </row>
    <row r="2873" spans="4:4" ht="15" customHeight="1" x14ac:dyDescent="0.25">
      <c r="D2873" s="226"/>
    </row>
    <row r="2874" spans="4:4" ht="15" customHeight="1" x14ac:dyDescent="0.25">
      <c r="D2874" s="226"/>
    </row>
    <row r="2875" spans="4:4" ht="15" customHeight="1" x14ac:dyDescent="0.25">
      <c r="D2875" s="226"/>
    </row>
    <row r="2876" spans="4:4" ht="15" customHeight="1" x14ac:dyDescent="0.25">
      <c r="D2876" s="226"/>
    </row>
    <row r="2877" spans="4:4" ht="15" customHeight="1" x14ac:dyDescent="0.25">
      <c r="D2877" s="226"/>
    </row>
    <row r="2878" spans="4:4" ht="15" customHeight="1" x14ac:dyDescent="0.25">
      <c r="D2878" s="226"/>
    </row>
    <row r="2879" spans="4:4" ht="15" customHeight="1" x14ac:dyDescent="0.25">
      <c r="D2879" s="226"/>
    </row>
    <row r="2880" spans="4:4" ht="15" customHeight="1" x14ac:dyDescent="0.25">
      <c r="D2880" s="226"/>
    </row>
    <row r="2881" spans="4:4" ht="15" customHeight="1" x14ac:dyDescent="0.25">
      <c r="D2881" s="226"/>
    </row>
    <row r="2882" spans="4:4" ht="15" customHeight="1" x14ac:dyDescent="0.25">
      <c r="D2882" s="226"/>
    </row>
    <row r="2883" spans="4:4" ht="15" customHeight="1" x14ac:dyDescent="0.25">
      <c r="D2883" s="226"/>
    </row>
    <row r="2884" spans="4:4" ht="15" customHeight="1" x14ac:dyDescent="0.25">
      <c r="D2884" s="226"/>
    </row>
    <row r="2885" spans="4:4" ht="15" customHeight="1" x14ac:dyDescent="0.25">
      <c r="D2885" s="226"/>
    </row>
    <row r="2886" spans="4:4" ht="15" customHeight="1" x14ac:dyDescent="0.25">
      <c r="D2886" s="226"/>
    </row>
    <row r="2887" spans="4:4" ht="15" customHeight="1" x14ac:dyDescent="0.25">
      <c r="D2887" s="226"/>
    </row>
    <row r="2888" spans="4:4" ht="15" customHeight="1" x14ac:dyDescent="0.25">
      <c r="D2888" s="226"/>
    </row>
    <row r="2889" spans="4:4" ht="15" customHeight="1" x14ac:dyDescent="0.25">
      <c r="D2889" s="226"/>
    </row>
    <row r="2890" spans="4:4" ht="15" customHeight="1" x14ac:dyDescent="0.25">
      <c r="D2890" s="226"/>
    </row>
    <row r="2891" spans="4:4" ht="15" customHeight="1" x14ac:dyDescent="0.25">
      <c r="D2891" s="226"/>
    </row>
    <row r="2892" spans="4:4" ht="15" customHeight="1" x14ac:dyDescent="0.25">
      <c r="D2892" s="226"/>
    </row>
    <row r="2893" spans="4:4" ht="15" customHeight="1" x14ac:dyDescent="0.25">
      <c r="D2893" s="226"/>
    </row>
    <row r="2894" spans="4:4" ht="15" customHeight="1" x14ac:dyDescent="0.25">
      <c r="D2894" s="226"/>
    </row>
    <row r="2895" spans="4:4" ht="15" customHeight="1" x14ac:dyDescent="0.25">
      <c r="D2895" s="226"/>
    </row>
    <row r="2896" spans="4:4" ht="15" customHeight="1" x14ac:dyDescent="0.25">
      <c r="D2896" s="226"/>
    </row>
    <row r="2897" spans="4:4" ht="15" customHeight="1" x14ac:dyDescent="0.25">
      <c r="D2897" s="226"/>
    </row>
    <row r="2898" spans="4:4" ht="15" customHeight="1" x14ac:dyDescent="0.25">
      <c r="D2898" s="226"/>
    </row>
    <row r="2899" spans="4:4" ht="15" customHeight="1" x14ac:dyDescent="0.25">
      <c r="D2899" s="226"/>
    </row>
    <row r="2900" spans="4:4" ht="15" customHeight="1" x14ac:dyDescent="0.25">
      <c r="D2900" s="226"/>
    </row>
    <row r="2901" spans="4:4" ht="15" customHeight="1" x14ac:dyDescent="0.25">
      <c r="D2901" s="226"/>
    </row>
    <row r="2902" spans="4:4" ht="15" customHeight="1" x14ac:dyDescent="0.25">
      <c r="D2902" s="226"/>
    </row>
    <row r="2903" spans="4:4" ht="15" customHeight="1" x14ac:dyDescent="0.25">
      <c r="D2903" s="226"/>
    </row>
    <row r="2904" spans="4:4" ht="15" customHeight="1" x14ac:dyDescent="0.25">
      <c r="D2904" s="226"/>
    </row>
    <row r="2905" spans="4:4" ht="15" customHeight="1" x14ac:dyDescent="0.25">
      <c r="D2905" s="226"/>
    </row>
    <row r="2906" spans="4:4" ht="15" customHeight="1" x14ac:dyDescent="0.25">
      <c r="D2906" s="226"/>
    </row>
    <row r="2907" spans="4:4" ht="15" customHeight="1" x14ac:dyDescent="0.25">
      <c r="D2907" s="226"/>
    </row>
    <row r="2908" spans="4:4" ht="15" customHeight="1" x14ac:dyDescent="0.25">
      <c r="D2908" s="226"/>
    </row>
    <row r="2909" spans="4:4" ht="15" customHeight="1" x14ac:dyDescent="0.25">
      <c r="D2909" s="226"/>
    </row>
    <row r="2910" spans="4:4" ht="15" customHeight="1" x14ac:dyDescent="0.25">
      <c r="D2910" s="226"/>
    </row>
    <row r="2911" spans="4:4" ht="15" customHeight="1" x14ac:dyDescent="0.25">
      <c r="D2911" s="226"/>
    </row>
    <row r="2912" spans="4:4" ht="15" customHeight="1" x14ac:dyDescent="0.25">
      <c r="D2912" s="226"/>
    </row>
    <row r="2913" spans="4:4" ht="15" customHeight="1" x14ac:dyDescent="0.25">
      <c r="D2913" s="226"/>
    </row>
    <row r="2914" spans="4:4" ht="15" customHeight="1" x14ac:dyDescent="0.25">
      <c r="D2914" s="226"/>
    </row>
    <row r="2915" spans="4:4" ht="15" customHeight="1" x14ac:dyDescent="0.25">
      <c r="D2915" s="226"/>
    </row>
    <row r="2916" spans="4:4" ht="15" customHeight="1" x14ac:dyDescent="0.25">
      <c r="D2916" s="226"/>
    </row>
    <row r="2917" spans="4:4" ht="15" customHeight="1" x14ac:dyDescent="0.25">
      <c r="D2917" s="226"/>
    </row>
    <row r="2918" spans="4:4" ht="15" customHeight="1" x14ac:dyDescent="0.25">
      <c r="D2918" s="226"/>
    </row>
    <row r="2919" spans="4:4" ht="15" customHeight="1" x14ac:dyDescent="0.25">
      <c r="D2919" s="226"/>
    </row>
    <row r="2920" spans="4:4" ht="15" customHeight="1" x14ac:dyDescent="0.25">
      <c r="D2920" s="226"/>
    </row>
    <row r="2921" spans="4:4" ht="15" customHeight="1" x14ac:dyDescent="0.25">
      <c r="D2921" s="226"/>
    </row>
    <row r="2922" spans="4:4" ht="15" customHeight="1" x14ac:dyDescent="0.25">
      <c r="D2922" s="226"/>
    </row>
    <row r="2923" spans="4:4" ht="15" customHeight="1" x14ac:dyDescent="0.25">
      <c r="D2923" s="226"/>
    </row>
    <row r="2924" spans="4:4" ht="15" customHeight="1" x14ac:dyDescent="0.25">
      <c r="D2924" s="226"/>
    </row>
    <row r="2925" spans="4:4" ht="15" customHeight="1" x14ac:dyDescent="0.25">
      <c r="D2925" s="226"/>
    </row>
    <row r="2926" spans="4:4" ht="15" customHeight="1" x14ac:dyDescent="0.25">
      <c r="D2926" s="226"/>
    </row>
    <row r="2927" spans="4:4" ht="15" customHeight="1" x14ac:dyDescent="0.25">
      <c r="D2927" s="226"/>
    </row>
    <row r="2928" spans="4:4" ht="15" customHeight="1" x14ac:dyDescent="0.25">
      <c r="D2928" s="226"/>
    </row>
    <row r="2929" spans="4:4" ht="15" customHeight="1" x14ac:dyDescent="0.25">
      <c r="D2929" s="226"/>
    </row>
    <row r="2930" spans="4:4" ht="15" customHeight="1" x14ac:dyDescent="0.25">
      <c r="D2930" s="226"/>
    </row>
    <row r="2931" spans="4:4" ht="15" customHeight="1" x14ac:dyDescent="0.25">
      <c r="D2931" s="226"/>
    </row>
    <row r="2932" spans="4:4" ht="15" customHeight="1" x14ac:dyDescent="0.25">
      <c r="D2932" s="226"/>
    </row>
    <row r="2933" spans="4:4" ht="15" customHeight="1" x14ac:dyDescent="0.25">
      <c r="D2933" s="226"/>
    </row>
    <row r="2934" spans="4:4" ht="15" customHeight="1" x14ac:dyDescent="0.25">
      <c r="D2934" s="226"/>
    </row>
    <row r="2935" spans="4:4" ht="15" customHeight="1" x14ac:dyDescent="0.25">
      <c r="D2935" s="226"/>
    </row>
    <row r="2936" spans="4:4" ht="15" customHeight="1" x14ac:dyDescent="0.25">
      <c r="D2936" s="226"/>
    </row>
    <row r="2937" spans="4:4" ht="15" customHeight="1" x14ac:dyDescent="0.25">
      <c r="D2937" s="226"/>
    </row>
    <row r="2938" spans="4:4" ht="15" customHeight="1" x14ac:dyDescent="0.25">
      <c r="D2938" s="226"/>
    </row>
    <row r="2939" spans="4:4" ht="15" customHeight="1" x14ac:dyDescent="0.25">
      <c r="D2939" s="226"/>
    </row>
    <row r="2940" spans="4:4" ht="15" customHeight="1" x14ac:dyDescent="0.25">
      <c r="D2940" s="226"/>
    </row>
    <row r="2941" spans="4:4" ht="15" customHeight="1" x14ac:dyDescent="0.25">
      <c r="D2941" s="226"/>
    </row>
    <row r="2942" spans="4:4" ht="15" customHeight="1" x14ac:dyDescent="0.25">
      <c r="D2942" s="226"/>
    </row>
    <row r="2943" spans="4:4" ht="15" customHeight="1" x14ac:dyDescent="0.25">
      <c r="D2943" s="226"/>
    </row>
    <row r="2944" spans="4:4" ht="15" customHeight="1" x14ac:dyDescent="0.25">
      <c r="D2944" s="226"/>
    </row>
    <row r="2945" spans="4:4" ht="15" customHeight="1" x14ac:dyDescent="0.25">
      <c r="D2945" s="226"/>
    </row>
    <row r="2946" spans="4:4" ht="15" customHeight="1" x14ac:dyDescent="0.25">
      <c r="D2946" s="226"/>
    </row>
    <row r="2947" spans="4:4" ht="15" customHeight="1" x14ac:dyDescent="0.25">
      <c r="D2947" s="226"/>
    </row>
    <row r="2948" spans="4:4" ht="15" customHeight="1" x14ac:dyDescent="0.25">
      <c r="D2948" s="226"/>
    </row>
    <row r="2949" spans="4:4" ht="15" customHeight="1" x14ac:dyDescent="0.25">
      <c r="D2949" s="226"/>
    </row>
    <row r="2950" spans="4:4" ht="15" customHeight="1" x14ac:dyDescent="0.25">
      <c r="D2950" s="226"/>
    </row>
    <row r="2951" spans="4:4" ht="15" customHeight="1" x14ac:dyDescent="0.25">
      <c r="D2951" s="226"/>
    </row>
    <row r="2952" spans="4:4" ht="15" customHeight="1" x14ac:dyDescent="0.25">
      <c r="D2952" s="226"/>
    </row>
    <row r="2953" spans="4:4" ht="15" customHeight="1" x14ac:dyDescent="0.25">
      <c r="D2953" s="226"/>
    </row>
    <row r="2954" spans="4:4" ht="15" customHeight="1" x14ac:dyDescent="0.25">
      <c r="D2954" s="226"/>
    </row>
    <row r="2955" spans="4:4" ht="15" customHeight="1" x14ac:dyDescent="0.25">
      <c r="D2955" s="226"/>
    </row>
    <row r="2956" spans="4:4" ht="15" customHeight="1" x14ac:dyDescent="0.25">
      <c r="D2956" s="226"/>
    </row>
    <row r="2957" spans="4:4" ht="15" customHeight="1" x14ac:dyDescent="0.25">
      <c r="D2957" s="226"/>
    </row>
    <row r="2958" spans="4:4" ht="15" customHeight="1" x14ac:dyDescent="0.25">
      <c r="D2958" s="226"/>
    </row>
    <row r="2959" spans="4:4" ht="15" customHeight="1" x14ac:dyDescent="0.25">
      <c r="D2959" s="226"/>
    </row>
    <row r="2960" spans="4:4" ht="15" customHeight="1" x14ac:dyDescent="0.25">
      <c r="D2960" s="226"/>
    </row>
    <row r="2961" spans="4:4" ht="15" customHeight="1" x14ac:dyDescent="0.25">
      <c r="D2961" s="226"/>
    </row>
    <row r="2962" spans="4:4" ht="15" customHeight="1" x14ac:dyDescent="0.25">
      <c r="D2962" s="226"/>
    </row>
    <row r="2963" spans="4:4" ht="15" customHeight="1" x14ac:dyDescent="0.25">
      <c r="D2963" s="226"/>
    </row>
    <row r="2964" spans="4:4" ht="15" customHeight="1" x14ac:dyDescent="0.25">
      <c r="D2964" s="226"/>
    </row>
    <row r="2965" spans="4:4" ht="15" customHeight="1" x14ac:dyDescent="0.25">
      <c r="D2965" s="226"/>
    </row>
    <row r="2966" spans="4:4" ht="15" customHeight="1" x14ac:dyDescent="0.25">
      <c r="D2966" s="226"/>
    </row>
    <row r="2967" spans="4:4" ht="15" customHeight="1" x14ac:dyDescent="0.25">
      <c r="D2967" s="226"/>
    </row>
    <row r="2968" spans="4:4" ht="15" customHeight="1" x14ac:dyDescent="0.25">
      <c r="D2968" s="226"/>
    </row>
    <row r="2969" spans="4:4" ht="15" customHeight="1" x14ac:dyDescent="0.25">
      <c r="D2969" s="226"/>
    </row>
    <row r="2970" spans="4:4" ht="15" customHeight="1" x14ac:dyDescent="0.25">
      <c r="D2970" s="226"/>
    </row>
    <row r="2971" spans="4:4" ht="15" customHeight="1" x14ac:dyDescent="0.25">
      <c r="D2971" s="226"/>
    </row>
    <row r="2972" spans="4:4" ht="15" customHeight="1" x14ac:dyDescent="0.25">
      <c r="D2972" s="226"/>
    </row>
    <row r="2973" spans="4:4" ht="15" customHeight="1" x14ac:dyDescent="0.25">
      <c r="D2973" s="226"/>
    </row>
    <row r="2974" spans="4:4" ht="15" customHeight="1" x14ac:dyDescent="0.25">
      <c r="D2974" s="226"/>
    </row>
    <row r="2975" spans="4:4" ht="15" customHeight="1" x14ac:dyDescent="0.25">
      <c r="D2975" s="226"/>
    </row>
    <row r="2976" spans="4:4" ht="15" customHeight="1" x14ac:dyDescent="0.25">
      <c r="D2976" s="226"/>
    </row>
    <row r="2977" spans="4:4" ht="15" customHeight="1" x14ac:dyDescent="0.25">
      <c r="D2977" s="226"/>
    </row>
    <row r="2978" spans="4:4" ht="15" customHeight="1" x14ac:dyDescent="0.25">
      <c r="D2978" s="226"/>
    </row>
    <row r="2979" spans="4:4" ht="15" customHeight="1" x14ac:dyDescent="0.25">
      <c r="D2979" s="226"/>
    </row>
    <row r="2980" spans="4:4" ht="15" customHeight="1" x14ac:dyDescent="0.25">
      <c r="D2980" s="226"/>
    </row>
    <row r="2981" spans="4:4" ht="15" customHeight="1" x14ac:dyDescent="0.25">
      <c r="D2981" s="226"/>
    </row>
    <row r="2982" spans="4:4" ht="15" customHeight="1" x14ac:dyDescent="0.25">
      <c r="D2982" s="226"/>
    </row>
    <row r="2983" spans="4:4" ht="15" customHeight="1" x14ac:dyDescent="0.25">
      <c r="D2983" s="226"/>
    </row>
    <row r="2984" spans="4:4" ht="15" customHeight="1" x14ac:dyDescent="0.25">
      <c r="D2984" s="226"/>
    </row>
    <row r="2985" spans="4:4" ht="15" customHeight="1" x14ac:dyDescent="0.25">
      <c r="D2985" s="226"/>
    </row>
    <row r="2986" spans="4:4" ht="15" customHeight="1" x14ac:dyDescent="0.25">
      <c r="D2986" s="226"/>
    </row>
    <row r="2987" spans="4:4" ht="15" customHeight="1" x14ac:dyDescent="0.25">
      <c r="D2987" s="226"/>
    </row>
    <row r="2988" spans="4:4" ht="15" customHeight="1" x14ac:dyDescent="0.25">
      <c r="D2988" s="226"/>
    </row>
    <row r="2989" spans="4:4" ht="15" customHeight="1" x14ac:dyDescent="0.25">
      <c r="D2989" s="226"/>
    </row>
    <row r="2990" spans="4:4" ht="15" customHeight="1" x14ac:dyDescent="0.25">
      <c r="D2990" s="226"/>
    </row>
    <row r="2991" spans="4:4" ht="15" customHeight="1" x14ac:dyDescent="0.25">
      <c r="D2991" s="226"/>
    </row>
    <row r="2992" spans="4:4" ht="15" customHeight="1" x14ac:dyDescent="0.25">
      <c r="D2992" s="226"/>
    </row>
    <row r="2993" spans="4:4" ht="15" customHeight="1" x14ac:dyDescent="0.25">
      <c r="D2993" s="226"/>
    </row>
    <row r="2994" spans="4:4" ht="15" customHeight="1" x14ac:dyDescent="0.25">
      <c r="D2994" s="226"/>
    </row>
    <row r="2995" spans="4:4" ht="15" customHeight="1" x14ac:dyDescent="0.25">
      <c r="D2995" s="226"/>
    </row>
    <row r="2996" spans="4:4" ht="15" customHeight="1" x14ac:dyDescent="0.25">
      <c r="D2996" s="226"/>
    </row>
    <row r="2997" spans="4:4" ht="15" customHeight="1" x14ac:dyDescent="0.25">
      <c r="D2997" s="226"/>
    </row>
    <row r="2998" spans="4:4" ht="15" customHeight="1" x14ac:dyDescent="0.25">
      <c r="D2998" s="226"/>
    </row>
    <row r="2999" spans="4:4" ht="15" customHeight="1" x14ac:dyDescent="0.25">
      <c r="D2999" s="226"/>
    </row>
    <row r="3000" spans="4:4" ht="15" customHeight="1" x14ac:dyDescent="0.25">
      <c r="D3000" s="226"/>
    </row>
    <row r="3001" spans="4:4" ht="15" customHeight="1" x14ac:dyDescent="0.25">
      <c r="D3001" s="226"/>
    </row>
    <row r="3002" spans="4:4" ht="15" customHeight="1" x14ac:dyDescent="0.25">
      <c r="D3002" s="226"/>
    </row>
    <row r="3003" spans="4:4" ht="15" customHeight="1" x14ac:dyDescent="0.25">
      <c r="D3003" s="226"/>
    </row>
    <row r="3004" spans="4:4" ht="15" customHeight="1" x14ac:dyDescent="0.25">
      <c r="D3004" s="226"/>
    </row>
    <row r="3005" spans="4:4" ht="15" customHeight="1" x14ac:dyDescent="0.25">
      <c r="D3005" s="226"/>
    </row>
    <row r="3006" spans="4:4" ht="15" customHeight="1" x14ac:dyDescent="0.25">
      <c r="D3006" s="226"/>
    </row>
    <row r="3007" spans="4:4" ht="15" customHeight="1" x14ac:dyDescent="0.25">
      <c r="D3007" s="226"/>
    </row>
    <row r="3008" spans="4:4" ht="15" customHeight="1" x14ac:dyDescent="0.25">
      <c r="D3008" s="226"/>
    </row>
    <row r="3009" spans="4:4" ht="15" customHeight="1" x14ac:dyDescent="0.25">
      <c r="D3009" s="226"/>
    </row>
    <row r="3010" spans="4:4" ht="15" customHeight="1" x14ac:dyDescent="0.25">
      <c r="D3010" s="226"/>
    </row>
    <row r="3011" spans="4:4" ht="15" customHeight="1" x14ac:dyDescent="0.25">
      <c r="D3011" s="226"/>
    </row>
    <row r="3012" spans="4:4" ht="15" customHeight="1" x14ac:dyDescent="0.25">
      <c r="D3012" s="226"/>
    </row>
    <row r="3013" spans="4:4" ht="15" customHeight="1" x14ac:dyDescent="0.25">
      <c r="D3013" s="226"/>
    </row>
    <row r="3014" spans="4:4" ht="15" customHeight="1" x14ac:dyDescent="0.25">
      <c r="D3014" s="226"/>
    </row>
    <row r="3015" spans="4:4" ht="15" customHeight="1" x14ac:dyDescent="0.25">
      <c r="D3015" s="226"/>
    </row>
    <row r="3016" spans="4:4" ht="15" customHeight="1" x14ac:dyDescent="0.25">
      <c r="D3016" s="226"/>
    </row>
    <row r="3017" spans="4:4" ht="15" customHeight="1" x14ac:dyDescent="0.25">
      <c r="D3017" s="226"/>
    </row>
    <row r="3018" spans="4:4" ht="15" customHeight="1" x14ac:dyDescent="0.25">
      <c r="D3018" s="226"/>
    </row>
    <row r="3019" spans="4:4" ht="15" customHeight="1" x14ac:dyDescent="0.25">
      <c r="D3019" s="226"/>
    </row>
    <row r="3020" spans="4:4" ht="15" customHeight="1" x14ac:dyDescent="0.25">
      <c r="D3020" s="226"/>
    </row>
    <row r="3021" spans="4:4" ht="15" customHeight="1" x14ac:dyDescent="0.25">
      <c r="D3021" s="226"/>
    </row>
    <row r="3022" spans="4:4" ht="15" customHeight="1" x14ac:dyDescent="0.25">
      <c r="D3022" s="226"/>
    </row>
    <row r="3023" spans="4:4" ht="15" customHeight="1" x14ac:dyDescent="0.25">
      <c r="D3023" s="226"/>
    </row>
    <row r="3024" spans="4:4" ht="15" customHeight="1" x14ac:dyDescent="0.25">
      <c r="D3024" s="226"/>
    </row>
    <row r="3025" spans="4:4" ht="15" customHeight="1" x14ac:dyDescent="0.25">
      <c r="D3025" s="226"/>
    </row>
    <row r="3026" spans="4:4" ht="15" customHeight="1" x14ac:dyDescent="0.25">
      <c r="D3026" s="226"/>
    </row>
    <row r="3027" spans="4:4" ht="15" customHeight="1" x14ac:dyDescent="0.25">
      <c r="D3027" s="226"/>
    </row>
    <row r="3028" spans="4:4" ht="15" customHeight="1" x14ac:dyDescent="0.25">
      <c r="D3028" s="226"/>
    </row>
    <row r="3029" spans="4:4" ht="15" customHeight="1" x14ac:dyDescent="0.25">
      <c r="D3029" s="226"/>
    </row>
    <row r="3030" spans="4:4" ht="15" customHeight="1" x14ac:dyDescent="0.25">
      <c r="D3030" s="226"/>
    </row>
    <row r="3031" spans="4:4" ht="15" customHeight="1" x14ac:dyDescent="0.25">
      <c r="D3031" s="226"/>
    </row>
    <row r="3032" spans="4:4" ht="15" customHeight="1" x14ac:dyDescent="0.25">
      <c r="D3032" s="226"/>
    </row>
    <row r="3033" spans="4:4" ht="15" customHeight="1" x14ac:dyDescent="0.25">
      <c r="D3033" s="226"/>
    </row>
    <row r="3034" spans="4:4" ht="15" customHeight="1" x14ac:dyDescent="0.25">
      <c r="D3034" s="226"/>
    </row>
    <row r="3035" spans="4:4" ht="15" customHeight="1" x14ac:dyDescent="0.25">
      <c r="D3035" s="226"/>
    </row>
    <row r="3036" spans="4:4" ht="15" customHeight="1" x14ac:dyDescent="0.25">
      <c r="D3036" s="226"/>
    </row>
    <row r="3037" spans="4:4" ht="15" customHeight="1" x14ac:dyDescent="0.25">
      <c r="D3037" s="226"/>
    </row>
    <row r="3038" spans="4:4" ht="15" customHeight="1" x14ac:dyDescent="0.25">
      <c r="D3038" s="226"/>
    </row>
    <row r="3039" spans="4:4" ht="15" customHeight="1" x14ac:dyDescent="0.25">
      <c r="D3039" s="226"/>
    </row>
    <row r="3040" spans="4:4" ht="15" customHeight="1" x14ac:dyDescent="0.25">
      <c r="D3040" s="226"/>
    </row>
    <row r="3041" spans="4:4" ht="15" customHeight="1" x14ac:dyDescent="0.25">
      <c r="D3041" s="226"/>
    </row>
    <row r="3042" spans="4:4" ht="15" customHeight="1" x14ac:dyDescent="0.25">
      <c r="D3042" s="226"/>
    </row>
    <row r="3043" spans="4:4" ht="15" customHeight="1" x14ac:dyDescent="0.25">
      <c r="D3043" s="226"/>
    </row>
    <row r="3044" spans="4:4" ht="15" customHeight="1" x14ac:dyDescent="0.25">
      <c r="D3044" s="226"/>
    </row>
    <row r="3045" spans="4:4" ht="15" customHeight="1" x14ac:dyDescent="0.25">
      <c r="D3045" s="226"/>
    </row>
    <row r="3046" spans="4:4" ht="15" customHeight="1" x14ac:dyDescent="0.25">
      <c r="D3046" s="226"/>
    </row>
    <row r="3047" spans="4:4" ht="15" customHeight="1" x14ac:dyDescent="0.25">
      <c r="D3047" s="226"/>
    </row>
    <row r="3048" spans="4:4" ht="15" customHeight="1" x14ac:dyDescent="0.25">
      <c r="D3048" s="226"/>
    </row>
    <row r="3049" spans="4:4" ht="15" customHeight="1" x14ac:dyDescent="0.25">
      <c r="D3049" s="226"/>
    </row>
    <row r="3050" spans="4:4" ht="15" customHeight="1" x14ac:dyDescent="0.25">
      <c r="D3050" s="226"/>
    </row>
    <row r="3051" spans="4:4" ht="15" customHeight="1" x14ac:dyDescent="0.25">
      <c r="D3051" s="226"/>
    </row>
    <row r="3052" spans="4:4" ht="15" customHeight="1" x14ac:dyDescent="0.25">
      <c r="D3052" s="226"/>
    </row>
    <row r="3053" spans="4:4" ht="15" customHeight="1" x14ac:dyDescent="0.25">
      <c r="D3053" s="226"/>
    </row>
    <row r="3054" spans="4:4" ht="15" customHeight="1" x14ac:dyDescent="0.25">
      <c r="D3054" s="226"/>
    </row>
    <row r="3055" spans="4:4" ht="15" customHeight="1" x14ac:dyDescent="0.25">
      <c r="D3055" s="226"/>
    </row>
    <row r="3056" spans="4:4" ht="15" customHeight="1" x14ac:dyDescent="0.25">
      <c r="D3056" s="226"/>
    </row>
    <row r="3057" spans="4:4" ht="15" customHeight="1" x14ac:dyDescent="0.25">
      <c r="D3057" s="226"/>
    </row>
    <row r="3058" spans="4:4" ht="15" customHeight="1" x14ac:dyDescent="0.25">
      <c r="D3058" s="226"/>
    </row>
    <row r="3059" spans="4:4" ht="15" customHeight="1" x14ac:dyDescent="0.25">
      <c r="D3059" s="226"/>
    </row>
    <row r="3060" spans="4:4" ht="15" customHeight="1" x14ac:dyDescent="0.25">
      <c r="D3060" s="226"/>
    </row>
    <row r="3061" spans="4:4" ht="15" customHeight="1" x14ac:dyDescent="0.25">
      <c r="D3061" s="226"/>
    </row>
    <row r="3062" spans="4:4" ht="15" customHeight="1" x14ac:dyDescent="0.25">
      <c r="D3062" s="226"/>
    </row>
    <row r="3063" spans="4:4" ht="15" customHeight="1" x14ac:dyDescent="0.25">
      <c r="D3063" s="226"/>
    </row>
    <row r="3064" spans="4:4" ht="15" customHeight="1" x14ac:dyDescent="0.25">
      <c r="D3064" s="226"/>
    </row>
    <row r="3065" spans="4:4" ht="15" customHeight="1" x14ac:dyDescent="0.25">
      <c r="D3065" s="226"/>
    </row>
    <row r="3066" spans="4:4" ht="15" customHeight="1" x14ac:dyDescent="0.25">
      <c r="D3066" s="226"/>
    </row>
    <row r="3067" spans="4:4" ht="15" customHeight="1" x14ac:dyDescent="0.25">
      <c r="D3067" s="226"/>
    </row>
    <row r="3068" spans="4:4" ht="15" customHeight="1" x14ac:dyDescent="0.25">
      <c r="D3068" s="226"/>
    </row>
    <row r="3069" spans="4:4" ht="15" customHeight="1" x14ac:dyDescent="0.25">
      <c r="D3069" s="226"/>
    </row>
    <row r="3070" spans="4:4" ht="15" customHeight="1" x14ac:dyDescent="0.25">
      <c r="D3070" s="226"/>
    </row>
    <row r="3071" spans="4:4" ht="15" customHeight="1" x14ac:dyDescent="0.25">
      <c r="D3071" s="226"/>
    </row>
    <row r="3072" spans="4:4" ht="15" customHeight="1" x14ac:dyDescent="0.25">
      <c r="D3072" s="226"/>
    </row>
    <row r="3073" spans="4:4" ht="15" customHeight="1" x14ac:dyDescent="0.25">
      <c r="D3073" s="226"/>
    </row>
    <row r="3074" spans="4:4" ht="15" customHeight="1" x14ac:dyDescent="0.25">
      <c r="D3074" s="226"/>
    </row>
    <row r="3075" spans="4:4" ht="15" customHeight="1" x14ac:dyDescent="0.25">
      <c r="D3075" s="226"/>
    </row>
    <row r="3076" spans="4:4" ht="15" customHeight="1" x14ac:dyDescent="0.25">
      <c r="D3076" s="226"/>
    </row>
    <row r="3077" spans="4:4" ht="15" customHeight="1" x14ac:dyDescent="0.25">
      <c r="D3077" s="226"/>
    </row>
    <row r="3078" spans="4:4" ht="15" customHeight="1" x14ac:dyDescent="0.25">
      <c r="D3078" s="226"/>
    </row>
    <row r="3079" spans="4:4" ht="15" customHeight="1" x14ac:dyDescent="0.25">
      <c r="D3079" s="226"/>
    </row>
    <row r="3080" spans="4:4" ht="15" customHeight="1" x14ac:dyDescent="0.25">
      <c r="D3080" s="226"/>
    </row>
    <row r="3081" spans="4:4" ht="15" customHeight="1" x14ac:dyDescent="0.25">
      <c r="D3081" s="226"/>
    </row>
    <row r="3082" spans="4:4" ht="15" customHeight="1" x14ac:dyDescent="0.25">
      <c r="D3082" s="226"/>
    </row>
    <row r="3083" spans="4:4" ht="15" customHeight="1" x14ac:dyDescent="0.25">
      <c r="D3083" s="226"/>
    </row>
    <row r="3084" spans="4:4" ht="15" customHeight="1" x14ac:dyDescent="0.25">
      <c r="D3084" s="226"/>
    </row>
    <row r="3085" spans="4:4" ht="15" customHeight="1" x14ac:dyDescent="0.25">
      <c r="D3085" s="226"/>
    </row>
    <row r="3086" spans="4:4" ht="15" customHeight="1" x14ac:dyDescent="0.25">
      <c r="D3086" s="226"/>
    </row>
    <row r="3087" spans="4:4" ht="15" customHeight="1" x14ac:dyDescent="0.25">
      <c r="D3087" s="226"/>
    </row>
    <row r="3088" spans="4:4" ht="15" customHeight="1" x14ac:dyDescent="0.25">
      <c r="D3088" s="226"/>
    </row>
    <row r="3089" spans="4:4" ht="15" customHeight="1" x14ac:dyDescent="0.25">
      <c r="D3089" s="226"/>
    </row>
    <row r="3090" spans="4:4" ht="15" customHeight="1" x14ac:dyDescent="0.25">
      <c r="D3090" s="226"/>
    </row>
    <row r="3091" spans="4:4" ht="15" customHeight="1" x14ac:dyDescent="0.25">
      <c r="D3091" s="226"/>
    </row>
    <row r="3092" spans="4:4" ht="15" customHeight="1" x14ac:dyDescent="0.25">
      <c r="D3092" s="226"/>
    </row>
    <row r="3093" spans="4:4" ht="15" customHeight="1" x14ac:dyDescent="0.25">
      <c r="D3093" s="226"/>
    </row>
    <row r="3094" spans="4:4" ht="15" customHeight="1" x14ac:dyDescent="0.25">
      <c r="D3094" s="226"/>
    </row>
    <row r="3095" spans="4:4" ht="15" customHeight="1" x14ac:dyDescent="0.25">
      <c r="D3095" s="226"/>
    </row>
    <row r="3096" spans="4:4" ht="15" customHeight="1" x14ac:dyDescent="0.25">
      <c r="D3096" s="226"/>
    </row>
    <row r="3097" spans="4:4" ht="15" customHeight="1" x14ac:dyDescent="0.25">
      <c r="D3097" s="226"/>
    </row>
    <row r="3098" spans="4:4" ht="15" customHeight="1" x14ac:dyDescent="0.25">
      <c r="D3098" s="226"/>
    </row>
    <row r="3099" spans="4:4" ht="15" customHeight="1" x14ac:dyDescent="0.25">
      <c r="D3099" s="226"/>
    </row>
    <row r="3100" spans="4:4" ht="15" customHeight="1" x14ac:dyDescent="0.25">
      <c r="D3100" s="226"/>
    </row>
    <row r="3101" spans="4:4" ht="15" customHeight="1" x14ac:dyDescent="0.25">
      <c r="D3101" s="226"/>
    </row>
    <row r="3102" spans="4:4" ht="15" customHeight="1" x14ac:dyDescent="0.25">
      <c r="D3102" s="226"/>
    </row>
    <row r="3103" spans="4:4" ht="15" customHeight="1" x14ac:dyDescent="0.25">
      <c r="D3103" s="226"/>
    </row>
    <row r="3104" spans="4:4" ht="15" customHeight="1" x14ac:dyDescent="0.25">
      <c r="D3104" s="226"/>
    </row>
    <row r="3105" spans="4:4" ht="15" customHeight="1" x14ac:dyDescent="0.25">
      <c r="D3105" s="226"/>
    </row>
    <row r="3106" spans="4:4" ht="15" customHeight="1" x14ac:dyDescent="0.25">
      <c r="D3106" s="226"/>
    </row>
    <row r="3107" spans="4:4" ht="15" customHeight="1" x14ac:dyDescent="0.25">
      <c r="D3107" s="226"/>
    </row>
    <row r="3108" spans="4:4" ht="15" customHeight="1" x14ac:dyDescent="0.25">
      <c r="D3108" s="226"/>
    </row>
    <row r="3109" spans="4:4" ht="15" customHeight="1" x14ac:dyDescent="0.25">
      <c r="D3109" s="226"/>
    </row>
    <row r="3110" spans="4:4" ht="15" customHeight="1" x14ac:dyDescent="0.25">
      <c r="D3110" s="226"/>
    </row>
    <row r="3111" spans="4:4" ht="15" customHeight="1" x14ac:dyDescent="0.25">
      <c r="D3111" s="226"/>
    </row>
    <row r="3112" spans="4:4" ht="15" customHeight="1" x14ac:dyDescent="0.25">
      <c r="D3112" s="226"/>
    </row>
    <row r="3113" spans="4:4" ht="15" customHeight="1" x14ac:dyDescent="0.25">
      <c r="D3113" s="226"/>
    </row>
    <row r="3114" spans="4:4" ht="15" customHeight="1" x14ac:dyDescent="0.25">
      <c r="D3114" s="226"/>
    </row>
    <row r="3115" spans="4:4" ht="15" customHeight="1" x14ac:dyDescent="0.25">
      <c r="D3115" s="226"/>
    </row>
    <row r="3116" spans="4:4" ht="15" customHeight="1" x14ac:dyDescent="0.25">
      <c r="D3116" s="226"/>
    </row>
    <row r="3117" spans="4:4" ht="15" customHeight="1" x14ac:dyDescent="0.25">
      <c r="D3117" s="226"/>
    </row>
    <row r="3118" spans="4:4" ht="15" customHeight="1" x14ac:dyDescent="0.25">
      <c r="D3118" s="226"/>
    </row>
    <row r="3119" spans="4:4" ht="15" customHeight="1" x14ac:dyDescent="0.25">
      <c r="D3119" s="226"/>
    </row>
    <row r="3120" spans="4:4" ht="15" customHeight="1" x14ac:dyDescent="0.25">
      <c r="D3120" s="226"/>
    </row>
    <row r="3121" spans="4:4" ht="15" customHeight="1" x14ac:dyDescent="0.25">
      <c r="D3121" s="226"/>
    </row>
    <row r="3122" spans="4:4" ht="15" customHeight="1" x14ac:dyDescent="0.25">
      <c r="D3122" s="226"/>
    </row>
    <row r="3123" spans="4:4" ht="15" customHeight="1" x14ac:dyDescent="0.25">
      <c r="D3123" s="226"/>
    </row>
    <row r="3124" spans="4:4" ht="15" customHeight="1" x14ac:dyDescent="0.25">
      <c r="D3124" s="226"/>
    </row>
    <row r="3125" spans="4:4" ht="15" customHeight="1" x14ac:dyDescent="0.25">
      <c r="D3125" s="226"/>
    </row>
    <row r="3126" spans="4:4" ht="15" customHeight="1" x14ac:dyDescent="0.25">
      <c r="D3126" s="226"/>
    </row>
    <row r="3127" spans="4:4" ht="15" customHeight="1" x14ac:dyDescent="0.25">
      <c r="D3127" s="226"/>
    </row>
    <row r="3128" spans="4:4" ht="15" customHeight="1" x14ac:dyDescent="0.25">
      <c r="D3128" s="226"/>
    </row>
    <row r="3129" spans="4:4" ht="15" customHeight="1" x14ac:dyDescent="0.25">
      <c r="D3129" s="226"/>
    </row>
    <row r="3130" spans="4:4" ht="15" customHeight="1" x14ac:dyDescent="0.25">
      <c r="D3130" s="226"/>
    </row>
    <row r="3131" spans="4:4" ht="15" customHeight="1" x14ac:dyDescent="0.25">
      <c r="D3131" s="226"/>
    </row>
    <row r="3132" spans="4:4" ht="15" customHeight="1" x14ac:dyDescent="0.25">
      <c r="D3132" s="226"/>
    </row>
    <row r="3133" spans="4:4" ht="15" customHeight="1" x14ac:dyDescent="0.25">
      <c r="D3133" s="226"/>
    </row>
    <row r="3134" spans="4:4" ht="15" customHeight="1" x14ac:dyDescent="0.25">
      <c r="D3134" s="226"/>
    </row>
    <row r="3135" spans="4:4" ht="15" customHeight="1" x14ac:dyDescent="0.25">
      <c r="D3135" s="226"/>
    </row>
    <row r="3136" spans="4:4" ht="15" customHeight="1" x14ac:dyDescent="0.25">
      <c r="D3136" s="226"/>
    </row>
    <row r="3137" spans="4:4" ht="15" customHeight="1" x14ac:dyDescent="0.25">
      <c r="D3137" s="226"/>
    </row>
    <row r="3138" spans="4:4" ht="15" customHeight="1" x14ac:dyDescent="0.25">
      <c r="D3138" s="226"/>
    </row>
    <row r="3139" spans="4:4" ht="15" customHeight="1" x14ac:dyDescent="0.25">
      <c r="D3139" s="226"/>
    </row>
    <row r="3140" spans="4:4" ht="15" customHeight="1" x14ac:dyDescent="0.25">
      <c r="D3140" s="226"/>
    </row>
    <row r="3141" spans="4:4" ht="15" customHeight="1" x14ac:dyDescent="0.25">
      <c r="D3141" s="226"/>
    </row>
    <row r="3142" spans="4:4" ht="15" customHeight="1" x14ac:dyDescent="0.25">
      <c r="D3142" s="226"/>
    </row>
    <row r="3143" spans="4:4" ht="15" customHeight="1" x14ac:dyDescent="0.25">
      <c r="D3143" s="226"/>
    </row>
    <row r="3144" spans="4:4" ht="15" customHeight="1" x14ac:dyDescent="0.25">
      <c r="D3144" s="226"/>
    </row>
    <row r="3145" spans="4:4" ht="15" customHeight="1" x14ac:dyDescent="0.25">
      <c r="D3145" s="226"/>
    </row>
    <row r="3146" spans="4:4" ht="15" customHeight="1" x14ac:dyDescent="0.25">
      <c r="D3146" s="226"/>
    </row>
    <row r="3147" spans="4:4" ht="15" customHeight="1" x14ac:dyDescent="0.25">
      <c r="D3147" s="226"/>
    </row>
    <row r="3148" spans="4:4" ht="15" customHeight="1" x14ac:dyDescent="0.25">
      <c r="D3148" s="226"/>
    </row>
    <row r="3149" spans="4:4" ht="15" customHeight="1" x14ac:dyDescent="0.25">
      <c r="D3149" s="226"/>
    </row>
    <row r="3150" spans="4:4" ht="15" customHeight="1" x14ac:dyDescent="0.25">
      <c r="D3150" s="226"/>
    </row>
    <row r="3151" spans="4:4" ht="15" customHeight="1" x14ac:dyDescent="0.25">
      <c r="D3151" s="226"/>
    </row>
    <row r="3152" spans="4:4" ht="15" customHeight="1" x14ac:dyDescent="0.25">
      <c r="D3152" s="226"/>
    </row>
    <row r="3153" spans="4:4" ht="15" customHeight="1" x14ac:dyDescent="0.25">
      <c r="D3153" s="226"/>
    </row>
    <row r="3154" spans="4:4" ht="15" customHeight="1" x14ac:dyDescent="0.25">
      <c r="D3154" s="226"/>
    </row>
    <row r="3155" spans="4:4" ht="15" customHeight="1" x14ac:dyDescent="0.25">
      <c r="D3155" s="226"/>
    </row>
    <row r="3156" spans="4:4" ht="15" customHeight="1" x14ac:dyDescent="0.25">
      <c r="D3156" s="226"/>
    </row>
    <row r="3157" spans="4:4" ht="15" customHeight="1" x14ac:dyDescent="0.25">
      <c r="D3157" s="226"/>
    </row>
    <row r="3158" spans="4:4" ht="15" customHeight="1" x14ac:dyDescent="0.25">
      <c r="D3158" s="226"/>
    </row>
    <row r="3159" spans="4:4" ht="15" customHeight="1" x14ac:dyDescent="0.25">
      <c r="D3159" s="226"/>
    </row>
    <row r="3160" spans="4:4" ht="15" customHeight="1" x14ac:dyDescent="0.25">
      <c r="D3160" s="226"/>
    </row>
    <row r="3161" spans="4:4" ht="15" customHeight="1" x14ac:dyDescent="0.25">
      <c r="D3161" s="226"/>
    </row>
    <row r="3162" spans="4:4" ht="15" customHeight="1" x14ac:dyDescent="0.25">
      <c r="D3162" s="226"/>
    </row>
    <row r="3163" spans="4:4" ht="15" customHeight="1" x14ac:dyDescent="0.25">
      <c r="D3163" s="226"/>
    </row>
    <row r="3164" spans="4:4" ht="15" customHeight="1" x14ac:dyDescent="0.25">
      <c r="D3164" s="226"/>
    </row>
    <row r="3165" spans="4:4" ht="15" customHeight="1" x14ac:dyDescent="0.25">
      <c r="D3165" s="226"/>
    </row>
    <row r="3166" spans="4:4" ht="15" customHeight="1" x14ac:dyDescent="0.25">
      <c r="D3166" s="226"/>
    </row>
    <row r="3167" spans="4:4" ht="15" customHeight="1" x14ac:dyDescent="0.25">
      <c r="D3167" s="226"/>
    </row>
    <row r="3168" spans="4:4" ht="15" customHeight="1" x14ac:dyDescent="0.25">
      <c r="D3168" s="226"/>
    </row>
    <row r="3169" spans="4:4" ht="15" customHeight="1" x14ac:dyDescent="0.25">
      <c r="D3169" s="226"/>
    </row>
    <row r="3170" spans="4:4" ht="15" customHeight="1" x14ac:dyDescent="0.25">
      <c r="D3170" s="226"/>
    </row>
    <row r="3171" spans="4:4" ht="15" customHeight="1" x14ac:dyDescent="0.25">
      <c r="D3171" s="226"/>
    </row>
    <row r="3172" spans="4:4" ht="15" customHeight="1" x14ac:dyDescent="0.25">
      <c r="D3172" s="226"/>
    </row>
    <row r="3173" spans="4:4" ht="15" customHeight="1" x14ac:dyDescent="0.25">
      <c r="D3173" s="226"/>
    </row>
    <row r="3174" spans="4:4" ht="15" customHeight="1" x14ac:dyDescent="0.25">
      <c r="D3174" s="226"/>
    </row>
    <row r="3175" spans="4:4" ht="15" customHeight="1" x14ac:dyDescent="0.25">
      <c r="D3175" s="226"/>
    </row>
    <row r="3176" spans="4:4" ht="15" customHeight="1" x14ac:dyDescent="0.25">
      <c r="D3176" s="226"/>
    </row>
    <row r="3177" spans="4:4" ht="15" customHeight="1" x14ac:dyDescent="0.25">
      <c r="D3177" s="226"/>
    </row>
    <row r="3178" spans="4:4" ht="15" customHeight="1" x14ac:dyDescent="0.25">
      <c r="D3178" s="226"/>
    </row>
    <row r="3179" spans="4:4" ht="15" customHeight="1" x14ac:dyDescent="0.25">
      <c r="D3179" s="226"/>
    </row>
    <row r="3180" spans="4:4" ht="15" customHeight="1" x14ac:dyDescent="0.25">
      <c r="D3180" s="226"/>
    </row>
    <row r="3181" spans="4:4" ht="15" customHeight="1" x14ac:dyDescent="0.25">
      <c r="D3181" s="226"/>
    </row>
    <row r="3182" spans="4:4" ht="15" customHeight="1" x14ac:dyDescent="0.25">
      <c r="D3182" s="226"/>
    </row>
    <row r="3183" spans="4:4" ht="15" customHeight="1" x14ac:dyDescent="0.25">
      <c r="D3183" s="226"/>
    </row>
    <row r="3184" spans="4:4" ht="15" customHeight="1" x14ac:dyDescent="0.25">
      <c r="D3184" s="226"/>
    </row>
    <row r="3185" spans="4:4" ht="15" customHeight="1" x14ac:dyDescent="0.25">
      <c r="D3185" s="226"/>
    </row>
    <row r="3186" spans="4:4" ht="15" customHeight="1" x14ac:dyDescent="0.25">
      <c r="D3186" s="226"/>
    </row>
    <row r="3187" spans="4:4" ht="15" customHeight="1" x14ac:dyDescent="0.25">
      <c r="D3187" s="226"/>
    </row>
    <row r="3188" spans="4:4" ht="15" customHeight="1" x14ac:dyDescent="0.25">
      <c r="D3188" s="226"/>
    </row>
    <row r="3189" spans="4:4" ht="15" customHeight="1" x14ac:dyDescent="0.25">
      <c r="D3189" s="226"/>
    </row>
    <row r="3190" spans="4:4" ht="15" customHeight="1" x14ac:dyDescent="0.25">
      <c r="D3190" s="226"/>
    </row>
    <row r="3191" spans="4:4" ht="15" customHeight="1" x14ac:dyDescent="0.25">
      <c r="D3191" s="226"/>
    </row>
    <row r="3192" spans="4:4" ht="15" customHeight="1" x14ac:dyDescent="0.25">
      <c r="D3192" s="226"/>
    </row>
    <row r="3193" spans="4:4" ht="15" customHeight="1" x14ac:dyDescent="0.25">
      <c r="D3193" s="226"/>
    </row>
    <row r="3194" spans="4:4" ht="15" customHeight="1" x14ac:dyDescent="0.25">
      <c r="D3194" s="226"/>
    </row>
    <row r="3195" spans="4:4" ht="15" customHeight="1" x14ac:dyDescent="0.25">
      <c r="D3195" s="226"/>
    </row>
    <row r="3196" spans="4:4" ht="15" customHeight="1" x14ac:dyDescent="0.25">
      <c r="D3196" s="226"/>
    </row>
    <row r="3197" spans="4:4" ht="15" customHeight="1" x14ac:dyDescent="0.25">
      <c r="D3197" s="226"/>
    </row>
    <row r="3198" spans="4:4" ht="15" customHeight="1" x14ac:dyDescent="0.25">
      <c r="D3198" s="226"/>
    </row>
    <row r="3199" spans="4:4" ht="15" customHeight="1" x14ac:dyDescent="0.25">
      <c r="D3199" s="226"/>
    </row>
    <row r="3200" spans="4:4" ht="15" customHeight="1" x14ac:dyDescent="0.25">
      <c r="D3200" s="226"/>
    </row>
    <row r="3201" spans="4:4" ht="15" customHeight="1" x14ac:dyDescent="0.25">
      <c r="D3201" s="226"/>
    </row>
    <row r="3202" spans="4:4" ht="15" customHeight="1" x14ac:dyDescent="0.25">
      <c r="D3202" s="226"/>
    </row>
    <row r="3203" spans="4:4" ht="15" customHeight="1" x14ac:dyDescent="0.25">
      <c r="D3203" s="226"/>
    </row>
    <row r="3204" spans="4:4" ht="15" customHeight="1" x14ac:dyDescent="0.25">
      <c r="D3204" s="226"/>
    </row>
    <row r="3205" spans="4:4" ht="15" customHeight="1" x14ac:dyDescent="0.25">
      <c r="D3205" s="226"/>
    </row>
    <row r="3206" spans="4:4" ht="15" customHeight="1" x14ac:dyDescent="0.25">
      <c r="D3206" s="226"/>
    </row>
    <row r="3207" spans="4:4" ht="15" customHeight="1" x14ac:dyDescent="0.25">
      <c r="D3207" s="226"/>
    </row>
    <row r="3208" spans="4:4" ht="15" customHeight="1" x14ac:dyDescent="0.25">
      <c r="D3208" s="226"/>
    </row>
    <row r="3209" spans="4:4" ht="15" customHeight="1" x14ac:dyDescent="0.25">
      <c r="D3209" s="226"/>
    </row>
    <row r="3210" spans="4:4" ht="15" customHeight="1" x14ac:dyDescent="0.25">
      <c r="D3210" s="226"/>
    </row>
    <row r="3211" spans="4:4" ht="15" customHeight="1" x14ac:dyDescent="0.25">
      <c r="D3211" s="226"/>
    </row>
    <row r="3212" spans="4:4" ht="15" customHeight="1" x14ac:dyDescent="0.25">
      <c r="D3212" s="226"/>
    </row>
    <row r="3213" spans="4:4" ht="15" customHeight="1" x14ac:dyDescent="0.25">
      <c r="D3213" s="226"/>
    </row>
    <row r="3214" spans="4:4" ht="15" customHeight="1" x14ac:dyDescent="0.25">
      <c r="D3214" s="226"/>
    </row>
    <row r="3215" spans="4:4" ht="15" customHeight="1" x14ac:dyDescent="0.25">
      <c r="D3215" s="226"/>
    </row>
    <row r="3216" spans="4:4" ht="15" customHeight="1" x14ac:dyDescent="0.25">
      <c r="D3216" s="226"/>
    </row>
    <row r="3217" spans="4:4" ht="15" customHeight="1" x14ac:dyDescent="0.25">
      <c r="D3217" s="226"/>
    </row>
    <row r="3218" spans="4:4" ht="15" customHeight="1" x14ac:dyDescent="0.25">
      <c r="D3218" s="226"/>
    </row>
    <row r="3219" spans="4:4" ht="15" customHeight="1" x14ac:dyDescent="0.25">
      <c r="D3219" s="226"/>
    </row>
    <row r="3220" spans="4:4" ht="15" customHeight="1" x14ac:dyDescent="0.25">
      <c r="D3220" s="226"/>
    </row>
    <row r="3221" spans="4:4" ht="15" customHeight="1" x14ac:dyDescent="0.25">
      <c r="D3221" s="226"/>
    </row>
    <row r="3222" spans="4:4" ht="15" customHeight="1" x14ac:dyDescent="0.25">
      <c r="D3222" s="226"/>
    </row>
    <row r="3223" spans="4:4" ht="15" customHeight="1" x14ac:dyDescent="0.25">
      <c r="D3223" s="226"/>
    </row>
    <row r="3224" spans="4:4" ht="15" customHeight="1" x14ac:dyDescent="0.25">
      <c r="D3224" s="226"/>
    </row>
    <row r="3225" spans="4:4" ht="15" customHeight="1" x14ac:dyDescent="0.25">
      <c r="D3225" s="226"/>
    </row>
    <row r="3226" spans="4:4" ht="15" customHeight="1" x14ac:dyDescent="0.25">
      <c r="D3226" s="226"/>
    </row>
    <row r="3227" spans="4:4" ht="15" customHeight="1" x14ac:dyDescent="0.25">
      <c r="D3227" s="226"/>
    </row>
    <row r="3228" spans="4:4" ht="15" customHeight="1" x14ac:dyDescent="0.25">
      <c r="D3228" s="226"/>
    </row>
    <row r="3229" spans="4:4" ht="15" customHeight="1" x14ac:dyDescent="0.25">
      <c r="D3229" s="226"/>
    </row>
    <row r="3230" spans="4:4" ht="15" customHeight="1" x14ac:dyDescent="0.25">
      <c r="D3230" s="226"/>
    </row>
    <row r="3231" spans="4:4" ht="15" customHeight="1" x14ac:dyDescent="0.25">
      <c r="D3231" s="226"/>
    </row>
    <row r="3232" spans="4:4" ht="15" customHeight="1" x14ac:dyDescent="0.25">
      <c r="D3232" s="226"/>
    </row>
    <row r="3233" spans="4:4" ht="15" customHeight="1" x14ac:dyDescent="0.25">
      <c r="D3233" s="226"/>
    </row>
    <row r="3234" spans="4:4" ht="15" customHeight="1" x14ac:dyDescent="0.25">
      <c r="D3234" s="226"/>
    </row>
    <row r="3235" spans="4:4" ht="15" customHeight="1" x14ac:dyDescent="0.25">
      <c r="D3235" s="226"/>
    </row>
    <row r="3236" spans="4:4" ht="15" customHeight="1" x14ac:dyDescent="0.25">
      <c r="D3236" s="226"/>
    </row>
    <row r="3237" spans="4:4" ht="15" customHeight="1" x14ac:dyDescent="0.25">
      <c r="D3237" s="226"/>
    </row>
    <row r="3238" spans="4:4" ht="15" customHeight="1" x14ac:dyDescent="0.25">
      <c r="D3238" s="226"/>
    </row>
    <row r="3239" spans="4:4" ht="15" customHeight="1" x14ac:dyDescent="0.25">
      <c r="D3239" s="226"/>
    </row>
    <row r="3240" spans="4:4" ht="15" customHeight="1" x14ac:dyDescent="0.25">
      <c r="D3240" s="226"/>
    </row>
    <row r="3241" spans="4:4" ht="15" customHeight="1" x14ac:dyDescent="0.25">
      <c r="D3241" s="226"/>
    </row>
    <row r="3242" spans="4:4" ht="15" customHeight="1" x14ac:dyDescent="0.25">
      <c r="D3242" s="226"/>
    </row>
    <row r="3243" spans="4:4" ht="15" customHeight="1" x14ac:dyDescent="0.25">
      <c r="D3243" s="226"/>
    </row>
    <row r="3244" spans="4:4" ht="15" customHeight="1" x14ac:dyDescent="0.25">
      <c r="D3244" s="226"/>
    </row>
    <row r="3245" spans="4:4" ht="15" customHeight="1" x14ac:dyDescent="0.25">
      <c r="D3245" s="226"/>
    </row>
    <row r="3246" spans="4:4" ht="15" customHeight="1" x14ac:dyDescent="0.25">
      <c r="D3246" s="226"/>
    </row>
    <row r="3247" spans="4:4" ht="15" customHeight="1" x14ac:dyDescent="0.25">
      <c r="D3247" s="226"/>
    </row>
    <row r="3248" spans="4:4" ht="15" customHeight="1" x14ac:dyDescent="0.25">
      <c r="D3248" s="226"/>
    </row>
    <row r="3249" spans="4:4" ht="15" customHeight="1" x14ac:dyDescent="0.25">
      <c r="D3249" s="226"/>
    </row>
    <row r="3250" spans="4:4" ht="15" customHeight="1" x14ac:dyDescent="0.25">
      <c r="D3250" s="226"/>
    </row>
    <row r="3251" spans="4:4" ht="15" customHeight="1" x14ac:dyDescent="0.25">
      <c r="D3251" s="226"/>
    </row>
    <row r="3252" spans="4:4" ht="15" customHeight="1" x14ac:dyDescent="0.25">
      <c r="D3252" s="226"/>
    </row>
    <row r="3253" spans="4:4" ht="15" customHeight="1" x14ac:dyDescent="0.25">
      <c r="D3253" s="226"/>
    </row>
    <row r="3254" spans="4:4" ht="15" customHeight="1" x14ac:dyDescent="0.25">
      <c r="D3254" s="226"/>
    </row>
    <row r="3255" spans="4:4" ht="15" customHeight="1" x14ac:dyDescent="0.25">
      <c r="D3255" s="226"/>
    </row>
    <row r="3256" spans="4:4" ht="15" customHeight="1" x14ac:dyDescent="0.25">
      <c r="D3256" s="226"/>
    </row>
    <row r="3257" spans="4:4" ht="15" customHeight="1" x14ac:dyDescent="0.25">
      <c r="D3257" s="226"/>
    </row>
    <row r="3258" spans="4:4" ht="15" customHeight="1" x14ac:dyDescent="0.25">
      <c r="D3258" s="226"/>
    </row>
    <row r="3259" spans="4:4" ht="15" customHeight="1" x14ac:dyDescent="0.25">
      <c r="D3259" s="226"/>
    </row>
    <row r="3260" spans="4:4" ht="15" customHeight="1" x14ac:dyDescent="0.25">
      <c r="D3260" s="226"/>
    </row>
    <row r="3261" spans="4:4" ht="15" customHeight="1" x14ac:dyDescent="0.25">
      <c r="D3261" s="226"/>
    </row>
    <row r="3262" spans="4:4" ht="15" customHeight="1" x14ac:dyDescent="0.25">
      <c r="D3262" s="226"/>
    </row>
    <row r="3263" spans="4:4" ht="15" customHeight="1" x14ac:dyDescent="0.25">
      <c r="D3263" s="226"/>
    </row>
    <row r="3264" spans="4:4" ht="15" customHeight="1" x14ac:dyDescent="0.25">
      <c r="D3264" s="226"/>
    </row>
    <row r="3265" spans="4:4" ht="15" customHeight="1" x14ac:dyDescent="0.25">
      <c r="D3265" s="226"/>
    </row>
    <row r="3266" spans="4:4" ht="15" customHeight="1" x14ac:dyDescent="0.25">
      <c r="D3266" s="226"/>
    </row>
    <row r="3267" spans="4:4" ht="15" customHeight="1" x14ac:dyDescent="0.25">
      <c r="D3267" s="226"/>
    </row>
    <row r="3268" spans="4:4" ht="15" customHeight="1" x14ac:dyDescent="0.25">
      <c r="D3268" s="226"/>
    </row>
    <row r="3269" spans="4:4" ht="15" customHeight="1" x14ac:dyDescent="0.25">
      <c r="D3269" s="226"/>
    </row>
    <row r="3270" spans="4:4" ht="15" customHeight="1" x14ac:dyDescent="0.25">
      <c r="D3270" s="226"/>
    </row>
    <row r="3271" spans="4:4" ht="15" customHeight="1" x14ac:dyDescent="0.25">
      <c r="D3271" s="226"/>
    </row>
    <row r="3272" spans="4:4" ht="15" customHeight="1" x14ac:dyDescent="0.25">
      <c r="D3272" s="226"/>
    </row>
    <row r="3273" spans="4:4" ht="15" customHeight="1" x14ac:dyDescent="0.25">
      <c r="D3273" s="226"/>
    </row>
    <row r="3274" spans="4:4" ht="15" customHeight="1" x14ac:dyDescent="0.25">
      <c r="D3274" s="226"/>
    </row>
    <row r="3275" spans="4:4" ht="15" customHeight="1" x14ac:dyDescent="0.25">
      <c r="D3275" s="226"/>
    </row>
    <row r="3276" spans="4:4" ht="15" customHeight="1" x14ac:dyDescent="0.25">
      <c r="D3276" s="226"/>
    </row>
    <row r="3277" spans="4:4" ht="15" customHeight="1" x14ac:dyDescent="0.25">
      <c r="D3277" s="226"/>
    </row>
    <row r="3278" spans="4:4" ht="15" customHeight="1" x14ac:dyDescent="0.25">
      <c r="D3278" s="226"/>
    </row>
    <row r="3279" spans="4:4" ht="15" customHeight="1" x14ac:dyDescent="0.25">
      <c r="D3279" s="226"/>
    </row>
    <row r="3280" spans="4:4" ht="15" customHeight="1" x14ac:dyDescent="0.25">
      <c r="D3280" s="226"/>
    </row>
    <row r="3281" spans="4:4" ht="15" customHeight="1" x14ac:dyDescent="0.25">
      <c r="D3281" s="226"/>
    </row>
    <row r="3282" spans="4:4" ht="15" customHeight="1" x14ac:dyDescent="0.25">
      <c r="D3282" s="226"/>
    </row>
    <row r="3283" spans="4:4" ht="15" customHeight="1" x14ac:dyDescent="0.25">
      <c r="D3283" s="226"/>
    </row>
    <row r="3284" spans="4:4" ht="15" customHeight="1" x14ac:dyDescent="0.25">
      <c r="D3284" s="226"/>
    </row>
    <row r="3285" spans="4:4" ht="15" customHeight="1" x14ac:dyDescent="0.25">
      <c r="D3285" s="226"/>
    </row>
    <row r="3286" spans="4:4" ht="15" customHeight="1" x14ac:dyDescent="0.25">
      <c r="D3286" s="226"/>
    </row>
    <row r="3287" spans="4:4" ht="15" customHeight="1" x14ac:dyDescent="0.25">
      <c r="D3287" s="226"/>
    </row>
    <row r="3288" spans="4:4" ht="15" customHeight="1" x14ac:dyDescent="0.25">
      <c r="D3288" s="226"/>
    </row>
    <row r="3289" spans="4:4" ht="15" customHeight="1" x14ac:dyDescent="0.25">
      <c r="D3289" s="226"/>
    </row>
    <row r="3290" spans="4:4" ht="15" customHeight="1" x14ac:dyDescent="0.25">
      <c r="D3290" s="226"/>
    </row>
    <row r="3291" spans="4:4" ht="15" customHeight="1" x14ac:dyDescent="0.25">
      <c r="D3291" s="226"/>
    </row>
    <row r="3292" spans="4:4" ht="15" customHeight="1" x14ac:dyDescent="0.25">
      <c r="D3292" s="226"/>
    </row>
    <row r="3293" spans="4:4" ht="15" customHeight="1" x14ac:dyDescent="0.25">
      <c r="D3293" s="226"/>
    </row>
    <row r="3294" spans="4:4" ht="15" customHeight="1" x14ac:dyDescent="0.25">
      <c r="D3294" s="226"/>
    </row>
    <row r="3295" spans="4:4" ht="15" customHeight="1" x14ac:dyDescent="0.25">
      <c r="D3295" s="226"/>
    </row>
    <row r="3296" spans="4:4" ht="15" customHeight="1" x14ac:dyDescent="0.25">
      <c r="D3296" s="226"/>
    </row>
    <row r="3297" spans="4:4" ht="15" customHeight="1" x14ac:dyDescent="0.25">
      <c r="D3297" s="226"/>
    </row>
    <row r="3298" spans="4:4" ht="15" customHeight="1" x14ac:dyDescent="0.25">
      <c r="D3298" s="226"/>
    </row>
    <row r="3299" spans="4:4" ht="15" customHeight="1" x14ac:dyDescent="0.25">
      <c r="D3299" s="226"/>
    </row>
    <row r="3300" spans="4:4" ht="15" customHeight="1" x14ac:dyDescent="0.25">
      <c r="D3300" s="226"/>
    </row>
    <row r="3301" spans="4:4" ht="15" customHeight="1" x14ac:dyDescent="0.25">
      <c r="D3301" s="226"/>
    </row>
    <row r="3302" spans="4:4" ht="15" customHeight="1" x14ac:dyDescent="0.25">
      <c r="D3302" s="226"/>
    </row>
    <row r="3303" spans="4:4" ht="15" customHeight="1" x14ac:dyDescent="0.25">
      <c r="D3303" s="226"/>
    </row>
    <row r="3304" spans="4:4" ht="15" customHeight="1" x14ac:dyDescent="0.25">
      <c r="D3304" s="226"/>
    </row>
    <row r="3305" spans="4:4" ht="15" customHeight="1" x14ac:dyDescent="0.25">
      <c r="D3305" s="226"/>
    </row>
    <row r="3306" spans="4:4" ht="15" customHeight="1" x14ac:dyDescent="0.25">
      <c r="D3306" s="226"/>
    </row>
    <row r="3307" spans="4:4" ht="15" customHeight="1" x14ac:dyDescent="0.25">
      <c r="D3307" s="226"/>
    </row>
    <row r="3308" spans="4:4" ht="15" customHeight="1" x14ac:dyDescent="0.25">
      <c r="D3308" s="226"/>
    </row>
    <row r="3309" spans="4:4" ht="15" customHeight="1" x14ac:dyDescent="0.25">
      <c r="D3309" s="226"/>
    </row>
    <row r="3310" spans="4:4" ht="15" customHeight="1" x14ac:dyDescent="0.25">
      <c r="D3310" s="226"/>
    </row>
    <row r="3311" spans="4:4" ht="15" customHeight="1" x14ac:dyDescent="0.25">
      <c r="D3311" s="226"/>
    </row>
    <row r="3312" spans="4:4" ht="15" customHeight="1" x14ac:dyDescent="0.25">
      <c r="D3312" s="226"/>
    </row>
    <row r="3313" spans="4:4" ht="15" customHeight="1" x14ac:dyDescent="0.25">
      <c r="D3313" s="226"/>
    </row>
    <row r="3314" spans="4:4" ht="15" customHeight="1" x14ac:dyDescent="0.25">
      <c r="D3314" s="226"/>
    </row>
    <row r="3315" spans="4:4" ht="15" customHeight="1" x14ac:dyDescent="0.25">
      <c r="D3315" s="226"/>
    </row>
    <row r="3316" spans="4:4" ht="15" customHeight="1" x14ac:dyDescent="0.25">
      <c r="D3316" s="226"/>
    </row>
    <row r="3317" spans="4:4" ht="15" customHeight="1" x14ac:dyDescent="0.25">
      <c r="D3317" s="226"/>
    </row>
    <row r="3318" spans="4:4" ht="15" customHeight="1" x14ac:dyDescent="0.25">
      <c r="D3318" s="226"/>
    </row>
    <row r="3319" spans="4:4" ht="15" customHeight="1" x14ac:dyDescent="0.25">
      <c r="D3319" s="226"/>
    </row>
    <row r="3320" spans="4:4" ht="15" customHeight="1" x14ac:dyDescent="0.25">
      <c r="D3320" s="226"/>
    </row>
    <row r="3321" spans="4:4" ht="15" customHeight="1" x14ac:dyDescent="0.25">
      <c r="D3321" s="226"/>
    </row>
    <row r="3322" spans="4:4" ht="15" customHeight="1" x14ac:dyDescent="0.25">
      <c r="D3322" s="226"/>
    </row>
    <row r="3323" spans="4:4" ht="15" customHeight="1" x14ac:dyDescent="0.25">
      <c r="D3323" s="226"/>
    </row>
    <row r="3324" spans="4:4" ht="15" customHeight="1" x14ac:dyDescent="0.25">
      <c r="D3324" s="226"/>
    </row>
    <row r="3325" spans="4:4" ht="15" customHeight="1" x14ac:dyDescent="0.25">
      <c r="D3325" s="226"/>
    </row>
    <row r="3326" spans="4:4" ht="15" customHeight="1" x14ac:dyDescent="0.25">
      <c r="D3326" s="226"/>
    </row>
    <row r="3327" spans="4:4" ht="15" customHeight="1" x14ac:dyDescent="0.25">
      <c r="D3327" s="226"/>
    </row>
    <row r="3328" spans="4:4" ht="15" customHeight="1" x14ac:dyDescent="0.25">
      <c r="D3328" s="226"/>
    </row>
    <row r="3329" spans="4:4" ht="15" customHeight="1" x14ac:dyDescent="0.25">
      <c r="D3329" s="226"/>
    </row>
    <row r="3330" spans="4:4" ht="15" customHeight="1" x14ac:dyDescent="0.25">
      <c r="D3330" s="226"/>
    </row>
    <row r="3331" spans="4:4" ht="15" customHeight="1" x14ac:dyDescent="0.25">
      <c r="D3331" s="226"/>
    </row>
    <row r="3332" spans="4:4" ht="15" customHeight="1" x14ac:dyDescent="0.25">
      <c r="D3332" s="226"/>
    </row>
    <row r="3333" spans="4:4" ht="15" customHeight="1" x14ac:dyDescent="0.25">
      <c r="D3333" s="226"/>
    </row>
    <row r="3334" spans="4:4" ht="15" customHeight="1" x14ac:dyDescent="0.25">
      <c r="D3334" s="226"/>
    </row>
    <row r="3335" spans="4:4" ht="15" customHeight="1" x14ac:dyDescent="0.25">
      <c r="D3335" s="226"/>
    </row>
    <row r="3336" spans="4:4" ht="15" customHeight="1" x14ac:dyDescent="0.25">
      <c r="D3336" s="226"/>
    </row>
    <row r="3337" spans="4:4" ht="15" customHeight="1" x14ac:dyDescent="0.25">
      <c r="D3337" s="226"/>
    </row>
    <row r="3338" spans="4:4" ht="15" customHeight="1" x14ac:dyDescent="0.25">
      <c r="D3338" s="226"/>
    </row>
    <row r="3339" spans="4:4" ht="15" customHeight="1" x14ac:dyDescent="0.25">
      <c r="D3339" s="226"/>
    </row>
    <row r="3340" spans="4:4" ht="15" customHeight="1" x14ac:dyDescent="0.25">
      <c r="D3340" s="226"/>
    </row>
    <row r="3341" spans="4:4" ht="15" customHeight="1" x14ac:dyDescent="0.25">
      <c r="D3341" s="226"/>
    </row>
    <row r="3342" spans="4:4" ht="15" customHeight="1" x14ac:dyDescent="0.25">
      <c r="D3342" s="226"/>
    </row>
    <row r="3343" spans="4:4" ht="15" customHeight="1" x14ac:dyDescent="0.25">
      <c r="D3343" s="226"/>
    </row>
    <row r="3344" spans="4:4" ht="15" customHeight="1" x14ac:dyDescent="0.25">
      <c r="D3344" s="226"/>
    </row>
    <row r="3345" spans="4:4" ht="15" customHeight="1" x14ac:dyDescent="0.25">
      <c r="D3345" s="226"/>
    </row>
    <row r="3346" spans="4:4" ht="15" customHeight="1" x14ac:dyDescent="0.25">
      <c r="D3346" s="226"/>
    </row>
    <row r="3347" spans="4:4" ht="15" customHeight="1" x14ac:dyDescent="0.25">
      <c r="D3347" s="226"/>
    </row>
    <row r="3348" spans="4:4" ht="15" customHeight="1" x14ac:dyDescent="0.25">
      <c r="D3348" s="226"/>
    </row>
    <row r="3349" spans="4:4" ht="15" customHeight="1" x14ac:dyDescent="0.25">
      <c r="D3349" s="226"/>
    </row>
    <row r="3350" spans="4:4" ht="15" customHeight="1" x14ac:dyDescent="0.25">
      <c r="D3350" s="226"/>
    </row>
    <row r="3351" spans="4:4" ht="15" customHeight="1" x14ac:dyDescent="0.25">
      <c r="D3351" s="226"/>
    </row>
    <row r="3352" spans="4:4" ht="15" customHeight="1" x14ac:dyDescent="0.25">
      <c r="D3352" s="226"/>
    </row>
    <row r="3353" spans="4:4" ht="15" customHeight="1" x14ac:dyDescent="0.25">
      <c r="D3353" s="226"/>
    </row>
    <row r="3354" spans="4:4" ht="15" customHeight="1" x14ac:dyDescent="0.25">
      <c r="D3354" s="226"/>
    </row>
    <row r="3355" spans="4:4" ht="15" customHeight="1" x14ac:dyDescent="0.25">
      <c r="D3355" s="226"/>
    </row>
    <row r="3356" spans="4:4" ht="15" customHeight="1" x14ac:dyDescent="0.25">
      <c r="D3356" s="226"/>
    </row>
    <row r="3357" spans="4:4" ht="15" customHeight="1" x14ac:dyDescent="0.25">
      <c r="D3357" s="226"/>
    </row>
    <row r="3358" spans="4:4" ht="15" customHeight="1" x14ac:dyDescent="0.25">
      <c r="D3358" s="226"/>
    </row>
    <row r="3359" spans="4:4" ht="15" customHeight="1" x14ac:dyDescent="0.25">
      <c r="D3359" s="226"/>
    </row>
    <row r="3360" spans="4:4" ht="15" customHeight="1" x14ac:dyDescent="0.25">
      <c r="D3360" s="226"/>
    </row>
    <row r="3361" spans="4:4" ht="15" customHeight="1" x14ac:dyDescent="0.25">
      <c r="D3361" s="226"/>
    </row>
    <row r="3362" spans="4:4" ht="15" customHeight="1" x14ac:dyDescent="0.25">
      <c r="D3362" s="226"/>
    </row>
    <row r="3363" spans="4:4" ht="15" customHeight="1" x14ac:dyDescent="0.25">
      <c r="D3363" s="226"/>
    </row>
    <row r="3364" spans="4:4" ht="15" customHeight="1" x14ac:dyDescent="0.25">
      <c r="D3364" s="226"/>
    </row>
    <row r="3365" spans="4:4" ht="15" customHeight="1" x14ac:dyDescent="0.25">
      <c r="D3365" s="226"/>
    </row>
    <row r="3366" spans="4:4" ht="15" customHeight="1" x14ac:dyDescent="0.25">
      <c r="D3366" s="226"/>
    </row>
    <row r="3367" spans="4:4" ht="15" customHeight="1" x14ac:dyDescent="0.25">
      <c r="D3367" s="226"/>
    </row>
    <row r="3368" spans="4:4" ht="15" customHeight="1" x14ac:dyDescent="0.25">
      <c r="D3368" s="226"/>
    </row>
    <row r="3369" spans="4:4" ht="15" customHeight="1" x14ac:dyDescent="0.25">
      <c r="D3369" s="226"/>
    </row>
    <row r="3370" spans="4:4" ht="15" customHeight="1" x14ac:dyDescent="0.25">
      <c r="D3370" s="226"/>
    </row>
    <row r="3371" spans="4:4" ht="15" customHeight="1" x14ac:dyDescent="0.25">
      <c r="D3371" s="226"/>
    </row>
    <row r="3372" spans="4:4" ht="15" customHeight="1" x14ac:dyDescent="0.25">
      <c r="D3372" s="226"/>
    </row>
    <row r="3373" spans="4:4" ht="15" customHeight="1" x14ac:dyDescent="0.25">
      <c r="D3373" s="226"/>
    </row>
    <row r="3374" spans="4:4" ht="15" customHeight="1" x14ac:dyDescent="0.25">
      <c r="D3374" s="226"/>
    </row>
    <row r="3375" spans="4:4" ht="15" customHeight="1" x14ac:dyDescent="0.25">
      <c r="D3375" s="226"/>
    </row>
    <row r="3376" spans="4:4" ht="15" customHeight="1" x14ac:dyDescent="0.25">
      <c r="D3376" s="226"/>
    </row>
    <row r="3377" spans="4:4" ht="15" customHeight="1" x14ac:dyDescent="0.25">
      <c r="D3377" s="226"/>
    </row>
    <row r="3378" spans="4:4" ht="15" customHeight="1" x14ac:dyDescent="0.25">
      <c r="D3378" s="226"/>
    </row>
    <row r="3379" spans="4:4" ht="15" customHeight="1" x14ac:dyDescent="0.25">
      <c r="D3379" s="226"/>
    </row>
    <row r="3380" spans="4:4" ht="15" customHeight="1" x14ac:dyDescent="0.25">
      <c r="D3380" s="226"/>
    </row>
    <row r="3381" spans="4:4" ht="15" customHeight="1" x14ac:dyDescent="0.25">
      <c r="D3381" s="226"/>
    </row>
    <row r="3382" spans="4:4" ht="15" customHeight="1" x14ac:dyDescent="0.25">
      <c r="D3382" s="226"/>
    </row>
    <row r="3383" spans="4:4" ht="15" customHeight="1" x14ac:dyDescent="0.25">
      <c r="D3383" s="226"/>
    </row>
    <row r="3384" spans="4:4" ht="15" customHeight="1" x14ac:dyDescent="0.25">
      <c r="D3384" s="226"/>
    </row>
    <row r="3385" spans="4:4" ht="15" customHeight="1" x14ac:dyDescent="0.25">
      <c r="D3385" s="226"/>
    </row>
    <row r="3386" spans="4:4" ht="15" customHeight="1" x14ac:dyDescent="0.25">
      <c r="D3386" s="226"/>
    </row>
    <row r="3387" spans="4:4" ht="15" customHeight="1" x14ac:dyDescent="0.25">
      <c r="D3387" s="226"/>
    </row>
    <row r="3388" spans="4:4" ht="15" customHeight="1" x14ac:dyDescent="0.25">
      <c r="D3388" s="226"/>
    </row>
    <row r="3389" spans="4:4" ht="15" customHeight="1" x14ac:dyDescent="0.25">
      <c r="D3389" s="226"/>
    </row>
    <row r="3390" spans="4:4" ht="15" customHeight="1" x14ac:dyDescent="0.25">
      <c r="D3390" s="226"/>
    </row>
    <row r="3391" spans="4:4" ht="15" customHeight="1" x14ac:dyDescent="0.25">
      <c r="D3391" s="226"/>
    </row>
    <row r="3392" spans="4:4" ht="15" customHeight="1" x14ac:dyDescent="0.25">
      <c r="D3392" s="226"/>
    </row>
    <row r="3393" spans="4:4" ht="15" customHeight="1" x14ac:dyDescent="0.25">
      <c r="D3393" s="226"/>
    </row>
    <row r="3394" spans="4:4" ht="15" customHeight="1" x14ac:dyDescent="0.25">
      <c r="D3394" s="226"/>
    </row>
    <row r="3395" spans="4:4" ht="15" customHeight="1" x14ac:dyDescent="0.25">
      <c r="D3395" s="226"/>
    </row>
    <row r="3396" spans="4:4" ht="15" customHeight="1" x14ac:dyDescent="0.25">
      <c r="D3396" s="226"/>
    </row>
    <row r="3397" spans="4:4" ht="15" customHeight="1" x14ac:dyDescent="0.25">
      <c r="D3397" s="226"/>
    </row>
    <row r="3398" spans="4:4" ht="15" customHeight="1" x14ac:dyDescent="0.25">
      <c r="D3398" s="226"/>
    </row>
    <row r="3399" spans="4:4" ht="15" customHeight="1" x14ac:dyDescent="0.25">
      <c r="D3399" s="226"/>
    </row>
    <row r="3400" spans="4:4" ht="15" customHeight="1" x14ac:dyDescent="0.25">
      <c r="D3400" s="226"/>
    </row>
    <row r="3401" spans="4:4" ht="15" customHeight="1" x14ac:dyDescent="0.25">
      <c r="D3401" s="226"/>
    </row>
    <row r="3402" spans="4:4" ht="15" customHeight="1" x14ac:dyDescent="0.25">
      <c r="D3402" s="226"/>
    </row>
    <row r="3403" spans="4:4" ht="15" customHeight="1" x14ac:dyDescent="0.25">
      <c r="D3403" s="226"/>
    </row>
    <row r="3404" spans="4:4" ht="15" customHeight="1" x14ac:dyDescent="0.25">
      <c r="D3404" s="226"/>
    </row>
    <row r="3405" spans="4:4" ht="15" customHeight="1" x14ac:dyDescent="0.25">
      <c r="D3405" s="226"/>
    </row>
    <row r="3406" spans="4:4" ht="15" customHeight="1" x14ac:dyDescent="0.25">
      <c r="D3406" s="226"/>
    </row>
    <row r="3407" spans="4:4" ht="15" customHeight="1" x14ac:dyDescent="0.25">
      <c r="D3407" s="226"/>
    </row>
    <row r="3408" spans="4:4" ht="15" customHeight="1" x14ac:dyDescent="0.25">
      <c r="D3408" s="226"/>
    </row>
    <row r="3409" spans="4:4" ht="15" customHeight="1" x14ac:dyDescent="0.25">
      <c r="D3409" s="226"/>
    </row>
    <row r="3410" spans="4:4" ht="15" customHeight="1" x14ac:dyDescent="0.25">
      <c r="D3410" s="226"/>
    </row>
    <row r="3411" spans="4:4" ht="15" customHeight="1" x14ac:dyDescent="0.25">
      <c r="D3411" s="226"/>
    </row>
    <row r="3412" spans="4:4" ht="15" customHeight="1" x14ac:dyDescent="0.25">
      <c r="D3412" s="226"/>
    </row>
    <row r="3413" spans="4:4" ht="15" customHeight="1" x14ac:dyDescent="0.25">
      <c r="D3413" s="226"/>
    </row>
    <row r="3414" spans="4:4" ht="15" customHeight="1" x14ac:dyDescent="0.25">
      <c r="D3414" s="226"/>
    </row>
    <row r="3415" spans="4:4" ht="15" customHeight="1" x14ac:dyDescent="0.25">
      <c r="D3415" s="226"/>
    </row>
    <row r="3416" spans="4:4" ht="15" customHeight="1" x14ac:dyDescent="0.25">
      <c r="D3416" s="226"/>
    </row>
    <row r="3417" spans="4:4" ht="15" customHeight="1" x14ac:dyDescent="0.25">
      <c r="D3417" s="226"/>
    </row>
    <row r="3418" spans="4:4" ht="15" customHeight="1" x14ac:dyDescent="0.25">
      <c r="D3418" s="226"/>
    </row>
    <row r="3419" spans="4:4" ht="15" customHeight="1" x14ac:dyDescent="0.25">
      <c r="D3419" s="226"/>
    </row>
    <row r="3420" spans="4:4" ht="15" customHeight="1" x14ac:dyDescent="0.25">
      <c r="D3420" s="226"/>
    </row>
    <row r="3421" spans="4:4" ht="15" customHeight="1" x14ac:dyDescent="0.25">
      <c r="D3421" s="226"/>
    </row>
    <row r="3422" spans="4:4" ht="15" customHeight="1" x14ac:dyDescent="0.25">
      <c r="D3422" s="226"/>
    </row>
    <row r="3423" spans="4:4" ht="15" customHeight="1" x14ac:dyDescent="0.25">
      <c r="D3423" s="226"/>
    </row>
    <row r="3424" spans="4:4" ht="15" customHeight="1" x14ac:dyDescent="0.25">
      <c r="D3424" s="226"/>
    </row>
    <row r="3425" spans="4:4" ht="15" customHeight="1" x14ac:dyDescent="0.25">
      <c r="D3425" s="226"/>
    </row>
    <row r="3426" spans="4:4" ht="15" customHeight="1" x14ac:dyDescent="0.25">
      <c r="D3426" s="226"/>
    </row>
    <row r="3427" spans="4:4" ht="15" customHeight="1" x14ac:dyDescent="0.25">
      <c r="D3427" s="226"/>
    </row>
    <row r="3428" spans="4:4" ht="15" customHeight="1" x14ac:dyDescent="0.25">
      <c r="D3428" s="226"/>
    </row>
    <row r="3429" spans="4:4" ht="15" customHeight="1" x14ac:dyDescent="0.25">
      <c r="D3429" s="226"/>
    </row>
    <row r="3430" spans="4:4" ht="15" customHeight="1" x14ac:dyDescent="0.25">
      <c r="D3430" s="226"/>
    </row>
    <row r="3431" spans="4:4" ht="15" customHeight="1" x14ac:dyDescent="0.25">
      <c r="D3431" s="226"/>
    </row>
    <row r="3432" spans="4:4" ht="15" customHeight="1" x14ac:dyDescent="0.25">
      <c r="D3432" s="226"/>
    </row>
    <row r="3433" spans="4:4" ht="15" customHeight="1" x14ac:dyDescent="0.25">
      <c r="D3433" s="226"/>
    </row>
    <row r="3434" spans="4:4" ht="15" customHeight="1" x14ac:dyDescent="0.25">
      <c r="D3434" s="226"/>
    </row>
    <row r="3435" spans="4:4" ht="15" customHeight="1" x14ac:dyDescent="0.25">
      <c r="D3435" s="226"/>
    </row>
    <row r="3436" spans="4:4" ht="15" customHeight="1" x14ac:dyDescent="0.25">
      <c r="D3436" s="226"/>
    </row>
    <row r="3437" spans="4:4" ht="15" customHeight="1" x14ac:dyDescent="0.25">
      <c r="D3437" s="226"/>
    </row>
    <row r="3438" spans="4:4" ht="15" customHeight="1" x14ac:dyDescent="0.25">
      <c r="D3438" s="226"/>
    </row>
    <row r="3439" spans="4:4" ht="15" customHeight="1" x14ac:dyDescent="0.25">
      <c r="D3439" s="226"/>
    </row>
    <row r="3440" spans="4:4" ht="15" customHeight="1" x14ac:dyDescent="0.25">
      <c r="D3440" s="226"/>
    </row>
    <row r="3441" spans="4:4" ht="15" customHeight="1" x14ac:dyDescent="0.25">
      <c r="D3441" s="226"/>
    </row>
    <row r="3442" spans="4:4" ht="15" customHeight="1" x14ac:dyDescent="0.25">
      <c r="D3442" s="226"/>
    </row>
    <row r="3443" spans="4:4" ht="15" customHeight="1" x14ac:dyDescent="0.25">
      <c r="D3443" s="226"/>
    </row>
    <row r="3444" spans="4:4" ht="15" customHeight="1" x14ac:dyDescent="0.25">
      <c r="D3444" s="226"/>
    </row>
    <row r="3445" spans="4:4" ht="15" customHeight="1" x14ac:dyDescent="0.25">
      <c r="D3445" s="226"/>
    </row>
    <row r="3446" spans="4:4" ht="15" customHeight="1" x14ac:dyDescent="0.25">
      <c r="D3446" s="226"/>
    </row>
    <row r="3447" spans="4:4" ht="15" customHeight="1" x14ac:dyDescent="0.25">
      <c r="D3447" s="226"/>
    </row>
    <row r="3448" spans="4:4" ht="15" customHeight="1" x14ac:dyDescent="0.25">
      <c r="D3448" s="226"/>
    </row>
    <row r="3449" spans="4:4" ht="15" customHeight="1" x14ac:dyDescent="0.25">
      <c r="D3449" s="226"/>
    </row>
    <row r="3450" spans="4:4" ht="15" customHeight="1" x14ac:dyDescent="0.25">
      <c r="D3450" s="226"/>
    </row>
    <row r="3451" spans="4:4" ht="15" customHeight="1" x14ac:dyDescent="0.25">
      <c r="D3451" s="226"/>
    </row>
    <row r="3452" spans="4:4" ht="15" customHeight="1" x14ac:dyDescent="0.25">
      <c r="D3452" s="226"/>
    </row>
    <row r="3453" spans="4:4" ht="15" customHeight="1" x14ac:dyDescent="0.25">
      <c r="D3453" s="226"/>
    </row>
    <row r="3454" spans="4:4" ht="15" customHeight="1" x14ac:dyDescent="0.25">
      <c r="D3454" s="226"/>
    </row>
    <row r="3455" spans="4:4" ht="15" customHeight="1" x14ac:dyDescent="0.25">
      <c r="D3455" s="226"/>
    </row>
    <row r="3456" spans="4:4" ht="15" customHeight="1" x14ac:dyDescent="0.25">
      <c r="D3456" s="226"/>
    </row>
    <row r="3457" spans="4:4" ht="15" customHeight="1" x14ac:dyDescent="0.25">
      <c r="D3457" s="226"/>
    </row>
    <row r="3458" spans="4:4" ht="15" customHeight="1" x14ac:dyDescent="0.25">
      <c r="D3458" s="226"/>
    </row>
    <row r="3459" spans="4:4" ht="15" customHeight="1" x14ac:dyDescent="0.25">
      <c r="D3459" s="226"/>
    </row>
    <row r="3460" spans="4:4" ht="15" customHeight="1" x14ac:dyDescent="0.25">
      <c r="D3460" s="226"/>
    </row>
    <row r="3461" spans="4:4" ht="15" customHeight="1" x14ac:dyDescent="0.25">
      <c r="D3461" s="226"/>
    </row>
    <row r="3462" spans="4:4" ht="15" customHeight="1" x14ac:dyDescent="0.25">
      <c r="D3462" s="226"/>
    </row>
    <row r="3463" spans="4:4" ht="15" customHeight="1" x14ac:dyDescent="0.25">
      <c r="D3463" s="226"/>
    </row>
    <row r="3464" spans="4:4" ht="15" customHeight="1" x14ac:dyDescent="0.25">
      <c r="D3464" s="226"/>
    </row>
    <row r="3465" spans="4:4" ht="15" customHeight="1" x14ac:dyDescent="0.25">
      <c r="D3465" s="226"/>
    </row>
    <row r="3466" spans="4:4" ht="15" customHeight="1" x14ac:dyDescent="0.25">
      <c r="D3466" s="226"/>
    </row>
    <row r="3467" spans="4:4" ht="15" customHeight="1" x14ac:dyDescent="0.25">
      <c r="D3467" s="226"/>
    </row>
    <row r="3468" spans="4:4" ht="15" customHeight="1" x14ac:dyDescent="0.25">
      <c r="D3468" s="226"/>
    </row>
    <row r="3469" spans="4:4" ht="15" customHeight="1" x14ac:dyDescent="0.25">
      <c r="D3469" s="226"/>
    </row>
    <row r="3470" spans="4:4" ht="15" customHeight="1" x14ac:dyDescent="0.25">
      <c r="D3470" s="226"/>
    </row>
    <row r="3471" spans="4:4" ht="15" customHeight="1" x14ac:dyDescent="0.25">
      <c r="D3471" s="226"/>
    </row>
    <row r="3472" spans="4:4" ht="15" customHeight="1" x14ac:dyDescent="0.25">
      <c r="D3472" s="226"/>
    </row>
    <row r="3473" spans="4:4" ht="15" customHeight="1" x14ac:dyDescent="0.25">
      <c r="D3473" s="226"/>
    </row>
    <row r="3474" spans="4:4" ht="15" customHeight="1" x14ac:dyDescent="0.25">
      <c r="D3474" s="226"/>
    </row>
    <row r="3475" spans="4:4" ht="15" customHeight="1" x14ac:dyDescent="0.25">
      <c r="D3475" s="226"/>
    </row>
    <row r="3476" spans="4:4" ht="15" customHeight="1" x14ac:dyDescent="0.25">
      <c r="D3476" s="226"/>
    </row>
    <row r="3477" spans="4:4" ht="15" customHeight="1" x14ac:dyDescent="0.25">
      <c r="D3477" s="226"/>
    </row>
    <row r="3478" spans="4:4" ht="15" customHeight="1" x14ac:dyDescent="0.25">
      <c r="D3478" s="226"/>
    </row>
    <row r="3479" spans="4:4" ht="15" customHeight="1" x14ac:dyDescent="0.25">
      <c r="D3479" s="226"/>
    </row>
    <row r="3480" spans="4:4" ht="15" customHeight="1" x14ac:dyDescent="0.25">
      <c r="D3480" s="226"/>
    </row>
    <row r="3481" spans="4:4" ht="15" customHeight="1" x14ac:dyDescent="0.25">
      <c r="D3481" s="226"/>
    </row>
    <row r="3482" spans="4:4" ht="15" customHeight="1" x14ac:dyDescent="0.25">
      <c r="D3482" s="226"/>
    </row>
    <row r="3483" spans="4:4" ht="15" customHeight="1" x14ac:dyDescent="0.25">
      <c r="D3483" s="226"/>
    </row>
    <row r="3484" spans="4:4" ht="15" customHeight="1" x14ac:dyDescent="0.25">
      <c r="D3484" s="226"/>
    </row>
    <row r="3485" spans="4:4" ht="15" customHeight="1" x14ac:dyDescent="0.25">
      <c r="D3485" s="226"/>
    </row>
    <row r="3486" spans="4:4" ht="15" customHeight="1" x14ac:dyDescent="0.25">
      <c r="D3486" s="226"/>
    </row>
    <row r="3487" spans="4:4" ht="15" customHeight="1" x14ac:dyDescent="0.25">
      <c r="D3487" s="226"/>
    </row>
    <row r="3488" spans="4:4" ht="15" customHeight="1" x14ac:dyDescent="0.25">
      <c r="D3488" s="226"/>
    </row>
    <row r="3489" spans="4:4" ht="15" customHeight="1" x14ac:dyDescent="0.25">
      <c r="D3489" s="226"/>
    </row>
    <row r="3490" spans="4:4" ht="15" customHeight="1" x14ac:dyDescent="0.25">
      <c r="D3490" s="226"/>
    </row>
    <row r="3491" spans="4:4" ht="15" customHeight="1" x14ac:dyDescent="0.25">
      <c r="D3491" s="226"/>
    </row>
    <row r="3492" spans="4:4" ht="15" customHeight="1" x14ac:dyDescent="0.25">
      <c r="D3492" s="226"/>
    </row>
    <row r="3493" spans="4:4" ht="15" customHeight="1" x14ac:dyDescent="0.25">
      <c r="D3493" s="226"/>
    </row>
    <row r="3494" spans="4:4" ht="15" customHeight="1" x14ac:dyDescent="0.25">
      <c r="D3494" s="226"/>
    </row>
    <row r="3495" spans="4:4" ht="15" customHeight="1" x14ac:dyDescent="0.25">
      <c r="D3495" s="226"/>
    </row>
    <row r="3496" spans="4:4" ht="15" customHeight="1" x14ac:dyDescent="0.25">
      <c r="D3496" s="226"/>
    </row>
    <row r="3497" spans="4:4" ht="15" customHeight="1" x14ac:dyDescent="0.25">
      <c r="D3497" s="226"/>
    </row>
    <row r="3498" spans="4:4" ht="15" customHeight="1" x14ac:dyDescent="0.25">
      <c r="D3498" s="226"/>
    </row>
    <row r="3499" spans="4:4" ht="15" customHeight="1" x14ac:dyDescent="0.25">
      <c r="D3499" s="226"/>
    </row>
    <row r="3500" spans="4:4" ht="15" customHeight="1" x14ac:dyDescent="0.25">
      <c r="D3500" s="226"/>
    </row>
    <row r="3501" spans="4:4" ht="15" customHeight="1" x14ac:dyDescent="0.25">
      <c r="D3501" s="226"/>
    </row>
    <row r="3502" spans="4:4" ht="15" customHeight="1" x14ac:dyDescent="0.25">
      <c r="D3502" s="226"/>
    </row>
    <row r="3503" spans="4:4" ht="15" customHeight="1" x14ac:dyDescent="0.25">
      <c r="D3503" s="226"/>
    </row>
    <row r="3504" spans="4:4" ht="15" customHeight="1" x14ac:dyDescent="0.25">
      <c r="D3504" s="226"/>
    </row>
    <row r="3505" spans="4:4" ht="15" customHeight="1" x14ac:dyDescent="0.25">
      <c r="D3505" s="226"/>
    </row>
    <row r="3506" spans="4:4" ht="15" customHeight="1" x14ac:dyDescent="0.25">
      <c r="D3506" s="226"/>
    </row>
    <row r="3507" spans="4:4" ht="15" customHeight="1" x14ac:dyDescent="0.25">
      <c r="D3507" s="226"/>
    </row>
    <row r="3508" spans="4:4" ht="15" customHeight="1" x14ac:dyDescent="0.25">
      <c r="D3508" s="226"/>
    </row>
    <row r="3509" spans="4:4" ht="15" customHeight="1" x14ac:dyDescent="0.25">
      <c r="D3509" s="226"/>
    </row>
    <row r="3510" spans="4:4" ht="15" customHeight="1" x14ac:dyDescent="0.25">
      <c r="D3510" s="226"/>
    </row>
    <row r="3511" spans="4:4" ht="15" customHeight="1" x14ac:dyDescent="0.25">
      <c r="D3511" s="226"/>
    </row>
    <row r="3512" spans="4:4" ht="15" customHeight="1" x14ac:dyDescent="0.25">
      <c r="D3512" s="226"/>
    </row>
    <row r="3513" spans="4:4" ht="15" customHeight="1" x14ac:dyDescent="0.25">
      <c r="D3513" s="226"/>
    </row>
    <row r="3514" spans="4:4" ht="15" customHeight="1" x14ac:dyDescent="0.25">
      <c r="D3514" s="226"/>
    </row>
    <row r="3515" spans="4:4" ht="15" customHeight="1" x14ac:dyDescent="0.25">
      <c r="D3515" s="226"/>
    </row>
    <row r="3516" spans="4:4" ht="15" customHeight="1" x14ac:dyDescent="0.25">
      <c r="D3516" s="226"/>
    </row>
    <row r="3517" spans="4:4" ht="15" customHeight="1" x14ac:dyDescent="0.25">
      <c r="D3517" s="226"/>
    </row>
    <row r="3518" spans="4:4" ht="15" customHeight="1" x14ac:dyDescent="0.25">
      <c r="D3518" s="226"/>
    </row>
    <row r="3519" spans="4:4" ht="15" customHeight="1" x14ac:dyDescent="0.25">
      <c r="D3519" s="226"/>
    </row>
    <row r="3520" spans="4:4" ht="15" customHeight="1" x14ac:dyDescent="0.25">
      <c r="D3520" s="226"/>
    </row>
    <row r="3521" spans="4:4" ht="15" customHeight="1" x14ac:dyDescent="0.25">
      <c r="D3521" s="226"/>
    </row>
    <row r="3522" spans="4:4" ht="15" customHeight="1" x14ac:dyDescent="0.25">
      <c r="D3522" s="226"/>
    </row>
    <row r="3523" spans="4:4" ht="15" customHeight="1" x14ac:dyDescent="0.25">
      <c r="D3523" s="226"/>
    </row>
    <row r="3524" spans="4:4" ht="15" customHeight="1" x14ac:dyDescent="0.25">
      <c r="D3524" s="226"/>
    </row>
    <row r="3525" spans="4:4" ht="15" customHeight="1" x14ac:dyDescent="0.25">
      <c r="D3525" s="226"/>
    </row>
    <row r="3526" spans="4:4" ht="15" customHeight="1" x14ac:dyDescent="0.25">
      <c r="D3526" s="226"/>
    </row>
    <row r="3527" spans="4:4" ht="15" customHeight="1" x14ac:dyDescent="0.25">
      <c r="D3527" s="226"/>
    </row>
    <row r="3528" spans="4:4" ht="15" customHeight="1" x14ac:dyDescent="0.25">
      <c r="D3528" s="226"/>
    </row>
    <row r="3529" spans="4:4" ht="15" customHeight="1" x14ac:dyDescent="0.25">
      <c r="D3529" s="226"/>
    </row>
    <row r="3530" spans="4:4" ht="15" customHeight="1" x14ac:dyDescent="0.25">
      <c r="D3530" s="226"/>
    </row>
    <row r="3531" spans="4:4" ht="15" customHeight="1" x14ac:dyDescent="0.25">
      <c r="D3531" s="226"/>
    </row>
    <row r="3532" spans="4:4" ht="15" customHeight="1" x14ac:dyDescent="0.25">
      <c r="D3532" s="226"/>
    </row>
    <row r="3533" spans="4:4" ht="15" customHeight="1" x14ac:dyDescent="0.25">
      <c r="D3533" s="226"/>
    </row>
    <row r="3534" spans="4:4" ht="15" customHeight="1" x14ac:dyDescent="0.25">
      <c r="D3534" s="226"/>
    </row>
    <row r="3535" spans="4:4" ht="15" customHeight="1" x14ac:dyDescent="0.25">
      <c r="D3535" s="226"/>
    </row>
    <row r="3536" spans="4:4" ht="15" customHeight="1" x14ac:dyDescent="0.25">
      <c r="D3536" s="226"/>
    </row>
    <row r="3537" spans="4:4" ht="15" customHeight="1" x14ac:dyDescent="0.25">
      <c r="D3537" s="226"/>
    </row>
    <row r="3538" spans="4:4" ht="15" customHeight="1" x14ac:dyDescent="0.25">
      <c r="D3538" s="226"/>
    </row>
    <row r="3539" spans="4:4" ht="15" customHeight="1" x14ac:dyDescent="0.25">
      <c r="D3539" s="226"/>
    </row>
    <row r="3540" spans="4:4" ht="15" customHeight="1" x14ac:dyDescent="0.25">
      <c r="D3540" s="226"/>
    </row>
    <row r="3541" spans="4:4" ht="15" customHeight="1" x14ac:dyDescent="0.25">
      <c r="D3541" s="226"/>
    </row>
    <row r="3542" spans="4:4" ht="15" customHeight="1" x14ac:dyDescent="0.25">
      <c r="D3542" s="226"/>
    </row>
    <row r="3543" spans="4:4" ht="15" customHeight="1" x14ac:dyDescent="0.25">
      <c r="D3543" s="226"/>
    </row>
    <row r="3544" spans="4:4" ht="15" customHeight="1" x14ac:dyDescent="0.25">
      <c r="D3544" s="226"/>
    </row>
    <row r="3545" spans="4:4" ht="15" customHeight="1" x14ac:dyDescent="0.25">
      <c r="D3545" s="226"/>
    </row>
    <row r="3546" spans="4:4" ht="15" customHeight="1" x14ac:dyDescent="0.25">
      <c r="D3546" s="226"/>
    </row>
    <row r="3547" spans="4:4" ht="15" customHeight="1" x14ac:dyDescent="0.25">
      <c r="D3547" s="226"/>
    </row>
    <row r="3548" spans="4:4" ht="15" customHeight="1" x14ac:dyDescent="0.25">
      <c r="D3548" s="226"/>
    </row>
    <row r="3549" spans="4:4" ht="15" customHeight="1" x14ac:dyDescent="0.25">
      <c r="D3549" s="226"/>
    </row>
    <row r="3550" spans="4:4" ht="15" customHeight="1" x14ac:dyDescent="0.25">
      <c r="D3550" s="226"/>
    </row>
    <row r="3551" spans="4:4" ht="15" customHeight="1" x14ac:dyDescent="0.25">
      <c r="D3551" s="226"/>
    </row>
    <row r="3552" spans="4:4" ht="15" customHeight="1" x14ac:dyDescent="0.25">
      <c r="D3552" s="226"/>
    </row>
    <row r="3553" spans="4:4" ht="15" customHeight="1" x14ac:dyDescent="0.25">
      <c r="D3553" s="226"/>
    </row>
    <row r="3554" spans="4:4" ht="15" customHeight="1" x14ac:dyDescent="0.25">
      <c r="D3554" s="226"/>
    </row>
    <row r="3555" spans="4:4" ht="15" customHeight="1" x14ac:dyDescent="0.25">
      <c r="D3555" s="226"/>
    </row>
    <row r="3556" spans="4:4" ht="15" customHeight="1" x14ac:dyDescent="0.25">
      <c r="D3556" s="226"/>
    </row>
    <row r="3557" spans="4:4" ht="15" customHeight="1" x14ac:dyDescent="0.25">
      <c r="D3557" s="226"/>
    </row>
    <row r="3558" spans="4:4" ht="15" customHeight="1" x14ac:dyDescent="0.25">
      <c r="D3558" s="226"/>
    </row>
    <row r="3559" spans="4:4" ht="15" customHeight="1" x14ac:dyDescent="0.25">
      <c r="D3559" s="226"/>
    </row>
    <row r="3560" spans="4:4" ht="15" customHeight="1" x14ac:dyDescent="0.25">
      <c r="D3560" s="226"/>
    </row>
    <row r="3561" spans="4:4" ht="15" customHeight="1" x14ac:dyDescent="0.25">
      <c r="D3561" s="226"/>
    </row>
    <row r="3562" spans="4:4" ht="15" customHeight="1" x14ac:dyDescent="0.25">
      <c r="D3562" s="226"/>
    </row>
    <row r="3563" spans="4:4" ht="15" customHeight="1" x14ac:dyDescent="0.25">
      <c r="D3563" s="226"/>
    </row>
    <row r="3564" spans="4:4" ht="15" customHeight="1" x14ac:dyDescent="0.25">
      <c r="D3564" s="226"/>
    </row>
    <row r="3565" spans="4:4" ht="15" customHeight="1" x14ac:dyDescent="0.25">
      <c r="D3565" s="226"/>
    </row>
    <row r="3566" spans="4:4" ht="15" customHeight="1" x14ac:dyDescent="0.25">
      <c r="D3566" s="226"/>
    </row>
    <row r="3567" spans="4:4" ht="15" customHeight="1" x14ac:dyDescent="0.25">
      <c r="D3567" s="226"/>
    </row>
    <row r="3568" spans="4:4" ht="15" customHeight="1" x14ac:dyDescent="0.25">
      <c r="D3568" s="226"/>
    </row>
    <row r="3569" spans="4:4" ht="15" customHeight="1" x14ac:dyDescent="0.25">
      <c r="D3569" s="226"/>
    </row>
    <row r="3570" spans="4:4" ht="15" customHeight="1" x14ac:dyDescent="0.25">
      <c r="D3570" s="226"/>
    </row>
    <row r="3571" spans="4:4" ht="15" customHeight="1" x14ac:dyDescent="0.25">
      <c r="D3571" s="226"/>
    </row>
    <row r="3572" spans="4:4" ht="15" customHeight="1" x14ac:dyDescent="0.25">
      <c r="D3572" s="226"/>
    </row>
    <row r="3573" spans="4:4" ht="15" customHeight="1" x14ac:dyDescent="0.25">
      <c r="D3573" s="226"/>
    </row>
    <row r="3574" spans="4:4" ht="15" customHeight="1" x14ac:dyDescent="0.25">
      <c r="D3574" s="226"/>
    </row>
    <row r="3575" spans="4:4" ht="15" customHeight="1" x14ac:dyDescent="0.25">
      <c r="D3575" s="226"/>
    </row>
    <row r="3576" spans="4:4" ht="15" customHeight="1" x14ac:dyDescent="0.25">
      <c r="D3576" s="226"/>
    </row>
    <row r="3577" spans="4:4" ht="15" customHeight="1" x14ac:dyDescent="0.25">
      <c r="D3577" s="226"/>
    </row>
    <row r="3578" spans="4:4" ht="15" customHeight="1" x14ac:dyDescent="0.25">
      <c r="D3578" s="226"/>
    </row>
    <row r="3579" spans="4:4" ht="15" customHeight="1" x14ac:dyDescent="0.25">
      <c r="D3579" s="226"/>
    </row>
    <row r="3580" spans="4:4" ht="15" customHeight="1" x14ac:dyDescent="0.25">
      <c r="D3580" s="226"/>
    </row>
    <row r="3581" spans="4:4" ht="15" customHeight="1" x14ac:dyDescent="0.25">
      <c r="D3581" s="226"/>
    </row>
    <row r="3582" spans="4:4" ht="15" customHeight="1" x14ac:dyDescent="0.25">
      <c r="D3582" s="226"/>
    </row>
    <row r="3583" spans="4:4" ht="15" customHeight="1" x14ac:dyDescent="0.25">
      <c r="D3583" s="226"/>
    </row>
    <row r="3584" spans="4:4" ht="15" customHeight="1" x14ac:dyDescent="0.25">
      <c r="D3584" s="226"/>
    </row>
    <row r="3585" spans="4:4" ht="15" customHeight="1" x14ac:dyDescent="0.25">
      <c r="D3585" s="226"/>
    </row>
    <row r="3586" spans="4:4" ht="15" customHeight="1" x14ac:dyDescent="0.25">
      <c r="D3586" s="226"/>
    </row>
    <row r="3587" spans="4:4" ht="15" customHeight="1" x14ac:dyDescent="0.25">
      <c r="D3587" s="226"/>
    </row>
    <row r="3588" spans="4:4" ht="15" customHeight="1" x14ac:dyDescent="0.25">
      <c r="D3588" s="226"/>
    </row>
    <row r="3589" spans="4:4" ht="15" customHeight="1" x14ac:dyDescent="0.25">
      <c r="D3589" s="226"/>
    </row>
    <row r="3590" spans="4:4" ht="15" customHeight="1" x14ac:dyDescent="0.25">
      <c r="D3590" s="226"/>
    </row>
    <row r="3591" spans="4:4" ht="15" customHeight="1" x14ac:dyDescent="0.25">
      <c r="D3591" s="226"/>
    </row>
    <row r="3592" spans="4:4" ht="15" customHeight="1" x14ac:dyDescent="0.25">
      <c r="D3592" s="226"/>
    </row>
    <row r="3593" spans="4:4" ht="15" customHeight="1" x14ac:dyDescent="0.25">
      <c r="D3593" s="226"/>
    </row>
    <row r="3594" spans="4:4" ht="15" customHeight="1" x14ac:dyDescent="0.25">
      <c r="D3594" s="226"/>
    </row>
    <row r="3595" spans="4:4" ht="15" customHeight="1" x14ac:dyDescent="0.25">
      <c r="D3595" s="226"/>
    </row>
    <row r="3596" spans="4:4" ht="15" customHeight="1" x14ac:dyDescent="0.25">
      <c r="D3596" s="226"/>
    </row>
    <row r="3597" spans="4:4" ht="15" customHeight="1" x14ac:dyDescent="0.25">
      <c r="D3597" s="226"/>
    </row>
    <row r="3598" spans="4:4" ht="15" customHeight="1" x14ac:dyDescent="0.25">
      <c r="D3598" s="226"/>
    </row>
    <row r="3599" spans="4:4" ht="15" customHeight="1" x14ac:dyDescent="0.25">
      <c r="D3599" s="226"/>
    </row>
    <row r="3600" spans="4:4" ht="15" customHeight="1" x14ac:dyDescent="0.25">
      <c r="D3600" s="226"/>
    </row>
    <row r="3601" spans="4:4" ht="15" customHeight="1" x14ac:dyDescent="0.25">
      <c r="D3601" s="226"/>
    </row>
    <row r="3602" spans="4:4" ht="15" customHeight="1" x14ac:dyDescent="0.25">
      <c r="D3602" s="226"/>
    </row>
    <row r="3603" spans="4:4" ht="15" customHeight="1" x14ac:dyDescent="0.25">
      <c r="D3603" s="226"/>
    </row>
    <row r="3604" spans="4:4" ht="15" customHeight="1" x14ac:dyDescent="0.25">
      <c r="D3604" s="226"/>
    </row>
    <row r="3605" spans="4:4" ht="15" customHeight="1" x14ac:dyDescent="0.25">
      <c r="D3605" s="226"/>
    </row>
    <row r="3606" spans="4:4" ht="15" customHeight="1" x14ac:dyDescent="0.25">
      <c r="D3606" s="226"/>
    </row>
    <row r="3607" spans="4:4" ht="15" customHeight="1" x14ac:dyDescent="0.25">
      <c r="D3607" s="226"/>
    </row>
    <row r="3608" spans="4:4" ht="15" customHeight="1" x14ac:dyDescent="0.25">
      <c r="D3608" s="226"/>
    </row>
    <row r="3609" spans="4:4" ht="15" customHeight="1" x14ac:dyDescent="0.25">
      <c r="D3609" s="226"/>
    </row>
    <row r="3610" spans="4:4" ht="15" customHeight="1" x14ac:dyDescent="0.25">
      <c r="D3610" s="226"/>
    </row>
    <row r="3611" spans="4:4" ht="15" customHeight="1" x14ac:dyDescent="0.25">
      <c r="D3611" s="226"/>
    </row>
    <row r="3612" spans="4:4" ht="15" customHeight="1" x14ac:dyDescent="0.25">
      <c r="D3612" s="226"/>
    </row>
    <row r="3613" spans="4:4" ht="15" customHeight="1" x14ac:dyDescent="0.25">
      <c r="D3613" s="226"/>
    </row>
    <row r="3614" spans="4:4" ht="15" customHeight="1" x14ac:dyDescent="0.25">
      <c r="D3614" s="226"/>
    </row>
    <row r="3615" spans="4:4" ht="15" customHeight="1" x14ac:dyDescent="0.25">
      <c r="D3615" s="226"/>
    </row>
    <row r="3616" spans="4:4" ht="15" customHeight="1" x14ac:dyDescent="0.25">
      <c r="D3616" s="226"/>
    </row>
    <row r="3617" spans="4:4" ht="15" customHeight="1" x14ac:dyDescent="0.25">
      <c r="D3617" s="226"/>
    </row>
    <row r="3618" spans="4:4" ht="15" customHeight="1" x14ac:dyDescent="0.25">
      <c r="D3618" s="226"/>
    </row>
    <row r="3619" spans="4:4" ht="15" customHeight="1" x14ac:dyDescent="0.25">
      <c r="D3619" s="226"/>
    </row>
    <row r="3620" spans="4:4" ht="15" customHeight="1" x14ac:dyDescent="0.25">
      <c r="D3620" s="226"/>
    </row>
    <row r="3621" spans="4:4" ht="15" customHeight="1" x14ac:dyDescent="0.25">
      <c r="D3621" s="226"/>
    </row>
    <row r="3622" spans="4:4" ht="15" customHeight="1" x14ac:dyDescent="0.25">
      <c r="D3622" s="226"/>
    </row>
    <row r="3623" spans="4:4" ht="15" customHeight="1" x14ac:dyDescent="0.25">
      <c r="D3623" s="226"/>
    </row>
    <row r="3624" spans="4:4" ht="15" customHeight="1" x14ac:dyDescent="0.25">
      <c r="D3624" s="226"/>
    </row>
    <row r="3625" spans="4:4" ht="15" customHeight="1" x14ac:dyDescent="0.25">
      <c r="D3625" s="226"/>
    </row>
    <row r="3626" spans="4:4" ht="15" customHeight="1" x14ac:dyDescent="0.25">
      <c r="D3626" s="226"/>
    </row>
    <row r="3627" spans="4:4" ht="15" customHeight="1" x14ac:dyDescent="0.25">
      <c r="D3627" s="226"/>
    </row>
    <row r="3628" spans="4:4" ht="15" customHeight="1" x14ac:dyDescent="0.25">
      <c r="D3628" s="226"/>
    </row>
    <row r="3629" spans="4:4" ht="15" customHeight="1" x14ac:dyDescent="0.25">
      <c r="D3629" s="226"/>
    </row>
    <row r="3630" spans="4:4" ht="15" customHeight="1" x14ac:dyDescent="0.25">
      <c r="D3630" s="226"/>
    </row>
    <row r="3631" spans="4:4" ht="15" customHeight="1" x14ac:dyDescent="0.25">
      <c r="D3631" s="226"/>
    </row>
    <row r="3632" spans="4:4" ht="15" customHeight="1" x14ac:dyDescent="0.25">
      <c r="D3632" s="226"/>
    </row>
    <row r="3633" spans="4:4" ht="15" customHeight="1" x14ac:dyDescent="0.25">
      <c r="D3633" s="226"/>
    </row>
    <row r="3634" spans="4:4" ht="15" customHeight="1" x14ac:dyDescent="0.25">
      <c r="D3634" s="226"/>
    </row>
    <row r="3635" spans="4:4" ht="15" customHeight="1" x14ac:dyDescent="0.25">
      <c r="D3635" s="226"/>
    </row>
    <row r="3636" spans="4:4" ht="15" customHeight="1" x14ac:dyDescent="0.25">
      <c r="D3636" s="226"/>
    </row>
    <row r="3637" spans="4:4" ht="15" customHeight="1" x14ac:dyDescent="0.25">
      <c r="D3637" s="226"/>
    </row>
    <row r="3638" spans="4:4" ht="15" customHeight="1" x14ac:dyDescent="0.25">
      <c r="D3638" s="226"/>
    </row>
    <row r="3639" spans="4:4" ht="15" customHeight="1" x14ac:dyDescent="0.25">
      <c r="D3639" s="226"/>
    </row>
    <row r="3640" spans="4:4" ht="15" customHeight="1" x14ac:dyDescent="0.25">
      <c r="D3640" s="226"/>
    </row>
    <row r="3641" spans="4:4" ht="15" customHeight="1" x14ac:dyDescent="0.25">
      <c r="D3641" s="226"/>
    </row>
    <row r="3642" spans="4:4" ht="15" customHeight="1" x14ac:dyDescent="0.25">
      <c r="D3642" s="226"/>
    </row>
    <row r="3643" spans="4:4" ht="15" customHeight="1" x14ac:dyDescent="0.25">
      <c r="D3643" s="226"/>
    </row>
    <row r="3644" spans="4:4" ht="15" customHeight="1" x14ac:dyDescent="0.25">
      <c r="D3644" s="226"/>
    </row>
    <row r="3645" spans="4:4" ht="15" customHeight="1" x14ac:dyDescent="0.25">
      <c r="D3645" s="226"/>
    </row>
    <row r="3646" spans="4:4" ht="15" customHeight="1" x14ac:dyDescent="0.25">
      <c r="D3646" s="226"/>
    </row>
    <row r="3647" spans="4:4" ht="15" customHeight="1" x14ac:dyDescent="0.25">
      <c r="D3647" s="226"/>
    </row>
    <row r="3648" spans="4:4" ht="15" customHeight="1" x14ac:dyDescent="0.25">
      <c r="D3648" s="226"/>
    </row>
    <row r="3649" spans="4:4" ht="15" customHeight="1" x14ac:dyDescent="0.25">
      <c r="D3649" s="226"/>
    </row>
    <row r="3650" spans="4:4" ht="15" customHeight="1" x14ac:dyDescent="0.25">
      <c r="D3650" s="226"/>
    </row>
    <row r="3651" spans="4:4" ht="15" customHeight="1" x14ac:dyDescent="0.25">
      <c r="D3651" s="226"/>
    </row>
    <row r="3652" spans="4:4" ht="15" customHeight="1" x14ac:dyDescent="0.25">
      <c r="D3652" s="226"/>
    </row>
    <row r="3653" spans="4:4" ht="15" customHeight="1" x14ac:dyDescent="0.25">
      <c r="D3653" s="226"/>
    </row>
    <row r="3654" spans="4:4" ht="15" customHeight="1" x14ac:dyDescent="0.25">
      <c r="D3654" s="226"/>
    </row>
    <row r="3655" spans="4:4" ht="15" customHeight="1" x14ac:dyDescent="0.25">
      <c r="D3655" s="226"/>
    </row>
    <row r="3656" spans="4:4" ht="15" customHeight="1" x14ac:dyDescent="0.25">
      <c r="D3656" s="226"/>
    </row>
    <row r="3657" spans="4:4" ht="15" customHeight="1" x14ac:dyDescent="0.25">
      <c r="D3657" s="226"/>
    </row>
    <row r="3658" spans="4:4" ht="15" customHeight="1" x14ac:dyDescent="0.25">
      <c r="D3658" s="226"/>
    </row>
    <row r="3659" spans="4:4" ht="15" customHeight="1" x14ac:dyDescent="0.25">
      <c r="D3659" s="226"/>
    </row>
    <row r="3660" spans="4:4" ht="15" customHeight="1" x14ac:dyDescent="0.25">
      <c r="D3660" s="226"/>
    </row>
    <row r="3661" spans="4:4" ht="15" customHeight="1" x14ac:dyDescent="0.25">
      <c r="D3661" s="226"/>
    </row>
    <row r="3662" spans="4:4" ht="15" customHeight="1" x14ac:dyDescent="0.25">
      <c r="D3662" s="226"/>
    </row>
    <row r="3663" spans="4:4" ht="15" customHeight="1" x14ac:dyDescent="0.25">
      <c r="D3663" s="226"/>
    </row>
    <row r="3664" spans="4:4" ht="15" customHeight="1" x14ac:dyDescent="0.25">
      <c r="D3664" s="226"/>
    </row>
    <row r="3665" spans="4:4" ht="15" customHeight="1" x14ac:dyDescent="0.25">
      <c r="D3665" s="226"/>
    </row>
    <row r="3666" spans="4:4" ht="15" customHeight="1" x14ac:dyDescent="0.25">
      <c r="D3666" s="226"/>
    </row>
    <row r="3667" spans="4:4" ht="15" customHeight="1" x14ac:dyDescent="0.25">
      <c r="D3667" s="226"/>
    </row>
    <row r="3668" spans="4:4" ht="15" customHeight="1" x14ac:dyDescent="0.25">
      <c r="D3668" s="226"/>
    </row>
    <row r="3669" spans="4:4" ht="15" customHeight="1" x14ac:dyDescent="0.25">
      <c r="D3669" s="226"/>
    </row>
    <row r="3670" spans="4:4" ht="15" customHeight="1" x14ac:dyDescent="0.25">
      <c r="D3670" s="226"/>
    </row>
    <row r="3671" spans="4:4" ht="15" customHeight="1" x14ac:dyDescent="0.25">
      <c r="D3671" s="226"/>
    </row>
    <row r="3672" spans="4:4" ht="15" customHeight="1" x14ac:dyDescent="0.25">
      <c r="D3672" s="226"/>
    </row>
    <row r="3673" spans="4:4" ht="15" customHeight="1" x14ac:dyDescent="0.25">
      <c r="D3673" s="226"/>
    </row>
    <row r="3674" spans="4:4" ht="15" customHeight="1" x14ac:dyDescent="0.25">
      <c r="D3674" s="226"/>
    </row>
    <row r="3675" spans="4:4" ht="15" customHeight="1" x14ac:dyDescent="0.25">
      <c r="D3675" s="226"/>
    </row>
    <row r="3676" spans="4:4" ht="15" customHeight="1" x14ac:dyDescent="0.25">
      <c r="D3676" s="226"/>
    </row>
    <row r="3677" spans="4:4" ht="15" customHeight="1" x14ac:dyDescent="0.25">
      <c r="D3677" s="226"/>
    </row>
    <row r="3678" spans="4:4" ht="15" customHeight="1" x14ac:dyDescent="0.25">
      <c r="D3678" s="226"/>
    </row>
    <row r="3679" spans="4:4" ht="15" customHeight="1" x14ac:dyDescent="0.25">
      <c r="D3679" s="226"/>
    </row>
    <row r="3680" spans="4:4" ht="15" customHeight="1" x14ac:dyDescent="0.25">
      <c r="D3680" s="226"/>
    </row>
    <row r="3681" spans="4:4" ht="15" customHeight="1" x14ac:dyDescent="0.25">
      <c r="D3681" s="226"/>
    </row>
    <row r="3682" spans="4:4" ht="15" customHeight="1" x14ac:dyDescent="0.25">
      <c r="D3682" s="226"/>
    </row>
    <row r="3683" spans="4:4" ht="15" customHeight="1" x14ac:dyDescent="0.25">
      <c r="D3683" s="226"/>
    </row>
    <row r="3684" spans="4:4" ht="15" customHeight="1" x14ac:dyDescent="0.25">
      <c r="D3684" s="226"/>
    </row>
    <row r="3685" spans="4:4" ht="15" customHeight="1" x14ac:dyDescent="0.25">
      <c r="D3685" s="226"/>
    </row>
    <row r="3686" spans="4:4" ht="15" customHeight="1" x14ac:dyDescent="0.25">
      <c r="D3686" s="226"/>
    </row>
    <row r="3687" spans="4:4" ht="15" customHeight="1" x14ac:dyDescent="0.25">
      <c r="D3687" s="226"/>
    </row>
    <row r="3688" spans="4:4" ht="15" customHeight="1" x14ac:dyDescent="0.25">
      <c r="D3688" s="226"/>
    </row>
    <row r="3689" spans="4:4" ht="15" customHeight="1" x14ac:dyDescent="0.25">
      <c r="D3689" s="226"/>
    </row>
    <row r="3690" spans="4:4" ht="15" customHeight="1" x14ac:dyDescent="0.25">
      <c r="D3690" s="226"/>
    </row>
    <row r="3691" spans="4:4" ht="15" customHeight="1" x14ac:dyDescent="0.25">
      <c r="D3691" s="226"/>
    </row>
    <row r="3692" spans="4:4" ht="15" customHeight="1" x14ac:dyDescent="0.25">
      <c r="D3692" s="226"/>
    </row>
    <row r="3693" spans="4:4" ht="15" customHeight="1" x14ac:dyDescent="0.25">
      <c r="D3693" s="226"/>
    </row>
    <row r="3694" spans="4:4" ht="15" customHeight="1" x14ac:dyDescent="0.25">
      <c r="D3694" s="226"/>
    </row>
    <row r="3695" spans="4:4" ht="15" customHeight="1" x14ac:dyDescent="0.25">
      <c r="D3695" s="226"/>
    </row>
    <row r="3696" spans="4:4" ht="15" customHeight="1" x14ac:dyDescent="0.25">
      <c r="D3696" s="226"/>
    </row>
    <row r="3697" spans="4:4" ht="15" customHeight="1" x14ac:dyDescent="0.25">
      <c r="D3697" s="226"/>
    </row>
    <row r="3698" spans="4:4" ht="15" customHeight="1" x14ac:dyDescent="0.25">
      <c r="D3698" s="226"/>
    </row>
    <row r="3699" spans="4:4" ht="15" customHeight="1" x14ac:dyDescent="0.25">
      <c r="D3699" s="226"/>
    </row>
    <row r="3700" spans="4:4" ht="15" customHeight="1" x14ac:dyDescent="0.25">
      <c r="D3700" s="226"/>
    </row>
    <row r="3701" spans="4:4" ht="15" customHeight="1" x14ac:dyDescent="0.25">
      <c r="D3701" s="226"/>
    </row>
    <row r="3702" spans="4:4" ht="15" customHeight="1" x14ac:dyDescent="0.25">
      <c r="D3702" s="226"/>
    </row>
    <row r="3703" spans="4:4" ht="15" customHeight="1" x14ac:dyDescent="0.25">
      <c r="D3703" s="226"/>
    </row>
    <row r="3704" spans="4:4" ht="15" customHeight="1" x14ac:dyDescent="0.25">
      <c r="D3704" s="226"/>
    </row>
    <row r="3705" spans="4:4" ht="15" customHeight="1" x14ac:dyDescent="0.25">
      <c r="D3705" s="226"/>
    </row>
    <row r="3706" spans="4:4" ht="15" customHeight="1" x14ac:dyDescent="0.25">
      <c r="D3706" s="226"/>
    </row>
    <row r="3707" spans="4:4" ht="15" customHeight="1" x14ac:dyDescent="0.25">
      <c r="D3707" s="226"/>
    </row>
    <row r="3708" spans="4:4" ht="15" customHeight="1" x14ac:dyDescent="0.25">
      <c r="D3708" s="226"/>
    </row>
    <row r="3709" spans="4:4" ht="15" customHeight="1" x14ac:dyDescent="0.25">
      <c r="D3709" s="226"/>
    </row>
    <row r="3710" spans="4:4" ht="15" customHeight="1" x14ac:dyDescent="0.25">
      <c r="D3710" s="226"/>
    </row>
    <row r="3711" spans="4:4" ht="15" customHeight="1" x14ac:dyDescent="0.25">
      <c r="D3711" s="226"/>
    </row>
    <row r="3712" spans="4:4" ht="15" customHeight="1" x14ac:dyDescent="0.25">
      <c r="D3712" s="226"/>
    </row>
    <row r="3713" spans="4:4" ht="15" customHeight="1" x14ac:dyDescent="0.25">
      <c r="D3713" s="226"/>
    </row>
    <row r="3714" spans="4:4" ht="15" customHeight="1" x14ac:dyDescent="0.25">
      <c r="D3714" s="226"/>
    </row>
    <row r="3715" spans="4:4" ht="15" customHeight="1" x14ac:dyDescent="0.25">
      <c r="D3715" s="226"/>
    </row>
    <row r="3716" spans="4:4" ht="15" customHeight="1" x14ac:dyDescent="0.25">
      <c r="D3716" s="226"/>
    </row>
    <row r="3717" spans="4:4" ht="15" customHeight="1" x14ac:dyDescent="0.25">
      <c r="D3717" s="226"/>
    </row>
    <row r="3718" spans="4:4" ht="15" customHeight="1" x14ac:dyDescent="0.25">
      <c r="D3718" s="226"/>
    </row>
    <row r="3719" spans="4:4" ht="15" customHeight="1" x14ac:dyDescent="0.25">
      <c r="D3719" s="226"/>
    </row>
    <row r="3720" spans="4:4" ht="15" customHeight="1" x14ac:dyDescent="0.25">
      <c r="D3720" s="226"/>
    </row>
    <row r="3721" spans="4:4" ht="15" customHeight="1" x14ac:dyDescent="0.25">
      <c r="D3721" s="226"/>
    </row>
    <row r="3722" spans="4:4" ht="15" customHeight="1" x14ac:dyDescent="0.25">
      <c r="D3722" s="226"/>
    </row>
    <row r="3723" spans="4:4" ht="15" customHeight="1" x14ac:dyDescent="0.25">
      <c r="D3723" s="226"/>
    </row>
    <row r="3724" spans="4:4" ht="15" customHeight="1" x14ac:dyDescent="0.25">
      <c r="D3724" s="226"/>
    </row>
    <row r="3725" spans="4:4" ht="15" customHeight="1" x14ac:dyDescent="0.25">
      <c r="D3725" s="226"/>
    </row>
    <row r="3726" spans="4:4" ht="15" customHeight="1" x14ac:dyDescent="0.25">
      <c r="D3726" s="226"/>
    </row>
    <row r="3727" spans="4:4" ht="15" customHeight="1" x14ac:dyDescent="0.25">
      <c r="D3727" s="226"/>
    </row>
    <row r="3728" spans="4:4" ht="15" customHeight="1" x14ac:dyDescent="0.25">
      <c r="D3728" s="226"/>
    </row>
    <row r="3729" spans="4:4" ht="15" customHeight="1" x14ac:dyDescent="0.25">
      <c r="D3729" s="226"/>
    </row>
    <row r="3730" spans="4:4" ht="15" customHeight="1" x14ac:dyDescent="0.25">
      <c r="D3730" s="226"/>
    </row>
    <row r="3731" spans="4:4" ht="15" customHeight="1" x14ac:dyDescent="0.25">
      <c r="D3731" s="226"/>
    </row>
    <row r="3732" spans="4:4" ht="15" customHeight="1" x14ac:dyDescent="0.25">
      <c r="D3732" s="226"/>
    </row>
    <row r="3733" spans="4:4" ht="15" customHeight="1" x14ac:dyDescent="0.25">
      <c r="D3733" s="226"/>
    </row>
    <row r="3734" spans="4:4" ht="15" customHeight="1" x14ac:dyDescent="0.25">
      <c r="D3734" s="226"/>
    </row>
    <row r="3735" spans="4:4" ht="15" customHeight="1" x14ac:dyDescent="0.25">
      <c r="D3735" s="226"/>
    </row>
    <row r="3736" spans="4:4" ht="15" customHeight="1" x14ac:dyDescent="0.25">
      <c r="D3736" s="226"/>
    </row>
    <row r="3737" spans="4:4" ht="15" customHeight="1" x14ac:dyDescent="0.25">
      <c r="D3737" s="226"/>
    </row>
    <row r="3738" spans="4:4" ht="15" customHeight="1" x14ac:dyDescent="0.25">
      <c r="D3738" s="226"/>
    </row>
    <row r="3739" spans="4:4" ht="15" customHeight="1" x14ac:dyDescent="0.25">
      <c r="D3739" s="226"/>
    </row>
    <row r="3740" spans="4:4" ht="15" customHeight="1" x14ac:dyDescent="0.25">
      <c r="D3740" s="226"/>
    </row>
    <row r="3741" spans="4:4" ht="15" customHeight="1" x14ac:dyDescent="0.25">
      <c r="D3741" s="226"/>
    </row>
    <row r="3742" spans="4:4" ht="15" customHeight="1" x14ac:dyDescent="0.25">
      <c r="D3742" s="226"/>
    </row>
    <row r="3743" spans="4:4" ht="15" customHeight="1" x14ac:dyDescent="0.25">
      <c r="D3743" s="226"/>
    </row>
    <row r="3744" spans="4:4" ht="15" customHeight="1" x14ac:dyDescent="0.25">
      <c r="D3744" s="226"/>
    </row>
    <row r="3745" spans="4:4" ht="15" customHeight="1" x14ac:dyDescent="0.25">
      <c r="D3745" s="226"/>
    </row>
    <row r="3746" spans="4:4" ht="15" customHeight="1" x14ac:dyDescent="0.25">
      <c r="D3746" s="226"/>
    </row>
    <row r="3747" spans="4:4" ht="15" customHeight="1" x14ac:dyDescent="0.25">
      <c r="D3747" s="226"/>
    </row>
    <row r="3748" spans="4:4" ht="15" customHeight="1" x14ac:dyDescent="0.25">
      <c r="D3748" s="226"/>
    </row>
    <row r="3749" spans="4:4" ht="15" customHeight="1" x14ac:dyDescent="0.25">
      <c r="D3749" s="226"/>
    </row>
    <row r="3750" spans="4:4" ht="15" customHeight="1" x14ac:dyDescent="0.25">
      <c r="D3750" s="226"/>
    </row>
    <row r="3751" spans="4:4" ht="15" customHeight="1" x14ac:dyDescent="0.25">
      <c r="D3751" s="226"/>
    </row>
    <row r="3752" spans="4:4" ht="15" customHeight="1" x14ac:dyDescent="0.25">
      <c r="D3752" s="226"/>
    </row>
    <row r="3753" spans="4:4" ht="15" customHeight="1" x14ac:dyDescent="0.25">
      <c r="D3753" s="226"/>
    </row>
    <row r="3754" spans="4:4" ht="15" customHeight="1" x14ac:dyDescent="0.25">
      <c r="D3754" s="226"/>
    </row>
    <row r="3755" spans="4:4" ht="15" customHeight="1" x14ac:dyDescent="0.25">
      <c r="D3755" s="226"/>
    </row>
    <row r="3756" spans="4:4" ht="15" customHeight="1" x14ac:dyDescent="0.25">
      <c r="D3756" s="226"/>
    </row>
    <row r="3757" spans="4:4" ht="15" customHeight="1" x14ac:dyDescent="0.25">
      <c r="D3757" s="226"/>
    </row>
    <row r="3758" spans="4:4" ht="15" customHeight="1" x14ac:dyDescent="0.25">
      <c r="D3758" s="226"/>
    </row>
    <row r="3759" spans="4:4" ht="15" customHeight="1" x14ac:dyDescent="0.25">
      <c r="D3759" s="226"/>
    </row>
    <row r="3760" spans="4:4" ht="15" customHeight="1" x14ac:dyDescent="0.25">
      <c r="D3760" s="226"/>
    </row>
    <row r="3761" spans="4:4" ht="15" customHeight="1" x14ac:dyDescent="0.25">
      <c r="D3761" s="226"/>
    </row>
    <row r="3762" spans="4:4" ht="15" customHeight="1" x14ac:dyDescent="0.25">
      <c r="D3762" s="226"/>
    </row>
    <row r="3763" spans="4:4" ht="15" customHeight="1" x14ac:dyDescent="0.25">
      <c r="D3763" s="226"/>
    </row>
    <row r="3764" spans="4:4" ht="15" customHeight="1" x14ac:dyDescent="0.25">
      <c r="D3764" s="226"/>
    </row>
    <row r="3765" spans="4:4" ht="15" customHeight="1" x14ac:dyDescent="0.25">
      <c r="D3765" s="226"/>
    </row>
    <row r="3766" spans="4:4" ht="15" customHeight="1" x14ac:dyDescent="0.25">
      <c r="D3766" s="226"/>
    </row>
    <row r="3767" spans="4:4" ht="15" customHeight="1" x14ac:dyDescent="0.25">
      <c r="D3767" s="226"/>
    </row>
    <row r="3768" spans="4:4" ht="15" customHeight="1" x14ac:dyDescent="0.25">
      <c r="D3768" s="226"/>
    </row>
    <row r="3769" spans="4:4" ht="15" customHeight="1" x14ac:dyDescent="0.25">
      <c r="D3769" s="226"/>
    </row>
    <row r="3770" spans="4:4" ht="15" customHeight="1" x14ac:dyDescent="0.25">
      <c r="D3770" s="226"/>
    </row>
    <row r="3771" spans="4:4" ht="15" customHeight="1" x14ac:dyDescent="0.25">
      <c r="D3771" s="226"/>
    </row>
    <row r="3772" spans="4:4" ht="15" customHeight="1" x14ac:dyDescent="0.25">
      <c r="D3772" s="226"/>
    </row>
    <row r="3773" spans="4:4" ht="15" customHeight="1" x14ac:dyDescent="0.25">
      <c r="D3773" s="226"/>
    </row>
    <row r="3774" spans="4:4" ht="15" customHeight="1" x14ac:dyDescent="0.25">
      <c r="D3774" s="226"/>
    </row>
    <row r="3775" spans="4:4" ht="15" customHeight="1" x14ac:dyDescent="0.25">
      <c r="D3775" s="226"/>
    </row>
    <row r="3776" spans="4:4" ht="15" customHeight="1" x14ac:dyDescent="0.25">
      <c r="D3776" s="226"/>
    </row>
    <row r="3777" spans="4:4" ht="15" customHeight="1" x14ac:dyDescent="0.25">
      <c r="D3777" s="226"/>
    </row>
    <row r="3778" spans="4:4" ht="15" customHeight="1" x14ac:dyDescent="0.25">
      <c r="D3778" s="226"/>
    </row>
    <row r="3779" spans="4:4" ht="15" customHeight="1" x14ac:dyDescent="0.25">
      <c r="D3779" s="226"/>
    </row>
    <row r="3780" spans="4:4" ht="15" customHeight="1" x14ac:dyDescent="0.25">
      <c r="D3780" s="226"/>
    </row>
    <row r="3781" spans="4:4" ht="15" customHeight="1" x14ac:dyDescent="0.25">
      <c r="D3781" s="226"/>
    </row>
    <row r="3782" spans="4:4" ht="15" customHeight="1" x14ac:dyDescent="0.25">
      <c r="D3782" s="226"/>
    </row>
    <row r="3783" spans="4:4" ht="15" customHeight="1" x14ac:dyDescent="0.25">
      <c r="D3783" s="226"/>
    </row>
    <row r="3784" spans="4:4" ht="15" customHeight="1" x14ac:dyDescent="0.25">
      <c r="D3784" s="226"/>
    </row>
    <row r="3785" spans="4:4" ht="15" customHeight="1" x14ac:dyDescent="0.25">
      <c r="D3785" s="226"/>
    </row>
    <row r="3786" spans="4:4" ht="15" customHeight="1" x14ac:dyDescent="0.25">
      <c r="D3786" s="226"/>
    </row>
    <row r="3787" spans="4:4" ht="15" customHeight="1" x14ac:dyDescent="0.25">
      <c r="D3787" s="226"/>
    </row>
    <row r="3788" spans="4:4" ht="15" customHeight="1" x14ac:dyDescent="0.25">
      <c r="D3788" s="226"/>
    </row>
    <row r="3789" spans="4:4" ht="15" customHeight="1" x14ac:dyDescent="0.25">
      <c r="D3789" s="226"/>
    </row>
    <row r="3790" spans="4:4" ht="15" customHeight="1" x14ac:dyDescent="0.25">
      <c r="D3790" s="226"/>
    </row>
    <row r="3791" spans="4:4" ht="15" customHeight="1" x14ac:dyDescent="0.25">
      <c r="D3791" s="226"/>
    </row>
    <row r="3792" spans="4:4" ht="15" customHeight="1" x14ac:dyDescent="0.25">
      <c r="D3792" s="226"/>
    </row>
    <row r="3793" spans="4:4" ht="15" customHeight="1" x14ac:dyDescent="0.25">
      <c r="D3793" s="226"/>
    </row>
    <row r="3794" spans="4:4" ht="15" customHeight="1" x14ac:dyDescent="0.25">
      <c r="D3794" s="226"/>
    </row>
    <row r="3795" spans="4:4" ht="15" customHeight="1" x14ac:dyDescent="0.25">
      <c r="D3795" s="226"/>
    </row>
    <row r="3796" spans="4:4" ht="15" customHeight="1" x14ac:dyDescent="0.25">
      <c r="D3796" s="226"/>
    </row>
    <row r="3797" spans="4:4" ht="15" customHeight="1" x14ac:dyDescent="0.25">
      <c r="D3797" s="226"/>
    </row>
    <row r="3798" spans="4:4" ht="15" customHeight="1" x14ac:dyDescent="0.25">
      <c r="D3798" s="226"/>
    </row>
    <row r="3799" spans="4:4" ht="15" customHeight="1" x14ac:dyDescent="0.25">
      <c r="D3799" s="226"/>
    </row>
    <row r="3800" spans="4:4" ht="15" customHeight="1" x14ac:dyDescent="0.25">
      <c r="D3800" s="226"/>
    </row>
    <row r="3801" spans="4:4" ht="15" customHeight="1" x14ac:dyDescent="0.25">
      <c r="D3801" s="226"/>
    </row>
    <row r="3802" spans="4:4" ht="15" customHeight="1" x14ac:dyDescent="0.25">
      <c r="D3802" s="226"/>
    </row>
    <row r="3803" spans="4:4" ht="15" customHeight="1" x14ac:dyDescent="0.25">
      <c r="D3803" s="226"/>
    </row>
    <row r="3804" spans="4:4" ht="15" customHeight="1" x14ac:dyDescent="0.25">
      <c r="D3804" s="226"/>
    </row>
    <row r="3805" spans="4:4" ht="15" customHeight="1" x14ac:dyDescent="0.25">
      <c r="D3805" s="226"/>
    </row>
    <row r="3806" spans="4:4" ht="15" customHeight="1" x14ac:dyDescent="0.25">
      <c r="D3806" s="226"/>
    </row>
    <row r="3807" spans="4:4" ht="15" customHeight="1" x14ac:dyDescent="0.25">
      <c r="D3807" s="226"/>
    </row>
    <row r="3808" spans="4:4" ht="15" customHeight="1" x14ac:dyDescent="0.25">
      <c r="D3808" s="226"/>
    </row>
    <row r="3809" spans="4:4" ht="15" customHeight="1" x14ac:dyDescent="0.25">
      <c r="D3809" s="226"/>
    </row>
    <row r="3810" spans="4:4" ht="15" customHeight="1" x14ac:dyDescent="0.25">
      <c r="D3810" s="226"/>
    </row>
    <row r="3811" spans="4:4" ht="15" customHeight="1" x14ac:dyDescent="0.25">
      <c r="D3811" s="226"/>
    </row>
    <row r="3812" spans="4:4" ht="15" customHeight="1" x14ac:dyDescent="0.25">
      <c r="D3812" s="226"/>
    </row>
    <row r="3813" spans="4:4" ht="15" customHeight="1" x14ac:dyDescent="0.25">
      <c r="D3813" s="226"/>
    </row>
    <row r="3814" spans="4:4" ht="15" customHeight="1" x14ac:dyDescent="0.25">
      <c r="D3814" s="226"/>
    </row>
    <row r="3815" spans="4:4" ht="15" customHeight="1" x14ac:dyDescent="0.25">
      <c r="D3815" s="226"/>
    </row>
    <row r="3816" spans="4:4" ht="15" customHeight="1" x14ac:dyDescent="0.25">
      <c r="D3816" s="226"/>
    </row>
    <row r="3817" spans="4:4" ht="15" customHeight="1" x14ac:dyDescent="0.25">
      <c r="D3817" s="226"/>
    </row>
    <row r="3818" spans="4:4" ht="15" customHeight="1" x14ac:dyDescent="0.25">
      <c r="D3818" s="226"/>
    </row>
    <row r="3819" spans="4:4" ht="15" customHeight="1" x14ac:dyDescent="0.25">
      <c r="D3819" s="226"/>
    </row>
    <row r="3820" spans="4:4" ht="15" customHeight="1" x14ac:dyDescent="0.25">
      <c r="D3820" s="226"/>
    </row>
    <row r="3821" spans="4:4" ht="15" customHeight="1" x14ac:dyDescent="0.25">
      <c r="D3821" s="226"/>
    </row>
    <row r="3822" spans="4:4" ht="15" customHeight="1" x14ac:dyDescent="0.25">
      <c r="D3822" s="226"/>
    </row>
    <row r="3823" spans="4:4" ht="15" customHeight="1" x14ac:dyDescent="0.25">
      <c r="D3823" s="226"/>
    </row>
    <row r="3824" spans="4:4" ht="15" customHeight="1" x14ac:dyDescent="0.25">
      <c r="D3824" s="226"/>
    </row>
    <row r="3825" spans="4:4" ht="15" customHeight="1" x14ac:dyDescent="0.25">
      <c r="D3825" s="226"/>
    </row>
    <row r="3826" spans="4:4" ht="15" customHeight="1" x14ac:dyDescent="0.25">
      <c r="D3826" s="226"/>
    </row>
    <row r="3827" spans="4:4" ht="15" customHeight="1" x14ac:dyDescent="0.25">
      <c r="D3827" s="226"/>
    </row>
    <row r="3828" spans="4:4" ht="15" customHeight="1" x14ac:dyDescent="0.25">
      <c r="D3828" s="226"/>
    </row>
    <row r="3829" spans="4:4" ht="15" customHeight="1" x14ac:dyDescent="0.25">
      <c r="D3829" s="226"/>
    </row>
    <row r="3830" spans="4:4" ht="15" customHeight="1" x14ac:dyDescent="0.25">
      <c r="D3830" s="226"/>
    </row>
    <row r="3831" spans="4:4" ht="15" customHeight="1" x14ac:dyDescent="0.25">
      <c r="D3831" s="226"/>
    </row>
    <row r="3832" spans="4:4" ht="15" customHeight="1" x14ac:dyDescent="0.25">
      <c r="D3832" s="226"/>
    </row>
    <row r="3833" spans="4:4" ht="15" customHeight="1" x14ac:dyDescent="0.25">
      <c r="D3833" s="226"/>
    </row>
    <row r="3834" spans="4:4" ht="15" customHeight="1" x14ac:dyDescent="0.25">
      <c r="D3834" s="226"/>
    </row>
    <row r="3835" spans="4:4" ht="15" customHeight="1" x14ac:dyDescent="0.25">
      <c r="D3835" s="226"/>
    </row>
    <row r="3836" spans="4:4" ht="15" customHeight="1" x14ac:dyDescent="0.25">
      <c r="D3836" s="226"/>
    </row>
    <row r="3837" spans="4:4" ht="15" customHeight="1" x14ac:dyDescent="0.25">
      <c r="D3837" s="226"/>
    </row>
    <row r="3838" spans="4:4" ht="15" customHeight="1" x14ac:dyDescent="0.25">
      <c r="D3838" s="226"/>
    </row>
    <row r="3839" spans="4:4" ht="15" customHeight="1" x14ac:dyDescent="0.25">
      <c r="D3839" s="226"/>
    </row>
    <row r="3840" spans="4:4" ht="15" customHeight="1" x14ac:dyDescent="0.25">
      <c r="D3840" s="226"/>
    </row>
    <row r="3841" spans="4:4" ht="15" customHeight="1" x14ac:dyDescent="0.25">
      <c r="D3841" s="226"/>
    </row>
    <row r="3842" spans="4:4" ht="15" customHeight="1" x14ac:dyDescent="0.25">
      <c r="D3842" s="226"/>
    </row>
    <row r="3843" spans="4:4" ht="15" customHeight="1" x14ac:dyDescent="0.25">
      <c r="D3843" s="226"/>
    </row>
    <row r="3844" spans="4:4" ht="15" customHeight="1" x14ac:dyDescent="0.25">
      <c r="D3844" s="226"/>
    </row>
    <row r="3845" spans="4:4" ht="15" customHeight="1" x14ac:dyDescent="0.25">
      <c r="D3845" s="226"/>
    </row>
    <row r="3846" spans="4:4" ht="15" customHeight="1" x14ac:dyDescent="0.25">
      <c r="D3846" s="226"/>
    </row>
    <row r="3847" spans="4:4" ht="15" customHeight="1" x14ac:dyDescent="0.25">
      <c r="D3847" s="226"/>
    </row>
    <row r="3848" spans="4:4" ht="15" customHeight="1" x14ac:dyDescent="0.25">
      <c r="D3848" s="226"/>
    </row>
    <row r="3849" spans="4:4" ht="15" customHeight="1" x14ac:dyDescent="0.25">
      <c r="D3849" s="226"/>
    </row>
    <row r="3850" spans="4:4" ht="15" customHeight="1" x14ac:dyDescent="0.25">
      <c r="D3850" s="226"/>
    </row>
    <row r="3851" spans="4:4" ht="15" customHeight="1" x14ac:dyDescent="0.25">
      <c r="D3851" s="226"/>
    </row>
    <row r="3852" spans="4:4" ht="15" customHeight="1" x14ac:dyDescent="0.25">
      <c r="D3852" s="226"/>
    </row>
    <row r="3853" spans="4:4" ht="15" customHeight="1" x14ac:dyDescent="0.25">
      <c r="D3853" s="226"/>
    </row>
    <row r="3854" spans="4:4" ht="15" customHeight="1" x14ac:dyDescent="0.25">
      <c r="D3854" s="226"/>
    </row>
    <row r="3855" spans="4:4" ht="15" customHeight="1" x14ac:dyDescent="0.25">
      <c r="D3855" s="226"/>
    </row>
    <row r="3856" spans="4:4" ht="15" customHeight="1" x14ac:dyDescent="0.25">
      <c r="D3856" s="226"/>
    </row>
    <row r="3857" spans="4:4" ht="15" customHeight="1" x14ac:dyDescent="0.25">
      <c r="D3857" s="226"/>
    </row>
    <row r="3858" spans="4:4" ht="15" customHeight="1" x14ac:dyDescent="0.25">
      <c r="D3858" s="226"/>
    </row>
    <row r="3859" spans="4:4" ht="15" customHeight="1" x14ac:dyDescent="0.25">
      <c r="D3859" s="226"/>
    </row>
    <row r="3860" spans="4:4" ht="15" customHeight="1" x14ac:dyDescent="0.25">
      <c r="D3860" s="226"/>
    </row>
    <row r="3861" spans="4:4" ht="15" customHeight="1" x14ac:dyDescent="0.25">
      <c r="D3861" s="226"/>
    </row>
    <row r="3862" spans="4:4" ht="15" customHeight="1" x14ac:dyDescent="0.25">
      <c r="D3862" s="226"/>
    </row>
    <row r="3863" spans="4:4" ht="15" customHeight="1" x14ac:dyDescent="0.25">
      <c r="D3863" s="226"/>
    </row>
    <row r="3864" spans="4:4" ht="15" customHeight="1" x14ac:dyDescent="0.25">
      <c r="D3864" s="226"/>
    </row>
    <row r="3865" spans="4:4" ht="15" customHeight="1" x14ac:dyDescent="0.25">
      <c r="D3865" s="226"/>
    </row>
    <row r="3866" spans="4:4" ht="15" customHeight="1" x14ac:dyDescent="0.25">
      <c r="D3866" s="226"/>
    </row>
    <row r="3867" spans="4:4" ht="15" customHeight="1" x14ac:dyDescent="0.25">
      <c r="D3867" s="226"/>
    </row>
    <row r="3868" spans="4:4" ht="15" customHeight="1" x14ac:dyDescent="0.25">
      <c r="D3868" s="226"/>
    </row>
    <row r="3869" spans="4:4" ht="15" customHeight="1" x14ac:dyDescent="0.25">
      <c r="D3869" s="226"/>
    </row>
    <row r="3870" spans="4:4" ht="15" customHeight="1" x14ac:dyDescent="0.25">
      <c r="D3870" s="226"/>
    </row>
    <row r="3871" spans="4:4" ht="15" customHeight="1" x14ac:dyDescent="0.25">
      <c r="D3871" s="226"/>
    </row>
    <row r="3872" spans="4:4" ht="15" customHeight="1" x14ac:dyDescent="0.25">
      <c r="D3872" s="226"/>
    </row>
    <row r="3873" spans="4:4" ht="15" customHeight="1" x14ac:dyDescent="0.25">
      <c r="D3873" s="226"/>
    </row>
    <row r="3874" spans="4:4" ht="15" customHeight="1" x14ac:dyDescent="0.25">
      <c r="D3874" s="226"/>
    </row>
    <row r="3875" spans="4:4" ht="15" customHeight="1" x14ac:dyDescent="0.25">
      <c r="D3875" s="226"/>
    </row>
    <row r="3876" spans="4:4" ht="15" customHeight="1" x14ac:dyDescent="0.25">
      <c r="D3876" s="226"/>
    </row>
    <row r="3877" spans="4:4" ht="15" customHeight="1" x14ac:dyDescent="0.25">
      <c r="D3877" s="226"/>
    </row>
    <row r="3878" spans="4:4" ht="15" customHeight="1" x14ac:dyDescent="0.25">
      <c r="D3878" s="226"/>
    </row>
    <row r="3879" spans="4:4" ht="15" customHeight="1" x14ac:dyDescent="0.25">
      <c r="D3879" s="226"/>
    </row>
    <row r="3880" spans="4:4" ht="15" customHeight="1" x14ac:dyDescent="0.25">
      <c r="D3880" s="226"/>
    </row>
    <row r="3881" spans="4:4" ht="15" customHeight="1" x14ac:dyDescent="0.25">
      <c r="D3881" s="226"/>
    </row>
    <row r="3882" spans="4:4" ht="15" customHeight="1" x14ac:dyDescent="0.25">
      <c r="D3882" s="226"/>
    </row>
    <row r="3883" spans="4:4" ht="15" customHeight="1" x14ac:dyDescent="0.25">
      <c r="D3883" s="226"/>
    </row>
    <row r="3884" spans="4:4" ht="15" customHeight="1" x14ac:dyDescent="0.25">
      <c r="D3884" s="226"/>
    </row>
    <row r="3885" spans="4:4" ht="15" customHeight="1" x14ac:dyDescent="0.25">
      <c r="D3885" s="226"/>
    </row>
    <row r="3886" spans="4:4" ht="15" customHeight="1" x14ac:dyDescent="0.25">
      <c r="D3886" s="226"/>
    </row>
    <row r="3887" spans="4:4" ht="15" customHeight="1" x14ac:dyDescent="0.25">
      <c r="D3887" s="226"/>
    </row>
    <row r="3888" spans="4:4" ht="15" customHeight="1" x14ac:dyDescent="0.25">
      <c r="D3888" s="226"/>
    </row>
    <row r="3889" spans="4:4" ht="15" customHeight="1" x14ac:dyDescent="0.25">
      <c r="D3889" s="226"/>
    </row>
    <row r="3890" spans="4:4" ht="15" customHeight="1" x14ac:dyDescent="0.25">
      <c r="D3890" s="226"/>
    </row>
    <row r="3891" spans="4:4" ht="15" customHeight="1" x14ac:dyDescent="0.25">
      <c r="D3891" s="226"/>
    </row>
    <row r="3892" spans="4:4" ht="15" customHeight="1" x14ac:dyDescent="0.25">
      <c r="D3892" s="226"/>
    </row>
    <row r="3893" spans="4:4" ht="15" customHeight="1" x14ac:dyDescent="0.25">
      <c r="D3893" s="226"/>
    </row>
    <row r="3894" spans="4:4" ht="15" customHeight="1" x14ac:dyDescent="0.25">
      <c r="D3894" s="226"/>
    </row>
    <row r="3895" spans="4:4" ht="15" customHeight="1" x14ac:dyDescent="0.25">
      <c r="D3895" s="226"/>
    </row>
    <row r="3896" spans="4:4" ht="15" customHeight="1" x14ac:dyDescent="0.25">
      <c r="D3896" s="226"/>
    </row>
    <row r="3897" spans="4:4" ht="15" customHeight="1" x14ac:dyDescent="0.25">
      <c r="D3897" s="226"/>
    </row>
    <row r="3898" spans="4:4" ht="15" customHeight="1" x14ac:dyDescent="0.25">
      <c r="D3898" s="226"/>
    </row>
    <row r="3899" spans="4:4" ht="15" customHeight="1" x14ac:dyDescent="0.25">
      <c r="D3899" s="226"/>
    </row>
    <row r="3900" spans="4:4" ht="15" customHeight="1" x14ac:dyDescent="0.25">
      <c r="D3900" s="226"/>
    </row>
    <row r="3901" spans="4:4" ht="15" customHeight="1" x14ac:dyDescent="0.25">
      <c r="D3901" s="226"/>
    </row>
    <row r="3902" spans="4:4" ht="15" customHeight="1" x14ac:dyDescent="0.25">
      <c r="D3902" s="226"/>
    </row>
    <row r="3903" spans="4:4" ht="15" customHeight="1" x14ac:dyDescent="0.25">
      <c r="D3903" s="226"/>
    </row>
    <row r="3904" spans="4:4" ht="15" customHeight="1" x14ac:dyDescent="0.25">
      <c r="D3904" s="226"/>
    </row>
    <row r="3905" spans="4:4" ht="15" customHeight="1" x14ac:dyDescent="0.25">
      <c r="D3905" s="226"/>
    </row>
    <row r="3906" spans="4:4" ht="15" customHeight="1" x14ac:dyDescent="0.25">
      <c r="D3906" s="226"/>
    </row>
    <row r="3907" spans="4:4" ht="15" customHeight="1" x14ac:dyDescent="0.25">
      <c r="D3907" s="226"/>
    </row>
    <row r="3908" spans="4:4" ht="15" customHeight="1" x14ac:dyDescent="0.25">
      <c r="D3908" s="226"/>
    </row>
    <row r="3909" spans="4:4" ht="15" customHeight="1" x14ac:dyDescent="0.25">
      <c r="D3909" s="226"/>
    </row>
    <row r="3910" spans="4:4" ht="15" customHeight="1" x14ac:dyDescent="0.25">
      <c r="D3910" s="226"/>
    </row>
    <row r="3911" spans="4:4" ht="15" customHeight="1" x14ac:dyDescent="0.25">
      <c r="D3911" s="226"/>
    </row>
    <row r="3912" spans="4:4" ht="15" customHeight="1" x14ac:dyDescent="0.25">
      <c r="D3912" s="226"/>
    </row>
    <row r="3913" spans="4:4" ht="15" customHeight="1" x14ac:dyDescent="0.25">
      <c r="D3913" s="226"/>
    </row>
    <row r="3914" spans="4:4" ht="15" customHeight="1" x14ac:dyDescent="0.25">
      <c r="D3914" s="226"/>
    </row>
    <row r="3915" spans="4:4" ht="15" customHeight="1" x14ac:dyDescent="0.25">
      <c r="D3915" s="226"/>
    </row>
    <row r="3916" spans="4:4" ht="15" customHeight="1" x14ac:dyDescent="0.25">
      <c r="D3916" s="226"/>
    </row>
    <row r="3917" spans="4:4" ht="15" customHeight="1" x14ac:dyDescent="0.25">
      <c r="D3917" s="226"/>
    </row>
    <row r="3918" spans="4:4" ht="15" customHeight="1" x14ac:dyDescent="0.25">
      <c r="D3918" s="226"/>
    </row>
    <row r="3919" spans="4:4" ht="15" customHeight="1" x14ac:dyDescent="0.25">
      <c r="D3919" s="226"/>
    </row>
    <row r="3920" spans="4:4" ht="15" customHeight="1" x14ac:dyDescent="0.25">
      <c r="D3920" s="226"/>
    </row>
    <row r="3921" spans="4:4" ht="15" customHeight="1" x14ac:dyDescent="0.25">
      <c r="D3921" s="226"/>
    </row>
    <row r="3922" spans="4:4" ht="15" customHeight="1" x14ac:dyDescent="0.25">
      <c r="D3922" s="226"/>
    </row>
    <row r="3923" spans="4:4" ht="15" customHeight="1" x14ac:dyDescent="0.25">
      <c r="D3923" s="226"/>
    </row>
    <row r="3924" spans="4:4" ht="15" customHeight="1" x14ac:dyDescent="0.25">
      <c r="D3924" s="226"/>
    </row>
    <row r="3925" spans="4:4" ht="15" customHeight="1" x14ac:dyDescent="0.25">
      <c r="D3925" s="226"/>
    </row>
    <row r="3926" spans="4:4" ht="15" customHeight="1" x14ac:dyDescent="0.25">
      <c r="D3926" s="226"/>
    </row>
    <row r="3927" spans="4:4" ht="15" customHeight="1" x14ac:dyDescent="0.25">
      <c r="D3927" s="226"/>
    </row>
    <row r="3928" spans="4:4" ht="15" customHeight="1" x14ac:dyDescent="0.25">
      <c r="D3928" s="226"/>
    </row>
    <row r="3929" spans="4:4" ht="15" customHeight="1" x14ac:dyDescent="0.25">
      <c r="D3929" s="226"/>
    </row>
    <row r="3930" spans="4:4" ht="15" customHeight="1" x14ac:dyDescent="0.25">
      <c r="D3930" s="226"/>
    </row>
    <row r="3931" spans="4:4" ht="15" customHeight="1" x14ac:dyDescent="0.25">
      <c r="D3931" s="226"/>
    </row>
    <row r="3932" spans="4:4" ht="15" customHeight="1" x14ac:dyDescent="0.25">
      <c r="D3932" s="226"/>
    </row>
    <row r="3933" spans="4:4" ht="15" customHeight="1" x14ac:dyDescent="0.25">
      <c r="D3933" s="226"/>
    </row>
    <row r="3934" spans="4:4" ht="15" customHeight="1" x14ac:dyDescent="0.25">
      <c r="D3934" s="226"/>
    </row>
    <row r="3935" spans="4:4" ht="15" customHeight="1" x14ac:dyDescent="0.25">
      <c r="D3935" s="226"/>
    </row>
    <row r="3936" spans="4:4" ht="15" customHeight="1" x14ac:dyDescent="0.25">
      <c r="D3936" s="226"/>
    </row>
    <row r="3937" spans="4:4" ht="15" customHeight="1" x14ac:dyDescent="0.25">
      <c r="D3937" s="226"/>
    </row>
    <row r="3938" spans="4:4" ht="15" customHeight="1" x14ac:dyDescent="0.25">
      <c r="D3938" s="226"/>
    </row>
    <row r="3939" spans="4:4" ht="15" customHeight="1" x14ac:dyDescent="0.25">
      <c r="D3939" s="226"/>
    </row>
    <row r="3940" spans="4:4" ht="15" customHeight="1" x14ac:dyDescent="0.25">
      <c r="D3940" s="226"/>
    </row>
    <row r="3941" spans="4:4" ht="15" customHeight="1" x14ac:dyDescent="0.25">
      <c r="D3941" s="226"/>
    </row>
    <row r="3942" spans="4:4" ht="15" customHeight="1" x14ac:dyDescent="0.25">
      <c r="D3942" s="226"/>
    </row>
    <row r="3943" spans="4:4" ht="15" customHeight="1" x14ac:dyDescent="0.25">
      <c r="D3943" s="226"/>
    </row>
    <row r="3944" spans="4:4" ht="15" customHeight="1" x14ac:dyDescent="0.25">
      <c r="D3944" s="226"/>
    </row>
    <row r="3945" spans="4:4" ht="15" customHeight="1" x14ac:dyDescent="0.25">
      <c r="D3945" s="226"/>
    </row>
    <row r="3946" spans="4:4" ht="15" customHeight="1" x14ac:dyDescent="0.25">
      <c r="D3946" s="226"/>
    </row>
    <row r="3947" spans="4:4" ht="15" customHeight="1" x14ac:dyDescent="0.25">
      <c r="D3947" s="226"/>
    </row>
    <row r="3948" spans="4:4" ht="15" customHeight="1" x14ac:dyDescent="0.25">
      <c r="D3948" s="226"/>
    </row>
    <row r="3949" spans="4:4" ht="15" customHeight="1" x14ac:dyDescent="0.25">
      <c r="D3949" s="226"/>
    </row>
    <row r="3950" spans="4:4" ht="15" customHeight="1" x14ac:dyDescent="0.25">
      <c r="D3950" s="226"/>
    </row>
    <row r="3951" spans="4:4" ht="15" customHeight="1" x14ac:dyDescent="0.25">
      <c r="D3951" s="226"/>
    </row>
    <row r="3952" spans="4:4" ht="15" customHeight="1" x14ac:dyDescent="0.25">
      <c r="D3952" s="226"/>
    </row>
    <row r="3953" spans="4:4" ht="15" customHeight="1" x14ac:dyDescent="0.25">
      <c r="D3953" s="226"/>
    </row>
    <row r="3954" spans="4:4" ht="15" customHeight="1" x14ac:dyDescent="0.25">
      <c r="D3954" s="226"/>
    </row>
    <row r="3955" spans="4:4" ht="15" customHeight="1" x14ac:dyDescent="0.25">
      <c r="D3955" s="226"/>
    </row>
    <row r="3956" spans="4:4" ht="15" customHeight="1" x14ac:dyDescent="0.25">
      <c r="D3956" s="226"/>
    </row>
    <row r="3957" spans="4:4" ht="15" customHeight="1" x14ac:dyDescent="0.25">
      <c r="D3957" s="226"/>
    </row>
    <row r="3958" spans="4:4" ht="15" customHeight="1" x14ac:dyDescent="0.25">
      <c r="D3958" s="226"/>
    </row>
    <row r="3959" spans="4:4" ht="15" customHeight="1" x14ac:dyDescent="0.25">
      <c r="D3959" s="226"/>
    </row>
    <row r="3960" spans="4:4" ht="15" customHeight="1" x14ac:dyDescent="0.25">
      <c r="D3960" s="226"/>
    </row>
    <row r="3961" spans="4:4" ht="15" customHeight="1" x14ac:dyDescent="0.25">
      <c r="D3961" s="226"/>
    </row>
    <row r="3962" spans="4:4" ht="15" customHeight="1" x14ac:dyDescent="0.25">
      <c r="D3962" s="226"/>
    </row>
    <row r="3963" spans="4:4" ht="15" customHeight="1" x14ac:dyDescent="0.25">
      <c r="D3963" s="226"/>
    </row>
    <row r="3964" spans="4:4" ht="15" customHeight="1" x14ac:dyDescent="0.25">
      <c r="D3964" s="226"/>
    </row>
    <row r="3965" spans="4:4" ht="15" customHeight="1" x14ac:dyDescent="0.25">
      <c r="D3965" s="226"/>
    </row>
    <row r="3966" spans="4:4" ht="15" customHeight="1" x14ac:dyDescent="0.25">
      <c r="D3966" s="226"/>
    </row>
    <row r="3967" spans="4:4" ht="15" customHeight="1" x14ac:dyDescent="0.25">
      <c r="D3967" s="226"/>
    </row>
    <row r="3968" spans="4:4" ht="15" customHeight="1" x14ac:dyDescent="0.25">
      <c r="D3968" s="226"/>
    </row>
    <row r="3969" spans="4:4" ht="15" customHeight="1" x14ac:dyDescent="0.25">
      <c r="D3969" s="226"/>
    </row>
    <row r="3970" spans="4:4" ht="15" customHeight="1" x14ac:dyDescent="0.25">
      <c r="D3970" s="226"/>
    </row>
    <row r="3971" spans="4:4" ht="15" customHeight="1" x14ac:dyDescent="0.25">
      <c r="D3971" s="226"/>
    </row>
    <row r="3972" spans="4:4" ht="15" customHeight="1" x14ac:dyDescent="0.25">
      <c r="D3972" s="226"/>
    </row>
    <row r="3973" spans="4:4" ht="15" customHeight="1" x14ac:dyDescent="0.25">
      <c r="D3973" s="226"/>
    </row>
    <row r="3974" spans="4:4" ht="15" customHeight="1" x14ac:dyDescent="0.25">
      <c r="D3974" s="226"/>
    </row>
    <row r="3975" spans="4:4" ht="15" customHeight="1" x14ac:dyDescent="0.25">
      <c r="D3975" s="226"/>
    </row>
    <row r="3976" spans="4:4" ht="15" customHeight="1" x14ac:dyDescent="0.25">
      <c r="D3976" s="226"/>
    </row>
    <row r="3977" spans="4:4" ht="15" customHeight="1" x14ac:dyDescent="0.25">
      <c r="D3977" s="226"/>
    </row>
    <row r="3978" spans="4:4" ht="15" customHeight="1" x14ac:dyDescent="0.25">
      <c r="D3978" s="226"/>
    </row>
    <row r="3979" spans="4:4" ht="15" customHeight="1" x14ac:dyDescent="0.25">
      <c r="D3979" s="226"/>
    </row>
    <row r="3980" spans="4:4" ht="15" customHeight="1" x14ac:dyDescent="0.25">
      <c r="D3980" s="226"/>
    </row>
    <row r="3981" spans="4:4" ht="15" customHeight="1" x14ac:dyDescent="0.25">
      <c r="D3981" s="226"/>
    </row>
    <row r="3982" spans="4:4" ht="15" customHeight="1" x14ac:dyDescent="0.25">
      <c r="D3982" s="226"/>
    </row>
    <row r="3983" spans="4:4" ht="15" customHeight="1" x14ac:dyDescent="0.25">
      <c r="D3983" s="226"/>
    </row>
    <row r="3984" spans="4:4" ht="15" customHeight="1" x14ac:dyDescent="0.25">
      <c r="D3984" s="226"/>
    </row>
    <row r="3985" spans="4:4" ht="15" customHeight="1" x14ac:dyDescent="0.25">
      <c r="D3985" s="226"/>
    </row>
    <row r="3986" spans="4:4" ht="15" customHeight="1" x14ac:dyDescent="0.25">
      <c r="D3986" s="226"/>
    </row>
    <row r="3987" spans="4:4" ht="15" customHeight="1" x14ac:dyDescent="0.25">
      <c r="D3987" s="226"/>
    </row>
    <row r="3988" spans="4:4" ht="15" customHeight="1" x14ac:dyDescent="0.25">
      <c r="D3988" s="226"/>
    </row>
    <row r="3989" spans="4:4" ht="15" customHeight="1" x14ac:dyDescent="0.25">
      <c r="D3989" s="226"/>
    </row>
    <row r="3990" spans="4:4" ht="15" customHeight="1" x14ac:dyDescent="0.25">
      <c r="D3990" s="226"/>
    </row>
    <row r="3991" spans="4:4" ht="15" customHeight="1" x14ac:dyDescent="0.25">
      <c r="D3991" s="226"/>
    </row>
    <row r="3992" spans="4:4" ht="15" customHeight="1" x14ac:dyDescent="0.25">
      <c r="D3992" s="226"/>
    </row>
    <row r="3993" spans="4:4" ht="15" customHeight="1" x14ac:dyDescent="0.25">
      <c r="D3993" s="226"/>
    </row>
    <row r="3994" spans="4:4" ht="15" customHeight="1" x14ac:dyDescent="0.25">
      <c r="D3994" s="226"/>
    </row>
    <row r="3995" spans="4:4" ht="15" customHeight="1" x14ac:dyDescent="0.25">
      <c r="D3995" s="226"/>
    </row>
    <row r="3996" spans="4:4" ht="15" customHeight="1" x14ac:dyDescent="0.25">
      <c r="D3996" s="226"/>
    </row>
    <row r="3997" spans="4:4" ht="15" customHeight="1" x14ac:dyDescent="0.25">
      <c r="D3997" s="226"/>
    </row>
    <row r="3998" spans="4:4" ht="15" customHeight="1" x14ac:dyDescent="0.25">
      <c r="D3998" s="226"/>
    </row>
    <row r="3999" spans="4:4" ht="15" customHeight="1" x14ac:dyDescent="0.25">
      <c r="D3999" s="226"/>
    </row>
    <row r="4000" spans="4:4" ht="15" customHeight="1" x14ac:dyDescent="0.25">
      <c r="D4000" s="226"/>
    </row>
    <row r="4001" spans="4:4" ht="15" customHeight="1" x14ac:dyDescent="0.25">
      <c r="D4001" s="226"/>
    </row>
    <row r="4002" spans="4:4" ht="15" customHeight="1" x14ac:dyDescent="0.25">
      <c r="D4002" s="226"/>
    </row>
    <row r="4003" spans="4:4" ht="15" customHeight="1" x14ac:dyDescent="0.25">
      <c r="D4003" s="226"/>
    </row>
    <row r="4004" spans="4:4" ht="15" customHeight="1" x14ac:dyDescent="0.25">
      <c r="D4004" s="226"/>
    </row>
    <row r="4005" spans="4:4" ht="15" customHeight="1" x14ac:dyDescent="0.25">
      <c r="D4005" s="226"/>
    </row>
    <row r="4006" spans="4:4" ht="15" customHeight="1" x14ac:dyDescent="0.25">
      <c r="D4006" s="226"/>
    </row>
    <row r="4007" spans="4:4" ht="15" customHeight="1" x14ac:dyDescent="0.25">
      <c r="D4007" s="226"/>
    </row>
    <row r="4008" spans="4:4" ht="15" customHeight="1" x14ac:dyDescent="0.25">
      <c r="D4008" s="226"/>
    </row>
    <row r="4009" spans="4:4" ht="15" customHeight="1" x14ac:dyDescent="0.25">
      <c r="D4009" s="226"/>
    </row>
    <row r="4010" spans="4:4" ht="15" customHeight="1" x14ac:dyDescent="0.25">
      <c r="D4010" s="226"/>
    </row>
    <row r="4011" spans="4:4" ht="15" customHeight="1" x14ac:dyDescent="0.25">
      <c r="D4011" s="226"/>
    </row>
    <row r="4012" spans="4:4" ht="15" customHeight="1" x14ac:dyDescent="0.25">
      <c r="D4012" s="226"/>
    </row>
    <row r="4013" spans="4:4" ht="15" customHeight="1" x14ac:dyDescent="0.25">
      <c r="D4013" s="226"/>
    </row>
    <row r="4014" spans="4:4" ht="15" customHeight="1" x14ac:dyDescent="0.25">
      <c r="D4014" s="226"/>
    </row>
    <row r="4015" spans="4:4" ht="15" customHeight="1" x14ac:dyDescent="0.25">
      <c r="D4015" s="226"/>
    </row>
    <row r="4016" spans="4:4" ht="15" customHeight="1" x14ac:dyDescent="0.25">
      <c r="D4016" s="226"/>
    </row>
    <row r="4017" spans="4:4" ht="15" customHeight="1" x14ac:dyDescent="0.25">
      <c r="D4017" s="226"/>
    </row>
    <row r="4018" spans="4:4" ht="15" customHeight="1" x14ac:dyDescent="0.25">
      <c r="D4018" s="226"/>
    </row>
    <row r="4019" spans="4:4" ht="15" customHeight="1" x14ac:dyDescent="0.25">
      <c r="D4019" s="226"/>
    </row>
    <row r="4020" spans="4:4" ht="15" customHeight="1" x14ac:dyDescent="0.25">
      <c r="D4020" s="226"/>
    </row>
    <row r="4021" spans="4:4" ht="15" customHeight="1" x14ac:dyDescent="0.25">
      <c r="D4021" s="226"/>
    </row>
    <row r="4022" spans="4:4" ht="15" customHeight="1" x14ac:dyDescent="0.25">
      <c r="D4022" s="226"/>
    </row>
    <row r="4023" spans="4:4" ht="15" customHeight="1" x14ac:dyDescent="0.25">
      <c r="D4023" s="226"/>
    </row>
    <row r="4024" spans="4:4" ht="15" customHeight="1" x14ac:dyDescent="0.25">
      <c r="D4024" s="226"/>
    </row>
    <row r="4025" spans="4:4" ht="15" customHeight="1" x14ac:dyDescent="0.25">
      <c r="D4025" s="226"/>
    </row>
    <row r="4026" spans="4:4" ht="15" customHeight="1" x14ac:dyDescent="0.25">
      <c r="D4026" s="226"/>
    </row>
    <row r="4027" spans="4:4" ht="15" customHeight="1" x14ac:dyDescent="0.25">
      <c r="D4027" s="226"/>
    </row>
    <row r="4028" spans="4:4" ht="15" customHeight="1" x14ac:dyDescent="0.25">
      <c r="D4028" s="226"/>
    </row>
    <row r="4029" spans="4:4" ht="15" customHeight="1" x14ac:dyDescent="0.25">
      <c r="D4029" s="226"/>
    </row>
    <row r="4030" spans="4:4" ht="15" customHeight="1" x14ac:dyDescent="0.25">
      <c r="D4030" s="226"/>
    </row>
    <row r="4031" spans="4:4" ht="15" customHeight="1" x14ac:dyDescent="0.25">
      <c r="D4031" s="226"/>
    </row>
    <row r="4032" spans="4:4" ht="15" customHeight="1" x14ac:dyDescent="0.25">
      <c r="D4032" s="226"/>
    </row>
    <row r="4033" spans="4:4" ht="15" customHeight="1" x14ac:dyDescent="0.25">
      <c r="D4033" s="226"/>
    </row>
    <row r="4034" spans="4:4" ht="15" customHeight="1" x14ac:dyDescent="0.25">
      <c r="D4034" s="226"/>
    </row>
    <row r="4035" spans="4:4" ht="15" customHeight="1" x14ac:dyDescent="0.25">
      <c r="D4035" s="226"/>
    </row>
    <row r="4036" spans="4:4" ht="15" customHeight="1" x14ac:dyDescent="0.25">
      <c r="D4036" s="226"/>
    </row>
    <row r="4037" spans="4:4" ht="15" customHeight="1" x14ac:dyDescent="0.25">
      <c r="D4037" s="226"/>
    </row>
    <row r="4038" spans="4:4" ht="15" customHeight="1" x14ac:dyDescent="0.25">
      <c r="D4038" s="226"/>
    </row>
    <row r="4039" spans="4:4" ht="15" customHeight="1" x14ac:dyDescent="0.25">
      <c r="D4039" s="226"/>
    </row>
    <row r="4040" spans="4:4" ht="15" customHeight="1" x14ac:dyDescent="0.25">
      <c r="D4040" s="226"/>
    </row>
    <row r="4041" spans="4:4" ht="15" customHeight="1" x14ac:dyDescent="0.25">
      <c r="D4041" s="226"/>
    </row>
    <row r="4042" spans="4:4" ht="15" customHeight="1" x14ac:dyDescent="0.25">
      <c r="D4042" s="226"/>
    </row>
    <row r="4043" spans="4:4" ht="15" customHeight="1" x14ac:dyDescent="0.25">
      <c r="D4043" s="226"/>
    </row>
    <row r="4044" spans="4:4" ht="15" customHeight="1" x14ac:dyDescent="0.25">
      <c r="D4044" s="226"/>
    </row>
    <row r="4045" spans="4:4" ht="15" customHeight="1" x14ac:dyDescent="0.25">
      <c r="D4045" s="226"/>
    </row>
    <row r="4046" spans="4:4" ht="15" customHeight="1" x14ac:dyDescent="0.25">
      <c r="D4046" s="226"/>
    </row>
    <row r="4047" spans="4:4" ht="15" customHeight="1" x14ac:dyDescent="0.25">
      <c r="D4047" s="226"/>
    </row>
    <row r="4048" spans="4:4" ht="15" customHeight="1" x14ac:dyDescent="0.25">
      <c r="D4048" s="226"/>
    </row>
    <row r="4049" spans="4:4" ht="15" customHeight="1" x14ac:dyDescent="0.25">
      <c r="D4049" s="226"/>
    </row>
    <row r="4050" spans="4:4" ht="15" customHeight="1" x14ac:dyDescent="0.25">
      <c r="D4050" s="226"/>
    </row>
    <row r="4051" spans="4:4" ht="15" customHeight="1" x14ac:dyDescent="0.25">
      <c r="D4051" s="226"/>
    </row>
    <row r="4052" spans="4:4" ht="15" customHeight="1" x14ac:dyDescent="0.25">
      <c r="D4052" s="226"/>
    </row>
    <row r="4053" spans="4:4" ht="15" customHeight="1" x14ac:dyDescent="0.25">
      <c r="D4053" s="226"/>
    </row>
    <row r="4054" spans="4:4" ht="15" customHeight="1" x14ac:dyDescent="0.25">
      <c r="D4054" s="226"/>
    </row>
    <row r="4055" spans="4:4" ht="15" customHeight="1" x14ac:dyDescent="0.25">
      <c r="D4055" s="226"/>
    </row>
    <row r="4056" spans="4:4" ht="15" customHeight="1" x14ac:dyDescent="0.25">
      <c r="D4056" s="226"/>
    </row>
    <row r="4057" spans="4:4" ht="15" customHeight="1" x14ac:dyDescent="0.25">
      <c r="D4057" s="226"/>
    </row>
    <row r="4058" spans="4:4" ht="15" customHeight="1" x14ac:dyDescent="0.25">
      <c r="D4058" s="226"/>
    </row>
    <row r="4059" spans="4:4" ht="15" customHeight="1" x14ac:dyDescent="0.25">
      <c r="D4059" s="226"/>
    </row>
    <row r="4060" spans="4:4" ht="15" customHeight="1" x14ac:dyDescent="0.25">
      <c r="D4060" s="226"/>
    </row>
    <row r="4061" spans="4:4" ht="15" customHeight="1" x14ac:dyDescent="0.25">
      <c r="D4061" s="226"/>
    </row>
    <row r="4062" spans="4:4" ht="15" customHeight="1" x14ac:dyDescent="0.25">
      <c r="D4062" s="226"/>
    </row>
    <row r="4063" spans="4:4" ht="15" customHeight="1" x14ac:dyDescent="0.25">
      <c r="D4063" s="226"/>
    </row>
    <row r="4064" spans="4:4" ht="15" customHeight="1" x14ac:dyDescent="0.25">
      <c r="D4064" s="226"/>
    </row>
    <row r="4065" spans="4:4" ht="15" customHeight="1" x14ac:dyDescent="0.25">
      <c r="D4065" s="226"/>
    </row>
    <row r="4066" spans="4:4" ht="15" customHeight="1" x14ac:dyDescent="0.25">
      <c r="D4066" s="226"/>
    </row>
    <row r="4067" spans="4:4" ht="15" customHeight="1" x14ac:dyDescent="0.25">
      <c r="D4067" s="226"/>
    </row>
    <row r="4068" spans="4:4" ht="15" customHeight="1" x14ac:dyDescent="0.25">
      <c r="D4068" s="226"/>
    </row>
    <row r="4069" spans="4:4" ht="15" customHeight="1" x14ac:dyDescent="0.25">
      <c r="D4069" s="226"/>
    </row>
    <row r="4070" spans="4:4" ht="15" customHeight="1" x14ac:dyDescent="0.25">
      <c r="D4070" s="226"/>
    </row>
    <row r="4071" spans="4:4" ht="15" customHeight="1" x14ac:dyDescent="0.25">
      <c r="D4071" s="226"/>
    </row>
    <row r="4072" spans="4:4" ht="15" customHeight="1" x14ac:dyDescent="0.25">
      <c r="D4072" s="226"/>
    </row>
    <row r="4073" spans="4:4" ht="15" customHeight="1" x14ac:dyDescent="0.25">
      <c r="D4073" s="226"/>
    </row>
    <row r="4074" spans="4:4" ht="15" customHeight="1" x14ac:dyDescent="0.25">
      <c r="D4074" s="226"/>
    </row>
    <row r="4075" spans="4:4" ht="15" customHeight="1" x14ac:dyDescent="0.25">
      <c r="D4075" s="226"/>
    </row>
    <row r="4076" spans="4:4" ht="15" customHeight="1" x14ac:dyDescent="0.25">
      <c r="D4076" s="226"/>
    </row>
    <row r="4077" spans="4:4" ht="15" customHeight="1" x14ac:dyDescent="0.25">
      <c r="D4077" s="226"/>
    </row>
    <row r="4078" spans="4:4" ht="15" customHeight="1" x14ac:dyDescent="0.25">
      <c r="D4078" s="226"/>
    </row>
    <row r="4079" spans="4:4" ht="15" customHeight="1" x14ac:dyDescent="0.25">
      <c r="D4079" s="226"/>
    </row>
    <row r="4080" spans="4:4" ht="15" customHeight="1" x14ac:dyDescent="0.25">
      <c r="D4080" s="226"/>
    </row>
    <row r="4081" spans="4:4" ht="15" customHeight="1" x14ac:dyDescent="0.25">
      <c r="D4081" s="226"/>
    </row>
    <row r="4082" spans="4:4" ht="15" customHeight="1" x14ac:dyDescent="0.25">
      <c r="D4082" s="226"/>
    </row>
    <row r="4083" spans="4:4" ht="15" customHeight="1" x14ac:dyDescent="0.25">
      <c r="D4083" s="226"/>
    </row>
    <row r="4084" spans="4:4" ht="15" customHeight="1" x14ac:dyDescent="0.25">
      <c r="D4084" s="226"/>
    </row>
    <row r="4085" spans="4:4" ht="15" customHeight="1" x14ac:dyDescent="0.25">
      <c r="D4085" s="226"/>
    </row>
    <row r="4086" spans="4:4" ht="15" customHeight="1" x14ac:dyDescent="0.25">
      <c r="D4086" s="226"/>
    </row>
    <row r="4087" spans="4:4" ht="15" customHeight="1" x14ac:dyDescent="0.25">
      <c r="D4087" s="226"/>
    </row>
    <row r="4088" spans="4:4" ht="15" customHeight="1" x14ac:dyDescent="0.25">
      <c r="D4088" s="226"/>
    </row>
    <row r="4089" spans="4:4" ht="15" customHeight="1" x14ac:dyDescent="0.25">
      <c r="D4089" s="226"/>
    </row>
    <row r="4090" spans="4:4" ht="15" customHeight="1" x14ac:dyDescent="0.25">
      <c r="D4090" s="226"/>
    </row>
    <row r="4091" spans="4:4" ht="15" customHeight="1" x14ac:dyDescent="0.25">
      <c r="D4091" s="226"/>
    </row>
    <row r="4092" spans="4:4" ht="15" customHeight="1" x14ac:dyDescent="0.25">
      <c r="D4092" s="226"/>
    </row>
    <row r="4093" spans="4:4" ht="15" customHeight="1" x14ac:dyDescent="0.25">
      <c r="D4093" s="226"/>
    </row>
    <row r="4094" spans="4:4" ht="15" customHeight="1" x14ac:dyDescent="0.25">
      <c r="D4094" s="226"/>
    </row>
    <row r="4095" spans="4:4" ht="15" customHeight="1" x14ac:dyDescent="0.25">
      <c r="D4095" s="226"/>
    </row>
    <row r="4096" spans="4:4" ht="15" customHeight="1" x14ac:dyDescent="0.25">
      <c r="D4096" s="226"/>
    </row>
    <row r="4097" spans="4:4" ht="15" customHeight="1" x14ac:dyDescent="0.25">
      <c r="D4097" s="226"/>
    </row>
    <row r="4098" spans="4:4" ht="15" customHeight="1" x14ac:dyDescent="0.25">
      <c r="D4098" s="226"/>
    </row>
    <row r="4099" spans="4:4" ht="15" customHeight="1" x14ac:dyDescent="0.25">
      <c r="D4099" s="226"/>
    </row>
    <row r="4100" spans="4:4" ht="15" customHeight="1" x14ac:dyDescent="0.25">
      <c r="D4100" s="226"/>
    </row>
    <row r="4101" spans="4:4" ht="15" customHeight="1" x14ac:dyDescent="0.25">
      <c r="D4101" s="226"/>
    </row>
    <row r="4102" spans="4:4" ht="15" customHeight="1" x14ac:dyDescent="0.25">
      <c r="D4102" s="226"/>
    </row>
    <row r="4103" spans="4:4" ht="15" customHeight="1" x14ac:dyDescent="0.25">
      <c r="D4103" s="226"/>
    </row>
    <row r="4104" spans="4:4" ht="15" customHeight="1" x14ac:dyDescent="0.25">
      <c r="D4104" s="226"/>
    </row>
    <row r="4105" spans="4:4" ht="15" customHeight="1" x14ac:dyDescent="0.25">
      <c r="D4105" s="226"/>
    </row>
    <row r="4106" spans="4:4" ht="15" customHeight="1" x14ac:dyDescent="0.25">
      <c r="D4106" s="226"/>
    </row>
    <row r="4107" spans="4:4" ht="15" customHeight="1" x14ac:dyDescent="0.25">
      <c r="D4107" s="226"/>
    </row>
    <row r="4108" spans="4:4" ht="15" customHeight="1" x14ac:dyDescent="0.25">
      <c r="D4108" s="226"/>
    </row>
    <row r="4109" spans="4:4" ht="15" customHeight="1" x14ac:dyDescent="0.25">
      <c r="D4109" s="226"/>
    </row>
    <row r="4110" spans="4:4" ht="15" customHeight="1" x14ac:dyDescent="0.25">
      <c r="D4110" s="226"/>
    </row>
    <row r="4111" spans="4:4" ht="15" customHeight="1" x14ac:dyDescent="0.25">
      <c r="D4111" s="226"/>
    </row>
    <row r="4112" spans="4:4" ht="15" customHeight="1" x14ac:dyDescent="0.25">
      <c r="D4112" s="226"/>
    </row>
    <row r="4113" spans="4:4" ht="15" customHeight="1" x14ac:dyDescent="0.25">
      <c r="D4113" s="226"/>
    </row>
    <row r="4114" spans="4:4" ht="15" customHeight="1" x14ac:dyDescent="0.25">
      <c r="D4114" s="226"/>
    </row>
    <row r="4115" spans="4:4" ht="15" customHeight="1" x14ac:dyDescent="0.25">
      <c r="D4115" s="226"/>
    </row>
    <row r="4116" spans="4:4" ht="15" customHeight="1" x14ac:dyDescent="0.25">
      <c r="D4116" s="226"/>
    </row>
    <row r="4117" spans="4:4" ht="15" customHeight="1" x14ac:dyDescent="0.25">
      <c r="D4117" s="226"/>
    </row>
    <row r="4118" spans="4:4" ht="15" customHeight="1" x14ac:dyDescent="0.25">
      <c r="D4118" s="226"/>
    </row>
    <row r="4119" spans="4:4" ht="15" customHeight="1" x14ac:dyDescent="0.25">
      <c r="D4119" s="226"/>
    </row>
    <row r="4120" spans="4:4" ht="15" customHeight="1" x14ac:dyDescent="0.25">
      <c r="D4120" s="226"/>
    </row>
    <row r="4121" spans="4:4" ht="15" customHeight="1" x14ac:dyDescent="0.25">
      <c r="D4121" s="226"/>
    </row>
    <row r="4122" spans="4:4" ht="15" customHeight="1" x14ac:dyDescent="0.25">
      <c r="D4122" s="226"/>
    </row>
    <row r="4123" spans="4:4" ht="15" customHeight="1" x14ac:dyDescent="0.25">
      <c r="D4123" s="226"/>
    </row>
    <row r="4124" spans="4:4" ht="15" customHeight="1" x14ac:dyDescent="0.25">
      <c r="D4124" s="226"/>
    </row>
    <row r="4125" spans="4:4" ht="15" customHeight="1" x14ac:dyDescent="0.25">
      <c r="D4125" s="226"/>
    </row>
    <row r="4126" spans="4:4" ht="15" customHeight="1" x14ac:dyDescent="0.25">
      <c r="D4126" s="226"/>
    </row>
    <row r="4127" spans="4:4" ht="15" customHeight="1" x14ac:dyDescent="0.25">
      <c r="D4127" s="226"/>
    </row>
    <row r="4128" spans="4:4" ht="15" customHeight="1" x14ac:dyDescent="0.25">
      <c r="D4128" s="226"/>
    </row>
    <row r="4129" spans="4:4" ht="15" customHeight="1" x14ac:dyDescent="0.25">
      <c r="D4129" s="226"/>
    </row>
    <row r="4130" spans="4:4" ht="15" customHeight="1" x14ac:dyDescent="0.25">
      <c r="D4130" s="226"/>
    </row>
    <row r="4131" spans="4:4" ht="15" customHeight="1" x14ac:dyDescent="0.25">
      <c r="D4131" s="226"/>
    </row>
    <row r="4132" spans="4:4" ht="15" customHeight="1" x14ac:dyDescent="0.25">
      <c r="D4132" s="226"/>
    </row>
    <row r="4133" spans="4:4" ht="15" customHeight="1" x14ac:dyDescent="0.25">
      <c r="D4133" s="226"/>
    </row>
    <row r="4134" spans="4:4" ht="15" customHeight="1" x14ac:dyDescent="0.25">
      <c r="D4134" s="226"/>
    </row>
    <row r="4135" spans="4:4" ht="15" customHeight="1" x14ac:dyDescent="0.25">
      <c r="D4135" s="226"/>
    </row>
    <row r="4136" spans="4:4" ht="15" customHeight="1" x14ac:dyDescent="0.25">
      <c r="D4136" s="226"/>
    </row>
    <row r="4137" spans="4:4" ht="15" customHeight="1" x14ac:dyDescent="0.25">
      <c r="D4137" s="226"/>
    </row>
    <row r="4138" spans="4:4" ht="15" customHeight="1" x14ac:dyDescent="0.25">
      <c r="D4138" s="226"/>
    </row>
    <row r="4139" spans="4:4" ht="15" customHeight="1" x14ac:dyDescent="0.25">
      <c r="D4139" s="226"/>
    </row>
    <row r="4140" spans="4:4" ht="15" customHeight="1" x14ac:dyDescent="0.25">
      <c r="D4140" s="226"/>
    </row>
    <row r="4141" spans="4:4" ht="15" customHeight="1" x14ac:dyDescent="0.25">
      <c r="D4141" s="226"/>
    </row>
    <row r="4142" spans="4:4" ht="15" customHeight="1" x14ac:dyDescent="0.25">
      <c r="D4142" s="226"/>
    </row>
    <row r="4143" spans="4:4" ht="15" customHeight="1" x14ac:dyDescent="0.25">
      <c r="D4143" s="226"/>
    </row>
    <row r="4144" spans="4:4" ht="15" customHeight="1" x14ac:dyDescent="0.25">
      <c r="D4144" s="226"/>
    </row>
    <row r="4145" spans="4:4" ht="15" customHeight="1" x14ac:dyDescent="0.25">
      <c r="D4145" s="226"/>
    </row>
    <row r="4146" spans="4:4" ht="15" customHeight="1" x14ac:dyDescent="0.25">
      <c r="D4146" s="226"/>
    </row>
    <row r="4147" spans="4:4" ht="15" customHeight="1" x14ac:dyDescent="0.25">
      <c r="D4147" s="226"/>
    </row>
    <row r="4148" spans="4:4" ht="15" customHeight="1" x14ac:dyDescent="0.25">
      <c r="D4148" s="226"/>
    </row>
    <row r="4149" spans="4:4" ht="15" customHeight="1" x14ac:dyDescent="0.25">
      <c r="D4149" s="226"/>
    </row>
    <row r="4150" spans="4:4" ht="15" customHeight="1" x14ac:dyDescent="0.25">
      <c r="D4150" s="226"/>
    </row>
    <row r="4151" spans="4:4" ht="15" customHeight="1" x14ac:dyDescent="0.25">
      <c r="D4151" s="226"/>
    </row>
    <row r="4152" spans="4:4" ht="15" customHeight="1" x14ac:dyDescent="0.25">
      <c r="D4152" s="226"/>
    </row>
    <row r="4153" spans="4:4" ht="15" customHeight="1" x14ac:dyDescent="0.25">
      <c r="D4153" s="226"/>
    </row>
    <row r="4154" spans="4:4" ht="15" customHeight="1" x14ac:dyDescent="0.25">
      <c r="D4154" s="226"/>
    </row>
    <row r="4155" spans="4:4" ht="15" customHeight="1" x14ac:dyDescent="0.25">
      <c r="D4155" s="226"/>
    </row>
    <row r="4156" spans="4:4" ht="15" customHeight="1" x14ac:dyDescent="0.25">
      <c r="D4156" s="226"/>
    </row>
    <row r="4157" spans="4:4" ht="15" customHeight="1" x14ac:dyDescent="0.25">
      <c r="D4157" s="226"/>
    </row>
    <row r="4158" spans="4:4" ht="15" customHeight="1" x14ac:dyDescent="0.25">
      <c r="D4158" s="226"/>
    </row>
    <row r="4159" spans="4:4" ht="15" customHeight="1" x14ac:dyDescent="0.25">
      <c r="D4159" s="226"/>
    </row>
    <row r="4160" spans="4:4" ht="15" customHeight="1" x14ac:dyDescent="0.25">
      <c r="D4160" s="226"/>
    </row>
    <row r="4161" spans="4:4" ht="15" customHeight="1" x14ac:dyDescent="0.25">
      <c r="D4161" s="226"/>
    </row>
    <row r="4162" spans="4:4" ht="15" customHeight="1" x14ac:dyDescent="0.25">
      <c r="D4162" s="226"/>
    </row>
    <row r="4163" spans="4:4" ht="15" customHeight="1" x14ac:dyDescent="0.25">
      <c r="D4163" s="226"/>
    </row>
    <row r="4164" spans="4:4" ht="15" customHeight="1" x14ac:dyDescent="0.25">
      <c r="D4164" s="226"/>
    </row>
    <row r="4165" spans="4:4" ht="15" customHeight="1" x14ac:dyDescent="0.25">
      <c r="D4165" s="226"/>
    </row>
    <row r="4166" spans="4:4" ht="15" customHeight="1" x14ac:dyDescent="0.25">
      <c r="D4166" s="226"/>
    </row>
    <row r="4167" spans="4:4" ht="15" customHeight="1" x14ac:dyDescent="0.25">
      <c r="D4167" s="226"/>
    </row>
    <row r="4168" spans="4:4" ht="15" customHeight="1" x14ac:dyDescent="0.25">
      <c r="D4168" s="226"/>
    </row>
    <row r="4169" spans="4:4" ht="15" customHeight="1" x14ac:dyDescent="0.25">
      <c r="D4169" s="226"/>
    </row>
    <row r="4170" spans="4:4" ht="15" customHeight="1" x14ac:dyDescent="0.25">
      <c r="D4170" s="226"/>
    </row>
    <row r="4171" spans="4:4" ht="15" customHeight="1" x14ac:dyDescent="0.25">
      <c r="D4171" s="226"/>
    </row>
    <row r="4172" spans="4:4" ht="15" customHeight="1" x14ac:dyDescent="0.25">
      <c r="D4172" s="226"/>
    </row>
    <row r="4173" spans="4:4" ht="15" customHeight="1" x14ac:dyDescent="0.25">
      <c r="D4173" s="226"/>
    </row>
    <row r="4174" spans="4:4" ht="15" customHeight="1" x14ac:dyDescent="0.25">
      <c r="D4174" s="226"/>
    </row>
    <row r="4175" spans="4:4" ht="15" customHeight="1" x14ac:dyDescent="0.25">
      <c r="D4175" s="226"/>
    </row>
    <row r="4176" spans="4:4" ht="15" customHeight="1" x14ac:dyDescent="0.25">
      <c r="D4176" s="226"/>
    </row>
    <row r="4177" spans="4:4" ht="15" customHeight="1" x14ac:dyDescent="0.25">
      <c r="D4177" s="226"/>
    </row>
    <row r="4178" spans="4:4" ht="15" customHeight="1" x14ac:dyDescent="0.25">
      <c r="D4178" s="226"/>
    </row>
    <row r="4179" spans="4:4" ht="15" customHeight="1" x14ac:dyDescent="0.25">
      <c r="D4179" s="226"/>
    </row>
    <row r="4180" spans="4:4" ht="15" customHeight="1" x14ac:dyDescent="0.25">
      <c r="D4180" s="226"/>
    </row>
    <row r="4181" spans="4:4" ht="15" customHeight="1" x14ac:dyDescent="0.25">
      <c r="D4181" s="226"/>
    </row>
    <row r="4182" spans="4:4" ht="15" customHeight="1" x14ac:dyDescent="0.25">
      <c r="D4182" s="226"/>
    </row>
    <row r="4183" spans="4:4" ht="15" customHeight="1" x14ac:dyDescent="0.25">
      <c r="D4183" s="226"/>
    </row>
    <row r="4184" spans="4:4" ht="15" customHeight="1" x14ac:dyDescent="0.25">
      <c r="D4184" s="226"/>
    </row>
    <row r="4185" spans="4:4" ht="15" customHeight="1" x14ac:dyDescent="0.25">
      <c r="D4185" s="226"/>
    </row>
    <row r="4186" spans="4:4" ht="15" customHeight="1" x14ac:dyDescent="0.25">
      <c r="D4186" s="226"/>
    </row>
    <row r="4187" spans="4:4" ht="15" customHeight="1" x14ac:dyDescent="0.25">
      <c r="D4187" s="226"/>
    </row>
    <row r="4188" spans="4:4" ht="15" customHeight="1" x14ac:dyDescent="0.25">
      <c r="D4188" s="226"/>
    </row>
    <row r="4189" spans="4:4" ht="15" customHeight="1" x14ac:dyDescent="0.25">
      <c r="D4189" s="226"/>
    </row>
    <row r="4190" spans="4:4" ht="15" customHeight="1" x14ac:dyDescent="0.25">
      <c r="D4190" s="226"/>
    </row>
    <row r="4191" spans="4:4" ht="15" customHeight="1" x14ac:dyDescent="0.25">
      <c r="D4191" s="226"/>
    </row>
    <row r="4192" spans="4:4" ht="15" customHeight="1" x14ac:dyDescent="0.25">
      <c r="D4192" s="226"/>
    </row>
    <row r="4193" spans="4:4" ht="15" customHeight="1" x14ac:dyDescent="0.25">
      <c r="D4193" s="226"/>
    </row>
    <row r="4194" spans="4:4" ht="15" customHeight="1" x14ac:dyDescent="0.25">
      <c r="D4194" s="226"/>
    </row>
    <row r="4195" spans="4:4" ht="15" customHeight="1" x14ac:dyDescent="0.25">
      <c r="D4195" s="226"/>
    </row>
    <row r="4196" spans="4:4" ht="15" customHeight="1" x14ac:dyDescent="0.25">
      <c r="D4196" s="226"/>
    </row>
    <row r="4197" spans="4:4" ht="15" customHeight="1" x14ac:dyDescent="0.25">
      <c r="D4197" s="226"/>
    </row>
    <row r="4198" spans="4:4" ht="15" customHeight="1" x14ac:dyDescent="0.25">
      <c r="D4198" s="226"/>
    </row>
    <row r="4199" spans="4:4" ht="15" customHeight="1" x14ac:dyDescent="0.25">
      <c r="D4199" s="226"/>
    </row>
    <row r="4200" spans="4:4" ht="15" customHeight="1" x14ac:dyDescent="0.25">
      <c r="D4200" s="226"/>
    </row>
    <row r="4201" spans="4:4" ht="15" customHeight="1" x14ac:dyDescent="0.25">
      <c r="D4201" s="226"/>
    </row>
    <row r="4202" spans="4:4" ht="15" customHeight="1" x14ac:dyDescent="0.25">
      <c r="D4202" s="226"/>
    </row>
    <row r="4203" spans="4:4" ht="15" customHeight="1" x14ac:dyDescent="0.25">
      <c r="D4203" s="226"/>
    </row>
    <row r="4204" spans="4:4" ht="15" customHeight="1" x14ac:dyDescent="0.25">
      <c r="D4204" s="226"/>
    </row>
    <row r="4205" spans="4:4" ht="15" customHeight="1" x14ac:dyDescent="0.25">
      <c r="D4205" s="226"/>
    </row>
    <row r="4206" spans="4:4" ht="15" customHeight="1" x14ac:dyDescent="0.25">
      <c r="D4206" s="226"/>
    </row>
    <row r="4207" spans="4:4" ht="15" customHeight="1" x14ac:dyDescent="0.25">
      <c r="D4207" s="226"/>
    </row>
    <row r="4208" spans="4:4" ht="15" customHeight="1" x14ac:dyDescent="0.25">
      <c r="D4208" s="226"/>
    </row>
    <row r="4209" spans="4:4" ht="15" customHeight="1" x14ac:dyDescent="0.25">
      <c r="D4209" s="226"/>
    </row>
    <row r="4210" spans="4:4" ht="15" customHeight="1" x14ac:dyDescent="0.25">
      <c r="D4210" s="226"/>
    </row>
    <row r="4211" spans="4:4" ht="15" customHeight="1" x14ac:dyDescent="0.25">
      <c r="D4211" s="226"/>
    </row>
    <row r="4212" spans="4:4" ht="15" customHeight="1" x14ac:dyDescent="0.25">
      <c r="D4212" s="226"/>
    </row>
    <row r="4213" spans="4:4" ht="15" customHeight="1" x14ac:dyDescent="0.25">
      <c r="D4213" s="226"/>
    </row>
    <row r="4214" spans="4:4" ht="15" customHeight="1" x14ac:dyDescent="0.25">
      <c r="D4214" s="226"/>
    </row>
    <row r="4215" spans="4:4" ht="15" customHeight="1" x14ac:dyDescent="0.25">
      <c r="D4215" s="226"/>
    </row>
    <row r="4216" spans="4:4" ht="15" customHeight="1" x14ac:dyDescent="0.25">
      <c r="D4216" s="226"/>
    </row>
    <row r="4217" spans="4:4" ht="15" customHeight="1" x14ac:dyDescent="0.25">
      <c r="D4217" s="226"/>
    </row>
    <row r="4218" spans="4:4" ht="15" customHeight="1" x14ac:dyDescent="0.25">
      <c r="D4218" s="226"/>
    </row>
    <row r="4219" spans="4:4" ht="15" customHeight="1" x14ac:dyDescent="0.25">
      <c r="D4219" s="226"/>
    </row>
    <row r="4220" spans="4:4" ht="15" customHeight="1" x14ac:dyDescent="0.25">
      <c r="D4220" s="226"/>
    </row>
    <row r="4221" spans="4:4" ht="15" customHeight="1" x14ac:dyDescent="0.25">
      <c r="D4221" s="226"/>
    </row>
    <row r="4222" spans="4:4" ht="15" customHeight="1" x14ac:dyDescent="0.25">
      <c r="D4222" s="226"/>
    </row>
    <row r="4223" spans="4:4" ht="15" customHeight="1" x14ac:dyDescent="0.25">
      <c r="D4223" s="226"/>
    </row>
    <row r="4224" spans="4:4" ht="15" customHeight="1" x14ac:dyDescent="0.25">
      <c r="D4224" s="226"/>
    </row>
    <row r="4225" spans="4:4" ht="15" customHeight="1" x14ac:dyDescent="0.25">
      <c r="D4225" s="226"/>
    </row>
    <row r="4226" spans="4:4" ht="15" customHeight="1" x14ac:dyDescent="0.25">
      <c r="D4226" s="226"/>
    </row>
    <row r="4227" spans="4:4" ht="15" customHeight="1" x14ac:dyDescent="0.25">
      <c r="D4227" s="226"/>
    </row>
    <row r="4228" spans="4:4" ht="15" customHeight="1" x14ac:dyDescent="0.25">
      <c r="D4228" s="226"/>
    </row>
    <row r="4229" spans="4:4" ht="15" customHeight="1" x14ac:dyDescent="0.25">
      <c r="D4229" s="226"/>
    </row>
    <row r="4230" spans="4:4" ht="15" customHeight="1" x14ac:dyDescent="0.25">
      <c r="D4230" s="226"/>
    </row>
    <row r="4231" spans="4:4" ht="15" customHeight="1" x14ac:dyDescent="0.25">
      <c r="D4231" s="226"/>
    </row>
    <row r="4232" spans="4:4" ht="15" customHeight="1" x14ac:dyDescent="0.25">
      <c r="D4232" s="226"/>
    </row>
    <row r="4233" spans="4:4" ht="15" customHeight="1" x14ac:dyDescent="0.25">
      <c r="D4233" s="226"/>
    </row>
    <row r="4234" spans="4:4" ht="15" customHeight="1" x14ac:dyDescent="0.25">
      <c r="D4234" s="226"/>
    </row>
    <row r="4235" spans="4:4" ht="15" customHeight="1" x14ac:dyDescent="0.25">
      <c r="D4235" s="226"/>
    </row>
    <row r="4236" spans="4:4" ht="15" customHeight="1" x14ac:dyDescent="0.25">
      <c r="D4236" s="226"/>
    </row>
    <row r="4237" spans="4:4" ht="15" customHeight="1" x14ac:dyDescent="0.25">
      <c r="D4237" s="226"/>
    </row>
    <row r="4238" spans="4:4" ht="15" customHeight="1" x14ac:dyDescent="0.25">
      <c r="D4238" s="226"/>
    </row>
    <row r="4239" spans="4:4" ht="15" customHeight="1" x14ac:dyDescent="0.25">
      <c r="D4239" s="226"/>
    </row>
    <row r="4240" spans="4:4" ht="15" customHeight="1" x14ac:dyDescent="0.25">
      <c r="D4240" s="226"/>
    </row>
    <row r="4241" spans="4:4" ht="15" customHeight="1" x14ac:dyDescent="0.25">
      <c r="D4241" s="226"/>
    </row>
    <row r="4242" spans="4:4" ht="15" customHeight="1" x14ac:dyDescent="0.25">
      <c r="D4242" s="226"/>
    </row>
    <row r="4243" spans="4:4" ht="15" customHeight="1" x14ac:dyDescent="0.25">
      <c r="D4243" s="226"/>
    </row>
    <row r="4244" spans="4:4" ht="15" customHeight="1" x14ac:dyDescent="0.25">
      <c r="D4244" s="226"/>
    </row>
    <row r="4245" spans="4:4" ht="15" customHeight="1" x14ac:dyDescent="0.25">
      <c r="D4245" s="226"/>
    </row>
    <row r="4246" spans="4:4" ht="15" customHeight="1" x14ac:dyDescent="0.25">
      <c r="D4246" s="226"/>
    </row>
    <row r="4247" spans="4:4" ht="15" customHeight="1" x14ac:dyDescent="0.25">
      <c r="D4247" s="226"/>
    </row>
    <row r="4248" spans="4:4" ht="15" customHeight="1" x14ac:dyDescent="0.25">
      <c r="D4248" s="226"/>
    </row>
    <row r="4249" spans="4:4" ht="15" customHeight="1" x14ac:dyDescent="0.25">
      <c r="D4249" s="226"/>
    </row>
    <row r="4250" spans="4:4" ht="15" customHeight="1" x14ac:dyDescent="0.25">
      <c r="D4250" s="226"/>
    </row>
    <row r="4251" spans="4:4" ht="15" customHeight="1" x14ac:dyDescent="0.25">
      <c r="D4251" s="226"/>
    </row>
    <row r="4252" spans="4:4" ht="15" customHeight="1" x14ac:dyDescent="0.25">
      <c r="D4252" s="226"/>
    </row>
    <row r="4253" spans="4:4" ht="15" customHeight="1" x14ac:dyDescent="0.25">
      <c r="D4253" s="226"/>
    </row>
    <row r="4254" spans="4:4" ht="15" customHeight="1" x14ac:dyDescent="0.25">
      <c r="D4254" s="226"/>
    </row>
    <row r="4255" spans="4:4" ht="15" customHeight="1" x14ac:dyDescent="0.25">
      <c r="D4255" s="226"/>
    </row>
    <row r="4256" spans="4:4" ht="15" customHeight="1" x14ac:dyDescent="0.25">
      <c r="D4256" s="226"/>
    </row>
    <row r="4257" spans="4:4" ht="15" customHeight="1" x14ac:dyDescent="0.25">
      <c r="D4257" s="226"/>
    </row>
    <row r="4258" spans="4:4" ht="15" customHeight="1" x14ac:dyDescent="0.25">
      <c r="D4258" s="226"/>
    </row>
    <row r="4259" spans="4:4" ht="15" customHeight="1" x14ac:dyDescent="0.25">
      <c r="D4259" s="226"/>
    </row>
    <row r="4260" spans="4:4" ht="15" customHeight="1" x14ac:dyDescent="0.25">
      <c r="D4260" s="226"/>
    </row>
    <row r="4261" spans="4:4" ht="15" customHeight="1" x14ac:dyDescent="0.25">
      <c r="D4261" s="226"/>
    </row>
    <row r="4262" spans="4:4" ht="15" customHeight="1" x14ac:dyDescent="0.25">
      <c r="D4262" s="226"/>
    </row>
    <row r="4263" spans="4:4" ht="15" customHeight="1" x14ac:dyDescent="0.25">
      <c r="D4263" s="226"/>
    </row>
    <row r="4264" spans="4:4" ht="15" customHeight="1" x14ac:dyDescent="0.25">
      <c r="D4264" s="226"/>
    </row>
    <row r="4265" spans="4:4" ht="15" customHeight="1" x14ac:dyDescent="0.25">
      <c r="D4265" s="226"/>
    </row>
    <row r="4266" spans="4:4" ht="15" customHeight="1" x14ac:dyDescent="0.25">
      <c r="D4266" s="226"/>
    </row>
    <row r="4267" spans="4:4" ht="15" customHeight="1" x14ac:dyDescent="0.25">
      <c r="D4267" s="226"/>
    </row>
    <row r="4268" spans="4:4" ht="15" customHeight="1" x14ac:dyDescent="0.25">
      <c r="D4268" s="226"/>
    </row>
    <row r="4269" spans="4:4" ht="15" customHeight="1" x14ac:dyDescent="0.25">
      <c r="D4269" s="226"/>
    </row>
    <row r="4270" spans="4:4" ht="15" customHeight="1" x14ac:dyDescent="0.25">
      <c r="D4270" s="226"/>
    </row>
    <row r="4271" spans="4:4" ht="15" customHeight="1" x14ac:dyDescent="0.25">
      <c r="D4271" s="226"/>
    </row>
    <row r="4272" spans="4:4" ht="15" customHeight="1" x14ac:dyDescent="0.25">
      <c r="D4272" s="226"/>
    </row>
    <row r="4273" spans="4:4" ht="15" customHeight="1" x14ac:dyDescent="0.25">
      <c r="D4273" s="226"/>
    </row>
    <row r="4274" spans="4:4" ht="15" customHeight="1" x14ac:dyDescent="0.25">
      <c r="D4274" s="226"/>
    </row>
    <row r="4275" spans="4:4" ht="15" customHeight="1" x14ac:dyDescent="0.25">
      <c r="D4275" s="226"/>
    </row>
    <row r="4276" spans="4:4" ht="15" customHeight="1" x14ac:dyDescent="0.25">
      <c r="D4276" s="226"/>
    </row>
    <row r="4277" spans="4:4" ht="15" customHeight="1" x14ac:dyDescent="0.25">
      <c r="D4277" s="226"/>
    </row>
    <row r="4278" spans="4:4" ht="15" customHeight="1" x14ac:dyDescent="0.25">
      <c r="D4278" s="226"/>
    </row>
    <row r="4279" spans="4:4" ht="15" customHeight="1" x14ac:dyDescent="0.25">
      <c r="D4279" s="226"/>
    </row>
    <row r="4280" spans="4:4" ht="15" customHeight="1" x14ac:dyDescent="0.25">
      <c r="D4280" s="226"/>
    </row>
    <row r="4281" spans="4:4" ht="15" customHeight="1" x14ac:dyDescent="0.25">
      <c r="D4281" s="226"/>
    </row>
    <row r="4282" spans="4:4" ht="15" customHeight="1" x14ac:dyDescent="0.25">
      <c r="D4282" s="226"/>
    </row>
    <row r="4283" spans="4:4" ht="15" customHeight="1" x14ac:dyDescent="0.25">
      <c r="D4283" s="226"/>
    </row>
    <row r="4284" spans="4:4" ht="15" customHeight="1" x14ac:dyDescent="0.25">
      <c r="D4284" s="226"/>
    </row>
    <row r="4285" spans="4:4" ht="15" customHeight="1" x14ac:dyDescent="0.25">
      <c r="D4285" s="226"/>
    </row>
    <row r="4286" spans="4:4" ht="15" customHeight="1" x14ac:dyDescent="0.25">
      <c r="D4286" s="226"/>
    </row>
    <row r="4287" spans="4:4" ht="15" customHeight="1" x14ac:dyDescent="0.25">
      <c r="D4287" s="226"/>
    </row>
    <row r="4288" spans="4:4" ht="15" customHeight="1" x14ac:dyDescent="0.25">
      <c r="D4288" s="226"/>
    </row>
    <row r="4289" spans="4:4" ht="15" customHeight="1" x14ac:dyDescent="0.25">
      <c r="D4289" s="226"/>
    </row>
    <row r="4290" spans="4:4" ht="15" customHeight="1" x14ac:dyDescent="0.25">
      <c r="D4290" s="226"/>
    </row>
    <row r="4291" spans="4:4" ht="15" customHeight="1" x14ac:dyDescent="0.25">
      <c r="D4291" s="226"/>
    </row>
    <row r="4292" spans="4:4" ht="15" customHeight="1" x14ac:dyDescent="0.25">
      <c r="D4292" s="226"/>
    </row>
    <row r="4293" spans="4:4" ht="15" customHeight="1" x14ac:dyDescent="0.25">
      <c r="D4293" s="226"/>
    </row>
    <row r="4294" spans="4:4" ht="15" customHeight="1" x14ac:dyDescent="0.25">
      <c r="D4294" s="226"/>
    </row>
    <row r="4295" spans="4:4" ht="15" customHeight="1" x14ac:dyDescent="0.25">
      <c r="D4295" s="226"/>
    </row>
    <row r="4296" spans="4:4" ht="15" customHeight="1" x14ac:dyDescent="0.25">
      <c r="D4296" s="226"/>
    </row>
    <row r="4297" spans="4:4" ht="15" customHeight="1" x14ac:dyDescent="0.25">
      <c r="D4297" s="226"/>
    </row>
    <row r="4298" spans="4:4" ht="15" customHeight="1" x14ac:dyDescent="0.25">
      <c r="D4298" s="226"/>
    </row>
    <row r="4299" spans="4:4" ht="15" customHeight="1" x14ac:dyDescent="0.25">
      <c r="D4299" s="226"/>
    </row>
    <row r="4300" spans="4:4" ht="15" customHeight="1" x14ac:dyDescent="0.25">
      <c r="D4300" s="226"/>
    </row>
    <row r="4301" spans="4:4" ht="15" customHeight="1" x14ac:dyDescent="0.25">
      <c r="D4301" s="226"/>
    </row>
    <row r="4302" spans="4:4" ht="15" customHeight="1" x14ac:dyDescent="0.25">
      <c r="D4302" s="226"/>
    </row>
    <row r="4303" spans="4:4" ht="15" customHeight="1" x14ac:dyDescent="0.25">
      <c r="D4303" s="226"/>
    </row>
    <row r="4304" spans="4:4" ht="15" customHeight="1" x14ac:dyDescent="0.25">
      <c r="D4304" s="226"/>
    </row>
    <row r="4305" spans="4:4" ht="15" customHeight="1" x14ac:dyDescent="0.25">
      <c r="D4305" s="226"/>
    </row>
    <row r="4306" spans="4:4" ht="15" customHeight="1" x14ac:dyDescent="0.25">
      <c r="D4306" s="226"/>
    </row>
    <row r="4307" spans="4:4" ht="15" customHeight="1" x14ac:dyDescent="0.25">
      <c r="D4307" s="226"/>
    </row>
    <row r="4308" spans="4:4" ht="15" customHeight="1" x14ac:dyDescent="0.25">
      <c r="D4308" s="226"/>
    </row>
    <row r="4309" spans="4:4" ht="15" customHeight="1" x14ac:dyDescent="0.25">
      <c r="D4309" s="226"/>
    </row>
    <row r="4310" spans="4:4" ht="15" customHeight="1" x14ac:dyDescent="0.25">
      <c r="D4310" s="226"/>
    </row>
    <row r="4311" spans="4:4" ht="15" customHeight="1" x14ac:dyDescent="0.25">
      <c r="D4311" s="226"/>
    </row>
    <row r="4312" spans="4:4" ht="15" customHeight="1" x14ac:dyDescent="0.25">
      <c r="D4312" s="226"/>
    </row>
    <row r="4313" spans="4:4" ht="15" customHeight="1" x14ac:dyDescent="0.25">
      <c r="D4313" s="226"/>
    </row>
    <row r="4314" spans="4:4" ht="15" customHeight="1" x14ac:dyDescent="0.25">
      <c r="D4314" s="226"/>
    </row>
    <row r="4315" spans="4:4" ht="15" customHeight="1" x14ac:dyDescent="0.25">
      <c r="D4315" s="226"/>
    </row>
    <row r="4316" spans="4:4" ht="15" customHeight="1" x14ac:dyDescent="0.25">
      <c r="D4316" s="226"/>
    </row>
    <row r="4317" spans="4:4" ht="15" customHeight="1" x14ac:dyDescent="0.25">
      <c r="D4317" s="226"/>
    </row>
    <row r="4318" spans="4:4" ht="15" customHeight="1" x14ac:dyDescent="0.25">
      <c r="D4318" s="226"/>
    </row>
    <row r="4319" spans="4:4" ht="15" customHeight="1" x14ac:dyDescent="0.25">
      <c r="D4319" s="226"/>
    </row>
    <row r="4320" spans="4:4" ht="15" customHeight="1" x14ac:dyDescent="0.25">
      <c r="D4320" s="226"/>
    </row>
    <row r="4321" spans="4:4" ht="15" customHeight="1" x14ac:dyDescent="0.25">
      <c r="D4321" s="226"/>
    </row>
    <row r="4322" spans="4:4" ht="15" customHeight="1" x14ac:dyDescent="0.25">
      <c r="D4322" s="226"/>
    </row>
    <row r="4323" spans="4:4" ht="15" customHeight="1" x14ac:dyDescent="0.25">
      <c r="D4323" s="226"/>
    </row>
    <row r="4324" spans="4:4" ht="15" customHeight="1" x14ac:dyDescent="0.25">
      <c r="D4324" s="226"/>
    </row>
    <row r="4325" spans="4:4" ht="15" customHeight="1" x14ac:dyDescent="0.25">
      <c r="D4325" s="226"/>
    </row>
    <row r="4326" spans="4:4" ht="15" customHeight="1" x14ac:dyDescent="0.25">
      <c r="D4326" s="226"/>
    </row>
    <row r="4327" spans="4:4" ht="15" customHeight="1" x14ac:dyDescent="0.25">
      <c r="D4327" s="226"/>
    </row>
    <row r="4328" spans="4:4" ht="15" customHeight="1" x14ac:dyDescent="0.25">
      <c r="D4328" s="226"/>
    </row>
    <row r="4329" spans="4:4" ht="15" customHeight="1" x14ac:dyDescent="0.25">
      <c r="D4329" s="226"/>
    </row>
    <row r="4330" spans="4:4" ht="15" customHeight="1" x14ac:dyDescent="0.25">
      <c r="D4330" s="226"/>
    </row>
    <row r="4331" spans="4:4" ht="15" customHeight="1" x14ac:dyDescent="0.25">
      <c r="D4331" s="226"/>
    </row>
    <row r="4332" spans="4:4" ht="15" customHeight="1" x14ac:dyDescent="0.25">
      <c r="D4332" s="226"/>
    </row>
    <row r="4333" spans="4:4" ht="15" customHeight="1" x14ac:dyDescent="0.25">
      <c r="D4333" s="226"/>
    </row>
    <row r="4334" spans="4:4" ht="15" customHeight="1" x14ac:dyDescent="0.25">
      <c r="D4334" s="226"/>
    </row>
    <row r="4335" spans="4:4" ht="15" customHeight="1" x14ac:dyDescent="0.25">
      <c r="D4335" s="226"/>
    </row>
    <row r="4336" spans="4:4" ht="15" customHeight="1" x14ac:dyDescent="0.25">
      <c r="D4336" s="226"/>
    </row>
    <row r="4337" spans="4:4" ht="15" customHeight="1" x14ac:dyDescent="0.25">
      <c r="D4337" s="226"/>
    </row>
    <row r="4338" spans="4:4" ht="15" customHeight="1" x14ac:dyDescent="0.25">
      <c r="D4338" s="226"/>
    </row>
    <row r="4339" spans="4:4" ht="15" customHeight="1" x14ac:dyDescent="0.25">
      <c r="D4339" s="226"/>
    </row>
    <row r="4340" spans="4:4" ht="15" customHeight="1" x14ac:dyDescent="0.25">
      <c r="D4340" s="226"/>
    </row>
    <row r="4341" spans="4:4" ht="15" customHeight="1" x14ac:dyDescent="0.25">
      <c r="D4341" s="226"/>
    </row>
    <row r="4342" spans="4:4" ht="15" customHeight="1" x14ac:dyDescent="0.25">
      <c r="D4342" s="226"/>
    </row>
    <row r="4343" spans="4:4" ht="15" customHeight="1" x14ac:dyDescent="0.25">
      <c r="D4343" s="226"/>
    </row>
    <row r="4344" spans="4:4" ht="15" customHeight="1" x14ac:dyDescent="0.25">
      <c r="D4344" s="226"/>
    </row>
    <row r="4345" spans="4:4" ht="15" customHeight="1" x14ac:dyDescent="0.25">
      <c r="D4345" s="226"/>
    </row>
    <row r="4346" spans="4:4" ht="15" customHeight="1" x14ac:dyDescent="0.25">
      <c r="D4346" s="226"/>
    </row>
    <row r="4347" spans="4:4" ht="15" customHeight="1" x14ac:dyDescent="0.25">
      <c r="D4347" s="226"/>
    </row>
    <row r="4348" spans="4:4" ht="15" customHeight="1" x14ac:dyDescent="0.25">
      <c r="D4348" s="226"/>
    </row>
    <row r="4349" spans="4:4" ht="15" customHeight="1" x14ac:dyDescent="0.25">
      <c r="D4349" s="226"/>
    </row>
    <row r="4350" spans="4:4" ht="15" customHeight="1" x14ac:dyDescent="0.25">
      <c r="D4350" s="226"/>
    </row>
    <row r="4351" spans="4:4" ht="15" customHeight="1" x14ac:dyDescent="0.25">
      <c r="D4351" s="226"/>
    </row>
    <row r="4352" spans="4:4" ht="15" customHeight="1" x14ac:dyDescent="0.25">
      <c r="D4352" s="226"/>
    </row>
    <row r="4353" spans="4:4" ht="15" customHeight="1" x14ac:dyDescent="0.25">
      <c r="D4353" s="226"/>
    </row>
    <row r="4354" spans="4:4" ht="15" customHeight="1" x14ac:dyDescent="0.25">
      <c r="D4354" s="226"/>
    </row>
    <row r="4355" spans="4:4" ht="15" customHeight="1" x14ac:dyDescent="0.25">
      <c r="D4355" s="226"/>
    </row>
    <row r="4356" spans="4:4" ht="15" customHeight="1" x14ac:dyDescent="0.25">
      <c r="D4356" s="226"/>
    </row>
    <row r="4357" spans="4:4" ht="15" customHeight="1" x14ac:dyDescent="0.25">
      <c r="D4357" s="226"/>
    </row>
    <row r="4358" spans="4:4" ht="15" customHeight="1" x14ac:dyDescent="0.25">
      <c r="D4358" s="226"/>
    </row>
    <row r="4359" spans="4:4" ht="15" customHeight="1" x14ac:dyDescent="0.25">
      <c r="D4359" s="226"/>
    </row>
    <row r="4360" spans="4:4" ht="15" customHeight="1" x14ac:dyDescent="0.25">
      <c r="D4360" s="226"/>
    </row>
    <row r="4361" spans="4:4" ht="15" customHeight="1" x14ac:dyDescent="0.25">
      <c r="D4361" s="226"/>
    </row>
    <row r="4362" spans="4:4" ht="15" customHeight="1" x14ac:dyDescent="0.25">
      <c r="D4362" s="226"/>
    </row>
    <row r="4363" spans="4:4" ht="15" customHeight="1" x14ac:dyDescent="0.25">
      <c r="D4363" s="226"/>
    </row>
    <row r="4364" spans="4:4" ht="15" customHeight="1" x14ac:dyDescent="0.25">
      <c r="D4364" s="226"/>
    </row>
    <row r="4365" spans="4:4" ht="15" customHeight="1" x14ac:dyDescent="0.25">
      <c r="D4365" s="226"/>
    </row>
    <row r="4366" spans="4:4" ht="15" customHeight="1" x14ac:dyDescent="0.25">
      <c r="D4366" s="226"/>
    </row>
    <row r="4367" spans="4:4" ht="15" customHeight="1" x14ac:dyDescent="0.25">
      <c r="D4367" s="226"/>
    </row>
    <row r="4368" spans="4:4" ht="15" customHeight="1" x14ac:dyDescent="0.25">
      <c r="D4368" s="226"/>
    </row>
    <row r="4369" spans="4:4" ht="15" customHeight="1" x14ac:dyDescent="0.25">
      <c r="D4369" s="226"/>
    </row>
    <row r="4370" spans="4:4" ht="15" customHeight="1" x14ac:dyDescent="0.25">
      <c r="D4370" s="226"/>
    </row>
    <row r="4371" spans="4:4" ht="15" customHeight="1" x14ac:dyDescent="0.25">
      <c r="D4371" s="226"/>
    </row>
    <row r="4372" spans="4:4" ht="15" customHeight="1" x14ac:dyDescent="0.25">
      <c r="D4372" s="226"/>
    </row>
    <row r="4373" spans="4:4" ht="15" customHeight="1" x14ac:dyDescent="0.25">
      <c r="D4373" s="226"/>
    </row>
    <row r="4374" spans="4:4" ht="15" customHeight="1" x14ac:dyDescent="0.25">
      <c r="D4374" s="226"/>
    </row>
    <row r="4375" spans="4:4" ht="15" customHeight="1" x14ac:dyDescent="0.25">
      <c r="D4375" s="226"/>
    </row>
    <row r="4376" spans="4:4" ht="15" customHeight="1" x14ac:dyDescent="0.25">
      <c r="D4376" s="226"/>
    </row>
    <row r="4377" spans="4:4" ht="15" customHeight="1" x14ac:dyDescent="0.25">
      <c r="D4377" s="226"/>
    </row>
    <row r="4378" spans="4:4" ht="15" customHeight="1" x14ac:dyDescent="0.25">
      <c r="D4378" s="226"/>
    </row>
    <row r="4379" spans="4:4" ht="15" customHeight="1" x14ac:dyDescent="0.25">
      <c r="D4379" s="226"/>
    </row>
    <row r="4380" spans="4:4" ht="15" customHeight="1" x14ac:dyDescent="0.25">
      <c r="D4380" s="226"/>
    </row>
    <row r="4381" spans="4:4" ht="15" customHeight="1" x14ac:dyDescent="0.25">
      <c r="D4381" s="226"/>
    </row>
    <row r="4382" spans="4:4" ht="15" customHeight="1" x14ac:dyDescent="0.25">
      <c r="D4382" s="226"/>
    </row>
    <row r="4383" spans="4:4" ht="15" customHeight="1" x14ac:dyDescent="0.25">
      <c r="D4383" s="226"/>
    </row>
    <row r="4384" spans="4:4" ht="15" customHeight="1" x14ac:dyDescent="0.25">
      <c r="D4384" s="226"/>
    </row>
    <row r="4385" spans="4:4" ht="15" customHeight="1" x14ac:dyDescent="0.25">
      <c r="D4385" s="226"/>
    </row>
    <row r="4386" spans="4:4" ht="15" customHeight="1" x14ac:dyDescent="0.25">
      <c r="D4386" s="226"/>
    </row>
    <row r="4387" spans="4:4" ht="15" customHeight="1" x14ac:dyDescent="0.25">
      <c r="D4387" s="226"/>
    </row>
    <row r="4388" spans="4:4" ht="15" customHeight="1" x14ac:dyDescent="0.25">
      <c r="D4388" s="226"/>
    </row>
    <row r="4389" spans="4:4" ht="15" customHeight="1" x14ac:dyDescent="0.25">
      <c r="D4389" s="226"/>
    </row>
    <row r="4390" spans="4:4" ht="15" customHeight="1" x14ac:dyDescent="0.25">
      <c r="D4390" s="226"/>
    </row>
    <row r="4391" spans="4:4" ht="15" customHeight="1" x14ac:dyDescent="0.25">
      <c r="D4391" s="226"/>
    </row>
    <row r="4392" spans="4:4" ht="15" customHeight="1" x14ac:dyDescent="0.25">
      <c r="D4392" s="226"/>
    </row>
    <row r="4393" spans="4:4" ht="15" customHeight="1" x14ac:dyDescent="0.25">
      <c r="D4393" s="226"/>
    </row>
    <row r="4394" spans="4:4" ht="15" customHeight="1" x14ac:dyDescent="0.25">
      <c r="D4394" s="226"/>
    </row>
    <row r="4395" spans="4:4" ht="15" customHeight="1" x14ac:dyDescent="0.25">
      <c r="D4395" s="226"/>
    </row>
    <row r="4396" spans="4:4" ht="15" customHeight="1" x14ac:dyDescent="0.25">
      <c r="D4396" s="226"/>
    </row>
    <row r="4397" spans="4:4" ht="15" customHeight="1" x14ac:dyDescent="0.25">
      <c r="D4397" s="226"/>
    </row>
    <row r="4398" spans="4:4" ht="15" customHeight="1" x14ac:dyDescent="0.25">
      <c r="D4398" s="226"/>
    </row>
    <row r="4399" spans="4:4" ht="15" customHeight="1" x14ac:dyDescent="0.25">
      <c r="D4399" s="226"/>
    </row>
    <row r="4400" spans="4:4" ht="15" customHeight="1" x14ac:dyDescent="0.25">
      <c r="D4400" s="226"/>
    </row>
    <row r="4401" spans="4:4" ht="15" customHeight="1" x14ac:dyDescent="0.25">
      <c r="D4401" s="226"/>
    </row>
    <row r="4402" spans="4:4" ht="15" customHeight="1" x14ac:dyDescent="0.25">
      <c r="D4402" s="226"/>
    </row>
    <row r="4403" spans="4:4" ht="15" customHeight="1" x14ac:dyDescent="0.25">
      <c r="D4403" s="226"/>
    </row>
    <row r="4404" spans="4:4" ht="15" customHeight="1" x14ac:dyDescent="0.25">
      <c r="D4404" s="226"/>
    </row>
    <row r="4405" spans="4:4" ht="15" customHeight="1" x14ac:dyDescent="0.25">
      <c r="D4405" s="226"/>
    </row>
    <row r="4406" spans="4:4" ht="15" customHeight="1" x14ac:dyDescent="0.25">
      <c r="D4406" s="226"/>
    </row>
    <row r="4407" spans="4:4" ht="15" customHeight="1" x14ac:dyDescent="0.25">
      <c r="D4407" s="226"/>
    </row>
    <row r="4408" spans="4:4" ht="15" customHeight="1" x14ac:dyDescent="0.25">
      <c r="D4408" s="226"/>
    </row>
    <row r="4409" spans="4:4" ht="15" customHeight="1" x14ac:dyDescent="0.25">
      <c r="D4409" s="226"/>
    </row>
    <row r="4410" spans="4:4" ht="15" customHeight="1" x14ac:dyDescent="0.25">
      <c r="D4410" s="226"/>
    </row>
    <row r="4411" spans="4:4" ht="15" customHeight="1" x14ac:dyDescent="0.25">
      <c r="D4411" s="226"/>
    </row>
    <row r="4412" spans="4:4" ht="15" customHeight="1" x14ac:dyDescent="0.25">
      <c r="D4412" s="226"/>
    </row>
    <row r="4413" spans="4:4" ht="15" customHeight="1" x14ac:dyDescent="0.25">
      <c r="D4413" s="226"/>
    </row>
    <row r="4414" spans="4:4" ht="15" customHeight="1" x14ac:dyDescent="0.25">
      <c r="D4414" s="226"/>
    </row>
    <row r="4415" spans="4:4" ht="15" customHeight="1" x14ac:dyDescent="0.25">
      <c r="D4415" s="226"/>
    </row>
    <row r="4416" spans="4:4" ht="15" customHeight="1" x14ac:dyDescent="0.25">
      <c r="D4416" s="226"/>
    </row>
    <row r="4417" spans="4:4" ht="15" customHeight="1" x14ac:dyDescent="0.25">
      <c r="D4417" s="226"/>
    </row>
    <row r="4418" spans="4:4" ht="15" customHeight="1" x14ac:dyDescent="0.25">
      <c r="D4418" s="226"/>
    </row>
    <row r="4419" spans="4:4" ht="15" customHeight="1" x14ac:dyDescent="0.25">
      <c r="D4419" s="226"/>
    </row>
    <row r="4420" spans="4:4" ht="15" customHeight="1" x14ac:dyDescent="0.25">
      <c r="D4420" s="226"/>
    </row>
    <row r="4421" spans="4:4" ht="15" customHeight="1" x14ac:dyDescent="0.25">
      <c r="D4421" s="226"/>
    </row>
    <row r="4422" spans="4:4" ht="15" customHeight="1" x14ac:dyDescent="0.25">
      <c r="D4422" s="226"/>
    </row>
    <row r="4423" spans="4:4" ht="15" customHeight="1" x14ac:dyDescent="0.25">
      <c r="D4423" s="226"/>
    </row>
    <row r="4424" spans="4:4" ht="15" customHeight="1" x14ac:dyDescent="0.25">
      <c r="D4424" s="226"/>
    </row>
    <row r="4425" spans="4:4" ht="15" customHeight="1" x14ac:dyDescent="0.25">
      <c r="D4425" s="226"/>
    </row>
    <row r="4426" spans="4:4" ht="15" customHeight="1" x14ac:dyDescent="0.25">
      <c r="D4426" s="226"/>
    </row>
    <row r="4427" spans="4:4" ht="15" customHeight="1" x14ac:dyDescent="0.25">
      <c r="D4427" s="226"/>
    </row>
    <row r="4428" spans="4:4" ht="15" customHeight="1" x14ac:dyDescent="0.25">
      <c r="D4428" s="226"/>
    </row>
    <row r="4429" spans="4:4" ht="15" customHeight="1" x14ac:dyDescent="0.25">
      <c r="D4429" s="226"/>
    </row>
    <row r="4430" spans="4:4" ht="15" customHeight="1" x14ac:dyDescent="0.25">
      <c r="D4430" s="226"/>
    </row>
    <row r="4431" spans="4:4" ht="15" customHeight="1" x14ac:dyDescent="0.25">
      <c r="D4431" s="226"/>
    </row>
    <row r="4432" spans="4:4" ht="15" customHeight="1" x14ac:dyDescent="0.25">
      <c r="D4432" s="226"/>
    </row>
    <row r="4433" spans="4:4" ht="15" customHeight="1" x14ac:dyDescent="0.25">
      <c r="D4433" s="226"/>
    </row>
    <row r="4434" spans="4:4" ht="15" customHeight="1" x14ac:dyDescent="0.25">
      <c r="D4434" s="226"/>
    </row>
    <row r="4435" spans="4:4" ht="15" customHeight="1" x14ac:dyDescent="0.25">
      <c r="D4435" s="226"/>
    </row>
    <row r="4436" spans="4:4" ht="15" customHeight="1" x14ac:dyDescent="0.25">
      <c r="D4436" s="226"/>
    </row>
    <row r="4437" spans="4:4" ht="15" customHeight="1" x14ac:dyDescent="0.25">
      <c r="D4437" s="226"/>
    </row>
    <row r="4438" spans="4:4" ht="15" customHeight="1" x14ac:dyDescent="0.25">
      <c r="D4438" s="226"/>
    </row>
    <row r="4439" spans="4:4" ht="15" customHeight="1" x14ac:dyDescent="0.25">
      <c r="D4439" s="226"/>
    </row>
    <row r="4440" spans="4:4" ht="15" customHeight="1" x14ac:dyDescent="0.25">
      <c r="D4440" s="226"/>
    </row>
    <row r="4441" spans="4:4" ht="15" customHeight="1" x14ac:dyDescent="0.25">
      <c r="D4441" s="226"/>
    </row>
    <row r="4442" spans="4:4" ht="15" customHeight="1" x14ac:dyDescent="0.25">
      <c r="D4442" s="226"/>
    </row>
    <row r="4443" spans="4:4" ht="15" customHeight="1" x14ac:dyDescent="0.25">
      <c r="D4443" s="226"/>
    </row>
    <row r="4444" spans="4:4" ht="15" customHeight="1" x14ac:dyDescent="0.25">
      <c r="D4444" s="226"/>
    </row>
    <row r="4445" spans="4:4" ht="15" customHeight="1" x14ac:dyDescent="0.25">
      <c r="D4445" s="226"/>
    </row>
    <row r="4446" spans="4:4" ht="15" customHeight="1" x14ac:dyDescent="0.25">
      <c r="D4446" s="226"/>
    </row>
    <row r="4447" spans="4:4" ht="15" customHeight="1" x14ac:dyDescent="0.25">
      <c r="D4447" s="226"/>
    </row>
    <row r="4448" spans="4:4" ht="15" customHeight="1" x14ac:dyDescent="0.25">
      <c r="D4448" s="226"/>
    </row>
    <row r="4449" spans="4:4" ht="15" customHeight="1" x14ac:dyDescent="0.25">
      <c r="D4449" s="226"/>
    </row>
    <row r="4450" spans="4:4" ht="15" customHeight="1" x14ac:dyDescent="0.25">
      <c r="D4450" s="226"/>
    </row>
    <row r="4451" spans="4:4" ht="15" customHeight="1" x14ac:dyDescent="0.25">
      <c r="D4451" s="226"/>
    </row>
    <row r="4452" spans="4:4" ht="15" customHeight="1" x14ac:dyDescent="0.25">
      <c r="D4452" s="226"/>
    </row>
    <row r="4453" spans="4:4" ht="15" customHeight="1" x14ac:dyDescent="0.25">
      <c r="D4453" s="226"/>
    </row>
    <row r="4454" spans="4:4" ht="15" customHeight="1" x14ac:dyDescent="0.25">
      <c r="D4454" s="226"/>
    </row>
    <row r="4455" spans="4:4" ht="15" customHeight="1" x14ac:dyDescent="0.25">
      <c r="D4455" s="226"/>
    </row>
    <row r="4456" spans="4:4" ht="15" customHeight="1" x14ac:dyDescent="0.25">
      <c r="D4456" s="226"/>
    </row>
    <row r="4457" spans="4:4" ht="15" customHeight="1" x14ac:dyDescent="0.25">
      <c r="D4457" s="226"/>
    </row>
    <row r="4458" spans="4:4" ht="15" customHeight="1" x14ac:dyDescent="0.25">
      <c r="D4458" s="226"/>
    </row>
    <row r="4459" spans="4:4" ht="15" customHeight="1" x14ac:dyDescent="0.25">
      <c r="D4459" s="226"/>
    </row>
    <row r="4460" spans="4:4" ht="15" customHeight="1" x14ac:dyDescent="0.25">
      <c r="D4460" s="226"/>
    </row>
    <row r="4461" spans="4:4" ht="15" customHeight="1" x14ac:dyDescent="0.25">
      <c r="D4461" s="226"/>
    </row>
    <row r="4462" spans="4:4" ht="15" customHeight="1" x14ac:dyDescent="0.25">
      <c r="D4462" s="226"/>
    </row>
    <row r="4463" spans="4:4" ht="15" customHeight="1" x14ac:dyDescent="0.25">
      <c r="D4463" s="226"/>
    </row>
    <row r="4464" spans="4:4" ht="15" customHeight="1" x14ac:dyDescent="0.25">
      <c r="D4464" s="226"/>
    </row>
    <row r="4465" spans="4:4" ht="15" customHeight="1" x14ac:dyDescent="0.25">
      <c r="D4465" s="226"/>
    </row>
    <row r="4466" spans="4:4" ht="15" customHeight="1" x14ac:dyDescent="0.25">
      <c r="D4466" s="226"/>
    </row>
    <row r="4467" spans="4:4" ht="15" customHeight="1" x14ac:dyDescent="0.25">
      <c r="D4467" s="226"/>
    </row>
    <row r="4468" spans="4:4" ht="15" customHeight="1" x14ac:dyDescent="0.25">
      <c r="D4468" s="226"/>
    </row>
    <row r="4469" spans="4:4" ht="15" customHeight="1" x14ac:dyDescent="0.25">
      <c r="D4469" s="226"/>
    </row>
    <row r="4470" spans="4:4" ht="15" customHeight="1" x14ac:dyDescent="0.25">
      <c r="D4470" s="226"/>
    </row>
    <row r="4471" spans="4:4" ht="15" customHeight="1" x14ac:dyDescent="0.25">
      <c r="D4471" s="226"/>
    </row>
    <row r="4472" spans="4:4" ht="15" customHeight="1" x14ac:dyDescent="0.25">
      <c r="D4472" s="226"/>
    </row>
    <row r="4473" spans="4:4" ht="15" customHeight="1" x14ac:dyDescent="0.25">
      <c r="D4473" s="226"/>
    </row>
    <row r="4474" spans="4:4" ht="15" customHeight="1" x14ac:dyDescent="0.25">
      <c r="D4474" s="226"/>
    </row>
    <row r="4475" spans="4:4" ht="15" customHeight="1" x14ac:dyDescent="0.25">
      <c r="D4475" s="226"/>
    </row>
    <row r="4476" spans="4:4" ht="15" customHeight="1" x14ac:dyDescent="0.25">
      <c r="D4476" s="226"/>
    </row>
    <row r="4477" spans="4:4" ht="15" customHeight="1" x14ac:dyDescent="0.25">
      <c r="D4477" s="226"/>
    </row>
    <row r="4478" spans="4:4" ht="15" customHeight="1" x14ac:dyDescent="0.25">
      <c r="D4478" s="226"/>
    </row>
    <row r="4479" spans="4:4" ht="15" customHeight="1" x14ac:dyDescent="0.25">
      <c r="D4479" s="226"/>
    </row>
    <row r="4480" spans="4:4" ht="15" customHeight="1" x14ac:dyDescent="0.25">
      <c r="D4480" s="226"/>
    </row>
    <row r="4481" spans="4:4" ht="15" customHeight="1" x14ac:dyDescent="0.25">
      <c r="D4481" s="226"/>
    </row>
    <row r="4482" spans="4:4" ht="15" customHeight="1" x14ac:dyDescent="0.25">
      <c r="D4482" s="226"/>
    </row>
    <row r="4483" spans="4:4" ht="15" customHeight="1" x14ac:dyDescent="0.25">
      <c r="D4483" s="226"/>
    </row>
    <row r="4484" spans="4:4" ht="15" customHeight="1" x14ac:dyDescent="0.25">
      <c r="D4484" s="226"/>
    </row>
    <row r="4485" spans="4:4" ht="15" customHeight="1" x14ac:dyDescent="0.25">
      <c r="D4485" s="226"/>
    </row>
    <row r="4486" spans="4:4" ht="15" customHeight="1" x14ac:dyDescent="0.25">
      <c r="D4486" s="226"/>
    </row>
    <row r="4487" spans="4:4" ht="15" customHeight="1" x14ac:dyDescent="0.25">
      <c r="D4487" s="226"/>
    </row>
    <row r="4488" spans="4:4" ht="15" customHeight="1" x14ac:dyDescent="0.25">
      <c r="D4488" s="226"/>
    </row>
    <row r="4489" spans="4:4" ht="15" customHeight="1" x14ac:dyDescent="0.25">
      <c r="D4489" s="226"/>
    </row>
    <row r="4490" spans="4:4" ht="15" customHeight="1" x14ac:dyDescent="0.25">
      <c r="D4490" s="226"/>
    </row>
    <row r="4491" spans="4:4" ht="15" customHeight="1" x14ac:dyDescent="0.25">
      <c r="D4491" s="226"/>
    </row>
    <row r="4492" spans="4:4" ht="15" customHeight="1" x14ac:dyDescent="0.25">
      <c r="D4492" s="226"/>
    </row>
    <row r="4493" spans="4:4" ht="15" customHeight="1" x14ac:dyDescent="0.25">
      <c r="D4493" s="226"/>
    </row>
    <row r="4494" spans="4:4" ht="15" customHeight="1" x14ac:dyDescent="0.25">
      <c r="D4494" s="226"/>
    </row>
    <row r="4495" spans="4:4" ht="15" customHeight="1" x14ac:dyDescent="0.25">
      <c r="D4495" s="226"/>
    </row>
    <row r="4496" spans="4:4" ht="15" customHeight="1" x14ac:dyDescent="0.25">
      <c r="D4496" s="226"/>
    </row>
    <row r="4497" spans="4:4" ht="15" customHeight="1" x14ac:dyDescent="0.25">
      <c r="D4497" s="226"/>
    </row>
    <row r="4498" spans="4:4" ht="15" customHeight="1" x14ac:dyDescent="0.25">
      <c r="D4498" s="226"/>
    </row>
    <row r="4499" spans="4:4" ht="15" customHeight="1" x14ac:dyDescent="0.25">
      <c r="D4499" s="226"/>
    </row>
    <row r="4500" spans="4:4" ht="15" customHeight="1" x14ac:dyDescent="0.25">
      <c r="D4500" s="226"/>
    </row>
    <row r="4501" spans="4:4" ht="15" customHeight="1" x14ac:dyDescent="0.25">
      <c r="D4501" s="226"/>
    </row>
    <row r="4502" spans="4:4" ht="15" customHeight="1" x14ac:dyDescent="0.25">
      <c r="D4502" s="226"/>
    </row>
    <row r="4503" spans="4:4" ht="15" customHeight="1" x14ac:dyDescent="0.25">
      <c r="D4503" s="226"/>
    </row>
    <row r="4504" spans="4:4" ht="15" customHeight="1" x14ac:dyDescent="0.25">
      <c r="D4504" s="226"/>
    </row>
    <row r="4505" spans="4:4" ht="15" customHeight="1" x14ac:dyDescent="0.25">
      <c r="D4505" s="226"/>
    </row>
    <row r="4506" spans="4:4" ht="15" customHeight="1" x14ac:dyDescent="0.25">
      <c r="D4506" s="226"/>
    </row>
    <row r="4507" spans="4:4" ht="15" customHeight="1" x14ac:dyDescent="0.25">
      <c r="D4507" s="226"/>
    </row>
    <row r="4508" spans="4:4" ht="15" customHeight="1" x14ac:dyDescent="0.25">
      <c r="D4508" s="226"/>
    </row>
    <row r="4509" spans="4:4" ht="15" customHeight="1" x14ac:dyDescent="0.25">
      <c r="D4509" s="226"/>
    </row>
    <row r="4510" spans="4:4" ht="15" customHeight="1" x14ac:dyDescent="0.25">
      <c r="D4510" s="226"/>
    </row>
    <row r="4511" spans="4:4" ht="15" customHeight="1" x14ac:dyDescent="0.25">
      <c r="D4511" s="226"/>
    </row>
    <row r="4512" spans="4:4" ht="15" customHeight="1" x14ac:dyDescent="0.25">
      <c r="D4512" s="226"/>
    </row>
    <row r="4513" spans="4:4" ht="15" customHeight="1" x14ac:dyDescent="0.25">
      <c r="D4513" s="226"/>
    </row>
    <row r="4514" spans="4:4" ht="15" customHeight="1" x14ac:dyDescent="0.25">
      <c r="D4514" s="226"/>
    </row>
    <row r="4515" spans="4:4" ht="15" customHeight="1" x14ac:dyDescent="0.25">
      <c r="D4515" s="226"/>
    </row>
    <row r="4516" spans="4:4" ht="15" customHeight="1" x14ac:dyDescent="0.25">
      <c r="D4516" s="226"/>
    </row>
    <row r="4517" spans="4:4" ht="15" customHeight="1" x14ac:dyDescent="0.25">
      <c r="D4517" s="226"/>
    </row>
    <row r="4518" spans="4:4" ht="15" customHeight="1" x14ac:dyDescent="0.25">
      <c r="D4518" s="226"/>
    </row>
    <row r="4519" spans="4:4" ht="15" customHeight="1" x14ac:dyDescent="0.25">
      <c r="D4519" s="226"/>
    </row>
    <row r="4520" spans="4:4" ht="15" customHeight="1" x14ac:dyDescent="0.25">
      <c r="D4520" s="226"/>
    </row>
    <row r="4521" spans="4:4" ht="15" customHeight="1" x14ac:dyDescent="0.25">
      <c r="D4521" s="226"/>
    </row>
    <row r="4522" spans="4:4" ht="15" customHeight="1" x14ac:dyDescent="0.25">
      <c r="D4522" s="226"/>
    </row>
    <row r="4523" spans="4:4" ht="15" customHeight="1" x14ac:dyDescent="0.25">
      <c r="D4523" s="226"/>
    </row>
    <row r="4524" spans="4:4" ht="15" customHeight="1" x14ac:dyDescent="0.25">
      <c r="D4524" s="226"/>
    </row>
    <row r="4525" spans="4:4" ht="15" customHeight="1" x14ac:dyDescent="0.25">
      <c r="D4525" s="226"/>
    </row>
    <row r="4526" spans="4:4" ht="15" customHeight="1" x14ac:dyDescent="0.25">
      <c r="D4526" s="226"/>
    </row>
    <row r="4527" spans="4:4" ht="15" customHeight="1" x14ac:dyDescent="0.25">
      <c r="D4527" s="226"/>
    </row>
    <row r="4528" spans="4:4" ht="15" customHeight="1" x14ac:dyDescent="0.25">
      <c r="D4528" s="226"/>
    </row>
    <row r="4529" spans="4:4" ht="15" customHeight="1" x14ac:dyDescent="0.25">
      <c r="D4529" s="226"/>
    </row>
    <row r="4530" spans="4:4" ht="15" customHeight="1" x14ac:dyDescent="0.25">
      <c r="D4530" s="226"/>
    </row>
    <row r="4531" spans="4:4" ht="15" customHeight="1" x14ac:dyDescent="0.25">
      <c r="D4531" s="226"/>
    </row>
    <row r="4532" spans="4:4" ht="15" customHeight="1" x14ac:dyDescent="0.25">
      <c r="D4532" s="226"/>
    </row>
    <row r="4533" spans="4:4" ht="15" customHeight="1" x14ac:dyDescent="0.25">
      <c r="D4533" s="226"/>
    </row>
    <row r="4534" spans="4:4" ht="15" customHeight="1" x14ac:dyDescent="0.25">
      <c r="D4534" s="226"/>
    </row>
    <row r="4535" spans="4:4" ht="15" customHeight="1" x14ac:dyDescent="0.25">
      <c r="D4535" s="226"/>
    </row>
    <row r="4536" spans="4:4" ht="15" customHeight="1" x14ac:dyDescent="0.25">
      <c r="D4536" s="226"/>
    </row>
    <row r="4537" spans="4:4" ht="15" customHeight="1" x14ac:dyDescent="0.25">
      <c r="D4537" s="226"/>
    </row>
    <row r="4538" spans="4:4" ht="15" customHeight="1" x14ac:dyDescent="0.25">
      <c r="D4538" s="226"/>
    </row>
    <row r="4539" spans="4:4" ht="15" customHeight="1" x14ac:dyDescent="0.25">
      <c r="D4539" s="226"/>
    </row>
    <row r="4540" spans="4:4" ht="15" customHeight="1" x14ac:dyDescent="0.25">
      <c r="D4540" s="226"/>
    </row>
    <row r="4541" spans="4:4" ht="15" customHeight="1" x14ac:dyDescent="0.25">
      <c r="D4541" s="226"/>
    </row>
    <row r="4542" spans="4:4" ht="15" customHeight="1" x14ac:dyDescent="0.25">
      <c r="D4542" s="226"/>
    </row>
    <row r="4543" spans="4:4" ht="15" customHeight="1" x14ac:dyDescent="0.25">
      <c r="D4543" s="226"/>
    </row>
    <row r="4544" spans="4:4" ht="15" customHeight="1" x14ac:dyDescent="0.25">
      <c r="D4544" s="226"/>
    </row>
    <row r="4545" spans="4:4" ht="15" customHeight="1" x14ac:dyDescent="0.25">
      <c r="D4545" s="226"/>
    </row>
    <row r="4546" spans="4:4" ht="15" customHeight="1" x14ac:dyDescent="0.25">
      <c r="D4546" s="226"/>
    </row>
    <row r="4547" spans="4:4" ht="15" customHeight="1" x14ac:dyDescent="0.25">
      <c r="D4547" s="226"/>
    </row>
    <row r="4548" spans="4:4" ht="15" customHeight="1" x14ac:dyDescent="0.25">
      <c r="D4548" s="226"/>
    </row>
    <row r="4549" spans="4:4" ht="15" customHeight="1" x14ac:dyDescent="0.25">
      <c r="D4549" s="226"/>
    </row>
    <row r="4550" spans="4:4" ht="15" customHeight="1" x14ac:dyDescent="0.25">
      <c r="D4550" s="226"/>
    </row>
    <row r="4551" spans="4:4" ht="15" customHeight="1" x14ac:dyDescent="0.25">
      <c r="D4551" s="226"/>
    </row>
    <row r="4552" spans="4:4" ht="15" customHeight="1" x14ac:dyDescent="0.25">
      <c r="D4552" s="226"/>
    </row>
    <row r="4553" spans="4:4" ht="15" customHeight="1" x14ac:dyDescent="0.25">
      <c r="D4553" s="226"/>
    </row>
    <row r="4554" spans="4:4" ht="15" customHeight="1" x14ac:dyDescent="0.25">
      <c r="D4554" s="226"/>
    </row>
    <row r="4555" spans="4:4" ht="15" customHeight="1" x14ac:dyDescent="0.25">
      <c r="D4555" s="226"/>
    </row>
    <row r="4556" spans="4:4" ht="15" customHeight="1" x14ac:dyDescent="0.25">
      <c r="D4556" s="226"/>
    </row>
    <row r="4557" spans="4:4" ht="15" customHeight="1" x14ac:dyDescent="0.25">
      <c r="D4557" s="226"/>
    </row>
    <row r="4558" spans="4:4" ht="15" customHeight="1" x14ac:dyDescent="0.25">
      <c r="D4558" s="226"/>
    </row>
    <row r="4559" spans="4:4" ht="15" customHeight="1" x14ac:dyDescent="0.25">
      <c r="D4559" s="226"/>
    </row>
    <row r="4560" spans="4:4" ht="15" customHeight="1" x14ac:dyDescent="0.25">
      <c r="D4560" s="226"/>
    </row>
    <row r="4561" spans="4:4" ht="15" customHeight="1" x14ac:dyDescent="0.25">
      <c r="D4561" s="226"/>
    </row>
    <row r="4562" spans="4:4" ht="15" customHeight="1" x14ac:dyDescent="0.25">
      <c r="D4562" s="226"/>
    </row>
    <row r="4563" spans="4:4" ht="15" customHeight="1" x14ac:dyDescent="0.25">
      <c r="D4563" s="226"/>
    </row>
    <row r="4564" spans="4:4" ht="15" customHeight="1" x14ac:dyDescent="0.25"/>
    <row r="4565" spans="4:4" ht="15" customHeight="1" x14ac:dyDescent="0.25"/>
    <row r="4566" spans="4:4" ht="15" customHeight="1" x14ac:dyDescent="0.25"/>
    <row r="4567" spans="4:4" ht="15" customHeight="1" x14ac:dyDescent="0.25"/>
    <row r="4568" spans="4:4" ht="15" customHeight="1" x14ac:dyDescent="0.25"/>
    <row r="4569" spans="4:4" ht="15" customHeight="1" x14ac:dyDescent="0.25"/>
    <row r="4570" spans="4:4" ht="15" customHeight="1" x14ac:dyDescent="0.25"/>
    <row r="4571" spans="4:4" ht="15" customHeight="1" x14ac:dyDescent="0.25"/>
    <row r="4572" spans="4:4" ht="15" customHeight="1" x14ac:dyDescent="0.25"/>
    <row r="4573" spans="4:4" ht="15" customHeight="1" x14ac:dyDescent="0.25"/>
    <row r="4574" spans="4:4" ht="15" customHeight="1" x14ac:dyDescent="0.25"/>
    <row r="4575" spans="4:4" ht="15" customHeight="1" x14ac:dyDescent="0.25"/>
    <row r="4576" spans="4:4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</sheetData>
  <sheetProtection algorithmName="SHA-512" hashValue="zZfyp6RsoxqQLGyxYUMKT+HvgyCQAfAnmg2mXEFGWyFPlY67rjxlwf/cBpotn+ZkL5UCdpU1sB2OiMZYkeoEGA==" saltValue="Ioc0m3njJYXRfysz74A0dw==" spinCount="100000" sheet="1" objects="1" scenarios="1"/>
  <mergeCells count="5">
    <mergeCell ref="A1:G1"/>
    <mergeCell ref="C2:G2"/>
    <mergeCell ref="C3:G3"/>
    <mergeCell ref="C4:G4"/>
    <mergeCell ref="C156:F156"/>
  </mergeCells>
  <pageMargins left="0.7" right="0.7" top="0.78740157499999996" bottom="0.78740157499999996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30BB7E-D247-43C4-BCC7-7DE1AA8A3D72}">
  <sheetPr codeName="Sheet44"/>
  <dimension ref="A1:G198"/>
  <sheetViews>
    <sheetView topLeftCell="A193" zoomScaleNormal="100" zoomScaleSheetLayoutView="100" workbookViewId="0">
      <selection activeCell="G208" sqref="G207:G208"/>
    </sheetView>
  </sheetViews>
  <sheetFormatPr defaultRowHeight="12.75" customHeight="1" x14ac:dyDescent="0.2"/>
  <cols>
    <col min="1" max="1" width="3.7109375" style="432" customWidth="1"/>
    <col min="2" max="2" width="13.7109375" style="317" customWidth="1"/>
    <col min="3" max="3" width="63.28515625" style="449" bestFit="1" customWidth="1"/>
    <col min="4" max="4" width="7.28515625" style="317" bestFit="1" customWidth="1"/>
    <col min="5" max="5" width="4.140625" style="317" customWidth="1"/>
    <col min="6" max="6" width="8.7109375" style="317" bestFit="1" customWidth="1"/>
    <col min="7" max="7" width="16.28515625" style="317" customWidth="1"/>
  </cols>
  <sheetData>
    <row r="1" spans="1:7" x14ac:dyDescent="0.2">
      <c r="A1" s="120"/>
      <c r="B1" s="121"/>
      <c r="C1" s="122"/>
      <c r="D1" s="429"/>
      <c r="E1" s="429"/>
      <c r="F1" s="429"/>
      <c r="G1" s="429"/>
    </row>
    <row r="2" spans="1:7" ht="81.599999999999994" customHeight="1" x14ac:dyDescent="0.25">
      <c r="A2" s="605" t="s">
        <v>2641</v>
      </c>
      <c r="B2" s="606"/>
      <c r="C2" s="606"/>
      <c r="D2" s="606"/>
      <c r="E2" s="606"/>
      <c r="F2" s="606"/>
      <c r="G2" s="606"/>
    </row>
    <row r="3" spans="1:7" x14ac:dyDescent="0.2">
      <c r="A3" s="123"/>
      <c r="B3" s="430"/>
      <c r="C3" s="431"/>
      <c r="D3" s="430"/>
      <c r="E3" s="430"/>
      <c r="F3" s="430"/>
      <c r="G3" s="430"/>
    </row>
    <row r="4" spans="1:7" x14ac:dyDescent="0.2">
      <c r="A4" s="123"/>
      <c r="B4" s="430"/>
      <c r="C4" s="431"/>
      <c r="D4" s="430"/>
      <c r="E4" s="430"/>
      <c r="F4" s="430"/>
      <c r="G4" s="430"/>
    </row>
    <row r="5" spans="1:7" ht="15.75" x14ac:dyDescent="0.25">
      <c r="C5" s="124" t="s">
        <v>824</v>
      </c>
      <c r="G5" s="433"/>
    </row>
    <row r="6" spans="1:7" ht="36" x14ac:dyDescent="0.2">
      <c r="C6" s="434" t="s">
        <v>825</v>
      </c>
    </row>
    <row r="7" spans="1:7" x14ac:dyDescent="0.2">
      <c r="A7" s="435" t="s">
        <v>826</v>
      </c>
      <c r="B7" s="435" t="s">
        <v>94</v>
      </c>
      <c r="C7" s="436" t="s">
        <v>793</v>
      </c>
      <c r="D7" s="437" t="s">
        <v>97</v>
      </c>
      <c r="E7" s="435" t="s">
        <v>827</v>
      </c>
      <c r="F7" s="514" t="s">
        <v>828</v>
      </c>
      <c r="G7" s="438" t="s">
        <v>12</v>
      </c>
    </row>
    <row r="8" spans="1:7" x14ac:dyDescent="0.2">
      <c r="A8" s="439">
        <f>ROW(A1)</f>
        <v>1</v>
      </c>
      <c r="B8" s="439" t="s">
        <v>829</v>
      </c>
      <c r="C8" s="440" t="s">
        <v>830</v>
      </c>
      <c r="D8" s="441">
        <v>315</v>
      </c>
      <c r="E8" s="432" t="s">
        <v>308</v>
      </c>
      <c r="F8" s="510"/>
      <c r="G8" s="442">
        <f t="shared" ref="G8:G41" si="0">D8*F8</f>
        <v>0</v>
      </c>
    </row>
    <row r="9" spans="1:7" x14ac:dyDescent="0.2">
      <c r="A9" s="439">
        <f t="shared" ref="A9:A41" si="1">ROW(A2)</f>
        <v>2</v>
      </c>
      <c r="B9" s="439" t="s">
        <v>831</v>
      </c>
      <c r="C9" s="440" t="s">
        <v>832</v>
      </c>
      <c r="D9" s="441">
        <v>201</v>
      </c>
      <c r="E9" s="432" t="s">
        <v>308</v>
      </c>
      <c r="F9" s="510"/>
      <c r="G9" s="442">
        <f t="shared" si="0"/>
        <v>0</v>
      </c>
    </row>
    <row r="10" spans="1:7" x14ac:dyDescent="0.2">
      <c r="A10" s="439">
        <f t="shared" si="1"/>
        <v>3</v>
      </c>
      <c r="B10" s="439" t="s">
        <v>833</v>
      </c>
      <c r="C10" s="440" t="s">
        <v>834</v>
      </c>
      <c r="D10" s="432">
        <v>12</v>
      </c>
      <c r="E10" s="432" t="s">
        <v>308</v>
      </c>
      <c r="F10" s="510"/>
      <c r="G10" s="442">
        <f t="shared" si="0"/>
        <v>0</v>
      </c>
    </row>
    <row r="11" spans="1:7" x14ac:dyDescent="0.2">
      <c r="A11" s="439">
        <f t="shared" si="1"/>
        <v>4</v>
      </c>
      <c r="B11" s="439" t="s">
        <v>835</v>
      </c>
      <c r="C11" s="440" t="s">
        <v>836</v>
      </c>
      <c r="D11" s="432">
        <v>12</v>
      </c>
      <c r="E11" s="432" t="s">
        <v>308</v>
      </c>
      <c r="F11" s="510"/>
      <c r="G11" s="442">
        <f t="shared" si="0"/>
        <v>0</v>
      </c>
    </row>
    <row r="12" spans="1:7" x14ac:dyDescent="0.2">
      <c r="A12" s="439">
        <f t="shared" si="1"/>
        <v>5</v>
      </c>
      <c r="B12" s="439" t="s">
        <v>837</v>
      </c>
      <c r="C12" s="440" t="s">
        <v>838</v>
      </c>
      <c r="D12" s="432">
        <v>540</v>
      </c>
      <c r="E12" s="432" t="s">
        <v>308</v>
      </c>
      <c r="F12" s="510"/>
      <c r="G12" s="442">
        <f t="shared" si="0"/>
        <v>0</v>
      </c>
    </row>
    <row r="13" spans="1:7" x14ac:dyDescent="0.2">
      <c r="A13" s="439">
        <f t="shared" si="1"/>
        <v>6</v>
      </c>
      <c r="B13" s="439" t="s">
        <v>839</v>
      </c>
      <c r="C13" s="440" t="s">
        <v>840</v>
      </c>
      <c r="D13" s="432">
        <v>516</v>
      </c>
      <c r="E13" s="432" t="s">
        <v>308</v>
      </c>
      <c r="F13" s="510"/>
      <c r="G13" s="442">
        <f t="shared" si="0"/>
        <v>0</v>
      </c>
    </row>
    <row r="14" spans="1:7" x14ac:dyDescent="0.2">
      <c r="A14" s="439">
        <f t="shared" si="1"/>
        <v>7</v>
      </c>
      <c r="B14" s="439" t="s">
        <v>841</v>
      </c>
      <c r="C14" s="440" t="s">
        <v>842</v>
      </c>
      <c r="D14" s="432">
        <v>24</v>
      </c>
      <c r="E14" s="432" t="s">
        <v>308</v>
      </c>
      <c r="F14" s="510"/>
      <c r="G14" s="442">
        <f t="shared" si="0"/>
        <v>0</v>
      </c>
    </row>
    <row r="15" spans="1:7" ht="24" x14ac:dyDescent="0.2">
      <c r="A15" s="439">
        <f t="shared" si="1"/>
        <v>8</v>
      </c>
      <c r="B15" s="439" t="s">
        <v>843</v>
      </c>
      <c r="C15" s="440" t="s">
        <v>844</v>
      </c>
      <c r="D15" s="432">
        <v>352</v>
      </c>
      <c r="E15" s="432" t="s">
        <v>227</v>
      </c>
      <c r="F15" s="510"/>
      <c r="G15" s="442">
        <f t="shared" si="0"/>
        <v>0</v>
      </c>
    </row>
    <row r="16" spans="1:7" ht="24" x14ac:dyDescent="0.2">
      <c r="A16" s="439">
        <f t="shared" si="1"/>
        <v>9</v>
      </c>
      <c r="B16" s="439" t="s">
        <v>845</v>
      </c>
      <c r="C16" s="440" t="s">
        <v>846</v>
      </c>
      <c r="D16" s="432">
        <v>198</v>
      </c>
      <c r="E16" s="432" t="s">
        <v>227</v>
      </c>
      <c r="F16" s="510"/>
      <c r="G16" s="442">
        <f t="shared" si="0"/>
        <v>0</v>
      </c>
    </row>
    <row r="17" spans="1:7" x14ac:dyDescent="0.2">
      <c r="A17" s="439">
        <f t="shared" si="1"/>
        <v>10</v>
      </c>
      <c r="B17" s="439" t="s">
        <v>847</v>
      </c>
      <c r="C17" s="440" t="s">
        <v>848</v>
      </c>
      <c r="D17" s="432">
        <v>459</v>
      </c>
      <c r="E17" s="439" t="s">
        <v>227</v>
      </c>
      <c r="F17" s="511"/>
      <c r="G17" s="442">
        <f t="shared" si="0"/>
        <v>0</v>
      </c>
    </row>
    <row r="18" spans="1:7" x14ac:dyDescent="0.2">
      <c r="A18" s="439">
        <f t="shared" si="1"/>
        <v>11</v>
      </c>
      <c r="B18" s="439" t="s">
        <v>849</v>
      </c>
      <c r="C18" s="440" t="s">
        <v>850</v>
      </c>
      <c r="D18" s="432">
        <v>286</v>
      </c>
      <c r="E18" s="439" t="s">
        <v>227</v>
      </c>
      <c r="F18" s="511"/>
      <c r="G18" s="442">
        <f t="shared" si="0"/>
        <v>0</v>
      </c>
    </row>
    <row r="19" spans="1:7" x14ac:dyDescent="0.2">
      <c r="A19" s="439">
        <f t="shared" si="1"/>
        <v>12</v>
      </c>
      <c r="B19" s="439" t="s">
        <v>851</v>
      </c>
      <c r="C19" s="440" t="s">
        <v>852</v>
      </c>
      <c r="D19" s="432">
        <v>550</v>
      </c>
      <c r="E19" s="432" t="s">
        <v>227</v>
      </c>
      <c r="F19" s="510"/>
      <c r="G19" s="442">
        <f t="shared" si="0"/>
        <v>0</v>
      </c>
    </row>
    <row r="20" spans="1:7" x14ac:dyDescent="0.2">
      <c r="A20" s="439">
        <f t="shared" si="1"/>
        <v>13</v>
      </c>
      <c r="B20" s="439" t="s">
        <v>853</v>
      </c>
      <c r="C20" s="440" t="s">
        <v>854</v>
      </c>
      <c r="D20" s="432">
        <v>550</v>
      </c>
      <c r="E20" s="432" t="s">
        <v>227</v>
      </c>
      <c r="F20" s="510"/>
      <c r="G20" s="442">
        <f t="shared" si="0"/>
        <v>0</v>
      </c>
    </row>
    <row r="21" spans="1:7" x14ac:dyDescent="0.2">
      <c r="A21" s="439">
        <f t="shared" si="1"/>
        <v>14</v>
      </c>
      <c r="B21" s="439" t="s">
        <v>855</v>
      </c>
      <c r="C21" s="440" t="s">
        <v>856</v>
      </c>
      <c r="D21" s="432">
        <v>550</v>
      </c>
      <c r="E21" s="432" t="s">
        <v>227</v>
      </c>
      <c r="F21" s="510"/>
      <c r="G21" s="442">
        <f t="shared" si="0"/>
        <v>0</v>
      </c>
    </row>
    <row r="22" spans="1:7" x14ac:dyDescent="0.2">
      <c r="A22" s="439">
        <f t="shared" si="1"/>
        <v>15</v>
      </c>
      <c r="B22" s="439" t="s">
        <v>857</v>
      </c>
      <c r="C22" s="440" t="s">
        <v>858</v>
      </c>
      <c r="D22" s="432">
        <v>4</v>
      </c>
      <c r="E22" s="432" t="s">
        <v>308</v>
      </c>
      <c r="F22" s="510"/>
      <c r="G22" s="442">
        <f t="shared" si="0"/>
        <v>0</v>
      </c>
    </row>
    <row r="23" spans="1:7" x14ac:dyDescent="0.2">
      <c r="A23" s="439">
        <f t="shared" si="1"/>
        <v>16</v>
      </c>
      <c r="B23" s="439" t="s">
        <v>859</v>
      </c>
      <c r="C23" s="440" t="s">
        <v>860</v>
      </c>
      <c r="D23" s="432">
        <v>4</v>
      </c>
      <c r="E23" s="432" t="s">
        <v>308</v>
      </c>
      <c r="F23" s="510"/>
      <c r="G23" s="442">
        <f t="shared" si="0"/>
        <v>0</v>
      </c>
    </row>
    <row r="24" spans="1:7" x14ac:dyDescent="0.2">
      <c r="A24" s="439">
        <f t="shared" si="1"/>
        <v>17</v>
      </c>
      <c r="B24" s="439" t="s">
        <v>861</v>
      </c>
      <c r="C24" s="440" t="s">
        <v>862</v>
      </c>
      <c r="D24" s="432">
        <v>80</v>
      </c>
      <c r="E24" s="432" t="s">
        <v>227</v>
      </c>
      <c r="F24" s="510"/>
      <c r="G24" s="442">
        <f t="shared" si="0"/>
        <v>0</v>
      </c>
    </row>
    <row r="25" spans="1:7" x14ac:dyDescent="0.2">
      <c r="A25" s="439">
        <f t="shared" si="1"/>
        <v>18</v>
      </c>
      <c r="B25" s="439" t="s">
        <v>863</v>
      </c>
      <c r="C25" s="440" t="s">
        <v>864</v>
      </c>
      <c r="D25" s="432">
        <v>80</v>
      </c>
      <c r="E25" s="432" t="s">
        <v>227</v>
      </c>
      <c r="F25" s="510"/>
      <c r="G25" s="442">
        <f t="shared" si="0"/>
        <v>0</v>
      </c>
    </row>
    <row r="26" spans="1:7" ht="24" x14ac:dyDescent="0.2">
      <c r="A26" s="439">
        <f t="shared" si="1"/>
        <v>19</v>
      </c>
      <c r="B26" s="465">
        <v>220260722</v>
      </c>
      <c r="C26" s="440" t="s">
        <v>865</v>
      </c>
      <c r="D26" s="439">
        <v>74</v>
      </c>
      <c r="E26" s="432" t="s">
        <v>227</v>
      </c>
      <c r="F26" s="510"/>
      <c r="G26" s="442">
        <f t="shared" si="0"/>
        <v>0</v>
      </c>
    </row>
    <row r="27" spans="1:7" ht="24" x14ac:dyDescent="0.2">
      <c r="A27" s="439">
        <f t="shared" si="1"/>
        <v>20</v>
      </c>
      <c r="B27" s="439" t="s">
        <v>1826</v>
      </c>
      <c r="C27" s="440" t="s">
        <v>1827</v>
      </c>
      <c r="D27" s="439">
        <v>71</v>
      </c>
      <c r="E27" s="439" t="s">
        <v>227</v>
      </c>
      <c r="F27" s="511"/>
      <c r="G27" s="442">
        <f t="shared" si="0"/>
        <v>0</v>
      </c>
    </row>
    <row r="28" spans="1:7" x14ac:dyDescent="0.2">
      <c r="A28" s="439">
        <f t="shared" si="1"/>
        <v>21</v>
      </c>
      <c r="B28" s="439" t="s">
        <v>866</v>
      </c>
      <c r="C28" s="440" t="s">
        <v>867</v>
      </c>
      <c r="D28" s="439">
        <v>148</v>
      </c>
      <c r="E28" s="439" t="s">
        <v>308</v>
      </c>
      <c r="F28" s="511"/>
      <c r="G28" s="442">
        <f t="shared" si="0"/>
        <v>0</v>
      </c>
    </row>
    <row r="29" spans="1:7" x14ac:dyDescent="0.2">
      <c r="A29" s="439">
        <f t="shared" si="1"/>
        <v>22</v>
      </c>
      <c r="B29" s="439" t="s">
        <v>1828</v>
      </c>
      <c r="C29" s="440" t="s">
        <v>1829</v>
      </c>
      <c r="D29" s="432">
        <v>142</v>
      </c>
      <c r="E29" s="432" t="s">
        <v>308</v>
      </c>
      <c r="F29" s="510"/>
      <c r="G29" s="442">
        <f t="shared" si="0"/>
        <v>0</v>
      </c>
    </row>
    <row r="30" spans="1:7" x14ac:dyDescent="0.2">
      <c r="A30" s="439">
        <f t="shared" si="1"/>
        <v>23</v>
      </c>
      <c r="B30" s="439" t="s">
        <v>868</v>
      </c>
      <c r="C30" s="440" t="s">
        <v>869</v>
      </c>
      <c r="D30" s="432">
        <v>290</v>
      </c>
      <c r="E30" s="432" t="s">
        <v>308</v>
      </c>
      <c r="F30" s="510"/>
      <c r="G30" s="442">
        <f t="shared" si="0"/>
        <v>0</v>
      </c>
    </row>
    <row r="31" spans="1:7" x14ac:dyDescent="0.2">
      <c r="A31" s="439">
        <f t="shared" si="1"/>
        <v>24</v>
      </c>
      <c r="B31" s="439" t="s">
        <v>870</v>
      </c>
      <c r="C31" s="440" t="s">
        <v>871</v>
      </c>
      <c r="D31" s="432">
        <v>1377</v>
      </c>
      <c r="E31" s="439" t="s">
        <v>308</v>
      </c>
      <c r="F31" s="511"/>
      <c r="G31" s="442">
        <f t="shared" si="0"/>
        <v>0</v>
      </c>
    </row>
    <row r="32" spans="1:7" x14ac:dyDescent="0.2">
      <c r="A32" s="439">
        <f t="shared" si="1"/>
        <v>25</v>
      </c>
      <c r="B32" s="439" t="s">
        <v>872</v>
      </c>
      <c r="C32" s="440" t="s">
        <v>873</v>
      </c>
      <c r="D32" s="432">
        <v>372</v>
      </c>
      <c r="E32" s="439" t="s">
        <v>308</v>
      </c>
      <c r="F32" s="511"/>
      <c r="G32" s="442">
        <f t="shared" si="0"/>
        <v>0</v>
      </c>
    </row>
    <row r="33" spans="1:7" x14ac:dyDescent="0.2">
      <c r="A33" s="439">
        <f t="shared" si="1"/>
        <v>26</v>
      </c>
      <c r="B33" s="439" t="s">
        <v>1830</v>
      </c>
      <c r="C33" s="440" t="s">
        <v>1831</v>
      </c>
      <c r="D33" s="439">
        <v>290</v>
      </c>
      <c r="E33" s="439" t="s">
        <v>308</v>
      </c>
      <c r="F33" s="511"/>
      <c r="G33" s="442">
        <f t="shared" si="0"/>
        <v>0</v>
      </c>
    </row>
    <row r="34" spans="1:7" x14ac:dyDescent="0.2">
      <c r="A34" s="439">
        <f t="shared" si="1"/>
        <v>27</v>
      </c>
      <c r="B34" s="439" t="s">
        <v>874</v>
      </c>
      <c r="C34" s="440" t="s">
        <v>875</v>
      </c>
      <c r="D34" s="432">
        <v>12</v>
      </c>
      <c r="E34" s="432" t="s">
        <v>227</v>
      </c>
      <c r="F34" s="510"/>
      <c r="G34" s="442">
        <f t="shared" si="0"/>
        <v>0</v>
      </c>
    </row>
    <row r="35" spans="1:7" x14ac:dyDescent="0.2">
      <c r="A35" s="439">
        <f t="shared" si="1"/>
        <v>28</v>
      </c>
      <c r="B35" s="443" t="s">
        <v>876</v>
      </c>
      <c r="C35" s="440" t="s">
        <v>877</v>
      </c>
      <c r="D35" s="432">
        <v>0.4</v>
      </c>
      <c r="E35" s="432" t="s">
        <v>160</v>
      </c>
      <c r="F35" s="510"/>
      <c r="G35" s="442">
        <f t="shared" si="0"/>
        <v>0</v>
      </c>
    </row>
    <row r="36" spans="1:7" x14ac:dyDescent="0.2">
      <c r="A36" s="439">
        <f t="shared" si="1"/>
        <v>29</v>
      </c>
      <c r="B36" s="443" t="s">
        <v>878</v>
      </c>
      <c r="C36" s="440" t="s">
        <v>879</v>
      </c>
      <c r="D36" s="432">
        <v>0.7</v>
      </c>
      <c r="E36" s="432" t="s">
        <v>160</v>
      </c>
      <c r="F36" s="510"/>
      <c r="G36" s="442">
        <f t="shared" si="0"/>
        <v>0</v>
      </c>
    </row>
    <row r="37" spans="1:7" x14ac:dyDescent="0.2">
      <c r="A37" s="439">
        <f t="shared" si="1"/>
        <v>30</v>
      </c>
      <c r="B37" s="439"/>
      <c r="C37" s="440" t="s">
        <v>880</v>
      </c>
      <c r="D37" s="439">
        <v>6</v>
      </c>
      <c r="E37" s="439" t="s">
        <v>792</v>
      </c>
      <c r="F37" s="511"/>
      <c r="G37" s="442">
        <f t="shared" si="0"/>
        <v>0</v>
      </c>
    </row>
    <row r="38" spans="1:7" x14ac:dyDescent="0.2">
      <c r="A38" s="439">
        <f t="shared" si="1"/>
        <v>31</v>
      </c>
      <c r="B38" s="439"/>
      <c r="C38" s="440" t="s">
        <v>881</v>
      </c>
      <c r="D38" s="439">
        <v>8</v>
      </c>
      <c r="E38" s="439" t="s">
        <v>792</v>
      </c>
      <c r="F38" s="511"/>
      <c r="G38" s="442">
        <f t="shared" si="0"/>
        <v>0</v>
      </c>
    </row>
    <row r="39" spans="1:7" x14ac:dyDescent="0.2">
      <c r="A39" s="439">
        <f t="shared" si="1"/>
        <v>32</v>
      </c>
      <c r="B39" s="439"/>
      <c r="C39" s="440" t="s">
        <v>882</v>
      </c>
      <c r="D39" s="439">
        <v>8</v>
      </c>
      <c r="E39" s="439" t="s">
        <v>792</v>
      </c>
      <c r="F39" s="511"/>
      <c r="G39" s="442">
        <f t="shared" si="0"/>
        <v>0</v>
      </c>
    </row>
    <row r="40" spans="1:7" x14ac:dyDescent="0.2">
      <c r="A40" s="439">
        <f t="shared" si="1"/>
        <v>33</v>
      </c>
      <c r="B40" s="439"/>
      <c r="C40" s="440" t="s">
        <v>883</v>
      </c>
      <c r="D40" s="439">
        <v>1</v>
      </c>
      <c r="E40" s="439" t="s">
        <v>99</v>
      </c>
      <c r="F40" s="511"/>
      <c r="G40" s="442">
        <f t="shared" si="0"/>
        <v>0</v>
      </c>
    </row>
    <row r="41" spans="1:7" x14ac:dyDescent="0.2">
      <c r="A41" s="439">
        <f t="shared" si="1"/>
        <v>34</v>
      </c>
      <c r="B41" s="439"/>
      <c r="C41" s="440" t="s">
        <v>884</v>
      </c>
      <c r="D41" s="439">
        <v>12</v>
      </c>
      <c r="E41" s="439" t="s">
        <v>792</v>
      </c>
      <c r="F41" s="511"/>
      <c r="G41" s="442">
        <f t="shared" si="0"/>
        <v>0</v>
      </c>
    </row>
    <row r="42" spans="1:7" ht="15" x14ac:dyDescent="0.25">
      <c r="A42" s="444"/>
      <c r="B42" s="445"/>
      <c r="C42" s="125" t="s">
        <v>12</v>
      </c>
      <c r="D42" s="126"/>
      <c r="E42" s="126"/>
      <c r="F42" s="512"/>
      <c r="G42" s="446">
        <f>SUM(G8:G41)</f>
        <v>0</v>
      </c>
    </row>
    <row r="43" spans="1:7" x14ac:dyDescent="0.2">
      <c r="B43" s="447"/>
      <c r="C43" s="75"/>
      <c r="D43" s="82"/>
      <c r="E43" s="82"/>
      <c r="F43" s="513"/>
      <c r="G43" s="448"/>
    </row>
    <row r="44" spans="1:7" ht="12.75" customHeight="1" x14ac:dyDescent="0.2">
      <c r="F44" s="507"/>
    </row>
    <row r="45" spans="1:7" ht="12.75" customHeight="1" x14ac:dyDescent="0.25">
      <c r="C45" s="124" t="s">
        <v>885</v>
      </c>
      <c r="F45" s="507"/>
    </row>
    <row r="46" spans="1:7" ht="12.75" customHeight="1" x14ac:dyDescent="0.2">
      <c r="A46" s="435" t="s">
        <v>826</v>
      </c>
      <c r="B46" s="435" t="s">
        <v>94</v>
      </c>
      <c r="C46" s="436" t="s">
        <v>793</v>
      </c>
      <c r="D46" s="437" t="s">
        <v>97</v>
      </c>
      <c r="E46" s="435" t="s">
        <v>827</v>
      </c>
      <c r="F46" s="514" t="s">
        <v>828</v>
      </c>
      <c r="G46" s="438" t="s">
        <v>12</v>
      </c>
    </row>
    <row r="47" spans="1:7" x14ac:dyDescent="0.2">
      <c r="A47" s="439">
        <f t="shared" ref="A47:A66" si="2">ROW(A1)</f>
        <v>1</v>
      </c>
      <c r="B47" s="441"/>
      <c r="C47" s="440" t="s">
        <v>886</v>
      </c>
      <c r="D47" s="441">
        <v>9</v>
      </c>
      <c r="E47" s="441" t="s">
        <v>308</v>
      </c>
      <c r="F47" s="515"/>
      <c r="G47" s="442">
        <f t="shared" ref="G47:G66" si="3">D47*F47</f>
        <v>0</v>
      </c>
    </row>
    <row r="48" spans="1:7" x14ac:dyDescent="0.2">
      <c r="A48" s="439">
        <f t="shared" si="2"/>
        <v>2</v>
      </c>
      <c r="B48" s="441"/>
      <c r="C48" s="440" t="s">
        <v>887</v>
      </c>
      <c r="D48" s="441">
        <v>8190</v>
      </c>
      <c r="E48" s="441" t="s">
        <v>227</v>
      </c>
      <c r="F48" s="515"/>
      <c r="G48" s="442">
        <f t="shared" si="3"/>
        <v>0</v>
      </c>
    </row>
    <row r="49" spans="1:7" x14ac:dyDescent="0.2">
      <c r="A49" s="439">
        <f t="shared" si="2"/>
        <v>3</v>
      </c>
      <c r="B49" s="441"/>
      <c r="C49" s="440" t="s">
        <v>888</v>
      </c>
      <c r="D49" s="441">
        <v>252</v>
      </c>
      <c r="E49" s="441" t="s">
        <v>308</v>
      </c>
      <c r="F49" s="515"/>
      <c r="G49" s="442">
        <f t="shared" si="3"/>
        <v>0</v>
      </c>
    </row>
    <row r="50" spans="1:7" x14ac:dyDescent="0.2">
      <c r="A50" s="439">
        <f t="shared" si="2"/>
        <v>4</v>
      </c>
      <c r="B50" s="441"/>
      <c r="C50" s="440" t="s">
        <v>889</v>
      </c>
      <c r="D50" s="441">
        <v>126</v>
      </c>
      <c r="E50" s="441" t="s">
        <v>308</v>
      </c>
      <c r="F50" s="515"/>
      <c r="G50" s="442">
        <f t="shared" si="3"/>
        <v>0</v>
      </c>
    </row>
    <row r="51" spans="1:7" x14ac:dyDescent="0.2">
      <c r="A51" s="439">
        <f t="shared" si="2"/>
        <v>5</v>
      </c>
      <c r="B51" s="441"/>
      <c r="C51" s="440" t="s">
        <v>890</v>
      </c>
      <c r="D51" s="441">
        <v>63</v>
      </c>
      <c r="E51" s="441" t="s">
        <v>308</v>
      </c>
      <c r="F51" s="515"/>
      <c r="G51" s="442">
        <f t="shared" si="3"/>
        <v>0</v>
      </c>
    </row>
    <row r="52" spans="1:7" x14ac:dyDescent="0.2">
      <c r="A52" s="439">
        <f t="shared" si="2"/>
        <v>6</v>
      </c>
      <c r="B52" s="441"/>
      <c r="C52" s="440" t="s">
        <v>891</v>
      </c>
      <c r="D52" s="441">
        <v>126</v>
      </c>
      <c r="E52" s="441" t="s">
        <v>308</v>
      </c>
      <c r="F52" s="515"/>
      <c r="G52" s="442">
        <f t="shared" si="3"/>
        <v>0</v>
      </c>
    </row>
    <row r="53" spans="1:7" x14ac:dyDescent="0.2">
      <c r="A53" s="439">
        <f t="shared" si="2"/>
        <v>7</v>
      </c>
      <c r="B53" s="441"/>
      <c r="C53" s="440" t="s">
        <v>892</v>
      </c>
      <c r="D53" s="441">
        <v>126</v>
      </c>
      <c r="E53" s="441" t="s">
        <v>308</v>
      </c>
      <c r="F53" s="515"/>
      <c r="G53" s="442">
        <f t="shared" si="3"/>
        <v>0</v>
      </c>
    </row>
    <row r="54" spans="1:7" x14ac:dyDescent="0.2">
      <c r="A54" s="439">
        <f t="shared" si="2"/>
        <v>8</v>
      </c>
      <c r="B54" s="441"/>
      <c r="C54" s="440" t="s">
        <v>893</v>
      </c>
      <c r="D54" s="441">
        <v>8</v>
      </c>
      <c r="E54" s="441" t="s">
        <v>792</v>
      </c>
      <c r="F54" s="515"/>
      <c r="G54" s="442">
        <f t="shared" si="3"/>
        <v>0</v>
      </c>
    </row>
    <row r="55" spans="1:7" x14ac:dyDescent="0.2">
      <c r="A55" s="439">
        <f t="shared" si="2"/>
        <v>9</v>
      </c>
      <c r="B55" s="441" t="s">
        <v>894</v>
      </c>
      <c r="C55" s="440" t="s">
        <v>895</v>
      </c>
      <c r="D55" s="441">
        <v>1</v>
      </c>
      <c r="E55" s="441" t="s">
        <v>308</v>
      </c>
      <c r="F55" s="515"/>
      <c r="G55" s="442">
        <f t="shared" si="3"/>
        <v>0</v>
      </c>
    </row>
    <row r="56" spans="1:7" x14ac:dyDescent="0.2">
      <c r="A56" s="439">
        <f t="shared" si="2"/>
        <v>10</v>
      </c>
      <c r="B56" s="441"/>
      <c r="C56" s="440" t="s">
        <v>896</v>
      </c>
      <c r="D56" s="441">
        <v>2</v>
      </c>
      <c r="E56" s="441" t="s">
        <v>308</v>
      </c>
      <c r="F56" s="515"/>
      <c r="G56" s="442">
        <f t="shared" si="3"/>
        <v>0</v>
      </c>
    </row>
    <row r="57" spans="1:7" x14ac:dyDescent="0.2">
      <c r="A57" s="439">
        <f t="shared" si="2"/>
        <v>11</v>
      </c>
      <c r="B57" s="441" t="s">
        <v>897</v>
      </c>
      <c r="C57" s="440" t="s">
        <v>898</v>
      </c>
      <c r="D57" s="441">
        <v>2</v>
      </c>
      <c r="E57" s="441" t="s">
        <v>308</v>
      </c>
      <c r="F57" s="515"/>
      <c r="G57" s="442">
        <f t="shared" si="3"/>
        <v>0</v>
      </c>
    </row>
    <row r="58" spans="1:7" x14ac:dyDescent="0.2">
      <c r="A58" s="439">
        <f t="shared" si="2"/>
        <v>12</v>
      </c>
      <c r="B58" s="441" t="s">
        <v>899</v>
      </c>
      <c r="C58" s="440" t="s">
        <v>900</v>
      </c>
      <c r="D58" s="441">
        <v>1</v>
      </c>
      <c r="E58" s="441" t="s">
        <v>308</v>
      </c>
      <c r="F58" s="515"/>
      <c r="G58" s="442">
        <f t="shared" si="3"/>
        <v>0</v>
      </c>
    </row>
    <row r="59" spans="1:7" x14ac:dyDescent="0.2">
      <c r="A59" s="439">
        <f t="shared" si="2"/>
        <v>13</v>
      </c>
      <c r="B59" s="441" t="s">
        <v>901</v>
      </c>
      <c r="C59" s="440" t="s">
        <v>902</v>
      </c>
      <c r="D59" s="441">
        <v>1</v>
      </c>
      <c r="E59" s="441" t="s">
        <v>308</v>
      </c>
      <c r="F59" s="515"/>
      <c r="G59" s="442">
        <f t="shared" si="3"/>
        <v>0</v>
      </c>
    </row>
    <row r="60" spans="1:7" x14ac:dyDescent="0.2">
      <c r="A60" s="439">
        <f t="shared" si="2"/>
        <v>14</v>
      </c>
      <c r="B60" s="441" t="s">
        <v>857</v>
      </c>
      <c r="C60" s="440" t="s">
        <v>858</v>
      </c>
      <c r="D60" s="441">
        <v>1</v>
      </c>
      <c r="E60" s="441" t="s">
        <v>308</v>
      </c>
      <c r="F60" s="515"/>
      <c r="G60" s="442">
        <f t="shared" si="3"/>
        <v>0</v>
      </c>
    </row>
    <row r="61" spans="1:7" x14ac:dyDescent="0.2">
      <c r="A61" s="439">
        <f t="shared" si="2"/>
        <v>15</v>
      </c>
      <c r="B61" s="441" t="s">
        <v>859</v>
      </c>
      <c r="C61" s="440" t="s">
        <v>860</v>
      </c>
      <c r="D61" s="441">
        <v>1</v>
      </c>
      <c r="E61" s="441" t="s">
        <v>308</v>
      </c>
      <c r="F61" s="515"/>
      <c r="G61" s="442">
        <f t="shared" si="3"/>
        <v>0</v>
      </c>
    </row>
    <row r="62" spans="1:7" x14ac:dyDescent="0.2">
      <c r="A62" s="439">
        <f t="shared" si="2"/>
        <v>16</v>
      </c>
      <c r="B62" s="441" t="s">
        <v>903</v>
      </c>
      <c r="C62" s="440" t="s">
        <v>904</v>
      </c>
      <c r="D62" s="441">
        <v>30</v>
      </c>
      <c r="E62" s="441" t="s">
        <v>227</v>
      </c>
      <c r="F62" s="515"/>
      <c r="G62" s="442">
        <f t="shared" si="3"/>
        <v>0</v>
      </c>
    </row>
    <row r="63" spans="1:7" x14ac:dyDescent="0.2">
      <c r="A63" s="439">
        <f t="shared" si="2"/>
        <v>17</v>
      </c>
      <c r="B63" s="441" t="s">
        <v>905</v>
      </c>
      <c r="C63" s="440" t="s">
        <v>906</v>
      </c>
      <c r="D63" s="441">
        <v>1</v>
      </c>
      <c r="E63" s="441" t="s">
        <v>308</v>
      </c>
      <c r="F63" s="515"/>
      <c r="G63" s="442">
        <f t="shared" si="3"/>
        <v>0</v>
      </c>
    </row>
    <row r="64" spans="1:7" x14ac:dyDescent="0.2">
      <c r="A64" s="439">
        <f t="shared" si="2"/>
        <v>18</v>
      </c>
      <c r="B64" s="441" t="s">
        <v>907</v>
      </c>
      <c r="C64" s="440" t="s">
        <v>908</v>
      </c>
      <c r="D64" s="441">
        <v>30</v>
      </c>
      <c r="E64" s="441" t="s">
        <v>227</v>
      </c>
      <c r="F64" s="515"/>
      <c r="G64" s="442">
        <f t="shared" si="3"/>
        <v>0</v>
      </c>
    </row>
    <row r="65" spans="1:7" x14ac:dyDescent="0.2">
      <c r="A65" s="439">
        <f t="shared" si="2"/>
        <v>19</v>
      </c>
      <c r="B65" s="441"/>
      <c r="C65" s="440" t="s">
        <v>881</v>
      </c>
      <c r="D65" s="441">
        <v>16</v>
      </c>
      <c r="E65" s="441" t="s">
        <v>792</v>
      </c>
      <c r="F65" s="515"/>
      <c r="G65" s="442">
        <f t="shared" si="3"/>
        <v>0</v>
      </c>
    </row>
    <row r="66" spans="1:7" x14ac:dyDescent="0.2">
      <c r="A66" s="439">
        <f t="shared" si="2"/>
        <v>20</v>
      </c>
      <c r="B66" s="441"/>
      <c r="C66" s="440" t="s">
        <v>882</v>
      </c>
      <c r="D66" s="441">
        <v>16</v>
      </c>
      <c r="E66" s="441" t="s">
        <v>792</v>
      </c>
      <c r="F66" s="515"/>
      <c r="G66" s="442">
        <f t="shared" si="3"/>
        <v>0</v>
      </c>
    </row>
    <row r="67" spans="1:7" ht="15" x14ac:dyDescent="0.25">
      <c r="A67" s="444"/>
      <c r="B67" s="450"/>
      <c r="C67" s="125" t="s">
        <v>12</v>
      </c>
      <c r="D67" s="129"/>
      <c r="E67" s="129"/>
      <c r="F67" s="516"/>
      <c r="G67" s="451">
        <f>SUM(G47:G66)</f>
        <v>0</v>
      </c>
    </row>
    <row r="68" spans="1:7" x14ac:dyDescent="0.2">
      <c r="B68" s="452"/>
      <c r="C68" s="75"/>
      <c r="D68" s="131"/>
      <c r="E68" s="131"/>
      <c r="F68" s="517"/>
      <c r="G68" s="448"/>
    </row>
    <row r="69" spans="1:7" x14ac:dyDescent="0.2">
      <c r="F69" s="507"/>
    </row>
    <row r="70" spans="1:7" ht="19.149999999999999" customHeight="1" x14ac:dyDescent="0.25">
      <c r="C70" s="124" t="s">
        <v>909</v>
      </c>
      <c r="F70" s="507"/>
    </row>
    <row r="71" spans="1:7" x14ac:dyDescent="0.2">
      <c r="A71" s="435" t="s">
        <v>826</v>
      </c>
      <c r="B71" s="435" t="s">
        <v>94</v>
      </c>
      <c r="C71" s="436" t="s">
        <v>793</v>
      </c>
      <c r="D71" s="437" t="s">
        <v>97</v>
      </c>
      <c r="E71" s="435" t="s">
        <v>827</v>
      </c>
      <c r="F71" s="514" t="s">
        <v>828</v>
      </c>
      <c r="G71" s="438" t="s">
        <v>12</v>
      </c>
    </row>
    <row r="72" spans="1:7" ht="24" x14ac:dyDescent="0.2">
      <c r="A72" s="439">
        <f t="shared" ref="A72:A86" si="4">ROW(A1)</f>
        <v>1</v>
      </c>
      <c r="B72" s="453"/>
      <c r="C72" s="453" t="s">
        <v>910</v>
      </c>
      <c r="D72" s="441">
        <v>63</v>
      </c>
      <c r="E72" s="441" t="s">
        <v>308</v>
      </c>
      <c r="F72" s="515"/>
      <c r="G72" s="442">
        <f t="shared" ref="G72:G86" si="5">D72*F72</f>
        <v>0</v>
      </c>
    </row>
    <row r="73" spans="1:7" ht="24" x14ac:dyDescent="0.2">
      <c r="A73" s="439">
        <f t="shared" si="4"/>
        <v>2</v>
      </c>
      <c r="B73" s="453"/>
      <c r="C73" s="453" t="s">
        <v>911</v>
      </c>
      <c r="D73" s="441">
        <v>63</v>
      </c>
      <c r="E73" s="441" t="s">
        <v>308</v>
      </c>
      <c r="F73" s="515"/>
      <c r="G73" s="442">
        <f t="shared" si="5"/>
        <v>0</v>
      </c>
    </row>
    <row r="74" spans="1:7" x14ac:dyDescent="0.2">
      <c r="A74" s="439">
        <f t="shared" si="4"/>
        <v>3</v>
      </c>
      <c r="B74" s="453"/>
      <c r="C74" s="453" t="s">
        <v>912</v>
      </c>
      <c r="D74" s="441">
        <v>63</v>
      </c>
      <c r="E74" s="441" t="s">
        <v>308</v>
      </c>
      <c r="F74" s="515"/>
      <c r="G74" s="442">
        <f t="shared" si="5"/>
        <v>0</v>
      </c>
    </row>
    <row r="75" spans="1:7" x14ac:dyDescent="0.2">
      <c r="A75" s="439">
        <f t="shared" si="4"/>
        <v>4</v>
      </c>
      <c r="B75" s="440"/>
      <c r="C75" s="453" t="s">
        <v>913</v>
      </c>
      <c r="D75" s="439">
        <v>126</v>
      </c>
      <c r="E75" s="439" t="s">
        <v>308</v>
      </c>
      <c r="F75" s="515"/>
      <c r="G75" s="442">
        <f t="shared" si="5"/>
        <v>0</v>
      </c>
    </row>
    <row r="76" spans="1:7" x14ac:dyDescent="0.2">
      <c r="A76" s="439">
        <f t="shared" si="4"/>
        <v>5</v>
      </c>
      <c r="B76" s="453"/>
      <c r="C76" s="453" t="s">
        <v>914</v>
      </c>
      <c r="D76" s="441">
        <v>9</v>
      </c>
      <c r="E76" s="441" t="s">
        <v>308</v>
      </c>
      <c r="F76" s="515"/>
      <c r="G76" s="442">
        <f t="shared" si="5"/>
        <v>0</v>
      </c>
    </row>
    <row r="77" spans="1:7" x14ac:dyDescent="0.2">
      <c r="A77" s="439">
        <f t="shared" si="4"/>
        <v>6</v>
      </c>
      <c r="B77" s="440"/>
      <c r="C77" s="454" t="s">
        <v>5229</v>
      </c>
      <c r="D77" s="441">
        <v>8190</v>
      </c>
      <c r="E77" s="439" t="s">
        <v>227</v>
      </c>
      <c r="F77" s="515"/>
      <c r="G77" s="442">
        <f t="shared" si="5"/>
        <v>0</v>
      </c>
    </row>
    <row r="78" spans="1:7" x14ac:dyDescent="0.2">
      <c r="A78" s="439">
        <f t="shared" si="4"/>
        <v>7</v>
      </c>
      <c r="B78" s="440"/>
      <c r="C78" s="453" t="s">
        <v>915</v>
      </c>
      <c r="D78" s="439">
        <v>126</v>
      </c>
      <c r="E78" s="439" t="s">
        <v>308</v>
      </c>
      <c r="F78" s="515"/>
      <c r="G78" s="442">
        <f t="shared" si="5"/>
        <v>0</v>
      </c>
    </row>
    <row r="79" spans="1:7" x14ac:dyDescent="0.2">
      <c r="A79" s="439">
        <f t="shared" si="4"/>
        <v>8</v>
      </c>
      <c r="B79" s="440"/>
      <c r="C79" s="453" t="s">
        <v>916</v>
      </c>
      <c r="D79" s="455">
        <v>1</v>
      </c>
      <c r="E79" s="455" t="s">
        <v>308</v>
      </c>
      <c r="F79" s="518"/>
      <c r="G79" s="442">
        <f t="shared" si="5"/>
        <v>0</v>
      </c>
    </row>
    <row r="80" spans="1:7" x14ac:dyDescent="0.2">
      <c r="A80" s="439">
        <f t="shared" si="4"/>
        <v>9</v>
      </c>
      <c r="B80" s="440"/>
      <c r="C80" s="453" t="s">
        <v>917</v>
      </c>
      <c r="D80" s="455">
        <v>1</v>
      </c>
      <c r="E80" s="455" t="s">
        <v>308</v>
      </c>
      <c r="F80" s="518"/>
      <c r="G80" s="442">
        <f t="shared" si="5"/>
        <v>0</v>
      </c>
    </row>
    <row r="81" spans="1:7" x14ac:dyDescent="0.2">
      <c r="A81" s="439">
        <f t="shared" si="4"/>
        <v>10</v>
      </c>
      <c r="B81" s="440"/>
      <c r="C81" s="453" t="s">
        <v>918</v>
      </c>
      <c r="D81" s="455">
        <v>1</v>
      </c>
      <c r="E81" s="455" t="s">
        <v>308</v>
      </c>
      <c r="F81" s="518"/>
      <c r="G81" s="442">
        <f t="shared" si="5"/>
        <v>0</v>
      </c>
    </row>
    <row r="82" spans="1:7" ht="24" x14ac:dyDescent="0.2">
      <c r="A82" s="439">
        <f t="shared" si="4"/>
        <v>11</v>
      </c>
      <c r="B82" s="440"/>
      <c r="C82" s="453" t="s">
        <v>919</v>
      </c>
      <c r="D82" s="455">
        <v>1</v>
      </c>
      <c r="E82" s="455" t="s">
        <v>308</v>
      </c>
      <c r="F82" s="518"/>
      <c r="G82" s="442">
        <f t="shared" si="5"/>
        <v>0</v>
      </c>
    </row>
    <row r="83" spans="1:7" x14ac:dyDescent="0.2">
      <c r="A83" s="439">
        <f t="shared" si="4"/>
        <v>12</v>
      </c>
      <c r="B83" s="440"/>
      <c r="C83" s="453" t="s">
        <v>920</v>
      </c>
      <c r="D83" s="455">
        <v>1</v>
      </c>
      <c r="E83" s="455" t="s">
        <v>308</v>
      </c>
      <c r="F83" s="518"/>
      <c r="G83" s="442">
        <f t="shared" si="5"/>
        <v>0</v>
      </c>
    </row>
    <row r="84" spans="1:7" x14ac:dyDescent="0.2">
      <c r="A84" s="439">
        <f t="shared" si="4"/>
        <v>13</v>
      </c>
      <c r="B84" s="440"/>
      <c r="C84" s="453" t="s">
        <v>921</v>
      </c>
      <c r="D84" s="455">
        <v>2</v>
      </c>
      <c r="E84" s="455" t="s">
        <v>308</v>
      </c>
      <c r="F84" s="518"/>
      <c r="G84" s="442">
        <f t="shared" si="5"/>
        <v>0</v>
      </c>
    </row>
    <row r="85" spans="1:7" x14ac:dyDescent="0.2">
      <c r="A85" s="439">
        <f t="shared" si="4"/>
        <v>14</v>
      </c>
      <c r="B85" s="440"/>
      <c r="C85" s="453" t="s">
        <v>922</v>
      </c>
      <c r="D85" s="455">
        <v>9</v>
      </c>
      <c r="E85" s="455" t="s">
        <v>308</v>
      </c>
      <c r="F85" s="518"/>
      <c r="G85" s="442">
        <f t="shared" si="5"/>
        <v>0</v>
      </c>
    </row>
    <row r="86" spans="1:7" x14ac:dyDescent="0.2">
      <c r="A86" s="439">
        <f t="shared" si="4"/>
        <v>15</v>
      </c>
      <c r="B86" s="440"/>
      <c r="C86" s="453" t="s">
        <v>923</v>
      </c>
      <c r="D86" s="455">
        <v>2</v>
      </c>
      <c r="E86" s="455" t="s">
        <v>308</v>
      </c>
      <c r="F86" s="518"/>
      <c r="G86" s="442">
        <f t="shared" si="5"/>
        <v>0</v>
      </c>
    </row>
    <row r="87" spans="1:7" ht="15" x14ac:dyDescent="0.25">
      <c r="A87" s="444"/>
      <c r="B87" s="450"/>
      <c r="C87" s="125" t="s">
        <v>12</v>
      </c>
      <c r="D87" s="129"/>
      <c r="E87" s="129"/>
      <c r="F87" s="516"/>
      <c r="G87" s="451">
        <f>SUM(G72:G86)</f>
        <v>0</v>
      </c>
    </row>
    <row r="88" spans="1:7" x14ac:dyDescent="0.2">
      <c r="B88" s="452"/>
      <c r="C88" s="75"/>
      <c r="D88" s="131"/>
      <c r="E88" s="131"/>
      <c r="F88" s="517"/>
      <c r="G88" s="448"/>
    </row>
    <row r="89" spans="1:7" x14ac:dyDescent="0.2">
      <c r="B89" s="452"/>
      <c r="C89" s="75"/>
      <c r="D89" s="131"/>
      <c r="E89" s="131"/>
      <c r="F89" s="517"/>
      <c r="G89" s="456"/>
    </row>
    <row r="90" spans="1:7" s="317" customFormat="1" ht="15.75" x14ac:dyDescent="0.2">
      <c r="C90" s="132" t="s">
        <v>945</v>
      </c>
      <c r="F90" s="507"/>
    </row>
    <row r="91" spans="1:7" s="317" customFormat="1" x14ac:dyDescent="0.2">
      <c r="A91" s="459" t="s">
        <v>826</v>
      </c>
      <c r="B91" s="459" t="s">
        <v>94</v>
      </c>
      <c r="C91" s="459" t="s">
        <v>793</v>
      </c>
      <c r="D91" s="459"/>
      <c r="E91" s="460" t="s">
        <v>946</v>
      </c>
      <c r="F91" s="519" t="s">
        <v>828</v>
      </c>
      <c r="G91" s="460" t="s">
        <v>12</v>
      </c>
    </row>
    <row r="92" spans="1:7" s="317" customFormat="1" x14ac:dyDescent="0.2">
      <c r="A92" s="441">
        <f>ROW(A1)</f>
        <v>1</v>
      </c>
      <c r="B92" s="441" t="s">
        <v>947</v>
      </c>
      <c r="C92" s="453" t="s">
        <v>948</v>
      </c>
      <c r="D92" s="441">
        <v>1</v>
      </c>
      <c r="E92" s="441" t="s">
        <v>949</v>
      </c>
      <c r="F92" s="515"/>
      <c r="G92" s="461">
        <f t="shared" ref="G92:G96" si="6">D92*F92</f>
        <v>0</v>
      </c>
    </row>
    <row r="93" spans="1:7" s="317" customFormat="1" x14ac:dyDescent="0.2">
      <c r="A93" s="441">
        <f>ROW(A2)</f>
        <v>2</v>
      </c>
      <c r="B93" s="441"/>
      <c r="C93" s="453" t="s">
        <v>950</v>
      </c>
      <c r="D93" s="441">
        <v>1</v>
      </c>
      <c r="E93" s="441" t="s">
        <v>949</v>
      </c>
      <c r="F93" s="515"/>
      <c r="G93" s="461">
        <f t="shared" si="6"/>
        <v>0</v>
      </c>
    </row>
    <row r="94" spans="1:7" s="317" customFormat="1" x14ac:dyDescent="0.2">
      <c r="A94" s="441">
        <f>ROW(A3)</f>
        <v>3</v>
      </c>
      <c r="B94" s="441"/>
      <c r="C94" s="453" t="s">
        <v>951</v>
      </c>
      <c r="D94" s="441">
        <v>8</v>
      </c>
      <c r="E94" s="441" t="s">
        <v>308</v>
      </c>
      <c r="F94" s="515"/>
      <c r="G94" s="461">
        <f t="shared" si="6"/>
        <v>0</v>
      </c>
    </row>
    <row r="95" spans="1:7" s="317" customFormat="1" x14ac:dyDescent="0.2">
      <c r="A95" s="441">
        <f>ROW(A4)</f>
        <v>4</v>
      </c>
      <c r="B95" s="441"/>
      <c r="C95" s="441" t="s">
        <v>881</v>
      </c>
      <c r="D95" s="441">
        <v>2</v>
      </c>
      <c r="E95" s="441" t="s">
        <v>792</v>
      </c>
      <c r="F95" s="515"/>
      <c r="G95" s="461">
        <f t="shared" si="6"/>
        <v>0</v>
      </c>
    </row>
    <row r="96" spans="1:7" s="317" customFormat="1" x14ac:dyDescent="0.2">
      <c r="A96" s="441">
        <f>ROW(A5)</f>
        <v>5</v>
      </c>
      <c r="B96" s="441"/>
      <c r="C96" s="441" t="s">
        <v>882</v>
      </c>
      <c r="D96" s="441">
        <v>2</v>
      </c>
      <c r="E96" s="441" t="s">
        <v>792</v>
      </c>
      <c r="F96" s="515"/>
      <c r="G96" s="461">
        <f t="shared" si="6"/>
        <v>0</v>
      </c>
    </row>
    <row r="97" spans="1:7" s="317" customFormat="1" ht="15" x14ac:dyDescent="0.2">
      <c r="A97" s="450"/>
      <c r="B97" s="450"/>
      <c r="C97" s="133" t="s">
        <v>12</v>
      </c>
      <c r="D97" s="129"/>
      <c r="E97" s="129"/>
      <c r="F97" s="516"/>
      <c r="G97" s="130">
        <f>SUM(G92:G96)</f>
        <v>0</v>
      </c>
    </row>
    <row r="98" spans="1:7" s="317" customFormat="1" x14ac:dyDescent="0.2">
      <c r="B98" s="452"/>
      <c r="C98" s="134"/>
      <c r="D98" s="131"/>
      <c r="E98" s="131"/>
      <c r="F98" s="517"/>
      <c r="G98" s="135"/>
    </row>
    <row r="99" spans="1:7" s="317" customFormat="1" x14ac:dyDescent="0.2">
      <c r="F99" s="507"/>
    </row>
    <row r="100" spans="1:7" s="317" customFormat="1" ht="15.75" x14ac:dyDescent="0.2">
      <c r="C100" s="136" t="s">
        <v>952</v>
      </c>
      <c r="F100" s="507"/>
    </row>
    <row r="101" spans="1:7" s="317" customFormat="1" x14ac:dyDescent="0.2">
      <c r="A101" s="459" t="s">
        <v>826</v>
      </c>
      <c r="B101" s="459" t="s">
        <v>94</v>
      </c>
      <c r="C101" s="459" t="s">
        <v>793</v>
      </c>
      <c r="D101" s="459"/>
      <c r="E101" s="460" t="s">
        <v>946</v>
      </c>
      <c r="F101" s="519" t="s">
        <v>828</v>
      </c>
      <c r="G101" s="460" t="s">
        <v>12</v>
      </c>
    </row>
    <row r="102" spans="1:7" s="317" customFormat="1" x14ac:dyDescent="0.2">
      <c r="A102" s="441">
        <f>ROW(A1)</f>
        <v>1</v>
      </c>
      <c r="B102" s="453"/>
      <c r="C102" s="441" t="s">
        <v>953</v>
      </c>
      <c r="D102" s="453">
        <v>1</v>
      </c>
      <c r="E102" s="453" t="s">
        <v>308</v>
      </c>
      <c r="F102" s="520"/>
      <c r="G102" s="461">
        <f>D102*F102</f>
        <v>0</v>
      </c>
    </row>
    <row r="103" spans="1:7" s="317" customFormat="1" ht="72" x14ac:dyDescent="0.2">
      <c r="A103" s="441">
        <f>ROW(A2)</f>
        <v>2</v>
      </c>
      <c r="B103" s="453"/>
      <c r="C103" s="453" t="s">
        <v>954</v>
      </c>
      <c r="D103" s="453">
        <v>1</v>
      </c>
      <c r="E103" s="453" t="s">
        <v>308</v>
      </c>
      <c r="F103" s="520"/>
      <c r="G103" s="461">
        <f t="shared" ref="G103:G104" si="7">D103*F103</f>
        <v>0</v>
      </c>
    </row>
    <row r="104" spans="1:7" s="317" customFormat="1" ht="228" x14ac:dyDescent="0.2">
      <c r="A104" s="441">
        <f>ROW(A3)</f>
        <v>3</v>
      </c>
      <c r="B104" s="453"/>
      <c r="C104" s="454" t="s">
        <v>955</v>
      </c>
      <c r="D104" s="453">
        <v>8</v>
      </c>
      <c r="E104" s="453" t="s">
        <v>308</v>
      </c>
      <c r="F104" s="520"/>
      <c r="G104" s="461">
        <f t="shared" si="7"/>
        <v>0</v>
      </c>
    </row>
    <row r="105" spans="1:7" s="317" customFormat="1" ht="15" x14ac:dyDescent="0.2">
      <c r="A105" s="450"/>
      <c r="B105" s="450"/>
      <c r="C105" s="133" t="s">
        <v>12</v>
      </c>
      <c r="D105" s="129"/>
      <c r="E105" s="129"/>
      <c r="F105" s="516"/>
      <c r="G105" s="130">
        <f>SUM(G102:G104)</f>
        <v>0</v>
      </c>
    </row>
    <row r="106" spans="1:7" s="317" customFormat="1" x14ac:dyDescent="0.2">
      <c r="B106" s="452"/>
      <c r="C106" s="134"/>
      <c r="D106" s="131"/>
      <c r="E106" s="131"/>
      <c r="F106" s="517"/>
      <c r="G106" s="135"/>
    </row>
    <row r="107" spans="1:7" s="317" customFormat="1" x14ac:dyDescent="0.2">
      <c r="B107" s="452"/>
      <c r="C107" s="134"/>
      <c r="D107" s="131"/>
      <c r="E107" s="131"/>
      <c r="F107" s="517"/>
      <c r="G107" s="135"/>
    </row>
    <row r="108" spans="1:7" s="317" customFormat="1" ht="15.75" x14ac:dyDescent="0.2">
      <c r="C108" s="136" t="s">
        <v>956</v>
      </c>
      <c r="F108" s="507"/>
    </row>
    <row r="109" spans="1:7" s="317" customFormat="1" x14ac:dyDescent="0.2">
      <c r="A109" s="459" t="s">
        <v>826</v>
      </c>
      <c r="B109" s="459" t="s">
        <v>94</v>
      </c>
      <c r="C109" s="462" t="s">
        <v>793</v>
      </c>
      <c r="D109" s="460" t="s">
        <v>946</v>
      </c>
      <c r="E109" s="459" t="s">
        <v>97</v>
      </c>
      <c r="F109" s="519" t="s">
        <v>828</v>
      </c>
      <c r="G109" s="460" t="s">
        <v>957</v>
      </c>
    </row>
    <row r="110" spans="1:7" s="317" customFormat="1" x14ac:dyDescent="0.2">
      <c r="A110" s="441">
        <f t="shared" ref="A110:A134" si="8">ROW(A1)</f>
        <v>1</v>
      </c>
      <c r="B110" s="441"/>
      <c r="C110" s="441" t="s">
        <v>958</v>
      </c>
      <c r="D110" s="441">
        <v>264</v>
      </c>
      <c r="E110" s="441" t="s">
        <v>227</v>
      </c>
      <c r="F110" s="515"/>
      <c r="G110" s="461">
        <f t="shared" ref="G110:G141" si="9">D110*F110</f>
        <v>0</v>
      </c>
    </row>
    <row r="111" spans="1:7" s="317" customFormat="1" x14ac:dyDescent="0.2">
      <c r="A111" s="441">
        <f t="shared" si="8"/>
        <v>2</v>
      </c>
      <c r="B111" s="441"/>
      <c r="C111" s="441" t="s">
        <v>959</v>
      </c>
      <c r="D111" s="441">
        <v>12</v>
      </c>
      <c r="E111" s="441" t="s">
        <v>308</v>
      </c>
      <c r="F111" s="515"/>
      <c r="G111" s="461">
        <f t="shared" si="9"/>
        <v>0</v>
      </c>
    </row>
    <row r="112" spans="1:7" s="317" customFormat="1" x14ac:dyDescent="0.2">
      <c r="A112" s="441">
        <f t="shared" si="8"/>
        <v>3</v>
      </c>
      <c r="B112" s="441"/>
      <c r="C112" s="441" t="s">
        <v>960</v>
      </c>
      <c r="D112" s="441">
        <v>16</v>
      </c>
      <c r="E112" s="441" t="s">
        <v>308</v>
      </c>
      <c r="F112" s="515"/>
      <c r="G112" s="461">
        <f t="shared" si="9"/>
        <v>0</v>
      </c>
    </row>
    <row r="113" spans="1:7" s="317" customFormat="1" x14ac:dyDescent="0.2">
      <c r="A113" s="441">
        <f t="shared" si="8"/>
        <v>4</v>
      </c>
      <c r="B113" s="441"/>
      <c r="C113" s="441" t="s">
        <v>961</v>
      </c>
      <c r="D113" s="441">
        <v>4</v>
      </c>
      <c r="E113" s="441" t="s">
        <v>308</v>
      </c>
      <c r="F113" s="515"/>
      <c r="G113" s="461">
        <f t="shared" si="9"/>
        <v>0</v>
      </c>
    </row>
    <row r="114" spans="1:7" s="317" customFormat="1" x14ac:dyDescent="0.2">
      <c r="A114" s="441">
        <f t="shared" si="8"/>
        <v>5</v>
      </c>
      <c r="B114" s="441"/>
      <c r="C114" s="441" t="s">
        <v>962</v>
      </c>
      <c r="D114" s="441">
        <v>24</v>
      </c>
      <c r="E114" s="441" t="s">
        <v>308</v>
      </c>
      <c r="F114" s="515"/>
      <c r="G114" s="461">
        <f t="shared" si="9"/>
        <v>0</v>
      </c>
    </row>
    <row r="115" spans="1:7" s="317" customFormat="1" x14ac:dyDescent="0.2">
      <c r="A115" s="441">
        <f t="shared" si="8"/>
        <v>6</v>
      </c>
      <c r="B115" s="441" t="s">
        <v>963</v>
      </c>
      <c r="C115" s="441" t="s">
        <v>964</v>
      </c>
      <c r="D115" s="441">
        <v>145</v>
      </c>
      <c r="E115" s="441" t="s">
        <v>227</v>
      </c>
      <c r="F115" s="515"/>
      <c r="G115" s="461">
        <f t="shared" si="9"/>
        <v>0</v>
      </c>
    </row>
    <row r="116" spans="1:7" s="317" customFormat="1" x14ac:dyDescent="0.2">
      <c r="A116" s="441">
        <f t="shared" si="8"/>
        <v>7</v>
      </c>
      <c r="B116" s="441" t="s">
        <v>965</v>
      </c>
      <c r="C116" s="441" t="s">
        <v>966</v>
      </c>
      <c r="D116" s="441">
        <v>66</v>
      </c>
      <c r="E116" s="441" t="s">
        <v>308</v>
      </c>
      <c r="F116" s="515"/>
      <c r="G116" s="461">
        <f t="shared" si="9"/>
        <v>0</v>
      </c>
    </row>
    <row r="117" spans="1:7" s="317" customFormat="1" x14ac:dyDescent="0.2">
      <c r="A117" s="441">
        <f t="shared" si="8"/>
        <v>8</v>
      </c>
      <c r="B117" s="441" t="s">
        <v>967</v>
      </c>
      <c r="C117" s="441" t="s">
        <v>968</v>
      </c>
      <c r="D117" s="441">
        <v>4</v>
      </c>
      <c r="E117" s="441" t="s">
        <v>308</v>
      </c>
      <c r="F117" s="515"/>
      <c r="G117" s="461">
        <f t="shared" si="9"/>
        <v>0</v>
      </c>
    </row>
    <row r="118" spans="1:7" s="317" customFormat="1" x14ac:dyDescent="0.2">
      <c r="A118" s="441">
        <f t="shared" si="8"/>
        <v>9</v>
      </c>
      <c r="B118" s="441" t="s">
        <v>969</v>
      </c>
      <c r="C118" s="441" t="s">
        <v>970</v>
      </c>
      <c r="D118" s="441">
        <v>29</v>
      </c>
      <c r="E118" s="441" t="s">
        <v>308</v>
      </c>
      <c r="F118" s="515"/>
      <c r="G118" s="461">
        <f t="shared" si="9"/>
        <v>0</v>
      </c>
    </row>
    <row r="119" spans="1:7" s="317" customFormat="1" x14ac:dyDescent="0.2">
      <c r="A119" s="441">
        <f t="shared" si="8"/>
        <v>10</v>
      </c>
      <c r="B119" s="441" t="s">
        <v>971</v>
      </c>
      <c r="C119" s="441" t="s">
        <v>972</v>
      </c>
      <c r="D119" s="441">
        <v>29</v>
      </c>
      <c r="E119" s="441" t="s">
        <v>308</v>
      </c>
      <c r="F119" s="515"/>
      <c r="G119" s="461">
        <f t="shared" si="9"/>
        <v>0</v>
      </c>
    </row>
    <row r="120" spans="1:7" x14ac:dyDescent="0.2">
      <c r="A120" s="441">
        <f t="shared" si="8"/>
        <v>11</v>
      </c>
      <c r="B120" s="441"/>
      <c r="C120" s="440" t="s">
        <v>886</v>
      </c>
      <c r="D120" s="441">
        <v>4</v>
      </c>
      <c r="E120" s="441" t="s">
        <v>308</v>
      </c>
      <c r="F120" s="515"/>
      <c r="G120" s="442">
        <f t="shared" si="9"/>
        <v>0</v>
      </c>
    </row>
    <row r="121" spans="1:7" x14ac:dyDescent="0.2">
      <c r="A121" s="441">
        <f t="shared" si="8"/>
        <v>12</v>
      </c>
      <c r="B121" s="441"/>
      <c r="C121" s="440" t="s">
        <v>887</v>
      </c>
      <c r="D121" s="441">
        <v>504</v>
      </c>
      <c r="E121" s="441" t="s">
        <v>227</v>
      </c>
      <c r="F121" s="515"/>
      <c r="G121" s="442">
        <f t="shared" si="9"/>
        <v>0</v>
      </c>
    </row>
    <row r="122" spans="1:7" x14ac:dyDescent="0.2">
      <c r="A122" s="441">
        <f t="shared" si="8"/>
        <v>13</v>
      </c>
      <c r="B122" s="441"/>
      <c r="C122" s="440" t="s">
        <v>888</v>
      </c>
      <c r="D122" s="441">
        <v>48</v>
      </c>
      <c r="E122" s="441" t="s">
        <v>308</v>
      </c>
      <c r="F122" s="515"/>
      <c r="G122" s="442">
        <f t="shared" si="9"/>
        <v>0</v>
      </c>
    </row>
    <row r="123" spans="1:7" x14ac:dyDescent="0.2">
      <c r="A123" s="441">
        <f t="shared" si="8"/>
        <v>14</v>
      </c>
      <c r="B123" s="441"/>
      <c r="C123" s="440" t="s">
        <v>889</v>
      </c>
      <c r="D123" s="441">
        <v>24</v>
      </c>
      <c r="E123" s="441" t="s">
        <v>308</v>
      </c>
      <c r="F123" s="515"/>
      <c r="G123" s="442">
        <f t="shared" si="9"/>
        <v>0</v>
      </c>
    </row>
    <row r="124" spans="1:7" x14ac:dyDescent="0.2">
      <c r="A124" s="441">
        <f t="shared" si="8"/>
        <v>15</v>
      </c>
      <c r="B124" s="441"/>
      <c r="C124" s="440" t="s">
        <v>890</v>
      </c>
      <c r="D124" s="441">
        <v>12</v>
      </c>
      <c r="E124" s="441" t="s">
        <v>308</v>
      </c>
      <c r="F124" s="515"/>
      <c r="G124" s="442">
        <f t="shared" si="9"/>
        <v>0</v>
      </c>
    </row>
    <row r="125" spans="1:7" x14ac:dyDescent="0.2">
      <c r="A125" s="441">
        <f t="shared" si="8"/>
        <v>16</v>
      </c>
      <c r="B125" s="441"/>
      <c r="C125" s="440" t="s">
        <v>891</v>
      </c>
      <c r="D125" s="441">
        <v>24</v>
      </c>
      <c r="E125" s="441" t="s">
        <v>308</v>
      </c>
      <c r="F125" s="515"/>
      <c r="G125" s="442">
        <f t="shared" si="9"/>
        <v>0</v>
      </c>
    </row>
    <row r="126" spans="1:7" x14ac:dyDescent="0.2">
      <c r="A126" s="441">
        <f t="shared" si="8"/>
        <v>17</v>
      </c>
      <c r="B126" s="441"/>
      <c r="C126" s="440" t="s">
        <v>892</v>
      </c>
      <c r="D126" s="441">
        <v>24</v>
      </c>
      <c r="E126" s="441" t="s">
        <v>308</v>
      </c>
      <c r="F126" s="515"/>
      <c r="G126" s="442">
        <f t="shared" si="9"/>
        <v>0</v>
      </c>
    </row>
    <row r="127" spans="1:7" x14ac:dyDescent="0.2">
      <c r="A127" s="441">
        <f t="shared" si="8"/>
        <v>18</v>
      </c>
      <c r="B127" s="441"/>
      <c r="C127" s="440" t="s">
        <v>893</v>
      </c>
      <c r="D127" s="441">
        <v>4</v>
      </c>
      <c r="E127" s="441" t="s">
        <v>792</v>
      </c>
      <c r="F127" s="515"/>
      <c r="G127" s="442">
        <f t="shared" si="9"/>
        <v>0</v>
      </c>
    </row>
    <row r="128" spans="1:7" x14ac:dyDescent="0.2">
      <c r="A128" s="441">
        <f t="shared" si="8"/>
        <v>19</v>
      </c>
      <c r="B128" s="441" t="s">
        <v>894</v>
      </c>
      <c r="C128" s="440" t="s">
        <v>973</v>
      </c>
      <c r="D128" s="441">
        <v>4</v>
      </c>
      <c r="E128" s="441" t="s">
        <v>308</v>
      </c>
      <c r="F128" s="515"/>
      <c r="G128" s="442">
        <f t="shared" si="9"/>
        <v>0</v>
      </c>
    </row>
    <row r="129" spans="1:7" x14ac:dyDescent="0.2">
      <c r="A129" s="441">
        <f t="shared" si="8"/>
        <v>20</v>
      </c>
      <c r="B129" s="441"/>
      <c r="C129" s="440" t="s">
        <v>896</v>
      </c>
      <c r="D129" s="441">
        <v>4</v>
      </c>
      <c r="E129" s="441" t="s">
        <v>308</v>
      </c>
      <c r="F129" s="515"/>
      <c r="G129" s="442">
        <f t="shared" si="9"/>
        <v>0</v>
      </c>
    </row>
    <row r="130" spans="1:7" x14ac:dyDescent="0.2">
      <c r="A130" s="441">
        <f t="shared" si="8"/>
        <v>21</v>
      </c>
      <c r="B130" s="441" t="s">
        <v>897</v>
      </c>
      <c r="C130" s="440" t="s">
        <v>898</v>
      </c>
      <c r="D130" s="441">
        <v>4</v>
      </c>
      <c r="E130" s="441" t="s">
        <v>308</v>
      </c>
      <c r="F130" s="515"/>
      <c r="G130" s="442">
        <f t="shared" si="9"/>
        <v>0</v>
      </c>
    </row>
    <row r="131" spans="1:7" x14ac:dyDescent="0.2">
      <c r="A131" s="441">
        <f t="shared" si="8"/>
        <v>22</v>
      </c>
      <c r="B131" s="441" t="s">
        <v>899</v>
      </c>
      <c r="C131" s="440" t="s">
        <v>900</v>
      </c>
      <c r="D131" s="441">
        <v>4</v>
      </c>
      <c r="E131" s="441" t="s">
        <v>308</v>
      </c>
      <c r="F131" s="515"/>
      <c r="G131" s="442">
        <f t="shared" si="9"/>
        <v>0</v>
      </c>
    </row>
    <row r="132" spans="1:7" x14ac:dyDescent="0.2">
      <c r="A132" s="441">
        <f t="shared" si="8"/>
        <v>23</v>
      </c>
      <c r="B132" s="441" t="s">
        <v>901</v>
      </c>
      <c r="C132" s="440" t="s">
        <v>902</v>
      </c>
      <c r="D132" s="441">
        <v>4</v>
      </c>
      <c r="E132" s="441" t="s">
        <v>308</v>
      </c>
      <c r="F132" s="515"/>
      <c r="G132" s="442">
        <f t="shared" si="9"/>
        <v>0</v>
      </c>
    </row>
    <row r="133" spans="1:7" x14ac:dyDescent="0.2">
      <c r="A133" s="441">
        <f t="shared" si="8"/>
        <v>24</v>
      </c>
      <c r="B133" s="441" t="s">
        <v>857</v>
      </c>
      <c r="C133" s="440" t="s">
        <v>858</v>
      </c>
      <c r="D133" s="441">
        <v>4</v>
      </c>
      <c r="E133" s="441" t="s">
        <v>308</v>
      </c>
      <c r="F133" s="515"/>
      <c r="G133" s="442">
        <f t="shared" si="9"/>
        <v>0</v>
      </c>
    </row>
    <row r="134" spans="1:7" x14ac:dyDescent="0.2">
      <c r="A134" s="441">
        <f t="shared" si="8"/>
        <v>25</v>
      </c>
      <c r="B134" s="441" t="s">
        <v>859</v>
      </c>
      <c r="C134" s="440" t="s">
        <v>860</v>
      </c>
      <c r="D134" s="441">
        <v>4</v>
      </c>
      <c r="E134" s="441" t="s">
        <v>308</v>
      </c>
      <c r="F134" s="515"/>
      <c r="G134" s="442">
        <f t="shared" si="9"/>
        <v>0</v>
      </c>
    </row>
    <row r="135" spans="1:7" x14ac:dyDescent="0.2">
      <c r="A135" s="441">
        <v>26</v>
      </c>
      <c r="B135" s="441" t="s">
        <v>903</v>
      </c>
      <c r="C135" s="440" t="s">
        <v>904</v>
      </c>
      <c r="D135" s="441">
        <v>80</v>
      </c>
      <c r="E135" s="441" t="s">
        <v>227</v>
      </c>
      <c r="F135" s="515"/>
      <c r="G135" s="442">
        <f t="shared" si="9"/>
        <v>0</v>
      </c>
    </row>
    <row r="136" spans="1:7" x14ac:dyDescent="0.2">
      <c r="A136" s="441">
        <v>27</v>
      </c>
      <c r="B136" s="441" t="s">
        <v>905</v>
      </c>
      <c r="C136" s="440" t="s">
        <v>906</v>
      </c>
      <c r="D136" s="441">
        <v>4</v>
      </c>
      <c r="E136" s="441" t="s">
        <v>308</v>
      </c>
      <c r="F136" s="515"/>
      <c r="G136" s="442">
        <f t="shared" si="9"/>
        <v>0</v>
      </c>
    </row>
    <row r="137" spans="1:7" x14ac:dyDescent="0.2">
      <c r="A137" s="441">
        <v>28</v>
      </c>
      <c r="B137" s="441" t="s">
        <v>907</v>
      </c>
      <c r="C137" s="440" t="s">
        <v>908</v>
      </c>
      <c r="D137" s="441">
        <v>80</v>
      </c>
      <c r="E137" s="441" t="s">
        <v>227</v>
      </c>
      <c r="F137" s="515"/>
      <c r="G137" s="442">
        <f t="shared" si="9"/>
        <v>0</v>
      </c>
    </row>
    <row r="138" spans="1:7" s="317" customFormat="1" x14ac:dyDescent="0.2">
      <c r="A138" s="441">
        <v>29</v>
      </c>
      <c r="B138" s="441"/>
      <c r="C138" s="441" t="s">
        <v>974</v>
      </c>
      <c r="D138" s="441">
        <v>8</v>
      </c>
      <c r="E138" s="441" t="s">
        <v>99</v>
      </c>
      <c r="F138" s="515"/>
      <c r="G138" s="442">
        <f t="shared" si="9"/>
        <v>0</v>
      </c>
    </row>
    <row r="139" spans="1:7" s="317" customFormat="1" x14ac:dyDescent="0.2">
      <c r="A139" s="441">
        <v>30</v>
      </c>
      <c r="B139" s="441"/>
      <c r="C139" s="441" t="s">
        <v>975</v>
      </c>
      <c r="D139" s="441">
        <v>4</v>
      </c>
      <c r="E139" s="441" t="s">
        <v>99</v>
      </c>
      <c r="F139" s="515"/>
      <c r="G139" s="442">
        <f t="shared" si="9"/>
        <v>0</v>
      </c>
    </row>
    <row r="140" spans="1:7" s="317" customFormat="1" x14ac:dyDescent="0.2">
      <c r="A140" s="441">
        <v>31</v>
      </c>
      <c r="B140" s="441"/>
      <c r="C140" s="441" t="s">
        <v>881</v>
      </c>
      <c r="D140" s="441">
        <v>2</v>
      </c>
      <c r="E140" s="441" t="s">
        <v>792</v>
      </c>
      <c r="F140" s="515"/>
      <c r="G140" s="461">
        <f t="shared" si="9"/>
        <v>0</v>
      </c>
    </row>
    <row r="141" spans="1:7" s="317" customFormat="1" x14ac:dyDescent="0.2">
      <c r="A141" s="441">
        <v>32</v>
      </c>
      <c r="B141" s="441"/>
      <c r="C141" s="441" t="s">
        <v>882</v>
      </c>
      <c r="D141" s="441">
        <v>2</v>
      </c>
      <c r="E141" s="441" t="s">
        <v>792</v>
      </c>
      <c r="F141" s="515"/>
      <c r="G141" s="461">
        <f t="shared" si="9"/>
        <v>0</v>
      </c>
    </row>
    <row r="142" spans="1:7" s="317" customFormat="1" ht="15" x14ac:dyDescent="0.2">
      <c r="A142" s="450"/>
      <c r="B142" s="450"/>
      <c r="C142" s="137" t="s">
        <v>12</v>
      </c>
      <c r="D142" s="129"/>
      <c r="E142" s="129"/>
      <c r="F142" s="516"/>
      <c r="G142" s="130">
        <f>SUM(G110:G141)</f>
        <v>0</v>
      </c>
    </row>
    <row r="143" spans="1:7" s="317" customFormat="1" x14ac:dyDescent="0.2">
      <c r="B143" s="452"/>
      <c r="C143" s="18"/>
      <c r="D143" s="131"/>
      <c r="E143" s="131"/>
      <c r="F143" s="517"/>
      <c r="G143" s="135"/>
    </row>
    <row r="144" spans="1:7" s="317" customFormat="1" x14ac:dyDescent="0.2">
      <c r="C144" s="321"/>
      <c r="F144" s="507"/>
    </row>
    <row r="145" spans="1:7" s="317" customFormat="1" ht="15.75" x14ac:dyDescent="0.2">
      <c r="C145" s="136" t="s">
        <v>976</v>
      </c>
      <c r="F145" s="507"/>
    </row>
    <row r="146" spans="1:7" s="317" customFormat="1" x14ac:dyDescent="0.2">
      <c r="A146" s="459" t="s">
        <v>826</v>
      </c>
      <c r="B146" s="459" t="s">
        <v>94</v>
      </c>
      <c r="C146" s="462" t="s">
        <v>793</v>
      </c>
      <c r="D146" s="460" t="s">
        <v>946</v>
      </c>
      <c r="E146" s="459"/>
      <c r="F146" s="519" t="s">
        <v>828</v>
      </c>
      <c r="G146" s="460" t="s">
        <v>957</v>
      </c>
    </row>
    <row r="147" spans="1:7" s="317" customFormat="1" x14ac:dyDescent="0.2">
      <c r="A147" s="441">
        <f t="shared" ref="A147:A169" si="10">ROW(A1)</f>
        <v>1</v>
      </c>
      <c r="B147" s="441"/>
      <c r="C147" s="441" t="s">
        <v>977</v>
      </c>
      <c r="D147" s="441">
        <v>12</v>
      </c>
      <c r="E147" s="441" t="s">
        <v>308</v>
      </c>
      <c r="F147" s="515"/>
      <c r="G147" s="461">
        <f t="shared" ref="G147:G170" si="11">D147*F147</f>
        <v>0</v>
      </c>
    </row>
    <row r="148" spans="1:7" s="317" customFormat="1" x14ac:dyDescent="0.2">
      <c r="A148" s="441">
        <f t="shared" si="10"/>
        <v>2</v>
      </c>
      <c r="B148" s="441"/>
      <c r="C148" s="441" t="s">
        <v>978</v>
      </c>
      <c r="D148" s="441">
        <v>16</v>
      </c>
      <c r="E148" s="441" t="s">
        <v>308</v>
      </c>
      <c r="F148" s="515"/>
      <c r="G148" s="461">
        <f t="shared" si="11"/>
        <v>0</v>
      </c>
    </row>
    <row r="149" spans="1:7" s="317" customFormat="1" x14ac:dyDescent="0.2">
      <c r="A149" s="441">
        <f t="shared" si="10"/>
        <v>3</v>
      </c>
      <c r="B149" s="441"/>
      <c r="C149" s="441" t="s">
        <v>5225</v>
      </c>
      <c r="D149" s="441">
        <v>4</v>
      </c>
      <c r="E149" s="441" t="s">
        <v>308</v>
      </c>
      <c r="F149" s="515"/>
      <c r="G149" s="461">
        <f t="shared" si="11"/>
        <v>0</v>
      </c>
    </row>
    <row r="150" spans="1:7" s="317" customFormat="1" x14ac:dyDescent="0.2">
      <c r="A150" s="441">
        <f t="shared" si="10"/>
        <v>4</v>
      </c>
      <c r="B150" s="441"/>
      <c r="C150" s="441" t="s">
        <v>980</v>
      </c>
      <c r="D150" s="441">
        <v>264</v>
      </c>
      <c r="E150" s="441" t="s">
        <v>227</v>
      </c>
      <c r="F150" s="515"/>
      <c r="G150" s="461">
        <f t="shared" si="11"/>
        <v>0</v>
      </c>
    </row>
    <row r="151" spans="1:7" s="317" customFormat="1" ht="24" x14ac:dyDescent="0.2">
      <c r="A151" s="441">
        <f t="shared" si="10"/>
        <v>5</v>
      </c>
      <c r="B151" s="441"/>
      <c r="C151" s="453" t="s">
        <v>981</v>
      </c>
      <c r="D151" s="441">
        <v>12</v>
      </c>
      <c r="E151" s="441" t="s">
        <v>308</v>
      </c>
      <c r="F151" s="515"/>
      <c r="G151" s="461">
        <f t="shared" si="11"/>
        <v>0</v>
      </c>
    </row>
    <row r="152" spans="1:7" s="317" customFormat="1" x14ac:dyDescent="0.2">
      <c r="A152" s="441">
        <f t="shared" si="10"/>
        <v>6</v>
      </c>
      <c r="B152" s="441"/>
      <c r="C152" s="441" t="s">
        <v>982</v>
      </c>
      <c r="D152" s="441">
        <v>145</v>
      </c>
      <c r="E152" s="441" t="s">
        <v>227</v>
      </c>
      <c r="F152" s="515"/>
      <c r="G152" s="461">
        <f t="shared" si="11"/>
        <v>0</v>
      </c>
    </row>
    <row r="153" spans="1:7" s="317" customFormat="1" ht="96" x14ac:dyDescent="0.2">
      <c r="A153" s="441">
        <f t="shared" si="10"/>
        <v>7</v>
      </c>
      <c r="B153" s="441"/>
      <c r="C153" s="454" t="s">
        <v>5226</v>
      </c>
      <c r="D153" s="441">
        <v>29</v>
      </c>
      <c r="E153" s="441" t="s">
        <v>308</v>
      </c>
      <c r="F153" s="515"/>
      <c r="G153" s="461">
        <f t="shared" si="11"/>
        <v>0</v>
      </c>
    </row>
    <row r="154" spans="1:7" s="317" customFormat="1" ht="60" x14ac:dyDescent="0.2">
      <c r="A154" s="441">
        <f t="shared" si="10"/>
        <v>8</v>
      </c>
      <c r="B154" s="441"/>
      <c r="C154" s="454" t="s">
        <v>983</v>
      </c>
      <c r="D154" s="441">
        <v>4</v>
      </c>
      <c r="E154" s="441" t="s">
        <v>308</v>
      </c>
      <c r="F154" s="515"/>
      <c r="G154" s="461">
        <f t="shared" si="11"/>
        <v>0</v>
      </c>
    </row>
    <row r="155" spans="1:7" ht="24" x14ac:dyDescent="0.2">
      <c r="A155" s="441">
        <f t="shared" si="10"/>
        <v>9</v>
      </c>
      <c r="B155" s="453"/>
      <c r="C155" s="453" t="s">
        <v>910</v>
      </c>
      <c r="D155" s="441">
        <v>12</v>
      </c>
      <c r="E155" s="441" t="s">
        <v>308</v>
      </c>
      <c r="F155" s="515"/>
      <c r="G155" s="442">
        <f t="shared" si="11"/>
        <v>0</v>
      </c>
    </row>
    <row r="156" spans="1:7" ht="24" x14ac:dyDescent="0.2">
      <c r="A156" s="441">
        <f t="shared" si="10"/>
        <v>10</v>
      </c>
      <c r="B156" s="453"/>
      <c r="C156" s="453" t="s">
        <v>911</v>
      </c>
      <c r="D156" s="441">
        <v>12</v>
      </c>
      <c r="E156" s="441" t="s">
        <v>308</v>
      </c>
      <c r="F156" s="515"/>
      <c r="G156" s="442">
        <f t="shared" si="11"/>
        <v>0</v>
      </c>
    </row>
    <row r="157" spans="1:7" x14ac:dyDescent="0.2">
      <c r="A157" s="441">
        <f t="shared" si="10"/>
        <v>11</v>
      </c>
      <c r="B157" s="453"/>
      <c r="C157" s="453" t="s">
        <v>912</v>
      </c>
      <c r="D157" s="441">
        <v>12</v>
      </c>
      <c r="E157" s="441" t="s">
        <v>308</v>
      </c>
      <c r="F157" s="515"/>
      <c r="G157" s="442">
        <f t="shared" si="11"/>
        <v>0</v>
      </c>
    </row>
    <row r="158" spans="1:7" x14ac:dyDescent="0.2">
      <c r="A158" s="441">
        <f t="shared" si="10"/>
        <v>12</v>
      </c>
      <c r="B158" s="440"/>
      <c r="C158" s="453" t="s">
        <v>913</v>
      </c>
      <c r="D158" s="439">
        <v>24</v>
      </c>
      <c r="E158" s="439" t="s">
        <v>308</v>
      </c>
      <c r="F158" s="515"/>
      <c r="G158" s="442">
        <f t="shared" si="11"/>
        <v>0</v>
      </c>
    </row>
    <row r="159" spans="1:7" x14ac:dyDescent="0.2">
      <c r="A159" s="441">
        <f t="shared" si="10"/>
        <v>13</v>
      </c>
      <c r="B159" s="453"/>
      <c r="C159" s="453" t="s">
        <v>914</v>
      </c>
      <c r="D159" s="441">
        <v>4</v>
      </c>
      <c r="E159" s="441" t="s">
        <v>308</v>
      </c>
      <c r="F159" s="515"/>
      <c r="G159" s="442">
        <f t="shared" si="11"/>
        <v>0</v>
      </c>
    </row>
    <row r="160" spans="1:7" x14ac:dyDescent="0.2">
      <c r="A160" s="441">
        <f t="shared" si="10"/>
        <v>14</v>
      </c>
      <c r="B160" s="440"/>
      <c r="C160" s="454" t="s">
        <v>5229</v>
      </c>
      <c r="D160" s="441">
        <v>504</v>
      </c>
      <c r="E160" s="439" t="s">
        <v>227</v>
      </c>
      <c r="F160" s="515"/>
      <c r="G160" s="442">
        <f t="shared" si="11"/>
        <v>0</v>
      </c>
    </row>
    <row r="161" spans="1:7" x14ac:dyDescent="0.2">
      <c r="A161" s="441">
        <f t="shared" si="10"/>
        <v>15</v>
      </c>
      <c r="B161" s="440"/>
      <c r="C161" s="453" t="s">
        <v>915</v>
      </c>
      <c r="D161" s="439">
        <v>56</v>
      </c>
      <c r="E161" s="439" t="s">
        <v>308</v>
      </c>
      <c r="F161" s="515"/>
      <c r="G161" s="442">
        <f t="shared" si="11"/>
        <v>0</v>
      </c>
    </row>
    <row r="162" spans="1:7" x14ac:dyDescent="0.2">
      <c r="A162" s="441">
        <f t="shared" si="10"/>
        <v>16</v>
      </c>
      <c r="B162" s="453"/>
      <c r="C162" s="453" t="s">
        <v>984</v>
      </c>
      <c r="D162" s="455">
        <v>4</v>
      </c>
      <c r="E162" s="455" t="s">
        <v>308</v>
      </c>
      <c r="F162" s="518"/>
      <c r="G162" s="463">
        <f t="shared" si="11"/>
        <v>0</v>
      </c>
    </row>
    <row r="163" spans="1:7" x14ac:dyDescent="0.2">
      <c r="A163" s="441">
        <f t="shared" si="10"/>
        <v>17</v>
      </c>
      <c r="B163" s="453"/>
      <c r="C163" s="453" t="s">
        <v>985</v>
      </c>
      <c r="D163" s="455">
        <v>4</v>
      </c>
      <c r="E163" s="455" t="s">
        <v>308</v>
      </c>
      <c r="F163" s="518"/>
      <c r="G163" s="463">
        <f t="shared" si="11"/>
        <v>0</v>
      </c>
    </row>
    <row r="164" spans="1:7" ht="24" x14ac:dyDescent="0.2">
      <c r="A164" s="441">
        <f t="shared" si="10"/>
        <v>18</v>
      </c>
      <c r="B164" s="453"/>
      <c r="C164" s="453" t="s">
        <v>919</v>
      </c>
      <c r="D164" s="455">
        <v>4</v>
      </c>
      <c r="E164" s="455" t="s">
        <v>308</v>
      </c>
      <c r="F164" s="518"/>
      <c r="G164" s="463">
        <f t="shared" si="11"/>
        <v>0</v>
      </c>
    </row>
    <row r="165" spans="1:7" x14ac:dyDescent="0.2">
      <c r="A165" s="441">
        <f t="shared" si="10"/>
        <v>19</v>
      </c>
      <c r="B165" s="453"/>
      <c r="C165" s="453" t="s">
        <v>920</v>
      </c>
      <c r="D165" s="455">
        <v>4</v>
      </c>
      <c r="E165" s="455" t="s">
        <v>308</v>
      </c>
      <c r="F165" s="518"/>
      <c r="G165" s="463">
        <f t="shared" si="11"/>
        <v>0</v>
      </c>
    </row>
    <row r="166" spans="1:7" x14ac:dyDescent="0.2">
      <c r="A166" s="441">
        <f t="shared" si="10"/>
        <v>20</v>
      </c>
      <c r="B166" s="453"/>
      <c r="C166" s="453" t="s">
        <v>921</v>
      </c>
      <c r="D166" s="455">
        <v>4</v>
      </c>
      <c r="E166" s="455" t="s">
        <v>308</v>
      </c>
      <c r="F166" s="518"/>
      <c r="G166" s="463">
        <f t="shared" si="11"/>
        <v>0</v>
      </c>
    </row>
    <row r="167" spans="1:7" x14ac:dyDescent="0.2">
      <c r="A167" s="441">
        <f t="shared" si="10"/>
        <v>21</v>
      </c>
      <c r="B167" s="453"/>
      <c r="C167" s="453" t="s">
        <v>922</v>
      </c>
      <c r="D167" s="455">
        <v>4</v>
      </c>
      <c r="E167" s="455" t="s">
        <v>308</v>
      </c>
      <c r="F167" s="518"/>
      <c r="G167" s="463">
        <f t="shared" si="11"/>
        <v>0</v>
      </c>
    </row>
    <row r="168" spans="1:7" x14ac:dyDescent="0.2">
      <c r="A168" s="441">
        <f t="shared" si="10"/>
        <v>22</v>
      </c>
      <c r="B168" s="440"/>
      <c r="C168" s="453" t="s">
        <v>923</v>
      </c>
      <c r="D168" s="455">
        <v>4</v>
      </c>
      <c r="E168" s="455" t="s">
        <v>308</v>
      </c>
      <c r="F168" s="518"/>
      <c r="G168" s="442">
        <f t="shared" si="11"/>
        <v>0</v>
      </c>
    </row>
    <row r="169" spans="1:7" ht="228" x14ac:dyDescent="0.2">
      <c r="A169" s="441">
        <f t="shared" si="10"/>
        <v>23</v>
      </c>
      <c r="B169" s="453"/>
      <c r="C169" s="453" t="s">
        <v>986</v>
      </c>
      <c r="D169" s="455">
        <v>8</v>
      </c>
      <c r="E169" s="455" t="s">
        <v>308</v>
      </c>
      <c r="F169" s="518"/>
      <c r="G169" s="463">
        <f t="shared" si="11"/>
        <v>0</v>
      </c>
    </row>
    <row r="170" spans="1:7" ht="372" x14ac:dyDescent="0.2">
      <c r="A170" s="441">
        <f>ROW(A25)</f>
        <v>25</v>
      </c>
      <c r="B170" s="453"/>
      <c r="C170" s="453" t="s">
        <v>987</v>
      </c>
      <c r="D170" s="455">
        <v>4</v>
      </c>
      <c r="E170" s="455" t="s">
        <v>308</v>
      </c>
      <c r="F170" s="518"/>
      <c r="G170" s="463">
        <f t="shared" si="11"/>
        <v>0</v>
      </c>
    </row>
    <row r="171" spans="1:7" s="317" customFormat="1" ht="15" x14ac:dyDescent="0.2">
      <c r="A171" s="450"/>
      <c r="B171" s="450"/>
      <c r="C171" s="137" t="s">
        <v>12</v>
      </c>
      <c r="D171" s="129"/>
      <c r="E171" s="129"/>
      <c r="F171" s="516"/>
      <c r="G171" s="130">
        <f>SUM(G147:G170)</f>
        <v>0</v>
      </c>
    </row>
    <row r="172" spans="1:7" s="317" customFormat="1" x14ac:dyDescent="0.2">
      <c r="B172" s="452"/>
      <c r="C172" s="18"/>
      <c r="D172" s="131"/>
      <c r="E172" s="131"/>
      <c r="F172" s="517"/>
      <c r="G172" s="135"/>
    </row>
    <row r="173" spans="1:7" x14ac:dyDescent="0.2">
      <c r="B173" s="447"/>
      <c r="C173" s="73"/>
      <c r="D173" s="439"/>
      <c r="E173" s="82"/>
      <c r="F173" s="513"/>
      <c r="G173" s="128"/>
    </row>
    <row r="174" spans="1:7" ht="15.75" x14ac:dyDescent="0.25">
      <c r="B174"/>
      <c r="C174" s="83" t="s">
        <v>988</v>
      </c>
      <c r="D174"/>
      <c r="E174"/>
      <c r="F174" s="486"/>
      <c r="G174"/>
    </row>
    <row r="175" spans="1:7" x14ac:dyDescent="0.2">
      <c r="A175" s="435" t="s">
        <v>826</v>
      </c>
      <c r="B175" s="435" t="s">
        <v>94</v>
      </c>
      <c r="C175" s="436" t="s">
        <v>793</v>
      </c>
      <c r="D175" s="437" t="s">
        <v>97</v>
      </c>
      <c r="E175" s="435" t="s">
        <v>827</v>
      </c>
      <c r="F175" s="514" t="s">
        <v>828</v>
      </c>
      <c r="G175" s="438" t="s">
        <v>12</v>
      </c>
    </row>
    <row r="176" spans="1:7" x14ac:dyDescent="0.2">
      <c r="A176" s="439">
        <f t="shared" ref="A176:A185" si="12">ROW(A1)</f>
        <v>1</v>
      </c>
      <c r="B176" s="439"/>
      <c r="C176" s="439" t="s">
        <v>881</v>
      </c>
      <c r="D176" s="439">
        <v>2</v>
      </c>
      <c r="E176" s="439" t="s">
        <v>792</v>
      </c>
      <c r="F176" s="511"/>
      <c r="G176" s="442">
        <f t="shared" ref="G176:G185" si="13">D176*F176</f>
        <v>0</v>
      </c>
    </row>
    <row r="177" spans="1:7" x14ac:dyDescent="0.2">
      <c r="A177" s="439">
        <f t="shared" si="12"/>
        <v>2</v>
      </c>
      <c r="B177" s="439"/>
      <c r="C177" s="439" t="s">
        <v>882</v>
      </c>
      <c r="D177" s="439">
        <v>2</v>
      </c>
      <c r="E177" s="439" t="s">
        <v>792</v>
      </c>
      <c r="F177" s="511"/>
      <c r="G177" s="442">
        <f t="shared" si="13"/>
        <v>0</v>
      </c>
    </row>
    <row r="178" spans="1:7" x14ac:dyDescent="0.2">
      <c r="A178" s="439">
        <f t="shared" si="12"/>
        <v>3</v>
      </c>
      <c r="B178" s="439" t="s">
        <v>989</v>
      </c>
      <c r="C178" s="439" t="s">
        <v>990</v>
      </c>
      <c r="D178" s="439">
        <v>4</v>
      </c>
      <c r="E178" s="439" t="s">
        <v>308</v>
      </c>
      <c r="F178" s="511"/>
      <c r="G178" s="442">
        <f t="shared" si="13"/>
        <v>0</v>
      </c>
    </row>
    <row r="179" spans="1:7" x14ac:dyDescent="0.2">
      <c r="A179" s="439">
        <f t="shared" si="12"/>
        <v>4</v>
      </c>
      <c r="B179" s="439" t="s">
        <v>991</v>
      </c>
      <c r="C179" s="439" t="s">
        <v>992</v>
      </c>
      <c r="D179" s="439">
        <v>4</v>
      </c>
      <c r="E179" s="439" t="s">
        <v>308</v>
      </c>
      <c r="F179" s="511"/>
      <c r="G179" s="442">
        <f t="shared" si="13"/>
        <v>0</v>
      </c>
    </row>
    <row r="180" spans="1:7" x14ac:dyDescent="0.2">
      <c r="A180" s="439">
        <f t="shared" si="12"/>
        <v>5</v>
      </c>
      <c r="B180" s="439" t="s">
        <v>993</v>
      </c>
      <c r="C180" s="439" t="s">
        <v>994</v>
      </c>
      <c r="D180" s="439">
        <v>4</v>
      </c>
      <c r="E180" s="439" t="s">
        <v>308</v>
      </c>
      <c r="F180" s="511"/>
      <c r="G180" s="442">
        <f t="shared" si="13"/>
        <v>0</v>
      </c>
    </row>
    <row r="181" spans="1:7" x14ac:dyDescent="0.2">
      <c r="A181" s="439">
        <f t="shared" si="12"/>
        <v>6</v>
      </c>
      <c r="B181" s="439" t="s">
        <v>995</v>
      </c>
      <c r="C181" s="439" t="s">
        <v>996</v>
      </c>
      <c r="D181" s="439">
        <v>4</v>
      </c>
      <c r="E181" s="439" t="s">
        <v>308</v>
      </c>
      <c r="F181" s="511"/>
      <c r="G181" s="442">
        <f t="shared" si="13"/>
        <v>0</v>
      </c>
    </row>
    <row r="182" spans="1:7" x14ac:dyDescent="0.2">
      <c r="A182" s="439">
        <f t="shared" si="12"/>
        <v>7</v>
      </c>
      <c r="B182" s="439" t="s">
        <v>997</v>
      </c>
      <c r="C182" s="439" t="s">
        <v>998</v>
      </c>
      <c r="D182" s="439">
        <v>4</v>
      </c>
      <c r="E182" s="439" t="s">
        <v>308</v>
      </c>
      <c r="F182" s="511"/>
      <c r="G182" s="442">
        <f t="shared" si="13"/>
        <v>0</v>
      </c>
    </row>
    <row r="183" spans="1:7" x14ac:dyDescent="0.2">
      <c r="A183" s="439">
        <f t="shared" si="12"/>
        <v>8</v>
      </c>
      <c r="B183" s="439" t="s">
        <v>999</v>
      </c>
      <c r="C183" s="439" t="s">
        <v>1000</v>
      </c>
      <c r="D183" s="439">
        <v>1</v>
      </c>
      <c r="E183" s="439" t="s">
        <v>308</v>
      </c>
      <c r="F183" s="511"/>
      <c r="G183" s="442">
        <f t="shared" si="13"/>
        <v>0</v>
      </c>
    </row>
    <row r="184" spans="1:7" x14ac:dyDescent="0.2">
      <c r="A184" s="439">
        <f t="shared" si="12"/>
        <v>9</v>
      </c>
      <c r="B184" s="439"/>
      <c r="C184" s="439" t="s">
        <v>1001</v>
      </c>
      <c r="D184" s="439">
        <v>1</v>
      </c>
      <c r="E184" s="439" t="s">
        <v>99</v>
      </c>
      <c r="F184" s="511"/>
      <c r="G184" s="442">
        <f t="shared" si="13"/>
        <v>0</v>
      </c>
    </row>
    <row r="185" spans="1:7" x14ac:dyDescent="0.2">
      <c r="A185" s="439">
        <f t="shared" si="12"/>
        <v>10</v>
      </c>
      <c r="B185" s="439" t="s">
        <v>901</v>
      </c>
      <c r="C185" s="439" t="s">
        <v>902</v>
      </c>
      <c r="D185" s="439">
        <v>1</v>
      </c>
      <c r="E185" s="439" t="s">
        <v>308</v>
      </c>
      <c r="F185" s="511"/>
      <c r="G185" s="442">
        <f t="shared" si="13"/>
        <v>0</v>
      </c>
    </row>
    <row r="186" spans="1:7" ht="36" x14ac:dyDescent="0.2">
      <c r="A186" s="439"/>
      <c r="B186" s="457"/>
      <c r="C186" s="434" t="s">
        <v>1002</v>
      </c>
      <c r="D186" s="439"/>
      <c r="E186" s="439"/>
      <c r="F186" s="511"/>
      <c r="G186" s="458"/>
    </row>
    <row r="187" spans="1:7" ht="15" x14ac:dyDescent="0.25">
      <c r="A187" s="444"/>
      <c r="B187" s="445"/>
      <c r="C187" s="138" t="s">
        <v>12</v>
      </c>
      <c r="D187" s="126"/>
      <c r="E187" s="126"/>
      <c r="F187" s="512"/>
      <c r="G187" s="446">
        <f>SUM(G176:G185)</f>
        <v>0</v>
      </c>
    </row>
    <row r="188" spans="1:7" x14ac:dyDescent="0.2">
      <c r="B188" s="447"/>
      <c r="C188" s="73"/>
      <c r="D188" s="82"/>
      <c r="E188" s="82"/>
      <c r="F188" s="513"/>
      <c r="G188" s="448"/>
    </row>
    <row r="189" spans="1:7" x14ac:dyDescent="0.2">
      <c r="B189"/>
      <c r="C189"/>
      <c r="D189"/>
      <c r="E189"/>
      <c r="F189" s="486"/>
      <c r="G189"/>
    </row>
    <row r="190" spans="1:7" ht="15.75" x14ac:dyDescent="0.25">
      <c r="B190"/>
      <c r="C190" s="83" t="s">
        <v>1003</v>
      </c>
      <c r="D190"/>
      <c r="E190"/>
      <c r="F190" s="486"/>
      <c r="G190"/>
    </row>
    <row r="191" spans="1:7" x14ac:dyDescent="0.2">
      <c r="A191" s="435" t="s">
        <v>826</v>
      </c>
      <c r="B191" s="435" t="s">
        <v>94</v>
      </c>
      <c r="C191" s="436" t="s">
        <v>793</v>
      </c>
      <c r="D191" s="437" t="s">
        <v>97</v>
      </c>
      <c r="E191" s="435" t="s">
        <v>827</v>
      </c>
      <c r="F191" s="514" t="s">
        <v>828</v>
      </c>
      <c r="G191" s="438" t="s">
        <v>12</v>
      </c>
    </row>
    <row r="192" spans="1:7" ht="276" x14ac:dyDescent="0.2">
      <c r="A192" s="441">
        <f>ROW(A1)</f>
        <v>1</v>
      </c>
      <c r="B192" s="453"/>
      <c r="C192" s="453" t="s">
        <v>1005</v>
      </c>
      <c r="D192" s="441">
        <v>4</v>
      </c>
      <c r="E192" s="441" t="s">
        <v>308</v>
      </c>
      <c r="F192" s="515"/>
      <c r="G192" s="463">
        <f t="shared" ref="G192:G194" si="14">D192*F192</f>
        <v>0</v>
      </c>
    </row>
    <row r="193" spans="1:7" x14ac:dyDescent="0.2">
      <c r="A193" s="441">
        <f>ROW(A2)</f>
        <v>2</v>
      </c>
      <c r="B193" s="441"/>
      <c r="C193" s="440" t="s">
        <v>1006</v>
      </c>
      <c r="D193" s="441">
        <v>8</v>
      </c>
      <c r="E193" s="441" t="s">
        <v>308</v>
      </c>
      <c r="F193" s="515"/>
      <c r="G193" s="442">
        <f t="shared" si="14"/>
        <v>0</v>
      </c>
    </row>
    <row r="194" spans="1:7" x14ac:dyDescent="0.2">
      <c r="A194" s="441">
        <f>ROW(A3)</f>
        <v>3</v>
      </c>
      <c r="B194" s="441"/>
      <c r="C194" s="440" t="s">
        <v>1007</v>
      </c>
      <c r="D194" s="441">
        <v>8</v>
      </c>
      <c r="E194" s="441" t="s">
        <v>308</v>
      </c>
      <c r="F194" s="515"/>
      <c r="G194" s="442">
        <f t="shared" si="14"/>
        <v>0</v>
      </c>
    </row>
    <row r="195" spans="1:7" ht="36" x14ac:dyDescent="0.2">
      <c r="A195" s="439"/>
      <c r="B195" s="457"/>
      <c r="C195" s="434" t="s">
        <v>1008</v>
      </c>
      <c r="D195" s="439"/>
      <c r="E195" s="439"/>
      <c r="F195" s="511"/>
      <c r="G195" s="458"/>
    </row>
    <row r="196" spans="1:7" ht="15" x14ac:dyDescent="0.25">
      <c r="A196" s="444"/>
      <c r="B196" s="445"/>
      <c r="C196" s="138" t="s">
        <v>12</v>
      </c>
      <c r="D196" s="126"/>
      <c r="E196" s="126"/>
      <c r="F196" s="126"/>
      <c r="G196" s="446">
        <f>SUM(G192:G194)</f>
        <v>0</v>
      </c>
    </row>
    <row r="197" spans="1:7" x14ac:dyDescent="0.2">
      <c r="B197" s="447"/>
      <c r="C197" s="73"/>
      <c r="D197" s="82"/>
      <c r="E197" s="82"/>
      <c r="F197" s="82"/>
      <c r="G197" s="448"/>
    </row>
    <row r="198" spans="1:7" ht="12.75" customHeight="1" x14ac:dyDescent="0.25">
      <c r="G198" s="469">
        <f>G196+G187+G171+G142+G105+G97+G87+G67+G42</f>
        <v>0</v>
      </c>
    </row>
  </sheetData>
  <sheetProtection algorithmName="SHA-512" hashValue="PhSnHP7XEmWL3eTpjd2K1SDOi94M10Z8MsgaDOnXXObZymDSpheOaqhwdIDbTOcb2s/5ET9Kp6LGqDSZCn6wfw==" saltValue="4nJhSaKx7PW7SBqe4E2LHw==" spinCount="100000" sheet="1" objects="1" scenarios="1"/>
  <mergeCells count="1">
    <mergeCell ref="A2:G2"/>
  </mergeCells>
  <pageMargins left="0.38" right="0.4" top="0.984251969" bottom="0.984251969" header="0.4921259845" footer="0.4921259845"/>
  <pageSetup paperSize="9" orientation="landscape" horizontalDpi="300" verticalDpi="300" r:id="rId1"/>
  <headerFooter alignWithMargins="0">
    <oddFooter>&amp;CStránka &amp;P z &amp;N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F81F3B-32E6-4DF7-8682-044BAD711EAE}">
  <sheetPr codeName="Sheet45">
    <outlinePr summaryBelow="0"/>
  </sheetPr>
  <dimension ref="B1:BM305"/>
  <sheetViews>
    <sheetView showGridLines="0" topLeftCell="A107" workbookViewId="0">
      <selection activeCell="I123" sqref="I123"/>
    </sheetView>
  </sheetViews>
  <sheetFormatPr defaultRowHeight="15" customHeight="1" x14ac:dyDescent="0.2"/>
  <cols>
    <col min="1" max="1" width="7.140625" customWidth="1"/>
    <col min="2" max="2" width="1" style="626" customWidth="1"/>
    <col min="3" max="3" width="3.5703125" style="626" customWidth="1"/>
    <col min="4" max="4" width="3.7109375" style="626" customWidth="1"/>
    <col min="5" max="5" width="14.7109375" style="626" customWidth="1"/>
    <col min="6" max="6" width="43.5703125" style="626" customWidth="1"/>
    <col min="7" max="7" width="6.42578125" style="626" customWidth="1"/>
    <col min="8" max="8" width="12" style="626" customWidth="1"/>
    <col min="9" max="9" width="13.5703125" customWidth="1"/>
    <col min="10" max="10" width="19.140625" customWidth="1"/>
    <col min="11" max="11" width="19.140625" hidden="1" customWidth="1"/>
    <col min="12" max="12" width="8" customWidth="1"/>
    <col min="13" max="13" width="9.28515625" hidden="1" customWidth="1"/>
    <col min="15" max="21" width="12.140625" hidden="1" customWidth="1"/>
    <col min="22" max="22" width="10.5703125" customWidth="1"/>
    <col min="23" max="23" width="14" customWidth="1"/>
    <col min="24" max="24" width="10.5703125" customWidth="1"/>
    <col min="25" max="25" width="12.85546875" customWidth="1"/>
    <col min="26" max="26" width="9.42578125" customWidth="1"/>
    <col min="27" max="27" width="12.85546875" customWidth="1"/>
    <col min="28" max="28" width="14" customWidth="1"/>
    <col min="29" max="29" width="9.42578125" customWidth="1"/>
    <col min="30" max="30" width="12.85546875" customWidth="1"/>
    <col min="31" max="31" width="14" customWidth="1"/>
  </cols>
  <sheetData>
    <row r="1" spans="2:46" ht="12.75" x14ac:dyDescent="0.2"/>
    <row r="2" spans="2:46" ht="36.950000000000003" customHeight="1" x14ac:dyDescent="0.2">
      <c r="L2" s="593" t="s">
        <v>3759</v>
      </c>
      <c r="M2" s="594"/>
      <c r="N2" s="594"/>
      <c r="O2" s="594"/>
      <c r="P2" s="594"/>
      <c r="Q2" s="594"/>
      <c r="R2" s="594"/>
      <c r="S2" s="594"/>
      <c r="T2" s="594"/>
      <c r="U2" s="594"/>
      <c r="V2" s="594"/>
      <c r="AT2" s="310" t="s">
        <v>5005</v>
      </c>
    </row>
    <row r="3" spans="2:46" ht="6.95" hidden="1" customHeight="1" x14ac:dyDescent="0.2">
      <c r="B3" s="627"/>
      <c r="C3" s="628"/>
      <c r="D3" s="628"/>
      <c r="E3" s="628"/>
      <c r="F3" s="628"/>
      <c r="G3" s="628"/>
      <c r="H3" s="628"/>
      <c r="I3" s="312"/>
      <c r="J3" s="312"/>
      <c r="K3" s="312"/>
      <c r="L3" s="313"/>
      <c r="AT3" s="310" t="s">
        <v>49</v>
      </c>
    </row>
    <row r="4" spans="2:46" ht="24.95" hidden="1" customHeight="1" x14ac:dyDescent="0.2">
      <c r="B4" s="629"/>
      <c r="D4" s="630" t="s">
        <v>3761</v>
      </c>
      <c r="L4" s="313"/>
      <c r="M4" s="315" t="s">
        <v>3762</v>
      </c>
      <c r="AT4" s="310" t="s">
        <v>3763</v>
      </c>
    </row>
    <row r="5" spans="2:46" ht="6.95" hidden="1" customHeight="1" x14ac:dyDescent="0.2">
      <c r="B5" s="629"/>
      <c r="L5" s="313"/>
    </row>
    <row r="6" spans="2:46" ht="12" hidden="1" customHeight="1" x14ac:dyDescent="0.2">
      <c r="B6" s="629"/>
      <c r="D6" s="631" t="s">
        <v>2</v>
      </c>
      <c r="L6" s="313"/>
    </row>
    <row r="7" spans="2:46" ht="16.5" hidden="1" customHeight="1" x14ac:dyDescent="0.2">
      <c r="B7" s="629"/>
      <c r="E7" s="632" t="s">
        <v>5244</v>
      </c>
      <c r="F7" s="633"/>
      <c r="G7" s="633"/>
      <c r="H7" s="633"/>
      <c r="L7" s="313"/>
    </row>
    <row r="8" spans="2:46" s="317" customFormat="1" ht="12" hidden="1" customHeight="1" x14ac:dyDescent="0.2">
      <c r="B8" s="634"/>
      <c r="C8" s="635"/>
      <c r="D8" s="631" t="s">
        <v>3764</v>
      </c>
      <c r="E8" s="635"/>
      <c r="F8" s="635"/>
      <c r="G8" s="635"/>
      <c r="H8" s="635"/>
      <c r="L8" s="318"/>
    </row>
    <row r="9" spans="2:46" s="317" customFormat="1" ht="16.5" hidden="1" customHeight="1" x14ac:dyDescent="0.2">
      <c r="B9" s="634"/>
      <c r="C9" s="635"/>
      <c r="D9" s="635"/>
      <c r="E9" s="636" t="s">
        <v>3127</v>
      </c>
      <c r="F9" s="637"/>
      <c r="G9" s="637"/>
      <c r="H9" s="637"/>
      <c r="L9" s="318"/>
    </row>
    <row r="10" spans="2:46" s="317" customFormat="1" ht="12.75" hidden="1" x14ac:dyDescent="0.2">
      <c r="B10" s="634"/>
      <c r="C10" s="635"/>
      <c r="D10" s="635"/>
      <c r="E10" s="635"/>
      <c r="F10" s="635"/>
      <c r="G10" s="635"/>
      <c r="H10" s="635"/>
      <c r="L10" s="318"/>
    </row>
    <row r="11" spans="2:46" s="317" customFormat="1" ht="12" hidden="1" customHeight="1" x14ac:dyDescent="0.2">
      <c r="B11" s="634"/>
      <c r="C11" s="635"/>
      <c r="D11" s="631" t="s">
        <v>3766</v>
      </c>
      <c r="E11" s="635"/>
      <c r="F11" s="638" t="s">
        <v>810</v>
      </c>
      <c r="G11" s="635"/>
      <c r="H11" s="635"/>
      <c r="I11" s="316" t="s">
        <v>3767</v>
      </c>
      <c r="J11" s="319" t="s">
        <v>810</v>
      </c>
      <c r="L11" s="318"/>
    </row>
    <row r="12" spans="2:46" s="317" customFormat="1" ht="12" hidden="1" customHeight="1" x14ac:dyDescent="0.2">
      <c r="B12" s="634"/>
      <c r="C12" s="635"/>
      <c r="D12" s="631" t="s">
        <v>3768</v>
      </c>
      <c r="E12" s="635"/>
      <c r="F12" s="638" t="s">
        <v>520</v>
      </c>
      <c r="G12" s="635"/>
      <c r="H12" s="635"/>
      <c r="I12" s="316" t="s">
        <v>3769</v>
      </c>
      <c r="J12" s="320" t="s">
        <v>5243</v>
      </c>
      <c r="L12" s="318"/>
    </row>
    <row r="13" spans="2:46" s="317" customFormat="1" ht="10.9" hidden="1" customHeight="1" x14ac:dyDescent="0.2">
      <c r="B13" s="634"/>
      <c r="C13" s="635"/>
      <c r="D13" s="635"/>
      <c r="E13" s="635"/>
      <c r="F13" s="635"/>
      <c r="G13" s="635"/>
      <c r="H13" s="635"/>
      <c r="L13" s="318"/>
    </row>
    <row r="14" spans="2:46" s="317" customFormat="1" ht="12" hidden="1" customHeight="1" x14ac:dyDescent="0.2">
      <c r="B14" s="634"/>
      <c r="C14" s="635"/>
      <c r="D14" s="631" t="s">
        <v>3770</v>
      </c>
      <c r="E14" s="635"/>
      <c r="F14" s="635"/>
      <c r="G14" s="635"/>
      <c r="H14" s="635"/>
      <c r="I14" s="316" t="s">
        <v>3771</v>
      </c>
      <c r="J14" s="319" t="s">
        <v>810</v>
      </c>
      <c r="L14" s="318"/>
    </row>
    <row r="15" spans="2:46" s="317" customFormat="1" ht="18" hidden="1" customHeight="1" x14ac:dyDescent="0.2">
      <c r="B15" s="634"/>
      <c r="C15" s="635"/>
      <c r="D15" s="635"/>
      <c r="E15" s="638" t="s">
        <v>520</v>
      </c>
      <c r="F15" s="635"/>
      <c r="G15" s="635"/>
      <c r="H15" s="635"/>
      <c r="I15" s="316" t="s">
        <v>7</v>
      </c>
      <c r="J15" s="319" t="s">
        <v>810</v>
      </c>
      <c r="L15" s="318"/>
    </row>
    <row r="16" spans="2:46" s="317" customFormat="1" ht="6.95" hidden="1" customHeight="1" x14ac:dyDescent="0.2">
      <c r="B16" s="634"/>
      <c r="C16" s="635"/>
      <c r="D16" s="635"/>
      <c r="E16" s="635"/>
      <c r="F16" s="635"/>
      <c r="G16" s="635"/>
      <c r="H16" s="635"/>
      <c r="L16" s="318"/>
    </row>
    <row r="17" spans="2:12" s="317" customFormat="1" ht="12" hidden="1" customHeight="1" x14ac:dyDescent="0.2">
      <c r="B17" s="634"/>
      <c r="C17" s="635"/>
      <c r="D17" s="631" t="s">
        <v>9</v>
      </c>
      <c r="E17" s="635"/>
      <c r="F17" s="635"/>
      <c r="G17" s="635"/>
      <c r="H17" s="635"/>
      <c r="I17" s="316" t="s">
        <v>3771</v>
      </c>
      <c r="J17" s="319" t="s">
        <v>810</v>
      </c>
      <c r="L17" s="318"/>
    </row>
    <row r="18" spans="2:12" s="317" customFormat="1" ht="18" hidden="1" customHeight="1" x14ac:dyDescent="0.2">
      <c r="B18" s="634"/>
      <c r="C18" s="635"/>
      <c r="D18" s="635"/>
      <c r="E18" s="639" t="s">
        <v>520</v>
      </c>
      <c r="F18" s="639"/>
      <c r="G18" s="639"/>
      <c r="H18" s="639"/>
      <c r="I18" s="316" t="s">
        <v>7</v>
      </c>
      <c r="J18" s="319" t="s">
        <v>810</v>
      </c>
      <c r="L18" s="318"/>
    </row>
    <row r="19" spans="2:12" s="317" customFormat="1" ht="6.95" hidden="1" customHeight="1" x14ac:dyDescent="0.2">
      <c r="B19" s="634"/>
      <c r="C19" s="635"/>
      <c r="D19" s="635"/>
      <c r="E19" s="635"/>
      <c r="F19" s="635"/>
      <c r="G19" s="635"/>
      <c r="H19" s="635"/>
      <c r="L19" s="318"/>
    </row>
    <row r="20" spans="2:12" s="317" customFormat="1" ht="12" hidden="1" customHeight="1" x14ac:dyDescent="0.2">
      <c r="B20" s="634"/>
      <c r="C20" s="635"/>
      <c r="D20" s="631" t="s">
        <v>8</v>
      </c>
      <c r="E20" s="635"/>
      <c r="F20" s="635"/>
      <c r="G20" s="635"/>
      <c r="H20" s="635"/>
      <c r="I20" s="316" t="s">
        <v>3771</v>
      </c>
      <c r="J20" s="319" t="s">
        <v>810</v>
      </c>
      <c r="L20" s="318"/>
    </row>
    <row r="21" spans="2:12" s="317" customFormat="1" ht="18" hidden="1" customHeight="1" x14ac:dyDescent="0.2">
      <c r="B21" s="634"/>
      <c r="C21" s="635"/>
      <c r="D21" s="635"/>
      <c r="E21" s="638" t="s">
        <v>520</v>
      </c>
      <c r="F21" s="635"/>
      <c r="G21" s="635"/>
      <c r="H21" s="635"/>
      <c r="I21" s="316" t="s">
        <v>7</v>
      </c>
      <c r="J21" s="319" t="s">
        <v>810</v>
      </c>
      <c r="L21" s="318"/>
    </row>
    <row r="22" spans="2:12" s="317" customFormat="1" ht="6.95" hidden="1" customHeight="1" x14ac:dyDescent="0.2">
      <c r="B22" s="634"/>
      <c r="C22" s="635"/>
      <c r="D22" s="635"/>
      <c r="E22" s="635"/>
      <c r="F22" s="635"/>
      <c r="G22" s="635"/>
      <c r="H22" s="635"/>
      <c r="L22" s="318"/>
    </row>
    <row r="23" spans="2:12" s="317" customFormat="1" ht="12" hidden="1" customHeight="1" x14ac:dyDescent="0.2">
      <c r="B23" s="634"/>
      <c r="C23" s="635"/>
      <c r="D23" s="631" t="s">
        <v>3772</v>
      </c>
      <c r="E23" s="635"/>
      <c r="F23" s="635"/>
      <c r="G23" s="635"/>
      <c r="H23" s="635"/>
      <c r="I23" s="316" t="s">
        <v>3771</v>
      </c>
      <c r="J23" s="319" t="s">
        <v>810</v>
      </c>
      <c r="L23" s="318"/>
    </row>
    <row r="24" spans="2:12" s="317" customFormat="1" ht="18" hidden="1" customHeight="1" x14ac:dyDescent="0.2">
      <c r="B24" s="634"/>
      <c r="C24" s="635"/>
      <c r="D24" s="635"/>
      <c r="E24" s="638" t="s">
        <v>520</v>
      </c>
      <c r="F24" s="635"/>
      <c r="G24" s="635"/>
      <c r="H24" s="635"/>
      <c r="I24" s="316" t="s">
        <v>7</v>
      </c>
      <c r="J24" s="319" t="s">
        <v>810</v>
      </c>
      <c r="L24" s="318"/>
    </row>
    <row r="25" spans="2:12" s="317" customFormat="1" ht="6.95" hidden="1" customHeight="1" x14ac:dyDescent="0.2">
      <c r="B25" s="634"/>
      <c r="C25" s="635"/>
      <c r="D25" s="635"/>
      <c r="E25" s="635"/>
      <c r="F25" s="635"/>
      <c r="G25" s="635"/>
      <c r="H25" s="635"/>
      <c r="L25" s="318"/>
    </row>
    <row r="26" spans="2:12" s="317" customFormat="1" ht="12" hidden="1" customHeight="1" x14ac:dyDescent="0.2">
      <c r="B26" s="634"/>
      <c r="C26" s="635"/>
      <c r="D26" s="631" t="s">
        <v>3773</v>
      </c>
      <c r="E26" s="635"/>
      <c r="F26" s="635"/>
      <c r="G26" s="635"/>
      <c r="H26" s="635"/>
      <c r="L26" s="318"/>
    </row>
    <row r="27" spans="2:12" s="321" customFormat="1" ht="16.5" hidden="1" customHeight="1" x14ac:dyDescent="0.2">
      <c r="B27" s="640"/>
      <c r="C27" s="641"/>
      <c r="D27" s="641"/>
      <c r="E27" s="642" t="s">
        <v>810</v>
      </c>
      <c r="F27" s="642"/>
      <c r="G27" s="642"/>
      <c r="H27" s="642"/>
      <c r="L27" s="322"/>
    </row>
    <row r="28" spans="2:12" s="317" customFormat="1" ht="6.95" hidden="1" customHeight="1" x14ac:dyDescent="0.2">
      <c r="B28" s="634"/>
      <c r="C28" s="635"/>
      <c r="D28" s="635"/>
      <c r="E28" s="635"/>
      <c r="F28" s="635"/>
      <c r="G28" s="635"/>
      <c r="H28" s="635"/>
      <c r="L28" s="318"/>
    </row>
    <row r="29" spans="2:12" s="317" customFormat="1" ht="6.95" hidden="1" customHeight="1" x14ac:dyDescent="0.2">
      <c r="B29" s="634"/>
      <c r="C29" s="635"/>
      <c r="D29" s="643"/>
      <c r="E29" s="643"/>
      <c r="F29" s="643"/>
      <c r="G29" s="643"/>
      <c r="H29" s="643"/>
      <c r="I29" s="324"/>
      <c r="J29" s="324"/>
      <c r="K29" s="324"/>
      <c r="L29" s="318"/>
    </row>
    <row r="30" spans="2:12" s="317" customFormat="1" ht="25.35" hidden="1" customHeight="1" x14ac:dyDescent="0.2">
      <c r="B30" s="634"/>
      <c r="C30" s="635"/>
      <c r="D30" s="644" t="s">
        <v>3774</v>
      </c>
      <c r="E30" s="635"/>
      <c r="F30" s="635"/>
      <c r="G30" s="635"/>
      <c r="H30" s="635"/>
      <c r="J30" s="326">
        <f>ROUND(J121, 2)</f>
        <v>0</v>
      </c>
      <c r="L30" s="318"/>
    </row>
    <row r="31" spans="2:12" s="317" customFormat="1" ht="6.95" hidden="1" customHeight="1" x14ac:dyDescent="0.2">
      <c r="B31" s="634"/>
      <c r="C31" s="635"/>
      <c r="D31" s="643"/>
      <c r="E31" s="643"/>
      <c r="F31" s="643"/>
      <c r="G31" s="643"/>
      <c r="H31" s="643"/>
      <c r="I31" s="324"/>
      <c r="J31" s="324"/>
      <c r="K31" s="324"/>
      <c r="L31" s="318"/>
    </row>
    <row r="32" spans="2:12" s="317" customFormat="1" ht="14.45" hidden="1" customHeight="1" x14ac:dyDescent="0.2">
      <c r="B32" s="634"/>
      <c r="C32" s="635"/>
      <c r="D32" s="635"/>
      <c r="E32" s="635"/>
      <c r="F32" s="645" t="s">
        <v>3775</v>
      </c>
      <c r="G32" s="635"/>
      <c r="H32" s="635"/>
      <c r="I32" s="327" t="s">
        <v>3776</v>
      </c>
      <c r="J32" s="327" t="s">
        <v>3777</v>
      </c>
      <c r="L32" s="318"/>
    </row>
    <row r="33" spans="2:12" s="317" customFormat="1" ht="14.45" hidden="1" customHeight="1" x14ac:dyDescent="0.2">
      <c r="B33" s="634"/>
      <c r="C33" s="635"/>
      <c r="D33" s="646" t="s">
        <v>111</v>
      </c>
      <c r="E33" s="631" t="s">
        <v>2977</v>
      </c>
      <c r="F33" s="647">
        <f>ROUND((SUM(BE121:BE304)),  2)</f>
        <v>0</v>
      </c>
      <c r="G33" s="635"/>
      <c r="H33" s="635"/>
      <c r="I33" s="330">
        <v>0.21</v>
      </c>
      <c r="J33" s="329">
        <f>ROUND(((SUM(BE121:BE304))*I33),  2)</f>
        <v>0</v>
      </c>
      <c r="L33" s="318"/>
    </row>
    <row r="34" spans="2:12" s="317" customFormat="1" ht="14.45" hidden="1" customHeight="1" x14ac:dyDescent="0.2">
      <c r="B34" s="634"/>
      <c r="C34" s="635"/>
      <c r="D34" s="635"/>
      <c r="E34" s="631" t="s">
        <v>3778</v>
      </c>
      <c r="F34" s="647">
        <f>ROUND((SUM(BF121:BF304)),  2)</f>
        <v>0</v>
      </c>
      <c r="G34" s="635"/>
      <c r="H34" s="635"/>
      <c r="I34" s="330">
        <v>0.15</v>
      </c>
      <c r="J34" s="329">
        <f>ROUND(((SUM(BF121:BF304))*I34),  2)</f>
        <v>0</v>
      </c>
      <c r="L34" s="318"/>
    </row>
    <row r="35" spans="2:12" s="317" customFormat="1" ht="14.45" hidden="1" customHeight="1" x14ac:dyDescent="0.2">
      <c r="B35" s="634"/>
      <c r="C35" s="635"/>
      <c r="D35" s="635"/>
      <c r="E35" s="631" t="s">
        <v>3779</v>
      </c>
      <c r="F35" s="647">
        <f>ROUND((SUM(BG121:BG304)),  2)</f>
        <v>0</v>
      </c>
      <c r="G35" s="635"/>
      <c r="H35" s="635"/>
      <c r="I35" s="330">
        <v>0.21</v>
      </c>
      <c r="J35" s="329">
        <f>0</f>
        <v>0</v>
      </c>
      <c r="L35" s="318"/>
    </row>
    <row r="36" spans="2:12" s="317" customFormat="1" ht="14.45" hidden="1" customHeight="1" x14ac:dyDescent="0.2">
      <c r="B36" s="634"/>
      <c r="C36" s="635"/>
      <c r="D36" s="635"/>
      <c r="E36" s="631" t="s">
        <v>3780</v>
      </c>
      <c r="F36" s="647">
        <f>ROUND((SUM(BH121:BH304)),  2)</f>
        <v>0</v>
      </c>
      <c r="G36" s="635"/>
      <c r="H36" s="635"/>
      <c r="I36" s="330">
        <v>0.15</v>
      </c>
      <c r="J36" s="329">
        <f>0</f>
        <v>0</v>
      </c>
      <c r="L36" s="318"/>
    </row>
    <row r="37" spans="2:12" s="317" customFormat="1" ht="14.45" hidden="1" customHeight="1" x14ac:dyDescent="0.2">
      <c r="B37" s="634"/>
      <c r="C37" s="635"/>
      <c r="D37" s="635"/>
      <c r="E37" s="631" t="s">
        <v>3781</v>
      </c>
      <c r="F37" s="647">
        <f>ROUND((SUM(BI121:BI304)),  2)</f>
        <v>0</v>
      </c>
      <c r="G37" s="635"/>
      <c r="H37" s="635"/>
      <c r="I37" s="330">
        <v>0</v>
      </c>
      <c r="J37" s="329">
        <f>0</f>
        <v>0</v>
      </c>
      <c r="L37" s="318"/>
    </row>
    <row r="38" spans="2:12" s="317" customFormat="1" ht="6.95" hidden="1" customHeight="1" x14ac:dyDescent="0.2">
      <c r="B38" s="634"/>
      <c r="C38" s="635"/>
      <c r="D38" s="635"/>
      <c r="E38" s="635"/>
      <c r="F38" s="635"/>
      <c r="G38" s="635"/>
      <c r="H38" s="635"/>
      <c r="L38" s="318"/>
    </row>
    <row r="39" spans="2:12" s="317" customFormat="1" ht="25.35" hidden="1" customHeight="1" x14ac:dyDescent="0.2">
      <c r="B39" s="634"/>
      <c r="C39" s="648"/>
      <c r="D39" s="649" t="s">
        <v>112</v>
      </c>
      <c r="E39" s="650"/>
      <c r="F39" s="650"/>
      <c r="G39" s="651" t="s">
        <v>21</v>
      </c>
      <c r="H39" s="652" t="s">
        <v>20</v>
      </c>
      <c r="I39" s="333"/>
      <c r="J39" s="336">
        <f>SUM(J30:J37)</f>
        <v>0</v>
      </c>
      <c r="K39" s="337"/>
      <c r="L39" s="318"/>
    </row>
    <row r="40" spans="2:12" s="317" customFormat="1" ht="14.45" hidden="1" customHeight="1" x14ac:dyDescent="0.2">
      <c r="B40" s="634"/>
      <c r="C40" s="635"/>
      <c r="D40" s="635"/>
      <c r="E40" s="635"/>
      <c r="F40" s="635"/>
      <c r="G40" s="635"/>
      <c r="H40" s="635"/>
      <c r="L40" s="318"/>
    </row>
    <row r="41" spans="2:12" ht="14.45" hidden="1" customHeight="1" x14ac:dyDescent="0.2">
      <c r="B41" s="629"/>
      <c r="L41" s="313"/>
    </row>
    <row r="42" spans="2:12" ht="14.45" hidden="1" customHeight="1" x14ac:dyDescent="0.2">
      <c r="B42" s="629"/>
      <c r="L42" s="313"/>
    </row>
    <row r="43" spans="2:12" ht="14.45" hidden="1" customHeight="1" x14ac:dyDescent="0.2">
      <c r="B43" s="629"/>
      <c r="L43" s="313"/>
    </row>
    <row r="44" spans="2:12" ht="14.45" hidden="1" customHeight="1" x14ac:dyDescent="0.2">
      <c r="B44" s="629"/>
      <c r="L44" s="313"/>
    </row>
    <row r="45" spans="2:12" ht="14.45" hidden="1" customHeight="1" x14ac:dyDescent="0.2">
      <c r="B45" s="629"/>
      <c r="L45" s="313"/>
    </row>
    <row r="46" spans="2:12" ht="14.45" hidden="1" customHeight="1" x14ac:dyDescent="0.2">
      <c r="B46" s="629"/>
      <c r="L46" s="313"/>
    </row>
    <row r="47" spans="2:12" ht="14.45" hidden="1" customHeight="1" x14ac:dyDescent="0.2">
      <c r="B47" s="629"/>
      <c r="L47" s="313"/>
    </row>
    <row r="48" spans="2:12" ht="14.45" hidden="1" customHeight="1" x14ac:dyDescent="0.2">
      <c r="B48" s="629"/>
      <c r="L48" s="313"/>
    </row>
    <row r="49" spans="2:12" ht="14.45" hidden="1" customHeight="1" x14ac:dyDescent="0.2">
      <c r="B49" s="629"/>
      <c r="L49" s="313"/>
    </row>
    <row r="50" spans="2:12" s="317" customFormat="1" ht="14.45" hidden="1" customHeight="1" x14ac:dyDescent="0.2">
      <c r="B50" s="634"/>
      <c r="C50" s="635"/>
      <c r="D50" s="653" t="s">
        <v>4242</v>
      </c>
      <c r="E50" s="654"/>
      <c r="F50" s="654"/>
      <c r="G50" s="653" t="s">
        <v>4243</v>
      </c>
      <c r="H50" s="654"/>
      <c r="I50" s="406"/>
      <c r="J50" s="406"/>
      <c r="K50" s="406"/>
      <c r="L50" s="318"/>
    </row>
    <row r="51" spans="2:12" ht="12.75" hidden="1" x14ac:dyDescent="0.2">
      <c r="B51" s="629"/>
      <c r="L51" s="313"/>
    </row>
    <row r="52" spans="2:12" ht="12.75" hidden="1" x14ac:dyDescent="0.2">
      <c r="B52" s="629"/>
      <c r="L52" s="313"/>
    </row>
    <row r="53" spans="2:12" ht="12.75" hidden="1" x14ac:dyDescent="0.2">
      <c r="B53" s="629"/>
      <c r="L53" s="313"/>
    </row>
    <row r="54" spans="2:12" ht="12.75" hidden="1" x14ac:dyDescent="0.2">
      <c r="B54" s="629"/>
      <c r="L54" s="313"/>
    </row>
    <row r="55" spans="2:12" ht="12.75" hidden="1" x14ac:dyDescent="0.2">
      <c r="B55" s="629"/>
      <c r="L55" s="313"/>
    </row>
    <row r="56" spans="2:12" ht="12.75" hidden="1" x14ac:dyDescent="0.2">
      <c r="B56" s="629"/>
      <c r="L56" s="313"/>
    </row>
    <row r="57" spans="2:12" ht="12.75" hidden="1" x14ac:dyDescent="0.2">
      <c r="B57" s="629"/>
      <c r="L57" s="313"/>
    </row>
    <row r="58" spans="2:12" ht="12.75" hidden="1" x14ac:dyDescent="0.2">
      <c r="B58" s="629"/>
      <c r="L58" s="313"/>
    </row>
    <row r="59" spans="2:12" ht="12.75" hidden="1" x14ac:dyDescent="0.2">
      <c r="B59" s="629"/>
      <c r="L59" s="313"/>
    </row>
    <row r="60" spans="2:12" ht="12.75" hidden="1" x14ac:dyDescent="0.2">
      <c r="B60" s="629"/>
      <c r="L60" s="313"/>
    </row>
    <row r="61" spans="2:12" s="317" customFormat="1" ht="12.75" hidden="1" x14ac:dyDescent="0.2">
      <c r="B61" s="634"/>
      <c r="C61" s="635"/>
      <c r="D61" s="655" t="s">
        <v>4244</v>
      </c>
      <c r="E61" s="656"/>
      <c r="F61" s="657" t="s">
        <v>4245</v>
      </c>
      <c r="G61" s="655" t="s">
        <v>4244</v>
      </c>
      <c r="H61" s="656"/>
      <c r="I61" s="408"/>
      <c r="J61" s="410" t="s">
        <v>4245</v>
      </c>
      <c r="K61" s="408"/>
      <c r="L61" s="318"/>
    </row>
    <row r="62" spans="2:12" ht="12.75" hidden="1" x14ac:dyDescent="0.2">
      <c r="B62" s="629"/>
      <c r="L62" s="313"/>
    </row>
    <row r="63" spans="2:12" ht="12.75" hidden="1" x14ac:dyDescent="0.2">
      <c r="B63" s="629"/>
      <c r="L63" s="313"/>
    </row>
    <row r="64" spans="2:12" ht="12.75" hidden="1" x14ac:dyDescent="0.2">
      <c r="B64" s="629"/>
      <c r="L64" s="313"/>
    </row>
    <row r="65" spans="2:12" s="317" customFormat="1" ht="12.75" hidden="1" x14ac:dyDescent="0.2">
      <c r="B65" s="634"/>
      <c r="C65" s="635"/>
      <c r="D65" s="653" t="s">
        <v>4246</v>
      </c>
      <c r="E65" s="654"/>
      <c r="F65" s="654"/>
      <c r="G65" s="653" t="s">
        <v>4247</v>
      </c>
      <c r="H65" s="654"/>
      <c r="I65" s="406"/>
      <c r="J65" s="406"/>
      <c r="K65" s="406"/>
      <c r="L65" s="318"/>
    </row>
    <row r="66" spans="2:12" ht="12.75" hidden="1" x14ac:dyDescent="0.2">
      <c r="B66" s="629"/>
      <c r="L66" s="313"/>
    </row>
    <row r="67" spans="2:12" ht="12.75" hidden="1" x14ac:dyDescent="0.2">
      <c r="B67" s="629"/>
      <c r="L67" s="313"/>
    </row>
    <row r="68" spans="2:12" ht="12.75" hidden="1" x14ac:dyDescent="0.2">
      <c r="B68" s="629"/>
      <c r="L68" s="313"/>
    </row>
    <row r="69" spans="2:12" ht="12.75" hidden="1" x14ac:dyDescent="0.2">
      <c r="B69" s="629"/>
      <c r="L69" s="313"/>
    </row>
    <row r="70" spans="2:12" ht="12.75" hidden="1" x14ac:dyDescent="0.2">
      <c r="B70" s="629"/>
      <c r="L70" s="313"/>
    </row>
    <row r="71" spans="2:12" ht="12.75" hidden="1" x14ac:dyDescent="0.2">
      <c r="B71" s="629"/>
      <c r="L71" s="313"/>
    </row>
    <row r="72" spans="2:12" ht="12.75" hidden="1" x14ac:dyDescent="0.2">
      <c r="B72" s="629"/>
      <c r="L72" s="313"/>
    </row>
    <row r="73" spans="2:12" ht="12.75" hidden="1" x14ac:dyDescent="0.2">
      <c r="B73" s="629"/>
      <c r="L73" s="313"/>
    </row>
    <row r="74" spans="2:12" ht="12.75" hidden="1" x14ac:dyDescent="0.2">
      <c r="B74" s="629"/>
      <c r="L74" s="313"/>
    </row>
    <row r="75" spans="2:12" ht="12.75" hidden="1" x14ac:dyDescent="0.2">
      <c r="B75" s="629"/>
      <c r="L75" s="313"/>
    </row>
    <row r="76" spans="2:12" s="317" customFormat="1" ht="12.75" hidden="1" x14ac:dyDescent="0.2">
      <c r="B76" s="634"/>
      <c r="C76" s="635"/>
      <c r="D76" s="655" t="s">
        <v>4244</v>
      </c>
      <c r="E76" s="656"/>
      <c r="F76" s="657" t="s">
        <v>4245</v>
      </c>
      <c r="G76" s="655" t="s">
        <v>4244</v>
      </c>
      <c r="H76" s="656"/>
      <c r="I76" s="408"/>
      <c r="J76" s="410" t="s">
        <v>4245</v>
      </c>
      <c r="K76" s="408"/>
      <c r="L76" s="318"/>
    </row>
    <row r="77" spans="2:12" s="317" customFormat="1" ht="14.45" hidden="1" customHeight="1" x14ac:dyDescent="0.2">
      <c r="B77" s="658"/>
      <c r="C77" s="659"/>
      <c r="D77" s="659"/>
      <c r="E77" s="659"/>
      <c r="F77" s="659"/>
      <c r="G77" s="659"/>
      <c r="H77" s="659"/>
      <c r="I77" s="339"/>
      <c r="J77" s="339"/>
      <c r="K77" s="339"/>
      <c r="L77" s="318"/>
    </row>
    <row r="78" spans="2:12" ht="12.75" hidden="1" x14ac:dyDescent="0.2"/>
    <row r="79" spans="2:12" ht="12.75" hidden="1" x14ac:dyDescent="0.2"/>
    <row r="80" spans="2:12" ht="12.75" hidden="1" x14ac:dyDescent="0.2"/>
    <row r="81" spans="2:47" s="317" customFormat="1" ht="6.95" hidden="1" customHeight="1" x14ac:dyDescent="0.2">
      <c r="B81" s="660"/>
      <c r="C81" s="661"/>
      <c r="D81" s="661"/>
      <c r="E81" s="661"/>
      <c r="F81" s="661"/>
      <c r="G81" s="661"/>
      <c r="H81" s="661"/>
      <c r="I81" s="341"/>
      <c r="J81" s="341"/>
      <c r="K81" s="341"/>
      <c r="L81" s="318"/>
    </row>
    <row r="82" spans="2:47" s="317" customFormat="1" ht="24.95" hidden="1" customHeight="1" x14ac:dyDescent="0.2">
      <c r="B82" s="634"/>
      <c r="C82" s="630" t="s">
        <v>3782</v>
      </c>
      <c r="D82" s="635"/>
      <c r="E82" s="635"/>
      <c r="F82" s="635"/>
      <c r="G82" s="635"/>
      <c r="H82" s="635"/>
      <c r="L82" s="318"/>
    </row>
    <row r="83" spans="2:47" s="317" customFormat="1" ht="6.95" hidden="1" customHeight="1" x14ac:dyDescent="0.2">
      <c r="B83" s="634"/>
      <c r="C83" s="635"/>
      <c r="D83" s="635"/>
      <c r="E83" s="635"/>
      <c r="F83" s="635"/>
      <c r="G83" s="635"/>
      <c r="H83" s="635"/>
      <c r="L83" s="318"/>
    </row>
    <row r="84" spans="2:47" s="317" customFormat="1" ht="12" hidden="1" customHeight="1" x14ac:dyDescent="0.2">
      <c r="B84" s="634"/>
      <c r="C84" s="631" t="s">
        <v>2</v>
      </c>
      <c r="D84" s="635"/>
      <c r="E84" s="635"/>
      <c r="F84" s="635"/>
      <c r="G84" s="635"/>
      <c r="H84" s="635"/>
      <c r="L84" s="318"/>
    </row>
    <row r="85" spans="2:47" s="317" customFormat="1" ht="16.5" hidden="1" customHeight="1" x14ac:dyDescent="0.2">
      <c r="B85" s="634"/>
      <c r="C85" s="635"/>
      <c r="D85" s="635"/>
      <c r="E85" s="632" t="str">
        <f>E7</f>
        <v>CTIV Kyjov - SO05 Opravárenská hala</v>
      </c>
      <c r="F85" s="633"/>
      <c r="G85" s="633"/>
      <c r="H85" s="633"/>
      <c r="L85" s="318"/>
    </row>
    <row r="86" spans="2:47" s="317" customFormat="1" ht="12" hidden="1" customHeight="1" x14ac:dyDescent="0.2">
      <c r="B86" s="634"/>
      <c r="C86" s="631" t="s">
        <v>3764</v>
      </c>
      <c r="D86" s="635"/>
      <c r="E86" s="635"/>
      <c r="F86" s="635"/>
      <c r="G86" s="635"/>
      <c r="H86" s="635"/>
      <c r="L86" s="318"/>
    </row>
    <row r="87" spans="2:47" s="317" customFormat="1" ht="16.5" hidden="1" customHeight="1" x14ac:dyDescent="0.2">
      <c r="B87" s="634"/>
      <c r="C87" s="635"/>
      <c r="D87" s="635"/>
      <c r="E87" s="636" t="str">
        <f>E9</f>
        <v>D.105.08 - Vzduchotechnika</v>
      </c>
      <c r="F87" s="637"/>
      <c r="G87" s="637"/>
      <c r="H87" s="637"/>
      <c r="L87" s="318"/>
    </row>
    <row r="88" spans="2:47" s="317" customFormat="1" ht="6.95" hidden="1" customHeight="1" x14ac:dyDescent="0.2">
      <c r="B88" s="634"/>
      <c r="C88" s="635"/>
      <c r="D88" s="635"/>
      <c r="E88" s="635"/>
      <c r="F88" s="635"/>
      <c r="G88" s="635"/>
      <c r="H88" s="635"/>
      <c r="L88" s="318"/>
    </row>
    <row r="89" spans="2:47" s="317" customFormat="1" ht="12" hidden="1" customHeight="1" x14ac:dyDescent="0.2">
      <c r="B89" s="634"/>
      <c r="C89" s="631" t="s">
        <v>3768</v>
      </c>
      <c r="D89" s="635"/>
      <c r="E89" s="635"/>
      <c r="F89" s="638" t="str">
        <f>F12</f>
        <v xml:space="preserve"> </v>
      </c>
      <c r="G89" s="635"/>
      <c r="H89" s="635"/>
      <c r="I89" s="316" t="s">
        <v>3769</v>
      </c>
      <c r="J89" s="320" t="str">
        <f>IF(J12="","",J12)</f>
        <v>11. 12. 2023</v>
      </c>
      <c r="L89" s="318"/>
    </row>
    <row r="90" spans="2:47" s="317" customFormat="1" ht="6.95" hidden="1" customHeight="1" x14ac:dyDescent="0.2">
      <c r="B90" s="634"/>
      <c r="C90" s="635"/>
      <c r="D90" s="635"/>
      <c r="E90" s="635"/>
      <c r="F90" s="635"/>
      <c r="G90" s="635"/>
      <c r="H90" s="635"/>
      <c r="L90" s="318"/>
    </row>
    <row r="91" spans="2:47" s="317" customFormat="1" ht="15.2" hidden="1" customHeight="1" x14ac:dyDescent="0.2">
      <c r="B91" s="634"/>
      <c r="C91" s="631" t="s">
        <v>3770</v>
      </c>
      <c r="D91" s="635"/>
      <c r="E91" s="635"/>
      <c r="F91" s="638" t="str">
        <f>E15</f>
        <v xml:space="preserve"> </v>
      </c>
      <c r="G91" s="635"/>
      <c r="H91" s="635"/>
      <c r="I91" s="316" t="s">
        <v>8</v>
      </c>
      <c r="J91" s="323" t="str">
        <f>E21</f>
        <v xml:space="preserve"> </v>
      </c>
      <c r="L91" s="318"/>
    </row>
    <row r="92" spans="2:47" s="317" customFormat="1" ht="15.2" hidden="1" customHeight="1" x14ac:dyDescent="0.2">
      <c r="B92" s="634"/>
      <c r="C92" s="631" t="s">
        <v>9</v>
      </c>
      <c r="D92" s="635"/>
      <c r="E92" s="635"/>
      <c r="F92" s="638" t="str">
        <f>IF(E18="","",E18)</f>
        <v xml:space="preserve"> </v>
      </c>
      <c r="G92" s="635"/>
      <c r="H92" s="635"/>
      <c r="I92" s="316" t="s">
        <v>3772</v>
      </c>
      <c r="J92" s="323" t="str">
        <f>E24</f>
        <v xml:space="preserve"> </v>
      </c>
      <c r="L92" s="318"/>
    </row>
    <row r="93" spans="2:47" s="317" customFormat="1" ht="10.35" hidden="1" customHeight="1" x14ac:dyDescent="0.2">
      <c r="B93" s="634"/>
      <c r="C93" s="635"/>
      <c r="D93" s="635"/>
      <c r="E93" s="635"/>
      <c r="F93" s="635"/>
      <c r="G93" s="635"/>
      <c r="H93" s="635"/>
      <c r="L93" s="318"/>
    </row>
    <row r="94" spans="2:47" s="317" customFormat="1" ht="29.25" hidden="1" customHeight="1" x14ac:dyDescent="0.2">
      <c r="B94" s="634"/>
      <c r="C94" s="662" t="s">
        <v>3783</v>
      </c>
      <c r="D94" s="648"/>
      <c r="E94" s="648"/>
      <c r="F94" s="648"/>
      <c r="G94" s="648"/>
      <c r="H94" s="648"/>
      <c r="I94" s="331"/>
      <c r="J94" s="343" t="s">
        <v>3784</v>
      </c>
      <c r="K94" s="331"/>
      <c r="L94" s="318"/>
    </row>
    <row r="95" spans="2:47" s="317" customFormat="1" ht="10.35" hidden="1" customHeight="1" x14ac:dyDescent="0.2">
      <c r="B95" s="634"/>
      <c r="C95" s="635"/>
      <c r="D95" s="635"/>
      <c r="E95" s="635"/>
      <c r="F95" s="635"/>
      <c r="G95" s="635"/>
      <c r="H95" s="635"/>
      <c r="L95" s="318"/>
    </row>
    <row r="96" spans="2:47" s="317" customFormat="1" ht="22.9" hidden="1" customHeight="1" x14ac:dyDescent="0.2">
      <c r="B96" s="634"/>
      <c r="C96" s="663" t="s">
        <v>4248</v>
      </c>
      <c r="D96" s="635"/>
      <c r="E96" s="635"/>
      <c r="F96" s="635"/>
      <c r="G96" s="635"/>
      <c r="H96" s="635"/>
      <c r="J96" s="326">
        <f>J121</f>
        <v>0</v>
      </c>
      <c r="L96" s="318"/>
      <c r="AU96" s="310" t="s">
        <v>2972</v>
      </c>
    </row>
    <row r="97" spans="2:12" s="345" customFormat="1" ht="24.95" hidden="1" customHeight="1" x14ac:dyDescent="0.2">
      <c r="B97" s="664"/>
      <c r="C97" s="665"/>
      <c r="D97" s="666" t="s">
        <v>3786</v>
      </c>
      <c r="E97" s="667"/>
      <c r="F97" s="667"/>
      <c r="G97" s="667"/>
      <c r="H97" s="667"/>
      <c r="I97" s="348"/>
      <c r="J97" s="349">
        <f>J122</f>
        <v>0</v>
      </c>
      <c r="L97" s="346"/>
    </row>
    <row r="98" spans="2:12" s="350" customFormat="1" ht="19.899999999999999" hidden="1" customHeight="1" x14ac:dyDescent="0.2">
      <c r="B98" s="668"/>
      <c r="C98" s="669"/>
      <c r="D98" s="670" t="s">
        <v>3789</v>
      </c>
      <c r="E98" s="671"/>
      <c r="F98" s="671"/>
      <c r="G98" s="671"/>
      <c r="H98" s="671"/>
      <c r="I98" s="353"/>
      <c r="J98" s="354">
        <f>J123</f>
        <v>0</v>
      </c>
      <c r="L98" s="351"/>
    </row>
    <row r="99" spans="2:12" s="350" customFormat="1" ht="19.899999999999999" hidden="1" customHeight="1" x14ac:dyDescent="0.2">
      <c r="B99" s="668"/>
      <c r="C99" s="669"/>
      <c r="D99" s="670" t="s">
        <v>3791</v>
      </c>
      <c r="E99" s="671"/>
      <c r="F99" s="671"/>
      <c r="G99" s="671"/>
      <c r="H99" s="671"/>
      <c r="I99" s="353"/>
      <c r="J99" s="354">
        <f>J127</f>
        <v>0</v>
      </c>
      <c r="L99" s="351"/>
    </row>
    <row r="100" spans="2:12" s="345" customFormat="1" ht="24.95" hidden="1" customHeight="1" x14ac:dyDescent="0.2">
      <c r="B100" s="664"/>
      <c r="C100" s="665"/>
      <c r="D100" s="666" t="s">
        <v>3793</v>
      </c>
      <c r="E100" s="667"/>
      <c r="F100" s="667"/>
      <c r="G100" s="667"/>
      <c r="H100" s="667"/>
      <c r="I100" s="348"/>
      <c r="J100" s="349">
        <f>J146</f>
        <v>0</v>
      </c>
      <c r="L100" s="346"/>
    </row>
    <row r="101" spans="2:12" s="350" customFormat="1" ht="19.899999999999999" hidden="1" customHeight="1" x14ac:dyDescent="0.2">
      <c r="B101" s="668"/>
      <c r="C101" s="669"/>
      <c r="D101" s="670" t="s">
        <v>4146</v>
      </c>
      <c r="E101" s="671"/>
      <c r="F101" s="671"/>
      <c r="G101" s="671"/>
      <c r="H101" s="671"/>
      <c r="I101" s="353"/>
      <c r="J101" s="354">
        <f>J147</f>
        <v>0</v>
      </c>
      <c r="L101" s="351"/>
    </row>
    <row r="102" spans="2:12" s="317" customFormat="1" ht="21.75" hidden="1" customHeight="1" x14ac:dyDescent="0.2">
      <c r="B102" s="634"/>
      <c r="C102" s="635"/>
      <c r="D102" s="635"/>
      <c r="E102" s="635"/>
      <c r="F102" s="635"/>
      <c r="G102" s="635"/>
      <c r="H102" s="635"/>
      <c r="L102" s="318"/>
    </row>
    <row r="103" spans="2:12" s="317" customFormat="1" ht="6.95" hidden="1" customHeight="1" x14ac:dyDescent="0.2">
      <c r="B103" s="658"/>
      <c r="C103" s="659"/>
      <c r="D103" s="659"/>
      <c r="E103" s="659"/>
      <c r="F103" s="659"/>
      <c r="G103" s="659"/>
      <c r="H103" s="659"/>
      <c r="I103" s="339"/>
      <c r="J103" s="339"/>
      <c r="K103" s="339"/>
      <c r="L103" s="318"/>
    </row>
    <row r="104" spans="2:12" ht="12.75" hidden="1" x14ac:dyDescent="0.2"/>
    <row r="105" spans="2:12" ht="12.75" hidden="1" x14ac:dyDescent="0.2"/>
    <row r="106" spans="2:12" ht="12.75" hidden="1" x14ac:dyDescent="0.2"/>
    <row r="107" spans="2:12" s="317" customFormat="1" ht="6.95" customHeight="1" x14ac:dyDescent="0.2">
      <c r="B107" s="660"/>
      <c r="C107" s="661"/>
      <c r="D107" s="661"/>
      <c r="E107" s="661"/>
      <c r="F107" s="661"/>
      <c r="G107" s="661"/>
      <c r="H107" s="661"/>
      <c r="I107" s="341"/>
      <c r="J107" s="341"/>
      <c r="K107" s="341"/>
      <c r="L107" s="318"/>
    </row>
    <row r="108" spans="2:12" s="317" customFormat="1" ht="24.95" customHeight="1" x14ac:dyDescent="0.2">
      <c r="B108" s="634"/>
      <c r="C108" s="630" t="s">
        <v>3800</v>
      </c>
      <c r="D108" s="635"/>
      <c r="E108" s="635"/>
      <c r="F108" s="635"/>
      <c r="G108" s="635"/>
      <c r="H108" s="635"/>
      <c r="L108" s="318"/>
    </row>
    <row r="109" spans="2:12" s="317" customFormat="1" ht="6.95" customHeight="1" x14ac:dyDescent="0.2">
      <c r="B109" s="634"/>
      <c r="C109" s="635"/>
      <c r="D109" s="635"/>
      <c r="E109" s="635"/>
      <c r="F109" s="635"/>
      <c r="G109" s="635"/>
      <c r="H109" s="635"/>
      <c r="L109" s="318"/>
    </row>
    <row r="110" spans="2:12" s="317" customFormat="1" ht="12" customHeight="1" x14ac:dyDescent="0.2">
      <c r="B110" s="634"/>
      <c r="C110" s="631" t="s">
        <v>2</v>
      </c>
      <c r="D110" s="635"/>
      <c r="E110" s="635"/>
      <c r="F110" s="635"/>
      <c r="G110" s="635"/>
      <c r="H110" s="635"/>
      <c r="L110" s="318"/>
    </row>
    <row r="111" spans="2:12" s="317" customFormat="1" ht="16.5" customHeight="1" x14ac:dyDescent="0.2">
      <c r="B111" s="634"/>
      <c r="C111" s="635"/>
      <c r="D111" s="635"/>
      <c r="E111" s="632" t="str">
        <f>E7</f>
        <v>CTIV Kyjov - SO05 Opravárenská hala</v>
      </c>
      <c r="F111" s="633"/>
      <c r="G111" s="633"/>
      <c r="H111" s="633"/>
      <c r="L111" s="318"/>
    </row>
    <row r="112" spans="2:12" s="317" customFormat="1" ht="12" customHeight="1" x14ac:dyDescent="0.2">
      <c r="B112" s="634"/>
      <c r="C112" s="631" t="s">
        <v>3764</v>
      </c>
      <c r="D112" s="635"/>
      <c r="E112" s="635"/>
      <c r="F112" s="635"/>
      <c r="G112" s="635"/>
      <c r="H112" s="635"/>
      <c r="L112" s="318"/>
    </row>
    <row r="113" spans="2:65" s="317" customFormat="1" ht="16.5" customHeight="1" x14ac:dyDescent="0.2">
      <c r="B113" s="634"/>
      <c r="C113" s="635"/>
      <c r="D113" s="635"/>
      <c r="E113" s="636" t="str">
        <f>E9</f>
        <v>D.105.08 - Vzduchotechnika</v>
      </c>
      <c r="F113" s="637"/>
      <c r="G113" s="637"/>
      <c r="H113" s="637"/>
      <c r="L113" s="318"/>
    </row>
    <row r="114" spans="2:65" s="317" customFormat="1" ht="6.95" customHeight="1" x14ac:dyDescent="0.2">
      <c r="B114" s="634"/>
      <c r="C114" s="635"/>
      <c r="D114" s="635"/>
      <c r="E114" s="635"/>
      <c r="F114" s="635"/>
      <c r="G114" s="635"/>
      <c r="H114" s="635"/>
      <c r="L114" s="318"/>
    </row>
    <row r="115" spans="2:65" s="317" customFormat="1" ht="12" customHeight="1" x14ac:dyDescent="0.2">
      <c r="B115" s="634"/>
      <c r="C115" s="631" t="s">
        <v>3768</v>
      </c>
      <c r="D115" s="635"/>
      <c r="E115" s="635"/>
      <c r="F115" s="638" t="str">
        <f>F12</f>
        <v xml:space="preserve"> </v>
      </c>
      <c r="G115" s="635"/>
      <c r="H115" s="635"/>
      <c r="I115" s="316" t="s">
        <v>3769</v>
      </c>
      <c r="J115" s="320" t="str">
        <f>IF(J12="","",J12)</f>
        <v>11. 12. 2023</v>
      </c>
      <c r="L115" s="318"/>
    </row>
    <row r="116" spans="2:65" s="317" customFormat="1" ht="6.95" customHeight="1" x14ac:dyDescent="0.2">
      <c r="B116" s="634"/>
      <c r="C116" s="635"/>
      <c r="D116" s="635"/>
      <c r="E116" s="635"/>
      <c r="F116" s="635"/>
      <c r="G116" s="635"/>
      <c r="H116" s="635"/>
      <c r="L116" s="318"/>
    </row>
    <row r="117" spans="2:65" s="317" customFormat="1" ht="15.2" customHeight="1" x14ac:dyDescent="0.2">
      <c r="B117" s="634"/>
      <c r="C117" s="631" t="s">
        <v>3770</v>
      </c>
      <c r="D117" s="635"/>
      <c r="E117" s="635"/>
      <c r="F117" s="638" t="str">
        <f>E15</f>
        <v xml:space="preserve"> </v>
      </c>
      <c r="G117" s="635"/>
      <c r="H117" s="635"/>
      <c r="I117" s="316" t="s">
        <v>8</v>
      </c>
      <c r="J117" s="323" t="str">
        <f>E21</f>
        <v xml:space="preserve"> </v>
      </c>
      <c r="L117" s="318"/>
    </row>
    <row r="118" spans="2:65" s="317" customFormat="1" ht="15.2" customHeight="1" x14ac:dyDescent="0.2">
      <c r="B118" s="634"/>
      <c r="C118" s="631" t="s">
        <v>9</v>
      </c>
      <c r="D118" s="635"/>
      <c r="E118" s="635"/>
      <c r="F118" s="638" t="str">
        <f>IF(E18="","",E18)</f>
        <v xml:space="preserve"> </v>
      </c>
      <c r="G118" s="635"/>
      <c r="H118" s="635"/>
      <c r="I118" s="316" t="s">
        <v>3772</v>
      </c>
      <c r="J118" s="323" t="str">
        <f>E24</f>
        <v xml:space="preserve"> </v>
      </c>
      <c r="L118" s="318"/>
    </row>
    <row r="119" spans="2:65" s="317" customFormat="1" ht="10.35" customHeight="1" x14ac:dyDescent="0.2">
      <c r="B119" s="634"/>
      <c r="C119" s="635"/>
      <c r="D119" s="635"/>
      <c r="E119" s="635"/>
      <c r="F119" s="635"/>
      <c r="G119" s="635"/>
      <c r="H119" s="635"/>
      <c r="L119" s="318"/>
    </row>
    <row r="120" spans="2:65" s="355" customFormat="1" ht="29.25" customHeight="1" x14ac:dyDescent="0.2">
      <c r="B120" s="672"/>
      <c r="C120" s="673" t="s">
        <v>3801</v>
      </c>
      <c r="D120" s="674" t="s">
        <v>3802</v>
      </c>
      <c r="E120" s="674" t="s">
        <v>3803</v>
      </c>
      <c r="F120" s="674" t="s">
        <v>1688</v>
      </c>
      <c r="G120" s="674" t="s">
        <v>96</v>
      </c>
      <c r="H120" s="674" t="s">
        <v>97</v>
      </c>
      <c r="I120" s="358" t="s">
        <v>3804</v>
      </c>
      <c r="J120" s="359" t="s">
        <v>3784</v>
      </c>
      <c r="K120" s="411" t="s">
        <v>519</v>
      </c>
      <c r="L120" s="356"/>
      <c r="M120" s="360" t="s">
        <v>810</v>
      </c>
      <c r="N120" s="361" t="s">
        <v>111</v>
      </c>
      <c r="O120" s="361" t="s">
        <v>3805</v>
      </c>
      <c r="P120" s="361" t="s">
        <v>3806</v>
      </c>
      <c r="Q120" s="361" t="s">
        <v>3807</v>
      </c>
      <c r="R120" s="361" t="s">
        <v>3808</v>
      </c>
      <c r="S120" s="361" t="s">
        <v>3809</v>
      </c>
      <c r="T120" s="361" t="s">
        <v>3810</v>
      </c>
      <c r="U120" s="362" t="s">
        <v>122</v>
      </c>
    </row>
    <row r="121" spans="2:65" s="317" customFormat="1" ht="22.9" customHeight="1" x14ac:dyDescent="0.25">
      <c r="B121" s="634"/>
      <c r="C121" s="675" t="s">
        <v>2971</v>
      </c>
      <c r="D121" s="635"/>
      <c r="E121" s="635"/>
      <c r="F121" s="635"/>
      <c r="G121" s="635"/>
      <c r="H121" s="635"/>
      <c r="J121" s="364">
        <f>BK121</f>
        <v>0</v>
      </c>
      <c r="L121" s="318"/>
      <c r="M121" s="365"/>
      <c r="N121" s="324"/>
      <c r="O121" s="324"/>
      <c r="P121" s="366">
        <f>P122+P146</f>
        <v>497.33600000000007</v>
      </c>
      <c r="Q121" s="324"/>
      <c r="R121" s="366">
        <f>R122+R146</f>
        <v>4.1360799999999998</v>
      </c>
      <c r="S121" s="324"/>
      <c r="T121" s="366">
        <f>T122+T146</f>
        <v>1.5839999999999999</v>
      </c>
      <c r="U121" s="412"/>
      <c r="AT121" s="310" t="s">
        <v>521</v>
      </c>
      <c r="AU121" s="310" t="s">
        <v>2972</v>
      </c>
      <c r="BK121" s="368">
        <f>BK122+BK146</f>
        <v>0</v>
      </c>
    </row>
    <row r="122" spans="2:65" s="369" customFormat="1" ht="25.9" customHeight="1" x14ac:dyDescent="0.2">
      <c r="B122" s="676"/>
      <c r="C122" s="677"/>
      <c r="D122" s="678" t="s">
        <v>521</v>
      </c>
      <c r="E122" s="679" t="s">
        <v>13</v>
      </c>
      <c r="F122" s="679" t="s">
        <v>522</v>
      </c>
      <c r="G122" s="677"/>
      <c r="H122" s="677"/>
      <c r="J122" s="373">
        <f>BK122</f>
        <v>0</v>
      </c>
      <c r="L122" s="370"/>
      <c r="M122" s="374"/>
      <c r="P122" s="375">
        <f>P123+P127</f>
        <v>106.38200000000001</v>
      </c>
      <c r="R122" s="375">
        <f>R123+R127</f>
        <v>0.33</v>
      </c>
      <c r="T122" s="375">
        <f>T123+T127</f>
        <v>1.5839999999999999</v>
      </c>
      <c r="U122" s="413"/>
      <c r="AR122" s="371" t="s">
        <v>47</v>
      </c>
      <c r="AT122" s="377" t="s">
        <v>521</v>
      </c>
      <c r="AU122" s="377" t="s">
        <v>2973</v>
      </c>
      <c r="AY122" s="371" t="s">
        <v>2974</v>
      </c>
      <c r="BK122" s="378">
        <f>BK123+BK127</f>
        <v>0</v>
      </c>
    </row>
    <row r="123" spans="2:65" s="369" customFormat="1" ht="22.9" customHeight="1" x14ac:dyDescent="0.2">
      <c r="B123" s="676"/>
      <c r="C123" s="677"/>
      <c r="D123" s="678" t="s">
        <v>521</v>
      </c>
      <c r="E123" s="680" t="s">
        <v>57</v>
      </c>
      <c r="F123" s="680" t="s">
        <v>532</v>
      </c>
      <c r="G123" s="677"/>
      <c r="H123" s="677"/>
      <c r="J123" s="380">
        <f>BK123</f>
        <v>0</v>
      </c>
      <c r="L123" s="370"/>
      <c r="M123" s="374"/>
      <c r="P123" s="375">
        <f>SUM(P124:P126)</f>
        <v>81.400000000000006</v>
      </c>
      <c r="R123" s="375">
        <f>SUM(R124:R126)</f>
        <v>0.33</v>
      </c>
      <c r="T123" s="375">
        <f>SUM(T124:T126)</f>
        <v>0</v>
      </c>
      <c r="U123" s="413"/>
      <c r="AR123" s="371" t="s">
        <v>47</v>
      </c>
      <c r="AT123" s="377" t="s">
        <v>521</v>
      </c>
      <c r="AU123" s="377" t="s">
        <v>47</v>
      </c>
      <c r="AY123" s="371" t="s">
        <v>2974</v>
      </c>
      <c r="BK123" s="378">
        <f>SUM(BK124:BK126)</f>
        <v>0</v>
      </c>
    </row>
    <row r="124" spans="2:65" s="317" customFormat="1" ht="24.2" customHeight="1" x14ac:dyDescent="0.2">
      <c r="B124" s="634"/>
      <c r="C124" s="681" t="s">
        <v>47</v>
      </c>
      <c r="D124" s="681" t="s">
        <v>523</v>
      </c>
      <c r="E124" s="682" t="s">
        <v>1040</v>
      </c>
      <c r="F124" s="683" t="s">
        <v>1832</v>
      </c>
      <c r="G124" s="684" t="s">
        <v>227</v>
      </c>
      <c r="H124" s="685">
        <v>220</v>
      </c>
      <c r="I124" s="383"/>
      <c r="J124" s="383">
        <f>ROUND(I124*H124,2)</f>
        <v>0</v>
      </c>
      <c r="K124" s="414"/>
      <c r="L124" s="318"/>
      <c r="M124" s="384" t="s">
        <v>810</v>
      </c>
      <c r="N124" s="385" t="s">
        <v>2977</v>
      </c>
      <c r="O124" s="386">
        <v>0.37</v>
      </c>
      <c r="P124" s="386">
        <f>O124*H124</f>
        <v>81.400000000000006</v>
      </c>
      <c r="Q124" s="386">
        <v>1.5E-3</v>
      </c>
      <c r="R124" s="386">
        <f>Q124*H124</f>
        <v>0.33</v>
      </c>
      <c r="S124" s="386">
        <v>0</v>
      </c>
      <c r="T124" s="386">
        <f>S124*H124</f>
        <v>0</v>
      </c>
      <c r="U124" s="415" t="s">
        <v>810</v>
      </c>
      <c r="AR124" s="388" t="s">
        <v>53</v>
      </c>
      <c r="AT124" s="388" t="s">
        <v>523</v>
      </c>
      <c r="AU124" s="388" t="s">
        <v>49</v>
      </c>
      <c r="AY124" s="310" t="s">
        <v>2974</v>
      </c>
      <c r="BE124" s="389">
        <f>IF(N124="základní",J124,0)</f>
        <v>0</v>
      </c>
      <c r="BF124" s="389">
        <f>IF(N124="snížená",J124,0)</f>
        <v>0</v>
      </c>
      <c r="BG124" s="389">
        <f>IF(N124="zákl. přenesená",J124,0)</f>
        <v>0</v>
      </c>
      <c r="BH124" s="389">
        <f>IF(N124="sníž. přenesená",J124,0)</f>
        <v>0</v>
      </c>
      <c r="BI124" s="389">
        <f>IF(N124="nulová",J124,0)</f>
        <v>0</v>
      </c>
      <c r="BJ124" s="310" t="s">
        <v>47</v>
      </c>
      <c r="BK124" s="389">
        <f>ROUND(I124*H124,2)</f>
        <v>0</v>
      </c>
      <c r="BL124" s="310" t="s">
        <v>53</v>
      </c>
      <c r="BM124" s="388" t="s">
        <v>5006</v>
      </c>
    </row>
    <row r="125" spans="2:65" s="317" customFormat="1" ht="19.5" x14ac:dyDescent="0.2">
      <c r="B125" s="634"/>
      <c r="C125" s="635"/>
      <c r="D125" s="686" t="s">
        <v>3104</v>
      </c>
      <c r="E125" s="635"/>
      <c r="F125" s="687" t="s">
        <v>1041</v>
      </c>
      <c r="G125" s="635"/>
      <c r="H125" s="635"/>
      <c r="I125" s="507"/>
      <c r="L125" s="318"/>
      <c r="M125" s="391"/>
      <c r="U125" s="392"/>
      <c r="AT125" s="310" t="s">
        <v>3104</v>
      </c>
      <c r="AU125" s="310" t="s">
        <v>49</v>
      </c>
    </row>
    <row r="126" spans="2:65" s="317" customFormat="1" ht="12.75" x14ac:dyDescent="0.2">
      <c r="B126" s="634"/>
      <c r="C126" s="635"/>
      <c r="D126" s="688" t="s">
        <v>3813</v>
      </c>
      <c r="E126" s="635"/>
      <c r="F126" s="501" t="s">
        <v>4148</v>
      </c>
      <c r="G126" s="635"/>
      <c r="H126" s="635"/>
      <c r="I126" s="507"/>
      <c r="L126" s="318"/>
      <c r="M126" s="391"/>
      <c r="U126" s="392"/>
      <c r="AT126" s="310" t="s">
        <v>3813</v>
      </c>
      <c r="AU126" s="310" t="s">
        <v>49</v>
      </c>
    </row>
    <row r="127" spans="2:65" s="369" customFormat="1" ht="22.9" customHeight="1" x14ac:dyDescent="0.2">
      <c r="B127" s="676"/>
      <c r="C127" s="677"/>
      <c r="D127" s="678" t="s">
        <v>521</v>
      </c>
      <c r="E127" s="680" t="s">
        <v>59</v>
      </c>
      <c r="F127" s="680" t="s">
        <v>541</v>
      </c>
      <c r="G127" s="677"/>
      <c r="H127" s="677"/>
      <c r="I127" s="508"/>
      <c r="J127" s="380">
        <f>BK127</f>
        <v>0</v>
      </c>
      <c r="L127" s="370"/>
      <c r="M127" s="374"/>
      <c r="P127" s="375">
        <f>SUM(P128:P145)</f>
        <v>24.982000000000003</v>
      </c>
      <c r="R127" s="375">
        <f>SUM(R128:R145)</f>
        <v>0</v>
      </c>
      <c r="T127" s="375">
        <f>SUM(T128:T145)</f>
        <v>1.5839999999999999</v>
      </c>
      <c r="U127" s="413"/>
      <c r="AR127" s="371" t="s">
        <v>47</v>
      </c>
      <c r="AT127" s="377" t="s">
        <v>521</v>
      </c>
      <c r="AU127" s="377" t="s">
        <v>47</v>
      </c>
      <c r="AY127" s="371" t="s">
        <v>2974</v>
      </c>
      <c r="BK127" s="378">
        <f>SUM(BK128:BK145)</f>
        <v>0</v>
      </c>
    </row>
    <row r="128" spans="2:65" s="317" customFormat="1" ht="24.2" customHeight="1" x14ac:dyDescent="0.2">
      <c r="B128" s="634"/>
      <c r="C128" s="681" t="s">
        <v>49</v>
      </c>
      <c r="D128" s="681" t="s">
        <v>523</v>
      </c>
      <c r="E128" s="682" t="s">
        <v>1042</v>
      </c>
      <c r="F128" s="683" t="s">
        <v>1833</v>
      </c>
      <c r="G128" s="684" t="s">
        <v>101</v>
      </c>
      <c r="H128" s="685">
        <v>30</v>
      </c>
      <c r="I128" s="383"/>
      <c r="J128" s="383">
        <f>ROUND(I128*H128,2)</f>
        <v>0</v>
      </c>
      <c r="K128" s="414"/>
      <c r="L128" s="318"/>
      <c r="M128" s="384" t="s">
        <v>810</v>
      </c>
      <c r="N128" s="385" t="s">
        <v>2977</v>
      </c>
      <c r="O128" s="386">
        <v>0.16</v>
      </c>
      <c r="P128" s="386">
        <f>O128*H128</f>
        <v>4.8</v>
      </c>
      <c r="Q128" s="386">
        <v>0</v>
      </c>
      <c r="R128" s="386">
        <f>Q128*H128</f>
        <v>0</v>
      </c>
      <c r="S128" s="386">
        <v>4.0000000000000001E-3</v>
      </c>
      <c r="T128" s="386">
        <f>S128*H128</f>
        <v>0.12</v>
      </c>
      <c r="U128" s="415" t="s">
        <v>810</v>
      </c>
      <c r="AR128" s="388" t="s">
        <v>53</v>
      </c>
      <c r="AT128" s="388" t="s">
        <v>523</v>
      </c>
      <c r="AU128" s="388" t="s">
        <v>49</v>
      </c>
      <c r="AY128" s="310" t="s">
        <v>2974</v>
      </c>
      <c r="BE128" s="389">
        <f>IF(N128="základní",J128,0)</f>
        <v>0</v>
      </c>
      <c r="BF128" s="389">
        <f>IF(N128="snížená",J128,0)</f>
        <v>0</v>
      </c>
      <c r="BG128" s="389">
        <f>IF(N128="zákl. přenesená",J128,0)</f>
        <v>0</v>
      </c>
      <c r="BH128" s="389">
        <f>IF(N128="sníž. přenesená",J128,0)</f>
        <v>0</v>
      </c>
      <c r="BI128" s="389">
        <f>IF(N128="nulová",J128,0)</f>
        <v>0</v>
      </c>
      <c r="BJ128" s="310" t="s">
        <v>47</v>
      </c>
      <c r="BK128" s="389">
        <f>ROUND(I128*H128,2)</f>
        <v>0</v>
      </c>
      <c r="BL128" s="310" t="s">
        <v>53</v>
      </c>
      <c r="BM128" s="388" t="s">
        <v>5007</v>
      </c>
    </row>
    <row r="129" spans="2:65" s="317" customFormat="1" ht="29.25" x14ac:dyDescent="0.2">
      <c r="B129" s="634"/>
      <c r="C129" s="635"/>
      <c r="D129" s="686" t="s">
        <v>3104</v>
      </c>
      <c r="E129" s="635"/>
      <c r="F129" s="687" t="s">
        <v>1043</v>
      </c>
      <c r="G129" s="635"/>
      <c r="H129" s="635"/>
      <c r="I129" s="507"/>
      <c r="L129" s="318"/>
      <c r="M129" s="391"/>
      <c r="U129" s="392"/>
      <c r="AT129" s="310" t="s">
        <v>3104</v>
      </c>
      <c r="AU129" s="310" t="s">
        <v>49</v>
      </c>
    </row>
    <row r="130" spans="2:65" s="317" customFormat="1" ht="12.75" x14ac:dyDescent="0.2">
      <c r="B130" s="634"/>
      <c r="C130" s="635"/>
      <c r="D130" s="688" t="s">
        <v>3813</v>
      </c>
      <c r="E130" s="635"/>
      <c r="F130" s="501" t="s">
        <v>4150</v>
      </c>
      <c r="G130" s="635"/>
      <c r="H130" s="635"/>
      <c r="I130" s="507"/>
      <c r="L130" s="318"/>
      <c r="M130" s="391"/>
      <c r="U130" s="392"/>
      <c r="AT130" s="310" t="s">
        <v>3813</v>
      </c>
      <c r="AU130" s="310" t="s">
        <v>49</v>
      </c>
    </row>
    <row r="131" spans="2:65" s="317" customFormat="1" ht="24.2" customHeight="1" x14ac:dyDescent="0.2">
      <c r="B131" s="634"/>
      <c r="C131" s="681" t="s">
        <v>51</v>
      </c>
      <c r="D131" s="681" t="s">
        <v>523</v>
      </c>
      <c r="E131" s="682" t="s">
        <v>1834</v>
      </c>
      <c r="F131" s="683" t="s">
        <v>1835</v>
      </c>
      <c r="G131" s="684" t="s">
        <v>101</v>
      </c>
      <c r="H131" s="685">
        <v>6</v>
      </c>
      <c r="I131" s="383"/>
      <c r="J131" s="383">
        <f>ROUND(I131*H131,2)</f>
        <v>0</v>
      </c>
      <c r="K131" s="414"/>
      <c r="L131" s="318"/>
      <c r="M131" s="384" t="s">
        <v>810</v>
      </c>
      <c r="N131" s="385" t="s">
        <v>2977</v>
      </c>
      <c r="O131" s="386">
        <v>0.24299999999999999</v>
      </c>
      <c r="P131" s="386">
        <f>O131*H131</f>
        <v>1.458</v>
      </c>
      <c r="Q131" s="386">
        <v>0</v>
      </c>
      <c r="R131" s="386">
        <f>Q131*H131</f>
        <v>0</v>
      </c>
      <c r="S131" s="386">
        <v>8.0000000000000002E-3</v>
      </c>
      <c r="T131" s="386">
        <f>S131*H131</f>
        <v>4.8000000000000001E-2</v>
      </c>
      <c r="U131" s="415" t="s">
        <v>810</v>
      </c>
      <c r="AR131" s="388" t="s">
        <v>53</v>
      </c>
      <c r="AT131" s="388" t="s">
        <v>523</v>
      </c>
      <c r="AU131" s="388" t="s">
        <v>49</v>
      </c>
      <c r="AY131" s="310" t="s">
        <v>2974</v>
      </c>
      <c r="BE131" s="389">
        <f>IF(N131="základní",J131,0)</f>
        <v>0</v>
      </c>
      <c r="BF131" s="389">
        <f>IF(N131="snížená",J131,0)</f>
        <v>0</v>
      </c>
      <c r="BG131" s="389">
        <f>IF(N131="zákl. přenesená",J131,0)</f>
        <v>0</v>
      </c>
      <c r="BH131" s="389">
        <f>IF(N131="sníž. přenesená",J131,0)</f>
        <v>0</v>
      </c>
      <c r="BI131" s="389">
        <f>IF(N131="nulová",J131,0)</f>
        <v>0</v>
      </c>
      <c r="BJ131" s="310" t="s">
        <v>47</v>
      </c>
      <c r="BK131" s="389">
        <f>ROUND(I131*H131,2)</f>
        <v>0</v>
      </c>
      <c r="BL131" s="310" t="s">
        <v>53</v>
      </c>
      <c r="BM131" s="388" t="s">
        <v>5008</v>
      </c>
    </row>
    <row r="132" spans="2:65" s="317" customFormat="1" ht="29.25" x14ac:dyDescent="0.2">
      <c r="B132" s="634"/>
      <c r="C132" s="635"/>
      <c r="D132" s="686" t="s">
        <v>3104</v>
      </c>
      <c r="E132" s="635"/>
      <c r="F132" s="687" t="s">
        <v>4507</v>
      </c>
      <c r="G132" s="635"/>
      <c r="H132" s="635"/>
      <c r="I132" s="507"/>
      <c r="L132" s="318"/>
      <c r="M132" s="391"/>
      <c r="U132" s="392"/>
      <c r="AT132" s="310" t="s">
        <v>3104</v>
      </c>
      <c r="AU132" s="310" t="s">
        <v>49</v>
      </c>
    </row>
    <row r="133" spans="2:65" s="317" customFormat="1" ht="12.75" x14ac:dyDescent="0.2">
      <c r="B133" s="634"/>
      <c r="C133" s="635"/>
      <c r="D133" s="688" t="s">
        <v>3813</v>
      </c>
      <c r="E133" s="635"/>
      <c r="F133" s="501" t="s">
        <v>4508</v>
      </c>
      <c r="G133" s="635"/>
      <c r="H133" s="635"/>
      <c r="I133" s="507"/>
      <c r="L133" s="318"/>
      <c r="M133" s="391"/>
      <c r="U133" s="392"/>
      <c r="AT133" s="310" t="s">
        <v>3813</v>
      </c>
      <c r="AU133" s="310" t="s">
        <v>49</v>
      </c>
    </row>
    <row r="134" spans="2:65" s="317" customFormat="1" ht="24.2" customHeight="1" x14ac:dyDescent="0.2">
      <c r="B134" s="634"/>
      <c r="C134" s="681" t="s">
        <v>53</v>
      </c>
      <c r="D134" s="681" t="s">
        <v>523</v>
      </c>
      <c r="E134" s="682" t="s">
        <v>1836</v>
      </c>
      <c r="F134" s="683" t="s">
        <v>1837</v>
      </c>
      <c r="G134" s="684" t="s">
        <v>101</v>
      </c>
      <c r="H134" s="685">
        <v>4</v>
      </c>
      <c r="I134" s="383"/>
      <c r="J134" s="383">
        <f>ROUND(I134*H134,2)</f>
        <v>0</v>
      </c>
      <c r="K134" s="414"/>
      <c r="L134" s="318"/>
      <c r="M134" s="384" t="s">
        <v>810</v>
      </c>
      <c r="N134" s="385" t="s">
        <v>2977</v>
      </c>
      <c r="O134" s="386">
        <v>0.61399999999999999</v>
      </c>
      <c r="P134" s="386">
        <f>O134*H134</f>
        <v>2.456</v>
      </c>
      <c r="Q134" s="386">
        <v>0</v>
      </c>
      <c r="R134" s="386">
        <f>Q134*H134</f>
        <v>0</v>
      </c>
      <c r="S134" s="386">
        <v>1.2E-2</v>
      </c>
      <c r="T134" s="386">
        <f>S134*H134</f>
        <v>4.8000000000000001E-2</v>
      </c>
      <c r="U134" s="415" t="s">
        <v>810</v>
      </c>
      <c r="AR134" s="388" t="s">
        <v>53</v>
      </c>
      <c r="AT134" s="388" t="s">
        <v>523</v>
      </c>
      <c r="AU134" s="388" t="s">
        <v>49</v>
      </c>
      <c r="AY134" s="310" t="s">
        <v>2974</v>
      </c>
      <c r="BE134" s="389">
        <f>IF(N134="základní",J134,0)</f>
        <v>0</v>
      </c>
      <c r="BF134" s="389">
        <f>IF(N134="snížená",J134,0)</f>
        <v>0</v>
      </c>
      <c r="BG134" s="389">
        <f>IF(N134="zákl. přenesená",J134,0)</f>
        <v>0</v>
      </c>
      <c r="BH134" s="389">
        <f>IF(N134="sníž. přenesená",J134,0)</f>
        <v>0</v>
      </c>
      <c r="BI134" s="389">
        <f>IF(N134="nulová",J134,0)</f>
        <v>0</v>
      </c>
      <c r="BJ134" s="310" t="s">
        <v>47</v>
      </c>
      <c r="BK134" s="389">
        <f>ROUND(I134*H134,2)</f>
        <v>0</v>
      </c>
      <c r="BL134" s="310" t="s">
        <v>53</v>
      </c>
      <c r="BM134" s="388" t="s">
        <v>5009</v>
      </c>
    </row>
    <row r="135" spans="2:65" s="317" customFormat="1" ht="29.25" x14ac:dyDescent="0.2">
      <c r="B135" s="634"/>
      <c r="C135" s="635"/>
      <c r="D135" s="686" t="s">
        <v>3104</v>
      </c>
      <c r="E135" s="635"/>
      <c r="F135" s="687" t="s">
        <v>4510</v>
      </c>
      <c r="G135" s="635"/>
      <c r="H135" s="635"/>
      <c r="I135" s="507"/>
      <c r="L135" s="318"/>
      <c r="M135" s="391"/>
      <c r="U135" s="392"/>
      <c r="AT135" s="310" t="s">
        <v>3104</v>
      </c>
      <c r="AU135" s="310" t="s">
        <v>49</v>
      </c>
    </row>
    <row r="136" spans="2:65" s="317" customFormat="1" ht="12.75" x14ac:dyDescent="0.2">
      <c r="B136" s="634"/>
      <c r="C136" s="635"/>
      <c r="D136" s="688" t="s">
        <v>3813</v>
      </c>
      <c r="E136" s="635"/>
      <c r="F136" s="501" t="s">
        <v>4511</v>
      </c>
      <c r="G136" s="635"/>
      <c r="H136" s="635"/>
      <c r="I136" s="507"/>
      <c r="L136" s="318"/>
      <c r="M136" s="391"/>
      <c r="U136" s="392"/>
      <c r="AT136" s="310" t="s">
        <v>3813</v>
      </c>
      <c r="AU136" s="310" t="s">
        <v>49</v>
      </c>
    </row>
    <row r="137" spans="2:65" s="317" customFormat="1" ht="24.2" customHeight="1" x14ac:dyDescent="0.2">
      <c r="B137" s="634"/>
      <c r="C137" s="681" t="s">
        <v>55</v>
      </c>
      <c r="D137" s="681" t="s">
        <v>523</v>
      </c>
      <c r="E137" s="682" t="s">
        <v>1838</v>
      </c>
      <c r="F137" s="683" t="s">
        <v>1839</v>
      </c>
      <c r="G137" s="684" t="s">
        <v>101</v>
      </c>
      <c r="H137" s="685">
        <v>6</v>
      </c>
      <c r="I137" s="383"/>
      <c r="J137" s="383">
        <f>ROUND(I137*H137,2)</f>
        <v>0</v>
      </c>
      <c r="K137" s="414"/>
      <c r="L137" s="318"/>
      <c r="M137" s="384" t="s">
        <v>810</v>
      </c>
      <c r="N137" s="385" t="s">
        <v>2977</v>
      </c>
      <c r="O137" s="386">
        <v>0.84</v>
      </c>
      <c r="P137" s="386">
        <f>O137*H137</f>
        <v>5.04</v>
      </c>
      <c r="Q137" s="386">
        <v>0</v>
      </c>
      <c r="R137" s="386">
        <f>Q137*H137</f>
        <v>0</v>
      </c>
      <c r="S137" s="386">
        <v>1.6E-2</v>
      </c>
      <c r="T137" s="386">
        <f>S137*H137</f>
        <v>9.6000000000000002E-2</v>
      </c>
      <c r="U137" s="415" t="s">
        <v>810</v>
      </c>
      <c r="AR137" s="388" t="s">
        <v>53</v>
      </c>
      <c r="AT137" s="388" t="s">
        <v>523</v>
      </c>
      <c r="AU137" s="388" t="s">
        <v>49</v>
      </c>
      <c r="AY137" s="310" t="s">
        <v>2974</v>
      </c>
      <c r="BE137" s="389">
        <f>IF(N137="základní",J137,0)</f>
        <v>0</v>
      </c>
      <c r="BF137" s="389">
        <f>IF(N137="snížená",J137,0)</f>
        <v>0</v>
      </c>
      <c r="BG137" s="389">
        <f>IF(N137="zákl. přenesená",J137,0)</f>
        <v>0</v>
      </c>
      <c r="BH137" s="389">
        <f>IF(N137="sníž. přenesená",J137,0)</f>
        <v>0</v>
      </c>
      <c r="BI137" s="389">
        <f>IF(N137="nulová",J137,0)</f>
        <v>0</v>
      </c>
      <c r="BJ137" s="310" t="s">
        <v>47</v>
      </c>
      <c r="BK137" s="389">
        <f>ROUND(I137*H137,2)</f>
        <v>0</v>
      </c>
      <c r="BL137" s="310" t="s">
        <v>53</v>
      </c>
      <c r="BM137" s="388" t="s">
        <v>5010</v>
      </c>
    </row>
    <row r="138" spans="2:65" s="317" customFormat="1" ht="29.25" x14ac:dyDescent="0.2">
      <c r="B138" s="634"/>
      <c r="C138" s="635"/>
      <c r="D138" s="686" t="s">
        <v>3104</v>
      </c>
      <c r="E138" s="635"/>
      <c r="F138" s="687" t="s">
        <v>4513</v>
      </c>
      <c r="G138" s="635"/>
      <c r="H138" s="635"/>
      <c r="I138" s="507"/>
      <c r="L138" s="318"/>
      <c r="M138" s="391"/>
      <c r="U138" s="392"/>
      <c r="AT138" s="310" t="s">
        <v>3104</v>
      </c>
      <c r="AU138" s="310" t="s">
        <v>49</v>
      </c>
    </row>
    <row r="139" spans="2:65" s="317" customFormat="1" ht="12.75" x14ac:dyDescent="0.2">
      <c r="B139" s="634"/>
      <c r="C139" s="635"/>
      <c r="D139" s="688" t="s">
        <v>3813</v>
      </c>
      <c r="E139" s="635"/>
      <c r="F139" s="501" t="s">
        <v>4514</v>
      </c>
      <c r="G139" s="635"/>
      <c r="H139" s="635"/>
      <c r="I139" s="507"/>
      <c r="L139" s="318"/>
      <c r="M139" s="391"/>
      <c r="U139" s="392"/>
      <c r="AT139" s="310" t="s">
        <v>3813</v>
      </c>
      <c r="AU139" s="310" t="s">
        <v>49</v>
      </c>
    </row>
    <row r="140" spans="2:65" s="317" customFormat="1" ht="24.2" customHeight="1" x14ac:dyDescent="0.2">
      <c r="B140" s="634"/>
      <c r="C140" s="681" t="s">
        <v>57</v>
      </c>
      <c r="D140" s="681" t="s">
        <v>523</v>
      </c>
      <c r="E140" s="682" t="s">
        <v>1768</v>
      </c>
      <c r="F140" s="683" t="s">
        <v>1769</v>
      </c>
      <c r="G140" s="684" t="s">
        <v>101</v>
      </c>
      <c r="H140" s="685">
        <v>6</v>
      </c>
      <c r="I140" s="383"/>
      <c r="J140" s="383">
        <f>ROUND(I140*H140,2)</f>
        <v>0</v>
      </c>
      <c r="K140" s="414"/>
      <c r="L140" s="318"/>
      <c r="M140" s="384" t="s">
        <v>810</v>
      </c>
      <c r="N140" s="385" t="s">
        <v>2977</v>
      </c>
      <c r="O140" s="386">
        <v>0.84599999999999997</v>
      </c>
      <c r="P140" s="386">
        <f>O140*H140</f>
        <v>5.0759999999999996</v>
      </c>
      <c r="Q140" s="386">
        <v>0</v>
      </c>
      <c r="R140" s="386">
        <f>Q140*H140</f>
        <v>0</v>
      </c>
      <c r="S140" s="386">
        <v>7.3999999999999996E-2</v>
      </c>
      <c r="T140" s="386">
        <f>S140*H140</f>
        <v>0.44399999999999995</v>
      </c>
      <c r="U140" s="415" t="s">
        <v>810</v>
      </c>
      <c r="AR140" s="388" t="s">
        <v>53</v>
      </c>
      <c r="AT140" s="388" t="s">
        <v>523</v>
      </c>
      <c r="AU140" s="388" t="s">
        <v>49</v>
      </c>
      <c r="AY140" s="310" t="s">
        <v>2974</v>
      </c>
      <c r="BE140" s="389">
        <f>IF(N140="základní",J140,0)</f>
        <v>0</v>
      </c>
      <c r="BF140" s="389">
        <f>IF(N140="snížená",J140,0)</f>
        <v>0</v>
      </c>
      <c r="BG140" s="389">
        <f>IF(N140="zákl. přenesená",J140,0)</f>
        <v>0</v>
      </c>
      <c r="BH140" s="389">
        <f>IF(N140="sníž. přenesená",J140,0)</f>
        <v>0</v>
      </c>
      <c r="BI140" s="389">
        <f>IF(N140="nulová",J140,0)</f>
        <v>0</v>
      </c>
      <c r="BJ140" s="310" t="s">
        <v>47</v>
      </c>
      <c r="BK140" s="389">
        <f>ROUND(I140*H140,2)</f>
        <v>0</v>
      </c>
      <c r="BL140" s="310" t="s">
        <v>53</v>
      </c>
      <c r="BM140" s="388" t="s">
        <v>5011</v>
      </c>
    </row>
    <row r="141" spans="2:65" s="317" customFormat="1" ht="29.25" x14ac:dyDescent="0.2">
      <c r="B141" s="634"/>
      <c r="C141" s="635"/>
      <c r="D141" s="686" t="s">
        <v>3104</v>
      </c>
      <c r="E141" s="635"/>
      <c r="F141" s="687" t="s">
        <v>4386</v>
      </c>
      <c r="G141" s="635"/>
      <c r="H141" s="635"/>
      <c r="I141" s="507"/>
      <c r="L141" s="318"/>
      <c r="M141" s="391"/>
      <c r="U141" s="392"/>
      <c r="AT141" s="310" t="s">
        <v>3104</v>
      </c>
      <c r="AU141" s="310" t="s">
        <v>49</v>
      </c>
    </row>
    <row r="142" spans="2:65" s="317" customFormat="1" ht="12.75" x14ac:dyDescent="0.2">
      <c r="B142" s="634"/>
      <c r="C142" s="635"/>
      <c r="D142" s="688" t="s">
        <v>3813</v>
      </c>
      <c r="E142" s="635"/>
      <c r="F142" s="501" t="s">
        <v>4387</v>
      </c>
      <c r="G142" s="635"/>
      <c r="H142" s="635"/>
      <c r="I142" s="507"/>
      <c r="L142" s="318"/>
      <c r="M142" s="391"/>
      <c r="U142" s="392"/>
      <c r="AT142" s="310" t="s">
        <v>3813</v>
      </c>
      <c r="AU142" s="310" t="s">
        <v>49</v>
      </c>
    </row>
    <row r="143" spans="2:65" s="317" customFormat="1" ht="24.2" customHeight="1" x14ac:dyDescent="0.2">
      <c r="B143" s="634"/>
      <c r="C143" s="681" t="s">
        <v>2994</v>
      </c>
      <c r="D143" s="681" t="s">
        <v>523</v>
      </c>
      <c r="E143" s="682" t="s">
        <v>1840</v>
      </c>
      <c r="F143" s="683" t="s">
        <v>1841</v>
      </c>
      <c r="G143" s="684" t="s">
        <v>101</v>
      </c>
      <c r="H143" s="685">
        <v>4</v>
      </c>
      <c r="I143" s="383"/>
      <c r="J143" s="383">
        <f>ROUND(I143*H143,2)</f>
        <v>0</v>
      </c>
      <c r="K143" s="414"/>
      <c r="L143" s="318"/>
      <c r="M143" s="384" t="s">
        <v>810</v>
      </c>
      <c r="N143" s="385" t="s">
        <v>2977</v>
      </c>
      <c r="O143" s="386">
        <v>1.538</v>
      </c>
      <c r="P143" s="386">
        <f>O143*H143</f>
        <v>6.1520000000000001</v>
      </c>
      <c r="Q143" s="386">
        <v>0</v>
      </c>
      <c r="R143" s="386">
        <f>Q143*H143</f>
        <v>0</v>
      </c>
      <c r="S143" s="386">
        <v>0.20699999999999999</v>
      </c>
      <c r="T143" s="386">
        <f>S143*H143</f>
        <v>0.82799999999999996</v>
      </c>
      <c r="U143" s="415" t="s">
        <v>810</v>
      </c>
      <c r="AR143" s="388" t="s">
        <v>53</v>
      </c>
      <c r="AT143" s="388" t="s">
        <v>523</v>
      </c>
      <c r="AU143" s="388" t="s">
        <v>49</v>
      </c>
      <c r="AY143" s="310" t="s">
        <v>2974</v>
      </c>
      <c r="BE143" s="389">
        <f>IF(N143="základní",J143,0)</f>
        <v>0</v>
      </c>
      <c r="BF143" s="389">
        <f>IF(N143="snížená",J143,0)</f>
        <v>0</v>
      </c>
      <c r="BG143" s="389">
        <f>IF(N143="zákl. přenesená",J143,0)</f>
        <v>0</v>
      </c>
      <c r="BH143" s="389">
        <f>IF(N143="sníž. přenesená",J143,0)</f>
        <v>0</v>
      </c>
      <c r="BI143" s="389">
        <f>IF(N143="nulová",J143,0)</f>
        <v>0</v>
      </c>
      <c r="BJ143" s="310" t="s">
        <v>47</v>
      </c>
      <c r="BK143" s="389">
        <f>ROUND(I143*H143,2)</f>
        <v>0</v>
      </c>
      <c r="BL143" s="310" t="s">
        <v>53</v>
      </c>
      <c r="BM143" s="388" t="s">
        <v>5012</v>
      </c>
    </row>
    <row r="144" spans="2:65" s="317" customFormat="1" ht="29.25" x14ac:dyDescent="0.2">
      <c r="B144" s="634"/>
      <c r="C144" s="635"/>
      <c r="D144" s="686" t="s">
        <v>3104</v>
      </c>
      <c r="E144" s="635"/>
      <c r="F144" s="687" t="s">
        <v>4517</v>
      </c>
      <c r="G144" s="635"/>
      <c r="H144" s="635"/>
      <c r="I144" s="507"/>
      <c r="L144" s="318"/>
      <c r="M144" s="391"/>
      <c r="U144" s="392"/>
      <c r="AT144" s="310" t="s">
        <v>3104</v>
      </c>
      <c r="AU144" s="310" t="s">
        <v>49</v>
      </c>
    </row>
    <row r="145" spans="2:65" s="317" customFormat="1" ht="12.75" x14ac:dyDescent="0.2">
      <c r="B145" s="634"/>
      <c r="C145" s="635"/>
      <c r="D145" s="688" t="s">
        <v>3813</v>
      </c>
      <c r="E145" s="635"/>
      <c r="F145" s="501" t="s">
        <v>4518</v>
      </c>
      <c r="G145" s="635"/>
      <c r="H145" s="635"/>
      <c r="I145" s="507"/>
      <c r="L145" s="318"/>
      <c r="M145" s="391"/>
      <c r="U145" s="392"/>
      <c r="AT145" s="310" t="s">
        <v>3813</v>
      </c>
      <c r="AU145" s="310" t="s">
        <v>49</v>
      </c>
    </row>
    <row r="146" spans="2:65" s="369" customFormat="1" ht="25.9" customHeight="1" x14ac:dyDescent="0.2">
      <c r="B146" s="676"/>
      <c r="C146" s="677"/>
      <c r="D146" s="678" t="s">
        <v>521</v>
      </c>
      <c r="E146" s="679" t="s">
        <v>14</v>
      </c>
      <c r="F146" s="679" t="s">
        <v>562</v>
      </c>
      <c r="G146" s="677"/>
      <c r="H146" s="677"/>
      <c r="I146" s="508"/>
      <c r="J146" s="373">
        <f>BK146</f>
        <v>0</v>
      </c>
      <c r="L146" s="370"/>
      <c r="M146" s="374"/>
      <c r="P146" s="375">
        <f>P147</f>
        <v>390.95400000000006</v>
      </c>
      <c r="R146" s="375">
        <f>R147</f>
        <v>3.8060799999999997</v>
      </c>
      <c r="T146" s="375">
        <f>T147</f>
        <v>0</v>
      </c>
      <c r="U146" s="413"/>
      <c r="AR146" s="371" t="s">
        <v>49</v>
      </c>
      <c r="AT146" s="377" t="s">
        <v>521</v>
      </c>
      <c r="AU146" s="377" t="s">
        <v>2973</v>
      </c>
      <c r="AY146" s="371" t="s">
        <v>2974</v>
      </c>
      <c r="BK146" s="378">
        <f>BK147</f>
        <v>0</v>
      </c>
    </row>
    <row r="147" spans="2:65" s="369" customFormat="1" ht="22.9" customHeight="1" x14ac:dyDescent="0.2">
      <c r="B147" s="676"/>
      <c r="C147" s="677"/>
      <c r="D147" s="678" t="s">
        <v>521</v>
      </c>
      <c r="E147" s="680" t="s">
        <v>1048</v>
      </c>
      <c r="F147" s="680" t="s">
        <v>1049</v>
      </c>
      <c r="G147" s="677"/>
      <c r="H147" s="677"/>
      <c r="I147" s="508"/>
      <c r="J147" s="380">
        <f>BK147</f>
        <v>0</v>
      </c>
      <c r="L147" s="370"/>
      <c r="M147" s="374"/>
      <c r="P147" s="375">
        <f>SUM(P148:P304)</f>
        <v>390.95400000000006</v>
      </c>
      <c r="R147" s="375">
        <f>SUM(R148:R304)</f>
        <v>3.8060799999999997</v>
      </c>
      <c r="T147" s="375">
        <f>SUM(T148:T304)</f>
        <v>0</v>
      </c>
      <c r="U147" s="413"/>
      <c r="AR147" s="371" t="s">
        <v>49</v>
      </c>
      <c r="AT147" s="377" t="s">
        <v>521</v>
      </c>
      <c r="AU147" s="377" t="s">
        <v>47</v>
      </c>
      <c r="AY147" s="371" t="s">
        <v>2974</v>
      </c>
      <c r="BK147" s="378">
        <f>SUM(BK148:BK304)</f>
        <v>0</v>
      </c>
    </row>
    <row r="148" spans="2:65" s="317" customFormat="1" ht="24.2" customHeight="1" x14ac:dyDescent="0.2">
      <c r="B148" s="634"/>
      <c r="C148" s="681" t="s">
        <v>537</v>
      </c>
      <c r="D148" s="681" t="s">
        <v>523</v>
      </c>
      <c r="E148" s="682" t="s">
        <v>1842</v>
      </c>
      <c r="F148" s="683" t="s">
        <v>1843</v>
      </c>
      <c r="G148" s="684" t="s">
        <v>101</v>
      </c>
      <c r="H148" s="685">
        <v>5</v>
      </c>
      <c r="I148" s="383"/>
      <c r="J148" s="383">
        <f>ROUND(I148*H148,2)</f>
        <v>0</v>
      </c>
      <c r="K148" s="414"/>
      <c r="L148" s="318"/>
      <c r="M148" s="384" t="s">
        <v>810</v>
      </c>
      <c r="N148" s="385" t="s">
        <v>2977</v>
      </c>
      <c r="O148" s="386">
        <v>0.48299999999999998</v>
      </c>
      <c r="P148" s="386">
        <f>O148*H148</f>
        <v>2.415</v>
      </c>
      <c r="Q148" s="386">
        <v>0</v>
      </c>
      <c r="R148" s="386">
        <f>Q148*H148</f>
        <v>0</v>
      </c>
      <c r="S148" s="386">
        <v>0</v>
      </c>
      <c r="T148" s="386">
        <f>S148*H148</f>
        <v>0</v>
      </c>
      <c r="U148" s="415" t="s">
        <v>810</v>
      </c>
      <c r="AR148" s="388" t="s">
        <v>2292</v>
      </c>
      <c r="AT148" s="388" t="s">
        <v>523</v>
      </c>
      <c r="AU148" s="388" t="s">
        <v>49</v>
      </c>
      <c r="AY148" s="310" t="s">
        <v>2974</v>
      </c>
      <c r="BE148" s="389">
        <f>IF(N148="základní",J148,0)</f>
        <v>0</v>
      </c>
      <c r="BF148" s="389">
        <f>IF(N148="snížená",J148,0)</f>
        <v>0</v>
      </c>
      <c r="BG148" s="389">
        <f>IF(N148="zákl. přenesená",J148,0)</f>
        <v>0</v>
      </c>
      <c r="BH148" s="389">
        <f>IF(N148="sníž. přenesená",J148,0)</f>
        <v>0</v>
      </c>
      <c r="BI148" s="389">
        <f>IF(N148="nulová",J148,0)</f>
        <v>0</v>
      </c>
      <c r="BJ148" s="310" t="s">
        <v>47</v>
      </c>
      <c r="BK148" s="389">
        <f>ROUND(I148*H148,2)</f>
        <v>0</v>
      </c>
      <c r="BL148" s="310" t="s">
        <v>2292</v>
      </c>
      <c r="BM148" s="388" t="s">
        <v>5013</v>
      </c>
    </row>
    <row r="149" spans="2:65" s="317" customFormat="1" ht="19.5" x14ac:dyDescent="0.2">
      <c r="B149" s="634"/>
      <c r="C149" s="635"/>
      <c r="D149" s="686" t="s">
        <v>3104</v>
      </c>
      <c r="E149" s="635"/>
      <c r="F149" s="687" t="s">
        <v>4520</v>
      </c>
      <c r="G149" s="635"/>
      <c r="H149" s="635"/>
      <c r="I149" s="507"/>
      <c r="L149" s="318"/>
      <c r="M149" s="391"/>
      <c r="U149" s="392"/>
      <c r="AT149" s="310" t="s">
        <v>3104</v>
      </c>
      <c r="AU149" s="310" t="s">
        <v>49</v>
      </c>
    </row>
    <row r="150" spans="2:65" s="317" customFormat="1" ht="12.75" x14ac:dyDescent="0.2">
      <c r="B150" s="634"/>
      <c r="C150" s="635"/>
      <c r="D150" s="688" t="s">
        <v>3813</v>
      </c>
      <c r="E150" s="635"/>
      <c r="F150" s="501" t="s">
        <v>4521</v>
      </c>
      <c r="G150" s="635"/>
      <c r="H150" s="635"/>
      <c r="I150" s="507"/>
      <c r="L150" s="318"/>
      <c r="M150" s="391"/>
      <c r="U150" s="392"/>
      <c r="AT150" s="310" t="s">
        <v>3813</v>
      </c>
      <c r="AU150" s="310" t="s">
        <v>49</v>
      </c>
    </row>
    <row r="151" spans="2:65" s="317" customFormat="1" ht="16.5" customHeight="1" x14ac:dyDescent="0.2">
      <c r="B151" s="634"/>
      <c r="C151" s="689" t="s">
        <v>59</v>
      </c>
      <c r="D151" s="689" t="s">
        <v>565</v>
      </c>
      <c r="E151" s="690" t="s">
        <v>1844</v>
      </c>
      <c r="F151" s="691" t="s">
        <v>1845</v>
      </c>
      <c r="G151" s="692" t="s">
        <v>101</v>
      </c>
      <c r="H151" s="693">
        <v>1</v>
      </c>
      <c r="I151" s="394"/>
      <c r="J151" s="394">
        <f>ROUND(I151*H151,2)</f>
        <v>0</v>
      </c>
      <c r="K151" s="418"/>
      <c r="L151" s="395"/>
      <c r="M151" s="396" t="s">
        <v>810</v>
      </c>
      <c r="N151" s="397" t="s">
        <v>2977</v>
      </c>
      <c r="O151" s="386">
        <v>0</v>
      </c>
      <c r="P151" s="386">
        <f>O151*H151</f>
        <v>0</v>
      </c>
      <c r="Q151" s="386">
        <v>0</v>
      </c>
      <c r="R151" s="386">
        <f>Q151*H151</f>
        <v>0</v>
      </c>
      <c r="S151" s="386">
        <v>0</v>
      </c>
      <c r="T151" s="386">
        <f>S151*H151</f>
        <v>0</v>
      </c>
      <c r="U151" s="415" t="s">
        <v>810</v>
      </c>
      <c r="AR151" s="388" t="s">
        <v>3018</v>
      </c>
      <c r="AT151" s="388" t="s">
        <v>565</v>
      </c>
      <c r="AU151" s="388" t="s">
        <v>49</v>
      </c>
      <c r="AY151" s="310" t="s">
        <v>2974</v>
      </c>
      <c r="BE151" s="389">
        <f>IF(N151="základní",J151,0)</f>
        <v>0</v>
      </c>
      <c r="BF151" s="389">
        <f>IF(N151="snížená",J151,0)</f>
        <v>0</v>
      </c>
      <c r="BG151" s="389">
        <f>IF(N151="zákl. přenesená",J151,0)</f>
        <v>0</v>
      </c>
      <c r="BH151" s="389">
        <f>IF(N151="sníž. přenesená",J151,0)</f>
        <v>0</v>
      </c>
      <c r="BI151" s="389">
        <f>IF(N151="nulová",J151,0)</f>
        <v>0</v>
      </c>
      <c r="BJ151" s="310" t="s">
        <v>47</v>
      </c>
      <c r="BK151" s="389">
        <f>ROUND(I151*H151,2)</f>
        <v>0</v>
      </c>
      <c r="BL151" s="310" t="s">
        <v>2292</v>
      </c>
      <c r="BM151" s="388" t="s">
        <v>5014</v>
      </c>
    </row>
    <row r="152" spans="2:65" s="317" customFormat="1" ht="12.75" x14ac:dyDescent="0.2">
      <c r="B152" s="634"/>
      <c r="C152" s="635"/>
      <c r="D152" s="686" t="s">
        <v>3104</v>
      </c>
      <c r="E152" s="635"/>
      <c r="F152" s="687" t="s">
        <v>1845</v>
      </c>
      <c r="G152" s="635"/>
      <c r="H152" s="635"/>
      <c r="I152" s="507"/>
      <c r="L152" s="318"/>
      <c r="M152" s="391"/>
      <c r="U152" s="392"/>
      <c r="AT152" s="310" t="s">
        <v>3104</v>
      </c>
      <c r="AU152" s="310" t="s">
        <v>49</v>
      </c>
    </row>
    <row r="153" spans="2:65" s="317" customFormat="1" ht="16.5" customHeight="1" x14ac:dyDescent="0.2">
      <c r="B153" s="634"/>
      <c r="C153" s="689" t="s">
        <v>478</v>
      </c>
      <c r="D153" s="689" t="s">
        <v>565</v>
      </c>
      <c r="E153" s="690" t="s">
        <v>1846</v>
      </c>
      <c r="F153" s="691" t="s">
        <v>1847</v>
      </c>
      <c r="G153" s="692" t="s">
        <v>101</v>
      </c>
      <c r="H153" s="693">
        <v>2</v>
      </c>
      <c r="I153" s="394"/>
      <c r="J153" s="394">
        <f>ROUND(I153*H153,2)</f>
        <v>0</v>
      </c>
      <c r="K153" s="418"/>
      <c r="L153" s="395"/>
      <c r="M153" s="396" t="s">
        <v>810</v>
      </c>
      <c r="N153" s="397" t="s">
        <v>2977</v>
      </c>
      <c r="O153" s="386">
        <v>0</v>
      </c>
      <c r="P153" s="386">
        <f>O153*H153</f>
        <v>0</v>
      </c>
      <c r="Q153" s="386">
        <v>0</v>
      </c>
      <c r="R153" s="386">
        <f>Q153*H153</f>
        <v>0</v>
      </c>
      <c r="S153" s="386">
        <v>0</v>
      </c>
      <c r="T153" s="386">
        <f>S153*H153</f>
        <v>0</v>
      </c>
      <c r="U153" s="415" t="s">
        <v>810</v>
      </c>
      <c r="AR153" s="388" t="s">
        <v>3018</v>
      </c>
      <c r="AT153" s="388" t="s">
        <v>565</v>
      </c>
      <c r="AU153" s="388" t="s">
        <v>49</v>
      </c>
      <c r="AY153" s="310" t="s">
        <v>2974</v>
      </c>
      <c r="BE153" s="389">
        <f>IF(N153="základní",J153,0)</f>
        <v>0</v>
      </c>
      <c r="BF153" s="389">
        <f>IF(N153="snížená",J153,0)</f>
        <v>0</v>
      </c>
      <c r="BG153" s="389">
        <f>IF(N153="zákl. přenesená",J153,0)</f>
        <v>0</v>
      </c>
      <c r="BH153" s="389">
        <f>IF(N153="sníž. přenesená",J153,0)</f>
        <v>0</v>
      </c>
      <c r="BI153" s="389">
        <f>IF(N153="nulová",J153,0)</f>
        <v>0</v>
      </c>
      <c r="BJ153" s="310" t="s">
        <v>47</v>
      </c>
      <c r="BK153" s="389">
        <f>ROUND(I153*H153,2)</f>
        <v>0</v>
      </c>
      <c r="BL153" s="310" t="s">
        <v>2292</v>
      </c>
      <c r="BM153" s="388" t="s">
        <v>5015</v>
      </c>
    </row>
    <row r="154" spans="2:65" s="317" customFormat="1" ht="12.75" x14ac:dyDescent="0.2">
      <c r="B154" s="634"/>
      <c r="C154" s="635"/>
      <c r="D154" s="686" t="s">
        <v>3104</v>
      </c>
      <c r="E154" s="635"/>
      <c r="F154" s="687" t="s">
        <v>1847</v>
      </c>
      <c r="G154" s="635"/>
      <c r="H154" s="635"/>
      <c r="I154" s="507"/>
      <c r="L154" s="318"/>
      <c r="M154" s="391"/>
      <c r="U154" s="392"/>
      <c r="AT154" s="310" t="s">
        <v>3104</v>
      </c>
      <c r="AU154" s="310" t="s">
        <v>49</v>
      </c>
    </row>
    <row r="155" spans="2:65" s="317" customFormat="1" ht="16.5" customHeight="1" x14ac:dyDescent="0.2">
      <c r="B155" s="634"/>
      <c r="C155" s="689" t="s">
        <v>4311</v>
      </c>
      <c r="D155" s="689" t="s">
        <v>565</v>
      </c>
      <c r="E155" s="690" t="s">
        <v>2642</v>
      </c>
      <c r="F155" s="691" t="s">
        <v>2643</v>
      </c>
      <c r="G155" s="692" t="s">
        <v>308</v>
      </c>
      <c r="H155" s="693">
        <v>2</v>
      </c>
      <c r="I155" s="394"/>
      <c r="J155" s="394">
        <f>ROUND(I155*H155,2)</f>
        <v>0</v>
      </c>
      <c r="K155" s="418"/>
      <c r="L155" s="395"/>
      <c r="M155" s="396" t="s">
        <v>810</v>
      </c>
      <c r="N155" s="397" t="s">
        <v>2977</v>
      </c>
      <c r="O155" s="386">
        <v>0</v>
      </c>
      <c r="P155" s="386">
        <f>O155*H155</f>
        <v>0</v>
      </c>
      <c r="Q155" s="386">
        <v>0</v>
      </c>
      <c r="R155" s="386">
        <f>Q155*H155</f>
        <v>0</v>
      </c>
      <c r="S155" s="386">
        <v>0</v>
      </c>
      <c r="T155" s="386">
        <f>S155*H155</f>
        <v>0</v>
      </c>
      <c r="U155" s="415" t="s">
        <v>810</v>
      </c>
      <c r="AR155" s="388" t="s">
        <v>3018</v>
      </c>
      <c r="AT155" s="388" t="s">
        <v>565</v>
      </c>
      <c r="AU155" s="388" t="s">
        <v>49</v>
      </c>
      <c r="AY155" s="310" t="s">
        <v>2974</v>
      </c>
      <c r="BE155" s="389">
        <f>IF(N155="základní",J155,0)</f>
        <v>0</v>
      </c>
      <c r="BF155" s="389">
        <f>IF(N155="snížená",J155,0)</f>
        <v>0</v>
      </c>
      <c r="BG155" s="389">
        <f>IF(N155="zákl. přenesená",J155,0)</f>
        <v>0</v>
      </c>
      <c r="BH155" s="389">
        <f>IF(N155="sníž. přenesená",J155,0)</f>
        <v>0</v>
      </c>
      <c r="BI155" s="389">
        <f>IF(N155="nulová",J155,0)</f>
        <v>0</v>
      </c>
      <c r="BJ155" s="310" t="s">
        <v>47</v>
      </c>
      <c r="BK155" s="389">
        <f>ROUND(I155*H155,2)</f>
        <v>0</v>
      </c>
      <c r="BL155" s="310" t="s">
        <v>2292</v>
      </c>
      <c r="BM155" s="388" t="s">
        <v>5016</v>
      </c>
    </row>
    <row r="156" spans="2:65" s="317" customFormat="1" ht="12.75" x14ac:dyDescent="0.2">
      <c r="B156" s="634"/>
      <c r="C156" s="635"/>
      <c r="D156" s="686" t="s">
        <v>3104</v>
      </c>
      <c r="E156" s="635"/>
      <c r="F156" s="687" t="s">
        <v>1867</v>
      </c>
      <c r="G156" s="635"/>
      <c r="H156" s="635"/>
      <c r="I156" s="507"/>
      <c r="L156" s="318"/>
      <c r="M156" s="391"/>
      <c r="U156" s="392"/>
      <c r="AT156" s="310" t="s">
        <v>3104</v>
      </c>
      <c r="AU156" s="310" t="s">
        <v>49</v>
      </c>
    </row>
    <row r="157" spans="2:65" s="317" customFormat="1" ht="24.2" customHeight="1" x14ac:dyDescent="0.2">
      <c r="B157" s="634"/>
      <c r="C157" s="681" t="s">
        <v>4219</v>
      </c>
      <c r="D157" s="681" t="s">
        <v>523</v>
      </c>
      <c r="E157" s="682" t="s">
        <v>2644</v>
      </c>
      <c r="F157" s="683" t="s">
        <v>2645</v>
      </c>
      <c r="G157" s="684" t="s">
        <v>101</v>
      </c>
      <c r="H157" s="685">
        <v>1</v>
      </c>
      <c r="I157" s="383"/>
      <c r="J157" s="383">
        <f>ROUND(I157*H157,2)</f>
        <v>0</v>
      </c>
      <c r="K157" s="414"/>
      <c r="L157" s="318"/>
      <c r="M157" s="384" t="s">
        <v>810</v>
      </c>
      <c r="N157" s="385" t="s">
        <v>2977</v>
      </c>
      <c r="O157" s="386">
        <v>8.5890000000000004</v>
      </c>
      <c r="P157" s="386">
        <f>O157*H157</f>
        <v>8.5890000000000004</v>
      </c>
      <c r="Q157" s="386">
        <v>0</v>
      </c>
      <c r="R157" s="386">
        <f>Q157*H157</f>
        <v>0</v>
      </c>
      <c r="S157" s="386">
        <v>0</v>
      </c>
      <c r="T157" s="386">
        <f>S157*H157</f>
        <v>0</v>
      </c>
      <c r="U157" s="415" t="s">
        <v>810</v>
      </c>
      <c r="AR157" s="388" t="s">
        <v>2292</v>
      </c>
      <c r="AT157" s="388" t="s">
        <v>523</v>
      </c>
      <c r="AU157" s="388" t="s">
        <v>49</v>
      </c>
      <c r="AY157" s="310" t="s">
        <v>2974</v>
      </c>
      <c r="BE157" s="389">
        <f>IF(N157="základní",J157,0)</f>
        <v>0</v>
      </c>
      <c r="BF157" s="389">
        <f>IF(N157="snížená",J157,0)</f>
        <v>0</v>
      </c>
      <c r="BG157" s="389">
        <f>IF(N157="zákl. přenesená",J157,0)</f>
        <v>0</v>
      </c>
      <c r="BH157" s="389">
        <f>IF(N157="sníž. přenesená",J157,0)</f>
        <v>0</v>
      </c>
      <c r="BI157" s="389">
        <f>IF(N157="nulová",J157,0)</f>
        <v>0</v>
      </c>
      <c r="BJ157" s="310" t="s">
        <v>47</v>
      </c>
      <c r="BK157" s="389">
        <f>ROUND(I157*H157,2)</f>
        <v>0</v>
      </c>
      <c r="BL157" s="310" t="s">
        <v>2292</v>
      </c>
      <c r="BM157" s="388" t="s">
        <v>5017</v>
      </c>
    </row>
    <row r="158" spans="2:65" s="317" customFormat="1" ht="19.5" x14ac:dyDescent="0.2">
      <c r="B158" s="634"/>
      <c r="C158" s="635"/>
      <c r="D158" s="686" t="s">
        <v>3104</v>
      </c>
      <c r="E158" s="635"/>
      <c r="F158" s="687" t="s">
        <v>5018</v>
      </c>
      <c r="G158" s="635"/>
      <c r="H158" s="635"/>
      <c r="I158" s="507"/>
      <c r="L158" s="318"/>
      <c r="M158" s="391"/>
      <c r="U158" s="392"/>
      <c r="AT158" s="310" t="s">
        <v>3104</v>
      </c>
      <c r="AU158" s="310" t="s">
        <v>49</v>
      </c>
    </row>
    <row r="159" spans="2:65" s="317" customFormat="1" ht="12.75" x14ac:dyDescent="0.2">
      <c r="B159" s="634"/>
      <c r="C159" s="635"/>
      <c r="D159" s="688" t="s">
        <v>3813</v>
      </c>
      <c r="E159" s="635"/>
      <c r="F159" s="501" t="s">
        <v>5019</v>
      </c>
      <c r="G159" s="635"/>
      <c r="H159" s="635"/>
      <c r="I159" s="507"/>
      <c r="L159" s="318"/>
      <c r="M159" s="391"/>
      <c r="U159" s="392"/>
      <c r="AT159" s="310" t="s">
        <v>3813</v>
      </c>
      <c r="AU159" s="310" t="s">
        <v>49</v>
      </c>
    </row>
    <row r="160" spans="2:65" s="317" customFormat="1" ht="33" customHeight="1" x14ac:dyDescent="0.2">
      <c r="B160" s="634"/>
      <c r="C160" s="689" t="s">
        <v>4176</v>
      </c>
      <c r="D160" s="689" t="s">
        <v>565</v>
      </c>
      <c r="E160" s="690" t="s">
        <v>2646</v>
      </c>
      <c r="F160" s="691" t="s">
        <v>2647</v>
      </c>
      <c r="G160" s="692" t="s">
        <v>810</v>
      </c>
      <c r="H160" s="693">
        <v>1</v>
      </c>
      <c r="I160" s="394"/>
      <c r="J160" s="394">
        <f>ROUND(I160*H160,2)</f>
        <v>0</v>
      </c>
      <c r="K160" s="418"/>
      <c r="L160" s="395"/>
      <c r="M160" s="396" t="s">
        <v>810</v>
      </c>
      <c r="N160" s="397" t="s">
        <v>2977</v>
      </c>
      <c r="O160" s="386">
        <v>0</v>
      </c>
      <c r="P160" s="386">
        <f>O160*H160</f>
        <v>0</v>
      </c>
      <c r="Q160" s="386">
        <v>0</v>
      </c>
      <c r="R160" s="386">
        <f>Q160*H160</f>
        <v>0</v>
      </c>
      <c r="S160" s="386">
        <v>0</v>
      </c>
      <c r="T160" s="386">
        <f>S160*H160</f>
        <v>0</v>
      </c>
      <c r="U160" s="415" t="s">
        <v>810</v>
      </c>
      <c r="AR160" s="388" t="s">
        <v>3018</v>
      </c>
      <c r="AT160" s="388" t="s">
        <v>565</v>
      </c>
      <c r="AU160" s="388" t="s">
        <v>49</v>
      </c>
      <c r="AY160" s="310" t="s">
        <v>2974</v>
      </c>
      <c r="BE160" s="389">
        <f>IF(N160="základní",J160,0)</f>
        <v>0</v>
      </c>
      <c r="BF160" s="389">
        <f>IF(N160="snížená",J160,0)</f>
        <v>0</v>
      </c>
      <c r="BG160" s="389">
        <f>IF(N160="zákl. přenesená",J160,0)</f>
        <v>0</v>
      </c>
      <c r="BH160" s="389">
        <f>IF(N160="sníž. přenesená",J160,0)</f>
        <v>0</v>
      </c>
      <c r="BI160" s="389">
        <f>IF(N160="nulová",J160,0)</f>
        <v>0</v>
      </c>
      <c r="BJ160" s="310" t="s">
        <v>47</v>
      </c>
      <c r="BK160" s="389">
        <f>ROUND(I160*H160,2)</f>
        <v>0</v>
      </c>
      <c r="BL160" s="310" t="s">
        <v>2292</v>
      </c>
      <c r="BM160" s="388" t="s">
        <v>5020</v>
      </c>
    </row>
    <row r="161" spans="2:65" s="317" customFormat="1" ht="19.5" x14ac:dyDescent="0.2">
      <c r="B161" s="634"/>
      <c r="C161" s="635"/>
      <c r="D161" s="686" t="s">
        <v>3104</v>
      </c>
      <c r="E161" s="635"/>
      <c r="F161" s="687" t="s">
        <v>2647</v>
      </c>
      <c r="G161" s="635"/>
      <c r="H161" s="635"/>
      <c r="I161" s="507"/>
      <c r="L161" s="318"/>
      <c r="M161" s="391"/>
      <c r="U161" s="392"/>
      <c r="AT161" s="310" t="s">
        <v>3104</v>
      </c>
      <c r="AU161" s="310" t="s">
        <v>49</v>
      </c>
    </row>
    <row r="162" spans="2:65" s="317" customFormat="1" ht="21.75" customHeight="1" x14ac:dyDescent="0.2">
      <c r="B162" s="634"/>
      <c r="C162" s="681" t="s">
        <v>2293</v>
      </c>
      <c r="D162" s="681" t="s">
        <v>523</v>
      </c>
      <c r="E162" s="682" t="s">
        <v>1860</v>
      </c>
      <c r="F162" s="683" t="s">
        <v>1861</v>
      </c>
      <c r="G162" s="684" t="s">
        <v>101</v>
      </c>
      <c r="H162" s="685">
        <v>15</v>
      </c>
      <c r="I162" s="383"/>
      <c r="J162" s="383">
        <f>ROUND(I162*H162,2)</f>
        <v>0</v>
      </c>
      <c r="K162" s="414"/>
      <c r="L162" s="318"/>
      <c r="M162" s="384" t="s">
        <v>810</v>
      </c>
      <c r="N162" s="385" t="s">
        <v>2977</v>
      </c>
      <c r="O162" s="386">
        <v>0.42299999999999999</v>
      </c>
      <c r="P162" s="386">
        <f>O162*H162</f>
        <v>6.3449999999999998</v>
      </c>
      <c r="Q162" s="386">
        <v>0</v>
      </c>
      <c r="R162" s="386">
        <f>Q162*H162</f>
        <v>0</v>
      </c>
      <c r="S162" s="386">
        <v>0</v>
      </c>
      <c r="T162" s="386">
        <f>S162*H162</f>
        <v>0</v>
      </c>
      <c r="U162" s="415" t="s">
        <v>810</v>
      </c>
      <c r="AR162" s="388" t="s">
        <v>2292</v>
      </c>
      <c r="AT162" s="388" t="s">
        <v>523</v>
      </c>
      <c r="AU162" s="388" t="s">
        <v>49</v>
      </c>
      <c r="AY162" s="310" t="s">
        <v>2974</v>
      </c>
      <c r="BE162" s="389">
        <f>IF(N162="základní",J162,0)</f>
        <v>0</v>
      </c>
      <c r="BF162" s="389">
        <f>IF(N162="snížená",J162,0)</f>
        <v>0</v>
      </c>
      <c r="BG162" s="389">
        <f>IF(N162="zákl. přenesená",J162,0)</f>
        <v>0</v>
      </c>
      <c r="BH162" s="389">
        <f>IF(N162="sníž. přenesená",J162,0)</f>
        <v>0</v>
      </c>
      <c r="BI162" s="389">
        <f>IF(N162="nulová",J162,0)</f>
        <v>0</v>
      </c>
      <c r="BJ162" s="310" t="s">
        <v>47</v>
      </c>
      <c r="BK162" s="389">
        <f>ROUND(I162*H162,2)</f>
        <v>0</v>
      </c>
      <c r="BL162" s="310" t="s">
        <v>2292</v>
      </c>
      <c r="BM162" s="388" t="s">
        <v>5021</v>
      </c>
    </row>
    <row r="163" spans="2:65" s="317" customFormat="1" ht="19.5" x14ac:dyDescent="0.2">
      <c r="B163" s="634"/>
      <c r="C163" s="635"/>
      <c r="D163" s="686" t="s">
        <v>3104</v>
      </c>
      <c r="E163" s="635"/>
      <c r="F163" s="687" t="s">
        <v>4535</v>
      </c>
      <c r="G163" s="635"/>
      <c r="H163" s="635"/>
      <c r="I163" s="507"/>
      <c r="L163" s="318"/>
      <c r="M163" s="391"/>
      <c r="U163" s="392"/>
      <c r="AT163" s="310" t="s">
        <v>3104</v>
      </c>
      <c r="AU163" s="310" t="s">
        <v>49</v>
      </c>
    </row>
    <row r="164" spans="2:65" s="317" customFormat="1" ht="12.75" x14ac:dyDescent="0.2">
      <c r="B164" s="634"/>
      <c r="C164" s="635"/>
      <c r="D164" s="688" t="s">
        <v>3813</v>
      </c>
      <c r="E164" s="635"/>
      <c r="F164" s="501" t="s">
        <v>4536</v>
      </c>
      <c r="G164" s="635"/>
      <c r="H164" s="635"/>
      <c r="I164" s="507"/>
      <c r="L164" s="318"/>
      <c r="M164" s="391"/>
      <c r="U164" s="392"/>
      <c r="AT164" s="310" t="s">
        <v>3813</v>
      </c>
      <c r="AU164" s="310" t="s">
        <v>49</v>
      </c>
    </row>
    <row r="165" spans="2:65" s="317" customFormat="1" ht="24.2" customHeight="1" x14ac:dyDescent="0.2">
      <c r="B165" s="634"/>
      <c r="C165" s="689" t="s">
        <v>2294</v>
      </c>
      <c r="D165" s="689" t="s">
        <v>565</v>
      </c>
      <c r="E165" s="690" t="s">
        <v>1862</v>
      </c>
      <c r="F165" s="691" t="s">
        <v>1863</v>
      </c>
      <c r="G165" s="692" t="s">
        <v>101</v>
      </c>
      <c r="H165" s="693">
        <v>15</v>
      </c>
      <c r="I165" s="394"/>
      <c r="J165" s="394">
        <f>ROUND(I165*H165,2)</f>
        <v>0</v>
      </c>
      <c r="K165" s="418"/>
      <c r="L165" s="395"/>
      <c r="M165" s="396" t="s">
        <v>810</v>
      </c>
      <c r="N165" s="397" t="s">
        <v>2977</v>
      </c>
      <c r="O165" s="386">
        <v>0</v>
      </c>
      <c r="P165" s="386">
        <f>O165*H165</f>
        <v>0</v>
      </c>
      <c r="Q165" s="386">
        <v>2.0000000000000001E-4</v>
      </c>
      <c r="R165" s="386">
        <f>Q165*H165</f>
        <v>3.0000000000000001E-3</v>
      </c>
      <c r="S165" s="386">
        <v>0</v>
      </c>
      <c r="T165" s="386">
        <f>S165*H165</f>
        <v>0</v>
      </c>
      <c r="U165" s="415" t="s">
        <v>810</v>
      </c>
      <c r="AR165" s="388" t="s">
        <v>3018</v>
      </c>
      <c r="AT165" s="388" t="s">
        <v>565</v>
      </c>
      <c r="AU165" s="388" t="s">
        <v>49</v>
      </c>
      <c r="AY165" s="310" t="s">
        <v>2974</v>
      </c>
      <c r="BE165" s="389">
        <f>IF(N165="základní",J165,0)</f>
        <v>0</v>
      </c>
      <c r="BF165" s="389">
        <f>IF(N165="snížená",J165,0)</f>
        <v>0</v>
      </c>
      <c r="BG165" s="389">
        <f>IF(N165="zákl. přenesená",J165,0)</f>
        <v>0</v>
      </c>
      <c r="BH165" s="389">
        <f>IF(N165="sníž. přenesená",J165,0)</f>
        <v>0</v>
      </c>
      <c r="BI165" s="389">
        <f>IF(N165="nulová",J165,0)</f>
        <v>0</v>
      </c>
      <c r="BJ165" s="310" t="s">
        <v>47</v>
      </c>
      <c r="BK165" s="389">
        <f>ROUND(I165*H165,2)</f>
        <v>0</v>
      </c>
      <c r="BL165" s="310" t="s">
        <v>2292</v>
      </c>
      <c r="BM165" s="388" t="s">
        <v>5022</v>
      </c>
    </row>
    <row r="166" spans="2:65" s="317" customFormat="1" ht="12.75" x14ac:dyDescent="0.2">
      <c r="B166" s="634"/>
      <c r="C166" s="635"/>
      <c r="D166" s="686" t="s">
        <v>3104</v>
      </c>
      <c r="E166" s="635"/>
      <c r="F166" s="687" t="s">
        <v>1863</v>
      </c>
      <c r="G166" s="635"/>
      <c r="H166" s="635"/>
      <c r="I166" s="507"/>
      <c r="L166" s="318"/>
      <c r="M166" s="391"/>
      <c r="U166" s="392"/>
      <c r="AT166" s="310" t="s">
        <v>3104</v>
      </c>
      <c r="AU166" s="310" t="s">
        <v>49</v>
      </c>
    </row>
    <row r="167" spans="2:65" s="317" customFormat="1" ht="24.2" customHeight="1" x14ac:dyDescent="0.2">
      <c r="B167" s="634"/>
      <c r="C167" s="681" t="s">
        <v>2297</v>
      </c>
      <c r="D167" s="681" t="s">
        <v>523</v>
      </c>
      <c r="E167" s="682" t="s">
        <v>1868</v>
      </c>
      <c r="F167" s="683" t="s">
        <v>1869</v>
      </c>
      <c r="G167" s="684" t="s">
        <v>101</v>
      </c>
      <c r="H167" s="685">
        <v>13</v>
      </c>
      <c r="I167" s="383"/>
      <c r="J167" s="383">
        <f>ROUND(I167*H167,2)</f>
        <v>0</v>
      </c>
      <c r="K167" s="414"/>
      <c r="L167" s="318"/>
      <c r="M167" s="384" t="s">
        <v>810</v>
      </c>
      <c r="N167" s="385" t="s">
        <v>2977</v>
      </c>
      <c r="O167" s="386">
        <v>0.93</v>
      </c>
      <c r="P167" s="386">
        <f>O167*H167</f>
        <v>12.09</v>
      </c>
      <c r="Q167" s="386">
        <v>0</v>
      </c>
      <c r="R167" s="386">
        <f>Q167*H167</f>
        <v>0</v>
      </c>
      <c r="S167" s="386">
        <v>0</v>
      </c>
      <c r="T167" s="386">
        <f>S167*H167</f>
        <v>0</v>
      </c>
      <c r="U167" s="415" t="s">
        <v>810</v>
      </c>
      <c r="AR167" s="388" t="s">
        <v>2292</v>
      </c>
      <c r="AT167" s="388" t="s">
        <v>523</v>
      </c>
      <c r="AU167" s="388" t="s">
        <v>49</v>
      </c>
      <c r="AY167" s="310" t="s">
        <v>2974</v>
      </c>
      <c r="BE167" s="389">
        <f>IF(N167="základní",J167,0)</f>
        <v>0</v>
      </c>
      <c r="BF167" s="389">
        <f>IF(N167="snížená",J167,0)</f>
        <v>0</v>
      </c>
      <c r="BG167" s="389">
        <f>IF(N167="zákl. přenesená",J167,0)</f>
        <v>0</v>
      </c>
      <c r="BH167" s="389">
        <f>IF(N167="sníž. přenesená",J167,0)</f>
        <v>0</v>
      </c>
      <c r="BI167" s="389">
        <f>IF(N167="nulová",J167,0)</f>
        <v>0</v>
      </c>
      <c r="BJ167" s="310" t="s">
        <v>47</v>
      </c>
      <c r="BK167" s="389">
        <f>ROUND(I167*H167,2)</f>
        <v>0</v>
      </c>
      <c r="BL167" s="310" t="s">
        <v>2292</v>
      </c>
      <c r="BM167" s="388" t="s">
        <v>5023</v>
      </c>
    </row>
    <row r="168" spans="2:65" s="317" customFormat="1" ht="19.5" x14ac:dyDescent="0.2">
      <c r="B168" s="634"/>
      <c r="C168" s="635"/>
      <c r="D168" s="686" t="s">
        <v>3104</v>
      </c>
      <c r="E168" s="635"/>
      <c r="F168" s="687" t="s">
        <v>4543</v>
      </c>
      <c r="G168" s="635"/>
      <c r="H168" s="635"/>
      <c r="I168" s="507"/>
      <c r="L168" s="318"/>
      <c r="M168" s="391"/>
      <c r="U168" s="392"/>
      <c r="AT168" s="310" t="s">
        <v>3104</v>
      </c>
      <c r="AU168" s="310" t="s">
        <v>49</v>
      </c>
    </row>
    <row r="169" spans="2:65" s="317" customFormat="1" ht="12.75" x14ac:dyDescent="0.2">
      <c r="B169" s="634"/>
      <c r="C169" s="635"/>
      <c r="D169" s="688" t="s">
        <v>3813</v>
      </c>
      <c r="E169" s="635"/>
      <c r="F169" s="501" t="s">
        <v>4544</v>
      </c>
      <c r="G169" s="635"/>
      <c r="H169" s="635"/>
      <c r="I169" s="507"/>
      <c r="L169" s="318"/>
      <c r="M169" s="391"/>
      <c r="U169" s="392"/>
      <c r="AT169" s="310" t="s">
        <v>3813</v>
      </c>
      <c r="AU169" s="310" t="s">
        <v>49</v>
      </c>
    </row>
    <row r="170" spans="2:65" s="317" customFormat="1" ht="16.5" customHeight="1" x14ac:dyDescent="0.2">
      <c r="B170" s="634"/>
      <c r="C170" s="689" t="s">
        <v>3050</v>
      </c>
      <c r="D170" s="689" t="s">
        <v>565</v>
      </c>
      <c r="E170" s="690" t="s">
        <v>1870</v>
      </c>
      <c r="F170" s="691" t="s">
        <v>1871</v>
      </c>
      <c r="G170" s="692" t="s">
        <v>101</v>
      </c>
      <c r="H170" s="693">
        <v>4</v>
      </c>
      <c r="I170" s="394"/>
      <c r="J170" s="394">
        <f>ROUND(I170*H170,2)</f>
        <v>0</v>
      </c>
      <c r="K170" s="418"/>
      <c r="L170" s="395"/>
      <c r="M170" s="396" t="s">
        <v>810</v>
      </c>
      <c r="N170" s="397" t="s">
        <v>2977</v>
      </c>
      <c r="O170" s="386">
        <v>0</v>
      </c>
      <c r="P170" s="386">
        <f>O170*H170</f>
        <v>0</v>
      </c>
      <c r="Q170" s="386">
        <v>2.5000000000000001E-3</v>
      </c>
      <c r="R170" s="386">
        <f>Q170*H170</f>
        <v>0.01</v>
      </c>
      <c r="S170" s="386">
        <v>0</v>
      </c>
      <c r="T170" s="386">
        <f>S170*H170</f>
        <v>0</v>
      </c>
      <c r="U170" s="415" t="s">
        <v>810</v>
      </c>
      <c r="AR170" s="388" t="s">
        <v>3018</v>
      </c>
      <c r="AT170" s="388" t="s">
        <v>565</v>
      </c>
      <c r="AU170" s="388" t="s">
        <v>49</v>
      </c>
      <c r="AY170" s="310" t="s">
        <v>2974</v>
      </c>
      <c r="BE170" s="389">
        <f>IF(N170="základní",J170,0)</f>
        <v>0</v>
      </c>
      <c r="BF170" s="389">
        <f>IF(N170="snížená",J170,0)</f>
        <v>0</v>
      </c>
      <c r="BG170" s="389">
        <f>IF(N170="zákl. přenesená",J170,0)</f>
        <v>0</v>
      </c>
      <c r="BH170" s="389">
        <f>IF(N170="sníž. přenesená",J170,0)</f>
        <v>0</v>
      </c>
      <c r="BI170" s="389">
        <f>IF(N170="nulová",J170,0)</f>
        <v>0</v>
      </c>
      <c r="BJ170" s="310" t="s">
        <v>47</v>
      </c>
      <c r="BK170" s="389">
        <f>ROUND(I170*H170,2)</f>
        <v>0</v>
      </c>
      <c r="BL170" s="310" t="s">
        <v>2292</v>
      </c>
      <c r="BM170" s="388" t="s">
        <v>5024</v>
      </c>
    </row>
    <row r="171" spans="2:65" s="317" customFormat="1" ht="12.75" x14ac:dyDescent="0.2">
      <c r="B171" s="634"/>
      <c r="C171" s="635"/>
      <c r="D171" s="686" t="s">
        <v>3104</v>
      </c>
      <c r="E171" s="635"/>
      <c r="F171" s="687" t="s">
        <v>1871</v>
      </c>
      <c r="G171" s="635"/>
      <c r="H171" s="635"/>
      <c r="I171" s="507"/>
      <c r="L171" s="318"/>
      <c r="M171" s="391"/>
      <c r="U171" s="392"/>
      <c r="AT171" s="310" t="s">
        <v>3104</v>
      </c>
      <c r="AU171" s="310" t="s">
        <v>49</v>
      </c>
    </row>
    <row r="172" spans="2:65" s="317" customFormat="1" ht="16.5" customHeight="1" x14ac:dyDescent="0.2">
      <c r="B172" s="634"/>
      <c r="C172" s="689" t="s">
        <v>4072</v>
      </c>
      <c r="D172" s="689" t="s">
        <v>565</v>
      </c>
      <c r="E172" s="690" t="s">
        <v>1872</v>
      </c>
      <c r="F172" s="691" t="s">
        <v>1873</v>
      </c>
      <c r="G172" s="692" t="s">
        <v>101</v>
      </c>
      <c r="H172" s="693">
        <v>2</v>
      </c>
      <c r="I172" s="394"/>
      <c r="J172" s="394">
        <f>ROUND(I172*H172,2)</f>
        <v>0</v>
      </c>
      <c r="K172" s="418"/>
      <c r="L172" s="395"/>
      <c r="M172" s="396" t="s">
        <v>810</v>
      </c>
      <c r="N172" s="397" t="s">
        <v>2977</v>
      </c>
      <c r="O172" s="386">
        <v>0</v>
      </c>
      <c r="P172" s="386">
        <f>O172*H172</f>
        <v>0</v>
      </c>
      <c r="Q172" s="386">
        <v>3.0999999999999999E-3</v>
      </c>
      <c r="R172" s="386">
        <f>Q172*H172</f>
        <v>6.1999999999999998E-3</v>
      </c>
      <c r="S172" s="386">
        <v>0</v>
      </c>
      <c r="T172" s="386">
        <f>S172*H172</f>
        <v>0</v>
      </c>
      <c r="U172" s="415" t="s">
        <v>810</v>
      </c>
      <c r="AR172" s="388" t="s">
        <v>3018</v>
      </c>
      <c r="AT172" s="388" t="s">
        <v>565</v>
      </c>
      <c r="AU172" s="388" t="s">
        <v>49</v>
      </c>
      <c r="AY172" s="310" t="s">
        <v>2974</v>
      </c>
      <c r="BE172" s="389">
        <f>IF(N172="základní",J172,0)</f>
        <v>0</v>
      </c>
      <c r="BF172" s="389">
        <f>IF(N172="snížená",J172,0)</f>
        <v>0</v>
      </c>
      <c r="BG172" s="389">
        <f>IF(N172="zákl. přenesená",J172,0)</f>
        <v>0</v>
      </c>
      <c r="BH172" s="389">
        <f>IF(N172="sníž. přenesená",J172,0)</f>
        <v>0</v>
      </c>
      <c r="BI172" s="389">
        <f>IF(N172="nulová",J172,0)</f>
        <v>0</v>
      </c>
      <c r="BJ172" s="310" t="s">
        <v>47</v>
      </c>
      <c r="BK172" s="389">
        <f>ROUND(I172*H172,2)</f>
        <v>0</v>
      </c>
      <c r="BL172" s="310" t="s">
        <v>2292</v>
      </c>
      <c r="BM172" s="388" t="s">
        <v>5025</v>
      </c>
    </row>
    <row r="173" spans="2:65" s="317" customFormat="1" ht="12.75" x14ac:dyDescent="0.2">
      <c r="B173" s="634"/>
      <c r="C173" s="635"/>
      <c r="D173" s="686" t="s">
        <v>3104</v>
      </c>
      <c r="E173" s="635"/>
      <c r="F173" s="687" t="s">
        <v>1873</v>
      </c>
      <c r="G173" s="635"/>
      <c r="H173" s="635"/>
      <c r="I173" s="507"/>
      <c r="L173" s="318"/>
      <c r="M173" s="391"/>
      <c r="U173" s="392"/>
      <c r="AT173" s="310" t="s">
        <v>3104</v>
      </c>
      <c r="AU173" s="310" t="s">
        <v>49</v>
      </c>
    </row>
    <row r="174" spans="2:65" s="317" customFormat="1" ht="16.5" customHeight="1" x14ac:dyDescent="0.2">
      <c r="B174" s="634"/>
      <c r="C174" s="689" t="s">
        <v>4018</v>
      </c>
      <c r="D174" s="689" t="s">
        <v>565</v>
      </c>
      <c r="E174" s="690" t="s">
        <v>2648</v>
      </c>
      <c r="F174" s="691" t="s">
        <v>2649</v>
      </c>
      <c r="G174" s="692" t="s">
        <v>101</v>
      </c>
      <c r="H174" s="693">
        <v>4</v>
      </c>
      <c r="I174" s="394"/>
      <c r="J174" s="394">
        <f>ROUND(I174*H174,2)</f>
        <v>0</v>
      </c>
      <c r="K174" s="418"/>
      <c r="L174" s="395"/>
      <c r="M174" s="396" t="s">
        <v>810</v>
      </c>
      <c r="N174" s="397" t="s">
        <v>2977</v>
      </c>
      <c r="O174" s="386">
        <v>0</v>
      </c>
      <c r="P174" s="386">
        <f>O174*H174</f>
        <v>0</v>
      </c>
      <c r="Q174" s="386">
        <v>1.9E-3</v>
      </c>
      <c r="R174" s="386">
        <f>Q174*H174</f>
        <v>7.6E-3</v>
      </c>
      <c r="S174" s="386">
        <v>0</v>
      </c>
      <c r="T174" s="386">
        <f>S174*H174</f>
        <v>0</v>
      </c>
      <c r="U174" s="415" t="s">
        <v>810</v>
      </c>
      <c r="AR174" s="388" t="s">
        <v>3018</v>
      </c>
      <c r="AT174" s="388" t="s">
        <v>565</v>
      </c>
      <c r="AU174" s="388" t="s">
        <v>49</v>
      </c>
      <c r="AY174" s="310" t="s">
        <v>2974</v>
      </c>
      <c r="BE174" s="389">
        <f>IF(N174="základní",J174,0)</f>
        <v>0</v>
      </c>
      <c r="BF174" s="389">
        <f>IF(N174="snížená",J174,0)</f>
        <v>0</v>
      </c>
      <c r="BG174" s="389">
        <f>IF(N174="zákl. přenesená",J174,0)</f>
        <v>0</v>
      </c>
      <c r="BH174" s="389">
        <f>IF(N174="sníž. přenesená",J174,0)</f>
        <v>0</v>
      </c>
      <c r="BI174" s="389">
        <f>IF(N174="nulová",J174,0)</f>
        <v>0</v>
      </c>
      <c r="BJ174" s="310" t="s">
        <v>47</v>
      </c>
      <c r="BK174" s="389">
        <f>ROUND(I174*H174,2)</f>
        <v>0</v>
      </c>
      <c r="BL174" s="310" t="s">
        <v>2292</v>
      </c>
      <c r="BM174" s="388" t="s">
        <v>5026</v>
      </c>
    </row>
    <row r="175" spans="2:65" s="317" customFormat="1" ht="12.75" x14ac:dyDescent="0.2">
      <c r="B175" s="634"/>
      <c r="C175" s="635"/>
      <c r="D175" s="686" t="s">
        <v>3104</v>
      </c>
      <c r="E175" s="635"/>
      <c r="F175" s="687" t="s">
        <v>2649</v>
      </c>
      <c r="G175" s="635"/>
      <c r="H175" s="635"/>
      <c r="I175" s="507"/>
      <c r="L175" s="318"/>
      <c r="M175" s="391"/>
      <c r="U175" s="392"/>
      <c r="AT175" s="310" t="s">
        <v>3104</v>
      </c>
      <c r="AU175" s="310" t="s">
        <v>49</v>
      </c>
    </row>
    <row r="176" spans="2:65" s="317" customFormat="1" ht="16.5" customHeight="1" x14ac:dyDescent="0.2">
      <c r="B176" s="634"/>
      <c r="C176" s="689" t="s">
        <v>4309</v>
      </c>
      <c r="D176" s="689" t="s">
        <v>565</v>
      </c>
      <c r="E176" s="690" t="s">
        <v>2650</v>
      </c>
      <c r="F176" s="691" t="s">
        <v>2651</v>
      </c>
      <c r="G176" s="692" t="s">
        <v>101</v>
      </c>
      <c r="H176" s="693">
        <v>3</v>
      </c>
      <c r="I176" s="394"/>
      <c r="J176" s="394">
        <f>ROUND(I176*H176,2)</f>
        <v>0</v>
      </c>
      <c r="K176" s="418"/>
      <c r="L176" s="395"/>
      <c r="M176" s="396" t="s">
        <v>810</v>
      </c>
      <c r="N176" s="397" t="s">
        <v>2977</v>
      </c>
      <c r="O176" s="386">
        <v>0</v>
      </c>
      <c r="P176" s="386">
        <f>O176*H176</f>
        <v>0</v>
      </c>
      <c r="Q176" s="386">
        <v>8.3000000000000001E-3</v>
      </c>
      <c r="R176" s="386">
        <f>Q176*H176</f>
        <v>2.4899999999999999E-2</v>
      </c>
      <c r="S176" s="386">
        <v>0</v>
      </c>
      <c r="T176" s="386">
        <f>S176*H176</f>
        <v>0</v>
      </c>
      <c r="U176" s="415" t="s">
        <v>810</v>
      </c>
      <c r="AR176" s="388" t="s">
        <v>3018</v>
      </c>
      <c r="AT176" s="388" t="s">
        <v>565</v>
      </c>
      <c r="AU176" s="388" t="s">
        <v>49</v>
      </c>
      <c r="AY176" s="310" t="s">
        <v>2974</v>
      </c>
      <c r="BE176" s="389">
        <f>IF(N176="základní",J176,0)</f>
        <v>0</v>
      </c>
      <c r="BF176" s="389">
        <f>IF(N176="snížená",J176,0)</f>
        <v>0</v>
      </c>
      <c r="BG176" s="389">
        <f>IF(N176="zákl. přenesená",J176,0)</f>
        <v>0</v>
      </c>
      <c r="BH176" s="389">
        <f>IF(N176="sníž. přenesená",J176,0)</f>
        <v>0</v>
      </c>
      <c r="BI176" s="389">
        <f>IF(N176="nulová",J176,0)</f>
        <v>0</v>
      </c>
      <c r="BJ176" s="310" t="s">
        <v>47</v>
      </c>
      <c r="BK176" s="389">
        <f>ROUND(I176*H176,2)</f>
        <v>0</v>
      </c>
      <c r="BL176" s="310" t="s">
        <v>2292</v>
      </c>
      <c r="BM176" s="388" t="s">
        <v>5027</v>
      </c>
    </row>
    <row r="177" spans="2:65" s="317" customFormat="1" ht="12.75" x14ac:dyDescent="0.2">
      <c r="B177" s="634"/>
      <c r="C177" s="635"/>
      <c r="D177" s="686" t="s">
        <v>3104</v>
      </c>
      <c r="E177" s="635"/>
      <c r="F177" s="687" t="s">
        <v>2651</v>
      </c>
      <c r="G177" s="635"/>
      <c r="H177" s="635"/>
      <c r="I177" s="507"/>
      <c r="L177" s="318"/>
      <c r="M177" s="391"/>
      <c r="U177" s="392"/>
      <c r="AT177" s="310" t="s">
        <v>3104</v>
      </c>
      <c r="AU177" s="310" t="s">
        <v>49</v>
      </c>
    </row>
    <row r="178" spans="2:65" s="317" customFormat="1" ht="24.2" customHeight="1" x14ac:dyDescent="0.2">
      <c r="B178" s="634"/>
      <c r="C178" s="681" t="s">
        <v>3869</v>
      </c>
      <c r="D178" s="681" t="s">
        <v>523</v>
      </c>
      <c r="E178" s="682" t="s">
        <v>2652</v>
      </c>
      <c r="F178" s="683" t="s">
        <v>2653</v>
      </c>
      <c r="G178" s="684" t="s">
        <v>101</v>
      </c>
      <c r="H178" s="685">
        <v>14</v>
      </c>
      <c r="I178" s="383"/>
      <c r="J178" s="383">
        <f>ROUND(I178*H178,2)</f>
        <v>0</v>
      </c>
      <c r="K178" s="414"/>
      <c r="L178" s="318"/>
      <c r="M178" s="384" t="s">
        <v>810</v>
      </c>
      <c r="N178" s="385" t="s">
        <v>2977</v>
      </c>
      <c r="O178" s="386">
        <v>1.861</v>
      </c>
      <c r="P178" s="386">
        <f>O178*H178</f>
        <v>26.053999999999998</v>
      </c>
      <c r="Q178" s="386">
        <v>0</v>
      </c>
      <c r="R178" s="386">
        <f>Q178*H178</f>
        <v>0</v>
      </c>
      <c r="S178" s="386">
        <v>0</v>
      </c>
      <c r="T178" s="386">
        <f>S178*H178</f>
        <v>0</v>
      </c>
      <c r="U178" s="415" t="s">
        <v>810</v>
      </c>
      <c r="AR178" s="388" t="s">
        <v>2292</v>
      </c>
      <c r="AT178" s="388" t="s">
        <v>523</v>
      </c>
      <c r="AU178" s="388" t="s">
        <v>49</v>
      </c>
      <c r="AY178" s="310" t="s">
        <v>2974</v>
      </c>
      <c r="BE178" s="389">
        <f>IF(N178="základní",J178,0)</f>
        <v>0</v>
      </c>
      <c r="BF178" s="389">
        <f>IF(N178="snížená",J178,0)</f>
        <v>0</v>
      </c>
      <c r="BG178" s="389">
        <f>IF(N178="zákl. přenesená",J178,0)</f>
        <v>0</v>
      </c>
      <c r="BH178" s="389">
        <f>IF(N178="sníž. přenesená",J178,0)</f>
        <v>0</v>
      </c>
      <c r="BI178" s="389">
        <f>IF(N178="nulová",J178,0)</f>
        <v>0</v>
      </c>
      <c r="BJ178" s="310" t="s">
        <v>47</v>
      </c>
      <c r="BK178" s="389">
        <f>ROUND(I178*H178,2)</f>
        <v>0</v>
      </c>
      <c r="BL178" s="310" t="s">
        <v>2292</v>
      </c>
      <c r="BM178" s="388" t="s">
        <v>5028</v>
      </c>
    </row>
    <row r="179" spans="2:65" s="317" customFormat="1" ht="19.5" x14ac:dyDescent="0.2">
      <c r="B179" s="634"/>
      <c r="C179" s="635"/>
      <c r="D179" s="686" t="s">
        <v>3104</v>
      </c>
      <c r="E179" s="635"/>
      <c r="F179" s="687" t="s">
        <v>5029</v>
      </c>
      <c r="G179" s="635"/>
      <c r="H179" s="635"/>
      <c r="I179" s="507"/>
      <c r="L179" s="318"/>
      <c r="M179" s="391"/>
      <c r="U179" s="392"/>
      <c r="AT179" s="310" t="s">
        <v>3104</v>
      </c>
      <c r="AU179" s="310" t="s">
        <v>49</v>
      </c>
    </row>
    <row r="180" spans="2:65" s="317" customFormat="1" ht="12.75" x14ac:dyDescent="0.2">
      <c r="B180" s="634"/>
      <c r="C180" s="635"/>
      <c r="D180" s="688" t="s">
        <v>3813</v>
      </c>
      <c r="E180" s="635"/>
      <c r="F180" s="501" t="s">
        <v>5030</v>
      </c>
      <c r="G180" s="635"/>
      <c r="H180" s="635"/>
      <c r="I180" s="507"/>
      <c r="L180" s="318"/>
      <c r="M180" s="391"/>
      <c r="U180" s="392"/>
      <c r="AT180" s="310" t="s">
        <v>3813</v>
      </c>
      <c r="AU180" s="310" t="s">
        <v>49</v>
      </c>
    </row>
    <row r="181" spans="2:65" s="317" customFormat="1" ht="16.5" customHeight="1" x14ac:dyDescent="0.2">
      <c r="B181" s="634"/>
      <c r="C181" s="689" t="s">
        <v>3871</v>
      </c>
      <c r="D181" s="689" t="s">
        <v>565</v>
      </c>
      <c r="E181" s="690" t="s">
        <v>2654</v>
      </c>
      <c r="F181" s="691" t="s">
        <v>2655</v>
      </c>
      <c r="G181" s="692" t="s">
        <v>810</v>
      </c>
      <c r="H181" s="693">
        <v>14</v>
      </c>
      <c r="I181" s="394"/>
      <c r="J181" s="394">
        <f>ROUND(I181*H181,2)</f>
        <v>0</v>
      </c>
      <c r="K181" s="418"/>
      <c r="L181" s="395"/>
      <c r="M181" s="396" t="s">
        <v>810</v>
      </c>
      <c r="N181" s="397" t="s">
        <v>2977</v>
      </c>
      <c r="O181" s="386">
        <v>0</v>
      </c>
      <c r="P181" s="386">
        <f>O181*H181</f>
        <v>0</v>
      </c>
      <c r="Q181" s="386">
        <v>0</v>
      </c>
      <c r="R181" s="386">
        <f>Q181*H181</f>
        <v>0</v>
      </c>
      <c r="S181" s="386">
        <v>0</v>
      </c>
      <c r="T181" s="386">
        <f>S181*H181</f>
        <v>0</v>
      </c>
      <c r="U181" s="415" t="s">
        <v>810</v>
      </c>
      <c r="AR181" s="388" t="s">
        <v>3018</v>
      </c>
      <c r="AT181" s="388" t="s">
        <v>565</v>
      </c>
      <c r="AU181" s="388" t="s">
        <v>49</v>
      </c>
      <c r="AY181" s="310" t="s">
        <v>2974</v>
      </c>
      <c r="BE181" s="389">
        <f>IF(N181="základní",J181,0)</f>
        <v>0</v>
      </c>
      <c r="BF181" s="389">
        <f>IF(N181="snížená",J181,0)</f>
        <v>0</v>
      </c>
      <c r="BG181" s="389">
        <f>IF(N181="zákl. přenesená",J181,0)</f>
        <v>0</v>
      </c>
      <c r="BH181" s="389">
        <f>IF(N181="sníž. přenesená",J181,0)</f>
        <v>0</v>
      </c>
      <c r="BI181" s="389">
        <f>IF(N181="nulová",J181,0)</f>
        <v>0</v>
      </c>
      <c r="BJ181" s="310" t="s">
        <v>47</v>
      </c>
      <c r="BK181" s="389">
        <f>ROUND(I181*H181,2)</f>
        <v>0</v>
      </c>
      <c r="BL181" s="310" t="s">
        <v>2292</v>
      </c>
      <c r="BM181" s="388" t="s">
        <v>5031</v>
      </c>
    </row>
    <row r="182" spans="2:65" s="317" customFormat="1" ht="12.75" x14ac:dyDescent="0.2">
      <c r="B182" s="634"/>
      <c r="C182" s="635"/>
      <c r="D182" s="686" t="s">
        <v>3104</v>
      </c>
      <c r="E182" s="635"/>
      <c r="F182" s="687" t="s">
        <v>2655</v>
      </c>
      <c r="G182" s="635"/>
      <c r="H182" s="635"/>
      <c r="I182" s="507"/>
      <c r="L182" s="318"/>
      <c r="M182" s="391"/>
      <c r="U182" s="392"/>
      <c r="AT182" s="310" t="s">
        <v>3104</v>
      </c>
      <c r="AU182" s="310" t="s">
        <v>49</v>
      </c>
    </row>
    <row r="183" spans="2:65" s="317" customFormat="1" ht="24.2" customHeight="1" x14ac:dyDescent="0.2">
      <c r="B183" s="634"/>
      <c r="C183" s="681" t="s">
        <v>4106</v>
      </c>
      <c r="D183" s="681" t="s">
        <v>523</v>
      </c>
      <c r="E183" s="682" t="s">
        <v>2656</v>
      </c>
      <c r="F183" s="683" t="s">
        <v>2657</v>
      </c>
      <c r="G183" s="684" t="s">
        <v>101</v>
      </c>
      <c r="H183" s="685">
        <v>1</v>
      </c>
      <c r="I183" s="383"/>
      <c r="J183" s="383">
        <f>ROUND(I183*H183,2)</f>
        <v>0</v>
      </c>
      <c r="K183" s="414"/>
      <c r="L183" s="318"/>
      <c r="M183" s="384" t="s">
        <v>810</v>
      </c>
      <c r="N183" s="385" t="s">
        <v>2977</v>
      </c>
      <c r="O183" s="386">
        <v>0.76100000000000001</v>
      </c>
      <c r="P183" s="386">
        <f>O183*H183</f>
        <v>0.76100000000000001</v>
      </c>
      <c r="Q183" s="386">
        <v>0</v>
      </c>
      <c r="R183" s="386">
        <f>Q183*H183</f>
        <v>0</v>
      </c>
      <c r="S183" s="386">
        <v>0</v>
      </c>
      <c r="T183" s="386">
        <f>S183*H183</f>
        <v>0</v>
      </c>
      <c r="U183" s="415" t="s">
        <v>810</v>
      </c>
      <c r="AR183" s="388" t="s">
        <v>2292</v>
      </c>
      <c r="AT183" s="388" t="s">
        <v>523</v>
      </c>
      <c r="AU183" s="388" t="s">
        <v>49</v>
      </c>
      <c r="AY183" s="310" t="s">
        <v>2974</v>
      </c>
      <c r="BE183" s="389">
        <f>IF(N183="základní",J183,0)</f>
        <v>0</v>
      </c>
      <c r="BF183" s="389">
        <f>IF(N183="snížená",J183,0)</f>
        <v>0</v>
      </c>
      <c r="BG183" s="389">
        <f>IF(N183="zákl. přenesená",J183,0)</f>
        <v>0</v>
      </c>
      <c r="BH183" s="389">
        <f>IF(N183="sníž. přenesená",J183,0)</f>
        <v>0</v>
      </c>
      <c r="BI183" s="389">
        <f>IF(N183="nulová",J183,0)</f>
        <v>0</v>
      </c>
      <c r="BJ183" s="310" t="s">
        <v>47</v>
      </c>
      <c r="BK183" s="389">
        <f>ROUND(I183*H183,2)</f>
        <v>0</v>
      </c>
      <c r="BL183" s="310" t="s">
        <v>2292</v>
      </c>
      <c r="BM183" s="388" t="s">
        <v>5032</v>
      </c>
    </row>
    <row r="184" spans="2:65" s="317" customFormat="1" ht="19.5" x14ac:dyDescent="0.2">
      <c r="B184" s="634"/>
      <c r="C184" s="635"/>
      <c r="D184" s="686" t="s">
        <v>3104</v>
      </c>
      <c r="E184" s="635"/>
      <c r="F184" s="687" t="s">
        <v>5033</v>
      </c>
      <c r="G184" s="635"/>
      <c r="H184" s="635"/>
      <c r="I184" s="507"/>
      <c r="L184" s="318"/>
      <c r="M184" s="391"/>
      <c r="U184" s="392"/>
      <c r="AT184" s="310" t="s">
        <v>3104</v>
      </c>
      <c r="AU184" s="310" t="s">
        <v>49</v>
      </c>
    </row>
    <row r="185" spans="2:65" s="317" customFormat="1" ht="12.75" x14ac:dyDescent="0.2">
      <c r="B185" s="634"/>
      <c r="C185" s="635"/>
      <c r="D185" s="688" t="s">
        <v>3813</v>
      </c>
      <c r="E185" s="635"/>
      <c r="F185" s="501" t="s">
        <v>5034</v>
      </c>
      <c r="G185" s="635"/>
      <c r="H185" s="635"/>
      <c r="I185" s="507"/>
      <c r="L185" s="318"/>
      <c r="M185" s="391"/>
      <c r="U185" s="392"/>
      <c r="AT185" s="310" t="s">
        <v>3813</v>
      </c>
      <c r="AU185" s="310" t="s">
        <v>49</v>
      </c>
    </row>
    <row r="186" spans="2:65" s="317" customFormat="1" ht="16.5" customHeight="1" x14ac:dyDescent="0.2">
      <c r="B186" s="634"/>
      <c r="C186" s="689" t="s">
        <v>4108</v>
      </c>
      <c r="D186" s="689" t="s">
        <v>565</v>
      </c>
      <c r="E186" s="690" t="s">
        <v>2658</v>
      </c>
      <c r="F186" s="691" t="s">
        <v>2659</v>
      </c>
      <c r="G186" s="692" t="s">
        <v>101</v>
      </c>
      <c r="H186" s="693">
        <v>1</v>
      </c>
      <c r="I186" s="394"/>
      <c r="J186" s="394">
        <f>ROUND(I186*H186,2)</f>
        <v>0</v>
      </c>
      <c r="K186" s="418"/>
      <c r="L186" s="395"/>
      <c r="M186" s="396" t="s">
        <v>810</v>
      </c>
      <c r="N186" s="397" t="s">
        <v>2977</v>
      </c>
      <c r="O186" s="386">
        <v>0</v>
      </c>
      <c r="P186" s="386">
        <f>O186*H186</f>
        <v>0</v>
      </c>
      <c r="Q186" s="386">
        <v>0</v>
      </c>
      <c r="R186" s="386">
        <f>Q186*H186</f>
        <v>0</v>
      </c>
      <c r="S186" s="386">
        <v>0</v>
      </c>
      <c r="T186" s="386">
        <f>S186*H186</f>
        <v>0</v>
      </c>
      <c r="U186" s="415" t="s">
        <v>810</v>
      </c>
      <c r="AR186" s="388" t="s">
        <v>3018</v>
      </c>
      <c r="AT186" s="388" t="s">
        <v>565</v>
      </c>
      <c r="AU186" s="388" t="s">
        <v>49</v>
      </c>
      <c r="AY186" s="310" t="s">
        <v>2974</v>
      </c>
      <c r="BE186" s="389">
        <f>IF(N186="základní",J186,0)</f>
        <v>0</v>
      </c>
      <c r="BF186" s="389">
        <f>IF(N186="snížená",J186,0)</f>
        <v>0</v>
      </c>
      <c r="BG186" s="389">
        <f>IF(N186="zákl. přenesená",J186,0)</f>
        <v>0</v>
      </c>
      <c r="BH186" s="389">
        <f>IF(N186="sníž. přenesená",J186,0)</f>
        <v>0</v>
      </c>
      <c r="BI186" s="389">
        <f>IF(N186="nulová",J186,0)</f>
        <v>0</v>
      </c>
      <c r="BJ186" s="310" t="s">
        <v>47</v>
      </c>
      <c r="BK186" s="389">
        <f>ROUND(I186*H186,2)</f>
        <v>0</v>
      </c>
      <c r="BL186" s="310" t="s">
        <v>2292</v>
      </c>
      <c r="BM186" s="388" t="s">
        <v>5035</v>
      </c>
    </row>
    <row r="187" spans="2:65" s="317" customFormat="1" ht="12.75" x14ac:dyDescent="0.2">
      <c r="B187" s="634"/>
      <c r="C187" s="635"/>
      <c r="D187" s="686" t="s">
        <v>3104</v>
      </c>
      <c r="E187" s="635"/>
      <c r="F187" s="687" t="s">
        <v>2659</v>
      </c>
      <c r="G187" s="635"/>
      <c r="H187" s="635"/>
      <c r="I187" s="507"/>
      <c r="L187" s="318"/>
      <c r="M187" s="391"/>
      <c r="U187" s="392"/>
      <c r="AT187" s="310" t="s">
        <v>3104</v>
      </c>
      <c r="AU187" s="310" t="s">
        <v>49</v>
      </c>
    </row>
    <row r="188" spans="2:65" s="317" customFormat="1" ht="24.2" customHeight="1" x14ac:dyDescent="0.2">
      <c r="B188" s="634"/>
      <c r="C188" s="681" t="s">
        <v>4315</v>
      </c>
      <c r="D188" s="681" t="s">
        <v>523</v>
      </c>
      <c r="E188" s="682" t="s">
        <v>1062</v>
      </c>
      <c r="F188" s="683" t="s">
        <v>2660</v>
      </c>
      <c r="G188" s="684" t="s">
        <v>101</v>
      </c>
      <c r="H188" s="685">
        <v>2</v>
      </c>
      <c r="I188" s="383"/>
      <c r="J188" s="383">
        <f>ROUND(I188*H188,2)</f>
        <v>0</v>
      </c>
      <c r="K188" s="414"/>
      <c r="L188" s="318"/>
      <c r="M188" s="384" t="s">
        <v>810</v>
      </c>
      <c r="N188" s="385" t="s">
        <v>2977</v>
      </c>
      <c r="O188" s="386">
        <v>0.84599999999999997</v>
      </c>
      <c r="P188" s="386">
        <f>O188*H188</f>
        <v>1.6919999999999999</v>
      </c>
      <c r="Q188" s="386">
        <v>0</v>
      </c>
      <c r="R188" s="386">
        <f>Q188*H188</f>
        <v>0</v>
      </c>
      <c r="S188" s="386">
        <v>0</v>
      </c>
      <c r="T188" s="386">
        <f>S188*H188</f>
        <v>0</v>
      </c>
      <c r="U188" s="415" t="s">
        <v>810</v>
      </c>
      <c r="AR188" s="388" t="s">
        <v>2292</v>
      </c>
      <c r="AT188" s="388" t="s">
        <v>523</v>
      </c>
      <c r="AU188" s="388" t="s">
        <v>49</v>
      </c>
      <c r="AY188" s="310" t="s">
        <v>2974</v>
      </c>
      <c r="BE188" s="389">
        <f>IF(N188="základní",J188,0)</f>
        <v>0</v>
      </c>
      <c r="BF188" s="389">
        <f>IF(N188="snížená",J188,0)</f>
        <v>0</v>
      </c>
      <c r="BG188" s="389">
        <f>IF(N188="zákl. přenesená",J188,0)</f>
        <v>0</v>
      </c>
      <c r="BH188" s="389">
        <f>IF(N188="sníž. přenesená",J188,0)</f>
        <v>0</v>
      </c>
      <c r="BI188" s="389">
        <f>IF(N188="nulová",J188,0)</f>
        <v>0</v>
      </c>
      <c r="BJ188" s="310" t="s">
        <v>47</v>
      </c>
      <c r="BK188" s="389">
        <f>ROUND(I188*H188,2)</f>
        <v>0</v>
      </c>
      <c r="BL188" s="310" t="s">
        <v>2292</v>
      </c>
      <c r="BM188" s="388" t="s">
        <v>5036</v>
      </c>
    </row>
    <row r="189" spans="2:65" s="317" customFormat="1" ht="19.5" x14ac:dyDescent="0.2">
      <c r="B189" s="634"/>
      <c r="C189" s="635"/>
      <c r="D189" s="686" t="s">
        <v>3104</v>
      </c>
      <c r="E189" s="635"/>
      <c r="F189" s="687" t="s">
        <v>1063</v>
      </c>
      <c r="G189" s="635"/>
      <c r="H189" s="635"/>
      <c r="I189" s="507"/>
      <c r="L189" s="318"/>
      <c r="M189" s="391"/>
      <c r="U189" s="392"/>
      <c r="AT189" s="310" t="s">
        <v>3104</v>
      </c>
      <c r="AU189" s="310" t="s">
        <v>49</v>
      </c>
    </row>
    <row r="190" spans="2:65" s="317" customFormat="1" ht="12.75" x14ac:dyDescent="0.2">
      <c r="B190" s="634"/>
      <c r="C190" s="635"/>
      <c r="D190" s="688" t="s">
        <v>3813</v>
      </c>
      <c r="E190" s="635"/>
      <c r="F190" s="501" t="s">
        <v>4174</v>
      </c>
      <c r="G190" s="635"/>
      <c r="H190" s="635"/>
      <c r="I190" s="507"/>
      <c r="L190" s="318"/>
      <c r="M190" s="391"/>
      <c r="U190" s="392"/>
      <c r="AT190" s="310" t="s">
        <v>3813</v>
      </c>
      <c r="AU190" s="310" t="s">
        <v>49</v>
      </c>
    </row>
    <row r="191" spans="2:65" s="317" customFormat="1" ht="16.5" customHeight="1" x14ac:dyDescent="0.2">
      <c r="B191" s="634"/>
      <c r="C191" s="689" t="s">
        <v>4317</v>
      </c>
      <c r="D191" s="689" t="s">
        <v>565</v>
      </c>
      <c r="E191" s="690" t="s">
        <v>1064</v>
      </c>
      <c r="F191" s="691" t="s">
        <v>2661</v>
      </c>
      <c r="G191" s="692" t="s">
        <v>101</v>
      </c>
      <c r="H191" s="693">
        <v>2</v>
      </c>
      <c r="I191" s="394"/>
      <c r="J191" s="394">
        <f>ROUND(I191*H191,2)</f>
        <v>0</v>
      </c>
      <c r="K191" s="418"/>
      <c r="L191" s="395"/>
      <c r="M191" s="396" t="s">
        <v>810</v>
      </c>
      <c r="N191" s="397" t="s">
        <v>2977</v>
      </c>
      <c r="O191" s="386">
        <v>0</v>
      </c>
      <c r="P191" s="386">
        <f>O191*H191</f>
        <v>0</v>
      </c>
      <c r="Q191" s="386">
        <v>0</v>
      </c>
      <c r="R191" s="386">
        <f>Q191*H191</f>
        <v>0</v>
      </c>
      <c r="S191" s="386">
        <v>0</v>
      </c>
      <c r="T191" s="386">
        <f>S191*H191</f>
        <v>0</v>
      </c>
      <c r="U191" s="415" t="s">
        <v>810</v>
      </c>
      <c r="AR191" s="388" t="s">
        <v>3018</v>
      </c>
      <c r="AT191" s="388" t="s">
        <v>565</v>
      </c>
      <c r="AU191" s="388" t="s">
        <v>49</v>
      </c>
      <c r="AY191" s="310" t="s">
        <v>2974</v>
      </c>
      <c r="BE191" s="389">
        <f>IF(N191="základní",J191,0)</f>
        <v>0</v>
      </c>
      <c r="BF191" s="389">
        <f>IF(N191="snížená",J191,0)</f>
        <v>0</v>
      </c>
      <c r="BG191" s="389">
        <f>IF(N191="zákl. přenesená",J191,0)</f>
        <v>0</v>
      </c>
      <c r="BH191" s="389">
        <f>IF(N191="sníž. přenesená",J191,0)</f>
        <v>0</v>
      </c>
      <c r="BI191" s="389">
        <f>IF(N191="nulová",J191,0)</f>
        <v>0</v>
      </c>
      <c r="BJ191" s="310" t="s">
        <v>47</v>
      </c>
      <c r="BK191" s="389">
        <f>ROUND(I191*H191,2)</f>
        <v>0</v>
      </c>
      <c r="BL191" s="310" t="s">
        <v>2292</v>
      </c>
      <c r="BM191" s="388" t="s">
        <v>5037</v>
      </c>
    </row>
    <row r="192" spans="2:65" s="317" customFormat="1" ht="12.75" x14ac:dyDescent="0.2">
      <c r="B192" s="634"/>
      <c r="C192" s="635"/>
      <c r="D192" s="686" t="s">
        <v>3104</v>
      </c>
      <c r="E192" s="635"/>
      <c r="F192" s="687" t="s">
        <v>2661</v>
      </c>
      <c r="G192" s="635"/>
      <c r="H192" s="635"/>
      <c r="I192" s="507"/>
      <c r="L192" s="318"/>
      <c r="M192" s="391"/>
      <c r="U192" s="392"/>
      <c r="AT192" s="310" t="s">
        <v>3104</v>
      </c>
      <c r="AU192" s="310" t="s">
        <v>49</v>
      </c>
    </row>
    <row r="193" spans="2:65" s="317" customFormat="1" ht="33" customHeight="1" x14ac:dyDescent="0.2">
      <c r="B193" s="634"/>
      <c r="C193" s="681" t="s">
        <v>4137</v>
      </c>
      <c r="D193" s="681" t="s">
        <v>523</v>
      </c>
      <c r="E193" s="682" t="s">
        <v>1070</v>
      </c>
      <c r="F193" s="683" t="s">
        <v>2662</v>
      </c>
      <c r="G193" s="684" t="s">
        <v>227</v>
      </c>
      <c r="H193" s="685">
        <v>2</v>
      </c>
      <c r="I193" s="383"/>
      <c r="J193" s="383">
        <f>ROUND(I193*H193,2)</f>
        <v>0</v>
      </c>
      <c r="K193" s="414"/>
      <c r="L193" s="318"/>
      <c r="M193" s="384" t="s">
        <v>810</v>
      </c>
      <c r="N193" s="385" t="s">
        <v>2977</v>
      </c>
      <c r="O193" s="386">
        <v>1.133</v>
      </c>
      <c r="P193" s="386">
        <f>O193*H193</f>
        <v>2.266</v>
      </c>
      <c r="Q193" s="386">
        <v>1.336E-2</v>
      </c>
      <c r="R193" s="386">
        <f>Q193*H193</f>
        <v>2.6720000000000001E-2</v>
      </c>
      <c r="S193" s="386">
        <v>0</v>
      </c>
      <c r="T193" s="386">
        <f>S193*H193</f>
        <v>0</v>
      </c>
      <c r="U193" s="415" t="s">
        <v>810</v>
      </c>
      <c r="AR193" s="388" t="s">
        <v>2292</v>
      </c>
      <c r="AT193" s="388" t="s">
        <v>523</v>
      </c>
      <c r="AU193" s="388" t="s">
        <v>49</v>
      </c>
      <c r="AY193" s="310" t="s">
        <v>2974</v>
      </c>
      <c r="BE193" s="389">
        <f>IF(N193="základní",J193,0)</f>
        <v>0</v>
      </c>
      <c r="BF193" s="389">
        <f>IF(N193="snížená",J193,0)</f>
        <v>0</v>
      </c>
      <c r="BG193" s="389">
        <f>IF(N193="zákl. přenesená",J193,0)</f>
        <v>0</v>
      </c>
      <c r="BH193" s="389">
        <f>IF(N193="sníž. přenesená",J193,0)</f>
        <v>0</v>
      </c>
      <c r="BI193" s="389">
        <f>IF(N193="nulová",J193,0)</f>
        <v>0</v>
      </c>
      <c r="BJ193" s="310" t="s">
        <v>47</v>
      </c>
      <c r="BK193" s="389">
        <f>ROUND(I193*H193,2)</f>
        <v>0</v>
      </c>
      <c r="BL193" s="310" t="s">
        <v>2292</v>
      </c>
      <c r="BM193" s="388" t="s">
        <v>5038</v>
      </c>
    </row>
    <row r="194" spans="2:65" s="317" customFormat="1" ht="19.5" x14ac:dyDescent="0.2">
      <c r="B194" s="634"/>
      <c r="C194" s="635"/>
      <c r="D194" s="686" t="s">
        <v>3104</v>
      </c>
      <c r="E194" s="635"/>
      <c r="F194" s="687" t="s">
        <v>1071</v>
      </c>
      <c r="G194" s="635"/>
      <c r="H194" s="635"/>
      <c r="I194" s="507"/>
      <c r="L194" s="318"/>
      <c r="M194" s="391"/>
      <c r="U194" s="392"/>
      <c r="AT194" s="310" t="s">
        <v>3104</v>
      </c>
      <c r="AU194" s="310" t="s">
        <v>49</v>
      </c>
    </row>
    <row r="195" spans="2:65" s="317" customFormat="1" ht="12.75" x14ac:dyDescent="0.2">
      <c r="B195" s="634"/>
      <c r="C195" s="635"/>
      <c r="D195" s="688" t="s">
        <v>3813</v>
      </c>
      <c r="E195" s="635"/>
      <c r="F195" s="501" t="s">
        <v>5039</v>
      </c>
      <c r="G195" s="635"/>
      <c r="H195" s="635"/>
      <c r="I195" s="507"/>
      <c r="L195" s="318"/>
      <c r="M195" s="391"/>
      <c r="U195" s="392"/>
      <c r="AT195" s="310" t="s">
        <v>3813</v>
      </c>
      <c r="AU195" s="310" t="s">
        <v>49</v>
      </c>
    </row>
    <row r="196" spans="2:65" s="317" customFormat="1" ht="33" customHeight="1" x14ac:dyDescent="0.2">
      <c r="B196" s="634"/>
      <c r="C196" s="681" t="s">
        <v>3873</v>
      </c>
      <c r="D196" s="681" t="s">
        <v>523</v>
      </c>
      <c r="E196" s="682" t="s">
        <v>1072</v>
      </c>
      <c r="F196" s="683" t="s">
        <v>2663</v>
      </c>
      <c r="G196" s="684" t="s">
        <v>227</v>
      </c>
      <c r="H196" s="685">
        <v>98</v>
      </c>
      <c r="I196" s="383"/>
      <c r="J196" s="383">
        <f>ROUND(I196*H196,2)</f>
        <v>0</v>
      </c>
      <c r="K196" s="414"/>
      <c r="L196" s="318"/>
      <c r="M196" s="384" t="s">
        <v>810</v>
      </c>
      <c r="N196" s="385" t="s">
        <v>2977</v>
      </c>
      <c r="O196" s="386">
        <v>1.74</v>
      </c>
      <c r="P196" s="386">
        <f>O196*H196</f>
        <v>170.52</v>
      </c>
      <c r="Q196" s="386">
        <v>1.8419999999999999E-2</v>
      </c>
      <c r="R196" s="386">
        <f>Q196*H196</f>
        <v>1.8051599999999999</v>
      </c>
      <c r="S196" s="386">
        <v>0</v>
      </c>
      <c r="T196" s="386">
        <f>S196*H196</f>
        <v>0</v>
      </c>
      <c r="U196" s="415" t="s">
        <v>810</v>
      </c>
      <c r="AR196" s="388" t="s">
        <v>2292</v>
      </c>
      <c r="AT196" s="388" t="s">
        <v>523</v>
      </c>
      <c r="AU196" s="388" t="s">
        <v>49</v>
      </c>
      <c r="AY196" s="310" t="s">
        <v>2974</v>
      </c>
      <c r="BE196" s="389">
        <f>IF(N196="základní",J196,0)</f>
        <v>0</v>
      </c>
      <c r="BF196" s="389">
        <f>IF(N196="snížená",J196,0)</f>
        <v>0</v>
      </c>
      <c r="BG196" s="389">
        <f>IF(N196="zákl. přenesená",J196,0)</f>
        <v>0</v>
      </c>
      <c r="BH196" s="389">
        <f>IF(N196="sníž. přenesená",J196,0)</f>
        <v>0</v>
      </c>
      <c r="BI196" s="389">
        <f>IF(N196="nulová",J196,0)</f>
        <v>0</v>
      </c>
      <c r="BJ196" s="310" t="s">
        <v>47</v>
      </c>
      <c r="BK196" s="389">
        <f>ROUND(I196*H196,2)</f>
        <v>0</v>
      </c>
      <c r="BL196" s="310" t="s">
        <v>2292</v>
      </c>
      <c r="BM196" s="388" t="s">
        <v>5040</v>
      </c>
    </row>
    <row r="197" spans="2:65" s="317" customFormat="1" ht="19.5" x14ac:dyDescent="0.2">
      <c r="B197" s="634"/>
      <c r="C197" s="635"/>
      <c r="D197" s="686" t="s">
        <v>3104</v>
      </c>
      <c r="E197" s="635"/>
      <c r="F197" s="687" t="s">
        <v>1073</v>
      </c>
      <c r="G197" s="635"/>
      <c r="H197" s="635"/>
      <c r="I197" s="507"/>
      <c r="L197" s="318"/>
      <c r="M197" s="391"/>
      <c r="U197" s="392"/>
      <c r="AT197" s="310" t="s">
        <v>3104</v>
      </c>
      <c r="AU197" s="310" t="s">
        <v>49</v>
      </c>
    </row>
    <row r="198" spans="2:65" s="317" customFormat="1" ht="12.75" x14ac:dyDescent="0.2">
      <c r="B198" s="634"/>
      <c r="C198" s="635"/>
      <c r="D198" s="688" t="s">
        <v>3813</v>
      </c>
      <c r="E198" s="635"/>
      <c r="F198" s="501" t="s">
        <v>5041</v>
      </c>
      <c r="G198" s="635"/>
      <c r="H198" s="635"/>
      <c r="I198" s="507"/>
      <c r="L198" s="318"/>
      <c r="M198" s="391"/>
      <c r="U198" s="392"/>
      <c r="AT198" s="310" t="s">
        <v>3813</v>
      </c>
      <c r="AU198" s="310" t="s">
        <v>49</v>
      </c>
    </row>
    <row r="199" spans="2:65" s="317" customFormat="1" ht="33" customHeight="1" x14ac:dyDescent="0.2">
      <c r="B199" s="634"/>
      <c r="C199" s="681" t="s">
        <v>3875</v>
      </c>
      <c r="D199" s="681" t="s">
        <v>523</v>
      </c>
      <c r="E199" s="682" t="s">
        <v>2664</v>
      </c>
      <c r="F199" s="683" t="s">
        <v>2665</v>
      </c>
      <c r="G199" s="684" t="s">
        <v>227</v>
      </c>
      <c r="H199" s="685">
        <v>1</v>
      </c>
      <c r="I199" s="383"/>
      <c r="J199" s="383">
        <f>ROUND(I199*H199,2)</f>
        <v>0</v>
      </c>
      <c r="K199" s="414"/>
      <c r="L199" s="318"/>
      <c r="M199" s="384" t="s">
        <v>810</v>
      </c>
      <c r="N199" s="385" t="s">
        <v>2977</v>
      </c>
      <c r="O199" s="386">
        <v>2.3039999999999998</v>
      </c>
      <c r="P199" s="386">
        <f>O199*H199</f>
        <v>2.3039999999999998</v>
      </c>
      <c r="Q199" s="386">
        <v>2.6689999999999998E-2</v>
      </c>
      <c r="R199" s="386">
        <f>Q199*H199</f>
        <v>2.6689999999999998E-2</v>
      </c>
      <c r="S199" s="386">
        <v>0</v>
      </c>
      <c r="T199" s="386">
        <f>S199*H199</f>
        <v>0</v>
      </c>
      <c r="U199" s="415" t="s">
        <v>810</v>
      </c>
      <c r="AR199" s="388" t="s">
        <v>2292</v>
      </c>
      <c r="AT199" s="388" t="s">
        <v>523</v>
      </c>
      <c r="AU199" s="388" t="s">
        <v>49</v>
      </c>
      <c r="AY199" s="310" t="s">
        <v>2974</v>
      </c>
      <c r="BE199" s="389">
        <f>IF(N199="základní",J199,0)</f>
        <v>0</v>
      </c>
      <c r="BF199" s="389">
        <f>IF(N199="snížená",J199,0)</f>
        <v>0</v>
      </c>
      <c r="BG199" s="389">
        <f>IF(N199="zákl. přenesená",J199,0)</f>
        <v>0</v>
      </c>
      <c r="BH199" s="389">
        <f>IF(N199="sníž. přenesená",J199,0)</f>
        <v>0</v>
      </c>
      <c r="BI199" s="389">
        <f>IF(N199="nulová",J199,0)</f>
        <v>0</v>
      </c>
      <c r="BJ199" s="310" t="s">
        <v>47</v>
      </c>
      <c r="BK199" s="389">
        <f>ROUND(I199*H199,2)</f>
        <v>0</v>
      </c>
      <c r="BL199" s="310" t="s">
        <v>2292</v>
      </c>
      <c r="BM199" s="388" t="s">
        <v>5042</v>
      </c>
    </row>
    <row r="200" spans="2:65" s="317" customFormat="1" ht="19.5" x14ac:dyDescent="0.2">
      <c r="B200" s="634"/>
      <c r="C200" s="635"/>
      <c r="D200" s="686" t="s">
        <v>3104</v>
      </c>
      <c r="E200" s="635"/>
      <c r="F200" s="687" t="s">
        <v>5043</v>
      </c>
      <c r="G200" s="635"/>
      <c r="H200" s="635"/>
      <c r="I200" s="507"/>
      <c r="L200" s="318"/>
      <c r="M200" s="391"/>
      <c r="U200" s="392"/>
      <c r="AT200" s="310" t="s">
        <v>3104</v>
      </c>
      <c r="AU200" s="310" t="s">
        <v>49</v>
      </c>
    </row>
    <row r="201" spans="2:65" s="317" customFormat="1" ht="12.75" x14ac:dyDescent="0.2">
      <c r="B201" s="634"/>
      <c r="C201" s="635"/>
      <c r="D201" s="688" t="s">
        <v>3813</v>
      </c>
      <c r="E201" s="635"/>
      <c r="F201" s="501" t="s">
        <v>5044</v>
      </c>
      <c r="G201" s="635"/>
      <c r="H201" s="635"/>
      <c r="I201" s="507"/>
      <c r="L201" s="318"/>
      <c r="M201" s="391"/>
      <c r="U201" s="392"/>
      <c r="AT201" s="310" t="s">
        <v>3813</v>
      </c>
      <c r="AU201" s="310" t="s">
        <v>49</v>
      </c>
    </row>
    <row r="202" spans="2:65" s="317" customFormat="1" ht="37.9" customHeight="1" x14ac:dyDescent="0.2">
      <c r="B202" s="634"/>
      <c r="C202" s="681" t="s">
        <v>4000</v>
      </c>
      <c r="D202" s="681" t="s">
        <v>523</v>
      </c>
      <c r="E202" s="682" t="s">
        <v>1880</v>
      </c>
      <c r="F202" s="683" t="s">
        <v>1881</v>
      </c>
      <c r="G202" s="684" t="s">
        <v>227</v>
      </c>
      <c r="H202" s="685">
        <v>105</v>
      </c>
      <c r="I202" s="383"/>
      <c r="J202" s="383">
        <f>ROUND(I202*H202,2)</f>
        <v>0</v>
      </c>
      <c r="K202" s="414"/>
      <c r="L202" s="318"/>
      <c r="M202" s="384" t="s">
        <v>810</v>
      </c>
      <c r="N202" s="385" t="s">
        <v>2977</v>
      </c>
      <c r="O202" s="386">
        <v>0.52300000000000002</v>
      </c>
      <c r="P202" s="386">
        <f>O202*H202</f>
        <v>54.914999999999999</v>
      </c>
      <c r="Q202" s="386">
        <v>3.4399999999999999E-3</v>
      </c>
      <c r="R202" s="386">
        <f>Q202*H202</f>
        <v>0.36119999999999997</v>
      </c>
      <c r="S202" s="386">
        <v>0</v>
      </c>
      <c r="T202" s="386">
        <f>S202*H202</f>
        <v>0</v>
      </c>
      <c r="U202" s="415" t="s">
        <v>810</v>
      </c>
      <c r="AR202" s="388" t="s">
        <v>2292</v>
      </c>
      <c r="AT202" s="388" t="s">
        <v>523</v>
      </c>
      <c r="AU202" s="388" t="s">
        <v>49</v>
      </c>
      <c r="AY202" s="310" t="s">
        <v>2974</v>
      </c>
      <c r="BE202" s="389">
        <f>IF(N202="základní",J202,0)</f>
        <v>0</v>
      </c>
      <c r="BF202" s="389">
        <f>IF(N202="snížená",J202,0)</f>
        <v>0</v>
      </c>
      <c r="BG202" s="389">
        <f>IF(N202="zákl. přenesená",J202,0)</f>
        <v>0</v>
      </c>
      <c r="BH202" s="389">
        <f>IF(N202="sníž. přenesená",J202,0)</f>
        <v>0</v>
      </c>
      <c r="BI202" s="389">
        <f>IF(N202="nulová",J202,0)</f>
        <v>0</v>
      </c>
      <c r="BJ202" s="310" t="s">
        <v>47</v>
      </c>
      <c r="BK202" s="389">
        <f>ROUND(I202*H202,2)</f>
        <v>0</v>
      </c>
      <c r="BL202" s="310" t="s">
        <v>2292</v>
      </c>
      <c r="BM202" s="388" t="s">
        <v>5045</v>
      </c>
    </row>
    <row r="203" spans="2:65" s="317" customFormat="1" ht="19.5" x14ac:dyDescent="0.2">
      <c r="B203" s="634"/>
      <c r="C203" s="635"/>
      <c r="D203" s="686" t="s">
        <v>3104</v>
      </c>
      <c r="E203" s="635"/>
      <c r="F203" s="687" t="s">
        <v>4553</v>
      </c>
      <c r="G203" s="635"/>
      <c r="H203" s="635"/>
      <c r="I203" s="507"/>
      <c r="L203" s="318"/>
      <c r="M203" s="391"/>
      <c r="U203" s="392"/>
      <c r="AT203" s="310" t="s">
        <v>3104</v>
      </c>
      <c r="AU203" s="310" t="s">
        <v>49</v>
      </c>
    </row>
    <row r="204" spans="2:65" s="317" customFormat="1" ht="12.75" x14ac:dyDescent="0.2">
      <c r="B204" s="634"/>
      <c r="C204" s="635"/>
      <c r="D204" s="688" t="s">
        <v>3813</v>
      </c>
      <c r="E204" s="635"/>
      <c r="F204" s="501" t="s">
        <v>4554</v>
      </c>
      <c r="G204" s="635"/>
      <c r="H204" s="635"/>
      <c r="I204" s="507"/>
      <c r="L204" s="318"/>
      <c r="M204" s="391"/>
      <c r="U204" s="392"/>
      <c r="AT204" s="310" t="s">
        <v>3813</v>
      </c>
      <c r="AU204" s="310" t="s">
        <v>49</v>
      </c>
    </row>
    <row r="205" spans="2:65" s="317" customFormat="1" ht="37.9" customHeight="1" x14ac:dyDescent="0.2">
      <c r="B205" s="634"/>
      <c r="C205" s="681" t="s">
        <v>4003</v>
      </c>
      <c r="D205" s="681" t="s">
        <v>523</v>
      </c>
      <c r="E205" s="682" t="s">
        <v>1882</v>
      </c>
      <c r="F205" s="683" t="s">
        <v>1883</v>
      </c>
      <c r="G205" s="684" t="s">
        <v>227</v>
      </c>
      <c r="H205" s="685">
        <v>4</v>
      </c>
      <c r="I205" s="383"/>
      <c r="J205" s="383">
        <f>ROUND(I205*H205,2)</f>
        <v>0</v>
      </c>
      <c r="K205" s="414"/>
      <c r="L205" s="318"/>
      <c r="M205" s="384" t="s">
        <v>810</v>
      </c>
      <c r="N205" s="385" t="s">
        <v>2977</v>
      </c>
      <c r="O205" s="386">
        <v>0.76300000000000001</v>
      </c>
      <c r="P205" s="386">
        <f>O205*H205</f>
        <v>3.052</v>
      </c>
      <c r="Q205" s="386">
        <v>5.2199999999999998E-3</v>
      </c>
      <c r="R205" s="386">
        <f>Q205*H205</f>
        <v>2.0879999999999999E-2</v>
      </c>
      <c r="S205" s="386">
        <v>0</v>
      </c>
      <c r="T205" s="386">
        <f>S205*H205</f>
        <v>0</v>
      </c>
      <c r="U205" s="415" t="s">
        <v>810</v>
      </c>
      <c r="AR205" s="388" t="s">
        <v>2292</v>
      </c>
      <c r="AT205" s="388" t="s">
        <v>523</v>
      </c>
      <c r="AU205" s="388" t="s">
        <v>49</v>
      </c>
      <c r="AY205" s="310" t="s">
        <v>2974</v>
      </c>
      <c r="BE205" s="389">
        <f>IF(N205="základní",J205,0)</f>
        <v>0</v>
      </c>
      <c r="BF205" s="389">
        <f>IF(N205="snížená",J205,0)</f>
        <v>0</v>
      </c>
      <c r="BG205" s="389">
        <f>IF(N205="zákl. přenesená",J205,0)</f>
        <v>0</v>
      </c>
      <c r="BH205" s="389">
        <f>IF(N205="sníž. přenesená",J205,0)</f>
        <v>0</v>
      </c>
      <c r="BI205" s="389">
        <f>IF(N205="nulová",J205,0)</f>
        <v>0</v>
      </c>
      <c r="BJ205" s="310" t="s">
        <v>47</v>
      </c>
      <c r="BK205" s="389">
        <f>ROUND(I205*H205,2)</f>
        <v>0</v>
      </c>
      <c r="BL205" s="310" t="s">
        <v>2292</v>
      </c>
      <c r="BM205" s="388" t="s">
        <v>5046</v>
      </c>
    </row>
    <row r="206" spans="2:65" s="317" customFormat="1" ht="19.5" x14ac:dyDescent="0.2">
      <c r="B206" s="634"/>
      <c r="C206" s="635"/>
      <c r="D206" s="686" t="s">
        <v>3104</v>
      </c>
      <c r="E206" s="635"/>
      <c r="F206" s="687" t="s">
        <v>4556</v>
      </c>
      <c r="G206" s="635"/>
      <c r="H206" s="635"/>
      <c r="I206" s="507"/>
      <c r="L206" s="318"/>
      <c r="M206" s="391"/>
      <c r="U206" s="392"/>
      <c r="AT206" s="310" t="s">
        <v>3104</v>
      </c>
      <c r="AU206" s="310" t="s">
        <v>49</v>
      </c>
    </row>
    <row r="207" spans="2:65" s="317" customFormat="1" ht="12.75" x14ac:dyDescent="0.2">
      <c r="B207" s="634"/>
      <c r="C207" s="635"/>
      <c r="D207" s="688" t="s">
        <v>3813</v>
      </c>
      <c r="E207" s="635"/>
      <c r="F207" s="501" t="s">
        <v>4557</v>
      </c>
      <c r="G207" s="635"/>
      <c r="H207" s="635"/>
      <c r="I207" s="507"/>
      <c r="L207" s="318"/>
      <c r="M207" s="391"/>
      <c r="U207" s="392"/>
      <c r="AT207" s="310" t="s">
        <v>3813</v>
      </c>
      <c r="AU207" s="310" t="s">
        <v>49</v>
      </c>
    </row>
    <row r="208" spans="2:65" s="317" customFormat="1" ht="37.9" customHeight="1" x14ac:dyDescent="0.2">
      <c r="B208" s="634"/>
      <c r="C208" s="681" t="s">
        <v>4084</v>
      </c>
      <c r="D208" s="681" t="s">
        <v>523</v>
      </c>
      <c r="E208" s="682" t="s">
        <v>1884</v>
      </c>
      <c r="F208" s="683" t="s">
        <v>1885</v>
      </c>
      <c r="G208" s="684" t="s">
        <v>227</v>
      </c>
      <c r="H208" s="685">
        <v>5</v>
      </c>
      <c r="I208" s="383"/>
      <c r="J208" s="383">
        <f>ROUND(I208*H208,2)</f>
        <v>0</v>
      </c>
      <c r="K208" s="414"/>
      <c r="L208" s="318"/>
      <c r="M208" s="384" t="s">
        <v>810</v>
      </c>
      <c r="N208" s="385" t="s">
        <v>2977</v>
      </c>
      <c r="O208" s="386">
        <v>0.997</v>
      </c>
      <c r="P208" s="386">
        <f>O208*H208</f>
        <v>4.9850000000000003</v>
      </c>
      <c r="Q208" s="386">
        <v>8.1700000000000002E-3</v>
      </c>
      <c r="R208" s="386">
        <f>Q208*H208</f>
        <v>4.0849999999999997E-2</v>
      </c>
      <c r="S208" s="386">
        <v>0</v>
      </c>
      <c r="T208" s="386">
        <f>S208*H208</f>
        <v>0</v>
      </c>
      <c r="U208" s="415" t="s">
        <v>810</v>
      </c>
      <c r="AR208" s="388" t="s">
        <v>2292</v>
      </c>
      <c r="AT208" s="388" t="s">
        <v>523</v>
      </c>
      <c r="AU208" s="388" t="s">
        <v>49</v>
      </c>
      <c r="AY208" s="310" t="s">
        <v>2974</v>
      </c>
      <c r="BE208" s="389">
        <f>IF(N208="základní",J208,0)</f>
        <v>0</v>
      </c>
      <c r="BF208" s="389">
        <f>IF(N208="snížená",J208,0)</f>
        <v>0</v>
      </c>
      <c r="BG208" s="389">
        <f>IF(N208="zákl. přenesená",J208,0)</f>
        <v>0</v>
      </c>
      <c r="BH208" s="389">
        <f>IF(N208="sníž. přenesená",J208,0)</f>
        <v>0</v>
      </c>
      <c r="BI208" s="389">
        <f>IF(N208="nulová",J208,0)</f>
        <v>0</v>
      </c>
      <c r="BJ208" s="310" t="s">
        <v>47</v>
      </c>
      <c r="BK208" s="389">
        <f>ROUND(I208*H208,2)</f>
        <v>0</v>
      </c>
      <c r="BL208" s="310" t="s">
        <v>2292</v>
      </c>
      <c r="BM208" s="388" t="s">
        <v>5047</v>
      </c>
    </row>
    <row r="209" spans="2:65" s="317" customFormat="1" ht="19.5" x14ac:dyDescent="0.2">
      <c r="B209" s="634"/>
      <c r="C209" s="635"/>
      <c r="D209" s="686" t="s">
        <v>3104</v>
      </c>
      <c r="E209" s="635"/>
      <c r="F209" s="687" t="s">
        <v>4559</v>
      </c>
      <c r="G209" s="635"/>
      <c r="H209" s="635"/>
      <c r="I209" s="507"/>
      <c r="L209" s="318"/>
      <c r="M209" s="391"/>
      <c r="U209" s="392"/>
      <c r="AT209" s="310" t="s">
        <v>3104</v>
      </c>
      <c r="AU209" s="310" t="s">
        <v>49</v>
      </c>
    </row>
    <row r="210" spans="2:65" s="317" customFormat="1" ht="12.75" x14ac:dyDescent="0.2">
      <c r="B210" s="634"/>
      <c r="C210" s="635"/>
      <c r="D210" s="688" t="s">
        <v>3813</v>
      </c>
      <c r="E210" s="635"/>
      <c r="F210" s="501" t="s">
        <v>4560</v>
      </c>
      <c r="G210" s="635"/>
      <c r="H210" s="635"/>
      <c r="I210" s="507"/>
      <c r="L210" s="318"/>
      <c r="M210" s="391"/>
      <c r="U210" s="392"/>
      <c r="AT210" s="310" t="s">
        <v>3813</v>
      </c>
      <c r="AU210" s="310" t="s">
        <v>49</v>
      </c>
    </row>
    <row r="211" spans="2:65" s="317" customFormat="1" ht="33" customHeight="1" x14ac:dyDescent="0.2">
      <c r="B211" s="634"/>
      <c r="C211" s="681" t="s">
        <v>3877</v>
      </c>
      <c r="D211" s="681" t="s">
        <v>523</v>
      </c>
      <c r="E211" s="682" t="s">
        <v>1074</v>
      </c>
      <c r="F211" s="683" t="s">
        <v>2666</v>
      </c>
      <c r="G211" s="684" t="s">
        <v>101</v>
      </c>
      <c r="H211" s="685">
        <v>1</v>
      </c>
      <c r="I211" s="383"/>
      <c r="J211" s="383">
        <f>ROUND(I211*H211,2)</f>
        <v>0</v>
      </c>
      <c r="K211" s="414"/>
      <c r="L211" s="318"/>
      <c r="M211" s="384" t="s">
        <v>810</v>
      </c>
      <c r="N211" s="385" t="s">
        <v>2977</v>
      </c>
      <c r="O211" s="386">
        <v>0.78900000000000003</v>
      </c>
      <c r="P211" s="386">
        <f>O211*H211</f>
        <v>0.78900000000000003</v>
      </c>
      <c r="Q211" s="386">
        <v>0</v>
      </c>
      <c r="R211" s="386">
        <f>Q211*H211</f>
        <v>0</v>
      </c>
      <c r="S211" s="386">
        <v>0</v>
      </c>
      <c r="T211" s="386">
        <f>S211*H211</f>
        <v>0</v>
      </c>
      <c r="U211" s="415" t="s">
        <v>810</v>
      </c>
      <c r="AR211" s="388" t="s">
        <v>2292</v>
      </c>
      <c r="AT211" s="388" t="s">
        <v>523</v>
      </c>
      <c r="AU211" s="388" t="s">
        <v>49</v>
      </c>
      <c r="AY211" s="310" t="s">
        <v>2974</v>
      </c>
      <c r="BE211" s="389">
        <f>IF(N211="základní",J211,0)</f>
        <v>0</v>
      </c>
      <c r="BF211" s="389">
        <f>IF(N211="snížená",J211,0)</f>
        <v>0</v>
      </c>
      <c r="BG211" s="389">
        <f>IF(N211="zákl. přenesená",J211,0)</f>
        <v>0</v>
      </c>
      <c r="BH211" s="389">
        <f>IF(N211="sníž. přenesená",J211,0)</f>
        <v>0</v>
      </c>
      <c r="BI211" s="389">
        <f>IF(N211="nulová",J211,0)</f>
        <v>0</v>
      </c>
      <c r="BJ211" s="310" t="s">
        <v>47</v>
      </c>
      <c r="BK211" s="389">
        <f>ROUND(I211*H211,2)</f>
        <v>0</v>
      </c>
      <c r="BL211" s="310" t="s">
        <v>2292</v>
      </c>
      <c r="BM211" s="388" t="s">
        <v>5048</v>
      </c>
    </row>
    <row r="212" spans="2:65" s="317" customFormat="1" ht="19.5" x14ac:dyDescent="0.2">
      <c r="B212" s="634"/>
      <c r="C212" s="635"/>
      <c r="D212" s="686" t="s">
        <v>3104</v>
      </c>
      <c r="E212" s="635"/>
      <c r="F212" s="687" t="s">
        <v>1075</v>
      </c>
      <c r="G212" s="635"/>
      <c r="H212" s="635"/>
      <c r="I212" s="507"/>
      <c r="L212" s="318"/>
      <c r="M212" s="391"/>
      <c r="U212" s="392"/>
      <c r="AT212" s="310" t="s">
        <v>3104</v>
      </c>
      <c r="AU212" s="310" t="s">
        <v>49</v>
      </c>
    </row>
    <row r="213" spans="2:65" s="317" customFormat="1" ht="12.75" x14ac:dyDescent="0.2">
      <c r="B213" s="634"/>
      <c r="C213" s="635"/>
      <c r="D213" s="688" t="s">
        <v>3813</v>
      </c>
      <c r="E213" s="635"/>
      <c r="F213" s="501" t="s">
        <v>5049</v>
      </c>
      <c r="G213" s="635"/>
      <c r="H213" s="635"/>
      <c r="I213" s="507"/>
      <c r="L213" s="318"/>
      <c r="M213" s="391"/>
      <c r="U213" s="392"/>
      <c r="AT213" s="310" t="s">
        <v>3813</v>
      </c>
      <c r="AU213" s="310" t="s">
        <v>49</v>
      </c>
    </row>
    <row r="214" spans="2:65" s="317" customFormat="1" ht="16.5" customHeight="1" x14ac:dyDescent="0.2">
      <c r="B214" s="634"/>
      <c r="C214" s="689" t="s">
        <v>4117</v>
      </c>
      <c r="D214" s="689" t="s">
        <v>565</v>
      </c>
      <c r="E214" s="690" t="s">
        <v>1076</v>
      </c>
      <c r="F214" s="691" t="s">
        <v>1077</v>
      </c>
      <c r="G214" s="692" t="s">
        <v>101</v>
      </c>
      <c r="H214" s="693">
        <v>1</v>
      </c>
      <c r="I214" s="394"/>
      <c r="J214" s="394">
        <f>ROUND(I214*H214,2)</f>
        <v>0</v>
      </c>
      <c r="K214" s="418"/>
      <c r="L214" s="395"/>
      <c r="M214" s="396" t="s">
        <v>810</v>
      </c>
      <c r="N214" s="397" t="s">
        <v>2977</v>
      </c>
      <c r="O214" s="386">
        <v>0</v>
      </c>
      <c r="P214" s="386">
        <f>O214*H214</f>
        <v>0</v>
      </c>
      <c r="Q214" s="386">
        <v>7.28E-3</v>
      </c>
      <c r="R214" s="386">
        <f>Q214*H214</f>
        <v>7.28E-3</v>
      </c>
      <c r="S214" s="386">
        <v>0</v>
      </c>
      <c r="T214" s="386">
        <f>S214*H214</f>
        <v>0</v>
      </c>
      <c r="U214" s="415" t="s">
        <v>810</v>
      </c>
      <c r="AR214" s="388" t="s">
        <v>3018</v>
      </c>
      <c r="AT214" s="388" t="s">
        <v>565</v>
      </c>
      <c r="AU214" s="388" t="s">
        <v>49</v>
      </c>
      <c r="AY214" s="310" t="s">
        <v>2974</v>
      </c>
      <c r="BE214" s="389">
        <f>IF(N214="základní",J214,0)</f>
        <v>0</v>
      </c>
      <c r="BF214" s="389">
        <f>IF(N214="snížená",J214,0)</f>
        <v>0</v>
      </c>
      <c r="BG214" s="389">
        <f>IF(N214="zákl. přenesená",J214,0)</f>
        <v>0</v>
      </c>
      <c r="BH214" s="389">
        <f>IF(N214="sníž. přenesená",J214,0)</f>
        <v>0</v>
      </c>
      <c r="BI214" s="389">
        <f>IF(N214="nulová",J214,0)</f>
        <v>0</v>
      </c>
      <c r="BJ214" s="310" t="s">
        <v>47</v>
      </c>
      <c r="BK214" s="389">
        <f>ROUND(I214*H214,2)</f>
        <v>0</v>
      </c>
      <c r="BL214" s="310" t="s">
        <v>2292</v>
      </c>
      <c r="BM214" s="388" t="s">
        <v>5050</v>
      </c>
    </row>
    <row r="215" spans="2:65" s="317" customFormat="1" ht="12.75" x14ac:dyDescent="0.2">
      <c r="B215" s="634"/>
      <c r="C215" s="635"/>
      <c r="D215" s="686" t="s">
        <v>3104</v>
      </c>
      <c r="E215" s="635"/>
      <c r="F215" s="687" t="s">
        <v>1077</v>
      </c>
      <c r="G215" s="635"/>
      <c r="H215" s="635"/>
      <c r="I215" s="507"/>
      <c r="L215" s="318"/>
      <c r="M215" s="391"/>
      <c r="U215" s="392"/>
      <c r="AT215" s="310" t="s">
        <v>3104</v>
      </c>
      <c r="AU215" s="310" t="s">
        <v>49</v>
      </c>
    </row>
    <row r="216" spans="2:65" s="317" customFormat="1" ht="33" customHeight="1" x14ac:dyDescent="0.2">
      <c r="B216" s="634"/>
      <c r="C216" s="681" t="s">
        <v>4120</v>
      </c>
      <c r="D216" s="681" t="s">
        <v>523</v>
      </c>
      <c r="E216" s="682" t="s">
        <v>1078</v>
      </c>
      <c r="F216" s="683" t="s">
        <v>2667</v>
      </c>
      <c r="G216" s="684" t="s">
        <v>101</v>
      </c>
      <c r="H216" s="685">
        <v>3</v>
      </c>
      <c r="I216" s="383"/>
      <c r="J216" s="383">
        <f>ROUND(I216*H216,2)</f>
        <v>0</v>
      </c>
      <c r="K216" s="414"/>
      <c r="L216" s="318"/>
      <c r="M216" s="384" t="s">
        <v>810</v>
      </c>
      <c r="N216" s="385" t="s">
        <v>2977</v>
      </c>
      <c r="O216" s="386">
        <v>1.0069999999999999</v>
      </c>
      <c r="P216" s="386">
        <f>O216*H216</f>
        <v>3.0209999999999999</v>
      </c>
      <c r="Q216" s="386">
        <v>0</v>
      </c>
      <c r="R216" s="386">
        <f>Q216*H216</f>
        <v>0</v>
      </c>
      <c r="S216" s="386">
        <v>0</v>
      </c>
      <c r="T216" s="386">
        <f>S216*H216</f>
        <v>0</v>
      </c>
      <c r="U216" s="415" t="s">
        <v>810</v>
      </c>
      <c r="AR216" s="388" t="s">
        <v>2292</v>
      </c>
      <c r="AT216" s="388" t="s">
        <v>523</v>
      </c>
      <c r="AU216" s="388" t="s">
        <v>49</v>
      </c>
      <c r="AY216" s="310" t="s">
        <v>2974</v>
      </c>
      <c r="BE216" s="389">
        <f>IF(N216="základní",J216,0)</f>
        <v>0</v>
      </c>
      <c r="BF216" s="389">
        <f>IF(N216="snížená",J216,0)</f>
        <v>0</v>
      </c>
      <c r="BG216" s="389">
        <f>IF(N216="zákl. přenesená",J216,0)</f>
        <v>0</v>
      </c>
      <c r="BH216" s="389">
        <f>IF(N216="sníž. přenesená",J216,0)</f>
        <v>0</v>
      </c>
      <c r="BI216" s="389">
        <f>IF(N216="nulová",J216,0)</f>
        <v>0</v>
      </c>
      <c r="BJ216" s="310" t="s">
        <v>47</v>
      </c>
      <c r="BK216" s="389">
        <f>ROUND(I216*H216,2)</f>
        <v>0</v>
      </c>
      <c r="BL216" s="310" t="s">
        <v>2292</v>
      </c>
      <c r="BM216" s="388" t="s">
        <v>5051</v>
      </c>
    </row>
    <row r="217" spans="2:65" s="317" customFormat="1" ht="19.5" x14ac:dyDescent="0.2">
      <c r="B217" s="634"/>
      <c r="C217" s="635"/>
      <c r="D217" s="686" t="s">
        <v>3104</v>
      </c>
      <c r="E217" s="635"/>
      <c r="F217" s="687" t="s">
        <v>1079</v>
      </c>
      <c r="G217" s="635"/>
      <c r="H217" s="635"/>
      <c r="I217" s="507"/>
      <c r="L217" s="318"/>
      <c r="M217" s="391"/>
      <c r="U217" s="392"/>
      <c r="AT217" s="310" t="s">
        <v>3104</v>
      </c>
      <c r="AU217" s="310" t="s">
        <v>49</v>
      </c>
    </row>
    <row r="218" spans="2:65" s="317" customFormat="1" ht="12.75" x14ac:dyDescent="0.2">
      <c r="B218" s="634"/>
      <c r="C218" s="635"/>
      <c r="D218" s="688" t="s">
        <v>3813</v>
      </c>
      <c r="E218" s="635"/>
      <c r="F218" s="501" t="s">
        <v>5052</v>
      </c>
      <c r="G218" s="635"/>
      <c r="H218" s="635"/>
      <c r="I218" s="507"/>
      <c r="L218" s="318"/>
      <c r="M218" s="391"/>
      <c r="U218" s="392"/>
      <c r="AT218" s="310" t="s">
        <v>3813</v>
      </c>
      <c r="AU218" s="310" t="s">
        <v>49</v>
      </c>
    </row>
    <row r="219" spans="2:65" s="317" customFormat="1" ht="16.5" customHeight="1" x14ac:dyDescent="0.2">
      <c r="B219" s="634"/>
      <c r="C219" s="689" t="s">
        <v>3879</v>
      </c>
      <c r="D219" s="689" t="s">
        <v>565</v>
      </c>
      <c r="E219" s="690" t="s">
        <v>1080</v>
      </c>
      <c r="F219" s="691" t="s">
        <v>1081</v>
      </c>
      <c r="G219" s="692" t="s">
        <v>101</v>
      </c>
      <c r="H219" s="693">
        <v>3</v>
      </c>
      <c r="I219" s="394"/>
      <c r="J219" s="394">
        <f>ROUND(I219*H219,2)</f>
        <v>0</v>
      </c>
      <c r="K219" s="418"/>
      <c r="L219" s="395"/>
      <c r="M219" s="396" t="s">
        <v>810</v>
      </c>
      <c r="N219" s="397" t="s">
        <v>2977</v>
      </c>
      <c r="O219" s="386">
        <v>0</v>
      </c>
      <c r="P219" s="386">
        <f>O219*H219</f>
        <v>0</v>
      </c>
      <c r="Q219" s="386">
        <v>1.2319999999999999E-2</v>
      </c>
      <c r="R219" s="386">
        <f>Q219*H219</f>
        <v>3.696E-2</v>
      </c>
      <c r="S219" s="386">
        <v>0</v>
      </c>
      <c r="T219" s="386">
        <f>S219*H219</f>
        <v>0</v>
      </c>
      <c r="U219" s="415" t="s">
        <v>810</v>
      </c>
      <c r="AR219" s="388" t="s">
        <v>3018</v>
      </c>
      <c r="AT219" s="388" t="s">
        <v>565</v>
      </c>
      <c r="AU219" s="388" t="s">
        <v>49</v>
      </c>
      <c r="AY219" s="310" t="s">
        <v>2974</v>
      </c>
      <c r="BE219" s="389">
        <f>IF(N219="základní",J219,0)</f>
        <v>0</v>
      </c>
      <c r="BF219" s="389">
        <f>IF(N219="snížená",J219,0)</f>
        <v>0</v>
      </c>
      <c r="BG219" s="389">
        <f>IF(N219="zákl. přenesená",J219,0)</f>
        <v>0</v>
      </c>
      <c r="BH219" s="389">
        <f>IF(N219="sníž. přenesená",J219,0)</f>
        <v>0</v>
      </c>
      <c r="BI219" s="389">
        <f>IF(N219="nulová",J219,0)</f>
        <v>0</v>
      </c>
      <c r="BJ219" s="310" t="s">
        <v>47</v>
      </c>
      <c r="BK219" s="389">
        <f>ROUND(I219*H219,2)</f>
        <v>0</v>
      </c>
      <c r="BL219" s="310" t="s">
        <v>2292</v>
      </c>
      <c r="BM219" s="388" t="s">
        <v>5053</v>
      </c>
    </row>
    <row r="220" spans="2:65" s="317" customFormat="1" ht="12.75" x14ac:dyDescent="0.2">
      <c r="B220" s="634"/>
      <c r="C220" s="635"/>
      <c r="D220" s="686" t="s">
        <v>3104</v>
      </c>
      <c r="E220" s="635"/>
      <c r="F220" s="687" t="s">
        <v>1081</v>
      </c>
      <c r="G220" s="635"/>
      <c r="H220" s="635"/>
      <c r="I220" s="507"/>
      <c r="L220" s="318"/>
      <c r="M220" s="391"/>
      <c r="U220" s="392"/>
      <c r="AT220" s="310" t="s">
        <v>3104</v>
      </c>
      <c r="AU220" s="310" t="s">
        <v>49</v>
      </c>
    </row>
    <row r="221" spans="2:65" s="317" customFormat="1" ht="33" customHeight="1" x14ac:dyDescent="0.2">
      <c r="B221" s="634"/>
      <c r="C221" s="681" t="s">
        <v>4059</v>
      </c>
      <c r="D221" s="681" t="s">
        <v>523</v>
      </c>
      <c r="E221" s="682" t="s">
        <v>2668</v>
      </c>
      <c r="F221" s="683" t="s">
        <v>2669</v>
      </c>
      <c r="G221" s="684" t="s">
        <v>101</v>
      </c>
      <c r="H221" s="685">
        <v>4</v>
      </c>
      <c r="I221" s="383"/>
      <c r="J221" s="383">
        <f>ROUND(I221*H221,2)</f>
        <v>0</v>
      </c>
      <c r="K221" s="414"/>
      <c r="L221" s="318"/>
      <c r="M221" s="384" t="s">
        <v>810</v>
      </c>
      <c r="N221" s="385" t="s">
        <v>2977</v>
      </c>
      <c r="O221" s="386">
        <v>1.2270000000000001</v>
      </c>
      <c r="P221" s="386">
        <f>O221*H221</f>
        <v>4.9080000000000004</v>
      </c>
      <c r="Q221" s="386">
        <v>0</v>
      </c>
      <c r="R221" s="386">
        <f>Q221*H221</f>
        <v>0</v>
      </c>
      <c r="S221" s="386">
        <v>0</v>
      </c>
      <c r="T221" s="386">
        <f>S221*H221</f>
        <v>0</v>
      </c>
      <c r="U221" s="415" t="s">
        <v>810</v>
      </c>
      <c r="AR221" s="388" t="s">
        <v>2292</v>
      </c>
      <c r="AT221" s="388" t="s">
        <v>523</v>
      </c>
      <c r="AU221" s="388" t="s">
        <v>49</v>
      </c>
      <c r="AY221" s="310" t="s">
        <v>2974</v>
      </c>
      <c r="BE221" s="389">
        <f>IF(N221="základní",J221,0)</f>
        <v>0</v>
      </c>
      <c r="BF221" s="389">
        <f>IF(N221="snížená",J221,0)</f>
        <v>0</v>
      </c>
      <c r="BG221" s="389">
        <f>IF(N221="zákl. přenesená",J221,0)</f>
        <v>0</v>
      </c>
      <c r="BH221" s="389">
        <f>IF(N221="sníž. přenesená",J221,0)</f>
        <v>0</v>
      </c>
      <c r="BI221" s="389">
        <f>IF(N221="nulová",J221,0)</f>
        <v>0</v>
      </c>
      <c r="BJ221" s="310" t="s">
        <v>47</v>
      </c>
      <c r="BK221" s="389">
        <f>ROUND(I221*H221,2)</f>
        <v>0</v>
      </c>
      <c r="BL221" s="310" t="s">
        <v>2292</v>
      </c>
      <c r="BM221" s="388" t="s">
        <v>5054</v>
      </c>
    </row>
    <row r="222" spans="2:65" s="317" customFormat="1" ht="19.5" x14ac:dyDescent="0.2">
      <c r="B222" s="634"/>
      <c r="C222" s="635"/>
      <c r="D222" s="686" t="s">
        <v>3104</v>
      </c>
      <c r="E222" s="635"/>
      <c r="F222" s="687" t="s">
        <v>5055</v>
      </c>
      <c r="G222" s="635"/>
      <c r="H222" s="635"/>
      <c r="I222" s="507"/>
      <c r="L222" s="318"/>
      <c r="M222" s="391"/>
      <c r="U222" s="392"/>
      <c r="AT222" s="310" t="s">
        <v>3104</v>
      </c>
      <c r="AU222" s="310" t="s">
        <v>49</v>
      </c>
    </row>
    <row r="223" spans="2:65" s="317" customFormat="1" ht="12.75" x14ac:dyDescent="0.2">
      <c r="B223" s="634"/>
      <c r="C223" s="635"/>
      <c r="D223" s="688" t="s">
        <v>3813</v>
      </c>
      <c r="E223" s="635"/>
      <c r="F223" s="501" t="s">
        <v>5056</v>
      </c>
      <c r="G223" s="635"/>
      <c r="H223" s="635"/>
      <c r="I223" s="507"/>
      <c r="L223" s="318"/>
      <c r="M223" s="391"/>
      <c r="U223" s="392"/>
      <c r="AT223" s="310" t="s">
        <v>3813</v>
      </c>
      <c r="AU223" s="310" t="s">
        <v>49</v>
      </c>
    </row>
    <row r="224" spans="2:65" s="317" customFormat="1" ht="16.5" customHeight="1" x14ac:dyDescent="0.2">
      <c r="B224" s="634"/>
      <c r="C224" s="689" t="s">
        <v>3881</v>
      </c>
      <c r="D224" s="689" t="s">
        <v>565</v>
      </c>
      <c r="E224" s="690" t="s">
        <v>1080</v>
      </c>
      <c r="F224" s="691" t="s">
        <v>1081</v>
      </c>
      <c r="G224" s="692" t="s">
        <v>101</v>
      </c>
      <c r="H224" s="693">
        <v>4</v>
      </c>
      <c r="I224" s="394"/>
      <c r="J224" s="394">
        <f>ROUND(I224*H224,2)</f>
        <v>0</v>
      </c>
      <c r="K224" s="418"/>
      <c r="L224" s="395"/>
      <c r="M224" s="396" t="s">
        <v>810</v>
      </c>
      <c r="N224" s="397" t="s">
        <v>2977</v>
      </c>
      <c r="O224" s="386">
        <v>0</v>
      </c>
      <c r="P224" s="386">
        <f>O224*H224</f>
        <v>0</v>
      </c>
      <c r="Q224" s="386">
        <v>1.2319999999999999E-2</v>
      </c>
      <c r="R224" s="386">
        <f>Q224*H224</f>
        <v>4.9279999999999997E-2</v>
      </c>
      <c r="S224" s="386">
        <v>0</v>
      </c>
      <c r="T224" s="386">
        <f>S224*H224</f>
        <v>0</v>
      </c>
      <c r="U224" s="415" t="s">
        <v>810</v>
      </c>
      <c r="AR224" s="388" t="s">
        <v>3018</v>
      </c>
      <c r="AT224" s="388" t="s">
        <v>565</v>
      </c>
      <c r="AU224" s="388" t="s">
        <v>49</v>
      </c>
      <c r="AY224" s="310" t="s">
        <v>2974</v>
      </c>
      <c r="BE224" s="389">
        <f>IF(N224="základní",J224,0)</f>
        <v>0</v>
      </c>
      <c r="BF224" s="389">
        <f>IF(N224="snížená",J224,0)</f>
        <v>0</v>
      </c>
      <c r="BG224" s="389">
        <f>IF(N224="zákl. přenesená",J224,0)</f>
        <v>0</v>
      </c>
      <c r="BH224" s="389">
        <f>IF(N224="sníž. přenesená",J224,0)</f>
        <v>0</v>
      </c>
      <c r="BI224" s="389">
        <f>IF(N224="nulová",J224,0)</f>
        <v>0</v>
      </c>
      <c r="BJ224" s="310" t="s">
        <v>47</v>
      </c>
      <c r="BK224" s="389">
        <f>ROUND(I224*H224,2)</f>
        <v>0</v>
      </c>
      <c r="BL224" s="310" t="s">
        <v>2292</v>
      </c>
      <c r="BM224" s="388" t="s">
        <v>5057</v>
      </c>
    </row>
    <row r="225" spans="2:65" s="317" customFormat="1" ht="12.75" x14ac:dyDescent="0.2">
      <c r="B225" s="634"/>
      <c r="C225" s="635"/>
      <c r="D225" s="686" t="s">
        <v>3104</v>
      </c>
      <c r="E225" s="635"/>
      <c r="F225" s="687" t="s">
        <v>1081</v>
      </c>
      <c r="G225" s="635"/>
      <c r="H225" s="635"/>
      <c r="I225" s="507"/>
      <c r="L225" s="318"/>
      <c r="M225" s="391"/>
      <c r="U225" s="392"/>
      <c r="AT225" s="310" t="s">
        <v>3104</v>
      </c>
      <c r="AU225" s="310" t="s">
        <v>49</v>
      </c>
    </row>
    <row r="226" spans="2:65" s="317" customFormat="1" ht="24.2" customHeight="1" x14ac:dyDescent="0.2">
      <c r="B226" s="634"/>
      <c r="C226" s="681" t="s">
        <v>4171</v>
      </c>
      <c r="D226" s="681" t="s">
        <v>523</v>
      </c>
      <c r="E226" s="682" t="s">
        <v>2670</v>
      </c>
      <c r="F226" s="683" t="s">
        <v>2671</v>
      </c>
      <c r="G226" s="684" t="s">
        <v>101</v>
      </c>
      <c r="H226" s="685">
        <v>13</v>
      </c>
      <c r="I226" s="383"/>
      <c r="J226" s="383">
        <f>ROUND(I226*H226,2)</f>
        <v>0</v>
      </c>
      <c r="K226" s="414"/>
      <c r="L226" s="318"/>
      <c r="M226" s="384" t="s">
        <v>810</v>
      </c>
      <c r="N226" s="385" t="s">
        <v>2977</v>
      </c>
      <c r="O226" s="386">
        <v>0.35099999999999998</v>
      </c>
      <c r="P226" s="386">
        <f>O226*H226</f>
        <v>4.5629999999999997</v>
      </c>
      <c r="Q226" s="386">
        <v>0</v>
      </c>
      <c r="R226" s="386">
        <f>Q226*H226</f>
        <v>0</v>
      </c>
      <c r="S226" s="386">
        <v>0</v>
      </c>
      <c r="T226" s="386">
        <f>S226*H226</f>
        <v>0</v>
      </c>
      <c r="U226" s="415" t="s">
        <v>810</v>
      </c>
      <c r="AR226" s="388" t="s">
        <v>2292</v>
      </c>
      <c r="AT226" s="388" t="s">
        <v>523</v>
      </c>
      <c r="AU226" s="388" t="s">
        <v>49</v>
      </c>
      <c r="AY226" s="310" t="s">
        <v>2974</v>
      </c>
      <c r="BE226" s="389">
        <f>IF(N226="základní",J226,0)</f>
        <v>0</v>
      </c>
      <c r="BF226" s="389">
        <f>IF(N226="snížená",J226,0)</f>
        <v>0</v>
      </c>
      <c r="BG226" s="389">
        <f>IF(N226="zákl. přenesená",J226,0)</f>
        <v>0</v>
      </c>
      <c r="BH226" s="389">
        <f>IF(N226="sníž. přenesená",J226,0)</f>
        <v>0</v>
      </c>
      <c r="BI226" s="389">
        <f>IF(N226="nulová",J226,0)</f>
        <v>0</v>
      </c>
      <c r="BJ226" s="310" t="s">
        <v>47</v>
      </c>
      <c r="BK226" s="389">
        <f>ROUND(I226*H226,2)</f>
        <v>0</v>
      </c>
      <c r="BL226" s="310" t="s">
        <v>2292</v>
      </c>
      <c r="BM226" s="388" t="s">
        <v>5058</v>
      </c>
    </row>
    <row r="227" spans="2:65" s="317" customFormat="1" ht="19.5" x14ac:dyDescent="0.2">
      <c r="B227" s="634"/>
      <c r="C227" s="635"/>
      <c r="D227" s="686" t="s">
        <v>3104</v>
      </c>
      <c r="E227" s="635"/>
      <c r="F227" s="687" t="s">
        <v>5059</v>
      </c>
      <c r="G227" s="635"/>
      <c r="H227" s="635"/>
      <c r="I227" s="507"/>
      <c r="L227" s="318"/>
      <c r="M227" s="391"/>
      <c r="U227" s="392"/>
      <c r="AT227" s="310" t="s">
        <v>3104</v>
      </c>
      <c r="AU227" s="310" t="s">
        <v>49</v>
      </c>
    </row>
    <row r="228" spans="2:65" s="317" customFormat="1" ht="12.75" x14ac:dyDescent="0.2">
      <c r="B228" s="634"/>
      <c r="C228" s="635"/>
      <c r="D228" s="688" t="s">
        <v>3813</v>
      </c>
      <c r="E228" s="635"/>
      <c r="F228" s="501" t="s">
        <v>5060</v>
      </c>
      <c r="G228" s="635"/>
      <c r="H228" s="635"/>
      <c r="I228" s="507"/>
      <c r="L228" s="318"/>
      <c r="M228" s="391"/>
      <c r="U228" s="392"/>
      <c r="AT228" s="310" t="s">
        <v>3813</v>
      </c>
      <c r="AU228" s="310" t="s">
        <v>49</v>
      </c>
    </row>
    <row r="229" spans="2:65" s="317" customFormat="1" ht="16.5" customHeight="1" x14ac:dyDescent="0.2">
      <c r="B229" s="634"/>
      <c r="C229" s="689" t="s">
        <v>4103</v>
      </c>
      <c r="D229" s="689" t="s">
        <v>565</v>
      </c>
      <c r="E229" s="690" t="s">
        <v>2672</v>
      </c>
      <c r="F229" s="691" t="s">
        <v>2673</v>
      </c>
      <c r="G229" s="692" t="s">
        <v>101</v>
      </c>
      <c r="H229" s="693">
        <v>9</v>
      </c>
      <c r="I229" s="394"/>
      <c r="J229" s="394">
        <f>ROUND(I229*H229,2)</f>
        <v>0</v>
      </c>
      <c r="K229" s="418"/>
      <c r="L229" s="395"/>
      <c r="M229" s="396" t="s">
        <v>810</v>
      </c>
      <c r="N229" s="397" t="s">
        <v>2977</v>
      </c>
      <c r="O229" s="386">
        <v>0</v>
      </c>
      <c r="P229" s="386">
        <f>O229*H229</f>
        <v>0</v>
      </c>
      <c r="Q229" s="386">
        <v>5.0000000000000001E-4</v>
      </c>
      <c r="R229" s="386">
        <f>Q229*H229</f>
        <v>4.5000000000000005E-3</v>
      </c>
      <c r="S229" s="386">
        <v>0</v>
      </c>
      <c r="T229" s="386">
        <f>S229*H229</f>
        <v>0</v>
      </c>
      <c r="U229" s="415" t="s">
        <v>810</v>
      </c>
      <c r="AR229" s="388" t="s">
        <v>3018</v>
      </c>
      <c r="AT229" s="388" t="s">
        <v>565</v>
      </c>
      <c r="AU229" s="388" t="s">
        <v>49</v>
      </c>
      <c r="AY229" s="310" t="s">
        <v>2974</v>
      </c>
      <c r="BE229" s="389">
        <f>IF(N229="základní",J229,0)</f>
        <v>0</v>
      </c>
      <c r="BF229" s="389">
        <f>IF(N229="snížená",J229,0)</f>
        <v>0</v>
      </c>
      <c r="BG229" s="389">
        <f>IF(N229="zákl. přenesená",J229,0)</f>
        <v>0</v>
      </c>
      <c r="BH229" s="389">
        <f>IF(N229="sníž. přenesená",J229,0)</f>
        <v>0</v>
      </c>
      <c r="BI229" s="389">
        <f>IF(N229="nulová",J229,0)</f>
        <v>0</v>
      </c>
      <c r="BJ229" s="310" t="s">
        <v>47</v>
      </c>
      <c r="BK229" s="389">
        <f>ROUND(I229*H229,2)</f>
        <v>0</v>
      </c>
      <c r="BL229" s="310" t="s">
        <v>2292</v>
      </c>
      <c r="BM229" s="388" t="s">
        <v>5061</v>
      </c>
    </row>
    <row r="230" spans="2:65" s="317" customFormat="1" ht="12.75" x14ac:dyDescent="0.2">
      <c r="B230" s="634"/>
      <c r="C230" s="635"/>
      <c r="D230" s="686" t="s">
        <v>3104</v>
      </c>
      <c r="E230" s="635"/>
      <c r="F230" s="687" t="s">
        <v>2673</v>
      </c>
      <c r="G230" s="635"/>
      <c r="H230" s="635"/>
      <c r="I230" s="507"/>
      <c r="L230" s="318"/>
      <c r="M230" s="391"/>
      <c r="U230" s="392"/>
      <c r="AT230" s="310" t="s">
        <v>3104</v>
      </c>
      <c r="AU230" s="310" t="s">
        <v>49</v>
      </c>
    </row>
    <row r="231" spans="2:65" s="317" customFormat="1" ht="16.5" customHeight="1" x14ac:dyDescent="0.2">
      <c r="B231" s="634"/>
      <c r="C231" s="689" t="s">
        <v>4112</v>
      </c>
      <c r="D231" s="689" t="s">
        <v>565</v>
      </c>
      <c r="E231" s="690" t="s">
        <v>2674</v>
      </c>
      <c r="F231" s="691" t="s">
        <v>2675</v>
      </c>
      <c r="G231" s="692" t="s">
        <v>101</v>
      </c>
      <c r="H231" s="693">
        <v>2</v>
      </c>
      <c r="I231" s="394"/>
      <c r="J231" s="394">
        <f>ROUND(I231*H231,2)</f>
        <v>0</v>
      </c>
      <c r="K231" s="418"/>
      <c r="L231" s="395"/>
      <c r="M231" s="396" t="s">
        <v>810</v>
      </c>
      <c r="N231" s="397" t="s">
        <v>2977</v>
      </c>
      <c r="O231" s="386">
        <v>0</v>
      </c>
      <c r="P231" s="386">
        <f>O231*H231</f>
        <v>0</v>
      </c>
      <c r="Q231" s="386">
        <v>8.0000000000000004E-4</v>
      </c>
      <c r="R231" s="386">
        <f>Q231*H231</f>
        <v>1.6000000000000001E-3</v>
      </c>
      <c r="S231" s="386">
        <v>0</v>
      </c>
      <c r="T231" s="386">
        <f>S231*H231</f>
        <v>0</v>
      </c>
      <c r="U231" s="415" t="s">
        <v>810</v>
      </c>
      <c r="AR231" s="388" t="s">
        <v>3018</v>
      </c>
      <c r="AT231" s="388" t="s">
        <v>565</v>
      </c>
      <c r="AU231" s="388" t="s">
        <v>49</v>
      </c>
      <c r="AY231" s="310" t="s">
        <v>2974</v>
      </c>
      <c r="BE231" s="389">
        <f>IF(N231="základní",J231,0)</f>
        <v>0</v>
      </c>
      <c r="BF231" s="389">
        <f>IF(N231="snížená",J231,0)</f>
        <v>0</v>
      </c>
      <c r="BG231" s="389">
        <f>IF(N231="zákl. přenesená",J231,0)</f>
        <v>0</v>
      </c>
      <c r="BH231" s="389">
        <f>IF(N231="sníž. přenesená",J231,0)</f>
        <v>0</v>
      </c>
      <c r="BI231" s="389">
        <f>IF(N231="nulová",J231,0)</f>
        <v>0</v>
      </c>
      <c r="BJ231" s="310" t="s">
        <v>47</v>
      </c>
      <c r="BK231" s="389">
        <f>ROUND(I231*H231,2)</f>
        <v>0</v>
      </c>
      <c r="BL231" s="310" t="s">
        <v>2292</v>
      </c>
      <c r="BM231" s="388" t="s">
        <v>5062</v>
      </c>
    </row>
    <row r="232" spans="2:65" s="317" customFormat="1" ht="12.75" x14ac:dyDescent="0.2">
      <c r="B232" s="634"/>
      <c r="C232" s="635"/>
      <c r="D232" s="686" t="s">
        <v>3104</v>
      </c>
      <c r="E232" s="635"/>
      <c r="F232" s="687" t="s">
        <v>2675</v>
      </c>
      <c r="G232" s="635"/>
      <c r="H232" s="635"/>
      <c r="I232" s="507"/>
      <c r="L232" s="318"/>
      <c r="M232" s="391"/>
      <c r="U232" s="392"/>
      <c r="AT232" s="310" t="s">
        <v>3104</v>
      </c>
      <c r="AU232" s="310" t="s">
        <v>49</v>
      </c>
    </row>
    <row r="233" spans="2:65" s="317" customFormat="1" ht="16.5" customHeight="1" x14ac:dyDescent="0.2">
      <c r="B233" s="634"/>
      <c r="C233" s="689" t="s">
        <v>4100</v>
      </c>
      <c r="D233" s="689" t="s">
        <v>565</v>
      </c>
      <c r="E233" s="690" t="s">
        <v>2676</v>
      </c>
      <c r="F233" s="691" t="s">
        <v>2677</v>
      </c>
      <c r="G233" s="692" t="s">
        <v>101</v>
      </c>
      <c r="H233" s="693">
        <v>2</v>
      </c>
      <c r="I233" s="394"/>
      <c r="J233" s="394">
        <f>ROUND(I233*H233,2)</f>
        <v>0</v>
      </c>
      <c r="K233" s="418"/>
      <c r="L233" s="395"/>
      <c r="M233" s="396" t="s">
        <v>810</v>
      </c>
      <c r="N233" s="397" t="s">
        <v>2977</v>
      </c>
      <c r="O233" s="386">
        <v>0</v>
      </c>
      <c r="P233" s="386">
        <f>O233*H233</f>
        <v>0</v>
      </c>
      <c r="Q233" s="386">
        <v>1.9E-3</v>
      </c>
      <c r="R233" s="386">
        <f>Q233*H233</f>
        <v>3.8E-3</v>
      </c>
      <c r="S233" s="386">
        <v>0</v>
      </c>
      <c r="T233" s="386">
        <f>S233*H233</f>
        <v>0</v>
      </c>
      <c r="U233" s="415" t="s">
        <v>810</v>
      </c>
      <c r="AR233" s="388" t="s">
        <v>3018</v>
      </c>
      <c r="AT233" s="388" t="s">
        <v>565</v>
      </c>
      <c r="AU233" s="388" t="s">
        <v>49</v>
      </c>
      <c r="AY233" s="310" t="s">
        <v>2974</v>
      </c>
      <c r="BE233" s="389">
        <f>IF(N233="základní",J233,0)</f>
        <v>0</v>
      </c>
      <c r="BF233" s="389">
        <f>IF(N233="snížená",J233,0)</f>
        <v>0</v>
      </c>
      <c r="BG233" s="389">
        <f>IF(N233="zákl. přenesená",J233,0)</f>
        <v>0</v>
      </c>
      <c r="BH233" s="389">
        <f>IF(N233="sníž. přenesená",J233,0)</f>
        <v>0</v>
      </c>
      <c r="BI233" s="389">
        <f>IF(N233="nulová",J233,0)</f>
        <v>0</v>
      </c>
      <c r="BJ233" s="310" t="s">
        <v>47</v>
      </c>
      <c r="BK233" s="389">
        <f>ROUND(I233*H233,2)</f>
        <v>0</v>
      </c>
      <c r="BL233" s="310" t="s">
        <v>2292</v>
      </c>
      <c r="BM233" s="388" t="s">
        <v>5063</v>
      </c>
    </row>
    <row r="234" spans="2:65" s="317" customFormat="1" ht="12.75" x14ac:dyDescent="0.2">
      <c r="B234" s="634"/>
      <c r="C234" s="635"/>
      <c r="D234" s="686" t="s">
        <v>3104</v>
      </c>
      <c r="E234" s="635"/>
      <c r="F234" s="687" t="s">
        <v>2677</v>
      </c>
      <c r="G234" s="635"/>
      <c r="H234" s="635"/>
      <c r="I234" s="507"/>
      <c r="L234" s="318"/>
      <c r="M234" s="391"/>
      <c r="U234" s="392"/>
      <c r="AT234" s="310" t="s">
        <v>3104</v>
      </c>
      <c r="AU234" s="310" t="s">
        <v>49</v>
      </c>
    </row>
    <row r="235" spans="2:65" s="317" customFormat="1" ht="24.2" customHeight="1" x14ac:dyDescent="0.2">
      <c r="B235" s="634"/>
      <c r="C235" s="681" t="s">
        <v>3904</v>
      </c>
      <c r="D235" s="681" t="s">
        <v>523</v>
      </c>
      <c r="E235" s="682" t="s">
        <v>2678</v>
      </c>
      <c r="F235" s="683" t="s">
        <v>2679</v>
      </c>
      <c r="G235" s="684" t="s">
        <v>101</v>
      </c>
      <c r="H235" s="685">
        <v>6</v>
      </c>
      <c r="I235" s="383"/>
      <c r="J235" s="383">
        <f>ROUND(I235*H235,2)</f>
        <v>0</v>
      </c>
      <c r="K235" s="414"/>
      <c r="L235" s="318"/>
      <c r="M235" s="384" t="s">
        <v>810</v>
      </c>
      <c r="N235" s="385" t="s">
        <v>2977</v>
      </c>
      <c r="O235" s="386">
        <v>0.52500000000000002</v>
      </c>
      <c r="P235" s="386">
        <f>O235*H235</f>
        <v>3.1500000000000004</v>
      </c>
      <c r="Q235" s="386">
        <v>0</v>
      </c>
      <c r="R235" s="386">
        <f>Q235*H235</f>
        <v>0</v>
      </c>
      <c r="S235" s="386">
        <v>0</v>
      </c>
      <c r="T235" s="386">
        <f>S235*H235</f>
        <v>0</v>
      </c>
      <c r="U235" s="415" t="s">
        <v>810</v>
      </c>
      <c r="AR235" s="388" t="s">
        <v>2292</v>
      </c>
      <c r="AT235" s="388" t="s">
        <v>523</v>
      </c>
      <c r="AU235" s="388" t="s">
        <v>49</v>
      </c>
      <c r="AY235" s="310" t="s">
        <v>2974</v>
      </c>
      <c r="BE235" s="389">
        <f>IF(N235="základní",J235,0)</f>
        <v>0</v>
      </c>
      <c r="BF235" s="389">
        <f>IF(N235="snížená",J235,0)</f>
        <v>0</v>
      </c>
      <c r="BG235" s="389">
        <f>IF(N235="zákl. přenesená",J235,0)</f>
        <v>0</v>
      </c>
      <c r="BH235" s="389">
        <f>IF(N235="sníž. přenesená",J235,0)</f>
        <v>0</v>
      </c>
      <c r="BI235" s="389">
        <f>IF(N235="nulová",J235,0)</f>
        <v>0</v>
      </c>
      <c r="BJ235" s="310" t="s">
        <v>47</v>
      </c>
      <c r="BK235" s="389">
        <f>ROUND(I235*H235,2)</f>
        <v>0</v>
      </c>
      <c r="BL235" s="310" t="s">
        <v>2292</v>
      </c>
      <c r="BM235" s="388" t="s">
        <v>5064</v>
      </c>
    </row>
    <row r="236" spans="2:65" s="317" customFormat="1" ht="19.5" x14ac:dyDescent="0.2">
      <c r="B236" s="634"/>
      <c r="C236" s="635"/>
      <c r="D236" s="686" t="s">
        <v>3104</v>
      </c>
      <c r="E236" s="635"/>
      <c r="F236" s="687" t="s">
        <v>5065</v>
      </c>
      <c r="G236" s="635"/>
      <c r="H236" s="635"/>
      <c r="I236" s="507"/>
      <c r="L236" s="318"/>
      <c r="M236" s="391"/>
      <c r="U236" s="392"/>
      <c r="AT236" s="310" t="s">
        <v>3104</v>
      </c>
      <c r="AU236" s="310" t="s">
        <v>49</v>
      </c>
    </row>
    <row r="237" spans="2:65" s="317" customFormat="1" ht="12.75" x14ac:dyDescent="0.2">
      <c r="B237" s="634"/>
      <c r="C237" s="635"/>
      <c r="D237" s="688" t="s">
        <v>3813</v>
      </c>
      <c r="E237" s="635"/>
      <c r="F237" s="501" t="s">
        <v>5066</v>
      </c>
      <c r="G237" s="635"/>
      <c r="H237" s="635"/>
      <c r="I237" s="507"/>
      <c r="L237" s="318"/>
      <c r="M237" s="391"/>
      <c r="U237" s="392"/>
      <c r="AT237" s="310" t="s">
        <v>3813</v>
      </c>
      <c r="AU237" s="310" t="s">
        <v>49</v>
      </c>
    </row>
    <row r="238" spans="2:65" s="317" customFormat="1" ht="16.5" customHeight="1" x14ac:dyDescent="0.2">
      <c r="B238" s="634"/>
      <c r="C238" s="689" t="s">
        <v>4364</v>
      </c>
      <c r="D238" s="689" t="s">
        <v>565</v>
      </c>
      <c r="E238" s="690" t="s">
        <v>2680</v>
      </c>
      <c r="F238" s="691" t="s">
        <v>2681</v>
      </c>
      <c r="G238" s="692" t="s">
        <v>101</v>
      </c>
      <c r="H238" s="693">
        <v>6</v>
      </c>
      <c r="I238" s="394"/>
      <c r="J238" s="394">
        <f>ROUND(I238*H238,2)</f>
        <v>0</v>
      </c>
      <c r="K238" s="418"/>
      <c r="L238" s="395"/>
      <c r="M238" s="396" t="s">
        <v>810</v>
      </c>
      <c r="N238" s="397" t="s">
        <v>2977</v>
      </c>
      <c r="O238" s="386">
        <v>0</v>
      </c>
      <c r="P238" s="386">
        <f>O238*H238</f>
        <v>0</v>
      </c>
      <c r="Q238" s="386">
        <v>2.2000000000000001E-3</v>
      </c>
      <c r="R238" s="386">
        <f>Q238*H238</f>
        <v>1.32E-2</v>
      </c>
      <c r="S238" s="386">
        <v>0</v>
      </c>
      <c r="T238" s="386">
        <f>S238*H238</f>
        <v>0</v>
      </c>
      <c r="U238" s="415" t="s">
        <v>810</v>
      </c>
      <c r="AR238" s="388" t="s">
        <v>3018</v>
      </c>
      <c r="AT238" s="388" t="s">
        <v>565</v>
      </c>
      <c r="AU238" s="388" t="s">
        <v>49</v>
      </c>
      <c r="AY238" s="310" t="s">
        <v>2974</v>
      </c>
      <c r="BE238" s="389">
        <f>IF(N238="základní",J238,0)</f>
        <v>0</v>
      </c>
      <c r="BF238" s="389">
        <f>IF(N238="snížená",J238,0)</f>
        <v>0</v>
      </c>
      <c r="BG238" s="389">
        <f>IF(N238="zákl. přenesená",J238,0)</f>
        <v>0</v>
      </c>
      <c r="BH238" s="389">
        <f>IF(N238="sníž. přenesená",J238,0)</f>
        <v>0</v>
      </c>
      <c r="BI238" s="389">
        <f>IF(N238="nulová",J238,0)</f>
        <v>0</v>
      </c>
      <c r="BJ238" s="310" t="s">
        <v>47</v>
      </c>
      <c r="BK238" s="389">
        <f>ROUND(I238*H238,2)</f>
        <v>0</v>
      </c>
      <c r="BL238" s="310" t="s">
        <v>2292</v>
      </c>
      <c r="BM238" s="388" t="s">
        <v>5067</v>
      </c>
    </row>
    <row r="239" spans="2:65" s="317" customFormat="1" ht="12.75" x14ac:dyDescent="0.2">
      <c r="B239" s="634"/>
      <c r="C239" s="635"/>
      <c r="D239" s="686" t="s">
        <v>3104</v>
      </c>
      <c r="E239" s="635"/>
      <c r="F239" s="687" t="s">
        <v>2681</v>
      </c>
      <c r="G239" s="635"/>
      <c r="H239" s="635"/>
      <c r="I239" s="507"/>
      <c r="L239" s="318"/>
      <c r="M239" s="391"/>
      <c r="U239" s="392"/>
      <c r="AT239" s="310" t="s">
        <v>3104</v>
      </c>
      <c r="AU239" s="310" t="s">
        <v>49</v>
      </c>
    </row>
    <row r="240" spans="2:65" s="317" customFormat="1" ht="24.2" customHeight="1" x14ac:dyDescent="0.2">
      <c r="B240" s="634"/>
      <c r="C240" s="681" t="s">
        <v>4366</v>
      </c>
      <c r="D240" s="681" t="s">
        <v>523</v>
      </c>
      <c r="E240" s="682" t="s">
        <v>2682</v>
      </c>
      <c r="F240" s="683" t="s">
        <v>2683</v>
      </c>
      <c r="G240" s="684" t="s">
        <v>101</v>
      </c>
      <c r="H240" s="685">
        <v>8</v>
      </c>
      <c r="I240" s="383"/>
      <c r="J240" s="383">
        <f>ROUND(I240*H240,2)</f>
        <v>0</v>
      </c>
      <c r="K240" s="414"/>
      <c r="L240" s="318"/>
      <c r="M240" s="384" t="s">
        <v>810</v>
      </c>
      <c r="N240" s="385" t="s">
        <v>2977</v>
      </c>
      <c r="O240" s="386">
        <v>0.70099999999999996</v>
      </c>
      <c r="P240" s="386">
        <f>O240*H240</f>
        <v>5.6079999999999997</v>
      </c>
      <c r="Q240" s="386">
        <v>0</v>
      </c>
      <c r="R240" s="386">
        <f>Q240*H240</f>
        <v>0</v>
      </c>
      <c r="S240" s="386">
        <v>0</v>
      </c>
      <c r="T240" s="386">
        <f>S240*H240</f>
        <v>0</v>
      </c>
      <c r="U240" s="415" t="s">
        <v>810</v>
      </c>
      <c r="AR240" s="388" t="s">
        <v>2292</v>
      </c>
      <c r="AT240" s="388" t="s">
        <v>523</v>
      </c>
      <c r="AU240" s="388" t="s">
        <v>49</v>
      </c>
      <c r="AY240" s="310" t="s">
        <v>2974</v>
      </c>
      <c r="BE240" s="389">
        <f>IF(N240="základní",J240,0)</f>
        <v>0</v>
      </c>
      <c r="BF240" s="389">
        <f>IF(N240="snížená",J240,0)</f>
        <v>0</v>
      </c>
      <c r="BG240" s="389">
        <f>IF(N240="zákl. přenesená",J240,0)</f>
        <v>0</v>
      </c>
      <c r="BH240" s="389">
        <f>IF(N240="sníž. přenesená",J240,0)</f>
        <v>0</v>
      </c>
      <c r="BI240" s="389">
        <f>IF(N240="nulová",J240,0)</f>
        <v>0</v>
      </c>
      <c r="BJ240" s="310" t="s">
        <v>47</v>
      </c>
      <c r="BK240" s="389">
        <f>ROUND(I240*H240,2)</f>
        <v>0</v>
      </c>
      <c r="BL240" s="310" t="s">
        <v>2292</v>
      </c>
      <c r="BM240" s="388" t="s">
        <v>5068</v>
      </c>
    </row>
    <row r="241" spans="2:65" s="317" customFormat="1" ht="19.5" x14ac:dyDescent="0.2">
      <c r="B241" s="634"/>
      <c r="C241" s="635"/>
      <c r="D241" s="686" t="s">
        <v>3104</v>
      </c>
      <c r="E241" s="635"/>
      <c r="F241" s="687" t="s">
        <v>5069</v>
      </c>
      <c r="G241" s="635"/>
      <c r="H241" s="635"/>
      <c r="I241" s="507"/>
      <c r="L241" s="318"/>
      <c r="M241" s="391"/>
      <c r="U241" s="392"/>
      <c r="AT241" s="310" t="s">
        <v>3104</v>
      </c>
      <c r="AU241" s="310" t="s">
        <v>49</v>
      </c>
    </row>
    <row r="242" spans="2:65" s="317" customFormat="1" ht="12.75" x14ac:dyDescent="0.2">
      <c r="B242" s="634"/>
      <c r="C242" s="635"/>
      <c r="D242" s="688" t="s">
        <v>3813</v>
      </c>
      <c r="E242" s="635"/>
      <c r="F242" s="501" t="s">
        <v>5070</v>
      </c>
      <c r="G242" s="635"/>
      <c r="H242" s="635"/>
      <c r="I242" s="507"/>
      <c r="L242" s="318"/>
      <c r="M242" s="391"/>
      <c r="U242" s="392"/>
      <c r="AT242" s="310" t="s">
        <v>3813</v>
      </c>
      <c r="AU242" s="310" t="s">
        <v>49</v>
      </c>
    </row>
    <row r="243" spans="2:65" s="317" customFormat="1" ht="16.5" customHeight="1" x14ac:dyDescent="0.2">
      <c r="B243" s="634"/>
      <c r="C243" s="689" t="s">
        <v>2924</v>
      </c>
      <c r="D243" s="689" t="s">
        <v>565</v>
      </c>
      <c r="E243" s="690" t="s">
        <v>2684</v>
      </c>
      <c r="F243" s="691" t="s">
        <v>2685</v>
      </c>
      <c r="G243" s="692" t="s">
        <v>101</v>
      </c>
      <c r="H243" s="693">
        <v>8</v>
      </c>
      <c r="I243" s="394"/>
      <c r="J243" s="394">
        <f>ROUND(I243*H243,2)</f>
        <v>0</v>
      </c>
      <c r="K243" s="418"/>
      <c r="L243" s="395"/>
      <c r="M243" s="396" t="s">
        <v>810</v>
      </c>
      <c r="N243" s="397" t="s">
        <v>2977</v>
      </c>
      <c r="O243" s="386">
        <v>0</v>
      </c>
      <c r="P243" s="386">
        <f>O243*H243</f>
        <v>0</v>
      </c>
      <c r="Q243" s="386">
        <v>3.0000000000000001E-3</v>
      </c>
      <c r="R243" s="386">
        <f>Q243*H243</f>
        <v>2.4E-2</v>
      </c>
      <c r="S243" s="386">
        <v>0</v>
      </c>
      <c r="T243" s="386">
        <f>S243*H243</f>
        <v>0</v>
      </c>
      <c r="U243" s="415" t="s">
        <v>810</v>
      </c>
      <c r="AR243" s="388" t="s">
        <v>3018</v>
      </c>
      <c r="AT243" s="388" t="s">
        <v>565</v>
      </c>
      <c r="AU243" s="388" t="s">
        <v>49</v>
      </c>
      <c r="AY243" s="310" t="s">
        <v>2974</v>
      </c>
      <c r="BE243" s="389">
        <f>IF(N243="základní",J243,0)</f>
        <v>0</v>
      </c>
      <c r="BF243" s="389">
        <f>IF(N243="snížená",J243,0)</f>
        <v>0</v>
      </c>
      <c r="BG243" s="389">
        <f>IF(N243="zákl. přenesená",J243,0)</f>
        <v>0</v>
      </c>
      <c r="BH243" s="389">
        <f>IF(N243="sníž. přenesená",J243,0)</f>
        <v>0</v>
      </c>
      <c r="BI243" s="389">
        <f>IF(N243="nulová",J243,0)</f>
        <v>0</v>
      </c>
      <c r="BJ243" s="310" t="s">
        <v>47</v>
      </c>
      <c r="BK243" s="389">
        <f>ROUND(I243*H243,2)</f>
        <v>0</v>
      </c>
      <c r="BL243" s="310" t="s">
        <v>2292</v>
      </c>
      <c r="BM243" s="388" t="s">
        <v>5071</v>
      </c>
    </row>
    <row r="244" spans="2:65" s="317" customFormat="1" ht="12.75" x14ac:dyDescent="0.2">
      <c r="B244" s="634"/>
      <c r="C244" s="635"/>
      <c r="D244" s="686" t="s">
        <v>3104</v>
      </c>
      <c r="E244" s="635"/>
      <c r="F244" s="687" t="s">
        <v>2685</v>
      </c>
      <c r="G244" s="635"/>
      <c r="H244" s="635"/>
      <c r="I244" s="507"/>
      <c r="L244" s="318"/>
      <c r="M244" s="391"/>
      <c r="U244" s="392"/>
      <c r="AT244" s="310" t="s">
        <v>3104</v>
      </c>
      <c r="AU244" s="310" t="s">
        <v>49</v>
      </c>
    </row>
    <row r="245" spans="2:65" s="317" customFormat="1" ht="37.9" customHeight="1" x14ac:dyDescent="0.2">
      <c r="B245" s="634"/>
      <c r="C245" s="681" t="s">
        <v>4162</v>
      </c>
      <c r="D245" s="681" t="s">
        <v>523</v>
      </c>
      <c r="E245" s="682" t="s">
        <v>2686</v>
      </c>
      <c r="F245" s="683" t="s">
        <v>2687</v>
      </c>
      <c r="G245" s="684" t="s">
        <v>101</v>
      </c>
      <c r="H245" s="685">
        <v>10</v>
      </c>
      <c r="I245" s="383"/>
      <c r="J245" s="383">
        <f>ROUND(I245*H245,2)</f>
        <v>0</v>
      </c>
      <c r="K245" s="414"/>
      <c r="L245" s="318"/>
      <c r="M245" s="384" t="s">
        <v>810</v>
      </c>
      <c r="N245" s="385" t="s">
        <v>2977</v>
      </c>
      <c r="O245" s="386">
        <v>0.35099999999999998</v>
      </c>
      <c r="P245" s="386">
        <f>O245*H245</f>
        <v>3.51</v>
      </c>
      <c r="Q245" s="386">
        <v>0</v>
      </c>
      <c r="R245" s="386">
        <f>Q245*H245</f>
        <v>0</v>
      </c>
      <c r="S245" s="386">
        <v>0</v>
      </c>
      <c r="T245" s="386">
        <f>S245*H245</f>
        <v>0</v>
      </c>
      <c r="U245" s="415" t="s">
        <v>810</v>
      </c>
      <c r="AR245" s="388" t="s">
        <v>2292</v>
      </c>
      <c r="AT245" s="388" t="s">
        <v>523</v>
      </c>
      <c r="AU245" s="388" t="s">
        <v>49</v>
      </c>
      <c r="AY245" s="310" t="s">
        <v>2974</v>
      </c>
      <c r="BE245" s="389">
        <f>IF(N245="základní",J245,0)</f>
        <v>0</v>
      </c>
      <c r="BF245" s="389">
        <f>IF(N245="snížená",J245,0)</f>
        <v>0</v>
      </c>
      <c r="BG245" s="389">
        <f>IF(N245="zákl. přenesená",J245,0)</f>
        <v>0</v>
      </c>
      <c r="BH245" s="389">
        <f>IF(N245="sníž. přenesená",J245,0)</f>
        <v>0</v>
      </c>
      <c r="BI245" s="389">
        <f>IF(N245="nulová",J245,0)</f>
        <v>0</v>
      </c>
      <c r="BJ245" s="310" t="s">
        <v>47</v>
      </c>
      <c r="BK245" s="389">
        <f>ROUND(I245*H245,2)</f>
        <v>0</v>
      </c>
      <c r="BL245" s="310" t="s">
        <v>2292</v>
      </c>
      <c r="BM245" s="388" t="s">
        <v>5072</v>
      </c>
    </row>
    <row r="246" spans="2:65" s="317" customFormat="1" ht="29.25" x14ac:dyDescent="0.2">
      <c r="B246" s="634"/>
      <c r="C246" s="635"/>
      <c r="D246" s="686" t="s">
        <v>3104</v>
      </c>
      <c r="E246" s="635"/>
      <c r="F246" s="687" t="s">
        <v>5073</v>
      </c>
      <c r="G246" s="635"/>
      <c r="H246" s="635"/>
      <c r="I246" s="507"/>
      <c r="L246" s="318"/>
      <c r="M246" s="391"/>
      <c r="U246" s="392"/>
      <c r="AT246" s="310" t="s">
        <v>3104</v>
      </c>
      <c r="AU246" s="310" t="s">
        <v>49</v>
      </c>
    </row>
    <row r="247" spans="2:65" s="317" customFormat="1" ht="12.75" x14ac:dyDescent="0.2">
      <c r="B247" s="634"/>
      <c r="C247" s="635"/>
      <c r="D247" s="688" t="s">
        <v>3813</v>
      </c>
      <c r="E247" s="635"/>
      <c r="F247" s="501" t="s">
        <v>5074</v>
      </c>
      <c r="G247" s="635"/>
      <c r="H247" s="635"/>
      <c r="I247" s="507"/>
      <c r="L247" s="318"/>
      <c r="M247" s="391"/>
      <c r="U247" s="392"/>
      <c r="AT247" s="310" t="s">
        <v>3813</v>
      </c>
      <c r="AU247" s="310" t="s">
        <v>49</v>
      </c>
    </row>
    <row r="248" spans="2:65" s="317" customFormat="1" ht="24.2" customHeight="1" x14ac:dyDescent="0.2">
      <c r="B248" s="634"/>
      <c r="C248" s="689" t="s">
        <v>4192</v>
      </c>
      <c r="D248" s="689" t="s">
        <v>565</v>
      </c>
      <c r="E248" s="690" t="s">
        <v>2688</v>
      </c>
      <c r="F248" s="691" t="s">
        <v>2689</v>
      </c>
      <c r="G248" s="692" t="s">
        <v>101</v>
      </c>
      <c r="H248" s="693">
        <v>4</v>
      </c>
      <c r="I248" s="394"/>
      <c r="J248" s="394">
        <f>ROUND(I248*H248,2)</f>
        <v>0</v>
      </c>
      <c r="K248" s="418"/>
      <c r="L248" s="395"/>
      <c r="M248" s="396" t="s">
        <v>810</v>
      </c>
      <c r="N248" s="397" t="s">
        <v>2977</v>
      </c>
      <c r="O248" s="386">
        <v>0</v>
      </c>
      <c r="P248" s="386">
        <f>O248*H248</f>
        <v>0</v>
      </c>
      <c r="Q248" s="386">
        <v>5.9999999999999995E-4</v>
      </c>
      <c r="R248" s="386">
        <f>Q248*H248</f>
        <v>2.3999999999999998E-3</v>
      </c>
      <c r="S248" s="386">
        <v>0</v>
      </c>
      <c r="T248" s="386">
        <f>S248*H248</f>
        <v>0</v>
      </c>
      <c r="U248" s="415" t="s">
        <v>810</v>
      </c>
      <c r="AR248" s="388" t="s">
        <v>3018</v>
      </c>
      <c r="AT248" s="388" t="s">
        <v>565</v>
      </c>
      <c r="AU248" s="388" t="s">
        <v>49</v>
      </c>
      <c r="AY248" s="310" t="s">
        <v>2974</v>
      </c>
      <c r="BE248" s="389">
        <f>IF(N248="základní",J248,0)</f>
        <v>0</v>
      </c>
      <c r="BF248" s="389">
        <f>IF(N248="snížená",J248,0)</f>
        <v>0</v>
      </c>
      <c r="BG248" s="389">
        <f>IF(N248="zákl. přenesená",J248,0)</f>
        <v>0</v>
      </c>
      <c r="BH248" s="389">
        <f>IF(N248="sníž. přenesená",J248,0)</f>
        <v>0</v>
      </c>
      <c r="BI248" s="389">
        <f>IF(N248="nulová",J248,0)</f>
        <v>0</v>
      </c>
      <c r="BJ248" s="310" t="s">
        <v>47</v>
      </c>
      <c r="BK248" s="389">
        <f>ROUND(I248*H248,2)</f>
        <v>0</v>
      </c>
      <c r="BL248" s="310" t="s">
        <v>2292</v>
      </c>
      <c r="BM248" s="388" t="s">
        <v>5075</v>
      </c>
    </row>
    <row r="249" spans="2:65" s="317" customFormat="1" ht="12.75" x14ac:dyDescent="0.2">
      <c r="B249" s="634"/>
      <c r="C249" s="635"/>
      <c r="D249" s="686" t="s">
        <v>3104</v>
      </c>
      <c r="E249" s="635"/>
      <c r="F249" s="687" t="s">
        <v>2689</v>
      </c>
      <c r="G249" s="635"/>
      <c r="H249" s="635"/>
      <c r="I249" s="507"/>
      <c r="L249" s="318"/>
      <c r="M249" s="391"/>
      <c r="U249" s="392"/>
      <c r="AT249" s="310" t="s">
        <v>3104</v>
      </c>
      <c r="AU249" s="310" t="s">
        <v>49</v>
      </c>
    </row>
    <row r="250" spans="2:65" s="317" customFormat="1" ht="24.2" customHeight="1" x14ac:dyDescent="0.2">
      <c r="B250" s="634"/>
      <c r="C250" s="689" t="s">
        <v>3912</v>
      </c>
      <c r="D250" s="689" t="s">
        <v>565</v>
      </c>
      <c r="E250" s="690" t="s">
        <v>2690</v>
      </c>
      <c r="F250" s="691" t="s">
        <v>2691</v>
      </c>
      <c r="G250" s="692" t="s">
        <v>101</v>
      </c>
      <c r="H250" s="693">
        <v>3</v>
      </c>
      <c r="I250" s="394"/>
      <c r="J250" s="394">
        <f>ROUND(I250*H250,2)</f>
        <v>0</v>
      </c>
      <c r="K250" s="418"/>
      <c r="L250" s="395"/>
      <c r="M250" s="396" t="s">
        <v>810</v>
      </c>
      <c r="N250" s="397" t="s">
        <v>2977</v>
      </c>
      <c r="O250" s="386">
        <v>0</v>
      </c>
      <c r="P250" s="386">
        <f>O250*H250</f>
        <v>0</v>
      </c>
      <c r="Q250" s="386">
        <v>8.9999999999999998E-4</v>
      </c>
      <c r="R250" s="386">
        <f>Q250*H250</f>
        <v>2.7000000000000001E-3</v>
      </c>
      <c r="S250" s="386">
        <v>0</v>
      </c>
      <c r="T250" s="386">
        <f>S250*H250</f>
        <v>0</v>
      </c>
      <c r="U250" s="415" t="s">
        <v>810</v>
      </c>
      <c r="AR250" s="388" t="s">
        <v>3018</v>
      </c>
      <c r="AT250" s="388" t="s">
        <v>565</v>
      </c>
      <c r="AU250" s="388" t="s">
        <v>49</v>
      </c>
      <c r="AY250" s="310" t="s">
        <v>2974</v>
      </c>
      <c r="BE250" s="389">
        <f>IF(N250="základní",J250,0)</f>
        <v>0</v>
      </c>
      <c r="BF250" s="389">
        <f>IF(N250="snížená",J250,0)</f>
        <v>0</v>
      </c>
      <c r="BG250" s="389">
        <f>IF(N250="zákl. přenesená",J250,0)</f>
        <v>0</v>
      </c>
      <c r="BH250" s="389">
        <f>IF(N250="sníž. přenesená",J250,0)</f>
        <v>0</v>
      </c>
      <c r="BI250" s="389">
        <f>IF(N250="nulová",J250,0)</f>
        <v>0</v>
      </c>
      <c r="BJ250" s="310" t="s">
        <v>47</v>
      </c>
      <c r="BK250" s="389">
        <f>ROUND(I250*H250,2)</f>
        <v>0</v>
      </c>
      <c r="BL250" s="310" t="s">
        <v>2292</v>
      </c>
      <c r="BM250" s="388" t="s">
        <v>5076</v>
      </c>
    </row>
    <row r="251" spans="2:65" s="317" customFormat="1" ht="12.75" x14ac:dyDescent="0.2">
      <c r="B251" s="634"/>
      <c r="C251" s="635"/>
      <c r="D251" s="686" t="s">
        <v>3104</v>
      </c>
      <c r="E251" s="635"/>
      <c r="F251" s="687" t="s">
        <v>2691</v>
      </c>
      <c r="G251" s="635"/>
      <c r="H251" s="635"/>
      <c r="I251" s="507"/>
      <c r="L251" s="318"/>
      <c r="M251" s="391"/>
      <c r="U251" s="392"/>
      <c r="AT251" s="310" t="s">
        <v>3104</v>
      </c>
      <c r="AU251" s="310" t="s">
        <v>49</v>
      </c>
    </row>
    <row r="252" spans="2:65" s="317" customFormat="1" ht="24.2" customHeight="1" x14ac:dyDescent="0.2">
      <c r="B252" s="634"/>
      <c r="C252" s="689" t="s">
        <v>3915</v>
      </c>
      <c r="D252" s="689" t="s">
        <v>565</v>
      </c>
      <c r="E252" s="690" t="s">
        <v>2692</v>
      </c>
      <c r="F252" s="691" t="s">
        <v>2693</v>
      </c>
      <c r="G252" s="692" t="s">
        <v>101</v>
      </c>
      <c r="H252" s="693">
        <v>2</v>
      </c>
      <c r="I252" s="394"/>
      <c r="J252" s="394">
        <f>ROUND(I252*H252,2)</f>
        <v>0</v>
      </c>
      <c r="K252" s="418"/>
      <c r="L252" s="395"/>
      <c r="M252" s="396" t="s">
        <v>810</v>
      </c>
      <c r="N252" s="397" t="s">
        <v>2977</v>
      </c>
      <c r="O252" s="386">
        <v>0</v>
      </c>
      <c r="P252" s="386">
        <f>O252*H252</f>
        <v>0</v>
      </c>
      <c r="Q252" s="386">
        <v>8.0000000000000004E-4</v>
      </c>
      <c r="R252" s="386">
        <f>Q252*H252</f>
        <v>1.6000000000000001E-3</v>
      </c>
      <c r="S252" s="386">
        <v>0</v>
      </c>
      <c r="T252" s="386">
        <f>S252*H252</f>
        <v>0</v>
      </c>
      <c r="U252" s="415" t="s">
        <v>810</v>
      </c>
      <c r="AR252" s="388" t="s">
        <v>3018</v>
      </c>
      <c r="AT252" s="388" t="s">
        <v>565</v>
      </c>
      <c r="AU252" s="388" t="s">
        <v>49</v>
      </c>
      <c r="AY252" s="310" t="s">
        <v>2974</v>
      </c>
      <c r="BE252" s="389">
        <f>IF(N252="základní",J252,0)</f>
        <v>0</v>
      </c>
      <c r="BF252" s="389">
        <f>IF(N252="snížená",J252,0)</f>
        <v>0</v>
      </c>
      <c r="BG252" s="389">
        <f>IF(N252="zákl. přenesená",J252,0)</f>
        <v>0</v>
      </c>
      <c r="BH252" s="389">
        <f>IF(N252="sníž. přenesená",J252,0)</f>
        <v>0</v>
      </c>
      <c r="BI252" s="389">
        <f>IF(N252="nulová",J252,0)</f>
        <v>0</v>
      </c>
      <c r="BJ252" s="310" t="s">
        <v>47</v>
      </c>
      <c r="BK252" s="389">
        <f>ROUND(I252*H252,2)</f>
        <v>0</v>
      </c>
      <c r="BL252" s="310" t="s">
        <v>2292</v>
      </c>
      <c r="BM252" s="388" t="s">
        <v>5077</v>
      </c>
    </row>
    <row r="253" spans="2:65" s="317" customFormat="1" ht="12.75" x14ac:dyDescent="0.2">
      <c r="B253" s="634"/>
      <c r="C253" s="635"/>
      <c r="D253" s="686" t="s">
        <v>3104</v>
      </c>
      <c r="E253" s="635"/>
      <c r="F253" s="687" t="s">
        <v>2693</v>
      </c>
      <c r="G253" s="635"/>
      <c r="H253" s="635"/>
      <c r="I253" s="507"/>
      <c r="L253" s="318"/>
      <c r="M253" s="391"/>
      <c r="U253" s="392"/>
      <c r="AT253" s="310" t="s">
        <v>3104</v>
      </c>
      <c r="AU253" s="310" t="s">
        <v>49</v>
      </c>
    </row>
    <row r="254" spans="2:65" s="317" customFormat="1" ht="21.75" customHeight="1" x14ac:dyDescent="0.2">
      <c r="B254" s="634"/>
      <c r="C254" s="689" t="s">
        <v>4198</v>
      </c>
      <c r="D254" s="689" t="s">
        <v>565</v>
      </c>
      <c r="E254" s="690" t="s">
        <v>2694</v>
      </c>
      <c r="F254" s="691" t="s">
        <v>2695</v>
      </c>
      <c r="G254" s="692" t="s">
        <v>101</v>
      </c>
      <c r="H254" s="693">
        <v>1</v>
      </c>
      <c r="I254" s="394"/>
      <c r="J254" s="394">
        <f>ROUND(I254*H254,2)</f>
        <v>0</v>
      </c>
      <c r="K254" s="418"/>
      <c r="L254" s="395"/>
      <c r="M254" s="396" t="s">
        <v>810</v>
      </c>
      <c r="N254" s="397" t="s">
        <v>2977</v>
      </c>
      <c r="O254" s="386">
        <v>0</v>
      </c>
      <c r="P254" s="386">
        <f>O254*H254</f>
        <v>0</v>
      </c>
      <c r="Q254" s="386">
        <v>1.1999999999999999E-3</v>
      </c>
      <c r="R254" s="386">
        <f>Q254*H254</f>
        <v>1.1999999999999999E-3</v>
      </c>
      <c r="S254" s="386">
        <v>0</v>
      </c>
      <c r="T254" s="386">
        <f>S254*H254</f>
        <v>0</v>
      </c>
      <c r="U254" s="415" t="s">
        <v>810</v>
      </c>
      <c r="AR254" s="388" t="s">
        <v>3018</v>
      </c>
      <c r="AT254" s="388" t="s">
        <v>565</v>
      </c>
      <c r="AU254" s="388" t="s">
        <v>49</v>
      </c>
      <c r="AY254" s="310" t="s">
        <v>2974</v>
      </c>
      <c r="BE254" s="389">
        <f>IF(N254="základní",J254,0)</f>
        <v>0</v>
      </c>
      <c r="BF254" s="389">
        <f>IF(N254="snížená",J254,0)</f>
        <v>0</v>
      </c>
      <c r="BG254" s="389">
        <f>IF(N254="zákl. přenesená",J254,0)</f>
        <v>0</v>
      </c>
      <c r="BH254" s="389">
        <f>IF(N254="sníž. přenesená",J254,0)</f>
        <v>0</v>
      </c>
      <c r="BI254" s="389">
        <f>IF(N254="nulová",J254,0)</f>
        <v>0</v>
      </c>
      <c r="BJ254" s="310" t="s">
        <v>47</v>
      </c>
      <c r="BK254" s="389">
        <f>ROUND(I254*H254,2)</f>
        <v>0</v>
      </c>
      <c r="BL254" s="310" t="s">
        <v>2292</v>
      </c>
      <c r="BM254" s="388" t="s">
        <v>5078</v>
      </c>
    </row>
    <row r="255" spans="2:65" s="317" customFormat="1" ht="12.75" x14ac:dyDescent="0.2">
      <c r="B255" s="634"/>
      <c r="C255" s="635"/>
      <c r="D255" s="686" t="s">
        <v>3104</v>
      </c>
      <c r="E255" s="635"/>
      <c r="F255" s="687" t="s">
        <v>2695</v>
      </c>
      <c r="G255" s="635"/>
      <c r="H255" s="635"/>
      <c r="I255" s="507"/>
      <c r="L255" s="318"/>
      <c r="M255" s="391"/>
      <c r="U255" s="392"/>
      <c r="AT255" s="310" t="s">
        <v>3104</v>
      </c>
      <c r="AU255" s="310" t="s">
        <v>49</v>
      </c>
    </row>
    <row r="256" spans="2:65" s="317" customFormat="1" ht="33" customHeight="1" x14ac:dyDescent="0.2">
      <c r="B256" s="634"/>
      <c r="C256" s="681" t="s">
        <v>4089</v>
      </c>
      <c r="D256" s="681" t="s">
        <v>523</v>
      </c>
      <c r="E256" s="682" t="s">
        <v>2696</v>
      </c>
      <c r="F256" s="683" t="s">
        <v>2697</v>
      </c>
      <c r="G256" s="684" t="s">
        <v>101</v>
      </c>
      <c r="H256" s="685">
        <v>1</v>
      </c>
      <c r="I256" s="383"/>
      <c r="J256" s="383">
        <f>ROUND(I256*H256,2)</f>
        <v>0</v>
      </c>
      <c r="K256" s="414"/>
      <c r="L256" s="318"/>
      <c r="M256" s="384" t="s">
        <v>810</v>
      </c>
      <c r="N256" s="385" t="s">
        <v>2977</v>
      </c>
      <c r="O256" s="386">
        <v>1.0069999999999999</v>
      </c>
      <c r="P256" s="386">
        <f>O256*H256</f>
        <v>1.0069999999999999</v>
      </c>
      <c r="Q256" s="386">
        <v>0</v>
      </c>
      <c r="R256" s="386">
        <f>Q256*H256</f>
        <v>0</v>
      </c>
      <c r="S256" s="386">
        <v>0</v>
      </c>
      <c r="T256" s="386">
        <f>S256*H256</f>
        <v>0</v>
      </c>
      <c r="U256" s="415" t="s">
        <v>810</v>
      </c>
      <c r="AR256" s="388" t="s">
        <v>2292</v>
      </c>
      <c r="AT256" s="388" t="s">
        <v>523</v>
      </c>
      <c r="AU256" s="388" t="s">
        <v>49</v>
      </c>
      <c r="AY256" s="310" t="s">
        <v>2974</v>
      </c>
      <c r="BE256" s="389">
        <f>IF(N256="základní",J256,0)</f>
        <v>0</v>
      </c>
      <c r="BF256" s="389">
        <f>IF(N256="snížená",J256,0)</f>
        <v>0</v>
      </c>
      <c r="BG256" s="389">
        <f>IF(N256="zákl. přenesená",J256,0)</f>
        <v>0</v>
      </c>
      <c r="BH256" s="389">
        <f>IF(N256="sníž. přenesená",J256,0)</f>
        <v>0</v>
      </c>
      <c r="BI256" s="389">
        <f>IF(N256="nulová",J256,0)</f>
        <v>0</v>
      </c>
      <c r="BJ256" s="310" t="s">
        <v>47</v>
      </c>
      <c r="BK256" s="389">
        <f>ROUND(I256*H256,2)</f>
        <v>0</v>
      </c>
      <c r="BL256" s="310" t="s">
        <v>2292</v>
      </c>
      <c r="BM256" s="388" t="s">
        <v>5079</v>
      </c>
    </row>
    <row r="257" spans="2:65" s="317" customFormat="1" ht="19.5" x14ac:dyDescent="0.2">
      <c r="B257" s="634"/>
      <c r="C257" s="635"/>
      <c r="D257" s="686" t="s">
        <v>3104</v>
      </c>
      <c r="E257" s="635"/>
      <c r="F257" s="687" t="s">
        <v>5080</v>
      </c>
      <c r="G257" s="635"/>
      <c r="H257" s="635"/>
      <c r="I257" s="507"/>
      <c r="L257" s="318"/>
      <c r="M257" s="391"/>
      <c r="U257" s="392"/>
      <c r="AT257" s="310" t="s">
        <v>3104</v>
      </c>
      <c r="AU257" s="310" t="s">
        <v>49</v>
      </c>
    </row>
    <row r="258" spans="2:65" s="317" customFormat="1" ht="12.75" x14ac:dyDescent="0.2">
      <c r="B258" s="634"/>
      <c r="C258" s="635"/>
      <c r="D258" s="688" t="s">
        <v>3813</v>
      </c>
      <c r="E258" s="635"/>
      <c r="F258" s="501" t="s">
        <v>5081</v>
      </c>
      <c r="G258" s="635"/>
      <c r="H258" s="635"/>
      <c r="I258" s="507"/>
      <c r="L258" s="318"/>
      <c r="M258" s="391"/>
      <c r="U258" s="392"/>
      <c r="AT258" s="310" t="s">
        <v>3813</v>
      </c>
      <c r="AU258" s="310" t="s">
        <v>49</v>
      </c>
    </row>
    <row r="259" spans="2:65" s="317" customFormat="1" ht="16.5" customHeight="1" x14ac:dyDescent="0.2">
      <c r="B259" s="634"/>
      <c r="C259" s="689" t="s">
        <v>3888</v>
      </c>
      <c r="D259" s="689" t="s">
        <v>565</v>
      </c>
      <c r="E259" s="690" t="s">
        <v>2698</v>
      </c>
      <c r="F259" s="691" t="s">
        <v>2699</v>
      </c>
      <c r="G259" s="692" t="s">
        <v>101</v>
      </c>
      <c r="H259" s="693">
        <v>1</v>
      </c>
      <c r="I259" s="394"/>
      <c r="J259" s="394">
        <f>ROUND(I259*H259,2)</f>
        <v>0</v>
      </c>
      <c r="K259" s="418"/>
      <c r="L259" s="395"/>
      <c r="M259" s="396" t="s">
        <v>810</v>
      </c>
      <c r="N259" s="397" t="s">
        <v>2977</v>
      </c>
      <c r="O259" s="386">
        <v>0</v>
      </c>
      <c r="P259" s="386">
        <f>O259*H259</f>
        <v>0</v>
      </c>
      <c r="Q259" s="386">
        <v>6.1599999999999997E-3</v>
      </c>
      <c r="R259" s="386">
        <f>Q259*H259</f>
        <v>6.1599999999999997E-3</v>
      </c>
      <c r="S259" s="386">
        <v>0</v>
      </c>
      <c r="T259" s="386">
        <f>S259*H259</f>
        <v>0</v>
      </c>
      <c r="U259" s="415" t="s">
        <v>810</v>
      </c>
      <c r="AR259" s="388" t="s">
        <v>3018</v>
      </c>
      <c r="AT259" s="388" t="s">
        <v>565</v>
      </c>
      <c r="AU259" s="388" t="s">
        <v>49</v>
      </c>
      <c r="AY259" s="310" t="s">
        <v>2974</v>
      </c>
      <c r="BE259" s="389">
        <f>IF(N259="základní",J259,0)</f>
        <v>0</v>
      </c>
      <c r="BF259" s="389">
        <f>IF(N259="snížená",J259,0)</f>
        <v>0</v>
      </c>
      <c r="BG259" s="389">
        <f>IF(N259="zákl. přenesená",J259,0)</f>
        <v>0</v>
      </c>
      <c r="BH259" s="389">
        <f>IF(N259="sníž. přenesená",J259,0)</f>
        <v>0</v>
      </c>
      <c r="BI259" s="389">
        <f>IF(N259="nulová",J259,0)</f>
        <v>0</v>
      </c>
      <c r="BJ259" s="310" t="s">
        <v>47</v>
      </c>
      <c r="BK259" s="389">
        <f>ROUND(I259*H259,2)</f>
        <v>0</v>
      </c>
      <c r="BL259" s="310" t="s">
        <v>2292</v>
      </c>
      <c r="BM259" s="388" t="s">
        <v>5082</v>
      </c>
    </row>
    <row r="260" spans="2:65" s="317" customFormat="1" ht="12.75" x14ac:dyDescent="0.2">
      <c r="B260" s="634"/>
      <c r="C260" s="635"/>
      <c r="D260" s="686" t="s">
        <v>3104</v>
      </c>
      <c r="E260" s="635"/>
      <c r="F260" s="687" t="s">
        <v>2699</v>
      </c>
      <c r="G260" s="635"/>
      <c r="H260" s="635"/>
      <c r="I260" s="507"/>
      <c r="L260" s="318"/>
      <c r="M260" s="391"/>
      <c r="U260" s="392"/>
      <c r="AT260" s="310" t="s">
        <v>3104</v>
      </c>
      <c r="AU260" s="310" t="s">
        <v>49</v>
      </c>
    </row>
    <row r="261" spans="2:65" s="317" customFormat="1" ht="37.9" customHeight="1" x14ac:dyDescent="0.2">
      <c r="B261" s="634"/>
      <c r="C261" s="681" t="s">
        <v>3038</v>
      </c>
      <c r="D261" s="681" t="s">
        <v>523</v>
      </c>
      <c r="E261" s="682" t="s">
        <v>1108</v>
      </c>
      <c r="F261" s="683" t="s">
        <v>2700</v>
      </c>
      <c r="G261" s="684" t="s">
        <v>101</v>
      </c>
      <c r="H261" s="685">
        <v>3</v>
      </c>
      <c r="I261" s="383"/>
      <c r="J261" s="383">
        <f>ROUND(I261*H261,2)</f>
        <v>0</v>
      </c>
      <c r="K261" s="414"/>
      <c r="L261" s="318"/>
      <c r="M261" s="384" t="s">
        <v>810</v>
      </c>
      <c r="N261" s="385" t="s">
        <v>2977</v>
      </c>
      <c r="O261" s="386">
        <v>0.438</v>
      </c>
      <c r="P261" s="386">
        <f>O261*H261</f>
        <v>1.3140000000000001</v>
      </c>
      <c r="Q261" s="386">
        <v>0</v>
      </c>
      <c r="R261" s="386">
        <f>Q261*H261</f>
        <v>0</v>
      </c>
      <c r="S261" s="386">
        <v>0</v>
      </c>
      <c r="T261" s="386">
        <f>S261*H261</f>
        <v>0</v>
      </c>
      <c r="U261" s="415" t="s">
        <v>810</v>
      </c>
      <c r="AR261" s="388" t="s">
        <v>2292</v>
      </c>
      <c r="AT261" s="388" t="s">
        <v>523</v>
      </c>
      <c r="AU261" s="388" t="s">
        <v>49</v>
      </c>
      <c r="AY261" s="310" t="s">
        <v>2974</v>
      </c>
      <c r="BE261" s="389">
        <f>IF(N261="základní",J261,0)</f>
        <v>0</v>
      </c>
      <c r="BF261" s="389">
        <f>IF(N261="snížená",J261,0)</f>
        <v>0</v>
      </c>
      <c r="BG261" s="389">
        <f>IF(N261="zákl. přenesená",J261,0)</f>
        <v>0</v>
      </c>
      <c r="BH261" s="389">
        <f>IF(N261="sníž. přenesená",J261,0)</f>
        <v>0</v>
      </c>
      <c r="BI261" s="389">
        <f>IF(N261="nulová",J261,0)</f>
        <v>0</v>
      </c>
      <c r="BJ261" s="310" t="s">
        <v>47</v>
      </c>
      <c r="BK261" s="389">
        <f>ROUND(I261*H261,2)</f>
        <v>0</v>
      </c>
      <c r="BL261" s="310" t="s">
        <v>2292</v>
      </c>
      <c r="BM261" s="388" t="s">
        <v>5083</v>
      </c>
    </row>
    <row r="262" spans="2:65" s="317" customFormat="1" ht="19.5" x14ac:dyDescent="0.2">
      <c r="B262" s="634"/>
      <c r="C262" s="635"/>
      <c r="D262" s="686" t="s">
        <v>3104</v>
      </c>
      <c r="E262" s="635"/>
      <c r="F262" s="687" t="s">
        <v>1109</v>
      </c>
      <c r="G262" s="635"/>
      <c r="H262" s="635"/>
      <c r="I262" s="507"/>
      <c r="L262" s="318"/>
      <c r="M262" s="391"/>
      <c r="U262" s="392"/>
      <c r="AT262" s="310" t="s">
        <v>3104</v>
      </c>
      <c r="AU262" s="310" t="s">
        <v>49</v>
      </c>
    </row>
    <row r="263" spans="2:65" s="317" customFormat="1" ht="12.75" x14ac:dyDescent="0.2">
      <c r="B263" s="634"/>
      <c r="C263" s="635"/>
      <c r="D263" s="688" t="s">
        <v>3813</v>
      </c>
      <c r="E263" s="635"/>
      <c r="F263" s="501" t="s">
        <v>5084</v>
      </c>
      <c r="G263" s="635"/>
      <c r="H263" s="635"/>
      <c r="I263" s="507"/>
      <c r="L263" s="318"/>
      <c r="M263" s="391"/>
      <c r="U263" s="392"/>
      <c r="AT263" s="310" t="s">
        <v>3813</v>
      </c>
      <c r="AU263" s="310" t="s">
        <v>49</v>
      </c>
    </row>
    <row r="264" spans="2:65" s="317" customFormat="1" ht="16.5" customHeight="1" x14ac:dyDescent="0.2">
      <c r="B264" s="634"/>
      <c r="C264" s="689" t="s">
        <v>3893</v>
      </c>
      <c r="D264" s="689" t="s">
        <v>565</v>
      </c>
      <c r="E264" s="690" t="s">
        <v>2701</v>
      </c>
      <c r="F264" s="691" t="s">
        <v>1111</v>
      </c>
      <c r="G264" s="692" t="s">
        <v>101</v>
      </c>
      <c r="H264" s="693">
        <v>3</v>
      </c>
      <c r="I264" s="394"/>
      <c r="J264" s="394">
        <f>ROUND(I264*H264,2)</f>
        <v>0</v>
      </c>
      <c r="K264" s="418"/>
      <c r="L264" s="395"/>
      <c r="M264" s="396" t="s">
        <v>810</v>
      </c>
      <c r="N264" s="397" t="s">
        <v>2977</v>
      </c>
      <c r="O264" s="386">
        <v>0</v>
      </c>
      <c r="P264" s="386">
        <f>O264*H264</f>
        <v>0</v>
      </c>
      <c r="Q264" s="386">
        <v>3.8999999999999998E-3</v>
      </c>
      <c r="R264" s="386">
        <f>Q264*H264</f>
        <v>1.1699999999999999E-2</v>
      </c>
      <c r="S264" s="386">
        <v>0</v>
      </c>
      <c r="T264" s="386">
        <f>S264*H264</f>
        <v>0</v>
      </c>
      <c r="U264" s="415" t="s">
        <v>810</v>
      </c>
      <c r="AR264" s="388" t="s">
        <v>3018</v>
      </c>
      <c r="AT264" s="388" t="s">
        <v>565</v>
      </c>
      <c r="AU264" s="388" t="s">
        <v>49</v>
      </c>
      <c r="AY264" s="310" t="s">
        <v>2974</v>
      </c>
      <c r="BE264" s="389">
        <f>IF(N264="základní",J264,0)</f>
        <v>0</v>
      </c>
      <c r="BF264" s="389">
        <f>IF(N264="snížená",J264,0)</f>
        <v>0</v>
      </c>
      <c r="BG264" s="389">
        <f>IF(N264="zákl. přenesená",J264,0)</f>
        <v>0</v>
      </c>
      <c r="BH264" s="389">
        <f>IF(N264="sníž. přenesená",J264,0)</f>
        <v>0</v>
      </c>
      <c r="BI264" s="389">
        <f>IF(N264="nulová",J264,0)</f>
        <v>0</v>
      </c>
      <c r="BJ264" s="310" t="s">
        <v>47</v>
      </c>
      <c r="BK264" s="389">
        <f>ROUND(I264*H264,2)</f>
        <v>0</v>
      </c>
      <c r="BL264" s="310" t="s">
        <v>2292</v>
      </c>
      <c r="BM264" s="388" t="s">
        <v>5085</v>
      </c>
    </row>
    <row r="265" spans="2:65" s="317" customFormat="1" ht="12.75" x14ac:dyDescent="0.2">
      <c r="B265" s="634"/>
      <c r="C265" s="635"/>
      <c r="D265" s="686" t="s">
        <v>3104</v>
      </c>
      <c r="E265" s="635"/>
      <c r="F265" s="687" t="s">
        <v>1111</v>
      </c>
      <c r="G265" s="635"/>
      <c r="H265" s="635"/>
      <c r="I265" s="507"/>
      <c r="L265" s="318"/>
      <c r="M265" s="391"/>
      <c r="U265" s="392"/>
      <c r="AT265" s="310" t="s">
        <v>3104</v>
      </c>
      <c r="AU265" s="310" t="s">
        <v>49</v>
      </c>
    </row>
    <row r="266" spans="2:65" s="317" customFormat="1" ht="37.9" customHeight="1" x14ac:dyDescent="0.2">
      <c r="B266" s="634"/>
      <c r="C266" s="681" t="s">
        <v>4238</v>
      </c>
      <c r="D266" s="681" t="s">
        <v>523</v>
      </c>
      <c r="E266" s="682" t="s">
        <v>1112</v>
      </c>
      <c r="F266" s="683" t="s">
        <v>2702</v>
      </c>
      <c r="G266" s="684" t="s">
        <v>101</v>
      </c>
      <c r="H266" s="685">
        <v>2</v>
      </c>
      <c r="I266" s="383"/>
      <c r="J266" s="383">
        <f>ROUND(I266*H266,2)</f>
        <v>0</v>
      </c>
      <c r="K266" s="414"/>
      <c r="L266" s="318"/>
      <c r="M266" s="384" t="s">
        <v>810</v>
      </c>
      <c r="N266" s="385" t="s">
        <v>2977</v>
      </c>
      <c r="O266" s="386">
        <v>0.65700000000000003</v>
      </c>
      <c r="P266" s="386">
        <f>O266*H266</f>
        <v>1.3140000000000001</v>
      </c>
      <c r="Q266" s="386">
        <v>0</v>
      </c>
      <c r="R266" s="386">
        <f>Q266*H266</f>
        <v>0</v>
      </c>
      <c r="S266" s="386">
        <v>0</v>
      </c>
      <c r="T266" s="386">
        <f>S266*H266</f>
        <v>0</v>
      </c>
      <c r="U266" s="415" t="s">
        <v>810</v>
      </c>
      <c r="AR266" s="388" t="s">
        <v>2292</v>
      </c>
      <c r="AT266" s="388" t="s">
        <v>523</v>
      </c>
      <c r="AU266" s="388" t="s">
        <v>49</v>
      </c>
      <c r="AY266" s="310" t="s">
        <v>2974</v>
      </c>
      <c r="BE266" s="389">
        <f>IF(N266="základní",J266,0)</f>
        <v>0</v>
      </c>
      <c r="BF266" s="389">
        <f>IF(N266="snížená",J266,0)</f>
        <v>0</v>
      </c>
      <c r="BG266" s="389">
        <f>IF(N266="zákl. přenesená",J266,0)</f>
        <v>0</v>
      </c>
      <c r="BH266" s="389">
        <f>IF(N266="sníž. přenesená",J266,0)</f>
        <v>0</v>
      </c>
      <c r="BI266" s="389">
        <f>IF(N266="nulová",J266,0)</f>
        <v>0</v>
      </c>
      <c r="BJ266" s="310" t="s">
        <v>47</v>
      </c>
      <c r="BK266" s="389">
        <f>ROUND(I266*H266,2)</f>
        <v>0</v>
      </c>
      <c r="BL266" s="310" t="s">
        <v>2292</v>
      </c>
      <c r="BM266" s="388" t="s">
        <v>5086</v>
      </c>
    </row>
    <row r="267" spans="2:65" s="317" customFormat="1" ht="19.5" x14ac:dyDescent="0.2">
      <c r="B267" s="634"/>
      <c r="C267" s="635"/>
      <c r="D267" s="686" t="s">
        <v>3104</v>
      </c>
      <c r="E267" s="635"/>
      <c r="F267" s="687" t="s">
        <v>1113</v>
      </c>
      <c r="G267" s="635"/>
      <c r="H267" s="635"/>
      <c r="I267" s="507"/>
      <c r="L267" s="318"/>
      <c r="M267" s="391"/>
      <c r="U267" s="392"/>
      <c r="AT267" s="310" t="s">
        <v>3104</v>
      </c>
      <c r="AU267" s="310" t="s">
        <v>49</v>
      </c>
    </row>
    <row r="268" spans="2:65" s="317" customFormat="1" ht="12.75" x14ac:dyDescent="0.2">
      <c r="B268" s="634"/>
      <c r="C268" s="635"/>
      <c r="D268" s="688" t="s">
        <v>3813</v>
      </c>
      <c r="E268" s="635"/>
      <c r="F268" s="501" t="s">
        <v>5087</v>
      </c>
      <c r="G268" s="635"/>
      <c r="H268" s="635"/>
      <c r="I268" s="507"/>
      <c r="L268" s="318"/>
      <c r="M268" s="391"/>
      <c r="U268" s="392"/>
      <c r="AT268" s="310" t="s">
        <v>3813</v>
      </c>
      <c r="AU268" s="310" t="s">
        <v>49</v>
      </c>
    </row>
    <row r="269" spans="2:65" s="317" customFormat="1" ht="16.5" customHeight="1" x14ac:dyDescent="0.2">
      <c r="B269" s="634"/>
      <c r="C269" s="689" t="s">
        <v>3901</v>
      </c>
      <c r="D269" s="689" t="s">
        <v>565</v>
      </c>
      <c r="E269" s="690" t="s">
        <v>2703</v>
      </c>
      <c r="F269" s="691" t="s">
        <v>1115</v>
      </c>
      <c r="G269" s="692" t="s">
        <v>101</v>
      </c>
      <c r="H269" s="693">
        <v>2</v>
      </c>
      <c r="I269" s="394"/>
      <c r="J269" s="394">
        <f>ROUND(I269*H269,2)</f>
        <v>0</v>
      </c>
      <c r="K269" s="418"/>
      <c r="L269" s="395"/>
      <c r="M269" s="396" t="s">
        <v>810</v>
      </c>
      <c r="N269" s="397" t="s">
        <v>2977</v>
      </c>
      <c r="O269" s="386">
        <v>0</v>
      </c>
      <c r="P269" s="386">
        <f>O269*H269</f>
        <v>0</v>
      </c>
      <c r="Q269" s="386">
        <v>4.4999999999999997E-3</v>
      </c>
      <c r="R269" s="386">
        <f>Q269*H269</f>
        <v>8.9999999999999993E-3</v>
      </c>
      <c r="S269" s="386">
        <v>0</v>
      </c>
      <c r="T269" s="386">
        <f>S269*H269</f>
        <v>0</v>
      </c>
      <c r="U269" s="415" t="s">
        <v>810</v>
      </c>
      <c r="AR269" s="388" t="s">
        <v>3018</v>
      </c>
      <c r="AT269" s="388" t="s">
        <v>565</v>
      </c>
      <c r="AU269" s="388" t="s">
        <v>49</v>
      </c>
      <c r="AY269" s="310" t="s">
        <v>2974</v>
      </c>
      <c r="BE269" s="389">
        <f>IF(N269="základní",J269,0)</f>
        <v>0</v>
      </c>
      <c r="BF269" s="389">
        <f>IF(N269="snížená",J269,0)</f>
        <v>0</v>
      </c>
      <c r="BG269" s="389">
        <f>IF(N269="zákl. přenesená",J269,0)</f>
        <v>0</v>
      </c>
      <c r="BH269" s="389">
        <f>IF(N269="sníž. přenesená",J269,0)</f>
        <v>0</v>
      </c>
      <c r="BI269" s="389">
        <f>IF(N269="nulová",J269,0)</f>
        <v>0</v>
      </c>
      <c r="BJ269" s="310" t="s">
        <v>47</v>
      </c>
      <c r="BK269" s="389">
        <f>ROUND(I269*H269,2)</f>
        <v>0</v>
      </c>
      <c r="BL269" s="310" t="s">
        <v>2292</v>
      </c>
      <c r="BM269" s="388" t="s">
        <v>5088</v>
      </c>
    </row>
    <row r="270" spans="2:65" s="317" customFormat="1" ht="12.75" x14ac:dyDescent="0.2">
      <c r="B270" s="634"/>
      <c r="C270" s="635"/>
      <c r="D270" s="686" t="s">
        <v>3104</v>
      </c>
      <c r="E270" s="635"/>
      <c r="F270" s="687" t="s">
        <v>1115</v>
      </c>
      <c r="G270" s="635"/>
      <c r="H270" s="635"/>
      <c r="I270" s="507"/>
      <c r="L270" s="318"/>
      <c r="M270" s="391"/>
      <c r="U270" s="392"/>
      <c r="AT270" s="310" t="s">
        <v>3104</v>
      </c>
      <c r="AU270" s="310" t="s">
        <v>49</v>
      </c>
    </row>
    <row r="271" spans="2:65" s="317" customFormat="1" ht="37.9" customHeight="1" x14ac:dyDescent="0.2">
      <c r="B271" s="634"/>
      <c r="C271" s="681" t="s">
        <v>4319</v>
      </c>
      <c r="D271" s="681" t="s">
        <v>523</v>
      </c>
      <c r="E271" s="682" t="s">
        <v>2704</v>
      </c>
      <c r="F271" s="683" t="s">
        <v>2705</v>
      </c>
      <c r="G271" s="684" t="s">
        <v>101</v>
      </c>
      <c r="H271" s="685">
        <v>4</v>
      </c>
      <c r="I271" s="383"/>
      <c r="J271" s="383">
        <f>ROUND(I271*H271,2)</f>
        <v>0</v>
      </c>
      <c r="K271" s="414"/>
      <c r="L271" s="318"/>
      <c r="M271" s="384" t="s">
        <v>810</v>
      </c>
      <c r="N271" s="385" t="s">
        <v>2977</v>
      </c>
      <c r="O271" s="386">
        <v>0.67900000000000005</v>
      </c>
      <c r="P271" s="386">
        <f>O271*H271</f>
        <v>2.7160000000000002</v>
      </c>
      <c r="Q271" s="386">
        <v>0</v>
      </c>
      <c r="R271" s="386">
        <f>Q271*H271</f>
        <v>0</v>
      </c>
      <c r="S271" s="386">
        <v>0</v>
      </c>
      <c r="T271" s="386">
        <f>S271*H271</f>
        <v>0</v>
      </c>
      <c r="U271" s="415" t="s">
        <v>810</v>
      </c>
      <c r="AR271" s="388" t="s">
        <v>2292</v>
      </c>
      <c r="AT271" s="388" t="s">
        <v>523</v>
      </c>
      <c r="AU271" s="388" t="s">
        <v>49</v>
      </c>
      <c r="AY271" s="310" t="s">
        <v>2974</v>
      </c>
      <c r="BE271" s="389">
        <f>IF(N271="základní",J271,0)</f>
        <v>0</v>
      </c>
      <c r="BF271" s="389">
        <f>IF(N271="snížená",J271,0)</f>
        <v>0</v>
      </c>
      <c r="BG271" s="389">
        <f>IF(N271="zákl. přenesená",J271,0)</f>
        <v>0</v>
      </c>
      <c r="BH271" s="389">
        <f>IF(N271="sníž. přenesená",J271,0)</f>
        <v>0</v>
      </c>
      <c r="BI271" s="389">
        <f>IF(N271="nulová",J271,0)</f>
        <v>0</v>
      </c>
      <c r="BJ271" s="310" t="s">
        <v>47</v>
      </c>
      <c r="BK271" s="389">
        <f>ROUND(I271*H271,2)</f>
        <v>0</v>
      </c>
      <c r="BL271" s="310" t="s">
        <v>2292</v>
      </c>
      <c r="BM271" s="388" t="s">
        <v>5089</v>
      </c>
    </row>
    <row r="272" spans="2:65" s="317" customFormat="1" ht="19.5" x14ac:dyDescent="0.2">
      <c r="B272" s="634"/>
      <c r="C272" s="635"/>
      <c r="D272" s="686" t="s">
        <v>3104</v>
      </c>
      <c r="E272" s="635"/>
      <c r="F272" s="687" t="s">
        <v>5090</v>
      </c>
      <c r="G272" s="635"/>
      <c r="H272" s="635"/>
      <c r="I272" s="507"/>
      <c r="L272" s="318"/>
      <c r="M272" s="391"/>
      <c r="U272" s="392"/>
      <c r="AT272" s="310" t="s">
        <v>3104</v>
      </c>
      <c r="AU272" s="310" t="s">
        <v>49</v>
      </c>
    </row>
    <row r="273" spans="2:65" s="317" customFormat="1" ht="12.75" x14ac:dyDescent="0.2">
      <c r="B273" s="634"/>
      <c r="C273" s="635"/>
      <c r="D273" s="688" t="s">
        <v>3813</v>
      </c>
      <c r="E273" s="635"/>
      <c r="F273" s="501" t="s">
        <v>5091</v>
      </c>
      <c r="G273" s="635"/>
      <c r="H273" s="635"/>
      <c r="I273" s="507"/>
      <c r="L273" s="318"/>
      <c r="M273" s="391"/>
      <c r="U273" s="392"/>
      <c r="AT273" s="310" t="s">
        <v>3813</v>
      </c>
      <c r="AU273" s="310" t="s">
        <v>49</v>
      </c>
    </row>
    <row r="274" spans="2:65" s="317" customFormat="1" ht="24.2" customHeight="1" x14ac:dyDescent="0.2">
      <c r="B274" s="634"/>
      <c r="C274" s="689" t="s">
        <v>4323</v>
      </c>
      <c r="D274" s="689" t="s">
        <v>565</v>
      </c>
      <c r="E274" s="690" t="s">
        <v>2706</v>
      </c>
      <c r="F274" s="691" t="s">
        <v>2707</v>
      </c>
      <c r="G274" s="692" t="s">
        <v>101</v>
      </c>
      <c r="H274" s="693">
        <v>1</v>
      </c>
      <c r="I274" s="394"/>
      <c r="J274" s="394">
        <f>ROUND(I274*H274,2)</f>
        <v>0</v>
      </c>
      <c r="K274" s="418"/>
      <c r="L274" s="395"/>
      <c r="M274" s="396" t="s">
        <v>810</v>
      </c>
      <c r="N274" s="397" t="s">
        <v>2977</v>
      </c>
      <c r="O274" s="386">
        <v>0</v>
      </c>
      <c r="P274" s="386">
        <f>O274*H274</f>
        <v>0</v>
      </c>
      <c r="Q274" s="386">
        <v>4.0000000000000002E-4</v>
      </c>
      <c r="R274" s="386">
        <f>Q274*H274</f>
        <v>4.0000000000000002E-4</v>
      </c>
      <c r="S274" s="386">
        <v>0</v>
      </c>
      <c r="T274" s="386">
        <f>S274*H274</f>
        <v>0</v>
      </c>
      <c r="U274" s="415" t="s">
        <v>810</v>
      </c>
      <c r="AR274" s="388" t="s">
        <v>3018</v>
      </c>
      <c r="AT274" s="388" t="s">
        <v>565</v>
      </c>
      <c r="AU274" s="388" t="s">
        <v>49</v>
      </c>
      <c r="AY274" s="310" t="s">
        <v>2974</v>
      </c>
      <c r="BE274" s="389">
        <f>IF(N274="základní",J274,0)</f>
        <v>0</v>
      </c>
      <c r="BF274" s="389">
        <f>IF(N274="snížená",J274,0)</f>
        <v>0</v>
      </c>
      <c r="BG274" s="389">
        <f>IF(N274="zákl. přenesená",J274,0)</f>
        <v>0</v>
      </c>
      <c r="BH274" s="389">
        <f>IF(N274="sníž. přenesená",J274,0)</f>
        <v>0</v>
      </c>
      <c r="BI274" s="389">
        <f>IF(N274="nulová",J274,0)</f>
        <v>0</v>
      </c>
      <c r="BJ274" s="310" t="s">
        <v>47</v>
      </c>
      <c r="BK274" s="389">
        <f>ROUND(I274*H274,2)</f>
        <v>0</v>
      </c>
      <c r="BL274" s="310" t="s">
        <v>2292</v>
      </c>
      <c r="BM274" s="388" t="s">
        <v>5092</v>
      </c>
    </row>
    <row r="275" spans="2:65" s="317" customFormat="1" ht="12.75" x14ac:dyDescent="0.2">
      <c r="B275" s="634"/>
      <c r="C275" s="635"/>
      <c r="D275" s="686" t="s">
        <v>3104</v>
      </c>
      <c r="E275" s="635"/>
      <c r="F275" s="687" t="s">
        <v>5093</v>
      </c>
      <c r="G275" s="635"/>
      <c r="H275" s="635"/>
      <c r="I275" s="507"/>
      <c r="L275" s="318"/>
      <c r="M275" s="391"/>
      <c r="U275" s="392"/>
      <c r="AT275" s="310" t="s">
        <v>3104</v>
      </c>
      <c r="AU275" s="310" t="s">
        <v>49</v>
      </c>
    </row>
    <row r="276" spans="2:65" s="317" customFormat="1" ht="24.2" customHeight="1" x14ac:dyDescent="0.2">
      <c r="B276" s="634"/>
      <c r="C276" s="689" t="s">
        <v>3978</v>
      </c>
      <c r="D276" s="689" t="s">
        <v>565</v>
      </c>
      <c r="E276" s="690" t="s">
        <v>2708</v>
      </c>
      <c r="F276" s="691" t="s">
        <v>2709</v>
      </c>
      <c r="G276" s="692" t="s">
        <v>101</v>
      </c>
      <c r="H276" s="693">
        <v>1</v>
      </c>
      <c r="I276" s="394"/>
      <c r="J276" s="394">
        <f>ROUND(I276*H276,2)</f>
        <v>0</v>
      </c>
      <c r="K276" s="418"/>
      <c r="L276" s="395"/>
      <c r="M276" s="396" t="s">
        <v>810</v>
      </c>
      <c r="N276" s="397" t="s">
        <v>2977</v>
      </c>
      <c r="O276" s="386">
        <v>0</v>
      </c>
      <c r="P276" s="386">
        <f>O276*H276</f>
        <v>0</v>
      </c>
      <c r="Q276" s="386">
        <v>8.9999999999999998E-4</v>
      </c>
      <c r="R276" s="386">
        <f>Q276*H276</f>
        <v>8.9999999999999998E-4</v>
      </c>
      <c r="S276" s="386">
        <v>0</v>
      </c>
      <c r="T276" s="386">
        <f>S276*H276</f>
        <v>0</v>
      </c>
      <c r="U276" s="415" t="s">
        <v>810</v>
      </c>
      <c r="AR276" s="388" t="s">
        <v>3018</v>
      </c>
      <c r="AT276" s="388" t="s">
        <v>565</v>
      </c>
      <c r="AU276" s="388" t="s">
        <v>49</v>
      </c>
      <c r="AY276" s="310" t="s">
        <v>2974</v>
      </c>
      <c r="BE276" s="389">
        <f>IF(N276="základní",J276,0)</f>
        <v>0</v>
      </c>
      <c r="BF276" s="389">
        <f>IF(N276="snížená",J276,0)</f>
        <v>0</v>
      </c>
      <c r="BG276" s="389">
        <f>IF(N276="zákl. přenesená",J276,0)</f>
        <v>0</v>
      </c>
      <c r="BH276" s="389">
        <f>IF(N276="sníž. přenesená",J276,0)</f>
        <v>0</v>
      </c>
      <c r="BI276" s="389">
        <f>IF(N276="nulová",J276,0)</f>
        <v>0</v>
      </c>
      <c r="BJ276" s="310" t="s">
        <v>47</v>
      </c>
      <c r="BK276" s="389">
        <f>ROUND(I276*H276,2)</f>
        <v>0</v>
      </c>
      <c r="BL276" s="310" t="s">
        <v>2292</v>
      </c>
      <c r="BM276" s="388" t="s">
        <v>5094</v>
      </c>
    </row>
    <row r="277" spans="2:65" s="317" customFormat="1" ht="12.75" x14ac:dyDescent="0.2">
      <c r="B277" s="634"/>
      <c r="C277" s="635"/>
      <c r="D277" s="686" t="s">
        <v>3104</v>
      </c>
      <c r="E277" s="635"/>
      <c r="F277" s="687" t="s">
        <v>5095</v>
      </c>
      <c r="G277" s="635"/>
      <c r="H277" s="635"/>
      <c r="I277" s="507"/>
      <c r="L277" s="318"/>
      <c r="M277" s="391"/>
      <c r="U277" s="392"/>
      <c r="AT277" s="310" t="s">
        <v>3104</v>
      </c>
      <c r="AU277" s="310" t="s">
        <v>49</v>
      </c>
    </row>
    <row r="278" spans="2:65" s="317" customFormat="1" ht="24.2" customHeight="1" x14ac:dyDescent="0.2">
      <c r="B278" s="634"/>
      <c r="C278" s="689" t="s">
        <v>3997</v>
      </c>
      <c r="D278" s="689" t="s">
        <v>565</v>
      </c>
      <c r="E278" s="690" t="s">
        <v>2710</v>
      </c>
      <c r="F278" s="691" t="s">
        <v>2711</v>
      </c>
      <c r="G278" s="692" t="s">
        <v>101</v>
      </c>
      <c r="H278" s="693">
        <v>2</v>
      </c>
      <c r="I278" s="394"/>
      <c r="J278" s="394">
        <f>ROUND(I278*H278,2)</f>
        <v>0</v>
      </c>
      <c r="K278" s="418"/>
      <c r="L278" s="395"/>
      <c r="M278" s="396" t="s">
        <v>810</v>
      </c>
      <c r="N278" s="397" t="s">
        <v>2977</v>
      </c>
      <c r="O278" s="386">
        <v>0</v>
      </c>
      <c r="P278" s="386">
        <f>O278*H278</f>
        <v>0</v>
      </c>
      <c r="Q278" s="386">
        <v>1.1999999999999999E-3</v>
      </c>
      <c r="R278" s="386">
        <f>Q278*H278</f>
        <v>2.3999999999999998E-3</v>
      </c>
      <c r="S278" s="386">
        <v>0</v>
      </c>
      <c r="T278" s="386">
        <f>S278*H278</f>
        <v>0</v>
      </c>
      <c r="U278" s="415" t="s">
        <v>810</v>
      </c>
      <c r="AR278" s="388" t="s">
        <v>3018</v>
      </c>
      <c r="AT278" s="388" t="s">
        <v>565</v>
      </c>
      <c r="AU278" s="388" t="s">
        <v>49</v>
      </c>
      <c r="AY278" s="310" t="s">
        <v>2974</v>
      </c>
      <c r="BE278" s="389">
        <f>IF(N278="základní",J278,0)</f>
        <v>0</v>
      </c>
      <c r="BF278" s="389">
        <f>IF(N278="snížená",J278,0)</f>
        <v>0</v>
      </c>
      <c r="BG278" s="389">
        <f>IF(N278="zákl. přenesená",J278,0)</f>
        <v>0</v>
      </c>
      <c r="BH278" s="389">
        <f>IF(N278="sníž. přenesená",J278,0)</f>
        <v>0</v>
      </c>
      <c r="BI278" s="389">
        <f>IF(N278="nulová",J278,0)</f>
        <v>0</v>
      </c>
      <c r="BJ278" s="310" t="s">
        <v>47</v>
      </c>
      <c r="BK278" s="389">
        <f>ROUND(I278*H278,2)</f>
        <v>0</v>
      </c>
      <c r="BL278" s="310" t="s">
        <v>2292</v>
      </c>
      <c r="BM278" s="388" t="s">
        <v>5096</v>
      </c>
    </row>
    <row r="279" spans="2:65" s="317" customFormat="1" ht="12.75" x14ac:dyDescent="0.2">
      <c r="B279" s="634"/>
      <c r="C279" s="635"/>
      <c r="D279" s="686" t="s">
        <v>3104</v>
      </c>
      <c r="E279" s="635"/>
      <c r="F279" s="687" t="s">
        <v>5097</v>
      </c>
      <c r="G279" s="635"/>
      <c r="H279" s="635"/>
      <c r="I279" s="507"/>
      <c r="L279" s="318"/>
      <c r="M279" s="391"/>
      <c r="U279" s="392"/>
      <c r="AT279" s="310" t="s">
        <v>3104</v>
      </c>
      <c r="AU279" s="310" t="s">
        <v>49</v>
      </c>
    </row>
    <row r="280" spans="2:65" s="317" customFormat="1" ht="37.9" customHeight="1" x14ac:dyDescent="0.2">
      <c r="B280" s="634"/>
      <c r="C280" s="681" t="s">
        <v>4021</v>
      </c>
      <c r="D280" s="681" t="s">
        <v>523</v>
      </c>
      <c r="E280" s="682" t="s">
        <v>2712</v>
      </c>
      <c r="F280" s="683" t="s">
        <v>2713</v>
      </c>
      <c r="G280" s="684" t="s">
        <v>101</v>
      </c>
      <c r="H280" s="685">
        <v>6</v>
      </c>
      <c r="I280" s="383"/>
      <c r="J280" s="383">
        <f>ROUND(I280*H280,2)</f>
        <v>0</v>
      </c>
      <c r="K280" s="414"/>
      <c r="L280" s="318"/>
      <c r="M280" s="384" t="s">
        <v>810</v>
      </c>
      <c r="N280" s="385" t="s">
        <v>2977</v>
      </c>
      <c r="O280" s="386">
        <v>0.84899999999999998</v>
      </c>
      <c r="P280" s="386">
        <f>O280*H280</f>
        <v>5.0939999999999994</v>
      </c>
      <c r="Q280" s="386">
        <v>0</v>
      </c>
      <c r="R280" s="386">
        <f>Q280*H280</f>
        <v>0</v>
      </c>
      <c r="S280" s="386">
        <v>0</v>
      </c>
      <c r="T280" s="386">
        <f>S280*H280</f>
        <v>0</v>
      </c>
      <c r="U280" s="415" t="s">
        <v>810</v>
      </c>
      <c r="AR280" s="388" t="s">
        <v>2292</v>
      </c>
      <c r="AT280" s="388" t="s">
        <v>523</v>
      </c>
      <c r="AU280" s="388" t="s">
        <v>49</v>
      </c>
      <c r="AY280" s="310" t="s">
        <v>2974</v>
      </c>
      <c r="BE280" s="389">
        <f>IF(N280="základní",J280,0)</f>
        <v>0</v>
      </c>
      <c r="BF280" s="389">
        <f>IF(N280="snížená",J280,0)</f>
        <v>0</v>
      </c>
      <c r="BG280" s="389">
        <f>IF(N280="zákl. přenesená",J280,0)</f>
        <v>0</v>
      </c>
      <c r="BH280" s="389">
        <f>IF(N280="sníž. přenesená",J280,0)</f>
        <v>0</v>
      </c>
      <c r="BI280" s="389">
        <f>IF(N280="nulová",J280,0)</f>
        <v>0</v>
      </c>
      <c r="BJ280" s="310" t="s">
        <v>47</v>
      </c>
      <c r="BK280" s="389">
        <f>ROUND(I280*H280,2)</f>
        <v>0</v>
      </c>
      <c r="BL280" s="310" t="s">
        <v>2292</v>
      </c>
      <c r="BM280" s="388" t="s">
        <v>5098</v>
      </c>
    </row>
    <row r="281" spans="2:65" s="317" customFormat="1" ht="19.5" x14ac:dyDescent="0.2">
      <c r="B281" s="634"/>
      <c r="C281" s="635"/>
      <c r="D281" s="686" t="s">
        <v>3104</v>
      </c>
      <c r="E281" s="635"/>
      <c r="F281" s="687" t="s">
        <v>5099</v>
      </c>
      <c r="G281" s="635"/>
      <c r="H281" s="635"/>
      <c r="I281" s="507"/>
      <c r="L281" s="318"/>
      <c r="M281" s="391"/>
      <c r="U281" s="392"/>
      <c r="AT281" s="310" t="s">
        <v>3104</v>
      </c>
      <c r="AU281" s="310" t="s">
        <v>49</v>
      </c>
    </row>
    <row r="282" spans="2:65" s="317" customFormat="1" ht="12.75" x14ac:dyDescent="0.2">
      <c r="B282" s="634"/>
      <c r="C282" s="635"/>
      <c r="D282" s="688" t="s">
        <v>3813</v>
      </c>
      <c r="E282" s="635"/>
      <c r="F282" s="501" t="s">
        <v>5100</v>
      </c>
      <c r="G282" s="635"/>
      <c r="H282" s="635"/>
      <c r="I282" s="507"/>
      <c r="L282" s="318"/>
      <c r="M282" s="391"/>
      <c r="U282" s="392"/>
      <c r="AT282" s="310" t="s">
        <v>3813</v>
      </c>
      <c r="AU282" s="310" t="s">
        <v>49</v>
      </c>
    </row>
    <row r="283" spans="2:65" s="317" customFormat="1" ht="24.2" customHeight="1" x14ac:dyDescent="0.2">
      <c r="B283" s="634"/>
      <c r="C283" s="689" t="s">
        <v>3865</v>
      </c>
      <c r="D283" s="689" t="s">
        <v>565</v>
      </c>
      <c r="E283" s="690" t="s">
        <v>2714</v>
      </c>
      <c r="F283" s="691" t="s">
        <v>2715</v>
      </c>
      <c r="G283" s="692" t="s">
        <v>101</v>
      </c>
      <c r="H283" s="693">
        <v>6</v>
      </c>
      <c r="I283" s="394"/>
      <c r="J283" s="394">
        <f>ROUND(I283*H283,2)</f>
        <v>0</v>
      </c>
      <c r="K283" s="418"/>
      <c r="L283" s="395"/>
      <c r="M283" s="396" t="s">
        <v>810</v>
      </c>
      <c r="N283" s="397" t="s">
        <v>2977</v>
      </c>
      <c r="O283" s="386">
        <v>0</v>
      </c>
      <c r="P283" s="386">
        <f>O283*H283</f>
        <v>0</v>
      </c>
      <c r="Q283" s="386">
        <v>1.1999999999999999E-3</v>
      </c>
      <c r="R283" s="386">
        <f>Q283*H283</f>
        <v>7.1999999999999998E-3</v>
      </c>
      <c r="S283" s="386">
        <v>0</v>
      </c>
      <c r="T283" s="386">
        <f>S283*H283</f>
        <v>0</v>
      </c>
      <c r="U283" s="415" t="s">
        <v>810</v>
      </c>
      <c r="AR283" s="388" t="s">
        <v>3018</v>
      </c>
      <c r="AT283" s="388" t="s">
        <v>565</v>
      </c>
      <c r="AU283" s="388" t="s">
        <v>49</v>
      </c>
      <c r="AY283" s="310" t="s">
        <v>2974</v>
      </c>
      <c r="BE283" s="389">
        <f>IF(N283="základní",J283,0)</f>
        <v>0</v>
      </c>
      <c r="BF283" s="389">
        <f>IF(N283="snížená",J283,0)</f>
        <v>0</v>
      </c>
      <c r="BG283" s="389">
        <f>IF(N283="zákl. přenesená",J283,0)</f>
        <v>0</v>
      </c>
      <c r="BH283" s="389">
        <f>IF(N283="sníž. přenesená",J283,0)</f>
        <v>0</v>
      </c>
      <c r="BI283" s="389">
        <f>IF(N283="nulová",J283,0)</f>
        <v>0</v>
      </c>
      <c r="BJ283" s="310" t="s">
        <v>47</v>
      </c>
      <c r="BK283" s="389">
        <f>ROUND(I283*H283,2)</f>
        <v>0</v>
      </c>
      <c r="BL283" s="310" t="s">
        <v>2292</v>
      </c>
      <c r="BM283" s="388" t="s">
        <v>5101</v>
      </c>
    </row>
    <row r="284" spans="2:65" s="317" customFormat="1" ht="12.75" x14ac:dyDescent="0.2">
      <c r="B284" s="634"/>
      <c r="C284" s="635"/>
      <c r="D284" s="686" t="s">
        <v>3104</v>
      </c>
      <c r="E284" s="635"/>
      <c r="F284" s="687" t="s">
        <v>5102</v>
      </c>
      <c r="G284" s="635"/>
      <c r="H284" s="635"/>
      <c r="I284" s="507"/>
      <c r="L284" s="318"/>
      <c r="M284" s="391"/>
      <c r="U284" s="392"/>
      <c r="AT284" s="310" t="s">
        <v>3104</v>
      </c>
      <c r="AU284" s="310" t="s">
        <v>49</v>
      </c>
    </row>
    <row r="285" spans="2:65" s="317" customFormat="1" ht="37.9" customHeight="1" x14ac:dyDescent="0.2">
      <c r="B285" s="634"/>
      <c r="C285" s="681" t="s">
        <v>3867</v>
      </c>
      <c r="D285" s="681" t="s">
        <v>523</v>
      </c>
      <c r="E285" s="682" t="s">
        <v>2716</v>
      </c>
      <c r="F285" s="683" t="s">
        <v>2717</v>
      </c>
      <c r="G285" s="684" t="s">
        <v>101</v>
      </c>
      <c r="H285" s="685">
        <v>8</v>
      </c>
      <c r="I285" s="383"/>
      <c r="J285" s="383">
        <f>ROUND(I285*H285,2)</f>
        <v>0</v>
      </c>
      <c r="K285" s="414"/>
      <c r="L285" s="318"/>
      <c r="M285" s="384" t="s">
        <v>810</v>
      </c>
      <c r="N285" s="385" t="s">
        <v>2977</v>
      </c>
      <c r="O285" s="386">
        <v>0.93400000000000005</v>
      </c>
      <c r="P285" s="386">
        <f>O285*H285</f>
        <v>7.4720000000000004</v>
      </c>
      <c r="Q285" s="386">
        <v>0</v>
      </c>
      <c r="R285" s="386">
        <f>Q285*H285</f>
        <v>0</v>
      </c>
      <c r="S285" s="386">
        <v>0</v>
      </c>
      <c r="T285" s="386">
        <f>S285*H285</f>
        <v>0</v>
      </c>
      <c r="U285" s="415" t="s">
        <v>810</v>
      </c>
      <c r="AR285" s="388" t="s">
        <v>2292</v>
      </c>
      <c r="AT285" s="388" t="s">
        <v>523</v>
      </c>
      <c r="AU285" s="388" t="s">
        <v>49</v>
      </c>
      <c r="AY285" s="310" t="s">
        <v>2974</v>
      </c>
      <c r="BE285" s="389">
        <f>IF(N285="základní",J285,0)</f>
        <v>0</v>
      </c>
      <c r="BF285" s="389">
        <f>IF(N285="snížená",J285,0)</f>
        <v>0</v>
      </c>
      <c r="BG285" s="389">
        <f>IF(N285="zákl. přenesená",J285,0)</f>
        <v>0</v>
      </c>
      <c r="BH285" s="389">
        <f>IF(N285="sníž. přenesená",J285,0)</f>
        <v>0</v>
      </c>
      <c r="BI285" s="389">
        <f>IF(N285="nulová",J285,0)</f>
        <v>0</v>
      </c>
      <c r="BJ285" s="310" t="s">
        <v>47</v>
      </c>
      <c r="BK285" s="389">
        <f>ROUND(I285*H285,2)</f>
        <v>0</v>
      </c>
      <c r="BL285" s="310" t="s">
        <v>2292</v>
      </c>
      <c r="BM285" s="388" t="s">
        <v>5103</v>
      </c>
    </row>
    <row r="286" spans="2:65" s="317" customFormat="1" ht="19.5" x14ac:dyDescent="0.2">
      <c r="B286" s="634"/>
      <c r="C286" s="635"/>
      <c r="D286" s="686" t="s">
        <v>3104</v>
      </c>
      <c r="E286" s="635"/>
      <c r="F286" s="687" t="s">
        <v>5104</v>
      </c>
      <c r="G286" s="635"/>
      <c r="H286" s="635"/>
      <c r="I286" s="507"/>
      <c r="L286" s="318"/>
      <c r="M286" s="391"/>
      <c r="U286" s="392"/>
      <c r="AT286" s="310" t="s">
        <v>3104</v>
      </c>
      <c r="AU286" s="310" t="s">
        <v>49</v>
      </c>
    </row>
    <row r="287" spans="2:65" s="317" customFormat="1" ht="12.75" x14ac:dyDescent="0.2">
      <c r="B287" s="634"/>
      <c r="C287" s="635"/>
      <c r="D287" s="688" t="s">
        <v>3813</v>
      </c>
      <c r="E287" s="635"/>
      <c r="F287" s="501" t="s">
        <v>5105</v>
      </c>
      <c r="G287" s="635"/>
      <c r="H287" s="635"/>
      <c r="I287" s="507"/>
      <c r="L287" s="318"/>
      <c r="M287" s="391"/>
      <c r="U287" s="392"/>
      <c r="AT287" s="310" t="s">
        <v>3813</v>
      </c>
      <c r="AU287" s="310" t="s">
        <v>49</v>
      </c>
    </row>
    <row r="288" spans="2:65" s="317" customFormat="1" ht="24.2" customHeight="1" x14ac:dyDescent="0.2">
      <c r="B288" s="634"/>
      <c r="C288" s="689" t="s">
        <v>2089</v>
      </c>
      <c r="D288" s="689" t="s">
        <v>565</v>
      </c>
      <c r="E288" s="690" t="s">
        <v>2718</v>
      </c>
      <c r="F288" s="691" t="s">
        <v>2719</v>
      </c>
      <c r="G288" s="692" t="s">
        <v>101</v>
      </c>
      <c r="H288" s="693">
        <v>8</v>
      </c>
      <c r="I288" s="394"/>
      <c r="J288" s="394">
        <f>ROUND(I288*H288,2)</f>
        <v>0</v>
      </c>
      <c r="K288" s="418"/>
      <c r="L288" s="395"/>
      <c r="M288" s="396" t="s">
        <v>810</v>
      </c>
      <c r="N288" s="397" t="s">
        <v>2977</v>
      </c>
      <c r="O288" s="386">
        <v>0</v>
      </c>
      <c r="P288" s="386">
        <f>O288*H288</f>
        <v>0</v>
      </c>
      <c r="Q288" s="386">
        <v>2.2000000000000001E-3</v>
      </c>
      <c r="R288" s="386">
        <f>Q288*H288</f>
        <v>1.7600000000000001E-2</v>
      </c>
      <c r="S288" s="386">
        <v>0</v>
      </c>
      <c r="T288" s="386">
        <f>S288*H288</f>
        <v>0</v>
      </c>
      <c r="U288" s="415" t="s">
        <v>810</v>
      </c>
      <c r="AR288" s="388" t="s">
        <v>3018</v>
      </c>
      <c r="AT288" s="388" t="s">
        <v>565</v>
      </c>
      <c r="AU288" s="388" t="s">
        <v>49</v>
      </c>
      <c r="AY288" s="310" t="s">
        <v>2974</v>
      </c>
      <c r="BE288" s="389">
        <f>IF(N288="základní",J288,0)</f>
        <v>0</v>
      </c>
      <c r="BF288" s="389">
        <f>IF(N288="snížená",J288,0)</f>
        <v>0</v>
      </c>
      <c r="BG288" s="389">
        <f>IF(N288="zákl. přenesená",J288,0)</f>
        <v>0</v>
      </c>
      <c r="BH288" s="389">
        <f>IF(N288="sníž. přenesená",J288,0)</f>
        <v>0</v>
      </c>
      <c r="BI288" s="389">
        <f>IF(N288="nulová",J288,0)</f>
        <v>0</v>
      </c>
      <c r="BJ288" s="310" t="s">
        <v>47</v>
      </c>
      <c r="BK288" s="389">
        <f>ROUND(I288*H288,2)</f>
        <v>0</v>
      </c>
      <c r="BL288" s="310" t="s">
        <v>2292</v>
      </c>
      <c r="BM288" s="388" t="s">
        <v>5106</v>
      </c>
    </row>
    <row r="289" spans="2:65" s="317" customFormat="1" ht="12.75" x14ac:dyDescent="0.2">
      <c r="B289" s="634"/>
      <c r="C289" s="635"/>
      <c r="D289" s="686" t="s">
        <v>3104</v>
      </c>
      <c r="E289" s="635"/>
      <c r="F289" s="687" t="s">
        <v>2719</v>
      </c>
      <c r="G289" s="635"/>
      <c r="H289" s="635"/>
      <c r="I289" s="507"/>
      <c r="L289" s="318"/>
      <c r="M289" s="391"/>
      <c r="U289" s="392"/>
      <c r="AT289" s="310" t="s">
        <v>3104</v>
      </c>
      <c r="AU289" s="310" t="s">
        <v>49</v>
      </c>
    </row>
    <row r="290" spans="2:65" s="317" customFormat="1" ht="37.9" customHeight="1" x14ac:dyDescent="0.2">
      <c r="B290" s="634"/>
      <c r="C290" s="681" t="s">
        <v>4214</v>
      </c>
      <c r="D290" s="681" t="s">
        <v>523</v>
      </c>
      <c r="E290" s="682" t="s">
        <v>1122</v>
      </c>
      <c r="F290" s="683" t="s">
        <v>1886</v>
      </c>
      <c r="G290" s="684" t="s">
        <v>101</v>
      </c>
      <c r="H290" s="685">
        <v>1</v>
      </c>
      <c r="I290" s="383"/>
      <c r="J290" s="383">
        <f>ROUND(I290*H290,2)</f>
        <v>0</v>
      </c>
      <c r="K290" s="414"/>
      <c r="L290" s="318"/>
      <c r="M290" s="384" t="s">
        <v>810</v>
      </c>
      <c r="N290" s="385" t="s">
        <v>2977</v>
      </c>
      <c r="O290" s="386">
        <v>16.75</v>
      </c>
      <c r="P290" s="386">
        <f>O290*H290</f>
        <v>16.75</v>
      </c>
      <c r="Q290" s="386">
        <v>0</v>
      </c>
      <c r="R290" s="386">
        <f>Q290*H290</f>
        <v>0</v>
      </c>
      <c r="S290" s="386">
        <v>0</v>
      </c>
      <c r="T290" s="386">
        <f>S290*H290</f>
        <v>0</v>
      </c>
      <c r="U290" s="415" t="s">
        <v>810</v>
      </c>
      <c r="AR290" s="388" t="s">
        <v>2292</v>
      </c>
      <c r="AT290" s="388" t="s">
        <v>523</v>
      </c>
      <c r="AU290" s="388" t="s">
        <v>49</v>
      </c>
      <c r="AY290" s="310" t="s">
        <v>2974</v>
      </c>
      <c r="BE290" s="389">
        <f>IF(N290="základní",J290,0)</f>
        <v>0</v>
      </c>
      <c r="BF290" s="389">
        <f>IF(N290="snížená",J290,0)</f>
        <v>0</v>
      </c>
      <c r="BG290" s="389">
        <f>IF(N290="zákl. přenesená",J290,0)</f>
        <v>0</v>
      </c>
      <c r="BH290" s="389">
        <f>IF(N290="sníž. přenesená",J290,0)</f>
        <v>0</v>
      </c>
      <c r="BI290" s="389">
        <f>IF(N290="nulová",J290,0)</f>
        <v>0</v>
      </c>
      <c r="BJ290" s="310" t="s">
        <v>47</v>
      </c>
      <c r="BK290" s="389">
        <f>ROUND(I290*H290,2)</f>
        <v>0</v>
      </c>
      <c r="BL290" s="310" t="s">
        <v>2292</v>
      </c>
      <c r="BM290" s="388" t="s">
        <v>5107</v>
      </c>
    </row>
    <row r="291" spans="2:65" s="317" customFormat="1" ht="19.5" x14ac:dyDescent="0.2">
      <c r="B291" s="634"/>
      <c r="C291" s="635"/>
      <c r="D291" s="686" t="s">
        <v>3104</v>
      </c>
      <c r="E291" s="635"/>
      <c r="F291" s="687" t="s">
        <v>1123</v>
      </c>
      <c r="G291" s="635"/>
      <c r="H291" s="635"/>
      <c r="I291" s="507"/>
      <c r="L291" s="318"/>
      <c r="M291" s="391"/>
      <c r="U291" s="392"/>
      <c r="AT291" s="310" t="s">
        <v>3104</v>
      </c>
      <c r="AU291" s="310" t="s">
        <v>49</v>
      </c>
    </row>
    <row r="292" spans="2:65" s="317" customFormat="1" ht="12.75" x14ac:dyDescent="0.2">
      <c r="B292" s="634"/>
      <c r="C292" s="635"/>
      <c r="D292" s="688" t="s">
        <v>3813</v>
      </c>
      <c r="E292" s="635"/>
      <c r="F292" s="501" t="s">
        <v>4237</v>
      </c>
      <c r="G292" s="635"/>
      <c r="H292" s="635"/>
      <c r="I292" s="507"/>
      <c r="L292" s="318"/>
      <c r="M292" s="391"/>
      <c r="U292" s="392"/>
      <c r="AT292" s="310" t="s">
        <v>3813</v>
      </c>
      <c r="AU292" s="310" t="s">
        <v>49</v>
      </c>
    </row>
    <row r="293" spans="2:65" s="317" customFormat="1" ht="37.9" customHeight="1" x14ac:dyDescent="0.2">
      <c r="B293" s="634"/>
      <c r="C293" s="689" t="s">
        <v>4217</v>
      </c>
      <c r="D293" s="689" t="s">
        <v>565</v>
      </c>
      <c r="E293" s="690" t="s">
        <v>1124</v>
      </c>
      <c r="F293" s="691" t="s">
        <v>1125</v>
      </c>
      <c r="G293" s="692" t="s">
        <v>101</v>
      </c>
      <c r="H293" s="693">
        <v>1</v>
      </c>
      <c r="I293" s="394"/>
      <c r="J293" s="394">
        <f>ROUND(I293*H293,2)</f>
        <v>0</v>
      </c>
      <c r="K293" s="418"/>
      <c r="L293" s="395"/>
      <c r="M293" s="396" t="s">
        <v>810</v>
      </c>
      <c r="N293" s="397" t="s">
        <v>2977</v>
      </c>
      <c r="O293" s="386">
        <v>0</v>
      </c>
      <c r="P293" s="386">
        <f>O293*H293</f>
        <v>0</v>
      </c>
      <c r="Q293" s="386">
        <v>0.39</v>
      </c>
      <c r="R293" s="386">
        <f>Q293*H293</f>
        <v>0.39</v>
      </c>
      <c r="S293" s="386">
        <v>0</v>
      </c>
      <c r="T293" s="386">
        <f>S293*H293</f>
        <v>0</v>
      </c>
      <c r="U293" s="415" t="s">
        <v>810</v>
      </c>
      <c r="AR293" s="388" t="s">
        <v>3018</v>
      </c>
      <c r="AT293" s="388" t="s">
        <v>565</v>
      </c>
      <c r="AU293" s="388" t="s">
        <v>49</v>
      </c>
      <c r="AY293" s="310" t="s">
        <v>2974</v>
      </c>
      <c r="BE293" s="389">
        <f>IF(N293="základní",J293,0)</f>
        <v>0</v>
      </c>
      <c r="BF293" s="389">
        <f>IF(N293="snížená",J293,0)</f>
        <v>0</v>
      </c>
      <c r="BG293" s="389">
        <f>IF(N293="zákl. přenesená",J293,0)</f>
        <v>0</v>
      </c>
      <c r="BH293" s="389">
        <f>IF(N293="sníž. přenesená",J293,0)</f>
        <v>0</v>
      </c>
      <c r="BI293" s="389">
        <f>IF(N293="nulová",J293,0)</f>
        <v>0</v>
      </c>
      <c r="BJ293" s="310" t="s">
        <v>47</v>
      </c>
      <c r="BK293" s="389">
        <f>ROUND(I293*H293,2)</f>
        <v>0</v>
      </c>
      <c r="BL293" s="310" t="s">
        <v>2292</v>
      </c>
      <c r="BM293" s="388" t="s">
        <v>5108</v>
      </c>
    </row>
    <row r="294" spans="2:65" s="317" customFormat="1" ht="19.5" x14ac:dyDescent="0.2">
      <c r="B294" s="634"/>
      <c r="C294" s="635"/>
      <c r="D294" s="686" t="s">
        <v>3104</v>
      </c>
      <c r="E294" s="635"/>
      <c r="F294" s="687" t="s">
        <v>1125</v>
      </c>
      <c r="G294" s="635"/>
      <c r="H294" s="635"/>
      <c r="I294" s="507"/>
      <c r="L294" s="318"/>
      <c r="M294" s="391"/>
      <c r="U294" s="392"/>
      <c r="AT294" s="310" t="s">
        <v>3104</v>
      </c>
      <c r="AU294" s="310" t="s">
        <v>49</v>
      </c>
    </row>
    <row r="295" spans="2:65" s="317" customFormat="1" ht="37.9" customHeight="1" x14ac:dyDescent="0.2">
      <c r="B295" s="634"/>
      <c r="C295" s="681" t="s">
        <v>3826</v>
      </c>
      <c r="D295" s="681" t="s">
        <v>523</v>
      </c>
      <c r="E295" s="682" t="s">
        <v>2720</v>
      </c>
      <c r="F295" s="683" t="s">
        <v>2721</v>
      </c>
      <c r="G295" s="684" t="s">
        <v>101</v>
      </c>
      <c r="H295" s="685">
        <v>3</v>
      </c>
      <c r="I295" s="383"/>
      <c r="J295" s="383">
        <f>ROUND(I295*H295,2)</f>
        <v>0</v>
      </c>
      <c r="K295" s="414"/>
      <c r="L295" s="318"/>
      <c r="M295" s="384" t="s">
        <v>810</v>
      </c>
      <c r="N295" s="385" t="s">
        <v>2977</v>
      </c>
      <c r="O295" s="386">
        <v>4.25</v>
      </c>
      <c r="P295" s="386">
        <f>O295*H295</f>
        <v>12.75</v>
      </c>
      <c r="Q295" s="386">
        <v>0</v>
      </c>
      <c r="R295" s="386">
        <f>Q295*H295</f>
        <v>0</v>
      </c>
      <c r="S295" s="386">
        <v>0</v>
      </c>
      <c r="T295" s="386">
        <f>S295*H295</f>
        <v>0</v>
      </c>
      <c r="U295" s="415" t="s">
        <v>810</v>
      </c>
      <c r="AR295" s="388" t="s">
        <v>2292</v>
      </c>
      <c r="AT295" s="388" t="s">
        <v>523</v>
      </c>
      <c r="AU295" s="388" t="s">
        <v>49</v>
      </c>
      <c r="AY295" s="310" t="s">
        <v>2974</v>
      </c>
      <c r="BE295" s="389">
        <f>IF(N295="základní",J295,0)</f>
        <v>0</v>
      </c>
      <c r="BF295" s="389">
        <f>IF(N295="snížená",J295,0)</f>
        <v>0</v>
      </c>
      <c r="BG295" s="389">
        <f>IF(N295="zákl. přenesená",J295,0)</f>
        <v>0</v>
      </c>
      <c r="BH295" s="389">
        <f>IF(N295="sníž. přenesená",J295,0)</f>
        <v>0</v>
      </c>
      <c r="BI295" s="389">
        <f>IF(N295="nulová",J295,0)</f>
        <v>0</v>
      </c>
      <c r="BJ295" s="310" t="s">
        <v>47</v>
      </c>
      <c r="BK295" s="389">
        <f>ROUND(I295*H295,2)</f>
        <v>0</v>
      </c>
      <c r="BL295" s="310" t="s">
        <v>2292</v>
      </c>
      <c r="BM295" s="388" t="s">
        <v>5109</v>
      </c>
    </row>
    <row r="296" spans="2:65" s="317" customFormat="1" ht="19.5" x14ac:dyDescent="0.2">
      <c r="B296" s="634"/>
      <c r="C296" s="635"/>
      <c r="D296" s="686" t="s">
        <v>3104</v>
      </c>
      <c r="E296" s="635"/>
      <c r="F296" s="687" t="s">
        <v>5110</v>
      </c>
      <c r="G296" s="635"/>
      <c r="H296" s="635"/>
      <c r="I296" s="507"/>
      <c r="L296" s="318"/>
      <c r="M296" s="391"/>
      <c r="U296" s="392"/>
      <c r="AT296" s="310" t="s">
        <v>3104</v>
      </c>
      <c r="AU296" s="310" t="s">
        <v>49</v>
      </c>
    </row>
    <row r="297" spans="2:65" s="317" customFormat="1" ht="12.75" x14ac:dyDescent="0.2">
      <c r="B297" s="634"/>
      <c r="C297" s="635"/>
      <c r="D297" s="688" t="s">
        <v>3813</v>
      </c>
      <c r="E297" s="635"/>
      <c r="F297" s="501" t="s">
        <v>5111</v>
      </c>
      <c r="G297" s="635"/>
      <c r="H297" s="635"/>
      <c r="I297" s="507"/>
      <c r="L297" s="318"/>
      <c r="M297" s="391"/>
      <c r="U297" s="392"/>
      <c r="AT297" s="310" t="s">
        <v>3813</v>
      </c>
      <c r="AU297" s="310" t="s">
        <v>49</v>
      </c>
    </row>
    <row r="298" spans="2:65" s="317" customFormat="1" ht="37.9" customHeight="1" x14ac:dyDescent="0.2">
      <c r="B298" s="634"/>
      <c r="C298" s="689" t="s">
        <v>3830</v>
      </c>
      <c r="D298" s="689" t="s">
        <v>565</v>
      </c>
      <c r="E298" s="690" t="s">
        <v>2722</v>
      </c>
      <c r="F298" s="691" t="s">
        <v>2723</v>
      </c>
      <c r="G298" s="692" t="s">
        <v>101</v>
      </c>
      <c r="H298" s="693">
        <v>3</v>
      </c>
      <c r="I298" s="394"/>
      <c r="J298" s="394">
        <f>ROUND(I298*H298,2)</f>
        <v>0</v>
      </c>
      <c r="K298" s="418"/>
      <c r="L298" s="395"/>
      <c r="M298" s="396" t="s">
        <v>810</v>
      </c>
      <c r="N298" s="397" t="s">
        <v>2977</v>
      </c>
      <c r="O298" s="386">
        <v>0</v>
      </c>
      <c r="P298" s="386">
        <f>O298*H298</f>
        <v>0</v>
      </c>
      <c r="Q298" s="386">
        <v>9.2999999999999999E-2</v>
      </c>
      <c r="R298" s="386">
        <f>Q298*H298</f>
        <v>0.27900000000000003</v>
      </c>
      <c r="S298" s="386">
        <v>0</v>
      </c>
      <c r="T298" s="386">
        <f>S298*H298</f>
        <v>0</v>
      </c>
      <c r="U298" s="415" t="s">
        <v>810</v>
      </c>
      <c r="AR298" s="388" t="s">
        <v>3018</v>
      </c>
      <c r="AT298" s="388" t="s">
        <v>565</v>
      </c>
      <c r="AU298" s="388" t="s">
        <v>49</v>
      </c>
      <c r="AY298" s="310" t="s">
        <v>2974</v>
      </c>
      <c r="BE298" s="389">
        <f>IF(N298="základní",J298,0)</f>
        <v>0</v>
      </c>
      <c r="BF298" s="389">
        <f>IF(N298="snížená",J298,0)</f>
        <v>0</v>
      </c>
      <c r="BG298" s="389">
        <f>IF(N298="zákl. přenesená",J298,0)</f>
        <v>0</v>
      </c>
      <c r="BH298" s="389">
        <f>IF(N298="sníž. přenesená",J298,0)</f>
        <v>0</v>
      </c>
      <c r="BI298" s="389">
        <f>IF(N298="nulová",J298,0)</f>
        <v>0</v>
      </c>
      <c r="BJ298" s="310" t="s">
        <v>47</v>
      </c>
      <c r="BK298" s="389">
        <f>ROUND(I298*H298,2)</f>
        <v>0</v>
      </c>
      <c r="BL298" s="310" t="s">
        <v>2292</v>
      </c>
      <c r="BM298" s="388" t="s">
        <v>5112</v>
      </c>
    </row>
    <row r="299" spans="2:65" s="317" customFormat="1" ht="19.5" x14ac:dyDescent="0.2">
      <c r="B299" s="634"/>
      <c r="C299" s="635"/>
      <c r="D299" s="686" t="s">
        <v>3104</v>
      </c>
      <c r="E299" s="635"/>
      <c r="F299" s="687" t="s">
        <v>2723</v>
      </c>
      <c r="G299" s="635"/>
      <c r="H299" s="635"/>
      <c r="I299" s="507"/>
      <c r="L299" s="318"/>
      <c r="M299" s="391"/>
      <c r="U299" s="392"/>
      <c r="AT299" s="310" t="s">
        <v>3104</v>
      </c>
      <c r="AU299" s="310" t="s">
        <v>49</v>
      </c>
    </row>
    <row r="300" spans="2:65" s="317" customFormat="1" ht="37.9" customHeight="1" x14ac:dyDescent="0.2">
      <c r="B300" s="634"/>
      <c r="C300" s="681" t="s">
        <v>4209</v>
      </c>
      <c r="D300" s="681" t="s">
        <v>523</v>
      </c>
      <c r="E300" s="682" t="s">
        <v>2724</v>
      </c>
      <c r="F300" s="683" t="s">
        <v>2725</v>
      </c>
      <c r="G300" s="684" t="s">
        <v>101</v>
      </c>
      <c r="H300" s="685">
        <v>4</v>
      </c>
      <c r="I300" s="383"/>
      <c r="J300" s="383">
        <f>ROUND(I300*H300,2)</f>
        <v>0</v>
      </c>
      <c r="K300" s="414"/>
      <c r="L300" s="318"/>
      <c r="M300" s="384" t="s">
        <v>810</v>
      </c>
      <c r="N300" s="385" t="s">
        <v>2977</v>
      </c>
      <c r="O300" s="386">
        <v>5.25</v>
      </c>
      <c r="P300" s="386">
        <f>O300*H300</f>
        <v>21</v>
      </c>
      <c r="Q300" s="386">
        <v>0</v>
      </c>
      <c r="R300" s="386">
        <f>Q300*H300</f>
        <v>0</v>
      </c>
      <c r="S300" s="386">
        <v>0</v>
      </c>
      <c r="T300" s="386">
        <f>S300*H300</f>
        <v>0</v>
      </c>
      <c r="U300" s="415" t="s">
        <v>810</v>
      </c>
      <c r="AR300" s="388" t="s">
        <v>2292</v>
      </c>
      <c r="AT300" s="388" t="s">
        <v>523</v>
      </c>
      <c r="AU300" s="388" t="s">
        <v>49</v>
      </c>
      <c r="AY300" s="310" t="s">
        <v>2974</v>
      </c>
      <c r="BE300" s="389">
        <f>IF(N300="základní",J300,0)</f>
        <v>0</v>
      </c>
      <c r="BF300" s="389">
        <f>IF(N300="snížená",J300,0)</f>
        <v>0</v>
      </c>
      <c r="BG300" s="389">
        <f>IF(N300="zákl. přenesená",J300,0)</f>
        <v>0</v>
      </c>
      <c r="BH300" s="389">
        <f>IF(N300="sníž. přenesená",J300,0)</f>
        <v>0</v>
      </c>
      <c r="BI300" s="389">
        <f>IF(N300="nulová",J300,0)</f>
        <v>0</v>
      </c>
      <c r="BJ300" s="310" t="s">
        <v>47</v>
      </c>
      <c r="BK300" s="389">
        <f>ROUND(I300*H300,2)</f>
        <v>0</v>
      </c>
      <c r="BL300" s="310" t="s">
        <v>2292</v>
      </c>
      <c r="BM300" s="388" t="s">
        <v>5113</v>
      </c>
    </row>
    <row r="301" spans="2:65" s="317" customFormat="1" ht="19.5" x14ac:dyDescent="0.2">
      <c r="B301" s="634"/>
      <c r="C301" s="635"/>
      <c r="D301" s="686" t="s">
        <v>3104</v>
      </c>
      <c r="E301" s="635"/>
      <c r="F301" s="687" t="s">
        <v>5114</v>
      </c>
      <c r="G301" s="635"/>
      <c r="H301" s="635"/>
      <c r="I301" s="507"/>
      <c r="L301" s="318"/>
      <c r="M301" s="391"/>
      <c r="U301" s="392"/>
      <c r="AT301" s="310" t="s">
        <v>3104</v>
      </c>
      <c r="AU301" s="310" t="s">
        <v>49</v>
      </c>
    </row>
    <row r="302" spans="2:65" s="317" customFormat="1" ht="12.75" x14ac:dyDescent="0.2">
      <c r="B302" s="634"/>
      <c r="C302" s="635"/>
      <c r="D302" s="688" t="s">
        <v>3813</v>
      </c>
      <c r="E302" s="635"/>
      <c r="F302" s="501" t="s">
        <v>5115</v>
      </c>
      <c r="G302" s="635"/>
      <c r="H302" s="635"/>
      <c r="I302" s="507"/>
      <c r="L302" s="318"/>
      <c r="M302" s="391"/>
      <c r="U302" s="392"/>
      <c r="AT302" s="310" t="s">
        <v>3813</v>
      </c>
      <c r="AU302" s="310" t="s">
        <v>49</v>
      </c>
    </row>
    <row r="303" spans="2:65" s="317" customFormat="1" ht="37.9" customHeight="1" x14ac:dyDescent="0.2">
      <c r="B303" s="634"/>
      <c r="C303" s="689" t="s">
        <v>4212</v>
      </c>
      <c r="D303" s="689" t="s">
        <v>565</v>
      </c>
      <c r="E303" s="690" t="s">
        <v>2726</v>
      </c>
      <c r="F303" s="691" t="s">
        <v>2727</v>
      </c>
      <c r="G303" s="692" t="s">
        <v>101</v>
      </c>
      <c r="H303" s="693">
        <v>4</v>
      </c>
      <c r="I303" s="394"/>
      <c r="J303" s="394">
        <f>ROUND(I303*H303,2)</f>
        <v>0</v>
      </c>
      <c r="K303" s="418"/>
      <c r="L303" s="395"/>
      <c r="M303" s="396" t="s">
        <v>810</v>
      </c>
      <c r="N303" s="397" t="s">
        <v>2977</v>
      </c>
      <c r="O303" s="386">
        <v>0</v>
      </c>
      <c r="P303" s="386">
        <f>O303*H303</f>
        <v>0</v>
      </c>
      <c r="Q303" s="386">
        <v>0.15</v>
      </c>
      <c r="R303" s="386">
        <f>Q303*H303</f>
        <v>0.6</v>
      </c>
      <c r="S303" s="386">
        <v>0</v>
      </c>
      <c r="T303" s="386">
        <f>S303*H303</f>
        <v>0</v>
      </c>
      <c r="U303" s="415" t="s">
        <v>810</v>
      </c>
      <c r="AR303" s="388" t="s">
        <v>3018</v>
      </c>
      <c r="AT303" s="388" t="s">
        <v>565</v>
      </c>
      <c r="AU303" s="388" t="s">
        <v>49</v>
      </c>
      <c r="AY303" s="310" t="s">
        <v>2974</v>
      </c>
      <c r="BE303" s="389">
        <f>IF(N303="základní",J303,0)</f>
        <v>0</v>
      </c>
      <c r="BF303" s="389">
        <f>IF(N303="snížená",J303,0)</f>
        <v>0</v>
      </c>
      <c r="BG303" s="389">
        <f>IF(N303="zákl. přenesená",J303,0)</f>
        <v>0</v>
      </c>
      <c r="BH303" s="389">
        <f>IF(N303="sníž. přenesená",J303,0)</f>
        <v>0</v>
      </c>
      <c r="BI303" s="389">
        <f>IF(N303="nulová",J303,0)</f>
        <v>0</v>
      </c>
      <c r="BJ303" s="310" t="s">
        <v>47</v>
      </c>
      <c r="BK303" s="389">
        <f>ROUND(I303*H303,2)</f>
        <v>0</v>
      </c>
      <c r="BL303" s="310" t="s">
        <v>2292</v>
      </c>
      <c r="BM303" s="388" t="s">
        <v>5116</v>
      </c>
    </row>
    <row r="304" spans="2:65" s="317" customFormat="1" ht="19.5" x14ac:dyDescent="0.2">
      <c r="B304" s="634"/>
      <c r="C304" s="635"/>
      <c r="D304" s="686" t="s">
        <v>3104</v>
      </c>
      <c r="E304" s="635"/>
      <c r="F304" s="687" t="s">
        <v>2727</v>
      </c>
      <c r="G304" s="635"/>
      <c r="H304" s="635"/>
      <c r="L304" s="318"/>
      <c r="M304" s="398"/>
      <c r="N304" s="399"/>
      <c r="O304" s="399"/>
      <c r="P304" s="399"/>
      <c r="Q304" s="399"/>
      <c r="R304" s="399"/>
      <c r="S304" s="399"/>
      <c r="T304" s="399"/>
      <c r="U304" s="400"/>
      <c r="AT304" s="310" t="s">
        <v>3104</v>
      </c>
      <c r="AU304" s="310" t="s">
        <v>49</v>
      </c>
    </row>
    <row r="305" spans="2:12" s="317" customFormat="1" ht="6.95" customHeight="1" x14ac:dyDescent="0.2">
      <c r="B305" s="658"/>
      <c r="C305" s="659"/>
      <c r="D305" s="659"/>
      <c r="E305" s="659"/>
      <c r="F305" s="659"/>
      <c r="G305" s="659"/>
      <c r="H305" s="659"/>
      <c r="I305" s="339"/>
      <c r="J305" s="339"/>
      <c r="K305" s="339"/>
      <c r="L305" s="318"/>
    </row>
  </sheetData>
  <sheetProtection algorithmName="SHA-512" hashValue="fxL0AwzBsQiOuh5nR6nJVp2ioGtuQgoyIfkuAWHZJX1Uzz0jLsrxWUifmVaM9wOCbDayikLcoZedqX98OI+iTw==" saltValue="cTVD4oPwcNy73N/5ozlq0g==" spinCount="100000" sheet="1" objects="1" scenarios="1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hyperlinks>
    <hyperlink ref="F126" r:id="rId1" xr:uid="{E1A7D8A3-3427-4C38-963C-DF52A18A4453}"/>
    <hyperlink ref="F130" r:id="rId2" xr:uid="{3A4420FE-0821-47CF-953C-F1A6450E18ED}"/>
    <hyperlink ref="F133" r:id="rId3" xr:uid="{E5CA38AB-C2AB-437C-8BF8-25EB41A6EEC6}"/>
    <hyperlink ref="F136" r:id="rId4" xr:uid="{596DD548-0C6E-4A6A-A612-A873C0199A6E}"/>
    <hyperlink ref="F139" r:id="rId5" xr:uid="{36E8881B-DE28-4543-B871-0C1880CFE607}"/>
    <hyperlink ref="F142" r:id="rId6" xr:uid="{5C7E9D65-334E-42F8-9580-4007332456D6}"/>
    <hyperlink ref="F145" r:id="rId7" xr:uid="{852FB3E4-9E0F-4408-BFF3-8B85F0714B58}"/>
    <hyperlink ref="F150" r:id="rId8" xr:uid="{51FF69F0-0B6E-4B32-B752-373B7DBD9647}"/>
    <hyperlink ref="F159" r:id="rId9" xr:uid="{52931E43-47C1-4ABA-8140-0F683E22E976}"/>
    <hyperlink ref="F164" r:id="rId10" xr:uid="{6029A466-6AB9-46C2-8A77-527396BC7A94}"/>
    <hyperlink ref="F169" r:id="rId11" xr:uid="{11EA985B-F70F-40D4-A6CA-50A32F24F113}"/>
    <hyperlink ref="F180" r:id="rId12" xr:uid="{5BD1512A-B96D-4F3E-A4B8-8CD08EC73E9A}"/>
    <hyperlink ref="F185" r:id="rId13" xr:uid="{4F5F3400-D5D6-4230-B401-24794F44C80B}"/>
    <hyperlink ref="F190" r:id="rId14" xr:uid="{1CB36316-578D-45CA-BF9F-19028D53181F}"/>
    <hyperlink ref="F195" r:id="rId15" xr:uid="{0105D43C-762F-4E5F-B4FB-FBFB9332B845}"/>
    <hyperlink ref="F198" r:id="rId16" xr:uid="{206FF23E-5452-4712-AAD3-5EABA3223772}"/>
    <hyperlink ref="F201" r:id="rId17" xr:uid="{C07109EF-8A43-463B-9FF5-12BB8F55A862}"/>
    <hyperlink ref="F204" r:id="rId18" xr:uid="{87695F11-D347-438C-AD9E-845E06F8E7E2}"/>
    <hyperlink ref="F207" r:id="rId19" xr:uid="{BCB60F57-4A40-4BAC-AA5D-1B786131BFC2}"/>
    <hyperlink ref="F210" r:id="rId20" xr:uid="{7D3E05B8-3476-4E2C-BDE8-B213CCCBFF99}"/>
    <hyperlink ref="F213" r:id="rId21" xr:uid="{54EDEE34-8298-41D2-B354-5DA66F1B3C1B}"/>
    <hyperlink ref="F218" r:id="rId22" xr:uid="{AC7297DB-0B8A-4774-8626-681AF3C4DA25}"/>
    <hyperlink ref="F223" r:id="rId23" xr:uid="{AB090E79-3FB6-439F-A00B-35B95FA73D4A}"/>
    <hyperlink ref="F228" r:id="rId24" xr:uid="{7529D34D-93FD-4A0E-B892-749EA486A788}"/>
    <hyperlink ref="F237" r:id="rId25" xr:uid="{09D50EE3-B2F0-4085-BBF6-225E15314E54}"/>
    <hyperlink ref="F242" r:id="rId26" xr:uid="{F41BE159-0BE7-43BB-A802-D095700768FA}"/>
    <hyperlink ref="F247" r:id="rId27" xr:uid="{1F908288-D7D7-40B0-BB2E-883A2B0A2AEF}"/>
    <hyperlink ref="F258" r:id="rId28" xr:uid="{C38A358F-AF3F-4344-ADCF-621F9DA3B1DA}"/>
    <hyperlink ref="F263" r:id="rId29" xr:uid="{3A45FAE2-3F21-43C8-8E6B-B3C7FD3534CA}"/>
    <hyperlink ref="F268" r:id="rId30" xr:uid="{2971F43C-E616-4BC3-84DF-641227265DD4}"/>
    <hyperlink ref="F273" r:id="rId31" xr:uid="{CC33E545-68E1-4C0A-86CA-CC215DDE89AF}"/>
    <hyperlink ref="F282" r:id="rId32" xr:uid="{F6CB3886-4B78-484E-BFF7-82FE7464F263}"/>
    <hyperlink ref="F287" r:id="rId33" xr:uid="{F994B50F-F83B-49D9-831B-3092AF604B3D}"/>
    <hyperlink ref="F292" r:id="rId34" xr:uid="{A83211B0-7A23-46CE-BC4B-3295E9E9B439}"/>
    <hyperlink ref="F297" r:id="rId35" xr:uid="{CE85D458-0DD7-407E-83BF-31C65D323E2B}"/>
    <hyperlink ref="F302" r:id="rId36" xr:uid="{1BBD527D-2261-49EB-A242-E5BC25544DC7}"/>
  </hyperlinks>
  <pageMargins left="0.2" right="0.2" top="0.2" bottom="0.2" header="0.3" footer="0.3"/>
  <pageSetup paperSize="9" orientation="landscape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34545D-75C8-4585-8C14-D054FEED355F}">
  <sheetPr codeName="Sheet46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 customHeight="1" x14ac:dyDescent="0.2"/>
  <cols>
    <col min="1" max="1" width="4.28515625" style="92" customWidth="1"/>
    <col min="2" max="2" width="14.42578125" style="92" customWidth="1"/>
    <col min="3" max="3" width="38.28515625" style="93" customWidth="1"/>
    <col min="4" max="4" width="4.5703125" style="92" customWidth="1"/>
    <col min="5" max="5" width="10.5703125" style="92" customWidth="1"/>
    <col min="6" max="6" width="9.85546875" style="92" customWidth="1"/>
    <col min="7" max="7" width="12.7109375" style="92" customWidth="1"/>
    <col min="8" max="16384" width="9.140625" style="92"/>
  </cols>
  <sheetData>
    <row r="1" spans="1:7" ht="15.75" x14ac:dyDescent="0.2">
      <c r="A1" s="542" t="s">
        <v>89</v>
      </c>
      <c r="B1" s="542"/>
      <c r="C1" s="543"/>
      <c r="D1" s="542"/>
      <c r="E1" s="542"/>
      <c r="F1" s="542"/>
      <c r="G1" s="542"/>
    </row>
    <row r="2" spans="1:7" ht="24.95" customHeight="1" x14ac:dyDescent="0.2">
      <c r="A2" s="87" t="s">
        <v>90</v>
      </c>
      <c r="B2" s="88"/>
      <c r="C2" s="544"/>
      <c r="D2" s="544"/>
      <c r="E2" s="544"/>
      <c r="F2" s="544"/>
      <c r="G2" s="545"/>
    </row>
    <row r="3" spans="1:7" ht="24.95" customHeight="1" x14ac:dyDescent="0.2">
      <c r="A3" s="87" t="s">
        <v>91</v>
      </c>
      <c r="B3" s="88"/>
      <c r="C3" s="544"/>
      <c r="D3" s="544"/>
      <c r="E3" s="544"/>
      <c r="F3" s="544"/>
      <c r="G3" s="545"/>
    </row>
    <row r="4" spans="1:7" ht="24.95" customHeight="1" x14ac:dyDescent="0.2">
      <c r="A4" s="87" t="s">
        <v>92</v>
      </c>
      <c r="B4" s="88"/>
      <c r="C4" s="544"/>
      <c r="D4" s="544"/>
      <c r="E4" s="544"/>
      <c r="F4" s="544"/>
      <c r="G4" s="545"/>
    </row>
    <row r="5" spans="1:7" x14ac:dyDescent="0.2">
      <c r="B5" s="89"/>
      <c r="C5" s="90"/>
      <c r="D5" s="91"/>
    </row>
  </sheetData>
  <sheetProtection formatRows="0"/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1"/>
  <headerFooter alignWithMargins="0">
    <oddFooter>&amp;L&amp;9Zpracováno programem &amp;"Arial CE,Tučné"BUILDpower S,  © RTS, a.s.&amp;R&amp;"Arial,Obyčejné"Strana &amp;P z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39DE02-54EB-4E10-A9DC-2A81734210B8}">
  <sheetPr codeName="Sheet47">
    <outlinePr summaryBelow="0"/>
  </sheetPr>
  <dimension ref="A1:BH5013"/>
  <sheetViews>
    <sheetView workbookViewId="0">
      <pane ySplit="1" topLeftCell="A2" activePane="bottomLeft" state="frozen"/>
      <selection pane="bottomLeft" activeCell="G10" sqref="G10"/>
    </sheetView>
  </sheetViews>
  <sheetFormatPr defaultRowHeight="12.75" customHeight="1" outlineLevelRow="3" x14ac:dyDescent="0.2"/>
  <cols>
    <col min="1" max="1" width="3.42578125" customWidth="1"/>
    <col min="2" max="2" width="12.5703125" style="224" customWidth="1"/>
    <col min="3" max="3" width="63.28515625" style="224" customWidth="1"/>
    <col min="4" max="4" width="4.85546875" customWidth="1"/>
    <col min="5" max="5" width="10.5703125" customWidth="1"/>
    <col min="6" max="6" width="9.85546875" style="486" customWidth="1"/>
    <col min="7" max="7" width="12.7109375" customWidth="1"/>
    <col min="8" max="17" width="0" hidden="1" customWidth="1"/>
    <col min="18" max="18" width="6.85546875" hidden="1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624" t="s">
        <v>102</v>
      </c>
      <c r="B1" s="624"/>
      <c r="C1" s="624"/>
      <c r="D1" s="624"/>
      <c r="E1" s="624"/>
      <c r="F1" s="625"/>
      <c r="G1" s="624"/>
      <c r="AG1" t="s">
        <v>103</v>
      </c>
    </row>
    <row r="2" spans="1:60" ht="24.95" customHeight="1" x14ac:dyDescent="0.2">
      <c r="A2" s="273" t="s">
        <v>90</v>
      </c>
      <c r="B2" s="223" t="s">
        <v>3</v>
      </c>
      <c r="C2" s="223" t="s">
        <v>4</v>
      </c>
      <c r="D2" s="475"/>
      <c r="E2" s="475"/>
      <c r="F2" s="484"/>
      <c r="G2" s="476"/>
      <c r="AG2" t="s">
        <v>104</v>
      </c>
    </row>
    <row r="3" spans="1:60" ht="24.95" customHeight="1" x14ac:dyDescent="0.2">
      <c r="A3" s="273" t="s">
        <v>91</v>
      </c>
      <c r="B3" s="223" t="s">
        <v>39</v>
      </c>
      <c r="C3" s="223" t="s">
        <v>40</v>
      </c>
      <c r="D3" s="475"/>
      <c r="E3" s="475"/>
      <c r="F3" s="484"/>
      <c r="G3" s="476"/>
      <c r="AC3" s="224" t="s">
        <v>104</v>
      </c>
      <c r="AG3" t="s">
        <v>105</v>
      </c>
    </row>
    <row r="4" spans="1:60" ht="24.95" customHeight="1" x14ac:dyDescent="0.2">
      <c r="A4" s="274" t="s">
        <v>92</v>
      </c>
      <c r="B4" s="225" t="s">
        <v>41</v>
      </c>
      <c r="C4" s="225" t="s">
        <v>42</v>
      </c>
      <c r="D4" s="477"/>
      <c r="E4" s="477"/>
      <c r="F4" s="485"/>
      <c r="G4" s="478"/>
      <c r="AG4" t="s">
        <v>106</v>
      </c>
    </row>
    <row r="5" spans="1:60" x14ac:dyDescent="0.2">
      <c r="D5" s="226"/>
    </row>
    <row r="6" spans="1:60" ht="38.25" x14ac:dyDescent="0.2">
      <c r="A6" s="275" t="s">
        <v>93</v>
      </c>
      <c r="B6" s="276" t="s">
        <v>94</v>
      </c>
      <c r="C6" s="276" t="s">
        <v>95</v>
      </c>
      <c r="D6" s="277" t="s">
        <v>96</v>
      </c>
      <c r="E6" s="275" t="s">
        <v>97</v>
      </c>
      <c r="F6" s="487" t="s">
        <v>98</v>
      </c>
      <c r="G6" s="275" t="s">
        <v>12</v>
      </c>
      <c r="H6" s="279" t="s">
        <v>107</v>
      </c>
      <c r="I6" s="279" t="s">
        <v>108</v>
      </c>
      <c r="J6" s="279" t="s">
        <v>109</v>
      </c>
      <c r="K6" s="279" t="s">
        <v>110</v>
      </c>
      <c r="L6" s="279" t="s">
        <v>111</v>
      </c>
      <c r="M6" s="279" t="s">
        <v>112</v>
      </c>
      <c r="N6" s="279" t="s">
        <v>113</v>
      </c>
      <c r="O6" s="279" t="s">
        <v>114</v>
      </c>
      <c r="P6" s="279" t="s">
        <v>115</v>
      </c>
      <c r="Q6" s="279" t="s">
        <v>116</v>
      </c>
      <c r="R6" s="279" t="s">
        <v>117</v>
      </c>
      <c r="S6" s="279" t="s">
        <v>118</v>
      </c>
      <c r="T6" s="279" t="s">
        <v>119</v>
      </c>
      <c r="U6" s="279" t="s">
        <v>120</v>
      </c>
      <c r="V6" s="279" t="s">
        <v>121</v>
      </c>
      <c r="W6" s="279" t="s">
        <v>122</v>
      </c>
      <c r="X6" s="279" t="s">
        <v>123</v>
      </c>
      <c r="Y6" s="279" t="s">
        <v>124</v>
      </c>
    </row>
    <row r="7" spans="1:60" ht="12.75" hidden="1" customHeight="1" x14ac:dyDescent="0.2">
      <c r="A7" s="227"/>
      <c r="B7" s="228"/>
      <c r="C7" s="228"/>
      <c r="D7" s="229"/>
      <c r="E7" s="230"/>
      <c r="F7" s="488"/>
      <c r="G7" s="231"/>
      <c r="H7" s="231"/>
      <c r="I7" s="231"/>
      <c r="J7" s="231"/>
      <c r="K7" s="231"/>
      <c r="L7" s="231"/>
      <c r="M7" s="231"/>
      <c r="N7" s="230"/>
      <c r="O7" s="230"/>
      <c r="P7" s="230"/>
      <c r="Q7" s="230"/>
      <c r="R7" s="231"/>
      <c r="S7" s="231"/>
      <c r="T7" s="231"/>
      <c r="U7" s="231"/>
      <c r="V7" s="231"/>
      <c r="W7" s="231"/>
      <c r="X7" s="231"/>
      <c r="Y7" s="231"/>
    </row>
    <row r="8" spans="1:60" x14ac:dyDescent="0.2">
      <c r="A8" s="263" t="s">
        <v>125</v>
      </c>
      <c r="B8" s="232" t="s">
        <v>47</v>
      </c>
      <c r="C8" s="233" t="s">
        <v>48</v>
      </c>
      <c r="D8" s="234"/>
      <c r="E8" s="235"/>
      <c r="F8" s="489"/>
      <c r="G8" s="236">
        <f>SUMIF(AG9:AG22,"&lt;&gt;NOR",G9:G22)</f>
        <v>0</v>
      </c>
      <c r="H8" s="236"/>
      <c r="I8" s="236">
        <f>SUM(I9:I22)</f>
        <v>0</v>
      </c>
      <c r="J8" s="236"/>
      <c r="K8" s="236">
        <f>SUM(K9:K22)</f>
        <v>83689.700000000012</v>
      </c>
      <c r="L8" s="236"/>
      <c r="M8" s="236">
        <f>SUM(M9:M22)</f>
        <v>0</v>
      </c>
      <c r="N8" s="235"/>
      <c r="O8" s="235">
        <f>SUM(O9:O22)</f>
        <v>0</v>
      </c>
      <c r="P8" s="235"/>
      <c r="Q8" s="235">
        <f>SUM(Q9:Q22)</f>
        <v>0</v>
      </c>
      <c r="R8" s="236"/>
      <c r="S8" s="236"/>
      <c r="T8" s="237"/>
      <c r="U8" s="238"/>
      <c r="V8" s="238">
        <f>SUM(V9:V22)</f>
        <v>48</v>
      </c>
      <c r="W8" s="238"/>
      <c r="X8" s="238"/>
      <c r="Y8" s="238"/>
      <c r="AG8" t="s">
        <v>126</v>
      </c>
    </row>
    <row r="9" spans="1:60" outlineLevel="1" x14ac:dyDescent="0.2">
      <c r="A9" s="239">
        <v>1</v>
      </c>
      <c r="B9" s="240" t="s">
        <v>2728</v>
      </c>
      <c r="C9" s="241" t="s">
        <v>2729</v>
      </c>
      <c r="D9" s="242" t="s">
        <v>129</v>
      </c>
      <c r="E9" s="243">
        <v>138.17250000000001</v>
      </c>
      <c r="F9" s="244"/>
      <c r="G9" s="245">
        <f>ROUND(E9*F9,2)</f>
        <v>0</v>
      </c>
      <c r="H9" s="244">
        <v>0</v>
      </c>
      <c r="I9" s="245">
        <f>ROUND(E9*H9,2)</f>
        <v>0</v>
      </c>
      <c r="J9" s="244">
        <v>255.5</v>
      </c>
      <c r="K9" s="245">
        <f>ROUND(E9*J9,2)</f>
        <v>35303.07</v>
      </c>
      <c r="L9" s="245">
        <v>21</v>
      </c>
      <c r="M9" s="245">
        <f>G9*(1+L9/100)</f>
        <v>0</v>
      </c>
      <c r="N9" s="243">
        <v>0</v>
      </c>
      <c r="O9" s="243">
        <f>ROUND(E9*N9,2)</f>
        <v>0</v>
      </c>
      <c r="P9" s="243">
        <v>0</v>
      </c>
      <c r="Q9" s="243">
        <f>ROUND(E9*P9,2)</f>
        <v>0</v>
      </c>
      <c r="R9" s="245" t="s">
        <v>130</v>
      </c>
      <c r="S9" s="245" t="s">
        <v>131</v>
      </c>
      <c r="T9" s="246" t="s">
        <v>131</v>
      </c>
      <c r="U9" s="247">
        <v>0.2</v>
      </c>
      <c r="V9" s="247">
        <f>ROUND(E9*U9,2)</f>
        <v>27.63</v>
      </c>
      <c r="W9" s="247"/>
      <c r="X9" s="247" t="s">
        <v>132</v>
      </c>
      <c r="Y9" s="247" t="s">
        <v>133</v>
      </c>
      <c r="Z9" s="248"/>
      <c r="AA9" s="248"/>
      <c r="AB9" s="248"/>
      <c r="AC9" s="248"/>
      <c r="AD9" s="248"/>
      <c r="AE9" s="248"/>
      <c r="AF9" s="248"/>
      <c r="AG9" s="248" t="s">
        <v>134</v>
      </c>
      <c r="AH9" s="248"/>
      <c r="AI9" s="248"/>
      <c r="AJ9" s="248"/>
      <c r="AK9" s="248"/>
      <c r="AL9" s="248"/>
      <c r="AM9" s="248"/>
      <c r="AN9" s="248"/>
      <c r="AO9" s="248"/>
      <c r="AP9" s="248"/>
      <c r="AQ9" s="248"/>
      <c r="AR9" s="248"/>
      <c r="AS9" s="248"/>
      <c r="AT9" s="248"/>
      <c r="AU9" s="248"/>
      <c r="AV9" s="248"/>
      <c r="AW9" s="248"/>
      <c r="AX9" s="248"/>
      <c r="AY9" s="248"/>
      <c r="AZ9" s="248"/>
      <c r="BA9" s="248"/>
      <c r="BB9" s="248"/>
      <c r="BC9" s="248"/>
      <c r="BD9" s="248"/>
      <c r="BE9" s="248"/>
      <c r="BF9" s="248"/>
      <c r="BG9" s="248"/>
      <c r="BH9" s="248"/>
    </row>
    <row r="10" spans="1:60" ht="33.75" customHeight="1" outlineLevel="2" x14ac:dyDescent="0.2">
      <c r="A10" s="249"/>
      <c r="B10" s="250"/>
      <c r="C10" s="480" t="s">
        <v>2730</v>
      </c>
      <c r="D10" s="480"/>
      <c r="E10" s="480"/>
      <c r="F10" s="490"/>
      <c r="G10" s="480"/>
      <c r="H10" s="247"/>
      <c r="I10" s="247"/>
      <c r="J10" s="247"/>
      <c r="K10" s="247"/>
      <c r="L10" s="247"/>
      <c r="M10" s="247"/>
      <c r="N10" s="251"/>
      <c r="O10" s="251"/>
      <c r="P10" s="251"/>
      <c r="Q10" s="251"/>
      <c r="R10" s="247"/>
      <c r="S10" s="247"/>
      <c r="T10" s="247"/>
      <c r="U10" s="247"/>
      <c r="V10" s="247"/>
      <c r="W10" s="247"/>
      <c r="X10" s="247"/>
      <c r="Y10" s="247"/>
      <c r="Z10" s="248"/>
      <c r="AA10" s="248"/>
      <c r="AB10" s="248"/>
      <c r="AC10" s="248"/>
      <c r="AD10" s="248"/>
      <c r="AE10" s="248"/>
      <c r="AF10" s="248"/>
      <c r="AG10" s="248" t="s">
        <v>136</v>
      </c>
      <c r="AH10" s="248"/>
      <c r="AI10" s="248"/>
      <c r="AJ10" s="248"/>
      <c r="AK10" s="248"/>
      <c r="AL10" s="248"/>
      <c r="AM10" s="248"/>
      <c r="AN10" s="248"/>
      <c r="AO10" s="248"/>
      <c r="AP10" s="248"/>
      <c r="AQ10" s="248"/>
      <c r="AR10" s="248"/>
      <c r="AS10" s="248"/>
      <c r="AT10" s="248"/>
      <c r="AU10" s="248"/>
      <c r="AV10" s="248"/>
      <c r="AW10" s="248"/>
      <c r="AX10" s="248"/>
      <c r="AY10" s="248"/>
      <c r="AZ10" s="248"/>
      <c r="BA10" s="264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248"/>
      <c r="BC10" s="248"/>
      <c r="BD10" s="248"/>
      <c r="BE10" s="248"/>
      <c r="BF10" s="248"/>
      <c r="BG10" s="248"/>
      <c r="BH10" s="248"/>
    </row>
    <row r="11" spans="1:60" outlineLevel="2" x14ac:dyDescent="0.2">
      <c r="A11" s="249"/>
      <c r="B11" s="250"/>
      <c r="C11" s="252" t="s">
        <v>2731</v>
      </c>
      <c r="D11" s="253"/>
      <c r="E11" s="254">
        <v>123.6225</v>
      </c>
      <c r="F11" s="491"/>
      <c r="G11" s="247"/>
      <c r="H11" s="247"/>
      <c r="I11" s="247"/>
      <c r="J11" s="247"/>
      <c r="K11" s="247"/>
      <c r="L11" s="247"/>
      <c r="M11" s="247"/>
      <c r="N11" s="251"/>
      <c r="O11" s="251"/>
      <c r="P11" s="251"/>
      <c r="Q11" s="251"/>
      <c r="R11" s="247"/>
      <c r="S11" s="247"/>
      <c r="T11" s="247"/>
      <c r="U11" s="247"/>
      <c r="V11" s="247"/>
      <c r="W11" s="247"/>
      <c r="X11" s="247"/>
      <c r="Y11" s="247"/>
      <c r="Z11" s="248"/>
      <c r="AA11" s="248"/>
      <c r="AB11" s="248"/>
      <c r="AC11" s="248"/>
      <c r="AD11" s="248"/>
      <c r="AE11" s="248"/>
      <c r="AF11" s="248"/>
      <c r="AG11" s="248" t="s">
        <v>149</v>
      </c>
      <c r="AH11" s="248">
        <v>0</v>
      </c>
      <c r="AI11" s="248"/>
      <c r="AJ11" s="248"/>
      <c r="AK11" s="248"/>
      <c r="AL11" s="248"/>
      <c r="AM11" s="248"/>
      <c r="AN11" s="248"/>
      <c r="AO11" s="248"/>
      <c r="AP11" s="248"/>
      <c r="AQ11" s="248"/>
      <c r="AR11" s="248"/>
      <c r="AS11" s="248"/>
      <c r="AT11" s="248"/>
      <c r="AU11" s="248"/>
      <c r="AV11" s="248"/>
      <c r="AW11" s="248"/>
      <c r="AX11" s="248"/>
      <c r="AY11" s="248"/>
      <c r="AZ11" s="248"/>
      <c r="BA11" s="248"/>
      <c r="BB11" s="248"/>
      <c r="BC11" s="248"/>
      <c r="BD11" s="248"/>
      <c r="BE11" s="248"/>
      <c r="BF11" s="248"/>
      <c r="BG11" s="248"/>
      <c r="BH11" s="248"/>
    </row>
    <row r="12" spans="1:60" outlineLevel="3" x14ac:dyDescent="0.2">
      <c r="A12" s="249"/>
      <c r="B12" s="250"/>
      <c r="C12" s="252" t="s">
        <v>2732</v>
      </c>
      <c r="D12" s="253"/>
      <c r="E12" s="254">
        <v>14.55</v>
      </c>
      <c r="F12" s="491"/>
      <c r="G12" s="247"/>
      <c r="H12" s="247"/>
      <c r="I12" s="247"/>
      <c r="J12" s="247"/>
      <c r="K12" s="247"/>
      <c r="L12" s="247"/>
      <c r="M12" s="247"/>
      <c r="N12" s="251"/>
      <c r="O12" s="251"/>
      <c r="P12" s="251"/>
      <c r="Q12" s="251"/>
      <c r="R12" s="247"/>
      <c r="S12" s="247"/>
      <c r="T12" s="247"/>
      <c r="U12" s="247"/>
      <c r="V12" s="247"/>
      <c r="W12" s="247"/>
      <c r="X12" s="247"/>
      <c r="Y12" s="247"/>
      <c r="Z12" s="248"/>
      <c r="AA12" s="248"/>
      <c r="AB12" s="248"/>
      <c r="AC12" s="248"/>
      <c r="AD12" s="248"/>
      <c r="AE12" s="248"/>
      <c r="AF12" s="248"/>
      <c r="AG12" s="248" t="s">
        <v>149</v>
      </c>
      <c r="AH12" s="248">
        <v>0</v>
      </c>
      <c r="AI12" s="248"/>
      <c r="AJ12" s="248"/>
      <c r="AK12" s="248"/>
      <c r="AL12" s="248"/>
      <c r="AM12" s="248"/>
      <c r="AN12" s="248"/>
      <c r="AO12" s="248"/>
      <c r="AP12" s="248"/>
      <c r="AQ12" s="248"/>
      <c r="AR12" s="248"/>
      <c r="AS12" s="248"/>
      <c r="AT12" s="248"/>
      <c r="AU12" s="248"/>
      <c r="AV12" s="248"/>
      <c r="AW12" s="248"/>
      <c r="AX12" s="248"/>
      <c r="AY12" s="248"/>
      <c r="AZ12" s="248"/>
      <c r="BA12" s="248"/>
      <c r="BB12" s="248"/>
      <c r="BC12" s="248"/>
      <c r="BD12" s="248"/>
      <c r="BE12" s="248"/>
      <c r="BF12" s="248"/>
      <c r="BG12" s="248"/>
      <c r="BH12" s="248"/>
    </row>
    <row r="13" spans="1:60" ht="22.5" outlineLevel="1" x14ac:dyDescent="0.2">
      <c r="A13" s="239">
        <v>2</v>
      </c>
      <c r="B13" s="240" t="s">
        <v>137</v>
      </c>
      <c r="C13" s="241" t="s">
        <v>138</v>
      </c>
      <c r="D13" s="242" t="s">
        <v>129</v>
      </c>
      <c r="E13" s="243">
        <v>41.451749999999997</v>
      </c>
      <c r="F13" s="244"/>
      <c r="G13" s="245">
        <f>ROUND(E13*F13,2)</f>
        <v>0</v>
      </c>
      <c r="H13" s="244">
        <v>0</v>
      </c>
      <c r="I13" s="245">
        <f>ROUND(E13*H13,2)</f>
        <v>0</v>
      </c>
      <c r="J13" s="244">
        <v>296</v>
      </c>
      <c r="K13" s="245">
        <f>ROUND(E13*J13,2)</f>
        <v>12269.72</v>
      </c>
      <c r="L13" s="245">
        <v>21</v>
      </c>
      <c r="M13" s="245">
        <f>G13*(1+L13/100)</f>
        <v>0</v>
      </c>
      <c r="N13" s="243">
        <v>0</v>
      </c>
      <c r="O13" s="243">
        <f>ROUND(E13*N13,2)</f>
        <v>0</v>
      </c>
      <c r="P13" s="243">
        <v>0</v>
      </c>
      <c r="Q13" s="243">
        <f>ROUND(E13*P13,2)</f>
        <v>0</v>
      </c>
      <c r="R13" s="245" t="s">
        <v>130</v>
      </c>
      <c r="S13" s="245" t="s">
        <v>131</v>
      </c>
      <c r="T13" s="246" t="s">
        <v>131</v>
      </c>
      <c r="U13" s="247">
        <v>1.0999999999999999E-2</v>
      </c>
      <c r="V13" s="247">
        <f>ROUND(E13*U13,2)</f>
        <v>0.46</v>
      </c>
      <c r="W13" s="247"/>
      <c r="X13" s="247" t="s">
        <v>132</v>
      </c>
      <c r="Y13" s="247" t="s">
        <v>133</v>
      </c>
      <c r="Z13" s="248"/>
      <c r="AA13" s="248"/>
      <c r="AB13" s="248"/>
      <c r="AC13" s="248"/>
      <c r="AD13" s="248"/>
      <c r="AE13" s="248"/>
      <c r="AF13" s="248"/>
      <c r="AG13" s="248" t="s">
        <v>139</v>
      </c>
      <c r="AH13" s="248"/>
      <c r="AI13" s="248"/>
      <c r="AJ13" s="248"/>
      <c r="AK13" s="248"/>
      <c r="AL13" s="248"/>
      <c r="AM13" s="248"/>
      <c r="AN13" s="248"/>
      <c r="AO13" s="248"/>
      <c r="AP13" s="248"/>
      <c r="AQ13" s="248"/>
      <c r="AR13" s="248"/>
      <c r="AS13" s="248"/>
      <c r="AT13" s="248"/>
      <c r="AU13" s="248"/>
      <c r="AV13" s="248"/>
      <c r="AW13" s="248"/>
      <c r="AX13" s="248"/>
      <c r="AY13" s="248"/>
      <c r="AZ13" s="248"/>
      <c r="BA13" s="248"/>
      <c r="BB13" s="248"/>
      <c r="BC13" s="248"/>
      <c r="BD13" s="248"/>
      <c r="BE13" s="248"/>
      <c r="BF13" s="248"/>
      <c r="BG13" s="248"/>
      <c r="BH13" s="248"/>
    </row>
    <row r="14" spans="1:60" ht="12.75" customHeight="1" outlineLevel="2" x14ac:dyDescent="0.2">
      <c r="A14" s="249"/>
      <c r="B14" s="250"/>
      <c r="C14" s="480" t="s">
        <v>140</v>
      </c>
      <c r="D14" s="480"/>
      <c r="E14" s="480"/>
      <c r="F14" s="490"/>
      <c r="G14" s="480"/>
      <c r="H14" s="247"/>
      <c r="I14" s="247"/>
      <c r="J14" s="247"/>
      <c r="K14" s="247"/>
      <c r="L14" s="247"/>
      <c r="M14" s="247"/>
      <c r="N14" s="251"/>
      <c r="O14" s="251"/>
      <c r="P14" s="251"/>
      <c r="Q14" s="251"/>
      <c r="R14" s="247"/>
      <c r="S14" s="247"/>
      <c r="T14" s="247"/>
      <c r="U14" s="247"/>
      <c r="V14" s="247"/>
      <c r="W14" s="247"/>
      <c r="X14" s="247"/>
      <c r="Y14" s="247"/>
      <c r="Z14" s="248"/>
      <c r="AA14" s="248"/>
      <c r="AB14" s="248"/>
      <c r="AC14" s="248"/>
      <c r="AD14" s="248"/>
      <c r="AE14" s="248"/>
      <c r="AF14" s="248"/>
      <c r="AG14" s="248" t="s">
        <v>136</v>
      </c>
      <c r="AH14" s="248"/>
      <c r="AI14" s="248"/>
      <c r="AJ14" s="248"/>
      <c r="AK14" s="248"/>
      <c r="AL14" s="248"/>
      <c r="AM14" s="248"/>
      <c r="AN14" s="248"/>
      <c r="AO14" s="248"/>
      <c r="AP14" s="248"/>
      <c r="AQ14" s="248"/>
      <c r="AR14" s="248"/>
      <c r="AS14" s="248"/>
      <c r="AT14" s="248"/>
      <c r="AU14" s="248"/>
      <c r="AV14" s="248"/>
      <c r="AW14" s="248"/>
      <c r="AX14" s="248"/>
      <c r="AY14" s="248"/>
      <c r="AZ14" s="248"/>
      <c r="BA14" s="248"/>
      <c r="BB14" s="248"/>
      <c r="BC14" s="248"/>
      <c r="BD14" s="248"/>
      <c r="BE14" s="248"/>
      <c r="BF14" s="248"/>
      <c r="BG14" s="248"/>
      <c r="BH14" s="248"/>
    </row>
    <row r="15" spans="1:60" outlineLevel="2" x14ac:dyDescent="0.2">
      <c r="A15" s="249"/>
      <c r="B15" s="250"/>
      <c r="C15" s="252" t="s">
        <v>3239</v>
      </c>
      <c r="D15" s="253"/>
      <c r="E15" s="254">
        <v>41.451749999999997</v>
      </c>
      <c r="F15" s="491"/>
      <c r="G15" s="247"/>
      <c r="H15" s="247"/>
      <c r="I15" s="247"/>
      <c r="J15" s="247"/>
      <c r="K15" s="247"/>
      <c r="L15" s="247"/>
      <c r="M15" s="247"/>
      <c r="N15" s="251"/>
      <c r="O15" s="251"/>
      <c r="P15" s="251"/>
      <c r="Q15" s="251"/>
      <c r="R15" s="247"/>
      <c r="S15" s="247"/>
      <c r="T15" s="247"/>
      <c r="U15" s="247"/>
      <c r="V15" s="247"/>
      <c r="W15" s="247"/>
      <c r="X15" s="247"/>
      <c r="Y15" s="247"/>
      <c r="Z15" s="248"/>
      <c r="AA15" s="248"/>
      <c r="AB15" s="248"/>
      <c r="AC15" s="248"/>
      <c r="AD15" s="248"/>
      <c r="AE15" s="248"/>
      <c r="AF15" s="248"/>
      <c r="AG15" s="248" t="s">
        <v>149</v>
      </c>
      <c r="AH15" s="248">
        <v>0</v>
      </c>
      <c r="AI15" s="248"/>
      <c r="AJ15" s="248"/>
      <c r="AK15" s="248"/>
      <c r="AL15" s="248"/>
      <c r="AM15" s="248"/>
      <c r="AN15" s="248"/>
      <c r="AO15" s="248"/>
      <c r="AP15" s="248"/>
      <c r="AQ15" s="248"/>
      <c r="AR15" s="248"/>
      <c r="AS15" s="248"/>
      <c r="AT15" s="248"/>
      <c r="AU15" s="248"/>
      <c r="AV15" s="248"/>
      <c r="AW15" s="248"/>
      <c r="AX15" s="248"/>
      <c r="AY15" s="248"/>
      <c r="AZ15" s="248"/>
      <c r="BA15" s="248"/>
      <c r="BB15" s="248"/>
      <c r="BC15" s="248"/>
      <c r="BD15" s="248"/>
      <c r="BE15" s="248"/>
      <c r="BF15" s="248"/>
      <c r="BG15" s="248"/>
      <c r="BH15" s="248"/>
    </row>
    <row r="16" spans="1:60" ht="22.5" outlineLevel="1" x14ac:dyDescent="0.2">
      <c r="A16" s="255">
        <v>3</v>
      </c>
      <c r="B16" s="256" t="s">
        <v>141</v>
      </c>
      <c r="C16" s="257" t="s">
        <v>142</v>
      </c>
      <c r="D16" s="258" t="s">
        <v>129</v>
      </c>
      <c r="E16" s="259">
        <v>41.451749999999997</v>
      </c>
      <c r="F16" s="260"/>
      <c r="G16" s="261">
        <f>ROUND(E16*F16,2)</f>
        <v>0</v>
      </c>
      <c r="H16" s="260">
        <v>0</v>
      </c>
      <c r="I16" s="261">
        <f>ROUND(E16*H16,2)</f>
        <v>0</v>
      </c>
      <c r="J16" s="260">
        <v>18.8</v>
      </c>
      <c r="K16" s="261">
        <f>ROUND(E16*J16,2)</f>
        <v>779.29</v>
      </c>
      <c r="L16" s="261">
        <v>21</v>
      </c>
      <c r="M16" s="261">
        <f>G16*(1+L16/100)</f>
        <v>0</v>
      </c>
      <c r="N16" s="259">
        <v>0</v>
      </c>
      <c r="O16" s="259">
        <f>ROUND(E16*N16,2)</f>
        <v>0</v>
      </c>
      <c r="P16" s="259">
        <v>0</v>
      </c>
      <c r="Q16" s="259">
        <f>ROUND(E16*P16,2)</f>
        <v>0</v>
      </c>
      <c r="R16" s="261" t="s">
        <v>130</v>
      </c>
      <c r="S16" s="261" t="s">
        <v>131</v>
      </c>
      <c r="T16" s="262" t="s">
        <v>131</v>
      </c>
      <c r="U16" s="247">
        <v>8.9999999999999993E-3</v>
      </c>
      <c r="V16" s="247">
        <f>ROUND(E16*U16,2)</f>
        <v>0.37</v>
      </c>
      <c r="W16" s="247"/>
      <c r="X16" s="247" t="s">
        <v>132</v>
      </c>
      <c r="Y16" s="247" t="s">
        <v>133</v>
      </c>
      <c r="Z16" s="248"/>
      <c r="AA16" s="248"/>
      <c r="AB16" s="248"/>
      <c r="AC16" s="248"/>
      <c r="AD16" s="248"/>
      <c r="AE16" s="248"/>
      <c r="AF16" s="248"/>
      <c r="AG16" s="248" t="s">
        <v>139</v>
      </c>
      <c r="AH16" s="248"/>
      <c r="AI16" s="248"/>
      <c r="AJ16" s="248"/>
      <c r="AK16" s="248"/>
      <c r="AL16" s="248"/>
      <c r="AM16" s="248"/>
      <c r="AN16" s="248"/>
      <c r="AO16" s="248"/>
      <c r="AP16" s="248"/>
      <c r="AQ16" s="248"/>
      <c r="AR16" s="248"/>
      <c r="AS16" s="248"/>
      <c r="AT16" s="248"/>
      <c r="AU16" s="248"/>
      <c r="AV16" s="248"/>
      <c r="AW16" s="248"/>
      <c r="AX16" s="248"/>
      <c r="AY16" s="248"/>
      <c r="AZ16" s="248"/>
      <c r="BA16" s="248"/>
      <c r="BB16" s="248"/>
      <c r="BC16" s="248"/>
      <c r="BD16" s="248"/>
      <c r="BE16" s="248"/>
      <c r="BF16" s="248"/>
      <c r="BG16" s="248"/>
      <c r="BH16" s="248"/>
    </row>
    <row r="17" spans="1:60" ht="22.5" outlineLevel="1" x14ac:dyDescent="0.2">
      <c r="A17" s="239">
        <v>4</v>
      </c>
      <c r="B17" s="240" t="s">
        <v>1126</v>
      </c>
      <c r="C17" s="241" t="s">
        <v>1127</v>
      </c>
      <c r="D17" s="242" t="s">
        <v>129</v>
      </c>
      <c r="E17" s="243">
        <v>96.720749999999995</v>
      </c>
      <c r="F17" s="244"/>
      <c r="G17" s="245">
        <f>ROUND(E17*F17,2)</f>
        <v>0</v>
      </c>
      <c r="H17" s="244">
        <v>0</v>
      </c>
      <c r="I17" s="245">
        <f>ROUND(E17*H17,2)</f>
        <v>0</v>
      </c>
      <c r="J17" s="244">
        <v>145.5</v>
      </c>
      <c r="K17" s="245">
        <f>ROUND(E17*J17,2)</f>
        <v>14072.87</v>
      </c>
      <c r="L17" s="245">
        <v>21</v>
      </c>
      <c r="M17" s="245">
        <f>G17*(1+L17/100)</f>
        <v>0</v>
      </c>
      <c r="N17" s="243">
        <v>0</v>
      </c>
      <c r="O17" s="243">
        <f>ROUND(E17*N17,2)</f>
        <v>0</v>
      </c>
      <c r="P17" s="243">
        <v>0</v>
      </c>
      <c r="Q17" s="243">
        <f>ROUND(E17*P17,2)</f>
        <v>0</v>
      </c>
      <c r="R17" s="245" t="s">
        <v>130</v>
      </c>
      <c r="S17" s="245" t="s">
        <v>131</v>
      </c>
      <c r="T17" s="246" t="s">
        <v>131</v>
      </c>
      <c r="U17" s="247">
        <v>0.20200000000000001</v>
      </c>
      <c r="V17" s="247">
        <f>ROUND(E17*U17,2)</f>
        <v>19.54</v>
      </c>
      <c r="W17" s="247"/>
      <c r="X17" s="247" t="s">
        <v>132</v>
      </c>
      <c r="Y17" s="247" t="s">
        <v>133</v>
      </c>
      <c r="Z17" s="248"/>
      <c r="AA17" s="248"/>
      <c r="AB17" s="248"/>
      <c r="AC17" s="248"/>
      <c r="AD17" s="248"/>
      <c r="AE17" s="248"/>
      <c r="AF17" s="248"/>
      <c r="AG17" s="248" t="s">
        <v>134</v>
      </c>
      <c r="AH17" s="248"/>
      <c r="AI17" s="248"/>
      <c r="AJ17" s="248"/>
      <c r="AK17" s="248"/>
      <c r="AL17" s="248"/>
      <c r="AM17" s="248"/>
      <c r="AN17" s="248"/>
      <c r="AO17" s="248"/>
      <c r="AP17" s="248"/>
      <c r="AQ17" s="248"/>
      <c r="AR17" s="248"/>
      <c r="AS17" s="248"/>
      <c r="AT17" s="248"/>
      <c r="AU17" s="248"/>
      <c r="AV17" s="248"/>
      <c r="AW17" s="248"/>
      <c r="AX17" s="248"/>
      <c r="AY17" s="248"/>
      <c r="AZ17" s="248"/>
      <c r="BA17" s="248"/>
      <c r="BB17" s="248"/>
      <c r="BC17" s="248"/>
      <c r="BD17" s="248"/>
      <c r="BE17" s="248"/>
      <c r="BF17" s="248"/>
      <c r="BG17" s="248"/>
      <c r="BH17" s="248"/>
    </row>
    <row r="18" spans="1:60" outlineLevel="2" x14ac:dyDescent="0.2">
      <c r="A18" s="249"/>
      <c r="B18" s="250"/>
      <c r="C18" s="480" t="s">
        <v>1128</v>
      </c>
      <c r="D18" s="480"/>
      <c r="E18" s="480"/>
      <c r="F18" s="490"/>
      <c r="G18" s="480"/>
      <c r="H18" s="247"/>
      <c r="I18" s="247"/>
      <c r="J18" s="247"/>
      <c r="K18" s="247"/>
      <c r="L18" s="247"/>
      <c r="M18" s="247"/>
      <c r="N18" s="251"/>
      <c r="O18" s="251"/>
      <c r="P18" s="251"/>
      <c r="Q18" s="251"/>
      <c r="R18" s="247"/>
      <c r="S18" s="247"/>
      <c r="T18" s="247"/>
      <c r="U18" s="247"/>
      <c r="V18" s="247"/>
      <c r="W18" s="247"/>
      <c r="X18" s="247"/>
      <c r="Y18" s="247"/>
      <c r="Z18" s="248"/>
      <c r="AA18" s="248"/>
      <c r="AB18" s="248"/>
      <c r="AC18" s="248"/>
      <c r="AD18" s="248"/>
      <c r="AE18" s="248"/>
      <c r="AF18" s="248"/>
      <c r="AG18" s="248" t="s">
        <v>136</v>
      </c>
      <c r="AH18" s="248"/>
      <c r="AI18" s="248"/>
      <c r="AJ18" s="248"/>
      <c r="AK18" s="248"/>
      <c r="AL18" s="248"/>
      <c r="AM18" s="248"/>
      <c r="AN18" s="248"/>
      <c r="AO18" s="248"/>
      <c r="AP18" s="248"/>
      <c r="AQ18" s="248"/>
      <c r="AR18" s="248"/>
      <c r="AS18" s="248"/>
      <c r="AT18" s="248"/>
      <c r="AU18" s="248"/>
      <c r="AV18" s="248"/>
      <c r="AW18" s="248"/>
      <c r="AX18" s="248"/>
      <c r="AY18" s="248"/>
      <c r="AZ18" s="248"/>
      <c r="BA18" s="248"/>
      <c r="BB18" s="248"/>
      <c r="BC18" s="248"/>
      <c r="BD18" s="248"/>
      <c r="BE18" s="248"/>
      <c r="BF18" s="248"/>
      <c r="BG18" s="248"/>
      <c r="BH18" s="248"/>
    </row>
    <row r="19" spans="1:60" ht="12.75" customHeight="1" outlineLevel="2" x14ac:dyDescent="0.2">
      <c r="A19" s="249"/>
      <c r="B19" s="250"/>
      <c r="C19" s="481" t="s">
        <v>1129</v>
      </c>
      <c r="D19" s="481"/>
      <c r="E19" s="481"/>
      <c r="F19" s="492"/>
      <c r="G19" s="481"/>
      <c r="H19" s="247"/>
      <c r="I19" s="247"/>
      <c r="J19" s="247"/>
      <c r="K19" s="247"/>
      <c r="L19" s="247"/>
      <c r="M19" s="247"/>
      <c r="N19" s="251"/>
      <c r="O19" s="251"/>
      <c r="P19" s="251"/>
      <c r="Q19" s="251"/>
      <c r="R19" s="247"/>
      <c r="S19" s="247"/>
      <c r="T19" s="247"/>
      <c r="U19" s="247"/>
      <c r="V19" s="247"/>
      <c r="W19" s="247"/>
      <c r="X19" s="247"/>
      <c r="Y19" s="247"/>
      <c r="Z19" s="248"/>
      <c r="AA19" s="248"/>
      <c r="AB19" s="248"/>
      <c r="AC19" s="248"/>
      <c r="AD19" s="248"/>
      <c r="AE19" s="248"/>
      <c r="AF19" s="248"/>
      <c r="AG19" s="248" t="s">
        <v>157</v>
      </c>
      <c r="AH19" s="248"/>
      <c r="AI19" s="248"/>
      <c r="AJ19" s="248"/>
      <c r="AK19" s="248"/>
      <c r="AL19" s="248"/>
      <c r="AM19" s="248"/>
      <c r="AN19" s="248"/>
      <c r="AO19" s="248"/>
      <c r="AP19" s="248"/>
      <c r="AQ19" s="248"/>
      <c r="AR19" s="248"/>
      <c r="AS19" s="248"/>
      <c r="AT19" s="248"/>
      <c r="AU19" s="248"/>
      <c r="AV19" s="248"/>
      <c r="AW19" s="248"/>
      <c r="AX19" s="248"/>
      <c r="AY19" s="248"/>
      <c r="AZ19" s="248"/>
      <c r="BA19" s="248"/>
      <c r="BB19" s="248"/>
      <c r="BC19" s="248"/>
      <c r="BD19" s="248"/>
      <c r="BE19" s="248"/>
      <c r="BF19" s="248"/>
      <c r="BG19" s="248"/>
      <c r="BH19" s="248"/>
    </row>
    <row r="20" spans="1:60" outlineLevel="2" x14ac:dyDescent="0.2">
      <c r="A20" s="249"/>
      <c r="B20" s="250"/>
      <c r="C20" s="252" t="s">
        <v>2733</v>
      </c>
      <c r="D20" s="253"/>
      <c r="E20" s="254">
        <v>86.535749999999993</v>
      </c>
      <c r="F20" s="491"/>
      <c r="G20" s="247"/>
      <c r="H20" s="247"/>
      <c r="I20" s="247"/>
      <c r="J20" s="247"/>
      <c r="K20" s="247"/>
      <c r="L20" s="247"/>
      <c r="M20" s="247"/>
      <c r="N20" s="251"/>
      <c r="O20" s="251"/>
      <c r="P20" s="251"/>
      <c r="Q20" s="251"/>
      <c r="R20" s="247"/>
      <c r="S20" s="247"/>
      <c r="T20" s="247"/>
      <c r="U20" s="247"/>
      <c r="V20" s="247"/>
      <c r="W20" s="247"/>
      <c r="X20" s="247"/>
      <c r="Y20" s="247"/>
      <c r="Z20" s="248"/>
      <c r="AA20" s="248"/>
      <c r="AB20" s="248"/>
      <c r="AC20" s="248"/>
      <c r="AD20" s="248"/>
      <c r="AE20" s="248"/>
      <c r="AF20" s="248"/>
      <c r="AG20" s="248" t="s">
        <v>149</v>
      </c>
      <c r="AH20" s="248">
        <v>0</v>
      </c>
      <c r="AI20" s="248"/>
      <c r="AJ20" s="248"/>
      <c r="AK20" s="248"/>
      <c r="AL20" s="248"/>
      <c r="AM20" s="248"/>
      <c r="AN20" s="248"/>
      <c r="AO20" s="248"/>
      <c r="AP20" s="248"/>
      <c r="AQ20" s="248"/>
      <c r="AR20" s="248"/>
      <c r="AS20" s="248"/>
      <c r="AT20" s="248"/>
      <c r="AU20" s="248"/>
      <c r="AV20" s="248"/>
      <c r="AW20" s="248"/>
      <c r="AX20" s="248"/>
      <c r="AY20" s="248"/>
      <c r="AZ20" s="248"/>
      <c r="BA20" s="248"/>
      <c r="BB20" s="248"/>
      <c r="BC20" s="248"/>
      <c r="BD20" s="248"/>
      <c r="BE20" s="248"/>
      <c r="BF20" s="248"/>
      <c r="BG20" s="248"/>
      <c r="BH20" s="248"/>
    </row>
    <row r="21" spans="1:60" outlineLevel="3" x14ac:dyDescent="0.2">
      <c r="A21" s="249"/>
      <c r="B21" s="250"/>
      <c r="C21" s="252" t="s">
        <v>2734</v>
      </c>
      <c r="D21" s="253"/>
      <c r="E21" s="254">
        <v>10.185</v>
      </c>
      <c r="F21" s="491"/>
      <c r="G21" s="247"/>
      <c r="H21" s="247"/>
      <c r="I21" s="247"/>
      <c r="J21" s="247"/>
      <c r="K21" s="247"/>
      <c r="L21" s="247"/>
      <c r="M21" s="247"/>
      <c r="N21" s="251"/>
      <c r="O21" s="251"/>
      <c r="P21" s="251"/>
      <c r="Q21" s="251"/>
      <c r="R21" s="247"/>
      <c r="S21" s="247"/>
      <c r="T21" s="247"/>
      <c r="U21" s="247"/>
      <c r="V21" s="247"/>
      <c r="W21" s="247"/>
      <c r="X21" s="247"/>
      <c r="Y21" s="247"/>
      <c r="Z21" s="248"/>
      <c r="AA21" s="248"/>
      <c r="AB21" s="248"/>
      <c r="AC21" s="248"/>
      <c r="AD21" s="248"/>
      <c r="AE21" s="248"/>
      <c r="AF21" s="248"/>
      <c r="AG21" s="248" t="s">
        <v>149</v>
      </c>
      <c r="AH21" s="248">
        <v>0</v>
      </c>
      <c r="AI21" s="248"/>
      <c r="AJ21" s="248"/>
      <c r="AK21" s="248"/>
      <c r="AL21" s="248"/>
      <c r="AM21" s="248"/>
      <c r="AN21" s="248"/>
      <c r="AO21" s="248"/>
      <c r="AP21" s="248"/>
      <c r="AQ21" s="248"/>
      <c r="AR21" s="248"/>
      <c r="AS21" s="248"/>
      <c r="AT21" s="248"/>
      <c r="AU21" s="248"/>
      <c r="AV21" s="248"/>
      <c r="AW21" s="248"/>
      <c r="AX21" s="248"/>
      <c r="AY21" s="248"/>
      <c r="AZ21" s="248"/>
      <c r="BA21" s="248"/>
      <c r="BB21" s="248"/>
      <c r="BC21" s="248"/>
      <c r="BD21" s="248"/>
      <c r="BE21" s="248"/>
      <c r="BF21" s="248"/>
      <c r="BG21" s="248"/>
      <c r="BH21" s="248"/>
    </row>
    <row r="22" spans="1:60" outlineLevel="1" x14ac:dyDescent="0.2">
      <c r="A22" s="255">
        <v>5</v>
      </c>
      <c r="B22" s="256" t="s">
        <v>143</v>
      </c>
      <c r="C22" s="257" t="s">
        <v>144</v>
      </c>
      <c r="D22" s="258" t="s">
        <v>129</v>
      </c>
      <c r="E22" s="259">
        <v>41.451749999999997</v>
      </c>
      <c r="F22" s="260"/>
      <c r="G22" s="261">
        <f>ROUND(E22*F22,2)</f>
        <v>0</v>
      </c>
      <c r="H22" s="260">
        <v>0</v>
      </c>
      <c r="I22" s="261">
        <f>ROUND(E22*H22,2)</f>
        <v>0</v>
      </c>
      <c r="J22" s="260">
        <v>513</v>
      </c>
      <c r="K22" s="261">
        <f>ROUND(E22*J22,2)</f>
        <v>21264.75</v>
      </c>
      <c r="L22" s="261">
        <v>21</v>
      </c>
      <c r="M22" s="261">
        <f>G22*(1+L22/100)</f>
        <v>0</v>
      </c>
      <c r="N22" s="259">
        <v>0</v>
      </c>
      <c r="O22" s="259">
        <f>ROUND(E22*N22,2)</f>
        <v>0</v>
      </c>
      <c r="P22" s="259">
        <v>0</v>
      </c>
      <c r="Q22" s="259">
        <f>ROUND(E22*P22,2)</f>
        <v>0</v>
      </c>
      <c r="R22" s="261" t="s">
        <v>130</v>
      </c>
      <c r="S22" s="261" t="s">
        <v>131</v>
      </c>
      <c r="T22" s="262" t="s">
        <v>131</v>
      </c>
      <c r="U22" s="247">
        <v>0</v>
      </c>
      <c r="V22" s="247">
        <f>ROUND(E22*U22,2)</f>
        <v>0</v>
      </c>
      <c r="W22" s="247"/>
      <c r="X22" s="247" t="s">
        <v>132</v>
      </c>
      <c r="Y22" s="247" t="s">
        <v>133</v>
      </c>
      <c r="Z22" s="248"/>
      <c r="AA22" s="248"/>
      <c r="AB22" s="248"/>
      <c r="AC22" s="248"/>
      <c r="AD22" s="248"/>
      <c r="AE22" s="248"/>
      <c r="AF22" s="248"/>
      <c r="AG22" s="248" t="s">
        <v>139</v>
      </c>
      <c r="AH22" s="248"/>
      <c r="AI22" s="248"/>
      <c r="AJ22" s="248"/>
      <c r="AK22" s="248"/>
      <c r="AL22" s="248"/>
      <c r="AM22" s="248"/>
      <c r="AN22" s="248"/>
      <c r="AO22" s="248"/>
      <c r="AP22" s="248"/>
      <c r="AQ22" s="248"/>
      <c r="AR22" s="248"/>
      <c r="AS22" s="248"/>
      <c r="AT22" s="248"/>
      <c r="AU22" s="248"/>
      <c r="AV22" s="248"/>
      <c r="AW22" s="248"/>
      <c r="AX22" s="248"/>
      <c r="AY22" s="248"/>
      <c r="AZ22" s="248"/>
      <c r="BA22" s="248"/>
      <c r="BB22" s="248"/>
      <c r="BC22" s="248"/>
      <c r="BD22" s="248"/>
      <c r="BE22" s="248"/>
      <c r="BF22" s="248"/>
      <c r="BG22" s="248"/>
      <c r="BH22" s="248"/>
    </row>
    <row r="23" spans="1:60" x14ac:dyDescent="0.2">
      <c r="A23" s="263" t="s">
        <v>125</v>
      </c>
      <c r="B23" s="232" t="s">
        <v>49</v>
      </c>
      <c r="C23" s="233" t="s">
        <v>50</v>
      </c>
      <c r="D23" s="234"/>
      <c r="E23" s="235"/>
      <c r="F23" s="489"/>
      <c r="G23" s="236">
        <f>SUMIF(AG24:AG29,"&lt;&gt;NOR",G24:G29)</f>
        <v>0</v>
      </c>
      <c r="H23" s="236"/>
      <c r="I23" s="236">
        <f>SUM(I24:I29)</f>
        <v>278556.27999999997</v>
      </c>
      <c r="J23" s="236"/>
      <c r="K23" s="236">
        <f>SUM(K24:K29)</f>
        <v>110837.68000000001</v>
      </c>
      <c r="L23" s="236"/>
      <c r="M23" s="236">
        <f>SUM(M24:M29)</f>
        <v>0</v>
      </c>
      <c r="N23" s="235"/>
      <c r="O23" s="235">
        <f>SUM(O24:O29)</f>
        <v>113.24000000000001</v>
      </c>
      <c r="P23" s="235"/>
      <c r="Q23" s="235">
        <f>SUM(Q24:Q29)</f>
        <v>0</v>
      </c>
      <c r="R23" s="236"/>
      <c r="S23" s="236"/>
      <c r="T23" s="237"/>
      <c r="U23" s="238"/>
      <c r="V23" s="238">
        <f>SUM(V24:V29)</f>
        <v>197.26</v>
      </c>
      <c r="W23" s="238"/>
      <c r="X23" s="238"/>
      <c r="Y23" s="238"/>
      <c r="AG23" t="s">
        <v>126</v>
      </c>
    </row>
    <row r="24" spans="1:60" outlineLevel="1" x14ac:dyDescent="0.2">
      <c r="A24" s="239">
        <v>6</v>
      </c>
      <c r="B24" s="240" t="s">
        <v>2228</v>
      </c>
      <c r="C24" s="241" t="s">
        <v>2229</v>
      </c>
      <c r="D24" s="242" t="s">
        <v>160</v>
      </c>
      <c r="E24" s="243">
        <v>151.22125</v>
      </c>
      <c r="F24" s="244"/>
      <c r="G24" s="245">
        <f>ROUND(E24*F24,2)</f>
        <v>0</v>
      </c>
      <c r="H24" s="244">
        <v>1465.8</v>
      </c>
      <c r="I24" s="245">
        <f>ROUND(E24*H24,2)</f>
        <v>221660.11</v>
      </c>
      <c r="J24" s="244">
        <v>609.20000000000005</v>
      </c>
      <c r="K24" s="245">
        <f>ROUND(E24*J24,2)</f>
        <v>92123.99</v>
      </c>
      <c r="L24" s="245">
        <v>21</v>
      </c>
      <c r="M24" s="245">
        <f>G24*(1+L24/100)</f>
        <v>0</v>
      </c>
      <c r="N24" s="243">
        <v>0.74</v>
      </c>
      <c r="O24" s="243">
        <f>ROUND(E24*N24,2)</f>
        <v>111.9</v>
      </c>
      <c r="P24" s="243">
        <v>0</v>
      </c>
      <c r="Q24" s="243">
        <f>ROUND(E24*P24,2)</f>
        <v>0</v>
      </c>
      <c r="R24" s="245" t="s">
        <v>147</v>
      </c>
      <c r="S24" s="245" t="s">
        <v>131</v>
      </c>
      <c r="T24" s="246" t="s">
        <v>131</v>
      </c>
      <c r="U24" s="247">
        <v>1.1000000000000001</v>
      </c>
      <c r="V24" s="247">
        <f>ROUND(E24*U24,2)</f>
        <v>166.34</v>
      </c>
      <c r="W24" s="247"/>
      <c r="X24" s="247" t="s">
        <v>132</v>
      </c>
      <c r="Y24" s="247" t="s">
        <v>133</v>
      </c>
      <c r="Z24" s="248"/>
      <c r="AA24" s="248"/>
      <c r="AB24" s="248"/>
      <c r="AC24" s="248"/>
      <c r="AD24" s="248"/>
      <c r="AE24" s="248"/>
      <c r="AF24" s="248"/>
      <c r="AG24" s="248" t="s">
        <v>134</v>
      </c>
      <c r="AH24" s="248"/>
      <c r="AI24" s="248"/>
      <c r="AJ24" s="248"/>
      <c r="AK24" s="248"/>
      <c r="AL24" s="248"/>
      <c r="AM24" s="248"/>
      <c r="AN24" s="248"/>
      <c r="AO24" s="248"/>
      <c r="AP24" s="248"/>
      <c r="AQ24" s="248"/>
      <c r="AR24" s="248"/>
      <c r="AS24" s="248"/>
      <c r="AT24" s="248"/>
      <c r="AU24" s="248"/>
      <c r="AV24" s="248"/>
      <c r="AW24" s="248"/>
      <c r="AX24" s="248"/>
      <c r="AY24" s="248"/>
      <c r="AZ24" s="248"/>
      <c r="BA24" s="248"/>
      <c r="BB24" s="248"/>
      <c r="BC24" s="248"/>
      <c r="BD24" s="248"/>
      <c r="BE24" s="248"/>
      <c r="BF24" s="248"/>
      <c r="BG24" s="248"/>
      <c r="BH24" s="248"/>
    </row>
    <row r="25" spans="1:60" outlineLevel="2" x14ac:dyDescent="0.2">
      <c r="A25" s="249"/>
      <c r="B25" s="250"/>
      <c r="C25" s="480" t="s">
        <v>1902</v>
      </c>
      <c r="D25" s="480"/>
      <c r="E25" s="480"/>
      <c r="F25" s="490"/>
      <c r="G25" s="480"/>
      <c r="H25" s="247"/>
      <c r="I25" s="247"/>
      <c r="J25" s="247"/>
      <c r="K25" s="247"/>
      <c r="L25" s="247"/>
      <c r="M25" s="247"/>
      <c r="N25" s="251"/>
      <c r="O25" s="251"/>
      <c r="P25" s="251"/>
      <c r="Q25" s="251"/>
      <c r="R25" s="247"/>
      <c r="S25" s="247"/>
      <c r="T25" s="247"/>
      <c r="U25" s="247"/>
      <c r="V25" s="247"/>
      <c r="W25" s="247"/>
      <c r="X25" s="247"/>
      <c r="Y25" s="247"/>
      <c r="Z25" s="248"/>
      <c r="AA25" s="248"/>
      <c r="AB25" s="248"/>
      <c r="AC25" s="248"/>
      <c r="AD25" s="248"/>
      <c r="AE25" s="248"/>
      <c r="AF25" s="248"/>
      <c r="AG25" s="248" t="s">
        <v>136</v>
      </c>
      <c r="AH25" s="248"/>
      <c r="AI25" s="248"/>
      <c r="AJ25" s="248"/>
      <c r="AK25" s="248"/>
      <c r="AL25" s="248"/>
      <c r="AM25" s="248"/>
      <c r="AN25" s="248"/>
      <c r="AO25" s="248"/>
      <c r="AP25" s="248"/>
      <c r="AQ25" s="248"/>
      <c r="AR25" s="248"/>
      <c r="AS25" s="248"/>
      <c r="AT25" s="248"/>
      <c r="AU25" s="248"/>
      <c r="AV25" s="248"/>
      <c r="AW25" s="248"/>
      <c r="AX25" s="248"/>
      <c r="AY25" s="248"/>
      <c r="AZ25" s="248"/>
      <c r="BA25" s="248"/>
      <c r="BB25" s="248"/>
      <c r="BC25" s="248"/>
      <c r="BD25" s="248"/>
      <c r="BE25" s="248"/>
      <c r="BF25" s="248"/>
      <c r="BG25" s="248"/>
      <c r="BH25" s="248"/>
    </row>
    <row r="26" spans="1:60" outlineLevel="2" x14ac:dyDescent="0.2">
      <c r="A26" s="249"/>
      <c r="B26" s="250"/>
      <c r="C26" s="252" t="s">
        <v>3240</v>
      </c>
      <c r="D26" s="253"/>
      <c r="E26" s="254">
        <v>141.8775</v>
      </c>
      <c r="F26" s="491"/>
      <c r="G26" s="247"/>
      <c r="H26" s="247"/>
      <c r="I26" s="247"/>
      <c r="J26" s="247"/>
      <c r="K26" s="247"/>
      <c r="L26" s="247"/>
      <c r="M26" s="247"/>
      <c r="N26" s="251"/>
      <c r="O26" s="251"/>
      <c r="P26" s="251"/>
      <c r="Q26" s="251"/>
      <c r="R26" s="247"/>
      <c r="S26" s="247"/>
      <c r="T26" s="247"/>
      <c r="U26" s="247"/>
      <c r="V26" s="247"/>
      <c r="W26" s="247"/>
      <c r="X26" s="247"/>
      <c r="Y26" s="247"/>
      <c r="Z26" s="248"/>
      <c r="AA26" s="248"/>
      <c r="AB26" s="248"/>
      <c r="AC26" s="248"/>
      <c r="AD26" s="248"/>
      <c r="AE26" s="248"/>
      <c r="AF26" s="248"/>
      <c r="AG26" s="248" t="s">
        <v>149</v>
      </c>
      <c r="AH26" s="248">
        <v>0</v>
      </c>
      <c r="AI26" s="248"/>
      <c r="AJ26" s="248"/>
      <c r="AK26" s="248"/>
      <c r="AL26" s="248"/>
      <c r="AM26" s="248"/>
      <c r="AN26" s="248"/>
      <c r="AO26" s="248"/>
      <c r="AP26" s="248"/>
      <c r="AQ26" s="248"/>
      <c r="AR26" s="248"/>
      <c r="AS26" s="248"/>
      <c r="AT26" s="248"/>
      <c r="AU26" s="248"/>
      <c r="AV26" s="248"/>
      <c r="AW26" s="248"/>
      <c r="AX26" s="248"/>
      <c r="AY26" s="248"/>
      <c r="AZ26" s="248"/>
      <c r="BA26" s="248"/>
      <c r="BB26" s="248"/>
      <c r="BC26" s="248"/>
      <c r="BD26" s="248"/>
      <c r="BE26" s="248"/>
      <c r="BF26" s="248"/>
      <c r="BG26" s="248"/>
      <c r="BH26" s="248"/>
    </row>
    <row r="27" spans="1:60" outlineLevel="3" x14ac:dyDescent="0.2">
      <c r="A27" s="249"/>
      <c r="B27" s="250"/>
      <c r="C27" s="252" t="s">
        <v>3241</v>
      </c>
      <c r="D27" s="253"/>
      <c r="E27" s="254">
        <v>9.34375</v>
      </c>
      <c r="F27" s="491"/>
      <c r="G27" s="247"/>
      <c r="H27" s="247"/>
      <c r="I27" s="247"/>
      <c r="J27" s="247"/>
      <c r="K27" s="247"/>
      <c r="L27" s="247"/>
      <c r="M27" s="247"/>
      <c r="N27" s="251"/>
      <c r="O27" s="251"/>
      <c r="P27" s="251"/>
      <c r="Q27" s="251"/>
      <c r="R27" s="247"/>
      <c r="S27" s="247"/>
      <c r="T27" s="247"/>
      <c r="U27" s="247"/>
      <c r="V27" s="247"/>
      <c r="W27" s="247"/>
      <c r="X27" s="247"/>
      <c r="Y27" s="247"/>
      <c r="Z27" s="248"/>
      <c r="AA27" s="248"/>
      <c r="AB27" s="248"/>
      <c r="AC27" s="248"/>
      <c r="AD27" s="248"/>
      <c r="AE27" s="248"/>
      <c r="AF27" s="248"/>
      <c r="AG27" s="248" t="s">
        <v>149</v>
      </c>
      <c r="AH27" s="248">
        <v>0</v>
      </c>
      <c r="AI27" s="248"/>
      <c r="AJ27" s="248"/>
      <c r="AK27" s="248"/>
      <c r="AL27" s="248"/>
      <c r="AM27" s="248"/>
      <c r="AN27" s="248"/>
      <c r="AO27" s="248"/>
      <c r="AP27" s="248"/>
      <c r="AQ27" s="248"/>
      <c r="AR27" s="248"/>
      <c r="AS27" s="248"/>
      <c r="AT27" s="248"/>
      <c r="AU27" s="248"/>
      <c r="AV27" s="248"/>
      <c r="AW27" s="248"/>
      <c r="AX27" s="248"/>
      <c r="AY27" s="248"/>
      <c r="AZ27" s="248"/>
      <c r="BA27" s="248"/>
      <c r="BB27" s="248"/>
      <c r="BC27" s="248"/>
      <c r="BD27" s="248"/>
      <c r="BE27" s="248"/>
      <c r="BF27" s="248"/>
      <c r="BG27" s="248"/>
      <c r="BH27" s="248"/>
    </row>
    <row r="28" spans="1:60" outlineLevel="1" x14ac:dyDescent="0.2">
      <c r="A28" s="239">
        <v>7</v>
      </c>
      <c r="B28" s="240" t="s">
        <v>1904</v>
      </c>
      <c r="C28" s="241" t="s">
        <v>1905</v>
      </c>
      <c r="D28" s="242" t="s">
        <v>152</v>
      </c>
      <c r="E28" s="243">
        <v>1.3140400000000001</v>
      </c>
      <c r="F28" s="244"/>
      <c r="G28" s="245">
        <f>ROUND(E28*F28,2)</f>
        <v>0</v>
      </c>
      <c r="H28" s="244">
        <v>43298.66</v>
      </c>
      <c r="I28" s="245">
        <f>ROUND(E28*H28,2)</f>
        <v>56896.17</v>
      </c>
      <c r="J28" s="244">
        <v>14241.34</v>
      </c>
      <c r="K28" s="245">
        <f>ROUND(E28*J28,2)</f>
        <v>18713.689999999999</v>
      </c>
      <c r="L28" s="245">
        <v>21</v>
      </c>
      <c r="M28" s="245">
        <f>G28*(1+L28/100)</f>
        <v>0</v>
      </c>
      <c r="N28" s="243">
        <v>1.0211600000000001</v>
      </c>
      <c r="O28" s="243">
        <f>ROUND(E28*N28,2)</f>
        <v>1.34</v>
      </c>
      <c r="P28" s="243">
        <v>0</v>
      </c>
      <c r="Q28" s="243">
        <f>ROUND(E28*P28,2)</f>
        <v>0</v>
      </c>
      <c r="R28" s="245" t="s">
        <v>147</v>
      </c>
      <c r="S28" s="245" t="s">
        <v>131</v>
      </c>
      <c r="T28" s="246" t="s">
        <v>131</v>
      </c>
      <c r="U28" s="247">
        <v>23.530999999999999</v>
      </c>
      <c r="V28" s="247">
        <f>ROUND(E28*U28,2)</f>
        <v>30.92</v>
      </c>
      <c r="W28" s="247"/>
      <c r="X28" s="247" t="s">
        <v>132</v>
      </c>
      <c r="Y28" s="247" t="s">
        <v>133</v>
      </c>
      <c r="Z28" s="248"/>
      <c r="AA28" s="248"/>
      <c r="AB28" s="248"/>
      <c r="AC28" s="248"/>
      <c r="AD28" s="248"/>
      <c r="AE28" s="248"/>
      <c r="AF28" s="248"/>
      <c r="AG28" s="248" t="s">
        <v>134</v>
      </c>
      <c r="AH28" s="248"/>
      <c r="AI28" s="248"/>
      <c r="AJ28" s="248"/>
      <c r="AK28" s="248"/>
      <c r="AL28" s="248"/>
      <c r="AM28" s="248"/>
      <c r="AN28" s="248"/>
      <c r="AO28" s="248"/>
      <c r="AP28" s="248"/>
      <c r="AQ28" s="248"/>
      <c r="AR28" s="248"/>
      <c r="AS28" s="248"/>
      <c r="AT28" s="248"/>
      <c r="AU28" s="248"/>
      <c r="AV28" s="248"/>
      <c r="AW28" s="248"/>
      <c r="AX28" s="248"/>
      <c r="AY28" s="248"/>
      <c r="AZ28" s="248"/>
      <c r="BA28" s="248"/>
      <c r="BB28" s="248"/>
      <c r="BC28" s="248"/>
      <c r="BD28" s="248"/>
      <c r="BE28" s="248"/>
      <c r="BF28" s="248"/>
      <c r="BG28" s="248"/>
      <c r="BH28" s="248"/>
    </row>
    <row r="29" spans="1:60" outlineLevel="2" x14ac:dyDescent="0.2">
      <c r="A29" s="249"/>
      <c r="B29" s="250"/>
      <c r="C29" s="252" t="s">
        <v>2745</v>
      </c>
      <c r="D29" s="253"/>
      <c r="E29" s="254">
        <v>1.3140400000000001</v>
      </c>
      <c r="F29" s="491"/>
      <c r="G29" s="247"/>
      <c r="H29" s="247"/>
      <c r="I29" s="247"/>
      <c r="J29" s="247"/>
      <c r="K29" s="247"/>
      <c r="L29" s="247"/>
      <c r="M29" s="247"/>
      <c r="N29" s="251"/>
      <c r="O29" s="251"/>
      <c r="P29" s="251"/>
      <c r="Q29" s="251"/>
      <c r="R29" s="247"/>
      <c r="S29" s="247"/>
      <c r="T29" s="247"/>
      <c r="U29" s="247"/>
      <c r="V29" s="247"/>
      <c r="W29" s="247"/>
      <c r="X29" s="247"/>
      <c r="Y29" s="247"/>
      <c r="Z29" s="248"/>
      <c r="AA29" s="248"/>
      <c r="AB29" s="248"/>
      <c r="AC29" s="248"/>
      <c r="AD29" s="248"/>
      <c r="AE29" s="248"/>
      <c r="AF29" s="248"/>
      <c r="AG29" s="248" t="s">
        <v>149</v>
      </c>
      <c r="AH29" s="248">
        <v>0</v>
      </c>
      <c r="AI29" s="248"/>
      <c r="AJ29" s="248"/>
      <c r="AK29" s="248"/>
      <c r="AL29" s="248"/>
      <c r="AM29" s="248"/>
      <c r="AN29" s="248"/>
      <c r="AO29" s="248"/>
      <c r="AP29" s="248"/>
      <c r="AQ29" s="248"/>
      <c r="AR29" s="248"/>
      <c r="AS29" s="248"/>
      <c r="AT29" s="248"/>
      <c r="AU29" s="248"/>
      <c r="AV29" s="248"/>
      <c r="AW29" s="248"/>
      <c r="AX29" s="248"/>
      <c r="AY29" s="248"/>
      <c r="AZ29" s="248"/>
      <c r="BA29" s="248"/>
      <c r="BB29" s="248"/>
      <c r="BC29" s="248"/>
      <c r="BD29" s="248"/>
      <c r="BE29" s="248"/>
      <c r="BF29" s="248"/>
      <c r="BG29" s="248"/>
      <c r="BH29" s="248"/>
    </row>
    <row r="30" spans="1:60" x14ac:dyDescent="0.2">
      <c r="A30" s="263" t="s">
        <v>125</v>
      </c>
      <c r="B30" s="232" t="s">
        <v>51</v>
      </c>
      <c r="C30" s="233" t="s">
        <v>52</v>
      </c>
      <c r="D30" s="234"/>
      <c r="E30" s="235"/>
      <c r="F30" s="489"/>
      <c r="G30" s="236">
        <f>SUMIF(AG31:AG46,"&lt;&gt;NOR",G31:G46)</f>
        <v>0</v>
      </c>
      <c r="H30" s="236"/>
      <c r="I30" s="236">
        <f>SUM(I31:I46)</f>
        <v>52121.51</v>
      </c>
      <c r="J30" s="236"/>
      <c r="K30" s="236">
        <f>SUM(K31:K46)</f>
        <v>31633.019999999997</v>
      </c>
      <c r="L30" s="236"/>
      <c r="M30" s="236">
        <f>SUM(M31:M46)</f>
        <v>0</v>
      </c>
      <c r="N30" s="235"/>
      <c r="O30" s="235">
        <f>SUM(O31:O46)</f>
        <v>20.189999999999998</v>
      </c>
      <c r="P30" s="235"/>
      <c r="Q30" s="235">
        <f>SUM(Q31:Q46)</f>
        <v>0</v>
      </c>
      <c r="R30" s="236"/>
      <c r="S30" s="236"/>
      <c r="T30" s="237"/>
      <c r="U30" s="238"/>
      <c r="V30" s="238">
        <f>SUM(V31:V46)</f>
        <v>50.91</v>
      </c>
      <c r="W30" s="238"/>
      <c r="X30" s="238"/>
      <c r="Y30" s="238"/>
      <c r="AG30" t="s">
        <v>126</v>
      </c>
    </row>
    <row r="31" spans="1:60" ht="22.5" outlineLevel="1" x14ac:dyDescent="0.2">
      <c r="A31" s="239">
        <v>8</v>
      </c>
      <c r="B31" s="240" t="s">
        <v>2738</v>
      </c>
      <c r="C31" s="241" t="s">
        <v>2739</v>
      </c>
      <c r="D31" s="242" t="s">
        <v>129</v>
      </c>
      <c r="E31" s="243">
        <v>3.5043799999999998</v>
      </c>
      <c r="F31" s="244"/>
      <c r="G31" s="245">
        <f>ROUND(E31*F31,2)</f>
        <v>0</v>
      </c>
      <c r="H31" s="244">
        <v>4026.77</v>
      </c>
      <c r="I31" s="245">
        <f>ROUND(E31*H31,2)</f>
        <v>14111.33</v>
      </c>
      <c r="J31" s="244">
        <v>693.23</v>
      </c>
      <c r="K31" s="245">
        <f>ROUND(E31*J31,2)</f>
        <v>2429.34</v>
      </c>
      <c r="L31" s="245">
        <v>21</v>
      </c>
      <c r="M31" s="245">
        <f>G31*(1+L31/100)</f>
        <v>0</v>
      </c>
      <c r="N31" s="243">
        <v>2.5301300000000002</v>
      </c>
      <c r="O31" s="243">
        <f>ROUND(E31*N31,2)</f>
        <v>8.8699999999999992</v>
      </c>
      <c r="P31" s="243">
        <v>0</v>
      </c>
      <c r="Q31" s="243">
        <f>ROUND(E31*P31,2)</f>
        <v>0</v>
      </c>
      <c r="R31" s="245" t="s">
        <v>147</v>
      </c>
      <c r="S31" s="245" t="s">
        <v>131</v>
      </c>
      <c r="T31" s="246" t="s">
        <v>131</v>
      </c>
      <c r="U31" s="247">
        <v>1.212</v>
      </c>
      <c r="V31" s="247">
        <f>ROUND(E31*U31,2)</f>
        <v>4.25</v>
      </c>
      <c r="W31" s="247"/>
      <c r="X31" s="247" t="s">
        <v>132</v>
      </c>
      <c r="Y31" s="247" t="s">
        <v>133</v>
      </c>
      <c r="Z31" s="248"/>
      <c r="AA31" s="248"/>
      <c r="AB31" s="248"/>
      <c r="AC31" s="248"/>
      <c r="AD31" s="248"/>
      <c r="AE31" s="248"/>
      <c r="AF31" s="248"/>
      <c r="AG31" s="248" t="s">
        <v>134</v>
      </c>
      <c r="AH31" s="248"/>
      <c r="AI31" s="248"/>
      <c r="AJ31" s="248"/>
      <c r="AK31" s="248"/>
      <c r="AL31" s="248"/>
      <c r="AM31" s="248"/>
      <c r="AN31" s="248"/>
      <c r="AO31" s="248"/>
      <c r="AP31" s="248"/>
      <c r="AQ31" s="248"/>
      <c r="AR31" s="248"/>
      <c r="AS31" s="248"/>
      <c r="AT31" s="248"/>
      <c r="AU31" s="248"/>
      <c r="AV31" s="248"/>
      <c r="AW31" s="248"/>
      <c r="AX31" s="248"/>
      <c r="AY31" s="248"/>
      <c r="AZ31" s="248"/>
      <c r="BA31" s="248"/>
      <c r="BB31" s="248"/>
      <c r="BC31" s="248"/>
      <c r="BD31" s="248"/>
      <c r="BE31" s="248"/>
      <c r="BF31" s="248"/>
      <c r="BG31" s="248"/>
      <c r="BH31" s="248"/>
    </row>
    <row r="32" spans="1:60" ht="22.5" outlineLevel="2" x14ac:dyDescent="0.2">
      <c r="A32" s="249"/>
      <c r="B32" s="250"/>
      <c r="C32" s="480" t="s">
        <v>166</v>
      </c>
      <c r="D32" s="480"/>
      <c r="E32" s="480"/>
      <c r="F32" s="490"/>
      <c r="G32" s="480"/>
      <c r="H32" s="247"/>
      <c r="I32" s="247"/>
      <c r="J32" s="247"/>
      <c r="K32" s="247"/>
      <c r="L32" s="247"/>
      <c r="M32" s="247"/>
      <c r="N32" s="251"/>
      <c r="O32" s="251"/>
      <c r="P32" s="251"/>
      <c r="Q32" s="251"/>
      <c r="R32" s="247"/>
      <c r="S32" s="247"/>
      <c r="T32" s="247"/>
      <c r="U32" s="247"/>
      <c r="V32" s="247"/>
      <c r="W32" s="247"/>
      <c r="X32" s="247"/>
      <c r="Y32" s="247"/>
      <c r="Z32" s="248"/>
      <c r="AA32" s="248"/>
      <c r="AB32" s="248"/>
      <c r="AC32" s="248"/>
      <c r="AD32" s="248"/>
      <c r="AE32" s="248"/>
      <c r="AF32" s="248"/>
      <c r="AG32" s="248" t="s">
        <v>136</v>
      </c>
      <c r="AH32" s="248"/>
      <c r="AI32" s="248"/>
      <c r="AJ32" s="248"/>
      <c r="AK32" s="248"/>
      <c r="AL32" s="248"/>
      <c r="AM32" s="248"/>
      <c r="AN32" s="248"/>
      <c r="AO32" s="248"/>
      <c r="AP32" s="248"/>
      <c r="AQ32" s="248"/>
      <c r="AR32" s="248"/>
      <c r="AS32" s="248"/>
      <c r="AT32" s="248"/>
      <c r="AU32" s="248"/>
      <c r="AV32" s="248"/>
      <c r="AW32" s="248"/>
      <c r="AX32" s="248"/>
      <c r="AY32" s="248"/>
      <c r="AZ32" s="248"/>
      <c r="BA32" s="264" t="str">
        <f>C32</f>
        <v>nosných, výplňových, obkladových, půdních, štítových, poprsních apod. (bez výztuže), s pomocným lešením o výšce podlahy do 1900 mm a pro zatížení 1,5 kPa,</v>
      </c>
      <c r="BB32" s="248"/>
      <c r="BC32" s="248"/>
      <c r="BD32" s="248"/>
      <c r="BE32" s="248"/>
      <c r="BF32" s="248"/>
      <c r="BG32" s="248"/>
      <c r="BH32" s="248"/>
    </row>
    <row r="33" spans="1:60" outlineLevel="2" x14ac:dyDescent="0.2">
      <c r="A33" s="249"/>
      <c r="B33" s="250"/>
      <c r="C33" s="481" t="s">
        <v>2740</v>
      </c>
      <c r="D33" s="481"/>
      <c r="E33" s="481"/>
      <c r="F33" s="492"/>
      <c r="G33" s="481"/>
      <c r="H33" s="247"/>
      <c r="I33" s="247"/>
      <c r="J33" s="247"/>
      <c r="K33" s="247"/>
      <c r="L33" s="247"/>
      <c r="M33" s="247"/>
      <c r="N33" s="251"/>
      <c r="O33" s="251"/>
      <c r="P33" s="251"/>
      <c r="Q33" s="251"/>
      <c r="R33" s="247"/>
      <c r="S33" s="247"/>
      <c r="T33" s="247"/>
      <c r="U33" s="247"/>
      <c r="V33" s="247"/>
      <c r="W33" s="247"/>
      <c r="X33" s="247"/>
      <c r="Y33" s="247"/>
      <c r="Z33" s="248"/>
      <c r="AA33" s="248"/>
      <c r="AB33" s="248"/>
      <c r="AC33" s="248"/>
      <c r="AD33" s="248"/>
      <c r="AE33" s="248"/>
      <c r="AF33" s="248"/>
      <c r="AG33" s="248" t="s">
        <v>157</v>
      </c>
      <c r="AH33" s="248"/>
      <c r="AI33" s="248"/>
      <c r="AJ33" s="248"/>
      <c r="AK33" s="248"/>
      <c r="AL33" s="248"/>
      <c r="AM33" s="248"/>
      <c r="AN33" s="248"/>
      <c r="AO33" s="248"/>
      <c r="AP33" s="248"/>
      <c r="AQ33" s="248"/>
      <c r="AR33" s="248"/>
      <c r="AS33" s="248"/>
      <c r="AT33" s="248"/>
      <c r="AU33" s="248"/>
      <c r="AV33" s="248"/>
      <c r="AW33" s="248"/>
      <c r="AX33" s="248"/>
      <c r="AY33" s="248"/>
      <c r="AZ33" s="248"/>
      <c r="BA33" s="248"/>
      <c r="BB33" s="248"/>
      <c r="BC33" s="248"/>
      <c r="BD33" s="248"/>
      <c r="BE33" s="248"/>
      <c r="BF33" s="248"/>
      <c r="BG33" s="248"/>
      <c r="BH33" s="248"/>
    </row>
    <row r="34" spans="1:60" outlineLevel="2" x14ac:dyDescent="0.2">
      <c r="A34" s="249"/>
      <c r="B34" s="250"/>
      <c r="C34" s="252" t="s">
        <v>3242</v>
      </c>
      <c r="D34" s="253"/>
      <c r="E34" s="254">
        <v>3.5043799999999998</v>
      </c>
      <c r="F34" s="491"/>
      <c r="G34" s="247"/>
      <c r="H34" s="247"/>
      <c r="I34" s="247"/>
      <c r="J34" s="247"/>
      <c r="K34" s="247"/>
      <c r="L34" s="247"/>
      <c r="M34" s="247"/>
      <c r="N34" s="251"/>
      <c r="O34" s="251"/>
      <c r="P34" s="251"/>
      <c r="Q34" s="251"/>
      <c r="R34" s="247"/>
      <c r="S34" s="247"/>
      <c r="T34" s="247"/>
      <c r="U34" s="247"/>
      <c r="V34" s="247"/>
      <c r="W34" s="247"/>
      <c r="X34" s="247"/>
      <c r="Y34" s="247"/>
      <c r="Z34" s="248"/>
      <c r="AA34" s="248"/>
      <c r="AB34" s="248"/>
      <c r="AC34" s="248"/>
      <c r="AD34" s="248"/>
      <c r="AE34" s="248"/>
      <c r="AF34" s="248"/>
      <c r="AG34" s="248" t="s">
        <v>149</v>
      </c>
      <c r="AH34" s="248">
        <v>0</v>
      </c>
      <c r="AI34" s="248"/>
      <c r="AJ34" s="248"/>
      <c r="AK34" s="248"/>
      <c r="AL34" s="248"/>
      <c r="AM34" s="248"/>
      <c r="AN34" s="248"/>
      <c r="AO34" s="248"/>
      <c r="AP34" s="248"/>
      <c r="AQ34" s="248"/>
      <c r="AR34" s="248"/>
      <c r="AS34" s="248"/>
      <c r="AT34" s="248"/>
      <c r="AU34" s="248"/>
      <c r="AV34" s="248"/>
      <c r="AW34" s="248"/>
      <c r="AX34" s="248"/>
      <c r="AY34" s="248"/>
      <c r="AZ34" s="248"/>
      <c r="BA34" s="248"/>
      <c r="BB34" s="248"/>
      <c r="BC34" s="248"/>
      <c r="BD34" s="248"/>
      <c r="BE34" s="248"/>
      <c r="BF34" s="248"/>
      <c r="BG34" s="248"/>
      <c r="BH34" s="248"/>
    </row>
    <row r="35" spans="1:60" ht="22.5" outlineLevel="1" x14ac:dyDescent="0.2">
      <c r="A35" s="239">
        <v>9</v>
      </c>
      <c r="B35" s="240" t="s">
        <v>2741</v>
      </c>
      <c r="C35" s="241" t="s">
        <v>2742</v>
      </c>
      <c r="D35" s="242" t="s">
        <v>160</v>
      </c>
      <c r="E35" s="243">
        <v>23.362500000000001</v>
      </c>
      <c r="F35" s="244"/>
      <c r="G35" s="245">
        <f>ROUND(E35*F35,2)</f>
        <v>0</v>
      </c>
      <c r="H35" s="244">
        <v>435.46</v>
      </c>
      <c r="I35" s="245">
        <f>ROUND(E35*H35,2)</f>
        <v>10173.43</v>
      </c>
      <c r="J35" s="244">
        <v>532.54</v>
      </c>
      <c r="K35" s="245">
        <f>ROUND(E35*J35,2)</f>
        <v>12441.47</v>
      </c>
      <c r="L35" s="245">
        <v>21</v>
      </c>
      <c r="M35" s="245">
        <f>G35*(1+L35/100)</f>
        <v>0</v>
      </c>
      <c r="N35" s="243">
        <v>6.0310000000000002E-2</v>
      </c>
      <c r="O35" s="243">
        <f>ROUND(E35*N35,2)</f>
        <v>1.41</v>
      </c>
      <c r="P35" s="243">
        <v>0</v>
      </c>
      <c r="Q35" s="243">
        <f>ROUND(E35*P35,2)</f>
        <v>0</v>
      </c>
      <c r="R35" s="245" t="s">
        <v>147</v>
      </c>
      <c r="S35" s="245" t="s">
        <v>131</v>
      </c>
      <c r="T35" s="246" t="s">
        <v>131</v>
      </c>
      <c r="U35" s="247">
        <v>0.85</v>
      </c>
      <c r="V35" s="247">
        <f>ROUND(E35*U35,2)</f>
        <v>19.86</v>
      </c>
      <c r="W35" s="247"/>
      <c r="X35" s="247" t="s">
        <v>132</v>
      </c>
      <c r="Y35" s="247" t="s">
        <v>133</v>
      </c>
      <c r="Z35" s="248"/>
      <c r="AA35" s="248"/>
      <c r="AB35" s="248"/>
      <c r="AC35" s="248"/>
      <c r="AD35" s="248"/>
      <c r="AE35" s="248"/>
      <c r="AF35" s="248"/>
      <c r="AG35" s="248" t="s">
        <v>134</v>
      </c>
      <c r="AH35" s="248"/>
      <c r="AI35" s="248"/>
      <c r="AJ35" s="248"/>
      <c r="AK35" s="248"/>
      <c r="AL35" s="248"/>
      <c r="AM35" s="248"/>
      <c r="AN35" s="248"/>
      <c r="AO35" s="248"/>
      <c r="AP35" s="248"/>
      <c r="AQ35" s="248"/>
      <c r="AR35" s="248"/>
      <c r="AS35" s="248"/>
      <c r="AT35" s="248"/>
      <c r="AU35" s="248"/>
      <c r="AV35" s="248"/>
      <c r="AW35" s="248"/>
      <c r="AX35" s="248"/>
      <c r="AY35" s="248"/>
      <c r="AZ35" s="248"/>
      <c r="BA35" s="248"/>
      <c r="BB35" s="248"/>
      <c r="BC35" s="248"/>
      <c r="BD35" s="248"/>
      <c r="BE35" s="248"/>
      <c r="BF35" s="248"/>
      <c r="BG35" s="248"/>
      <c r="BH35" s="248"/>
    </row>
    <row r="36" spans="1:60" ht="22.5" customHeight="1" outlineLevel="2" x14ac:dyDescent="0.2">
      <c r="A36" s="249"/>
      <c r="B36" s="250"/>
      <c r="C36" s="480" t="s">
        <v>170</v>
      </c>
      <c r="D36" s="480"/>
      <c r="E36" s="480"/>
      <c r="F36" s="490"/>
      <c r="G36" s="480"/>
      <c r="H36" s="247"/>
      <c r="I36" s="247"/>
      <c r="J36" s="247"/>
      <c r="K36" s="247"/>
      <c r="L36" s="247"/>
      <c r="M36" s="247"/>
      <c r="N36" s="251"/>
      <c r="O36" s="251"/>
      <c r="P36" s="251"/>
      <c r="Q36" s="251"/>
      <c r="R36" s="247"/>
      <c r="S36" s="247"/>
      <c r="T36" s="247"/>
      <c r="U36" s="247"/>
      <c r="V36" s="247"/>
      <c r="W36" s="247"/>
      <c r="X36" s="247"/>
      <c r="Y36" s="247"/>
      <c r="Z36" s="248"/>
      <c r="AA36" s="248"/>
      <c r="AB36" s="248"/>
      <c r="AC36" s="248"/>
      <c r="AD36" s="248"/>
      <c r="AE36" s="248"/>
      <c r="AF36" s="248"/>
      <c r="AG36" s="248" t="s">
        <v>136</v>
      </c>
      <c r="AH36" s="248"/>
      <c r="AI36" s="248"/>
      <c r="AJ36" s="248"/>
      <c r="AK36" s="248"/>
      <c r="AL36" s="248"/>
      <c r="AM36" s="248"/>
      <c r="AN36" s="248"/>
      <c r="AO36" s="248"/>
      <c r="AP36" s="248"/>
      <c r="AQ36" s="248"/>
      <c r="AR36" s="248"/>
      <c r="AS36" s="248"/>
      <c r="AT36" s="248"/>
      <c r="AU36" s="248"/>
      <c r="AV36" s="248"/>
      <c r="AW36" s="248"/>
      <c r="AX36" s="248"/>
      <c r="AY36" s="248"/>
      <c r="AZ36" s="248"/>
      <c r="BA36" s="264" t="str">
        <f>C36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36" s="248"/>
      <c r="BC36" s="248"/>
      <c r="BD36" s="248"/>
      <c r="BE36" s="248"/>
      <c r="BF36" s="248"/>
      <c r="BG36" s="248"/>
      <c r="BH36" s="248"/>
    </row>
    <row r="37" spans="1:60" outlineLevel="2" x14ac:dyDescent="0.2">
      <c r="A37" s="249"/>
      <c r="B37" s="250"/>
      <c r="C37" s="252" t="s">
        <v>3243</v>
      </c>
      <c r="D37" s="253"/>
      <c r="E37" s="254">
        <v>23.362500000000001</v>
      </c>
      <c r="F37" s="491"/>
      <c r="G37" s="247"/>
      <c r="H37" s="247"/>
      <c r="I37" s="247"/>
      <c r="J37" s="247"/>
      <c r="K37" s="247"/>
      <c r="L37" s="247"/>
      <c r="M37" s="247"/>
      <c r="N37" s="251"/>
      <c r="O37" s="251"/>
      <c r="P37" s="251"/>
      <c r="Q37" s="251"/>
      <c r="R37" s="247"/>
      <c r="S37" s="247"/>
      <c r="T37" s="247"/>
      <c r="U37" s="247"/>
      <c r="V37" s="247"/>
      <c r="W37" s="247"/>
      <c r="X37" s="247"/>
      <c r="Y37" s="247"/>
      <c r="Z37" s="248"/>
      <c r="AA37" s="248"/>
      <c r="AB37" s="248"/>
      <c r="AC37" s="248"/>
      <c r="AD37" s="248"/>
      <c r="AE37" s="248"/>
      <c r="AF37" s="248"/>
      <c r="AG37" s="248" t="s">
        <v>149</v>
      </c>
      <c r="AH37" s="248">
        <v>0</v>
      </c>
      <c r="AI37" s="248"/>
      <c r="AJ37" s="248"/>
      <c r="AK37" s="248"/>
      <c r="AL37" s="248"/>
      <c r="AM37" s="248"/>
      <c r="AN37" s="248"/>
      <c r="AO37" s="248"/>
      <c r="AP37" s="248"/>
      <c r="AQ37" s="248"/>
      <c r="AR37" s="248"/>
      <c r="AS37" s="248"/>
      <c r="AT37" s="248"/>
      <c r="AU37" s="248"/>
      <c r="AV37" s="248"/>
      <c r="AW37" s="248"/>
      <c r="AX37" s="248"/>
      <c r="AY37" s="248"/>
      <c r="AZ37" s="248"/>
      <c r="BA37" s="248"/>
      <c r="BB37" s="248"/>
      <c r="BC37" s="248"/>
      <c r="BD37" s="248"/>
      <c r="BE37" s="248"/>
      <c r="BF37" s="248"/>
      <c r="BG37" s="248"/>
      <c r="BH37" s="248"/>
    </row>
    <row r="38" spans="1:60" ht="22.5" outlineLevel="1" x14ac:dyDescent="0.2">
      <c r="A38" s="239">
        <v>10</v>
      </c>
      <c r="B38" s="240" t="s">
        <v>2743</v>
      </c>
      <c r="C38" s="241" t="s">
        <v>2744</v>
      </c>
      <c r="D38" s="242" t="s">
        <v>160</v>
      </c>
      <c r="E38" s="243">
        <v>23.362500000000001</v>
      </c>
      <c r="F38" s="244"/>
      <c r="G38" s="245">
        <f>ROUND(E38*F38,2)</f>
        <v>0</v>
      </c>
      <c r="H38" s="244">
        <v>0</v>
      </c>
      <c r="I38" s="245">
        <f>ROUND(E38*H38,2)</f>
        <v>0</v>
      </c>
      <c r="J38" s="244">
        <v>298</v>
      </c>
      <c r="K38" s="245">
        <f>ROUND(E38*J38,2)</f>
        <v>6962.03</v>
      </c>
      <c r="L38" s="245">
        <v>21</v>
      </c>
      <c r="M38" s="245">
        <f>G38*(1+L38/100)</f>
        <v>0</v>
      </c>
      <c r="N38" s="243">
        <v>0</v>
      </c>
      <c r="O38" s="243">
        <f>ROUND(E38*N38,2)</f>
        <v>0</v>
      </c>
      <c r="P38" s="243">
        <v>0</v>
      </c>
      <c r="Q38" s="243">
        <f>ROUND(E38*P38,2)</f>
        <v>0</v>
      </c>
      <c r="R38" s="245" t="s">
        <v>147</v>
      </c>
      <c r="S38" s="245" t="s">
        <v>131</v>
      </c>
      <c r="T38" s="246" t="s">
        <v>131</v>
      </c>
      <c r="U38" s="247">
        <v>0.35</v>
      </c>
      <c r="V38" s="247">
        <f>ROUND(E38*U38,2)</f>
        <v>8.18</v>
      </c>
      <c r="W38" s="247"/>
      <c r="X38" s="247" t="s">
        <v>132</v>
      </c>
      <c r="Y38" s="247" t="s">
        <v>133</v>
      </c>
      <c r="Z38" s="248"/>
      <c r="AA38" s="248"/>
      <c r="AB38" s="248"/>
      <c r="AC38" s="248"/>
      <c r="AD38" s="248"/>
      <c r="AE38" s="248"/>
      <c r="AF38" s="248"/>
      <c r="AG38" s="248" t="s">
        <v>134</v>
      </c>
      <c r="AH38" s="248"/>
      <c r="AI38" s="248"/>
      <c r="AJ38" s="248"/>
      <c r="AK38" s="248"/>
      <c r="AL38" s="248"/>
      <c r="AM38" s="248"/>
      <c r="AN38" s="248"/>
      <c r="AO38" s="248"/>
      <c r="AP38" s="248"/>
      <c r="AQ38" s="248"/>
      <c r="AR38" s="248"/>
      <c r="AS38" s="248"/>
      <c r="AT38" s="248"/>
      <c r="AU38" s="248"/>
      <c r="AV38" s="248"/>
      <c r="AW38" s="248"/>
      <c r="AX38" s="248"/>
      <c r="AY38" s="248"/>
      <c r="AZ38" s="248"/>
      <c r="BA38" s="248"/>
      <c r="BB38" s="248"/>
      <c r="BC38" s="248"/>
      <c r="BD38" s="248"/>
      <c r="BE38" s="248"/>
      <c r="BF38" s="248"/>
      <c r="BG38" s="248"/>
      <c r="BH38" s="248"/>
    </row>
    <row r="39" spans="1:60" ht="22.5" customHeight="1" outlineLevel="2" x14ac:dyDescent="0.2">
      <c r="A39" s="249"/>
      <c r="B39" s="250"/>
      <c r="C39" s="480" t="s">
        <v>170</v>
      </c>
      <c r="D39" s="480"/>
      <c r="E39" s="480"/>
      <c r="F39" s="490"/>
      <c r="G39" s="480"/>
      <c r="H39" s="247"/>
      <c r="I39" s="247"/>
      <c r="J39" s="247"/>
      <c r="K39" s="247"/>
      <c r="L39" s="247"/>
      <c r="M39" s="247"/>
      <c r="N39" s="251"/>
      <c r="O39" s="251"/>
      <c r="P39" s="251"/>
      <c r="Q39" s="251"/>
      <c r="R39" s="247"/>
      <c r="S39" s="247"/>
      <c r="T39" s="247"/>
      <c r="U39" s="247"/>
      <c r="V39" s="247"/>
      <c r="W39" s="247"/>
      <c r="X39" s="247"/>
      <c r="Y39" s="247"/>
      <c r="Z39" s="248"/>
      <c r="AA39" s="248"/>
      <c r="AB39" s="248"/>
      <c r="AC39" s="248"/>
      <c r="AD39" s="248"/>
      <c r="AE39" s="248"/>
      <c r="AF39" s="248"/>
      <c r="AG39" s="248" t="s">
        <v>136</v>
      </c>
      <c r="AH39" s="248"/>
      <c r="AI39" s="248"/>
      <c r="AJ39" s="248"/>
      <c r="AK39" s="248"/>
      <c r="AL39" s="248"/>
      <c r="AM39" s="248"/>
      <c r="AN39" s="248"/>
      <c r="AO39" s="248"/>
      <c r="AP39" s="248"/>
      <c r="AQ39" s="248"/>
      <c r="AR39" s="248"/>
      <c r="AS39" s="248"/>
      <c r="AT39" s="248"/>
      <c r="AU39" s="248"/>
      <c r="AV39" s="248"/>
      <c r="AW39" s="248"/>
      <c r="AX39" s="248"/>
      <c r="AY39" s="248"/>
      <c r="AZ39" s="248"/>
      <c r="BA39" s="264" t="str">
        <f>C39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39" s="248"/>
      <c r="BC39" s="248"/>
      <c r="BD39" s="248"/>
      <c r="BE39" s="248"/>
      <c r="BF39" s="248"/>
      <c r="BG39" s="248"/>
      <c r="BH39" s="248"/>
    </row>
    <row r="40" spans="1:60" outlineLevel="1" x14ac:dyDescent="0.2">
      <c r="A40" s="239">
        <v>11</v>
      </c>
      <c r="B40" s="240" t="s">
        <v>174</v>
      </c>
      <c r="C40" s="241" t="s">
        <v>175</v>
      </c>
      <c r="D40" s="242" t="s">
        <v>152</v>
      </c>
      <c r="E40" s="243">
        <v>0.35043999999999997</v>
      </c>
      <c r="F40" s="244"/>
      <c r="G40" s="245">
        <f>ROUND(E40*F40,2)</f>
        <v>0</v>
      </c>
      <c r="H40" s="244">
        <v>43285.78</v>
      </c>
      <c r="I40" s="245">
        <f>ROUND(E40*H40,2)</f>
        <v>15169.07</v>
      </c>
      <c r="J40" s="244">
        <v>15014.22</v>
      </c>
      <c r="K40" s="245">
        <f>ROUND(E40*J40,2)</f>
        <v>5261.58</v>
      </c>
      <c r="L40" s="245">
        <v>21</v>
      </c>
      <c r="M40" s="245">
        <f>G40*(1+L40/100)</f>
        <v>0</v>
      </c>
      <c r="N40" s="243">
        <v>1.0202899999999999</v>
      </c>
      <c r="O40" s="243">
        <f>ROUND(E40*N40,2)</f>
        <v>0.36</v>
      </c>
      <c r="P40" s="243">
        <v>0</v>
      </c>
      <c r="Q40" s="243">
        <f>ROUND(E40*P40,2)</f>
        <v>0</v>
      </c>
      <c r="R40" s="245" t="s">
        <v>147</v>
      </c>
      <c r="S40" s="245" t="s">
        <v>131</v>
      </c>
      <c r="T40" s="246" t="s">
        <v>131</v>
      </c>
      <c r="U40" s="247">
        <v>25.271000000000001</v>
      </c>
      <c r="V40" s="247">
        <f>ROUND(E40*U40,2)</f>
        <v>8.86</v>
      </c>
      <c r="W40" s="247"/>
      <c r="X40" s="247" t="s">
        <v>132</v>
      </c>
      <c r="Y40" s="247" t="s">
        <v>133</v>
      </c>
      <c r="Z40" s="248"/>
      <c r="AA40" s="248"/>
      <c r="AB40" s="248"/>
      <c r="AC40" s="248"/>
      <c r="AD40" s="248"/>
      <c r="AE40" s="248"/>
      <c r="AF40" s="248"/>
      <c r="AG40" s="248" t="s">
        <v>134</v>
      </c>
      <c r="AH40" s="248"/>
      <c r="AI40" s="248"/>
      <c r="AJ40" s="248"/>
      <c r="AK40" s="248"/>
      <c r="AL40" s="248"/>
      <c r="AM40" s="248"/>
      <c r="AN40" s="248"/>
      <c r="AO40" s="248"/>
      <c r="AP40" s="248"/>
      <c r="AQ40" s="248"/>
      <c r="AR40" s="248"/>
      <c r="AS40" s="248"/>
      <c r="AT40" s="248"/>
      <c r="AU40" s="248"/>
      <c r="AV40" s="248"/>
      <c r="AW40" s="248"/>
      <c r="AX40" s="248"/>
      <c r="AY40" s="248"/>
      <c r="AZ40" s="248"/>
      <c r="BA40" s="248"/>
      <c r="BB40" s="248"/>
      <c r="BC40" s="248"/>
      <c r="BD40" s="248"/>
      <c r="BE40" s="248"/>
      <c r="BF40" s="248"/>
      <c r="BG40" s="248"/>
      <c r="BH40" s="248"/>
    </row>
    <row r="41" spans="1:60" outlineLevel="2" x14ac:dyDescent="0.2">
      <c r="A41" s="249"/>
      <c r="B41" s="250"/>
      <c r="C41" s="480" t="s">
        <v>153</v>
      </c>
      <c r="D41" s="480"/>
      <c r="E41" s="480"/>
      <c r="F41" s="490"/>
      <c r="G41" s="480"/>
      <c r="H41" s="247"/>
      <c r="I41" s="247"/>
      <c r="J41" s="247"/>
      <c r="K41" s="247"/>
      <c r="L41" s="247"/>
      <c r="M41" s="247"/>
      <c r="N41" s="251"/>
      <c r="O41" s="251"/>
      <c r="P41" s="251"/>
      <c r="Q41" s="251"/>
      <c r="R41" s="247"/>
      <c r="S41" s="247"/>
      <c r="T41" s="247"/>
      <c r="U41" s="247"/>
      <c r="V41" s="247"/>
      <c r="W41" s="247"/>
      <c r="X41" s="247"/>
      <c r="Y41" s="247"/>
      <c r="Z41" s="248"/>
      <c r="AA41" s="248"/>
      <c r="AB41" s="248"/>
      <c r="AC41" s="248"/>
      <c r="AD41" s="248"/>
      <c r="AE41" s="248"/>
      <c r="AF41" s="248"/>
      <c r="AG41" s="248" t="s">
        <v>136</v>
      </c>
      <c r="AH41" s="248"/>
      <c r="AI41" s="248"/>
      <c r="AJ41" s="248"/>
      <c r="AK41" s="248"/>
      <c r="AL41" s="248"/>
      <c r="AM41" s="248"/>
      <c r="AN41" s="248"/>
      <c r="AO41" s="248"/>
      <c r="AP41" s="248"/>
      <c r="AQ41" s="248"/>
      <c r="AR41" s="248"/>
      <c r="AS41" s="248"/>
      <c r="AT41" s="248"/>
      <c r="AU41" s="248"/>
      <c r="AV41" s="248"/>
      <c r="AW41" s="248"/>
      <c r="AX41" s="248"/>
      <c r="AY41" s="248"/>
      <c r="AZ41" s="248"/>
      <c r="BA41" s="248"/>
      <c r="BB41" s="248"/>
      <c r="BC41" s="248"/>
      <c r="BD41" s="248"/>
      <c r="BE41" s="248"/>
      <c r="BF41" s="248"/>
      <c r="BG41" s="248"/>
      <c r="BH41" s="248"/>
    </row>
    <row r="42" spans="1:60" outlineLevel="2" x14ac:dyDescent="0.2">
      <c r="A42" s="249"/>
      <c r="B42" s="250"/>
      <c r="C42" s="252" t="s">
        <v>3244</v>
      </c>
      <c r="D42" s="253"/>
      <c r="E42" s="254">
        <v>0.35043999999999997</v>
      </c>
      <c r="F42" s="491"/>
      <c r="G42" s="247"/>
      <c r="H42" s="247"/>
      <c r="I42" s="247"/>
      <c r="J42" s="247"/>
      <c r="K42" s="247"/>
      <c r="L42" s="247"/>
      <c r="M42" s="247"/>
      <c r="N42" s="251"/>
      <c r="O42" s="251"/>
      <c r="P42" s="251"/>
      <c r="Q42" s="251"/>
      <c r="R42" s="247"/>
      <c r="S42" s="247"/>
      <c r="T42" s="247"/>
      <c r="U42" s="247"/>
      <c r="V42" s="247"/>
      <c r="W42" s="247"/>
      <c r="X42" s="247"/>
      <c r="Y42" s="247"/>
      <c r="Z42" s="248"/>
      <c r="AA42" s="248"/>
      <c r="AB42" s="248"/>
      <c r="AC42" s="248"/>
      <c r="AD42" s="248"/>
      <c r="AE42" s="248"/>
      <c r="AF42" s="248"/>
      <c r="AG42" s="248" t="s">
        <v>149</v>
      </c>
      <c r="AH42" s="248">
        <v>0</v>
      </c>
      <c r="AI42" s="248"/>
      <c r="AJ42" s="248"/>
      <c r="AK42" s="248"/>
      <c r="AL42" s="248"/>
      <c r="AM42" s="248"/>
      <c r="AN42" s="248"/>
      <c r="AO42" s="248"/>
      <c r="AP42" s="248"/>
      <c r="AQ42" s="248"/>
      <c r="AR42" s="248"/>
      <c r="AS42" s="248"/>
      <c r="AT42" s="248"/>
      <c r="AU42" s="248"/>
      <c r="AV42" s="248"/>
      <c r="AW42" s="248"/>
      <c r="AX42" s="248"/>
      <c r="AY42" s="248"/>
      <c r="AZ42" s="248"/>
      <c r="BA42" s="248"/>
      <c r="BB42" s="248"/>
      <c r="BC42" s="248"/>
      <c r="BD42" s="248"/>
      <c r="BE42" s="248"/>
      <c r="BF42" s="248"/>
      <c r="BG42" s="248"/>
      <c r="BH42" s="248"/>
    </row>
    <row r="43" spans="1:60" outlineLevel="1" x14ac:dyDescent="0.2">
      <c r="A43" s="239">
        <v>12</v>
      </c>
      <c r="B43" s="240" t="s">
        <v>1154</v>
      </c>
      <c r="C43" s="241" t="s">
        <v>1155</v>
      </c>
      <c r="D43" s="242" t="s">
        <v>129</v>
      </c>
      <c r="E43" s="243">
        <v>3.7816000000000001</v>
      </c>
      <c r="F43" s="244"/>
      <c r="G43" s="245">
        <f>ROUND(E43*F43,2)</f>
        <v>0</v>
      </c>
      <c r="H43" s="244">
        <v>3349.82</v>
      </c>
      <c r="I43" s="245">
        <f>ROUND(E43*H43,2)</f>
        <v>12667.68</v>
      </c>
      <c r="J43" s="244">
        <v>1200.18</v>
      </c>
      <c r="K43" s="245">
        <f>ROUND(E43*J43,2)</f>
        <v>4538.6000000000004</v>
      </c>
      <c r="L43" s="245">
        <v>21</v>
      </c>
      <c r="M43" s="245">
        <f>G43*(1+L43/100)</f>
        <v>0</v>
      </c>
      <c r="N43" s="243">
        <v>2.5249999999999999</v>
      </c>
      <c r="O43" s="243">
        <f>ROUND(E43*N43,2)</f>
        <v>9.5500000000000007</v>
      </c>
      <c r="P43" s="243">
        <v>0</v>
      </c>
      <c r="Q43" s="243">
        <f>ROUND(E43*P43,2)</f>
        <v>0</v>
      </c>
      <c r="R43" s="245" t="s">
        <v>147</v>
      </c>
      <c r="S43" s="245" t="s">
        <v>131</v>
      </c>
      <c r="T43" s="246" t="s">
        <v>131</v>
      </c>
      <c r="U43" s="247">
        <v>2.58</v>
      </c>
      <c r="V43" s="247">
        <f>ROUND(E43*U43,2)</f>
        <v>9.76</v>
      </c>
      <c r="W43" s="247"/>
      <c r="X43" s="247" t="s">
        <v>132</v>
      </c>
      <c r="Y43" s="247" t="s">
        <v>133</v>
      </c>
      <c r="Z43" s="248"/>
      <c r="AA43" s="248"/>
      <c r="AB43" s="248"/>
      <c r="AC43" s="248"/>
      <c r="AD43" s="248"/>
      <c r="AE43" s="248"/>
      <c r="AF43" s="248"/>
      <c r="AG43" s="248" t="s">
        <v>134</v>
      </c>
      <c r="AH43" s="248"/>
      <c r="AI43" s="248"/>
      <c r="AJ43" s="248"/>
      <c r="AK43" s="248"/>
      <c r="AL43" s="248"/>
      <c r="AM43" s="248"/>
      <c r="AN43" s="248"/>
      <c r="AO43" s="248"/>
      <c r="AP43" s="248"/>
      <c r="AQ43" s="248"/>
      <c r="AR43" s="248"/>
      <c r="AS43" s="248"/>
      <c r="AT43" s="248"/>
      <c r="AU43" s="248"/>
      <c r="AV43" s="248"/>
      <c r="AW43" s="248"/>
      <c r="AX43" s="248"/>
      <c r="AY43" s="248"/>
      <c r="AZ43" s="248"/>
      <c r="BA43" s="248"/>
      <c r="BB43" s="248"/>
      <c r="BC43" s="248"/>
      <c r="BD43" s="248"/>
      <c r="BE43" s="248"/>
      <c r="BF43" s="248"/>
      <c r="BG43" s="248"/>
      <c r="BH43" s="248"/>
    </row>
    <row r="44" spans="1:60" outlineLevel="2" x14ac:dyDescent="0.2">
      <c r="A44" s="249"/>
      <c r="B44" s="250"/>
      <c r="C44" s="480" t="s">
        <v>233</v>
      </c>
      <c r="D44" s="480"/>
      <c r="E44" s="480"/>
      <c r="F44" s="490"/>
      <c r="G44" s="480"/>
      <c r="H44" s="247"/>
      <c r="I44" s="247"/>
      <c r="J44" s="247"/>
      <c r="K44" s="247"/>
      <c r="L44" s="247"/>
      <c r="M44" s="247"/>
      <c r="N44" s="251"/>
      <c r="O44" s="251"/>
      <c r="P44" s="251"/>
      <c r="Q44" s="251"/>
      <c r="R44" s="247"/>
      <c r="S44" s="247"/>
      <c r="T44" s="247"/>
      <c r="U44" s="247"/>
      <c r="V44" s="247"/>
      <c r="W44" s="247"/>
      <c r="X44" s="247"/>
      <c r="Y44" s="247"/>
      <c r="Z44" s="248"/>
      <c r="AA44" s="248"/>
      <c r="AB44" s="248"/>
      <c r="AC44" s="248"/>
      <c r="AD44" s="248"/>
      <c r="AE44" s="248"/>
      <c r="AF44" s="248"/>
      <c r="AG44" s="248" t="s">
        <v>136</v>
      </c>
      <c r="AH44" s="248"/>
      <c r="AI44" s="248"/>
      <c r="AJ44" s="248"/>
      <c r="AK44" s="248"/>
      <c r="AL44" s="248"/>
      <c r="AM44" s="248"/>
      <c r="AN44" s="248"/>
      <c r="AO44" s="248"/>
      <c r="AP44" s="248"/>
      <c r="AQ44" s="248"/>
      <c r="AR44" s="248"/>
      <c r="AS44" s="248"/>
      <c r="AT44" s="248"/>
      <c r="AU44" s="248"/>
      <c r="AV44" s="248"/>
      <c r="AW44" s="248"/>
      <c r="AX44" s="248"/>
      <c r="AY44" s="248"/>
      <c r="AZ44" s="248"/>
      <c r="BA44" s="248"/>
      <c r="BB44" s="248"/>
      <c r="BC44" s="248"/>
      <c r="BD44" s="248"/>
      <c r="BE44" s="248"/>
      <c r="BF44" s="248"/>
      <c r="BG44" s="248"/>
      <c r="BH44" s="248"/>
    </row>
    <row r="45" spans="1:60" outlineLevel="2" x14ac:dyDescent="0.2">
      <c r="A45" s="249"/>
      <c r="B45" s="250"/>
      <c r="C45" s="481" t="s">
        <v>234</v>
      </c>
      <c r="D45" s="481"/>
      <c r="E45" s="481"/>
      <c r="F45" s="492"/>
      <c r="G45" s="481"/>
      <c r="H45" s="247"/>
      <c r="I45" s="247"/>
      <c r="J45" s="247"/>
      <c r="K45" s="247"/>
      <c r="L45" s="247"/>
      <c r="M45" s="247"/>
      <c r="N45" s="251"/>
      <c r="O45" s="251"/>
      <c r="P45" s="251"/>
      <c r="Q45" s="251"/>
      <c r="R45" s="247"/>
      <c r="S45" s="247"/>
      <c r="T45" s="247"/>
      <c r="U45" s="247"/>
      <c r="V45" s="247"/>
      <c r="W45" s="247"/>
      <c r="X45" s="247"/>
      <c r="Y45" s="247"/>
      <c r="Z45" s="248"/>
      <c r="AA45" s="248"/>
      <c r="AB45" s="248"/>
      <c r="AC45" s="248"/>
      <c r="AD45" s="248"/>
      <c r="AE45" s="248"/>
      <c r="AF45" s="248"/>
      <c r="AG45" s="248" t="s">
        <v>157</v>
      </c>
      <c r="AH45" s="248"/>
      <c r="AI45" s="248"/>
      <c r="AJ45" s="248"/>
      <c r="AK45" s="248"/>
      <c r="AL45" s="248"/>
      <c r="AM45" s="248"/>
      <c r="AN45" s="248"/>
      <c r="AO45" s="248"/>
      <c r="AP45" s="248"/>
      <c r="AQ45" s="248"/>
      <c r="AR45" s="248"/>
      <c r="AS45" s="248"/>
      <c r="AT45" s="248"/>
      <c r="AU45" s="248"/>
      <c r="AV45" s="248"/>
      <c r="AW45" s="248"/>
      <c r="AX45" s="248"/>
      <c r="AY45" s="248"/>
      <c r="AZ45" s="248"/>
      <c r="BA45" s="248"/>
      <c r="BB45" s="248"/>
      <c r="BC45" s="248"/>
      <c r="BD45" s="248"/>
      <c r="BE45" s="248"/>
      <c r="BF45" s="248"/>
      <c r="BG45" s="248"/>
      <c r="BH45" s="248"/>
    </row>
    <row r="46" spans="1:60" outlineLevel="2" x14ac:dyDescent="0.2">
      <c r="A46" s="249"/>
      <c r="B46" s="250"/>
      <c r="C46" s="252" t="s">
        <v>2746</v>
      </c>
      <c r="D46" s="253"/>
      <c r="E46" s="254">
        <v>3.7816000000000001</v>
      </c>
      <c r="F46" s="491"/>
      <c r="G46" s="247"/>
      <c r="H46" s="247"/>
      <c r="I46" s="247"/>
      <c r="J46" s="247"/>
      <c r="K46" s="247"/>
      <c r="L46" s="247"/>
      <c r="M46" s="247"/>
      <c r="N46" s="251"/>
      <c r="O46" s="251"/>
      <c r="P46" s="251"/>
      <c r="Q46" s="251"/>
      <c r="R46" s="247"/>
      <c r="S46" s="247"/>
      <c r="T46" s="247"/>
      <c r="U46" s="247"/>
      <c r="V46" s="247"/>
      <c r="W46" s="247"/>
      <c r="X46" s="247"/>
      <c r="Y46" s="247"/>
      <c r="Z46" s="248"/>
      <c r="AA46" s="248"/>
      <c r="AB46" s="248"/>
      <c r="AC46" s="248"/>
      <c r="AD46" s="248"/>
      <c r="AE46" s="248"/>
      <c r="AF46" s="248"/>
      <c r="AG46" s="248" t="s">
        <v>149</v>
      </c>
      <c r="AH46" s="248">
        <v>0</v>
      </c>
      <c r="AI46" s="248"/>
      <c r="AJ46" s="248"/>
      <c r="AK46" s="248"/>
      <c r="AL46" s="248"/>
      <c r="AM46" s="248"/>
      <c r="AN46" s="248"/>
      <c r="AO46" s="248"/>
      <c r="AP46" s="248"/>
      <c r="AQ46" s="248"/>
      <c r="AR46" s="248"/>
      <c r="AS46" s="248"/>
      <c r="AT46" s="248"/>
      <c r="AU46" s="248"/>
      <c r="AV46" s="248"/>
      <c r="AW46" s="248"/>
      <c r="AX46" s="248"/>
      <c r="AY46" s="248"/>
      <c r="AZ46" s="248"/>
      <c r="BA46" s="248"/>
      <c r="BB46" s="248"/>
      <c r="BC46" s="248"/>
      <c r="BD46" s="248"/>
      <c r="BE46" s="248"/>
      <c r="BF46" s="248"/>
      <c r="BG46" s="248"/>
      <c r="BH46" s="248"/>
    </row>
    <row r="47" spans="1:60" x14ac:dyDescent="0.2">
      <c r="A47" s="263" t="s">
        <v>125</v>
      </c>
      <c r="B47" s="232" t="s">
        <v>59</v>
      </c>
      <c r="C47" s="233" t="s">
        <v>60</v>
      </c>
      <c r="D47" s="234"/>
      <c r="E47" s="235"/>
      <c r="F47" s="489"/>
      <c r="G47" s="236">
        <f>SUMIF(AG48:AG69,"&lt;&gt;NOR",G48:G69)</f>
        <v>0</v>
      </c>
      <c r="H47" s="236"/>
      <c r="I47" s="236">
        <f>SUM(I48:I69)</f>
        <v>990427.81</v>
      </c>
      <c r="J47" s="236"/>
      <c r="K47" s="236">
        <f>SUM(K48:K69)</f>
        <v>1176684.3700000001</v>
      </c>
      <c r="L47" s="236"/>
      <c r="M47" s="236">
        <f>SUM(M48:M69)</f>
        <v>0</v>
      </c>
      <c r="N47" s="235"/>
      <c r="O47" s="235">
        <f>SUM(O48:O69)</f>
        <v>97.27</v>
      </c>
      <c r="P47" s="235"/>
      <c r="Q47" s="235">
        <f>SUM(Q48:Q69)</f>
        <v>102.97</v>
      </c>
      <c r="R47" s="236"/>
      <c r="S47" s="236"/>
      <c r="T47" s="237"/>
      <c r="U47" s="238"/>
      <c r="V47" s="238">
        <f>SUM(V48:V69)</f>
        <v>687.06999999999994</v>
      </c>
      <c r="W47" s="238"/>
      <c r="X47" s="238"/>
      <c r="Y47" s="238"/>
      <c r="AG47" t="s">
        <v>126</v>
      </c>
    </row>
    <row r="48" spans="1:60" outlineLevel="1" x14ac:dyDescent="0.2">
      <c r="A48" s="239">
        <v>13</v>
      </c>
      <c r="B48" s="240" t="s">
        <v>3245</v>
      </c>
      <c r="C48" s="241" t="s">
        <v>3246</v>
      </c>
      <c r="D48" s="242" t="s">
        <v>129</v>
      </c>
      <c r="E48" s="243">
        <v>35.317999999999998</v>
      </c>
      <c r="F48" s="244"/>
      <c r="G48" s="245">
        <f>ROUND(E48*F48,2)</f>
        <v>0</v>
      </c>
      <c r="H48" s="244">
        <v>0</v>
      </c>
      <c r="I48" s="245">
        <f>ROUND(E48*H48,2)</f>
        <v>0</v>
      </c>
      <c r="J48" s="244">
        <v>3925</v>
      </c>
      <c r="K48" s="245">
        <f>ROUND(E48*J48,2)</f>
        <v>138623.15</v>
      </c>
      <c r="L48" s="245">
        <v>21</v>
      </c>
      <c r="M48" s="245">
        <f>G48*(1+L48/100)</f>
        <v>0</v>
      </c>
      <c r="N48" s="243">
        <v>0</v>
      </c>
      <c r="O48" s="243">
        <f>ROUND(E48*N48,2)</f>
        <v>0</v>
      </c>
      <c r="P48" s="243">
        <v>2</v>
      </c>
      <c r="Q48" s="243">
        <f>ROUND(E48*P48,2)</f>
        <v>70.64</v>
      </c>
      <c r="R48" s="245" t="s">
        <v>257</v>
      </c>
      <c r="S48" s="245" t="s">
        <v>131</v>
      </c>
      <c r="T48" s="246" t="s">
        <v>131</v>
      </c>
      <c r="U48" s="247">
        <v>6.4359999999999999</v>
      </c>
      <c r="V48" s="247">
        <f>ROUND(E48*U48,2)</f>
        <v>227.31</v>
      </c>
      <c r="W48" s="247"/>
      <c r="X48" s="247" t="s">
        <v>132</v>
      </c>
      <c r="Y48" s="247" t="s">
        <v>133</v>
      </c>
      <c r="Z48" s="248"/>
      <c r="AA48" s="248"/>
      <c r="AB48" s="248"/>
      <c r="AC48" s="248"/>
      <c r="AD48" s="248"/>
      <c r="AE48" s="248"/>
      <c r="AF48" s="248"/>
      <c r="AG48" s="248" t="s">
        <v>134</v>
      </c>
      <c r="AH48" s="248"/>
      <c r="AI48" s="248"/>
      <c r="AJ48" s="248"/>
      <c r="AK48" s="248"/>
      <c r="AL48" s="248"/>
      <c r="AM48" s="248"/>
      <c r="AN48" s="248"/>
      <c r="AO48" s="248"/>
      <c r="AP48" s="248"/>
      <c r="AQ48" s="248"/>
      <c r="AR48" s="248"/>
      <c r="AS48" s="248"/>
      <c r="AT48" s="248"/>
      <c r="AU48" s="248"/>
      <c r="AV48" s="248"/>
      <c r="AW48" s="248"/>
      <c r="AX48" s="248"/>
      <c r="AY48" s="248"/>
      <c r="AZ48" s="248"/>
      <c r="BA48" s="248"/>
      <c r="BB48" s="248"/>
      <c r="BC48" s="248"/>
      <c r="BD48" s="248"/>
      <c r="BE48" s="248"/>
      <c r="BF48" s="248"/>
      <c r="BG48" s="248"/>
      <c r="BH48" s="248"/>
    </row>
    <row r="49" spans="1:60" outlineLevel="2" x14ac:dyDescent="0.2">
      <c r="A49" s="249"/>
      <c r="B49" s="250"/>
      <c r="C49" s="480" t="s">
        <v>3247</v>
      </c>
      <c r="D49" s="480"/>
      <c r="E49" s="480"/>
      <c r="F49" s="490"/>
      <c r="G49" s="480"/>
      <c r="H49" s="247"/>
      <c r="I49" s="247"/>
      <c r="J49" s="247"/>
      <c r="K49" s="247"/>
      <c r="L49" s="247"/>
      <c r="M49" s="247"/>
      <c r="N49" s="251"/>
      <c r="O49" s="251"/>
      <c r="P49" s="251"/>
      <c r="Q49" s="251"/>
      <c r="R49" s="247"/>
      <c r="S49" s="247"/>
      <c r="T49" s="247"/>
      <c r="U49" s="247"/>
      <c r="V49" s="247"/>
      <c r="W49" s="247"/>
      <c r="X49" s="247"/>
      <c r="Y49" s="247"/>
      <c r="Z49" s="248"/>
      <c r="AA49" s="248"/>
      <c r="AB49" s="248"/>
      <c r="AC49" s="248"/>
      <c r="AD49" s="248"/>
      <c r="AE49" s="248"/>
      <c r="AF49" s="248"/>
      <c r="AG49" s="248" t="s">
        <v>136</v>
      </c>
      <c r="AH49" s="248"/>
      <c r="AI49" s="248"/>
      <c r="AJ49" s="248"/>
      <c r="AK49" s="248"/>
      <c r="AL49" s="248"/>
      <c r="AM49" s="248"/>
      <c r="AN49" s="248"/>
      <c r="AO49" s="248"/>
      <c r="AP49" s="248"/>
      <c r="AQ49" s="248"/>
      <c r="AR49" s="248"/>
      <c r="AS49" s="248"/>
      <c r="AT49" s="248"/>
      <c r="AU49" s="248"/>
      <c r="AV49" s="248"/>
      <c r="AW49" s="248"/>
      <c r="AX49" s="248"/>
      <c r="AY49" s="248"/>
      <c r="AZ49" s="248"/>
      <c r="BA49" s="248"/>
      <c r="BB49" s="248"/>
      <c r="BC49" s="248"/>
      <c r="BD49" s="248"/>
      <c r="BE49" s="248"/>
      <c r="BF49" s="248"/>
      <c r="BG49" s="248"/>
      <c r="BH49" s="248"/>
    </row>
    <row r="50" spans="1:60" outlineLevel="2" x14ac:dyDescent="0.2">
      <c r="A50" s="249"/>
      <c r="B50" s="250"/>
      <c r="C50" s="252" t="s">
        <v>3248</v>
      </c>
      <c r="D50" s="253"/>
      <c r="E50" s="254">
        <v>30.468</v>
      </c>
      <c r="F50" s="491"/>
      <c r="G50" s="247"/>
      <c r="H50" s="247"/>
      <c r="I50" s="247"/>
      <c r="J50" s="247"/>
      <c r="K50" s="247"/>
      <c r="L50" s="247"/>
      <c r="M50" s="247"/>
      <c r="N50" s="251"/>
      <c r="O50" s="251"/>
      <c r="P50" s="251"/>
      <c r="Q50" s="251"/>
      <c r="R50" s="247"/>
      <c r="S50" s="247"/>
      <c r="T50" s="247"/>
      <c r="U50" s="247"/>
      <c r="V50" s="247"/>
      <c r="W50" s="247"/>
      <c r="X50" s="247"/>
      <c r="Y50" s="247"/>
      <c r="Z50" s="248"/>
      <c r="AA50" s="248"/>
      <c r="AB50" s="248"/>
      <c r="AC50" s="248"/>
      <c r="AD50" s="248"/>
      <c r="AE50" s="248"/>
      <c r="AF50" s="248"/>
      <c r="AG50" s="248" t="s">
        <v>149</v>
      </c>
      <c r="AH50" s="248">
        <v>0</v>
      </c>
      <c r="AI50" s="248"/>
      <c r="AJ50" s="248"/>
      <c r="AK50" s="248"/>
      <c r="AL50" s="248"/>
      <c r="AM50" s="248"/>
      <c r="AN50" s="248"/>
      <c r="AO50" s="248"/>
      <c r="AP50" s="248"/>
      <c r="AQ50" s="248"/>
      <c r="AR50" s="248"/>
      <c r="AS50" s="248"/>
      <c r="AT50" s="248"/>
      <c r="AU50" s="248"/>
      <c r="AV50" s="248"/>
      <c r="AW50" s="248"/>
      <c r="AX50" s="248"/>
      <c r="AY50" s="248"/>
      <c r="AZ50" s="248"/>
      <c r="BA50" s="248"/>
      <c r="BB50" s="248"/>
      <c r="BC50" s="248"/>
      <c r="BD50" s="248"/>
      <c r="BE50" s="248"/>
      <c r="BF50" s="248"/>
      <c r="BG50" s="248"/>
      <c r="BH50" s="248"/>
    </row>
    <row r="51" spans="1:60" outlineLevel="3" x14ac:dyDescent="0.2">
      <c r="A51" s="249"/>
      <c r="B51" s="250"/>
      <c r="C51" s="252" t="s">
        <v>3249</v>
      </c>
      <c r="D51" s="253"/>
      <c r="E51" s="254">
        <v>4.8499999999999996</v>
      </c>
      <c r="F51" s="491"/>
      <c r="G51" s="247"/>
      <c r="H51" s="247"/>
      <c r="I51" s="247"/>
      <c r="J51" s="247"/>
      <c r="K51" s="247"/>
      <c r="L51" s="247"/>
      <c r="M51" s="247"/>
      <c r="N51" s="251"/>
      <c r="O51" s="251"/>
      <c r="P51" s="251"/>
      <c r="Q51" s="251"/>
      <c r="R51" s="247"/>
      <c r="S51" s="247"/>
      <c r="T51" s="247"/>
      <c r="U51" s="247"/>
      <c r="V51" s="247"/>
      <c r="W51" s="247"/>
      <c r="X51" s="247"/>
      <c r="Y51" s="247"/>
      <c r="Z51" s="248"/>
      <c r="AA51" s="248"/>
      <c r="AB51" s="248"/>
      <c r="AC51" s="248"/>
      <c r="AD51" s="248"/>
      <c r="AE51" s="248"/>
      <c r="AF51" s="248"/>
      <c r="AG51" s="248" t="s">
        <v>149</v>
      </c>
      <c r="AH51" s="248">
        <v>0</v>
      </c>
      <c r="AI51" s="248"/>
      <c r="AJ51" s="248"/>
      <c r="AK51" s="248"/>
      <c r="AL51" s="248"/>
      <c r="AM51" s="248"/>
      <c r="AN51" s="248"/>
      <c r="AO51" s="248"/>
      <c r="AP51" s="248"/>
      <c r="AQ51" s="248"/>
      <c r="AR51" s="248"/>
      <c r="AS51" s="248"/>
      <c r="AT51" s="248"/>
      <c r="AU51" s="248"/>
      <c r="AV51" s="248"/>
      <c r="AW51" s="248"/>
      <c r="AX51" s="248"/>
      <c r="AY51" s="248"/>
      <c r="AZ51" s="248"/>
      <c r="BA51" s="248"/>
      <c r="BB51" s="248"/>
      <c r="BC51" s="248"/>
      <c r="BD51" s="248"/>
      <c r="BE51" s="248"/>
      <c r="BF51" s="248"/>
      <c r="BG51" s="248"/>
      <c r="BH51" s="248"/>
    </row>
    <row r="52" spans="1:60" ht="22.5" outlineLevel="1" x14ac:dyDescent="0.2">
      <c r="A52" s="239">
        <v>14</v>
      </c>
      <c r="B52" s="240" t="s">
        <v>259</v>
      </c>
      <c r="C52" s="241" t="s">
        <v>260</v>
      </c>
      <c r="D52" s="242" t="s">
        <v>129</v>
      </c>
      <c r="E52" s="243">
        <v>17.962129999999998</v>
      </c>
      <c r="F52" s="244"/>
      <c r="G52" s="245">
        <f>ROUND(E52*F52,2)</f>
        <v>0</v>
      </c>
      <c r="H52" s="244">
        <v>37.29</v>
      </c>
      <c r="I52" s="245">
        <f>ROUND(E52*H52,2)</f>
        <v>669.81</v>
      </c>
      <c r="J52" s="244">
        <v>912.71</v>
      </c>
      <c r="K52" s="245">
        <f>ROUND(E52*J52,2)</f>
        <v>16394.22</v>
      </c>
      <c r="L52" s="245">
        <v>21</v>
      </c>
      <c r="M52" s="245">
        <f>G52*(1+L52/100)</f>
        <v>0</v>
      </c>
      <c r="N52" s="243">
        <v>1.2800000000000001E-3</v>
      </c>
      <c r="O52" s="243">
        <f>ROUND(E52*N52,2)</f>
        <v>0.02</v>
      </c>
      <c r="P52" s="243">
        <v>1.8</v>
      </c>
      <c r="Q52" s="243">
        <f>ROUND(E52*P52,2)</f>
        <v>32.33</v>
      </c>
      <c r="R52" s="245" t="s">
        <v>257</v>
      </c>
      <c r="S52" s="245" t="s">
        <v>131</v>
      </c>
      <c r="T52" s="246" t="s">
        <v>131</v>
      </c>
      <c r="U52" s="247">
        <v>1.52</v>
      </c>
      <c r="V52" s="247">
        <f>ROUND(E52*U52,2)</f>
        <v>27.3</v>
      </c>
      <c r="W52" s="247"/>
      <c r="X52" s="247" t="s">
        <v>132</v>
      </c>
      <c r="Y52" s="247" t="s">
        <v>133</v>
      </c>
      <c r="Z52" s="248"/>
      <c r="AA52" s="248"/>
      <c r="AB52" s="248"/>
      <c r="AC52" s="248"/>
      <c r="AD52" s="248"/>
      <c r="AE52" s="248"/>
      <c r="AF52" s="248"/>
      <c r="AG52" s="248" t="s">
        <v>134</v>
      </c>
      <c r="AH52" s="248"/>
      <c r="AI52" s="248"/>
      <c r="AJ52" s="248"/>
      <c r="AK52" s="248"/>
      <c r="AL52" s="248"/>
      <c r="AM52" s="248"/>
      <c r="AN52" s="248"/>
      <c r="AO52" s="248"/>
      <c r="AP52" s="248"/>
      <c r="AQ52" s="248"/>
      <c r="AR52" s="248"/>
      <c r="AS52" s="248"/>
      <c r="AT52" s="248"/>
      <c r="AU52" s="248"/>
      <c r="AV52" s="248"/>
      <c r="AW52" s="248"/>
      <c r="AX52" s="248"/>
      <c r="AY52" s="248"/>
      <c r="AZ52" s="248"/>
      <c r="BA52" s="248"/>
      <c r="BB52" s="248"/>
      <c r="BC52" s="248"/>
      <c r="BD52" s="248"/>
      <c r="BE52" s="248"/>
      <c r="BF52" s="248"/>
      <c r="BG52" s="248"/>
      <c r="BH52" s="248"/>
    </row>
    <row r="53" spans="1:60" ht="22.5" outlineLevel="2" x14ac:dyDescent="0.2">
      <c r="A53" s="249"/>
      <c r="B53" s="250"/>
      <c r="C53" s="480" t="s">
        <v>261</v>
      </c>
      <c r="D53" s="480"/>
      <c r="E53" s="480"/>
      <c r="F53" s="490"/>
      <c r="G53" s="480"/>
      <c r="H53" s="247"/>
      <c r="I53" s="247"/>
      <c r="J53" s="247"/>
      <c r="K53" s="247"/>
      <c r="L53" s="247"/>
      <c r="M53" s="247"/>
      <c r="N53" s="251"/>
      <c r="O53" s="251"/>
      <c r="P53" s="251"/>
      <c r="Q53" s="251"/>
      <c r="R53" s="247"/>
      <c r="S53" s="247"/>
      <c r="T53" s="247"/>
      <c r="U53" s="247"/>
      <c r="V53" s="247"/>
      <c r="W53" s="247"/>
      <c r="X53" s="247"/>
      <c r="Y53" s="247"/>
      <c r="Z53" s="248"/>
      <c r="AA53" s="248"/>
      <c r="AB53" s="248"/>
      <c r="AC53" s="248"/>
      <c r="AD53" s="248"/>
      <c r="AE53" s="248"/>
      <c r="AF53" s="248"/>
      <c r="AG53" s="248" t="s">
        <v>136</v>
      </c>
      <c r="AH53" s="248"/>
      <c r="AI53" s="248"/>
      <c r="AJ53" s="248"/>
      <c r="AK53" s="248"/>
      <c r="AL53" s="248"/>
      <c r="AM53" s="248"/>
      <c r="AN53" s="248"/>
      <c r="AO53" s="248"/>
      <c r="AP53" s="248"/>
      <c r="AQ53" s="248"/>
      <c r="AR53" s="248"/>
      <c r="AS53" s="248"/>
      <c r="AT53" s="248"/>
      <c r="AU53" s="248"/>
      <c r="AV53" s="248"/>
      <c r="AW53" s="248"/>
      <c r="AX53" s="248"/>
      <c r="AY53" s="248"/>
      <c r="AZ53" s="248"/>
      <c r="BA53" s="264" t="str">
        <f>C53</f>
        <v>nebo vybourání otvorů průřezové plochy přes 4 m2 ve zdivu nadzákladovém, včetně pomocného lešení o výšce podlahy do 1900 mm a pro zatížení do 1,5 kPa  (150 kg/m2)</v>
      </c>
      <c r="BB53" s="248"/>
      <c r="BC53" s="248"/>
      <c r="BD53" s="248"/>
      <c r="BE53" s="248"/>
      <c r="BF53" s="248"/>
      <c r="BG53" s="248"/>
      <c r="BH53" s="248"/>
    </row>
    <row r="54" spans="1:60" outlineLevel="2" x14ac:dyDescent="0.2">
      <c r="A54" s="249"/>
      <c r="B54" s="250"/>
      <c r="C54" s="252" t="s">
        <v>3250</v>
      </c>
      <c r="D54" s="253"/>
      <c r="E54" s="254">
        <v>15.234</v>
      </c>
      <c r="F54" s="491"/>
      <c r="G54" s="247"/>
      <c r="H54" s="247"/>
      <c r="I54" s="247"/>
      <c r="J54" s="247"/>
      <c r="K54" s="247"/>
      <c r="L54" s="247"/>
      <c r="M54" s="247"/>
      <c r="N54" s="251"/>
      <c r="O54" s="251"/>
      <c r="P54" s="251"/>
      <c r="Q54" s="251"/>
      <c r="R54" s="247"/>
      <c r="S54" s="247"/>
      <c r="T54" s="247"/>
      <c r="U54" s="247"/>
      <c r="V54" s="247"/>
      <c r="W54" s="247"/>
      <c r="X54" s="247"/>
      <c r="Y54" s="247"/>
      <c r="Z54" s="248"/>
      <c r="AA54" s="248"/>
      <c r="AB54" s="248"/>
      <c r="AC54" s="248"/>
      <c r="AD54" s="248"/>
      <c r="AE54" s="248"/>
      <c r="AF54" s="248"/>
      <c r="AG54" s="248" t="s">
        <v>149</v>
      </c>
      <c r="AH54" s="248">
        <v>0</v>
      </c>
      <c r="AI54" s="248"/>
      <c r="AJ54" s="248"/>
      <c r="AK54" s="248"/>
      <c r="AL54" s="248"/>
      <c r="AM54" s="248"/>
      <c r="AN54" s="248"/>
      <c r="AO54" s="248"/>
      <c r="AP54" s="248"/>
      <c r="AQ54" s="248"/>
      <c r="AR54" s="248"/>
      <c r="AS54" s="248"/>
      <c r="AT54" s="248"/>
      <c r="AU54" s="248"/>
      <c r="AV54" s="248"/>
      <c r="AW54" s="248"/>
      <c r="AX54" s="248"/>
      <c r="AY54" s="248"/>
      <c r="AZ54" s="248"/>
      <c r="BA54" s="248"/>
      <c r="BB54" s="248"/>
      <c r="BC54" s="248"/>
      <c r="BD54" s="248"/>
      <c r="BE54" s="248"/>
      <c r="BF54" s="248"/>
      <c r="BG54" s="248"/>
      <c r="BH54" s="248"/>
    </row>
    <row r="55" spans="1:60" outlineLevel="3" x14ac:dyDescent="0.2">
      <c r="A55" s="249"/>
      <c r="B55" s="250"/>
      <c r="C55" s="252" t="s">
        <v>3251</v>
      </c>
      <c r="D55" s="253"/>
      <c r="E55" s="254">
        <v>2.7281300000000002</v>
      </c>
      <c r="F55" s="491"/>
      <c r="G55" s="247"/>
      <c r="H55" s="247"/>
      <c r="I55" s="247"/>
      <c r="J55" s="247"/>
      <c r="K55" s="247"/>
      <c r="L55" s="247"/>
      <c r="M55" s="247"/>
      <c r="N55" s="251"/>
      <c r="O55" s="251"/>
      <c r="P55" s="251"/>
      <c r="Q55" s="251"/>
      <c r="R55" s="247"/>
      <c r="S55" s="247"/>
      <c r="T55" s="247"/>
      <c r="U55" s="247"/>
      <c r="V55" s="247"/>
      <c r="W55" s="247"/>
      <c r="X55" s="247"/>
      <c r="Y55" s="247"/>
      <c r="Z55" s="248"/>
      <c r="AA55" s="248"/>
      <c r="AB55" s="248"/>
      <c r="AC55" s="248"/>
      <c r="AD55" s="248"/>
      <c r="AE55" s="248"/>
      <c r="AF55" s="248"/>
      <c r="AG55" s="248" t="s">
        <v>149</v>
      </c>
      <c r="AH55" s="248">
        <v>0</v>
      </c>
      <c r="AI55" s="248"/>
      <c r="AJ55" s="248"/>
      <c r="AK55" s="248"/>
      <c r="AL55" s="248"/>
      <c r="AM55" s="248"/>
      <c r="AN55" s="248"/>
      <c r="AO55" s="248"/>
      <c r="AP55" s="248"/>
      <c r="AQ55" s="248"/>
      <c r="AR55" s="248"/>
      <c r="AS55" s="248"/>
      <c r="AT55" s="248"/>
      <c r="AU55" s="248"/>
      <c r="AV55" s="248"/>
      <c r="AW55" s="248"/>
      <c r="AX55" s="248"/>
      <c r="AY55" s="248"/>
      <c r="AZ55" s="248"/>
      <c r="BA55" s="248"/>
      <c r="BB55" s="248"/>
      <c r="BC55" s="248"/>
      <c r="BD55" s="248"/>
      <c r="BE55" s="248"/>
      <c r="BF55" s="248"/>
      <c r="BG55" s="248"/>
      <c r="BH55" s="248"/>
    </row>
    <row r="56" spans="1:60" outlineLevel="1" x14ac:dyDescent="0.2">
      <c r="A56" s="255">
        <v>15</v>
      </c>
      <c r="B56" s="256" t="s">
        <v>3252</v>
      </c>
      <c r="C56" s="257" t="s">
        <v>2747</v>
      </c>
      <c r="D56" s="258" t="s">
        <v>308</v>
      </c>
      <c r="E56" s="259">
        <v>1</v>
      </c>
      <c r="F56" s="260"/>
      <c r="G56" s="261">
        <f t="shared" ref="G56:G64" si="0">ROUND(E56*F56,2)</f>
        <v>0</v>
      </c>
      <c r="H56" s="260">
        <v>0</v>
      </c>
      <c r="I56" s="261">
        <f t="shared" ref="I56:I64" si="1">ROUND(E56*H56,2)</f>
        <v>0</v>
      </c>
      <c r="J56" s="260">
        <v>15000</v>
      </c>
      <c r="K56" s="261">
        <f t="shared" ref="K56:K64" si="2">ROUND(E56*J56,2)</f>
        <v>15000</v>
      </c>
      <c r="L56" s="261">
        <v>21</v>
      </c>
      <c r="M56" s="261">
        <f t="shared" ref="M56:M64" si="3">G56*(1+L56/100)</f>
        <v>0</v>
      </c>
      <c r="N56" s="259">
        <v>0</v>
      </c>
      <c r="O56" s="259">
        <f t="shared" ref="O56:O64" si="4">ROUND(E56*N56,2)</f>
        <v>0</v>
      </c>
      <c r="P56" s="259">
        <v>0</v>
      </c>
      <c r="Q56" s="259">
        <f t="shared" ref="Q56:Q64" si="5">ROUND(E56*P56,2)</f>
        <v>0</v>
      </c>
      <c r="R56" s="261"/>
      <c r="S56" s="261" t="s">
        <v>193</v>
      </c>
      <c r="T56" s="262" t="s">
        <v>194</v>
      </c>
      <c r="U56" s="247">
        <v>0</v>
      </c>
      <c r="V56" s="247">
        <f t="shared" ref="V56:V64" si="6">ROUND(E56*U56,2)</f>
        <v>0</v>
      </c>
      <c r="W56" s="247"/>
      <c r="X56" s="247" t="s">
        <v>132</v>
      </c>
      <c r="Y56" s="247" t="s">
        <v>133</v>
      </c>
      <c r="Z56" s="248"/>
      <c r="AA56" s="248"/>
      <c r="AB56" s="248"/>
      <c r="AC56" s="248"/>
      <c r="AD56" s="248"/>
      <c r="AE56" s="248"/>
      <c r="AF56" s="248"/>
      <c r="AG56" s="248" t="s">
        <v>134</v>
      </c>
      <c r="AH56" s="248"/>
      <c r="AI56" s="248"/>
      <c r="AJ56" s="248"/>
      <c r="AK56" s="248"/>
      <c r="AL56" s="248"/>
      <c r="AM56" s="248"/>
      <c r="AN56" s="248"/>
      <c r="AO56" s="248"/>
      <c r="AP56" s="248"/>
      <c r="AQ56" s="248"/>
      <c r="AR56" s="248"/>
      <c r="AS56" s="248"/>
      <c r="AT56" s="248"/>
      <c r="AU56" s="248"/>
      <c r="AV56" s="248"/>
      <c r="AW56" s="248"/>
      <c r="AX56" s="248"/>
      <c r="AY56" s="248"/>
      <c r="AZ56" s="248"/>
      <c r="BA56" s="248"/>
      <c r="BB56" s="248"/>
      <c r="BC56" s="248"/>
      <c r="BD56" s="248"/>
      <c r="BE56" s="248"/>
      <c r="BF56" s="248"/>
      <c r="BG56" s="248"/>
      <c r="BH56" s="248"/>
    </row>
    <row r="57" spans="1:60" outlineLevel="1" x14ac:dyDescent="0.2">
      <c r="A57" s="255">
        <v>16</v>
      </c>
      <c r="B57" s="256" t="s">
        <v>3253</v>
      </c>
      <c r="C57" s="257" t="s">
        <v>3254</v>
      </c>
      <c r="D57" s="258" t="s">
        <v>308</v>
      </c>
      <c r="E57" s="259">
        <v>1</v>
      </c>
      <c r="F57" s="260"/>
      <c r="G57" s="261">
        <f t="shared" si="0"/>
        <v>0</v>
      </c>
      <c r="H57" s="260">
        <v>0</v>
      </c>
      <c r="I57" s="261">
        <f t="shared" si="1"/>
        <v>0</v>
      </c>
      <c r="J57" s="260">
        <v>5000</v>
      </c>
      <c r="K57" s="261">
        <f t="shared" si="2"/>
        <v>5000</v>
      </c>
      <c r="L57" s="261">
        <v>21</v>
      </c>
      <c r="M57" s="261">
        <f t="shared" si="3"/>
        <v>0</v>
      </c>
      <c r="N57" s="259">
        <v>0</v>
      </c>
      <c r="O57" s="259">
        <f t="shared" si="4"/>
        <v>0</v>
      </c>
      <c r="P57" s="259">
        <v>0</v>
      </c>
      <c r="Q57" s="259">
        <f t="shared" si="5"/>
        <v>0</v>
      </c>
      <c r="R57" s="261"/>
      <c r="S57" s="261" t="s">
        <v>193</v>
      </c>
      <c r="T57" s="262" t="s">
        <v>194</v>
      </c>
      <c r="U57" s="247">
        <v>0</v>
      </c>
      <c r="V57" s="247">
        <f t="shared" si="6"/>
        <v>0</v>
      </c>
      <c r="W57" s="247"/>
      <c r="X57" s="247" t="s">
        <v>132</v>
      </c>
      <c r="Y57" s="247" t="s">
        <v>133</v>
      </c>
      <c r="Z57" s="248"/>
      <c r="AA57" s="248"/>
      <c r="AB57" s="248"/>
      <c r="AC57" s="248"/>
      <c r="AD57" s="248"/>
      <c r="AE57" s="248"/>
      <c r="AF57" s="248"/>
      <c r="AG57" s="248" t="s">
        <v>134</v>
      </c>
      <c r="AH57" s="248"/>
      <c r="AI57" s="248"/>
      <c r="AJ57" s="248"/>
      <c r="AK57" s="248"/>
      <c r="AL57" s="248"/>
      <c r="AM57" s="248"/>
      <c r="AN57" s="248"/>
      <c r="AO57" s="248"/>
      <c r="AP57" s="248"/>
      <c r="AQ57" s="248"/>
      <c r="AR57" s="248"/>
      <c r="AS57" s="248"/>
      <c r="AT57" s="248"/>
      <c r="AU57" s="248"/>
      <c r="AV57" s="248"/>
      <c r="AW57" s="248"/>
      <c r="AX57" s="248"/>
      <c r="AY57" s="248"/>
      <c r="AZ57" s="248"/>
      <c r="BA57" s="248"/>
      <c r="BB57" s="248"/>
      <c r="BC57" s="248"/>
      <c r="BD57" s="248"/>
      <c r="BE57" s="248"/>
      <c r="BF57" s="248"/>
      <c r="BG57" s="248"/>
      <c r="BH57" s="248"/>
    </row>
    <row r="58" spans="1:60" outlineLevel="1" x14ac:dyDescent="0.2">
      <c r="A58" s="255">
        <v>17</v>
      </c>
      <c r="B58" s="256" t="s">
        <v>306</v>
      </c>
      <c r="C58" s="257" t="s">
        <v>2748</v>
      </c>
      <c r="D58" s="258" t="s">
        <v>308</v>
      </c>
      <c r="E58" s="259">
        <v>1</v>
      </c>
      <c r="F58" s="260"/>
      <c r="G58" s="261">
        <f t="shared" si="0"/>
        <v>0</v>
      </c>
      <c r="H58" s="260">
        <v>0</v>
      </c>
      <c r="I58" s="261">
        <f t="shared" si="1"/>
        <v>0</v>
      </c>
      <c r="J58" s="260">
        <v>25000</v>
      </c>
      <c r="K58" s="261">
        <f t="shared" si="2"/>
        <v>25000</v>
      </c>
      <c r="L58" s="261">
        <v>21</v>
      </c>
      <c r="M58" s="261">
        <f t="shared" si="3"/>
        <v>0</v>
      </c>
      <c r="N58" s="259">
        <v>0</v>
      </c>
      <c r="O58" s="259">
        <f t="shared" si="4"/>
        <v>0</v>
      </c>
      <c r="P58" s="259">
        <v>0</v>
      </c>
      <c r="Q58" s="259">
        <f t="shared" si="5"/>
        <v>0</v>
      </c>
      <c r="R58" s="261"/>
      <c r="S58" s="261" t="s">
        <v>193</v>
      </c>
      <c r="T58" s="262" t="s">
        <v>194</v>
      </c>
      <c r="U58" s="247">
        <v>0</v>
      </c>
      <c r="V58" s="247">
        <f t="shared" si="6"/>
        <v>0</v>
      </c>
      <c r="W58" s="247"/>
      <c r="X58" s="247" t="s">
        <v>132</v>
      </c>
      <c r="Y58" s="247" t="s">
        <v>133</v>
      </c>
      <c r="Z58" s="248"/>
      <c r="AA58" s="248"/>
      <c r="AB58" s="248"/>
      <c r="AC58" s="248"/>
      <c r="AD58" s="248"/>
      <c r="AE58" s="248"/>
      <c r="AF58" s="248"/>
      <c r="AG58" s="248" t="s">
        <v>134</v>
      </c>
      <c r="AH58" s="248"/>
      <c r="AI58" s="248"/>
      <c r="AJ58" s="248"/>
      <c r="AK58" s="248"/>
      <c r="AL58" s="248"/>
      <c r="AM58" s="248"/>
      <c r="AN58" s="248"/>
      <c r="AO58" s="248"/>
      <c r="AP58" s="248"/>
      <c r="AQ58" s="248"/>
      <c r="AR58" s="248"/>
      <c r="AS58" s="248"/>
      <c r="AT58" s="248"/>
      <c r="AU58" s="248"/>
      <c r="AV58" s="248"/>
      <c r="AW58" s="248"/>
      <c r="AX58" s="248"/>
      <c r="AY58" s="248"/>
      <c r="AZ58" s="248"/>
      <c r="BA58" s="248"/>
      <c r="BB58" s="248"/>
      <c r="BC58" s="248"/>
      <c r="BD58" s="248"/>
      <c r="BE58" s="248"/>
      <c r="BF58" s="248"/>
      <c r="BG58" s="248"/>
      <c r="BH58" s="248"/>
    </row>
    <row r="59" spans="1:60" outlineLevel="1" x14ac:dyDescent="0.2">
      <c r="A59" s="255">
        <v>18</v>
      </c>
      <c r="B59" s="256" t="s">
        <v>309</v>
      </c>
      <c r="C59" s="257" t="s">
        <v>2749</v>
      </c>
      <c r="D59" s="258" t="s">
        <v>308</v>
      </c>
      <c r="E59" s="259">
        <v>1</v>
      </c>
      <c r="F59" s="260"/>
      <c r="G59" s="261">
        <f t="shared" si="0"/>
        <v>0</v>
      </c>
      <c r="H59" s="260">
        <v>0</v>
      </c>
      <c r="I59" s="261">
        <f t="shared" si="1"/>
        <v>0</v>
      </c>
      <c r="J59" s="260">
        <v>200000</v>
      </c>
      <c r="K59" s="261">
        <f t="shared" si="2"/>
        <v>200000</v>
      </c>
      <c r="L59" s="261">
        <v>21</v>
      </c>
      <c r="M59" s="261">
        <f t="shared" si="3"/>
        <v>0</v>
      </c>
      <c r="N59" s="259">
        <v>0</v>
      </c>
      <c r="O59" s="259">
        <f t="shared" si="4"/>
        <v>0</v>
      </c>
      <c r="P59" s="259">
        <v>0</v>
      </c>
      <c r="Q59" s="259">
        <f t="shared" si="5"/>
        <v>0</v>
      </c>
      <c r="R59" s="261"/>
      <c r="S59" s="261" t="s">
        <v>193</v>
      </c>
      <c r="T59" s="262" t="s">
        <v>194</v>
      </c>
      <c r="U59" s="247">
        <v>0</v>
      </c>
      <c r="V59" s="247">
        <f t="shared" si="6"/>
        <v>0</v>
      </c>
      <c r="W59" s="247"/>
      <c r="X59" s="247" t="s">
        <v>132</v>
      </c>
      <c r="Y59" s="247" t="s">
        <v>133</v>
      </c>
      <c r="Z59" s="248"/>
      <c r="AA59" s="248"/>
      <c r="AB59" s="248"/>
      <c r="AC59" s="248"/>
      <c r="AD59" s="248"/>
      <c r="AE59" s="248"/>
      <c r="AF59" s="248"/>
      <c r="AG59" s="248" t="s">
        <v>134</v>
      </c>
      <c r="AH59" s="248"/>
      <c r="AI59" s="248"/>
      <c r="AJ59" s="248"/>
      <c r="AK59" s="248"/>
      <c r="AL59" s="248"/>
      <c r="AM59" s="248"/>
      <c r="AN59" s="248"/>
      <c r="AO59" s="248"/>
      <c r="AP59" s="248"/>
      <c r="AQ59" s="248"/>
      <c r="AR59" s="248"/>
      <c r="AS59" s="248"/>
      <c r="AT59" s="248"/>
      <c r="AU59" s="248"/>
      <c r="AV59" s="248"/>
      <c r="AW59" s="248"/>
      <c r="AX59" s="248"/>
      <c r="AY59" s="248"/>
      <c r="AZ59" s="248"/>
      <c r="BA59" s="248"/>
      <c r="BB59" s="248"/>
      <c r="BC59" s="248"/>
      <c r="BD59" s="248"/>
      <c r="BE59" s="248"/>
      <c r="BF59" s="248"/>
      <c r="BG59" s="248"/>
      <c r="BH59" s="248"/>
    </row>
    <row r="60" spans="1:60" outlineLevel="1" x14ac:dyDescent="0.2">
      <c r="A60" s="255">
        <v>19</v>
      </c>
      <c r="B60" s="256" t="s">
        <v>2003</v>
      </c>
      <c r="C60" s="257" t="s">
        <v>2750</v>
      </c>
      <c r="D60" s="258" t="s">
        <v>308</v>
      </c>
      <c r="E60" s="259">
        <v>6</v>
      </c>
      <c r="F60" s="260"/>
      <c r="G60" s="261">
        <f t="shared" si="0"/>
        <v>0</v>
      </c>
      <c r="H60" s="260">
        <v>0</v>
      </c>
      <c r="I60" s="261">
        <f t="shared" si="1"/>
        <v>0</v>
      </c>
      <c r="J60" s="260">
        <v>1000</v>
      </c>
      <c r="K60" s="261">
        <f t="shared" si="2"/>
        <v>6000</v>
      </c>
      <c r="L60" s="261">
        <v>21</v>
      </c>
      <c r="M60" s="261">
        <f t="shared" si="3"/>
        <v>0</v>
      </c>
      <c r="N60" s="259">
        <v>0</v>
      </c>
      <c r="O60" s="259">
        <f t="shared" si="4"/>
        <v>0</v>
      </c>
      <c r="P60" s="259">
        <v>0</v>
      </c>
      <c r="Q60" s="259">
        <f t="shared" si="5"/>
        <v>0</v>
      </c>
      <c r="R60" s="261"/>
      <c r="S60" s="261" t="s">
        <v>193</v>
      </c>
      <c r="T60" s="262" t="s">
        <v>194</v>
      </c>
      <c r="U60" s="247">
        <v>0</v>
      </c>
      <c r="V60" s="247">
        <f t="shared" si="6"/>
        <v>0</v>
      </c>
      <c r="W60" s="247"/>
      <c r="X60" s="247" t="s">
        <v>132</v>
      </c>
      <c r="Y60" s="247" t="s">
        <v>133</v>
      </c>
      <c r="Z60" s="248"/>
      <c r="AA60" s="248"/>
      <c r="AB60" s="248"/>
      <c r="AC60" s="248"/>
      <c r="AD60" s="248"/>
      <c r="AE60" s="248"/>
      <c r="AF60" s="248"/>
      <c r="AG60" s="248" t="s">
        <v>134</v>
      </c>
      <c r="AH60" s="248"/>
      <c r="AI60" s="248"/>
      <c r="AJ60" s="248"/>
      <c r="AK60" s="248"/>
      <c r="AL60" s="248"/>
      <c r="AM60" s="248"/>
      <c r="AN60" s="248"/>
      <c r="AO60" s="248"/>
      <c r="AP60" s="248"/>
      <c r="AQ60" s="248"/>
      <c r="AR60" s="248"/>
      <c r="AS60" s="248"/>
      <c r="AT60" s="248"/>
      <c r="AU60" s="248"/>
      <c r="AV60" s="248"/>
      <c r="AW60" s="248"/>
      <c r="AX60" s="248"/>
      <c r="AY60" s="248"/>
      <c r="AZ60" s="248"/>
      <c r="BA60" s="248"/>
      <c r="BB60" s="248"/>
      <c r="BC60" s="248"/>
      <c r="BD60" s="248"/>
      <c r="BE60" s="248"/>
      <c r="BF60" s="248"/>
      <c r="BG60" s="248"/>
      <c r="BH60" s="248"/>
    </row>
    <row r="61" spans="1:60" outlineLevel="1" x14ac:dyDescent="0.2">
      <c r="A61" s="255">
        <v>20</v>
      </c>
      <c r="B61" s="256" t="s">
        <v>2005</v>
      </c>
      <c r="C61" s="257" t="s">
        <v>2751</v>
      </c>
      <c r="D61" s="258" t="s">
        <v>308</v>
      </c>
      <c r="E61" s="259">
        <v>1</v>
      </c>
      <c r="F61" s="260"/>
      <c r="G61" s="261">
        <f t="shared" si="0"/>
        <v>0</v>
      </c>
      <c r="H61" s="260">
        <v>0</v>
      </c>
      <c r="I61" s="261">
        <f t="shared" si="1"/>
        <v>0</v>
      </c>
      <c r="J61" s="260">
        <v>1500</v>
      </c>
      <c r="K61" s="261">
        <f t="shared" si="2"/>
        <v>1500</v>
      </c>
      <c r="L61" s="261">
        <v>21</v>
      </c>
      <c r="M61" s="261">
        <f t="shared" si="3"/>
        <v>0</v>
      </c>
      <c r="N61" s="259">
        <v>0</v>
      </c>
      <c r="O61" s="259">
        <f t="shared" si="4"/>
        <v>0</v>
      </c>
      <c r="P61" s="259">
        <v>0</v>
      </c>
      <c r="Q61" s="259">
        <f t="shared" si="5"/>
        <v>0</v>
      </c>
      <c r="R61" s="261"/>
      <c r="S61" s="261" t="s">
        <v>193</v>
      </c>
      <c r="T61" s="262" t="s">
        <v>194</v>
      </c>
      <c r="U61" s="247">
        <v>0</v>
      </c>
      <c r="V61" s="247">
        <f t="shared" si="6"/>
        <v>0</v>
      </c>
      <c r="W61" s="247"/>
      <c r="X61" s="247" t="s">
        <v>132</v>
      </c>
      <c r="Y61" s="247" t="s">
        <v>133</v>
      </c>
      <c r="Z61" s="248"/>
      <c r="AA61" s="248"/>
      <c r="AB61" s="248"/>
      <c r="AC61" s="248"/>
      <c r="AD61" s="248"/>
      <c r="AE61" s="248"/>
      <c r="AF61" s="248"/>
      <c r="AG61" s="248" t="s">
        <v>134</v>
      </c>
      <c r="AH61" s="248"/>
      <c r="AI61" s="248"/>
      <c r="AJ61" s="248"/>
      <c r="AK61" s="248"/>
      <c r="AL61" s="248"/>
      <c r="AM61" s="248"/>
      <c r="AN61" s="248"/>
      <c r="AO61" s="248"/>
      <c r="AP61" s="248"/>
      <c r="AQ61" s="248"/>
      <c r="AR61" s="248"/>
      <c r="AS61" s="248"/>
      <c r="AT61" s="248"/>
      <c r="AU61" s="248"/>
      <c r="AV61" s="248"/>
      <c r="AW61" s="248"/>
      <c r="AX61" s="248"/>
      <c r="AY61" s="248"/>
      <c r="AZ61" s="248"/>
      <c r="BA61" s="248"/>
      <c r="BB61" s="248"/>
      <c r="BC61" s="248"/>
      <c r="BD61" s="248"/>
      <c r="BE61" s="248"/>
      <c r="BF61" s="248"/>
      <c r="BG61" s="248"/>
      <c r="BH61" s="248"/>
    </row>
    <row r="62" spans="1:60" outlineLevel="1" x14ac:dyDescent="0.2">
      <c r="A62" s="255">
        <v>21</v>
      </c>
      <c r="B62" s="256" t="s">
        <v>2448</v>
      </c>
      <c r="C62" s="257" t="s">
        <v>2752</v>
      </c>
      <c r="D62" s="258" t="s">
        <v>308</v>
      </c>
      <c r="E62" s="259">
        <v>1</v>
      </c>
      <c r="F62" s="260"/>
      <c r="G62" s="261">
        <f t="shared" si="0"/>
        <v>0</v>
      </c>
      <c r="H62" s="260">
        <v>0</v>
      </c>
      <c r="I62" s="261">
        <f t="shared" si="1"/>
        <v>0</v>
      </c>
      <c r="J62" s="260">
        <v>30000</v>
      </c>
      <c r="K62" s="261">
        <f t="shared" si="2"/>
        <v>30000</v>
      </c>
      <c r="L62" s="261">
        <v>21</v>
      </c>
      <c r="M62" s="261">
        <f t="shared" si="3"/>
        <v>0</v>
      </c>
      <c r="N62" s="259">
        <v>0</v>
      </c>
      <c r="O62" s="259">
        <f t="shared" si="4"/>
        <v>0</v>
      </c>
      <c r="P62" s="259">
        <v>0</v>
      </c>
      <c r="Q62" s="259">
        <f t="shared" si="5"/>
        <v>0</v>
      </c>
      <c r="R62" s="261"/>
      <c r="S62" s="261" t="s">
        <v>193</v>
      </c>
      <c r="T62" s="262" t="s">
        <v>194</v>
      </c>
      <c r="U62" s="247">
        <v>0</v>
      </c>
      <c r="V62" s="247">
        <f t="shared" si="6"/>
        <v>0</v>
      </c>
      <c r="W62" s="247"/>
      <c r="X62" s="247" t="s">
        <v>132</v>
      </c>
      <c r="Y62" s="247" t="s">
        <v>133</v>
      </c>
      <c r="Z62" s="248"/>
      <c r="AA62" s="248"/>
      <c r="AB62" s="248"/>
      <c r="AC62" s="248"/>
      <c r="AD62" s="248"/>
      <c r="AE62" s="248"/>
      <c r="AF62" s="248"/>
      <c r="AG62" s="248" t="s">
        <v>134</v>
      </c>
      <c r="AH62" s="248"/>
      <c r="AI62" s="248"/>
      <c r="AJ62" s="248"/>
      <c r="AK62" s="248"/>
      <c r="AL62" s="248"/>
      <c r="AM62" s="248"/>
      <c r="AN62" s="248"/>
      <c r="AO62" s="248"/>
      <c r="AP62" s="248"/>
      <c r="AQ62" s="248"/>
      <c r="AR62" s="248"/>
      <c r="AS62" s="248"/>
      <c r="AT62" s="248"/>
      <c r="AU62" s="248"/>
      <c r="AV62" s="248"/>
      <c r="AW62" s="248"/>
      <c r="AX62" s="248"/>
      <c r="AY62" s="248"/>
      <c r="AZ62" s="248"/>
      <c r="BA62" s="248"/>
      <c r="BB62" s="248"/>
      <c r="BC62" s="248"/>
      <c r="BD62" s="248"/>
      <c r="BE62" s="248"/>
      <c r="BF62" s="248"/>
      <c r="BG62" s="248"/>
      <c r="BH62" s="248"/>
    </row>
    <row r="63" spans="1:60" outlineLevel="1" x14ac:dyDescent="0.2">
      <c r="A63" s="255">
        <v>22</v>
      </c>
      <c r="B63" s="256" t="s">
        <v>2450</v>
      </c>
      <c r="C63" s="257" t="s">
        <v>2753</v>
      </c>
      <c r="D63" s="258" t="s">
        <v>308</v>
      </c>
      <c r="E63" s="259">
        <v>2</v>
      </c>
      <c r="F63" s="260"/>
      <c r="G63" s="261">
        <f t="shared" si="0"/>
        <v>0</v>
      </c>
      <c r="H63" s="260">
        <v>0</v>
      </c>
      <c r="I63" s="261">
        <f t="shared" si="1"/>
        <v>0</v>
      </c>
      <c r="J63" s="260">
        <v>5000</v>
      </c>
      <c r="K63" s="261">
        <f t="shared" si="2"/>
        <v>10000</v>
      </c>
      <c r="L63" s="261">
        <v>21</v>
      </c>
      <c r="M63" s="261">
        <f t="shared" si="3"/>
        <v>0</v>
      </c>
      <c r="N63" s="259">
        <v>0</v>
      </c>
      <c r="O63" s="259">
        <f t="shared" si="4"/>
        <v>0</v>
      </c>
      <c r="P63" s="259">
        <v>0</v>
      </c>
      <c r="Q63" s="259">
        <f t="shared" si="5"/>
        <v>0</v>
      </c>
      <c r="R63" s="261"/>
      <c r="S63" s="261" t="s">
        <v>193</v>
      </c>
      <c r="T63" s="262" t="s">
        <v>194</v>
      </c>
      <c r="U63" s="247">
        <v>0</v>
      </c>
      <c r="V63" s="247">
        <f t="shared" si="6"/>
        <v>0</v>
      </c>
      <c r="W63" s="247"/>
      <c r="X63" s="247" t="s">
        <v>132</v>
      </c>
      <c r="Y63" s="247" t="s">
        <v>133</v>
      </c>
      <c r="Z63" s="248"/>
      <c r="AA63" s="248"/>
      <c r="AB63" s="248"/>
      <c r="AC63" s="248"/>
      <c r="AD63" s="248"/>
      <c r="AE63" s="248"/>
      <c r="AF63" s="248"/>
      <c r="AG63" s="248" t="s">
        <v>134</v>
      </c>
      <c r="AH63" s="248"/>
      <c r="AI63" s="248"/>
      <c r="AJ63" s="248"/>
      <c r="AK63" s="248"/>
      <c r="AL63" s="248"/>
      <c r="AM63" s="248"/>
      <c r="AN63" s="248"/>
      <c r="AO63" s="248"/>
      <c r="AP63" s="248"/>
      <c r="AQ63" s="248"/>
      <c r="AR63" s="248"/>
      <c r="AS63" s="248"/>
      <c r="AT63" s="248"/>
      <c r="AU63" s="248"/>
      <c r="AV63" s="248"/>
      <c r="AW63" s="248"/>
      <c r="AX63" s="248"/>
      <c r="AY63" s="248"/>
      <c r="AZ63" s="248"/>
      <c r="BA63" s="248"/>
      <c r="BB63" s="248"/>
      <c r="BC63" s="248"/>
      <c r="BD63" s="248"/>
      <c r="BE63" s="248"/>
      <c r="BF63" s="248"/>
      <c r="BG63" s="248"/>
      <c r="BH63" s="248"/>
    </row>
    <row r="64" spans="1:60" outlineLevel="1" x14ac:dyDescent="0.2">
      <c r="A64" s="239">
        <v>23</v>
      </c>
      <c r="B64" s="240" t="s">
        <v>2754</v>
      </c>
      <c r="C64" s="241" t="s">
        <v>3255</v>
      </c>
      <c r="D64" s="242" t="s">
        <v>227</v>
      </c>
      <c r="E64" s="243">
        <v>12.125</v>
      </c>
      <c r="F64" s="244"/>
      <c r="G64" s="245">
        <f t="shared" si="0"/>
        <v>0</v>
      </c>
      <c r="H64" s="244">
        <v>0</v>
      </c>
      <c r="I64" s="245">
        <f t="shared" si="1"/>
        <v>0</v>
      </c>
      <c r="J64" s="244">
        <v>5000</v>
      </c>
      <c r="K64" s="245">
        <f t="shared" si="2"/>
        <v>60625</v>
      </c>
      <c r="L64" s="245">
        <v>21</v>
      </c>
      <c r="M64" s="245">
        <f t="shared" si="3"/>
        <v>0</v>
      </c>
      <c r="N64" s="243">
        <v>0</v>
      </c>
      <c r="O64" s="243">
        <f t="shared" si="4"/>
        <v>0</v>
      </c>
      <c r="P64" s="243">
        <v>0</v>
      </c>
      <c r="Q64" s="243">
        <f t="shared" si="5"/>
        <v>0</v>
      </c>
      <c r="R64" s="245"/>
      <c r="S64" s="245" t="s">
        <v>193</v>
      </c>
      <c r="T64" s="246" t="s">
        <v>194</v>
      </c>
      <c r="U64" s="247">
        <v>0</v>
      </c>
      <c r="V64" s="247">
        <f t="shared" si="6"/>
        <v>0</v>
      </c>
      <c r="W64" s="247"/>
      <c r="X64" s="247" t="s">
        <v>132</v>
      </c>
      <c r="Y64" s="247" t="s">
        <v>133</v>
      </c>
      <c r="Z64" s="248"/>
      <c r="AA64" s="248"/>
      <c r="AB64" s="248"/>
      <c r="AC64" s="248"/>
      <c r="AD64" s="248"/>
      <c r="AE64" s="248"/>
      <c r="AF64" s="248"/>
      <c r="AG64" s="248" t="s">
        <v>134</v>
      </c>
      <c r="AH64" s="248"/>
      <c r="AI64" s="248"/>
      <c r="AJ64" s="248"/>
      <c r="AK64" s="248"/>
      <c r="AL64" s="248"/>
      <c r="AM64" s="248"/>
      <c r="AN64" s="248"/>
      <c r="AO64" s="248"/>
      <c r="AP64" s="248"/>
      <c r="AQ64" s="248"/>
      <c r="AR64" s="248"/>
      <c r="AS64" s="248"/>
      <c r="AT64" s="248"/>
      <c r="AU64" s="248"/>
      <c r="AV64" s="248"/>
      <c r="AW64" s="248"/>
      <c r="AX64" s="248"/>
      <c r="AY64" s="248"/>
      <c r="AZ64" s="248"/>
      <c r="BA64" s="248"/>
      <c r="BB64" s="248"/>
      <c r="BC64" s="248"/>
      <c r="BD64" s="248"/>
      <c r="BE64" s="248"/>
      <c r="BF64" s="248"/>
      <c r="BG64" s="248"/>
      <c r="BH64" s="248"/>
    </row>
    <row r="65" spans="1:60" outlineLevel="2" x14ac:dyDescent="0.2">
      <c r="A65" s="249"/>
      <c r="B65" s="250"/>
      <c r="C65" s="252" t="s">
        <v>2755</v>
      </c>
      <c r="D65" s="253"/>
      <c r="E65" s="254">
        <v>12.125</v>
      </c>
      <c r="F65" s="491"/>
      <c r="G65" s="247"/>
      <c r="H65" s="247"/>
      <c r="I65" s="247"/>
      <c r="J65" s="247"/>
      <c r="K65" s="247"/>
      <c r="L65" s="247"/>
      <c r="M65" s="247"/>
      <c r="N65" s="251"/>
      <c r="O65" s="251"/>
      <c r="P65" s="251"/>
      <c r="Q65" s="251"/>
      <c r="R65" s="247"/>
      <c r="S65" s="247"/>
      <c r="T65" s="247"/>
      <c r="U65" s="247"/>
      <c r="V65" s="247"/>
      <c r="W65" s="247"/>
      <c r="X65" s="247"/>
      <c r="Y65" s="247"/>
      <c r="Z65" s="248"/>
      <c r="AA65" s="248"/>
      <c r="AB65" s="248"/>
      <c r="AC65" s="248"/>
      <c r="AD65" s="248"/>
      <c r="AE65" s="248"/>
      <c r="AF65" s="248"/>
      <c r="AG65" s="248" t="s">
        <v>149</v>
      </c>
      <c r="AH65" s="248">
        <v>0</v>
      </c>
      <c r="AI65" s="248"/>
      <c r="AJ65" s="248"/>
      <c r="AK65" s="248"/>
      <c r="AL65" s="248"/>
      <c r="AM65" s="248"/>
      <c r="AN65" s="248"/>
      <c r="AO65" s="248"/>
      <c r="AP65" s="248"/>
      <c r="AQ65" s="248"/>
      <c r="AR65" s="248"/>
      <c r="AS65" s="248"/>
      <c r="AT65" s="248"/>
      <c r="AU65" s="248"/>
      <c r="AV65" s="248"/>
      <c r="AW65" s="248"/>
      <c r="AX65" s="248"/>
      <c r="AY65" s="248"/>
      <c r="AZ65" s="248"/>
      <c r="BA65" s="248"/>
      <c r="BB65" s="248"/>
      <c r="BC65" s="248"/>
      <c r="BD65" s="248"/>
      <c r="BE65" s="248"/>
      <c r="BF65" s="248"/>
      <c r="BG65" s="248"/>
      <c r="BH65" s="248"/>
    </row>
    <row r="66" spans="1:60" outlineLevel="1" x14ac:dyDescent="0.2">
      <c r="A66" s="239">
        <v>24</v>
      </c>
      <c r="B66" s="240" t="s">
        <v>2756</v>
      </c>
      <c r="C66" s="241" t="s">
        <v>2757</v>
      </c>
      <c r="D66" s="242" t="s">
        <v>227</v>
      </c>
      <c r="E66" s="243">
        <v>82.415000000000006</v>
      </c>
      <c r="F66" s="244"/>
      <c r="G66" s="245">
        <f>ROUND(E66*F66,2)</f>
        <v>0</v>
      </c>
      <c r="H66" s="244">
        <v>12009.44</v>
      </c>
      <c r="I66" s="245">
        <f>ROUND(E66*H66,2)</f>
        <v>989758</v>
      </c>
      <c r="J66" s="244">
        <v>7990.56</v>
      </c>
      <c r="K66" s="245">
        <f>ROUND(E66*J66,2)</f>
        <v>658542</v>
      </c>
      <c r="L66" s="245">
        <v>21</v>
      </c>
      <c r="M66" s="245">
        <f>G66*(1+L66/100)</f>
        <v>0</v>
      </c>
      <c r="N66" s="243">
        <v>1.17997</v>
      </c>
      <c r="O66" s="243">
        <f>ROUND(E66*N66,2)</f>
        <v>97.25</v>
      </c>
      <c r="P66" s="243">
        <v>0</v>
      </c>
      <c r="Q66" s="243">
        <f>ROUND(E66*P66,2)</f>
        <v>0</v>
      </c>
      <c r="R66" s="245"/>
      <c r="S66" s="245" t="s">
        <v>193</v>
      </c>
      <c r="T66" s="246" t="s">
        <v>194</v>
      </c>
      <c r="U66" s="247">
        <v>5.24735</v>
      </c>
      <c r="V66" s="247">
        <f>ROUND(E66*U66,2)</f>
        <v>432.46</v>
      </c>
      <c r="W66" s="247"/>
      <c r="X66" s="247" t="s">
        <v>132</v>
      </c>
      <c r="Y66" s="247" t="s">
        <v>133</v>
      </c>
      <c r="Z66" s="248"/>
      <c r="AA66" s="248"/>
      <c r="AB66" s="248"/>
      <c r="AC66" s="248"/>
      <c r="AD66" s="248"/>
      <c r="AE66" s="248"/>
      <c r="AF66" s="248"/>
      <c r="AG66" s="248" t="s">
        <v>134</v>
      </c>
      <c r="AH66" s="248"/>
      <c r="AI66" s="248"/>
      <c r="AJ66" s="248"/>
      <c r="AK66" s="248"/>
      <c r="AL66" s="248"/>
      <c r="AM66" s="248"/>
      <c r="AN66" s="248"/>
      <c r="AO66" s="248"/>
      <c r="AP66" s="248"/>
      <c r="AQ66" s="248"/>
      <c r="AR66" s="248"/>
      <c r="AS66" s="248"/>
      <c r="AT66" s="248"/>
      <c r="AU66" s="248"/>
      <c r="AV66" s="248"/>
      <c r="AW66" s="248"/>
      <c r="AX66" s="248"/>
      <c r="AY66" s="248"/>
      <c r="AZ66" s="248"/>
      <c r="BA66" s="248"/>
      <c r="BB66" s="248"/>
      <c r="BC66" s="248"/>
      <c r="BD66" s="248"/>
      <c r="BE66" s="248"/>
      <c r="BF66" s="248"/>
      <c r="BG66" s="248"/>
      <c r="BH66" s="248"/>
    </row>
    <row r="67" spans="1:60" outlineLevel="2" x14ac:dyDescent="0.2">
      <c r="A67" s="249"/>
      <c r="B67" s="250"/>
      <c r="C67" s="252" t="s">
        <v>3256</v>
      </c>
      <c r="D67" s="253"/>
      <c r="E67" s="254">
        <v>82.415000000000006</v>
      </c>
      <c r="F67" s="491"/>
      <c r="G67" s="247"/>
      <c r="H67" s="247"/>
      <c r="I67" s="247"/>
      <c r="J67" s="247"/>
      <c r="K67" s="247"/>
      <c r="L67" s="247"/>
      <c r="M67" s="247"/>
      <c r="N67" s="251"/>
      <c r="O67" s="251"/>
      <c r="P67" s="251"/>
      <c r="Q67" s="251"/>
      <c r="R67" s="247"/>
      <c r="S67" s="247"/>
      <c r="T67" s="247"/>
      <c r="U67" s="247"/>
      <c r="V67" s="247"/>
      <c r="W67" s="247"/>
      <c r="X67" s="247"/>
      <c r="Y67" s="247"/>
      <c r="Z67" s="248"/>
      <c r="AA67" s="248"/>
      <c r="AB67" s="248"/>
      <c r="AC67" s="248"/>
      <c r="AD67" s="248"/>
      <c r="AE67" s="248"/>
      <c r="AF67" s="248"/>
      <c r="AG67" s="248" t="s">
        <v>149</v>
      </c>
      <c r="AH67" s="248">
        <v>0</v>
      </c>
      <c r="AI67" s="248"/>
      <c r="AJ67" s="248"/>
      <c r="AK67" s="248"/>
      <c r="AL67" s="248"/>
      <c r="AM67" s="248"/>
      <c r="AN67" s="248"/>
      <c r="AO67" s="248"/>
      <c r="AP67" s="248"/>
      <c r="AQ67" s="248"/>
      <c r="AR67" s="248"/>
      <c r="AS67" s="248"/>
      <c r="AT67" s="248"/>
      <c r="AU67" s="248"/>
      <c r="AV67" s="248"/>
      <c r="AW67" s="248"/>
      <c r="AX67" s="248"/>
      <c r="AY67" s="248"/>
      <c r="AZ67" s="248"/>
      <c r="BA67" s="248"/>
      <c r="BB67" s="248"/>
      <c r="BC67" s="248"/>
      <c r="BD67" s="248"/>
      <c r="BE67" s="248"/>
      <c r="BF67" s="248"/>
      <c r="BG67" s="248"/>
      <c r="BH67" s="248"/>
    </row>
    <row r="68" spans="1:60" outlineLevel="1" x14ac:dyDescent="0.2">
      <c r="A68" s="255">
        <v>25</v>
      </c>
      <c r="B68" s="256" t="s">
        <v>2758</v>
      </c>
      <c r="C68" s="257" t="s">
        <v>2759</v>
      </c>
      <c r="D68" s="258" t="s">
        <v>308</v>
      </c>
      <c r="E68" s="259">
        <v>1</v>
      </c>
      <c r="F68" s="260"/>
      <c r="G68" s="261">
        <f>ROUND(E68*F68,2)</f>
        <v>0</v>
      </c>
      <c r="H68" s="260">
        <v>0</v>
      </c>
      <c r="I68" s="261">
        <f>ROUND(E68*H68,2)</f>
        <v>0</v>
      </c>
      <c r="J68" s="260">
        <v>10000</v>
      </c>
      <c r="K68" s="261">
        <f>ROUND(E68*J68,2)</f>
        <v>10000</v>
      </c>
      <c r="L68" s="261">
        <v>21</v>
      </c>
      <c r="M68" s="261">
        <f>G68*(1+L68/100)</f>
        <v>0</v>
      </c>
      <c r="N68" s="259">
        <v>0</v>
      </c>
      <c r="O68" s="259">
        <f>ROUND(E68*N68,2)</f>
        <v>0</v>
      </c>
      <c r="P68" s="259">
        <v>0</v>
      </c>
      <c r="Q68" s="259">
        <f>ROUND(E68*P68,2)</f>
        <v>0</v>
      </c>
      <c r="R68" s="261"/>
      <c r="S68" s="261" t="s">
        <v>193</v>
      </c>
      <c r="T68" s="262" t="s">
        <v>194</v>
      </c>
      <c r="U68" s="247">
        <v>0</v>
      </c>
      <c r="V68" s="247">
        <f>ROUND(E68*U68,2)</f>
        <v>0</v>
      </c>
      <c r="W68" s="247"/>
      <c r="X68" s="247" t="s">
        <v>132</v>
      </c>
      <c r="Y68" s="247" t="s">
        <v>133</v>
      </c>
      <c r="Z68" s="248"/>
      <c r="AA68" s="248"/>
      <c r="AB68" s="248"/>
      <c r="AC68" s="248"/>
      <c r="AD68" s="248"/>
      <c r="AE68" s="248"/>
      <c r="AF68" s="248"/>
      <c r="AG68" s="248" t="s">
        <v>134</v>
      </c>
      <c r="AH68" s="248"/>
      <c r="AI68" s="248"/>
      <c r="AJ68" s="248"/>
      <c r="AK68" s="248"/>
      <c r="AL68" s="248"/>
      <c r="AM68" s="248"/>
      <c r="AN68" s="248"/>
      <c r="AO68" s="248"/>
      <c r="AP68" s="248"/>
      <c r="AQ68" s="248"/>
      <c r="AR68" s="248"/>
      <c r="AS68" s="248"/>
      <c r="AT68" s="248"/>
      <c r="AU68" s="248"/>
      <c r="AV68" s="248"/>
      <c r="AW68" s="248"/>
      <c r="AX68" s="248"/>
      <c r="AY68" s="248"/>
      <c r="AZ68" s="248"/>
      <c r="BA68" s="248"/>
      <c r="BB68" s="248"/>
      <c r="BC68" s="248"/>
      <c r="BD68" s="248"/>
      <c r="BE68" s="248"/>
      <c r="BF68" s="248"/>
      <c r="BG68" s="248"/>
      <c r="BH68" s="248"/>
    </row>
    <row r="69" spans="1:60" outlineLevel="1" x14ac:dyDescent="0.2">
      <c r="A69" s="255">
        <v>26</v>
      </c>
      <c r="B69" s="256" t="s">
        <v>318</v>
      </c>
      <c r="C69" s="257" t="s">
        <v>2760</v>
      </c>
      <c r="D69" s="258" t="s">
        <v>315</v>
      </c>
      <c r="E69" s="259">
        <v>1</v>
      </c>
      <c r="F69" s="260"/>
      <c r="G69" s="261">
        <f>ROUND(E69*F69,2)</f>
        <v>0</v>
      </c>
      <c r="H69" s="260">
        <v>0</v>
      </c>
      <c r="I69" s="261">
        <f>ROUND(E69*H69,2)</f>
        <v>0</v>
      </c>
      <c r="J69" s="260">
        <v>0</v>
      </c>
      <c r="K69" s="261">
        <f>ROUND(E69*J69,2)</f>
        <v>0</v>
      </c>
      <c r="L69" s="261">
        <v>21</v>
      </c>
      <c r="M69" s="261">
        <f>G69*(1+L69/100)</f>
        <v>0</v>
      </c>
      <c r="N69" s="259">
        <v>0</v>
      </c>
      <c r="O69" s="259">
        <f>ROUND(E69*N69,2)</f>
        <v>0</v>
      </c>
      <c r="P69" s="259">
        <v>0</v>
      </c>
      <c r="Q69" s="259">
        <f>ROUND(E69*P69,2)</f>
        <v>0</v>
      </c>
      <c r="R69" s="261"/>
      <c r="S69" s="261" t="s">
        <v>193</v>
      </c>
      <c r="T69" s="262" t="s">
        <v>2761</v>
      </c>
      <c r="U69" s="247">
        <v>0</v>
      </c>
      <c r="V69" s="247">
        <f>ROUND(E69*U69,2)</f>
        <v>0</v>
      </c>
      <c r="W69" s="247"/>
      <c r="X69" s="247" t="s">
        <v>132</v>
      </c>
      <c r="Y69" s="247" t="s">
        <v>133</v>
      </c>
      <c r="Z69" s="248"/>
      <c r="AA69" s="248"/>
      <c r="AB69" s="248"/>
      <c r="AC69" s="248"/>
      <c r="AD69" s="248"/>
      <c r="AE69" s="248"/>
      <c r="AF69" s="248"/>
      <c r="AG69" s="248" t="s">
        <v>134</v>
      </c>
      <c r="AH69" s="248"/>
      <c r="AI69" s="248"/>
      <c r="AJ69" s="248"/>
      <c r="AK69" s="248"/>
      <c r="AL69" s="248"/>
      <c r="AM69" s="248"/>
      <c r="AN69" s="248"/>
      <c r="AO69" s="248"/>
      <c r="AP69" s="248"/>
      <c r="AQ69" s="248"/>
      <c r="AR69" s="248"/>
      <c r="AS69" s="248"/>
      <c r="AT69" s="248"/>
      <c r="AU69" s="248"/>
      <c r="AV69" s="248"/>
      <c r="AW69" s="248"/>
      <c r="AX69" s="248"/>
      <c r="AY69" s="248"/>
      <c r="AZ69" s="248"/>
      <c r="BA69" s="248"/>
      <c r="BB69" s="248"/>
      <c r="BC69" s="248"/>
      <c r="BD69" s="248"/>
      <c r="BE69" s="248"/>
      <c r="BF69" s="248"/>
      <c r="BG69" s="248"/>
      <c r="BH69" s="248"/>
    </row>
    <row r="70" spans="1:60" x14ac:dyDescent="0.2">
      <c r="A70" s="263" t="s">
        <v>125</v>
      </c>
      <c r="B70" s="232" t="s">
        <v>61</v>
      </c>
      <c r="C70" s="233" t="s">
        <v>62</v>
      </c>
      <c r="D70" s="234"/>
      <c r="E70" s="235"/>
      <c r="F70" s="489"/>
      <c r="G70" s="236">
        <f>SUMIF(AG71:AG72,"&lt;&gt;NOR",G71:G72)</f>
        <v>0</v>
      </c>
      <c r="H70" s="236"/>
      <c r="I70" s="236">
        <f>SUM(I71:I72)</f>
        <v>0</v>
      </c>
      <c r="J70" s="236"/>
      <c r="K70" s="236">
        <f>SUM(K71:K72)</f>
        <v>95854.77</v>
      </c>
      <c r="L70" s="236"/>
      <c r="M70" s="236">
        <f>SUM(M71:M72)</f>
        <v>0</v>
      </c>
      <c r="N70" s="235"/>
      <c r="O70" s="235">
        <f>SUM(O71:O72)</f>
        <v>0</v>
      </c>
      <c r="P70" s="235"/>
      <c r="Q70" s="235">
        <f>SUM(Q71:Q72)</f>
        <v>0</v>
      </c>
      <c r="R70" s="236"/>
      <c r="S70" s="236"/>
      <c r="T70" s="237"/>
      <c r="U70" s="238"/>
      <c r="V70" s="238">
        <f>SUM(V71:V72)</f>
        <v>196.55</v>
      </c>
      <c r="W70" s="238"/>
      <c r="X70" s="238"/>
      <c r="Y70" s="238"/>
      <c r="AG70" t="s">
        <v>126</v>
      </c>
    </row>
    <row r="71" spans="1:60" outlineLevel="1" x14ac:dyDescent="0.2">
      <c r="A71" s="239">
        <v>27</v>
      </c>
      <c r="B71" s="240" t="s">
        <v>2244</v>
      </c>
      <c r="C71" s="241" t="s">
        <v>2245</v>
      </c>
      <c r="D71" s="242" t="s">
        <v>152</v>
      </c>
      <c r="E71" s="243">
        <v>230.69740999999999</v>
      </c>
      <c r="F71" s="244"/>
      <c r="G71" s="245">
        <f>ROUND(E71*F71,2)</f>
        <v>0</v>
      </c>
      <c r="H71" s="244">
        <v>0</v>
      </c>
      <c r="I71" s="245">
        <f>ROUND(E71*H71,2)</f>
        <v>0</v>
      </c>
      <c r="J71" s="244">
        <v>415.5</v>
      </c>
      <c r="K71" s="245">
        <f>ROUND(E71*J71,2)</f>
        <v>95854.77</v>
      </c>
      <c r="L71" s="245">
        <v>21</v>
      </c>
      <c r="M71" s="245">
        <f>G71*(1+L71/100)</f>
        <v>0</v>
      </c>
      <c r="N71" s="243">
        <v>0</v>
      </c>
      <c r="O71" s="243">
        <f>ROUND(E71*N71,2)</f>
        <v>0</v>
      </c>
      <c r="P71" s="243">
        <v>0</v>
      </c>
      <c r="Q71" s="243">
        <f>ROUND(E71*P71,2)</f>
        <v>0</v>
      </c>
      <c r="R71" s="245" t="s">
        <v>147</v>
      </c>
      <c r="S71" s="245" t="s">
        <v>131</v>
      </c>
      <c r="T71" s="246" t="s">
        <v>131</v>
      </c>
      <c r="U71" s="247">
        <v>0.85199999999999998</v>
      </c>
      <c r="V71" s="247">
        <f>ROUND(E71*U71,2)</f>
        <v>196.55</v>
      </c>
      <c r="W71" s="247"/>
      <c r="X71" s="247" t="s">
        <v>346</v>
      </c>
      <c r="Y71" s="247" t="s">
        <v>133</v>
      </c>
      <c r="Z71" s="248"/>
      <c r="AA71" s="248"/>
      <c r="AB71" s="248"/>
      <c r="AC71" s="248"/>
      <c r="AD71" s="248"/>
      <c r="AE71" s="248"/>
      <c r="AF71" s="248"/>
      <c r="AG71" s="248" t="s">
        <v>347</v>
      </c>
      <c r="AH71" s="248"/>
      <c r="AI71" s="248"/>
      <c r="AJ71" s="248"/>
      <c r="AK71" s="248"/>
      <c r="AL71" s="248"/>
      <c r="AM71" s="248"/>
      <c r="AN71" s="248"/>
      <c r="AO71" s="248"/>
      <c r="AP71" s="248"/>
      <c r="AQ71" s="248"/>
      <c r="AR71" s="248"/>
      <c r="AS71" s="248"/>
      <c r="AT71" s="248"/>
      <c r="AU71" s="248"/>
      <c r="AV71" s="248"/>
      <c r="AW71" s="248"/>
      <c r="AX71" s="248"/>
      <c r="AY71" s="248"/>
      <c r="AZ71" s="248"/>
      <c r="BA71" s="248"/>
      <c r="BB71" s="248"/>
      <c r="BC71" s="248"/>
      <c r="BD71" s="248"/>
      <c r="BE71" s="248"/>
      <c r="BF71" s="248"/>
      <c r="BG71" s="248"/>
      <c r="BH71" s="248"/>
    </row>
    <row r="72" spans="1:60" ht="22.5" customHeight="1" outlineLevel="2" x14ac:dyDescent="0.2">
      <c r="A72" s="249"/>
      <c r="B72" s="250"/>
      <c r="C72" s="480" t="s">
        <v>2246</v>
      </c>
      <c r="D72" s="480"/>
      <c r="E72" s="480"/>
      <c r="F72" s="490"/>
      <c r="G72" s="480"/>
      <c r="H72" s="247"/>
      <c r="I72" s="247"/>
      <c r="J72" s="247"/>
      <c r="K72" s="247"/>
      <c r="L72" s="247"/>
      <c r="M72" s="247"/>
      <c r="N72" s="251"/>
      <c r="O72" s="251"/>
      <c r="P72" s="251"/>
      <c r="Q72" s="251"/>
      <c r="R72" s="247"/>
      <c r="S72" s="247"/>
      <c r="T72" s="247"/>
      <c r="U72" s="247"/>
      <c r="V72" s="247"/>
      <c r="W72" s="247"/>
      <c r="X72" s="247"/>
      <c r="Y72" s="247"/>
      <c r="Z72" s="248"/>
      <c r="AA72" s="248"/>
      <c r="AB72" s="248"/>
      <c r="AC72" s="248"/>
      <c r="AD72" s="248"/>
      <c r="AE72" s="248"/>
      <c r="AF72" s="248"/>
      <c r="AG72" s="248" t="s">
        <v>136</v>
      </c>
      <c r="AH72" s="248"/>
      <c r="AI72" s="248"/>
      <c r="AJ72" s="248"/>
      <c r="AK72" s="248"/>
      <c r="AL72" s="248"/>
      <c r="AM72" s="248"/>
      <c r="AN72" s="248"/>
      <c r="AO72" s="248"/>
      <c r="AP72" s="248"/>
      <c r="AQ72" s="248"/>
      <c r="AR72" s="248"/>
      <c r="AS72" s="248"/>
      <c r="AT72" s="248"/>
      <c r="AU72" s="248"/>
      <c r="AV72" s="248"/>
      <c r="AW72" s="248"/>
      <c r="AX72" s="248"/>
      <c r="AY72" s="248"/>
      <c r="AZ72" s="248"/>
      <c r="BA72" s="264" t="str">
        <f>C72</f>
        <v>přesun hmot pro budovy občanské výstavby (JKSO 801), budovy pro bydlení (JKSO 803) budovy pro výrobu a služby (JKSO 812) s nosnou svislou konstrukcí zděnou z cihel nebo tvárnic nebo kovovou</v>
      </c>
      <c r="BB72" s="248"/>
      <c r="BC72" s="248"/>
      <c r="BD72" s="248"/>
      <c r="BE72" s="248"/>
      <c r="BF72" s="248"/>
      <c r="BG72" s="248"/>
      <c r="BH72" s="248"/>
    </row>
    <row r="73" spans="1:60" x14ac:dyDescent="0.2">
      <c r="A73" s="263" t="s">
        <v>125</v>
      </c>
      <c r="B73" s="232" t="s">
        <v>73</v>
      </c>
      <c r="C73" s="233" t="s">
        <v>74</v>
      </c>
      <c r="D73" s="234"/>
      <c r="E73" s="235"/>
      <c r="F73" s="489"/>
      <c r="G73" s="236">
        <f>SUMIF(AG74:AG82,"&lt;&gt;NOR",G74:G82)</f>
        <v>0</v>
      </c>
      <c r="H73" s="236"/>
      <c r="I73" s="236">
        <f>SUM(I74:I82)</f>
        <v>57360.92</v>
      </c>
      <c r="J73" s="236"/>
      <c r="K73" s="236">
        <f>SUM(K74:K82)</f>
        <v>271722.92</v>
      </c>
      <c r="L73" s="236"/>
      <c r="M73" s="236">
        <f>SUM(M74:M82)</f>
        <v>0</v>
      </c>
      <c r="N73" s="235"/>
      <c r="O73" s="235">
        <f>SUM(O74:O82)</f>
        <v>79.23</v>
      </c>
      <c r="P73" s="235"/>
      <c r="Q73" s="235">
        <f>SUM(Q74:Q82)</f>
        <v>0.62</v>
      </c>
      <c r="R73" s="236"/>
      <c r="S73" s="236"/>
      <c r="T73" s="237"/>
      <c r="U73" s="238"/>
      <c r="V73" s="238">
        <f>SUM(V74:V82)</f>
        <v>359.75</v>
      </c>
      <c r="W73" s="238"/>
      <c r="X73" s="238"/>
      <c r="Y73" s="238"/>
      <c r="AG73" t="s">
        <v>126</v>
      </c>
    </row>
    <row r="74" spans="1:60" outlineLevel="1" x14ac:dyDescent="0.2">
      <c r="A74" s="255">
        <v>28</v>
      </c>
      <c r="B74" s="256" t="s">
        <v>2762</v>
      </c>
      <c r="C74" s="257" t="s">
        <v>2763</v>
      </c>
      <c r="D74" s="258" t="s">
        <v>160</v>
      </c>
      <c r="E74" s="259">
        <v>75.459999999999994</v>
      </c>
      <c r="F74" s="260"/>
      <c r="G74" s="261">
        <f>ROUND(E74*F74,2)</f>
        <v>0</v>
      </c>
      <c r="H74" s="260">
        <v>25.15</v>
      </c>
      <c r="I74" s="261">
        <f>ROUND(E74*H74,2)</f>
        <v>1897.82</v>
      </c>
      <c r="J74" s="260">
        <v>669.85</v>
      </c>
      <c r="K74" s="261">
        <f>ROUND(E74*J74,2)</f>
        <v>50546.879999999997</v>
      </c>
      <c r="L74" s="261">
        <v>21</v>
      </c>
      <c r="M74" s="261">
        <f>G74*(1+L74/100)</f>
        <v>0</v>
      </c>
      <c r="N74" s="259">
        <v>5.0000000000000002E-5</v>
      </c>
      <c r="O74" s="259">
        <f>ROUND(E74*N74,2)</f>
        <v>0</v>
      </c>
      <c r="P74" s="259">
        <v>0</v>
      </c>
      <c r="Q74" s="259">
        <f>ROUND(E74*P74,2)</f>
        <v>0</v>
      </c>
      <c r="R74" s="261" t="s">
        <v>301</v>
      </c>
      <c r="S74" s="261" t="s">
        <v>131</v>
      </c>
      <c r="T74" s="262" t="s">
        <v>131</v>
      </c>
      <c r="U74" s="247">
        <v>1.119</v>
      </c>
      <c r="V74" s="247">
        <f>ROUND(E74*U74,2)</f>
        <v>84.44</v>
      </c>
      <c r="W74" s="247"/>
      <c r="X74" s="247" t="s">
        <v>132</v>
      </c>
      <c r="Y74" s="247" t="s">
        <v>133</v>
      </c>
      <c r="Z74" s="248"/>
      <c r="AA74" s="248"/>
      <c r="AB74" s="248"/>
      <c r="AC74" s="248"/>
      <c r="AD74" s="248"/>
      <c r="AE74" s="248"/>
      <c r="AF74" s="248"/>
      <c r="AG74" s="248" t="s">
        <v>134</v>
      </c>
      <c r="AH74" s="248"/>
      <c r="AI74" s="248"/>
      <c r="AJ74" s="248"/>
      <c r="AK74" s="248"/>
      <c r="AL74" s="248"/>
      <c r="AM74" s="248"/>
      <c r="AN74" s="248"/>
      <c r="AO74" s="248"/>
      <c r="AP74" s="248"/>
      <c r="AQ74" s="248"/>
      <c r="AR74" s="248"/>
      <c r="AS74" s="248"/>
      <c r="AT74" s="248"/>
      <c r="AU74" s="248"/>
      <c r="AV74" s="248"/>
      <c r="AW74" s="248"/>
      <c r="AX74" s="248"/>
      <c r="AY74" s="248"/>
      <c r="AZ74" s="248"/>
      <c r="BA74" s="248"/>
      <c r="BB74" s="248"/>
      <c r="BC74" s="248"/>
      <c r="BD74" s="248"/>
      <c r="BE74" s="248"/>
      <c r="BF74" s="248"/>
      <c r="BG74" s="248"/>
      <c r="BH74" s="248"/>
    </row>
    <row r="75" spans="1:60" outlineLevel="1" x14ac:dyDescent="0.2">
      <c r="A75" s="255">
        <v>29</v>
      </c>
      <c r="B75" s="256" t="s">
        <v>2764</v>
      </c>
      <c r="C75" s="257" t="s">
        <v>2765</v>
      </c>
      <c r="D75" s="258" t="s">
        <v>160</v>
      </c>
      <c r="E75" s="259">
        <v>68.78</v>
      </c>
      <c r="F75" s="260"/>
      <c r="G75" s="261">
        <f>ROUND(E75*F75,2)</f>
        <v>0</v>
      </c>
      <c r="H75" s="260">
        <v>0</v>
      </c>
      <c r="I75" s="261">
        <f>ROUND(E75*H75,2)</f>
        <v>0</v>
      </c>
      <c r="J75" s="260">
        <v>95.8</v>
      </c>
      <c r="K75" s="261">
        <f>ROUND(E75*J75,2)</f>
        <v>6589.12</v>
      </c>
      <c r="L75" s="261">
        <v>21</v>
      </c>
      <c r="M75" s="261">
        <f>G75*(1+L75/100)</f>
        <v>0</v>
      </c>
      <c r="N75" s="259">
        <v>0</v>
      </c>
      <c r="O75" s="259">
        <f>ROUND(E75*N75,2)</f>
        <v>0</v>
      </c>
      <c r="P75" s="259">
        <v>8.9999999999999993E-3</v>
      </c>
      <c r="Q75" s="259">
        <f>ROUND(E75*P75,2)</f>
        <v>0.62</v>
      </c>
      <c r="R75" s="261" t="s">
        <v>301</v>
      </c>
      <c r="S75" s="261" t="s">
        <v>131</v>
      </c>
      <c r="T75" s="262" t="s">
        <v>131</v>
      </c>
      <c r="U75" s="247">
        <v>0.17</v>
      </c>
      <c r="V75" s="247">
        <f>ROUND(E75*U75,2)</f>
        <v>11.69</v>
      </c>
      <c r="W75" s="247"/>
      <c r="X75" s="247" t="s">
        <v>132</v>
      </c>
      <c r="Y75" s="247" t="s">
        <v>133</v>
      </c>
      <c r="Z75" s="248"/>
      <c r="AA75" s="248"/>
      <c r="AB75" s="248"/>
      <c r="AC75" s="248"/>
      <c r="AD75" s="248"/>
      <c r="AE75" s="248"/>
      <c r="AF75" s="248"/>
      <c r="AG75" s="248" t="s">
        <v>134</v>
      </c>
      <c r="AH75" s="248"/>
      <c r="AI75" s="248"/>
      <c r="AJ75" s="248"/>
      <c r="AK75" s="248"/>
      <c r="AL75" s="248"/>
      <c r="AM75" s="248"/>
      <c r="AN75" s="248"/>
      <c r="AO75" s="248"/>
      <c r="AP75" s="248"/>
      <c r="AQ75" s="248"/>
      <c r="AR75" s="248"/>
      <c r="AS75" s="248"/>
      <c r="AT75" s="248"/>
      <c r="AU75" s="248"/>
      <c r="AV75" s="248"/>
      <c r="AW75" s="248"/>
      <c r="AX75" s="248"/>
      <c r="AY75" s="248"/>
      <c r="AZ75" s="248"/>
      <c r="BA75" s="248"/>
      <c r="BB75" s="248"/>
      <c r="BC75" s="248"/>
      <c r="BD75" s="248"/>
      <c r="BE75" s="248"/>
      <c r="BF75" s="248"/>
      <c r="BG75" s="248"/>
      <c r="BH75" s="248"/>
    </row>
    <row r="76" spans="1:60" outlineLevel="1" x14ac:dyDescent="0.2">
      <c r="A76" s="239">
        <v>30</v>
      </c>
      <c r="B76" s="240" t="s">
        <v>407</v>
      </c>
      <c r="C76" s="241" t="s">
        <v>2766</v>
      </c>
      <c r="D76" s="242" t="s">
        <v>227</v>
      </c>
      <c r="E76" s="243">
        <v>18.559999999999999</v>
      </c>
      <c r="F76" s="244"/>
      <c r="G76" s="245">
        <f>ROUND(E76*F76,2)</f>
        <v>0</v>
      </c>
      <c r="H76" s="244">
        <v>0</v>
      </c>
      <c r="I76" s="245">
        <f>ROUND(E76*H76,2)</f>
        <v>0</v>
      </c>
      <c r="J76" s="244">
        <v>5000</v>
      </c>
      <c r="K76" s="245">
        <f>ROUND(E76*J76,2)</f>
        <v>92800</v>
      </c>
      <c r="L76" s="245">
        <v>21</v>
      </c>
      <c r="M76" s="245">
        <f>G76*(1+L76/100)</f>
        <v>0</v>
      </c>
      <c r="N76" s="243">
        <v>0</v>
      </c>
      <c r="O76" s="243">
        <f>ROUND(E76*N76,2)</f>
        <v>0</v>
      </c>
      <c r="P76" s="243">
        <v>0</v>
      </c>
      <c r="Q76" s="243">
        <f>ROUND(E76*P76,2)</f>
        <v>0</v>
      </c>
      <c r="R76" s="245"/>
      <c r="S76" s="245" t="s">
        <v>193</v>
      </c>
      <c r="T76" s="246" t="s">
        <v>194</v>
      </c>
      <c r="U76" s="247">
        <v>0</v>
      </c>
      <c r="V76" s="247">
        <f>ROUND(E76*U76,2)</f>
        <v>0</v>
      </c>
      <c r="W76" s="247"/>
      <c r="X76" s="247" t="s">
        <v>132</v>
      </c>
      <c r="Y76" s="247" t="s">
        <v>133</v>
      </c>
      <c r="Z76" s="248"/>
      <c r="AA76" s="248"/>
      <c r="AB76" s="248"/>
      <c r="AC76" s="248"/>
      <c r="AD76" s="248"/>
      <c r="AE76" s="248"/>
      <c r="AF76" s="248"/>
      <c r="AG76" s="248" t="s">
        <v>134</v>
      </c>
      <c r="AH76" s="248"/>
      <c r="AI76" s="248"/>
      <c r="AJ76" s="248"/>
      <c r="AK76" s="248"/>
      <c r="AL76" s="248"/>
      <c r="AM76" s="248"/>
      <c r="AN76" s="248"/>
      <c r="AO76" s="248"/>
      <c r="AP76" s="248"/>
      <c r="AQ76" s="248"/>
      <c r="AR76" s="248"/>
      <c r="AS76" s="248"/>
      <c r="AT76" s="248"/>
      <c r="AU76" s="248"/>
      <c r="AV76" s="248"/>
      <c r="AW76" s="248"/>
      <c r="AX76" s="248"/>
      <c r="AY76" s="248"/>
      <c r="AZ76" s="248"/>
      <c r="BA76" s="248"/>
      <c r="BB76" s="248"/>
      <c r="BC76" s="248"/>
      <c r="BD76" s="248"/>
      <c r="BE76" s="248"/>
      <c r="BF76" s="248"/>
      <c r="BG76" s="248"/>
      <c r="BH76" s="248"/>
    </row>
    <row r="77" spans="1:60" outlineLevel="2" x14ac:dyDescent="0.2">
      <c r="A77" s="249"/>
      <c r="B77" s="250"/>
      <c r="C77" s="252" t="s">
        <v>2767</v>
      </c>
      <c r="D77" s="253"/>
      <c r="E77" s="254">
        <v>5.84</v>
      </c>
      <c r="F77" s="491"/>
      <c r="G77" s="247"/>
      <c r="H77" s="247"/>
      <c r="I77" s="247"/>
      <c r="J77" s="247"/>
      <c r="K77" s="247"/>
      <c r="L77" s="247"/>
      <c r="M77" s="247"/>
      <c r="N77" s="251"/>
      <c r="O77" s="251"/>
      <c r="P77" s="251"/>
      <c r="Q77" s="251"/>
      <c r="R77" s="247"/>
      <c r="S77" s="247"/>
      <c r="T77" s="247"/>
      <c r="U77" s="247"/>
      <c r="V77" s="247"/>
      <c r="W77" s="247"/>
      <c r="X77" s="247"/>
      <c r="Y77" s="247"/>
      <c r="Z77" s="248"/>
      <c r="AA77" s="248"/>
      <c r="AB77" s="248"/>
      <c r="AC77" s="248"/>
      <c r="AD77" s="248"/>
      <c r="AE77" s="248"/>
      <c r="AF77" s="248"/>
      <c r="AG77" s="248" t="s">
        <v>149</v>
      </c>
      <c r="AH77" s="248">
        <v>0</v>
      </c>
      <c r="AI77" s="248"/>
      <c r="AJ77" s="248"/>
      <c r="AK77" s="248"/>
      <c r="AL77" s="248"/>
      <c r="AM77" s="248"/>
      <c r="AN77" s="248"/>
      <c r="AO77" s="248"/>
      <c r="AP77" s="248"/>
      <c r="AQ77" s="248"/>
      <c r="AR77" s="248"/>
      <c r="AS77" s="248"/>
      <c r="AT77" s="248"/>
      <c r="AU77" s="248"/>
      <c r="AV77" s="248"/>
      <c r="AW77" s="248"/>
      <c r="AX77" s="248"/>
      <c r="AY77" s="248"/>
      <c r="AZ77" s="248"/>
      <c r="BA77" s="248"/>
      <c r="BB77" s="248"/>
      <c r="BC77" s="248"/>
      <c r="BD77" s="248"/>
      <c r="BE77" s="248"/>
      <c r="BF77" s="248"/>
      <c r="BG77" s="248"/>
      <c r="BH77" s="248"/>
    </row>
    <row r="78" spans="1:60" outlineLevel="3" x14ac:dyDescent="0.2">
      <c r="A78" s="249"/>
      <c r="B78" s="250"/>
      <c r="C78" s="252" t="s">
        <v>2768</v>
      </c>
      <c r="D78" s="253"/>
      <c r="E78" s="254">
        <v>12.72</v>
      </c>
      <c r="F78" s="491"/>
      <c r="G78" s="247"/>
      <c r="H78" s="247"/>
      <c r="I78" s="247"/>
      <c r="J78" s="247"/>
      <c r="K78" s="247"/>
      <c r="L78" s="247"/>
      <c r="M78" s="247"/>
      <c r="N78" s="251"/>
      <c r="O78" s="251"/>
      <c r="P78" s="251"/>
      <c r="Q78" s="251"/>
      <c r="R78" s="247"/>
      <c r="S78" s="247"/>
      <c r="T78" s="247"/>
      <c r="U78" s="247"/>
      <c r="V78" s="247"/>
      <c r="W78" s="247"/>
      <c r="X78" s="247"/>
      <c r="Y78" s="247"/>
      <c r="Z78" s="248"/>
      <c r="AA78" s="248"/>
      <c r="AB78" s="248"/>
      <c r="AC78" s="248"/>
      <c r="AD78" s="248"/>
      <c r="AE78" s="248"/>
      <c r="AF78" s="248"/>
      <c r="AG78" s="248" t="s">
        <v>149</v>
      </c>
      <c r="AH78" s="248">
        <v>0</v>
      </c>
      <c r="AI78" s="248"/>
      <c r="AJ78" s="248"/>
      <c r="AK78" s="248"/>
      <c r="AL78" s="248"/>
      <c r="AM78" s="248"/>
      <c r="AN78" s="248"/>
      <c r="AO78" s="248"/>
      <c r="AP78" s="248"/>
      <c r="AQ78" s="248"/>
      <c r="AR78" s="248"/>
      <c r="AS78" s="248"/>
      <c r="AT78" s="248"/>
      <c r="AU78" s="248"/>
      <c r="AV78" s="248"/>
      <c r="AW78" s="248"/>
      <c r="AX78" s="248"/>
      <c r="AY78" s="248"/>
      <c r="AZ78" s="248"/>
      <c r="BA78" s="248"/>
      <c r="BB78" s="248"/>
      <c r="BC78" s="248"/>
      <c r="BD78" s="248"/>
      <c r="BE78" s="248"/>
      <c r="BF78" s="248"/>
      <c r="BG78" s="248"/>
      <c r="BH78" s="248"/>
    </row>
    <row r="79" spans="1:60" ht="22.5" outlineLevel="1" x14ac:dyDescent="0.2">
      <c r="A79" s="239">
        <v>31</v>
      </c>
      <c r="B79" s="240" t="s">
        <v>2769</v>
      </c>
      <c r="C79" s="241" t="s">
        <v>2770</v>
      </c>
      <c r="D79" s="242" t="s">
        <v>160</v>
      </c>
      <c r="E79" s="243">
        <v>79.233000000000004</v>
      </c>
      <c r="F79" s="244"/>
      <c r="G79" s="245">
        <f>ROUND(E79*F79,2)</f>
        <v>0</v>
      </c>
      <c r="H79" s="244">
        <v>700</v>
      </c>
      <c r="I79" s="245">
        <f>ROUND(E79*H79,2)</f>
        <v>55463.1</v>
      </c>
      <c r="J79" s="244">
        <v>0</v>
      </c>
      <c r="K79" s="245">
        <f>ROUND(E79*J79,2)</f>
        <v>0</v>
      </c>
      <c r="L79" s="245">
        <v>21</v>
      </c>
      <c r="M79" s="245">
        <f>G79*(1+L79/100)</f>
        <v>0</v>
      </c>
      <c r="N79" s="243">
        <v>1</v>
      </c>
      <c r="O79" s="243">
        <f>ROUND(E79*N79,2)</f>
        <v>79.23</v>
      </c>
      <c r="P79" s="243">
        <v>0</v>
      </c>
      <c r="Q79" s="243">
        <f>ROUND(E79*P79,2)</f>
        <v>0</v>
      </c>
      <c r="R79" s="245" t="s">
        <v>368</v>
      </c>
      <c r="S79" s="245" t="s">
        <v>131</v>
      </c>
      <c r="T79" s="246" t="s">
        <v>194</v>
      </c>
      <c r="U79" s="247">
        <v>0</v>
      </c>
      <c r="V79" s="247">
        <f>ROUND(E79*U79,2)</f>
        <v>0</v>
      </c>
      <c r="W79" s="247"/>
      <c r="X79" s="247" t="s">
        <v>369</v>
      </c>
      <c r="Y79" s="247" t="s">
        <v>133</v>
      </c>
      <c r="Z79" s="248"/>
      <c r="AA79" s="248"/>
      <c r="AB79" s="248"/>
      <c r="AC79" s="248"/>
      <c r="AD79" s="248"/>
      <c r="AE79" s="248"/>
      <c r="AF79" s="248"/>
      <c r="AG79" s="248" t="s">
        <v>370</v>
      </c>
      <c r="AH79" s="248"/>
      <c r="AI79" s="248"/>
      <c r="AJ79" s="248"/>
      <c r="AK79" s="248"/>
      <c r="AL79" s="248"/>
      <c r="AM79" s="248"/>
      <c r="AN79" s="248"/>
      <c r="AO79" s="248"/>
      <c r="AP79" s="248"/>
      <c r="AQ79" s="248"/>
      <c r="AR79" s="248"/>
      <c r="AS79" s="248"/>
      <c r="AT79" s="248"/>
      <c r="AU79" s="248"/>
      <c r="AV79" s="248"/>
      <c r="AW79" s="248"/>
      <c r="AX79" s="248"/>
      <c r="AY79" s="248"/>
      <c r="AZ79" s="248"/>
      <c r="BA79" s="248"/>
      <c r="BB79" s="248"/>
      <c r="BC79" s="248"/>
      <c r="BD79" s="248"/>
      <c r="BE79" s="248"/>
      <c r="BF79" s="248"/>
      <c r="BG79" s="248"/>
      <c r="BH79" s="248"/>
    </row>
    <row r="80" spans="1:60" outlineLevel="2" x14ac:dyDescent="0.2">
      <c r="A80" s="249"/>
      <c r="B80" s="250"/>
      <c r="C80" s="252" t="s">
        <v>2771</v>
      </c>
      <c r="D80" s="253"/>
      <c r="E80" s="254">
        <v>79.233000000000004</v>
      </c>
      <c r="F80" s="491"/>
      <c r="G80" s="247"/>
      <c r="H80" s="247"/>
      <c r="I80" s="247"/>
      <c r="J80" s="247"/>
      <c r="K80" s="247"/>
      <c r="L80" s="247"/>
      <c r="M80" s="247"/>
      <c r="N80" s="251"/>
      <c r="O80" s="251"/>
      <c r="P80" s="251"/>
      <c r="Q80" s="251"/>
      <c r="R80" s="247"/>
      <c r="S80" s="247"/>
      <c r="T80" s="247"/>
      <c r="U80" s="247"/>
      <c r="V80" s="247"/>
      <c r="W80" s="247"/>
      <c r="X80" s="247"/>
      <c r="Y80" s="247"/>
      <c r="Z80" s="248"/>
      <c r="AA80" s="248"/>
      <c r="AB80" s="248"/>
      <c r="AC80" s="248"/>
      <c r="AD80" s="248"/>
      <c r="AE80" s="248"/>
      <c r="AF80" s="248"/>
      <c r="AG80" s="248" t="s">
        <v>149</v>
      </c>
      <c r="AH80" s="248">
        <v>0</v>
      </c>
      <c r="AI80" s="248"/>
      <c r="AJ80" s="248"/>
      <c r="AK80" s="248"/>
      <c r="AL80" s="248"/>
      <c r="AM80" s="248"/>
      <c r="AN80" s="248"/>
      <c r="AO80" s="248"/>
      <c r="AP80" s="248"/>
      <c r="AQ80" s="248"/>
      <c r="AR80" s="248"/>
      <c r="AS80" s="248"/>
      <c r="AT80" s="248"/>
      <c r="AU80" s="248"/>
      <c r="AV80" s="248"/>
      <c r="AW80" s="248"/>
      <c r="AX80" s="248"/>
      <c r="AY80" s="248"/>
      <c r="AZ80" s="248"/>
      <c r="BA80" s="248"/>
      <c r="BB80" s="248"/>
      <c r="BC80" s="248"/>
      <c r="BD80" s="248"/>
      <c r="BE80" s="248"/>
      <c r="BF80" s="248"/>
      <c r="BG80" s="248"/>
      <c r="BH80" s="248"/>
    </row>
    <row r="81" spans="1:60" outlineLevel="1" x14ac:dyDescent="0.2">
      <c r="A81" s="239">
        <v>32</v>
      </c>
      <c r="B81" s="240" t="s">
        <v>2772</v>
      </c>
      <c r="C81" s="241" t="s">
        <v>2773</v>
      </c>
      <c r="D81" s="242" t="s">
        <v>152</v>
      </c>
      <c r="E81" s="243">
        <v>79.236770000000007</v>
      </c>
      <c r="F81" s="244"/>
      <c r="G81" s="245">
        <f>ROUND(E81*F81,2)</f>
        <v>0</v>
      </c>
      <c r="H81" s="244">
        <v>0</v>
      </c>
      <c r="I81" s="245">
        <f>ROUND(E81*H81,2)</f>
        <v>0</v>
      </c>
      <c r="J81" s="244">
        <v>1537</v>
      </c>
      <c r="K81" s="245">
        <f>ROUND(E81*J81,2)</f>
        <v>121786.92</v>
      </c>
      <c r="L81" s="245">
        <v>21</v>
      </c>
      <c r="M81" s="245">
        <f>G81*(1+L81/100)</f>
        <v>0</v>
      </c>
      <c r="N81" s="243">
        <v>0</v>
      </c>
      <c r="O81" s="243">
        <f>ROUND(E81*N81,2)</f>
        <v>0</v>
      </c>
      <c r="P81" s="243">
        <v>0</v>
      </c>
      <c r="Q81" s="243">
        <f>ROUND(E81*P81,2)</f>
        <v>0</v>
      </c>
      <c r="R81" s="245" t="s">
        <v>301</v>
      </c>
      <c r="S81" s="245" t="s">
        <v>131</v>
      </c>
      <c r="T81" s="246" t="s">
        <v>131</v>
      </c>
      <c r="U81" s="247">
        <v>3.327</v>
      </c>
      <c r="V81" s="247">
        <f>ROUND(E81*U81,2)</f>
        <v>263.62</v>
      </c>
      <c r="W81" s="247"/>
      <c r="X81" s="247" t="s">
        <v>346</v>
      </c>
      <c r="Y81" s="247" t="s">
        <v>133</v>
      </c>
      <c r="Z81" s="248"/>
      <c r="AA81" s="248"/>
      <c r="AB81" s="248"/>
      <c r="AC81" s="248"/>
      <c r="AD81" s="248"/>
      <c r="AE81" s="248"/>
      <c r="AF81" s="248"/>
      <c r="AG81" s="248" t="s">
        <v>347</v>
      </c>
      <c r="AH81" s="248"/>
      <c r="AI81" s="248"/>
      <c r="AJ81" s="248"/>
      <c r="AK81" s="248"/>
      <c r="AL81" s="248"/>
      <c r="AM81" s="248"/>
      <c r="AN81" s="248"/>
      <c r="AO81" s="248"/>
      <c r="AP81" s="248"/>
      <c r="AQ81" s="248"/>
      <c r="AR81" s="248"/>
      <c r="AS81" s="248"/>
      <c r="AT81" s="248"/>
      <c r="AU81" s="248"/>
      <c r="AV81" s="248"/>
      <c r="AW81" s="248"/>
      <c r="AX81" s="248"/>
      <c r="AY81" s="248"/>
      <c r="AZ81" s="248"/>
      <c r="BA81" s="248"/>
      <c r="BB81" s="248"/>
      <c r="BC81" s="248"/>
      <c r="BD81" s="248"/>
      <c r="BE81" s="248"/>
      <c r="BF81" s="248"/>
      <c r="BG81" s="248"/>
      <c r="BH81" s="248"/>
    </row>
    <row r="82" spans="1:60" outlineLevel="2" x14ac:dyDescent="0.2">
      <c r="A82" s="249"/>
      <c r="B82" s="250"/>
      <c r="C82" s="480" t="s">
        <v>374</v>
      </c>
      <c r="D82" s="480"/>
      <c r="E82" s="480"/>
      <c r="F82" s="490"/>
      <c r="G82" s="480"/>
      <c r="H82" s="247"/>
      <c r="I82" s="247"/>
      <c r="J82" s="247"/>
      <c r="K82" s="247"/>
      <c r="L82" s="247"/>
      <c r="M82" s="247"/>
      <c r="N82" s="251"/>
      <c r="O82" s="251"/>
      <c r="P82" s="251"/>
      <c r="Q82" s="251"/>
      <c r="R82" s="247"/>
      <c r="S82" s="247"/>
      <c r="T82" s="247"/>
      <c r="U82" s="247"/>
      <c r="V82" s="247"/>
      <c r="W82" s="247"/>
      <c r="X82" s="247"/>
      <c r="Y82" s="247"/>
      <c r="Z82" s="248"/>
      <c r="AA82" s="248"/>
      <c r="AB82" s="248"/>
      <c r="AC82" s="248"/>
      <c r="AD82" s="248"/>
      <c r="AE82" s="248"/>
      <c r="AF82" s="248"/>
      <c r="AG82" s="248" t="s">
        <v>136</v>
      </c>
      <c r="AH82" s="248"/>
      <c r="AI82" s="248"/>
      <c r="AJ82" s="248"/>
      <c r="AK82" s="248"/>
      <c r="AL82" s="248"/>
      <c r="AM82" s="248"/>
      <c r="AN82" s="248"/>
      <c r="AO82" s="248"/>
      <c r="AP82" s="248"/>
      <c r="AQ82" s="248"/>
      <c r="AR82" s="248"/>
      <c r="AS82" s="248"/>
      <c r="AT82" s="248"/>
      <c r="AU82" s="248"/>
      <c r="AV82" s="248"/>
      <c r="AW82" s="248"/>
      <c r="AX82" s="248"/>
      <c r="AY82" s="248"/>
      <c r="AZ82" s="248"/>
      <c r="BA82" s="248"/>
      <c r="BB82" s="248"/>
      <c r="BC82" s="248"/>
      <c r="BD82" s="248"/>
      <c r="BE82" s="248"/>
      <c r="BF82" s="248"/>
      <c r="BG82" s="248"/>
      <c r="BH82" s="248"/>
    </row>
    <row r="83" spans="1:60" x14ac:dyDescent="0.2">
      <c r="A83" s="263" t="s">
        <v>125</v>
      </c>
      <c r="B83" s="232" t="s">
        <v>83</v>
      </c>
      <c r="C83" s="233" t="s">
        <v>84</v>
      </c>
      <c r="D83" s="234"/>
      <c r="E83" s="235"/>
      <c r="F83" s="489"/>
      <c r="G83" s="236">
        <f>SUMIF(AG84:AG88,"&lt;&gt;NOR",G84:G88)</f>
        <v>0</v>
      </c>
      <c r="H83" s="236"/>
      <c r="I83" s="236">
        <f>SUM(I84:I88)</f>
        <v>8274.7000000000007</v>
      </c>
      <c r="J83" s="236"/>
      <c r="K83" s="236">
        <f>SUM(K84:K88)</f>
        <v>33366.639999999999</v>
      </c>
      <c r="L83" s="236"/>
      <c r="M83" s="236">
        <f>SUM(M84:M88)</f>
        <v>0</v>
      </c>
      <c r="N83" s="235"/>
      <c r="O83" s="235">
        <f>SUM(O84:O88)</f>
        <v>0.05</v>
      </c>
      <c r="P83" s="235"/>
      <c r="Q83" s="235">
        <f>SUM(Q84:Q88)</f>
        <v>0</v>
      </c>
      <c r="R83" s="236"/>
      <c r="S83" s="236"/>
      <c r="T83" s="237"/>
      <c r="U83" s="238"/>
      <c r="V83" s="238">
        <f>SUM(V84:V88)</f>
        <v>63.370000000000005</v>
      </c>
      <c r="W83" s="238"/>
      <c r="X83" s="238"/>
      <c r="Y83" s="238"/>
      <c r="AG83" t="s">
        <v>126</v>
      </c>
    </row>
    <row r="84" spans="1:60" outlineLevel="1" x14ac:dyDescent="0.2">
      <c r="A84" s="239">
        <v>33</v>
      </c>
      <c r="B84" s="240" t="s">
        <v>2574</v>
      </c>
      <c r="C84" s="241" t="s">
        <v>2575</v>
      </c>
      <c r="D84" s="242" t="s">
        <v>160</v>
      </c>
      <c r="E84" s="243">
        <v>130.66</v>
      </c>
      <c r="F84" s="244"/>
      <c r="G84" s="245">
        <f>ROUND(E84*F84,2)</f>
        <v>0</v>
      </c>
      <c r="H84" s="244">
        <v>1.64</v>
      </c>
      <c r="I84" s="245">
        <f>ROUND(E84*H84,2)</f>
        <v>214.28</v>
      </c>
      <c r="J84" s="244">
        <v>32.06</v>
      </c>
      <c r="K84" s="245">
        <f>ROUND(E84*J84,2)</f>
        <v>4188.96</v>
      </c>
      <c r="L84" s="245">
        <v>21</v>
      </c>
      <c r="M84" s="245">
        <f>G84*(1+L84/100)</f>
        <v>0</v>
      </c>
      <c r="N84" s="243">
        <v>1.0000000000000001E-5</v>
      </c>
      <c r="O84" s="243">
        <f>ROUND(E84*N84,2)</f>
        <v>0</v>
      </c>
      <c r="P84" s="243">
        <v>0</v>
      </c>
      <c r="Q84" s="243">
        <f>ROUND(E84*P84,2)</f>
        <v>0</v>
      </c>
      <c r="R84" s="245" t="s">
        <v>2576</v>
      </c>
      <c r="S84" s="245" t="s">
        <v>131</v>
      </c>
      <c r="T84" s="246" t="s">
        <v>131</v>
      </c>
      <c r="U84" s="247">
        <v>7.1999999999999995E-2</v>
      </c>
      <c r="V84" s="247">
        <f>ROUND(E84*U84,2)</f>
        <v>9.41</v>
      </c>
      <c r="W84" s="247"/>
      <c r="X84" s="247" t="s">
        <v>132</v>
      </c>
      <c r="Y84" s="247" t="s">
        <v>133</v>
      </c>
      <c r="Z84" s="248"/>
      <c r="AA84" s="248"/>
      <c r="AB84" s="248"/>
      <c r="AC84" s="248"/>
      <c r="AD84" s="248"/>
      <c r="AE84" s="248"/>
      <c r="AF84" s="248"/>
      <c r="AG84" s="248" t="s">
        <v>134</v>
      </c>
      <c r="AH84" s="248"/>
      <c r="AI84" s="248"/>
      <c r="AJ84" s="248"/>
      <c r="AK84" s="248"/>
      <c r="AL84" s="248"/>
      <c r="AM84" s="248"/>
      <c r="AN84" s="248"/>
      <c r="AO84" s="248"/>
      <c r="AP84" s="248"/>
      <c r="AQ84" s="248"/>
      <c r="AR84" s="248"/>
      <c r="AS84" s="248"/>
      <c r="AT84" s="248"/>
      <c r="AU84" s="248"/>
      <c r="AV84" s="248"/>
      <c r="AW84" s="248"/>
      <c r="AX84" s="248"/>
      <c r="AY84" s="248"/>
      <c r="AZ84" s="248"/>
      <c r="BA84" s="248"/>
      <c r="BB84" s="248"/>
      <c r="BC84" s="248"/>
      <c r="BD84" s="248"/>
      <c r="BE84" s="248"/>
      <c r="BF84" s="248"/>
      <c r="BG84" s="248"/>
      <c r="BH84" s="248"/>
    </row>
    <row r="85" spans="1:60" outlineLevel="2" x14ac:dyDescent="0.2">
      <c r="A85" s="249"/>
      <c r="B85" s="250"/>
      <c r="C85" s="252" t="s">
        <v>2774</v>
      </c>
      <c r="D85" s="253"/>
      <c r="E85" s="254">
        <v>130.66</v>
      </c>
      <c r="F85" s="491"/>
      <c r="G85" s="247"/>
      <c r="H85" s="247"/>
      <c r="I85" s="247"/>
      <c r="J85" s="247"/>
      <c r="K85" s="247"/>
      <c r="L85" s="247"/>
      <c r="M85" s="247"/>
      <c r="N85" s="251"/>
      <c r="O85" s="251"/>
      <c r="P85" s="251"/>
      <c r="Q85" s="251"/>
      <c r="R85" s="247"/>
      <c r="S85" s="247"/>
      <c r="T85" s="247"/>
      <c r="U85" s="247"/>
      <c r="V85" s="247"/>
      <c r="W85" s="247"/>
      <c r="X85" s="247"/>
      <c r="Y85" s="247"/>
      <c r="Z85" s="248"/>
      <c r="AA85" s="248"/>
      <c r="AB85" s="248"/>
      <c r="AC85" s="248"/>
      <c r="AD85" s="248"/>
      <c r="AE85" s="248"/>
      <c r="AF85" s="248"/>
      <c r="AG85" s="248" t="s">
        <v>149</v>
      </c>
      <c r="AH85" s="248">
        <v>0</v>
      </c>
      <c r="AI85" s="248"/>
      <c r="AJ85" s="248"/>
      <c r="AK85" s="248"/>
      <c r="AL85" s="248"/>
      <c r="AM85" s="248"/>
      <c r="AN85" s="248"/>
      <c r="AO85" s="248"/>
      <c r="AP85" s="248"/>
      <c r="AQ85" s="248"/>
      <c r="AR85" s="248"/>
      <c r="AS85" s="248"/>
      <c r="AT85" s="248"/>
      <c r="AU85" s="248"/>
      <c r="AV85" s="248"/>
      <c r="AW85" s="248"/>
      <c r="AX85" s="248"/>
      <c r="AY85" s="248"/>
      <c r="AZ85" s="248"/>
      <c r="BA85" s="248"/>
      <c r="BB85" s="248"/>
      <c r="BC85" s="248"/>
      <c r="BD85" s="248"/>
      <c r="BE85" s="248"/>
      <c r="BF85" s="248"/>
      <c r="BG85" s="248"/>
      <c r="BH85" s="248"/>
    </row>
    <row r="86" spans="1:60" outlineLevel="1" x14ac:dyDescent="0.2">
      <c r="A86" s="239">
        <v>34</v>
      </c>
      <c r="B86" s="240" t="s">
        <v>2579</v>
      </c>
      <c r="C86" s="241" t="s">
        <v>2580</v>
      </c>
      <c r="D86" s="242" t="s">
        <v>160</v>
      </c>
      <c r="E86" s="243">
        <v>130.66</v>
      </c>
      <c r="F86" s="244"/>
      <c r="G86" s="245">
        <f>ROUND(E86*F86,2)</f>
        <v>0</v>
      </c>
      <c r="H86" s="244">
        <v>61.69</v>
      </c>
      <c r="I86" s="245">
        <f>ROUND(E86*H86,2)</f>
        <v>8060.42</v>
      </c>
      <c r="J86" s="244">
        <v>223.31</v>
      </c>
      <c r="K86" s="245">
        <f>ROUND(E86*J86,2)</f>
        <v>29177.68</v>
      </c>
      <c r="L86" s="245">
        <v>21</v>
      </c>
      <c r="M86" s="245">
        <f>G86*(1+L86/100)</f>
        <v>0</v>
      </c>
      <c r="N86" s="243">
        <v>3.6000000000000002E-4</v>
      </c>
      <c r="O86" s="243">
        <f>ROUND(E86*N86,2)</f>
        <v>0.05</v>
      </c>
      <c r="P86" s="243">
        <v>0</v>
      </c>
      <c r="Q86" s="243">
        <f>ROUND(E86*P86,2)</f>
        <v>0</v>
      </c>
      <c r="R86" s="245" t="s">
        <v>2576</v>
      </c>
      <c r="S86" s="245" t="s">
        <v>131</v>
      </c>
      <c r="T86" s="246" t="s">
        <v>131</v>
      </c>
      <c r="U86" s="247">
        <v>0.41299999999999998</v>
      </c>
      <c r="V86" s="247">
        <f>ROUND(E86*U86,2)</f>
        <v>53.96</v>
      </c>
      <c r="W86" s="247"/>
      <c r="X86" s="247" t="s">
        <v>132</v>
      </c>
      <c r="Y86" s="247" t="s">
        <v>133</v>
      </c>
      <c r="Z86" s="248"/>
      <c r="AA86" s="248"/>
      <c r="AB86" s="248"/>
      <c r="AC86" s="248"/>
      <c r="AD86" s="248"/>
      <c r="AE86" s="248"/>
      <c r="AF86" s="248"/>
      <c r="AG86" s="248" t="s">
        <v>134</v>
      </c>
      <c r="AH86" s="248"/>
      <c r="AI86" s="248"/>
      <c r="AJ86" s="248"/>
      <c r="AK86" s="248"/>
      <c r="AL86" s="248"/>
      <c r="AM86" s="248"/>
      <c r="AN86" s="248"/>
      <c r="AO86" s="248"/>
      <c r="AP86" s="248"/>
      <c r="AQ86" s="248"/>
      <c r="AR86" s="248"/>
      <c r="AS86" s="248"/>
      <c r="AT86" s="248"/>
      <c r="AU86" s="248"/>
      <c r="AV86" s="248"/>
      <c r="AW86" s="248"/>
      <c r="AX86" s="248"/>
      <c r="AY86" s="248"/>
      <c r="AZ86" s="248"/>
      <c r="BA86" s="248"/>
      <c r="BB86" s="248"/>
      <c r="BC86" s="248"/>
      <c r="BD86" s="248"/>
      <c r="BE86" s="248"/>
      <c r="BF86" s="248"/>
      <c r="BG86" s="248"/>
      <c r="BH86" s="248"/>
    </row>
    <row r="87" spans="1:60" outlineLevel="2" x14ac:dyDescent="0.2">
      <c r="A87" s="249"/>
      <c r="B87" s="250"/>
      <c r="C87" s="479" t="s">
        <v>2581</v>
      </c>
      <c r="D87" s="479"/>
      <c r="E87" s="479"/>
      <c r="F87" s="493"/>
      <c r="G87" s="479"/>
      <c r="H87" s="247"/>
      <c r="I87" s="247"/>
      <c r="J87" s="247"/>
      <c r="K87" s="247"/>
      <c r="L87" s="247"/>
      <c r="M87" s="247"/>
      <c r="N87" s="251"/>
      <c r="O87" s="251"/>
      <c r="P87" s="251"/>
      <c r="Q87" s="251"/>
      <c r="R87" s="247"/>
      <c r="S87" s="247"/>
      <c r="T87" s="247"/>
      <c r="U87" s="247"/>
      <c r="V87" s="247"/>
      <c r="W87" s="247"/>
      <c r="X87" s="247"/>
      <c r="Y87" s="247"/>
      <c r="Z87" s="248"/>
      <c r="AA87" s="248"/>
      <c r="AB87" s="248"/>
      <c r="AC87" s="248"/>
      <c r="AD87" s="248"/>
      <c r="AE87" s="248"/>
      <c r="AF87" s="248"/>
      <c r="AG87" s="248" t="s">
        <v>157</v>
      </c>
      <c r="AH87" s="248"/>
      <c r="AI87" s="248"/>
      <c r="AJ87" s="248"/>
      <c r="AK87" s="248"/>
      <c r="AL87" s="248"/>
      <c r="AM87" s="248"/>
      <c r="AN87" s="248"/>
      <c r="AO87" s="248"/>
      <c r="AP87" s="248"/>
      <c r="AQ87" s="248"/>
      <c r="AR87" s="248"/>
      <c r="AS87" s="248"/>
      <c r="AT87" s="248"/>
      <c r="AU87" s="248"/>
      <c r="AV87" s="248"/>
      <c r="AW87" s="248"/>
      <c r="AX87" s="248"/>
      <c r="AY87" s="248"/>
      <c r="AZ87" s="248"/>
      <c r="BA87" s="248"/>
      <c r="BB87" s="248"/>
      <c r="BC87" s="248"/>
      <c r="BD87" s="248"/>
      <c r="BE87" s="248"/>
      <c r="BF87" s="248"/>
      <c r="BG87" s="248"/>
      <c r="BH87" s="248"/>
    </row>
    <row r="88" spans="1:60" outlineLevel="2" x14ac:dyDescent="0.2">
      <c r="A88" s="249"/>
      <c r="B88" s="250"/>
      <c r="C88" s="252" t="s">
        <v>2775</v>
      </c>
      <c r="D88" s="253"/>
      <c r="E88" s="254">
        <v>130.66</v>
      </c>
      <c r="F88" s="491"/>
      <c r="G88" s="247"/>
      <c r="H88" s="247"/>
      <c r="I88" s="247"/>
      <c r="J88" s="247"/>
      <c r="K88" s="247"/>
      <c r="L88" s="247"/>
      <c r="M88" s="247"/>
      <c r="N88" s="251"/>
      <c r="O88" s="251"/>
      <c r="P88" s="251"/>
      <c r="Q88" s="251"/>
      <c r="R88" s="247"/>
      <c r="S88" s="247"/>
      <c r="T88" s="247"/>
      <c r="U88" s="247"/>
      <c r="V88" s="247"/>
      <c r="W88" s="247"/>
      <c r="X88" s="247"/>
      <c r="Y88" s="247"/>
      <c r="Z88" s="248"/>
      <c r="AA88" s="248"/>
      <c r="AB88" s="248"/>
      <c r="AC88" s="248"/>
      <c r="AD88" s="248"/>
      <c r="AE88" s="248"/>
      <c r="AF88" s="248"/>
      <c r="AG88" s="248" t="s">
        <v>149</v>
      </c>
      <c r="AH88" s="248">
        <v>0</v>
      </c>
      <c r="AI88" s="248"/>
      <c r="AJ88" s="248"/>
      <c r="AK88" s="248"/>
      <c r="AL88" s="248"/>
      <c r="AM88" s="248"/>
      <c r="AN88" s="248"/>
      <c r="AO88" s="248"/>
      <c r="AP88" s="248"/>
      <c r="AQ88" s="248"/>
      <c r="AR88" s="248"/>
      <c r="AS88" s="248"/>
      <c r="AT88" s="248"/>
      <c r="AU88" s="248"/>
      <c r="AV88" s="248"/>
      <c r="AW88" s="248"/>
      <c r="AX88" s="248"/>
      <c r="AY88" s="248"/>
      <c r="AZ88" s="248"/>
      <c r="BA88" s="248"/>
      <c r="BB88" s="248"/>
      <c r="BC88" s="248"/>
      <c r="BD88" s="248"/>
      <c r="BE88" s="248"/>
      <c r="BF88" s="248"/>
      <c r="BG88" s="248"/>
      <c r="BH88" s="248"/>
    </row>
    <row r="89" spans="1:60" x14ac:dyDescent="0.2">
      <c r="A89" s="263" t="s">
        <v>125</v>
      </c>
      <c r="B89" s="232" t="s">
        <v>87</v>
      </c>
      <c r="C89" s="233" t="s">
        <v>88</v>
      </c>
      <c r="D89" s="234"/>
      <c r="E89" s="235"/>
      <c r="F89" s="489"/>
      <c r="G89" s="236">
        <f>SUMIF(AG90:AG93,"&lt;&gt;NOR",G90:G93)</f>
        <v>0</v>
      </c>
      <c r="H89" s="236"/>
      <c r="I89" s="236">
        <f>SUM(I90:I93)</f>
        <v>0</v>
      </c>
      <c r="J89" s="236"/>
      <c r="K89" s="236">
        <f>SUM(K90:K93)</f>
        <v>129638.95000000001</v>
      </c>
      <c r="L89" s="236"/>
      <c r="M89" s="236">
        <f>SUM(M90:M93)</f>
        <v>0</v>
      </c>
      <c r="N89" s="235"/>
      <c r="O89" s="235">
        <f>SUM(O90:O93)</f>
        <v>0</v>
      </c>
      <c r="P89" s="235"/>
      <c r="Q89" s="235">
        <f>SUM(Q90:Q93)</f>
        <v>0</v>
      </c>
      <c r="R89" s="236"/>
      <c r="S89" s="236"/>
      <c r="T89" s="237"/>
      <c r="U89" s="238"/>
      <c r="V89" s="238">
        <f>SUM(V90:V93)</f>
        <v>50.76</v>
      </c>
      <c r="W89" s="238"/>
      <c r="X89" s="238"/>
      <c r="Y89" s="238"/>
      <c r="AG89" t="s">
        <v>126</v>
      </c>
    </row>
    <row r="90" spans="1:60" outlineLevel="1" x14ac:dyDescent="0.2">
      <c r="A90" s="239">
        <v>35</v>
      </c>
      <c r="B90" s="240" t="s">
        <v>507</v>
      </c>
      <c r="C90" s="241" t="s">
        <v>508</v>
      </c>
      <c r="D90" s="242" t="s">
        <v>152</v>
      </c>
      <c r="E90" s="243">
        <v>103.58685</v>
      </c>
      <c r="F90" s="244"/>
      <c r="G90" s="245">
        <f>ROUND(E90*F90,2)</f>
        <v>0</v>
      </c>
      <c r="H90" s="244">
        <v>0</v>
      </c>
      <c r="I90" s="245">
        <f>ROUND(E90*H90,2)</f>
        <v>0</v>
      </c>
      <c r="J90" s="244">
        <v>271.5</v>
      </c>
      <c r="K90" s="245">
        <f>ROUND(E90*J90,2)</f>
        <v>28123.83</v>
      </c>
      <c r="L90" s="245">
        <v>21</v>
      </c>
      <c r="M90" s="245">
        <f>G90*(1+L90/100)</f>
        <v>0</v>
      </c>
      <c r="N90" s="243">
        <v>0</v>
      </c>
      <c r="O90" s="243">
        <f>ROUND(E90*N90,2)</f>
        <v>0</v>
      </c>
      <c r="P90" s="243">
        <v>0</v>
      </c>
      <c r="Q90" s="243">
        <f>ROUND(E90*P90,2)</f>
        <v>0</v>
      </c>
      <c r="R90" s="245" t="s">
        <v>257</v>
      </c>
      <c r="S90" s="245" t="s">
        <v>131</v>
      </c>
      <c r="T90" s="246" t="s">
        <v>131</v>
      </c>
      <c r="U90" s="247">
        <v>0.49</v>
      </c>
      <c r="V90" s="247">
        <f>ROUND(E90*U90,2)</f>
        <v>50.76</v>
      </c>
      <c r="W90" s="247"/>
      <c r="X90" s="247" t="s">
        <v>505</v>
      </c>
      <c r="Y90" s="247" t="s">
        <v>133</v>
      </c>
      <c r="Z90" s="248"/>
      <c r="AA90" s="248"/>
      <c r="AB90" s="248"/>
      <c r="AC90" s="248"/>
      <c r="AD90" s="248"/>
      <c r="AE90" s="248"/>
      <c r="AF90" s="248"/>
      <c r="AG90" s="248" t="s">
        <v>506</v>
      </c>
      <c r="AH90" s="248"/>
      <c r="AI90" s="248"/>
      <c r="AJ90" s="248"/>
      <c r="AK90" s="248"/>
      <c r="AL90" s="248"/>
      <c r="AM90" s="248"/>
      <c r="AN90" s="248"/>
      <c r="AO90" s="248"/>
      <c r="AP90" s="248"/>
      <c r="AQ90" s="248"/>
      <c r="AR90" s="248"/>
      <c r="AS90" s="248"/>
      <c r="AT90" s="248"/>
      <c r="AU90" s="248"/>
      <c r="AV90" s="248"/>
      <c r="AW90" s="248"/>
      <c r="AX90" s="248"/>
      <c r="AY90" s="248"/>
      <c r="AZ90" s="248"/>
      <c r="BA90" s="248"/>
      <c r="BB90" s="248"/>
      <c r="BC90" s="248"/>
      <c r="BD90" s="248"/>
      <c r="BE90" s="248"/>
      <c r="BF90" s="248"/>
      <c r="BG90" s="248"/>
      <c r="BH90" s="248"/>
    </row>
    <row r="91" spans="1:60" outlineLevel="2" x14ac:dyDescent="0.2">
      <c r="A91" s="249"/>
      <c r="B91" s="250"/>
      <c r="C91" s="479" t="s">
        <v>509</v>
      </c>
      <c r="D91" s="479"/>
      <c r="E91" s="479"/>
      <c r="F91" s="493"/>
      <c r="G91" s="479"/>
      <c r="H91" s="247"/>
      <c r="I91" s="247"/>
      <c r="J91" s="247"/>
      <c r="K91" s="247"/>
      <c r="L91" s="247"/>
      <c r="M91" s="247"/>
      <c r="N91" s="251"/>
      <c r="O91" s="251"/>
      <c r="P91" s="251"/>
      <c r="Q91" s="251"/>
      <c r="R91" s="247"/>
      <c r="S91" s="247"/>
      <c r="T91" s="247"/>
      <c r="U91" s="247"/>
      <c r="V91" s="247"/>
      <c r="W91" s="247"/>
      <c r="X91" s="247"/>
      <c r="Y91" s="247"/>
      <c r="Z91" s="248"/>
      <c r="AA91" s="248"/>
      <c r="AB91" s="248"/>
      <c r="AC91" s="248"/>
      <c r="AD91" s="248"/>
      <c r="AE91" s="248"/>
      <c r="AF91" s="248"/>
      <c r="AG91" s="248" t="s">
        <v>157</v>
      </c>
      <c r="AH91" s="248"/>
      <c r="AI91" s="248"/>
      <c r="AJ91" s="248"/>
      <c r="AK91" s="248"/>
      <c r="AL91" s="248"/>
      <c r="AM91" s="248"/>
      <c r="AN91" s="248"/>
      <c r="AO91" s="248"/>
      <c r="AP91" s="248"/>
      <c r="AQ91" s="248"/>
      <c r="AR91" s="248"/>
      <c r="AS91" s="248"/>
      <c r="AT91" s="248"/>
      <c r="AU91" s="248"/>
      <c r="AV91" s="248"/>
      <c r="AW91" s="248"/>
      <c r="AX91" s="248"/>
      <c r="AY91" s="248"/>
      <c r="AZ91" s="248"/>
      <c r="BA91" s="248"/>
      <c r="BB91" s="248"/>
      <c r="BC91" s="248"/>
      <c r="BD91" s="248"/>
      <c r="BE91" s="248"/>
      <c r="BF91" s="248"/>
      <c r="BG91" s="248"/>
      <c r="BH91" s="248"/>
    </row>
    <row r="92" spans="1:60" outlineLevel="1" x14ac:dyDescent="0.2">
      <c r="A92" s="255">
        <v>36</v>
      </c>
      <c r="B92" s="256" t="s">
        <v>510</v>
      </c>
      <c r="C92" s="257" t="s">
        <v>511</v>
      </c>
      <c r="D92" s="258" t="s">
        <v>152</v>
      </c>
      <c r="E92" s="259">
        <v>1450.21596</v>
      </c>
      <c r="F92" s="260"/>
      <c r="G92" s="261">
        <f>ROUND(E92*F92,2)</f>
        <v>0</v>
      </c>
      <c r="H92" s="260">
        <v>0</v>
      </c>
      <c r="I92" s="261">
        <f>ROUND(E92*H92,2)</f>
        <v>0</v>
      </c>
      <c r="J92" s="260">
        <v>25</v>
      </c>
      <c r="K92" s="261">
        <f>ROUND(E92*J92,2)</f>
        <v>36255.4</v>
      </c>
      <c r="L92" s="261">
        <v>21</v>
      </c>
      <c r="M92" s="261">
        <f>G92*(1+L92/100)</f>
        <v>0</v>
      </c>
      <c r="N92" s="259">
        <v>0</v>
      </c>
      <c r="O92" s="259">
        <f>ROUND(E92*N92,2)</f>
        <v>0</v>
      </c>
      <c r="P92" s="259">
        <v>0</v>
      </c>
      <c r="Q92" s="259">
        <f>ROUND(E92*P92,2)</f>
        <v>0</v>
      </c>
      <c r="R92" s="261" t="s">
        <v>257</v>
      </c>
      <c r="S92" s="261" t="s">
        <v>131</v>
      </c>
      <c r="T92" s="262" t="s">
        <v>131</v>
      </c>
      <c r="U92" s="247">
        <v>0</v>
      </c>
      <c r="V92" s="247">
        <f>ROUND(E92*U92,2)</f>
        <v>0</v>
      </c>
      <c r="W92" s="247"/>
      <c r="X92" s="247" t="s">
        <v>505</v>
      </c>
      <c r="Y92" s="247" t="s">
        <v>133</v>
      </c>
      <c r="Z92" s="248"/>
      <c r="AA92" s="248"/>
      <c r="AB92" s="248"/>
      <c r="AC92" s="248"/>
      <c r="AD92" s="248"/>
      <c r="AE92" s="248"/>
      <c r="AF92" s="248"/>
      <c r="AG92" s="248" t="s">
        <v>506</v>
      </c>
      <c r="AH92" s="248"/>
      <c r="AI92" s="248"/>
      <c r="AJ92" s="248"/>
      <c r="AK92" s="248"/>
      <c r="AL92" s="248"/>
      <c r="AM92" s="248"/>
      <c r="AN92" s="248"/>
      <c r="AO92" s="248"/>
      <c r="AP92" s="248"/>
      <c r="AQ92" s="248"/>
      <c r="AR92" s="248"/>
      <c r="AS92" s="248"/>
      <c r="AT92" s="248"/>
      <c r="AU92" s="248"/>
      <c r="AV92" s="248"/>
      <c r="AW92" s="248"/>
      <c r="AX92" s="248"/>
      <c r="AY92" s="248"/>
      <c r="AZ92" s="248"/>
      <c r="BA92" s="248"/>
      <c r="BB92" s="248"/>
      <c r="BC92" s="248"/>
      <c r="BD92" s="248"/>
      <c r="BE92" s="248"/>
      <c r="BF92" s="248"/>
      <c r="BG92" s="248"/>
      <c r="BH92" s="248"/>
    </row>
    <row r="93" spans="1:60" ht="22.5" outlineLevel="1" x14ac:dyDescent="0.2">
      <c r="A93" s="239">
        <v>37</v>
      </c>
      <c r="B93" s="240" t="s">
        <v>3236</v>
      </c>
      <c r="C93" s="241" t="s">
        <v>3237</v>
      </c>
      <c r="D93" s="242" t="s">
        <v>152</v>
      </c>
      <c r="E93" s="243">
        <v>103.58685</v>
      </c>
      <c r="F93" s="244"/>
      <c r="G93" s="245">
        <f>ROUND(E93*F93,2)</f>
        <v>0</v>
      </c>
      <c r="H93" s="244">
        <v>0</v>
      </c>
      <c r="I93" s="245">
        <f>ROUND(E93*H93,2)</f>
        <v>0</v>
      </c>
      <c r="J93" s="244">
        <v>630</v>
      </c>
      <c r="K93" s="245">
        <f>ROUND(E93*J93,2)</f>
        <v>65259.72</v>
      </c>
      <c r="L93" s="245">
        <v>21</v>
      </c>
      <c r="M93" s="245">
        <f>G93*(1+L93/100)</f>
        <v>0</v>
      </c>
      <c r="N93" s="243">
        <v>0</v>
      </c>
      <c r="O93" s="243">
        <f>ROUND(E93*N93,2)</f>
        <v>0</v>
      </c>
      <c r="P93" s="243">
        <v>0</v>
      </c>
      <c r="Q93" s="243">
        <f>ROUND(E93*P93,2)</f>
        <v>0</v>
      </c>
      <c r="R93" s="245" t="s">
        <v>257</v>
      </c>
      <c r="S93" s="245" t="s">
        <v>131</v>
      </c>
      <c r="T93" s="246" t="s">
        <v>131</v>
      </c>
      <c r="U93" s="247">
        <v>0</v>
      </c>
      <c r="V93" s="247">
        <f>ROUND(E93*U93,2)</f>
        <v>0</v>
      </c>
      <c r="W93" s="247"/>
      <c r="X93" s="247" t="s">
        <v>505</v>
      </c>
      <c r="Y93" s="247" t="s">
        <v>133</v>
      </c>
      <c r="Z93" s="248"/>
      <c r="AA93" s="248"/>
      <c r="AB93" s="248"/>
      <c r="AC93" s="248"/>
      <c r="AD93" s="248"/>
      <c r="AE93" s="248"/>
      <c r="AF93" s="248"/>
      <c r="AG93" s="248" t="s">
        <v>506</v>
      </c>
      <c r="AH93" s="248"/>
      <c r="AI93" s="248"/>
      <c r="AJ93" s="248"/>
      <c r="AK93" s="248"/>
      <c r="AL93" s="248"/>
      <c r="AM93" s="248"/>
      <c r="AN93" s="248"/>
      <c r="AO93" s="248"/>
      <c r="AP93" s="248"/>
      <c r="AQ93" s="248"/>
      <c r="AR93" s="248"/>
      <c r="AS93" s="248"/>
      <c r="AT93" s="248"/>
      <c r="AU93" s="248"/>
      <c r="AV93" s="248"/>
      <c r="AW93" s="248"/>
      <c r="AX93" s="248"/>
      <c r="AY93" s="248"/>
      <c r="AZ93" s="248"/>
      <c r="BA93" s="248"/>
      <c r="BB93" s="248"/>
      <c r="BC93" s="248"/>
      <c r="BD93" s="248"/>
      <c r="BE93" s="248"/>
      <c r="BF93" s="248"/>
      <c r="BG93" s="248"/>
      <c r="BH93" s="248"/>
    </row>
    <row r="94" spans="1:60" outlineLevel="1" x14ac:dyDescent="0.2">
      <c r="A94" s="263" t="s">
        <v>125</v>
      </c>
      <c r="B94" s="232"/>
      <c r="C94" s="233" t="s">
        <v>2760</v>
      </c>
      <c r="D94" s="234"/>
      <c r="E94" s="235"/>
      <c r="F94" s="489"/>
      <c r="G94" s="236">
        <f>SUM(G95:G106)</f>
        <v>0</v>
      </c>
      <c r="H94" s="284"/>
      <c r="I94" s="247"/>
      <c r="J94" s="284"/>
      <c r="K94" s="247"/>
      <c r="L94" s="247"/>
      <c r="M94" s="247"/>
      <c r="N94" s="251"/>
      <c r="O94" s="251"/>
      <c r="P94" s="251"/>
      <c r="Q94" s="251"/>
      <c r="R94" s="247"/>
      <c r="S94" s="236"/>
      <c r="T94" s="237"/>
      <c r="U94" s="247"/>
      <c r="V94" s="247"/>
      <c r="W94" s="247"/>
      <c r="X94" s="247"/>
      <c r="Y94" s="247"/>
      <c r="Z94" s="248"/>
      <c r="AA94" s="248"/>
      <c r="AB94" s="248"/>
      <c r="AC94" s="248"/>
      <c r="AD94" s="248"/>
      <c r="AE94" s="248"/>
      <c r="AF94" s="248"/>
      <c r="AG94" s="248"/>
      <c r="AH94" s="248"/>
      <c r="AI94" s="248"/>
      <c r="AJ94" s="248"/>
      <c r="AK94" s="248"/>
      <c r="AL94" s="248"/>
      <c r="AM94" s="248"/>
      <c r="AN94" s="248"/>
      <c r="AO94" s="248"/>
      <c r="AP94" s="248"/>
      <c r="AQ94" s="248"/>
      <c r="AR94" s="248"/>
      <c r="AS94" s="248"/>
      <c r="AT94" s="248"/>
      <c r="AU94" s="248"/>
      <c r="AV94" s="248"/>
      <c r="AW94" s="248"/>
      <c r="AX94" s="248"/>
      <c r="AY94" s="248"/>
      <c r="AZ94" s="248"/>
      <c r="BA94" s="248"/>
      <c r="BB94" s="248"/>
      <c r="BC94" s="248"/>
      <c r="BD94" s="248"/>
      <c r="BE94" s="248"/>
      <c r="BF94" s="248"/>
      <c r="BG94" s="248"/>
      <c r="BH94" s="248"/>
    </row>
    <row r="95" spans="1:60" outlineLevel="1" x14ac:dyDescent="0.2">
      <c r="A95" s="473">
        <f>A93+1</f>
        <v>38</v>
      </c>
      <c r="B95" s="222" t="s">
        <v>2780</v>
      </c>
      <c r="C95" s="97" t="s">
        <v>2781</v>
      </c>
      <c r="D95" s="98" t="s">
        <v>308</v>
      </c>
      <c r="E95" s="99">
        <v>1</v>
      </c>
      <c r="F95" s="100"/>
      <c r="G95" s="101">
        <f>F95*E95</f>
        <v>0</v>
      </c>
      <c r="H95" s="284"/>
      <c r="I95" s="247"/>
      <c r="J95" s="284"/>
      <c r="K95" s="247"/>
      <c r="L95" s="247"/>
      <c r="M95" s="247"/>
      <c r="N95" s="251"/>
      <c r="O95" s="251"/>
      <c r="P95" s="251"/>
      <c r="Q95" s="251"/>
      <c r="R95" s="247"/>
      <c r="S95" s="261" t="s">
        <v>193</v>
      </c>
      <c r="T95" s="262" t="s">
        <v>194</v>
      </c>
      <c r="U95" s="247"/>
      <c r="V95" s="247"/>
      <c r="W95" s="247"/>
      <c r="X95" s="247"/>
      <c r="Y95" s="247"/>
      <c r="Z95" s="248"/>
      <c r="AA95" s="248"/>
      <c r="AB95" s="248"/>
      <c r="AC95" s="248"/>
      <c r="AD95" s="248"/>
      <c r="AE95" s="248"/>
      <c r="AF95" s="248"/>
      <c r="AG95" s="248"/>
      <c r="AH95" s="248"/>
      <c r="AI95" s="248"/>
      <c r="AJ95" s="248"/>
      <c r="AK95" s="248"/>
      <c r="AL95" s="248"/>
      <c r="AM95" s="248"/>
      <c r="AN95" s="248"/>
      <c r="AO95" s="248"/>
      <c r="AP95" s="248"/>
      <c r="AQ95" s="248"/>
      <c r="AR95" s="248"/>
      <c r="AS95" s="248"/>
      <c r="AT95" s="248"/>
      <c r="AU95" s="248"/>
      <c r="AV95" s="248"/>
      <c r="AW95" s="248"/>
      <c r="AX95" s="248"/>
      <c r="AY95" s="248"/>
      <c r="AZ95" s="248"/>
      <c r="BA95" s="248"/>
      <c r="BB95" s="248"/>
      <c r="BC95" s="248"/>
      <c r="BD95" s="248"/>
      <c r="BE95" s="248"/>
      <c r="BF95" s="248"/>
      <c r="BG95" s="248"/>
      <c r="BH95" s="248"/>
    </row>
    <row r="96" spans="1:60" outlineLevel="1" x14ac:dyDescent="0.2">
      <c r="A96" s="473">
        <f>A95+1</f>
        <v>39</v>
      </c>
      <c r="B96" s="169" t="s">
        <v>2782</v>
      </c>
      <c r="C96" s="97" t="s">
        <v>2783</v>
      </c>
      <c r="D96" s="98" t="s">
        <v>308</v>
      </c>
      <c r="E96" s="99">
        <v>1</v>
      </c>
      <c r="F96" s="100"/>
      <c r="G96" s="101">
        <f t="shared" ref="G96:G106" si="7">F96*E96</f>
        <v>0</v>
      </c>
      <c r="H96" s="284"/>
      <c r="I96" s="247"/>
      <c r="J96" s="284"/>
      <c r="K96" s="247"/>
      <c r="L96" s="247"/>
      <c r="M96" s="247"/>
      <c r="N96" s="251"/>
      <c r="O96" s="251"/>
      <c r="P96" s="251"/>
      <c r="Q96" s="251"/>
      <c r="R96" s="247"/>
      <c r="S96" s="261" t="s">
        <v>193</v>
      </c>
      <c r="T96" s="262" t="s">
        <v>194</v>
      </c>
      <c r="U96" s="247"/>
      <c r="V96" s="247"/>
      <c r="W96" s="247"/>
      <c r="X96" s="247"/>
      <c r="Y96" s="247"/>
      <c r="Z96" s="248"/>
      <c r="AA96" s="248"/>
      <c r="AB96" s="248"/>
      <c r="AC96" s="248"/>
      <c r="AD96" s="248"/>
      <c r="AE96" s="248"/>
      <c r="AF96" s="248"/>
      <c r="AG96" s="248"/>
      <c r="AH96" s="248"/>
      <c r="AI96" s="248"/>
      <c r="AJ96" s="248"/>
      <c r="AK96" s="248"/>
      <c r="AL96" s="248"/>
      <c r="AM96" s="248"/>
      <c r="AN96" s="248"/>
      <c r="AO96" s="248"/>
      <c r="AP96" s="248"/>
      <c r="AQ96" s="248"/>
      <c r="AR96" s="248"/>
      <c r="AS96" s="248"/>
      <c r="AT96" s="248"/>
      <c r="AU96" s="248"/>
      <c r="AV96" s="248"/>
      <c r="AW96" s="248"/>
      <c r="AX96" s="248"/>
      <c r="AY96" s="248"/>
      <c r="AZ96" s="248"/>
      <c r="BA96" s="248"/>
      <c r="BB96" s="248"/>
      <c r="BC96" s="248"/>
      <c r="BD96" s="248"/>
      <c r="BE96" s="248"/>
      <c r="BF96" s="248"/>
      <c r="BG96" s="248"/>
      <c r="BH96" s="248"/>
    </row>
    <row r="97" spans="1:60" outlineLevel="1" x14ac:dyDescent="0.2">
      <c r="A97" s="473">
        <f t="shared" ref="A97:A106" si="8">A96+1</f>
        <v>40</v>
      </c>
      <c r="B97" s="169" t="s">
        <v>2784</v>
      </c>
      <c r="C97" s="97" t="s">
        <v>2785</v>
      </c>
      <c r="D97" s="98" t="s">
        <v>308</v>
      </c>
      <c r="E97" s="99">
        <v>1</v>
      </c>
      <c r="F97" s="100"/>
      <c r="G97" s="101">
        <f t="shared" si="7"/>
        <v>0</v>
      </c>
      <c r="H97" s="284"/>
      <c r="I97" s="247"/>
      <c r="J97" s="284"/>
      <c r="K97" s="247"/>
      <c r="L97" s="247"/>
      <c r="M97" s="247"/>
      <c r="N97" s="251"/>
      <c r="O97" s="251"/>
      <c r="P97" s="251"/>
      <c r="Q97" s="251"/>
      <c r="R97" s="247"/>
      <c r="S97" s="261" t="s">
        <v>193</v>
      </c>
      <c r="T97" s="262" t="s">
        <v>194</v>
      </c>
      <c r="U97" s="247"/>
      <c r="V97" s="247"/>
      <c r="W97" s="247"/>
      <c r="X97" s="247"/>
      <c r="Y97" s="247"/>
      <c r="Z97" s="248"/>
      <c r="AA97" s="248"/>
      <c r="AB97" s="248"/>
      <c r="AC97" s="248"/>
      <c r="AD97" s="248"/>
      <c r="AE97" s="248"/>
      <c r="AF97" s="248"/>
      <c r="AG97" s="248"/>
      <c r="AH97" s="248"/>
      <c r="AI97" s="248"/>
      <c r="AJ97" s="248"/>
      <c r="AK97" s="248"/>
      <c r="AL97" s="248"/>
      <c r="AM97" s="248"/>
      <c r="AN97" s="248"/>
      <c r="AO97" s="248"/>
      <c r="AP97" s="248"/>
      <c r="AQ97" s="248"/>
      <c r="AR97" s="248"/>
      <c r="AS97" s="248"/>
      <c r="AT97" s="248"/>
      <c r="AU97" s="248"/>
      <c r="AV97" s="248"/>
      <c r="AW97" s="248"/>
      <c r="AX97" s="248"/>
      <c r="AY97" s="248"/>
      <c r="AZ97" s="248"/>
      <c r="BA97" s="248"/>
      <c r="BB97" s="248"/>
      <c r="BC97" s="248"/>
      <c r="BD97" s="248"/>
      <c r="BE97" s="248"/>
      <c r="BF97" s="248"/>
      <c r="BG97" s="248"/>
      <c r="BH97" s="248"/>
    </row>
    <row r="98" spans="1:60" outlineLevel="1" x14ac:dyDescent="0.2">
      <c r="A98" s="473">
        <f t="shared" si="8"/>
        <v>41</v>
      </c>
      <c r="B98" s="169" t="s">
        <v>2786</v>
      </c>
      <c r="C98" s="97" t="s">
        <v>2787</v>
      </c>
      <c r="D98" s="98" t="s">
        <v>308</v>
      </c>
      <c r="E98" s="99">
        <v>1</v>
      </c>
      <c r="F98" s="100"/>
      <c r="G98" s="101">
        <f t="shared" si="7"/>
        <v>0</v>
      </c>
      <c r="H98" s="284"/>
      <c r="I98" s="247"/>
      <c r="J98" s="284"/>
      <c r="K98" s="247"/>
      <c r="L98" s="247"/>
      <c r="M98" s="247"/>
      <c r="N98" s="251"/>
      <c r="O98" s="251"/>
      <c r="P98" s="251"/>
      <c r="Q98" s="251"/>
      <c r="R98" s="247"/>
      <c r="S98" s="261" t="s">
        <v>193</v>
      </c>
      <c r="T98" s="262" t="s">
        <v>194</v>
      </c>
      <c r="U98" s="247"/>
      <c r="V98" s="247"/>
      <c r="W98" s="247"/>
      <c r="X98" s="247"/>
      <c r="Y98" s="247"/>
      <c r="Z98" s="248"/>
      <c r="AA98" s="248"/>
      <c r="AB98" s="248"/>
      <c r="AC98" s="248"/>
      <c r="AD98" s="248"/>
      <c r="AE98" s="248"/>
      <c r="AF98" s="248"/>
      <c r="AG98" s="248"/>
      <c r="AH98" s="248"/>
      <c r="AI98" s="248"/>
      <c r="AJ98" s="248"/>
      <c r="AK98" s="248"/>
      <c r="AL98" s="248"/>
      <c r="AM98" s="248"/>
      <c r="AN98" s="248"/>
      <c r="AO98" s="248"/>
      <c r="AP98" s="248"/>
      <c r="AQ98" s="248"/>
      <c r="AR98" s="248"/>
      <c r="AS98" s="248"/>
      <c r="AT98" s="248"/>
      <c r="AU98" s="248"/>
      <c r="AV98" s="248"/>
      <c r="AW98" s="248"/>
      <c r="AX98" s="248"/>
      <c r="AY98" s="248"/>
      <c r="AZ98" s="248"/>
      <c r="BA98" s="248"/>
      <c r="BB98" s="248"/>
      <c r="BC98" s="248"/>
      <c r="BD98" s="248"/>
      <c r="BE98" s="248"/>
      <c r="BF98" s="248"/>
      <c r="BG98" s="248"/>
      <c r="BH98" s="248"/>
    </row>
    <row r="99" spans="1:60" outlineLevel="1" x14ac:dyDescent="0.2">
      <c r="A99" s="473">
        <f t="shared" si="8"/>
        <v>42</v>
      </c>
      <c r="B99" s="169" t="s">
        <v>2788</v>
      </c>
      <c r="C99" s="97" t="s">
        <v>2789</v>
      </c>
      <c r="D99" s="98" t="s">
        <v>308</v>
      </c>
      <c r="E99" s="99">
        <v>1</v>
      </c>
      <c r="F99" s="100"/>
      <c r="G99" s="101">
        <f t="shared" si="7"/>
        <v>0</v>
      </c>
      <c r="H99" s="284"/>
      <c r="I99" s="247"/>
      <c r="J99" s="284"/>
      <c r="K99" s="247"/>
      <c r="L99" s="247"/>
      <c r="M99" s="247"/>
      <c r="N99" s="251"/>
      <c r="O99" s="251"/>
      <c r="P99" s="251"/>
      <c r="Q99" s="251"/>
      <c r="R99" s="247"/>
      <c r="S99" s="261" t="s">
        <v>193</v>
      </c>
      <c r="T99" s="262" t="s">
        <v>194</v>
      </c>
      <c r="U99" s="247"/>
      <c r="V99" s="247"/>
      <c r="W99" s="247"/>
      <c r="X99" s="247"/>
      <c r="Y99" s="247"/>
      <c r="Z99" s="248"/>
      <c r="AA99" s="248"/>
      <c r="AB99" s="248"/>
      <c r="AC99" s="248"/>
      <c r="AD99" s="248"/>
      <c r="AE99" s="248"/>
      <c r="AF99" s="248"/>
      <c r="AG99" s="248"/>
      <c r="AH99" s="248"/>
      <c r="AI99" s="248"/>
      <c r="AJ99" s="248"/>
      <c r="AK99" s="248"/>
      <c r="AL99" s="248"/>
      <c r="AM99" s="248"/>
      <c r="AN99" s="248"/>
      <c r="AO99" s="248"/>
      <c r="AP99" s="248"/>
      <c r="AQ99" s="248"/>
      <c r="AR99" s="248"/>
      <c r="AS99" s="248"/>
      <c r="AT99" s="248"/>
      <c r="AU99" s="248"/>
      <c r="AV99" s="248"/>
      <c r="AW99" s="248"/>
      <c r="AX99" s="248"/>
      <c r="AY99" s="248"/>
      <c r="AZ99" s="248"/>
      <c r="BA99" s="248"/>
      <c r="BB99" s="248"/>
      <c r="BC99" s="248"/>
      <c r="BD99" s="248"/>
      <c r="BE99" s="248"/>
      <c r="BF99" s="248"/>
      <c r="BG99" s="248"/>
      <c r="BH99" s="248"/>
    </row>
    <row r="100" spans="1:60" outlineLevel="1" x14ac:dyDescent="0.2">
      <c r="A100" s="473">
        <f t="shared" si="8"/>
        <v>43</v>
      </c>
      <c r="B100" s="169" t="s">
        <v>2790</v>
      </c>
      <c r="C100" s="97" t="s">
        <v>2791</v>
      </c>
      <c r="D100" s="98" t="s">
        <v>308</v>
      </c>
      <c r="E100" s="99">
        <v>2</v>
      </c>
      <c r="F100" s="100"/>
      <c r="G100" s="101">
        <f t="shared" si="7"/>
        <v>0</v>
      </c>
      <c r="H100" s="284"/>
      <c r="I100" s="247"/>
      <c r="J100" s="284"/>
      <c r="K100" s="247"/>
      <c r="L100" s="247"/>
      <c r="M100" s="247"/>
      <c r="N100" s="251"/>
      <c r="O100" s="251"/>
      <c r="P100" s="251"/>
      <c r="Q100" s="251"/>
      <c r="R100" s="247"/>
      <c r="S100" s="261" t="s">
        <v>193</v>
      </c>
      <c r="T100" s="262" t="s">
        <v>194</v>
      </c>
      <c r="U100" s="247"/>
      <c r="V100" s="247"/>
      <c r="W100" s="247"/>
      <c r="X100" s="247"/>
      <c r="Y100" s="247"/>
      <c r="Z100" s="248"/>
      <c r="AA100" s="248"/>
      <c r="AB100" s="248"/>
      <c r="AC100" s="248"/>
      <c r="AD100" s="248"/>
      <c r="AE100" s="248"/>
      <c r="AF100" s="248"/>
      <c r="AG100" s="248"/>
      <c r="AH100" s="248"/>
      <c r="AI100" s="248"/>
      <c r="AJ100" s="248"/>
      <c r="AK100" s="248"/>
      <c r="AL100" s="248"/>
      <c r="AM100" s="248"/>
      <c r="AN100" s="248"/>
      <c r="AO100" s="248"/>
      <c r="AP100" s="248"/>
      <c r="AQ100" s="248"/>
      <c r="AR100" s="248"/>
      <c r="AS100" s="248"/>
      <c r="AT100" s="248"/>
      <c r="AU100" s="248"/>
      <c r="AV100" s="248"/>
      <c r="AW100" s="248"/>
      <c r="AX100" s="248"/>
      <c r="AY100" s="248"/>
      <c r="AZ100" s="248"/>
      <c r="BA100" s="248"/>
      <c r="BB100" s="248"/>
      <c r="BC100" s="248"/>
      <c r="BD100" s="248"/>
      <c r="BE100" s="248"/>
      <c r="BF100" s="248"/>
      <c r="BG100" s="248"/>
      <c r="BH100" s="248"/>
    </row>
    <row r="101" spans="1:60" outlineLevel="1" x14ac:dyDescent="0.2">
      <c r="A101" s="473">
        <f t="shared" si="8"/>
        <v>44</v>
      </c>
      <c r="B101" s="169" t="s">
        <v>2792</v>
      </c>
      <c r="C101" s="97" t="s">
        <v>2793</v>
      </c>
      <c r="D101" s="98" t="s">
        <v>308</v>
      </c>
      <c r="E101" s="99">
        <v>2</v>
      </c>
      <c r="F101" s="100"/>
      <c r="G101" s="101">
        <f t="shared" si="7"/>
        <v>0</v>
      </c>
      <c r="H101" s="284"/>
      <c r="I101" s="247"/>
      <c r="J101" s="284"/>
      <c r="K101" s="247"/>
      <c r="L101" s="247"/>
      <c r="M101" s="247"/>
      <c r="N101" s="251"/>
      <c r="O101" s="251"/>
      <c r="P101" s="251"/>
      <c r="Q101" s="251"/>
      <c r="R101" s="247"/>
      <c r="S101" s="261" t="s">
        <v>193</v>
      </c>
      <c r="T101" s="262" t="s">
        <v>194</v>
      </c>
      <c r="U101" s="247"/>
      <c r="V101" s="247"/>
      <c r="W101" s="247"/>
      <c r="X101" s="247"/>
      <c r="Y101" s="247"/>
      <c r="Z101" s="248"/>
      <c r="AA101" s="248"/>
      <c r="AB101" s="248"/>
      <c r="AC101" s="248"/>
      <c r="AD101" s="248"/>
      <c r="AE101" s="248"/>
      <c r="AF101" s="248"/>
      <c r="AG101" s="248"/>
      <c r="AH101" s="248"/>
      <c r="AI101" s="248"/>
      <c r="AJ101" s="248"/>
      <c r="AK101" s="248"/>
      <c r="AL101" s="248"/>
      <c r="AM101" s="248"/>
      <c r="AN101" s="248"/>
      <c r="AO101" s="248"/>
      <c r="AP101" s="248"/>
      <c r="AQ101" s="248"/>
      <c r="AR101" s="248"/>
      <c r="AS101" s="248"/>
      <c r="AT101" s="248"/>
      <c r="AU101" s="248"/>
      <c r="AV101" s="248"/>
      <c r="AW101" s="248"/>
      <c r="AX101" s="248"/>
      <c r="AY101" s="248"/>
      <c r="AZ101" s="248"/>
      <c r="BA101" s="248"/>
      <c r="BB101" s="248"/>
      <c r="BC101" s="248"/>
      <c r="BD101" s="248"/>
      <c r="BE101" s="248"/>
      <c r="BF101" s="248"/>
      <c r="BG101" s="248"/>
      <c r="BH101" s="248"/>
    </row>
    <row r="102" spans="1:60" outlineLevel="1" x14ac:dyDescent="0.2">
      <c r="A102" s="473">
        <f t="shared" si="8"/>
        <v>45</v>
      </c>
      <c r="B102" s="169" t="s">
        <v>2794</v>
      </c>
      <c r="C102" s="97" t="s">
        <v>2795</v>
      </c>
      <c r="D102" s="98" t="s">
        <v>308</v>
      </c>
      <c r="E102" s="99">
        <v>2</v>
      </c>
      <c r="F102" s="100"/>
      <c r="G102" s="101">
        <f t="shared" si="7"/>
        <v>0</v>
      </c>
      <c r="H102" s="284"/>
      <c r="I102" s="247"/>
      <c r="J102" s="284"/>
      <c r="K102" s="247"/>
      <c r="L102" s="247"/>
      <c r="M102" s="247"/>
      <c r="N102" s="251"/>
      <c r="O102" s="251"/>
      <c r="P102" s="251"/>
      <c r="Q102" s="251"/>
      <c r="R102" s="247"/>
      <c r="S102" s="261" t="s">
        <v>193</v>
      </c>
      <c r="T102" s="262" t="s">
        <v>194</v>
      </c>
      <c r="U102" s="247"/>
      <c r="V102" s="247"/>
      <c r="W102" s="247"/>
      <c r="X102" s="247"/>
      <c r="Y102" s="247"/>
      <c r="Z102" s="248"/>
      <c r="AA102" s="248"/>
      <c r="AB102" s="248"/>
      <c r="AC102" s="248"/>
      <c r="AD102" s="248"/>
      <c r="AE102" s="248"/>
      <c r="AF102" s="248"/>
      <c r="AG102" s="248"/>
      <c r="AH102" s="248"/>
      <c r="AI102" s="248"/>
      <c r="AJ102" s="248"/>
      <c r="AK102" s="248"/>
      <c r="AL102" s="248"/>
      <c r="AM102" s="248"/>
      <c r="AN102" s="248"/>
      <c r="AO102" s="248"/>
      <c r="AP102" s="248"/>
      <c r="AQ102" s="248"/>
      <c r="AR102" s="248"/>
      <c r="AS102" s="248"/>
      <c r="AT102" s="248"/>
      <c r="AU102" s="248"/>
      <c r="AV102" s="248"/>
      <c r="AW102" s="248"/>
      <c r="AX102" s="248"/>
      <c r="AY102" s="248"/>
      <c r="AZ102" s="248"/>
      <c r="BA102" s="248"/>
      <c r="BB102" s="248"/>
      <c r="BC102" s="248"/>
      <c r="BD102" s="248"/>
      <c r="BE102" s="248"/>
      <c r="BF102" s="248"/>
      <c r="BG102" s="248"/>
      <c r="BH102" s="248"/>
    </row>
    <row r="103" spans="1:60" outlineLevel="1" x14ac:dyDescent="0.2">
      <c r="A103" s="473">
        <f t="shared" si="8"/>
        <v>46</v>
      </c>
      <c r="B103" s="169" t="s">
        <v>2796</v>
      </c>
      <c r="C103" s="97" t="s">
        <v>2797</v>
      </c>
      <c r="D103" s="98" t="s">
        <v>308</v>
      </c>
      <c r="E103" s="99">
        <v>2</v>
      </c>
      <c r="F103" s="100"/>
      <c r="G103" s="101">
        <f t="shared" si="7"/>
        <v>0</v>
      </c>
      <c r="H103" s="284"/>
      <c r="I103" s="247"/>
      <c r="J103" s="284"/>
      <c r="K103" s="247"/>
      <c r="L103" s="247"/>
      <c r="M103" s="247"/>
      <c r="N103" s="251"/>
      <c r="O103" s="251"/>
      <c r="P103" s="251"/>
      <c r="Q103" s="251"/>
      <c r="R103" s="247"/>
      <c r="S103" s="261" t="s">
        <v>193</v>
      </c>
      <c r="T103" s="262" t="s">
        <v>194</v>
      </c>
      <c r="U103" s="247"/>
      <c r="V103" s="247"/>
      <c r="W103" s="247"/>
      <c r="X103" s="247"/>
      <c r="Y103" s="247"/>
      <c r="Z103" s="248"/>
      <c r="AA103" s="248"/>
      <c r="AB103" s="248"/>
      <c r="AC103" s="248"/>
      <c r="AD103" s="248"/>
      <c r="AE103" s="248"/>
      <c r="AF103" s="248"/>
      <c r="AG103" s="248"/>
      <c r="AH103" s="248"/>
      <c r="AI103" s="248"/>
      <c r="AJ103" s="248"/>
      <c r="AK103" s="248"/>
      <c r="AL103" s="248"/>
      <c r="AM103" s="248"/>
      <c r="AN103" s="248"/>
      <c r="AO103" s="248"/>
      <c r="AP103" s="248"/>
      <c r="AQ103" s="248"/>
      <c r="AR103" s="248"/>
      <c r="AS103" s="248"/>
      <c r="AT103" s="248"/>
      <c r="AU103" s="248"/>
      <c r="AV103" s="248"/>
      <c r="AW103" s="248"/>
      <c r="AX103" s="248"/>
      <c r="AY103" s="248"/>
      <c r="AZ103" s="248"/>
      <c r="BA103" s="248"/>
      <c r="BB103" s="248"/>
      <c r="BC103" s="248"/>
      <c r="BD103" s="248"/>
      <c r="BE103" s="248"/>
      <c r="BF103" s="248"/>
      <c r="BG103" s="248"/>
      <c r="BH103" s="248"/>
    </row>
    <row r="104" spans="1:60" ht="22.5" outlineLevel="1" x14ac:dyDescent="0.2">
      <c r="A104" s="473">
        <f t="shared" si="8"/>
        <v>47</v>
      </c>
      <c r="B104" s="169" t="s">
        <v>2798</v>
      </c>
      <c r="C104" s="97" t="s">
        <v>2799</v>
      </c>
      <c r="D104" s="98" t="s">
        <v>308</v>
      </c>
      <c r="E104" s="99">
        <v>1</v>
      </c>
      <c r="F104" s="100"/>
      <c r="G104" s="101">
        <f t="shared" si="7"/>
        <v>0</v>
      </c>
      <c r="H104" s="284"/>
      <c r="I104" s="247"/>
      <c r="J104" s="284"/>
      <c r="K104" s="247"/>
      <c r="L104" s="247"/>
      <c r="M104" s="247"/>
      <c r="N104" s="251"/>
      <c r="O104" s="251"/>
      <c r="P104" s="251"/>
      <c r="Q104" s="251"/>
      <c r="R104" s="247"/>
      <c r="S104" s="261" t="s">
        <v>193</v>
      </c>
      <c r="T104" s="262" t="s">
        <v>194</v>
      </c>
      <c r="U104" s="247"/>
      <c r="V104" s="247"/>
      <c r="W104" s="247"/>
      <c r="X104" s="247"/>
      <c r="Y104" s="247"/>
      <c r="Z104" s="248"/>
      <c r="AA104" s="248"/>
      <c r="AB104" s="248"/>
      <c r="AC104" s="248"/>
      <c r="AD104" s="248"/>
      <c r="AE104" s="248"/>
      <c r="AF104" s="248"/>
      <c r="AG104" s="248"/>
      <c r="AH104" s="248"/>
      <c r="AI104" s="248"/>
      <c r="AJ104" s="248"/>
      <c r="AK104" s="248"/>
      <c r="AL104" s="248"/>
      <c r="AM104" s="248"/>
      <c r="AN104" s="248"/>
      <c r="AO104" s="248"/>
      <c r="AP104" s="248"/>
      <c r="AQ104" s="248"/>
      <c r="AR104" s="248"/>
      <c r="AS104" s="248"/>
      <c r="AT104" s="248"/>
      <c r="AU104" s="248"/>
      <c r="AV104" s="248"/>
      <c r="AW104" s="248"/>
      <c r="AX104" s="248"/>
      <c r="AY104" s="248"/>
      <c r="AZ104" s="248"/>
      <c r="BA104" s="248"/>
      <c r="BB104" s="248"/>
      <c r="BC104" s="248"/>
      <c r="BD104" s="248"/>
      <c r="BE104" s="248"/>
      <c r="BF104" s="248"/>
      <c r="BG104" s="248"/>
      <c r="BH104" s="248"/>
    </row>
    <row r="105" spans="1:60" ht="22.5" outlineLevel="1" x14ac:dyDescent="0.2">
      <c r="A105" s="473">
        <f t="shared" si="8"/>
        <v>48</v>
      </c>
      <c r="B105" s="472" t="s">
        <v>2800</v>
      </c>
      <c r="C105" s="470" t="s">
        <v>2801</v>
      </c>
      <c r="D105" s="283" t="s">
        <v>308</v>
      </c>
      <c r="E105" s="99">
        <v>1</v>
      </c>
      <c r="F105" s="100"/>
      <c r="G105" s="101">
        <f t="shared" si="7"/>
        <v>0</v>
      </c>
      <c r="H105" s="284"/>
      <c r="I105" s="247"/>
      <c r="J105" s="284"/>
      <c r="K105" s="247"/>
      <c r="L105" s="247"/>
      <c r="M105" s="247"/>
      <c r="N105" s="251"/>
      <c r="O105" s="251"/>
      <c r="P105" s="251"/>
      <c r="Q105" s="251"/>
      <c r="R105" s="247"/>
      <c r="S105" s="261" t="s">
        <v>193</v>
      </c>
      <c r="T105" s="262" t="s">
        <v>194</v>
      </c>
      <c r="U105" s="247"/>
      <c r="V105" s="247"/>
      <c r="W105" s="247"/>
      <c r="X105" s="247"/>
      <c r="Y105" s="247"/>
      <c r="Z105" s="248"/>
      <c r="AA105" s="248"/>
      <c r="AB105" s="248"/>
      <c r="AC105" s="248"/>
      <c r="AD105" s="248"/>
      <c r="AE105" s="248"/>
      <c r="AF105" s="248"/>
      <c r="AG105" s="248"/>
      <c r="AH105" s="248"/>
      <c r="AI105" s="248"/>
      <c r="AJ105" s="248"/>
      <c r="AK105" s="248"/>
      <c r="AL105" s="248"/>
      <c r="AM105" s="248"/>
      <c r="AN105" s="248"/>
      <c r="AO105" s="248"/>
      <c r="AP105" s="248"/>
      <c r="AQ105" s="248"/>
      <c r="AR105" s="248"/>
      <c r="AS105" s="248"/>
      <c r="AT105" s="248"/>
      <c r="AU105" s="248"/>
      <c r="AV105" s="248"/>
      <c r="AW105" s="248"/>
      <c r="AX105" s="248"/>
      <c r="AY105" s="248"/>
      <c r="AZ105" s="248"/>
      <c r="BA105" s="248"/>
      <c r="BB105" s="248"/>
      <c r="BC105" s="248"/>
      <c r="BD105" s="248"/>
      <c r="BE105" s="248"/>
      <c r="BF105" s="248"/>
      <c r="BG105" s="248"/>
      <c r="BH105" s="248"/>
    </row>
    <row r="106" spans="1:60" ht="22.5" outlineLevel="1" x14ac:dyDescent="0.2">
      <c r="A106" s="473">
        <f t="shared" si="8"/>
        <v>49</v>
      </c>
      <c r="B106" s="472" t="s">
        <v>2802</v>
      </c>
      <c r="C106" s="471" t="s">
        <v>2803</v>
      </c>
      <c r="D106" s="283" t="s">
        <v>308</v>
      </c>
      <c r="E106" s="99">
        <v>1</v>
      </c>
      <c r="F106" s="100"/>
      <c r="G106" s="101">
        <f t="shared" si="7"/>
        <v>0</v>
      </c>
      <c r="H106" s="284"/>
      <c r="I106" s="247"/>
      <c r="J106" s="284"/>
      <c r="K106" s="247"/>
      <c r="L106" s="247"/>
      <c r="M106" s="247"/>
      <c r="N106" s="251"/>
      <c r="O106" s="251"/>
      <c r="P106" s="251"/>
      <c r="Q106" s="251"/>
      <c r="R106" s="247"/>
      <c r="S106" s="474" t="s">
        <v>193</v>
      </c>
      <c r="T106" s="474" t="s">
        <v>194</v>
      </c>
      <c r="U106" s="247"/>
      <c r="V106" s="247"/>
      <c r="W106" s="247"/>
      <c r="X106" s="247"/>
      <c r="Y106" s="247"/>
      <c r="Z106" s="248"/>
      <c r="AA106" s="248"/>
      <c r="AB106" s="248"/>
      <c r="AC106" s="248"/>
      <c r="AD106" s="248"/>
      <c r="AE106" s="248"/>
      <c r="AF106" s="248"/>
      <c r="AG106" s="248"/>
      <c r="AH106" s="248"/>
      <c r="AI106" s="248"/>
      <c r="AJ106" s="248"/>
      <c r="AK106" s="248"/>
      <c r="AL106" s="248"/>
      <c r="AM106" s="248"/>
      <c r="AN106" s="248"/>
      <c r="AO106" s="248"/>
      <c r="AP106" s="248"/>
      <c r="AQ106" s="248"/>
      <c r="AR106" s="248"/>
      <c r="AS106" s="248"/>
      <c r="AT106" s="248"/>
      <c r="AU106" s="248"/>
      <c r="AV106" s="248"/>
      <c r="AW106" s="248"/>
      <c r="AX106" s="248"/>
      <c r="AY106" s="248"/>
      <c r="AZ106" s="248"/>
      <c r="BA106" s="248"/>
      <c r="BB106" s="248"/>
      <c r="BC106" s="248"/>
      <c r="BD106" s="248"/>
      <c r="BE106" s="248"/>
      <c r="BF106" s="248"/>
      <c r="BG106" s="248"/>
      <c r="BH106" s="248"/>
    </row>
    <row r="107" spans="1:60" x14ac:dyDescent="0.2">
      <c r="A107" s="227"/>
      <c r="B107" s="228"/>
      <c r="C107" s="265"/>
      <c r="D107" s="229"/>
      <c r="E107" s="227"/>
      <c r="F107" s="494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27"/>
      <c r="AE107">
        <v>15</v>
      </c>
      <c r="AF107">
        <v>21</v>
      </c>
      <c r="AG107" t="s">
        <v>111</v>
      </c>
    </row>
    <row r="108" spans="1:60" x14ac:dyDescent="0.2">
      <c r="A108" s="266"/>
      <c r="B108" s="267" t="s">
        <v>12</v>
      </c>
      <c r="C108" s="268"/>
      <c r="D108" s="269"/>
      <c r="E108" s="270"/>
      <c r="F108" s="495"/>
      <c r="G108" s="271">
        <f>G8+G23+G30+G47+G70+G73+G83+G89+G94</f>
        <v>0</v>
      </c>
      <c r="H108" s="227"/>
      <c r="I108" s="227"/>
      <c r="J108" s="227"/>
      <c r="K108" s="227"/>
      <c r="L108" s="227"/>
      <c r="M108" s="227"/>
      <c r="N108" s="227"/>
      <c r="O108" s="227"/>
      <c r="P108" s="227"/>
      <c r="Q108" s="227"/>
      <c r="R108" s="227"/>
      <c r="S108" s="227"/>
      <c r="T108" s="227"/>
      <c r="U108" s="227"/>
      <c r="V108" s="227"/>
      <c r="W108" s="227"/>
      <c r="X108" s="227"/>
      <c r="Y108" s="227"/>
      <c r="AE108">
        <f>SUMIF(L7:L93,AE107,G7:G93)</f>
        <v>0</v>
      </c>
      <c r="AF108">
        <f>SUMIF(L7:L93,AF107,G7:G93)</f>
        <v>0</v>
      </c>
      <c r="AG108" t="s">
        <v>516</v>
      </c>
    </row>
    <row r="109" spans="1:60" x14ac:dyDescent="0.2">
      <c r="C109" s="272"/>
      <c r="D109" s="226"/>
      <c r="AG109" t="s">
        <v>517</v>
      </c>
    </row>
    <row r="110" spans="1:60" x14ac:dyDescent="0.2">
      <c r="D110" s="226"/>
    </row>
    <row r="111" spans="1:60" x14ac:dyDescent="0.2">
      <c r="D111" s="226"/>
    </row>
    <row r="112" spans="1:60" x14ac:dyDescent="0.2">
      <c r="D112" s="226"/>
    </row>
    <row r="113" spans="4:4" x14ac:dyDescent="0.2">
      <c r="D113" s="226"/>
    </row>
    <row r="114" spans="4:4" x14ac:dyDescent="0.2">
      <c r="D114" s="226"/>
    </row>
    <row r="115" spans="4:4" x14ac:dyDescent="0.2">
      <c r="D115" s="226"/>
    </row>
    <row r="116" spans="4:4" x14ac:dyDescent="0.2">
      <c r="D116" s="226"/>
    </row>
    <row r="117" spans="4:4" x14ac:dyDescent="0.2">
      <c r="D117" s="226"/>
    </row>
    <row r="118" spans="4:4" x14ac:dyDescent="0.2">
      <c r="D118" s="226"/>
    </row>
    <row r="119" spans="4:4" x14ac:dyDescent="0.2">
      <c r="D119" s="226"/>
    </row>
    <row r="120" spans="4:4" x14ac:dyDescent="0.2">
      <c r="D120" s="226"/>
    </row>
    <row r="121" spans="4:4" x14ac:dyDescent="0.2">
      <c r="D121" s="226"/>
    </row>
    <row r="122" spans="4:4" x14ac:dyDescent="0.2">
      <c r="D122" s="226"/>
    </row>
    <row r="123" spans="4:4" x14ac:dyDescent="0.2">
      <c r="D123" s="226"/>
    </row>
    <row r="124" spans="4:4" x14ac:dyDescent="0.2">
      <c r="D124" s="226"/>
    </row>
    <row r="125" spans="4:4" x14ac:dyDescent="0.2">
      <c r="D125" s="226"/>
    </row>
    <row r="126" spans="4:4" x14ac:dyDescent="0.2">
      <c r="D126" s="226"/>
    </row>
    <row r="127" spans="4:4" x14ac:dyDescent="0.2">
      <c r="D127" s="226"/>
    </row>
    <row r="128" spans="4:4" x14ac:dyDescent="0.2">
      <c r="D128" s="226"/>
    </row>
    <row r="129" spans="4:4" x14ac:dyDescent="0.2">
      <c r="D129" s="226"/>
    </row>
    <row r="130" spans="4:4" x14ac:dyDescent="0.2">
      <c r="D130" s="226"/>
    </row>
    <row r="131" spans="4:4" x14ac:dyDescent="0.2">
      <c r="D131" s="226"/>
    </row>
    <row r="132" spans="4:4" x14ac:dyDescent="0.2">
      <c r="D132" s="226"/>
    </row>
    <row r="133" spans="4:4" x14ac:dyDescent="0.2">
      <c r="D133" s="226"/>
    </row>
    <row r="134" spans="4:4" x14ac:dyDescent="0.2">
      <c r="D134" s="226"/>
    </row>
    <row r="135" spans="4:4" x14ac:dyDescent="0.2">
      <c r="D135" s="226"/>
    </row>
    <row r="136" spans="4:4" x14ac:dyDescent="0.2">
      <c r="D136" s="226"/>
    </row>
    <row r="137" spans="4:4" x14ac:dyDescent="0.2">
      <c r="D137" s="226"/>
    </row>
    <row r="138" spans="4:4" x14ac:dyDescent="0.2">
      <c r="D138" s="226"/>
    </row>
    <row r="139" spans="4:4" x14ac:dyDescent="0.2">
      <c r="D139" s="226"/>
    </row>
    <row r="140" spans="4:4" x14ac:dyDescent="0.2">
      <c r="D140" s="226"/>
    </row>
    <row r="141" spans="4:4" x14ac:dyDescent="0.2">
      <c r="D141" s="226"/>
    </row>
    <row r="142" spans="4:4" x14ac:dyDescent="0.2">
      <c r="D142" s="226"/>
    </row>
    <row r="143" spans="4:4" x14ac:dyDescent="0.2">
      <c r="D143" s="226"/>
    </row>
    <row r="144" spans="4:4" x14ac:dyDescent="0.2">
      <c r="D144" s="226"/>
    </row>
    <row r="145" spans="4:4" x14ac:dyDescent="0.2">
      <c r="D145" s="226"/>
    </row>
    <row r="146" spans="4:4" x14ac:dyDescent="0.2">
      <c r="D146" s="226"/>
    </row>
    <row r="147" spans="4:4" x14ac:dyDescent="0.2">
      <c r="D147" s="226"/>
    </row>
    <row r="148" spans="4:4" x14ac:dyDescent="0.2">
      <c r="D148" s="226"/>
    </row>
    <row r="149" spans="4:4" x14ac:dyDescent="0.2">
      <c r="D149" s="226"/>
    </row>
    <row r="150" spans="4:4" x14ac:dyDescent="0.2">
      <c r="D150" s="226"/>
    </row>
    <row r="151" spans="4:4" x14ac:dyDescent="0.2">
      <c r="D151" s="226"/>
    </row>
    <row r="152" spans="4:4" x14ac:dyDescent="0.2">
      <c r="D152" s="226"/>
    </row>
    <row r="153" spans="4:4" x14ac:dyDescent="0.2">
      <c r="D153" s="226"/>
    </row>
    <row r="154" spans="4:4" x14ac:dyDescent="0.2">
      <c r="D154" s="226"/>
    </row>
    <row r="155" spans="4:4" x14ac:dyDescent="0.2">
      <c r="D155" s="226"/>
    </row>
    <row r="156" spans="4:4" x14ac:dyDescent="0.2">
      <c r="D156" s="226"/>
    </row>
    <row r="157" spans="4:4" x14ac:dyDescent="0.2">
      <c r="D157" s="226"/>
    </row>
    <row r="158" spans="4:4" x14ac:dyDescent="0.2">
      <c r="D158" s="226"/>
    </row>
    <row r="159" spans="4:4" x14ac:dyDescent="0.2">
      <c r="D159" s="226"/>
    </row>
    <row r="160" spans="4:4" x14ac:dyDescent="0.2">
      <c r="D160" s="226"/>
    </row>
    <row r="161" spans="4:4" x14ac:dyDescent="0.2">
      <c r="D161" s="226"/>
    </row>
    <row r="162" spans="4:4" x14ac:dyDescent="0.2">
      <c r="D162" s="226"/>
    </row>
    <row r="163" spans="4:4" x14ac:dyDescent="0.2">
      <c r="D163" s="226"/>
    </row>
    <row r="164" spans="4:4" x14ac:dyDescent="0.2">
      <c r="D164" s="226"/>
    </row>
    <row r="165" spans="4:4" x14ac:dyDescent="0.2">
      <c r="D165" s="226"/>
    </row>
    <row r="166" spans="4:4" x14ac:dyDescent="0.2">
      <c r="D166" s="226"/>
    </row>
    <row r="167" spans="4:4" x14ac:dyDescent="0.2">
      <c r="D167" s="226"/>
    </row>
    <row r="168" spans="4:4" x14ac:dyDescent="0.2">
      <c r="D168" s="226"/>
    </row>
    <row r="169" spans="4:4" x14ac:dyDescent="0.2">
      <c r="D169" s="226"/>
    </row>
    <row r="170" spans="4:4" x14ac:dyDescent="0.2">
      <c r="D170" s="226"/>
    </row>
    <row r="171" spans="4:4" x14ac:dyDescent="0.2">
      <c r="D171" s="226"/>
    </row>
    <row r="172" spans="4:4" x14ac:dyDescent="0.2">
      <c r="D172" s="226"/>
    </row>
    <row r="173" spans="4:4" x14ac:dyDescent="0.2">
      <c r="D173" s="226"/>
    </row>
    <row r="174" spans="4:4" x14ac:dyDescent="0.2">
      <c r="D174" s="226"/>
    </row>
    <row r="175" spans="4:4" x14ac:dyDescent="0.2">
      <c r="D175" s="226"/>
    </row>
    <row r="176" spans="4:4" x14ac:dyDescent="0.2">
      <c r="D176" s="226"/>
    </row>
    <row r="177" spans="4:4" x14ac:dyDescent="0.2">
      <c r="D177" s="226"/>
    </row>
    <row r="178" spans="4:4" x14ac:dyDescent="0.2">
      <c r="D178" s="226"/>
    </row>
    <row r="179" spans="4:4" x14ac:dyDescent="0.2">
      <c r="D179" s="226"/>
    </row>
    <row r="180" spans="4:4" x14ac:dyDescent="0.2">
      <c r="D180" s="226"/>
    </row>
    <row r="181" spans="4:4" x14ac:dyDescent="0.2">
      <c r="D181" s="226"/>
    </row>
    <row r="182" spans="4:4" x14ac:dyDescent="0.2">
      <c r="D182" s="226"/>
    </row>
    <row r="183" spans="4:4" x14ac:dyDescent="0.2">
      <c r="D183" s="226"/>
    </row>
    <row r="184" spans="4:4" x14ac:dyDescent="0.2">
      <c r="D184" s="226"/>
    </row>
    <row r="185" spans="4:4" x14ac:dyDescent="0.2">
      <c r="D185" s="226"/>
    </row>
    <row r="186" spans="4:4" x14ac:dyDescent="0.2">
      <c r="D186" s="226"/>
    </row>
    <row r="187" spans="4:4" x14ac:dyDescent="0.2">
      <c r="D187" s="226"/>
    </row>
    <row r="188" spans="4:4" x14ac:dyDescent="0.2">
      <c r="D188" s="226"/>
    </row>
    <row r="189" spans="4:4" x14ac:dyDescent="0.2">
      <c r="D189" s="226"/>
    </row>
    <row r="190" spans="4:4" x14ac:dyDescent="0.2">
      <c r="D190" s="226"/>
    </row>
    <row r="191" spans="4:4" x14ac:dyDescent="0.2">
      <c r="D191" s="226"/>
    </row>
    <row r="192" spans="4:4" x14ac:dyDescent="0.2">
      <c r="D192" s="226"/>
    </row>
    <row r="193" spans="4:4" x14ac:dyDescent="0.2">
      <c r="D193" s="226"/>
    </row>
    <row r="194" spans="4:4" x14ac:dyDescent="0.2">
      <c r="D194" s="226"/>
    </row>
    <row r="195" spans="4:4" x14ac:dyDescent="0.2">
      <c r="D195" s="226"/>
    </row>
    <row r="196" spans="4:4" x14ac:dyDescent="0.2">
      <c r="D196" s="226"/>
    </row>
    <row r="197" spans="4:4" x14ac:dyDescent="0.2">
      <c r="D197" s="226"/>
    </row>
    <row r="198" spans="4:4" x14ac:dyDescent="0.2">
      <c r="D198" s="226"/>
    </row>
    <row r="199" spans="4:4" x14ac:dyDescent="0.2">
      <c r="D199" s="226"/>
    </row>
    <row r="200" spans="4:4" x14ac:dyDescent="0.2">
      <c r="D200" s="226"/>
    </row>
    <row r="201" spans="4:4" x14ac:dyDescent="0.2">
      <c r="D201" s="226"/>
    </row>
    <row r="202" spans="4:4" x14ac:dyDescent="0.2">
      <c r="D202" s="226"/>
    </row>
    <row r="203" spans="4:4" x14ac:dyDescent="0.2">
      <c r="D203" s="226"/>
    </row>
    <row r="204" spans="4:4" x14ac:dyDescent="0.2">
      <c r="D204" s="226"/>
    </row>
    <row r="205" spans="4:4" x14ac:dyDescent="0.2">
      <c r="D205" s="226"/>
    </row>
    <row r="206" spans="4:4" x14ac:dyDescent="0.2">
      <c r="D206" s="226"/>
    </row>
    <row r="207" spans="4:4" x14ac:dyDescent="0.2">
      <c r="D207" s="226"/>
    </row>
    <row r="208" spans="4:4" x14ac:dyDescent="0.2">
      <c r="D208" s="226"/>
    </row>
    <row r="209" spans="4:4" x14ac:dyDescent="0.2">
      <c r="D209" s="226"/>
    </row>
    <row r="210" spans="4:4" x14ac:dyDescent="0.2">
      <c r="D210" s="226"/>
    </row>
    <row r="211" spans="4:4" x14ac:dyDescent="0.2">
      <c r="D211" s="226"/>
    </row>
    <row r="212" spans="4:4" x14ac:dyDescent="0.2">
      <c r="D212" s="226"/>
    </row>
    <row r="213" spans="4:4" x14ac:dyDescent="0.2">
      <c r="D213" s="226"/>
    </row>
    <row r="214" spans="4:4" x14ac:dyDescent="0.2">
      <c r="D214" s="226"/>
    </row>
    <row r="215" spans="4:4" x14ac:dyDescent="0.2">
      <c r="D215" s="226"/>
    </row>
    <row r="216" spans="4:4" x14ac:dyDescent="0.2">
      <c r="D216" s="226"/>
    </row>
    <row r="217" spans="4:4" x14ac:dyDescent="0.2">
      <c r="D217" s="226"/>
    </row>
    <row r="218" spans="4:4" x14ac:dyDescent="0.2">
      <c r="D218" s="226"/>
    </row>
    <row r="219" spans="4:4" x14ac:dyDescent="0.2">
      <c r="D219" s="226"/>
    </row>
    <row r="220" spans="4:4" x14ac:dyDescent="0.2">
      <c r="D220" s="226"/>
    </row>
    <row r="221" spans="4:4" x14ac:dyDescent="0.2">
      <c r="D221" s="226"/>
    </row>
    <row r="222" spans="4:4" x14ac:dyDescent="0.2">
      <c r="D222" s="226"/>
    </row>
    <row r="223" spans="4:4" x14ac:dyDescent="0.2">
      <c r="D223" s="226"/>
    </row>
    <row r="224" spans="4:4" x14ac:dyDescent="0.2">
      <c r="D224" s="226"/>
    </row>
    <row r="225" spans="4:4" x14ac:dyDescent="0.2">
      <c r="D225" s="226"/>
    </row>
    <row r="226" spans="4:4" x14ac:dyDescent="0.2">
      <c r="D226" s="226"/>
    </row>
    <row r="227" spans="4:4" x14ac:dyDescent="0.2">
      <c r="D227" s="226"/>
    </row>
    <row r="228" spans="4:4" x14ac:dyDescent="0.2">
      <c r="D228" s="226"/>
    </row>
    <row r="229" spans="4:4" x14ac:dyDescent="0.2">
      <c r="D229" s="226"/>
    </row>
    <row r="230" spans="4:4" x14ac:dyDescent="0.2">
      <c r="D230" s="226"/>
    </row>
    <row r="231" spans="4:4" x14ac:dyDescent="0.2">
      <c r="D231" s="226"/>
    </row>
    <row r="232" spans="4:4" x14ac:dyDescent="0.2">
      <c r="D232" s="226"/>
    </row>
    <row r="233" spans="4:4" x14ac:dyDescent="0.2">
      <c r="D233" s="226"/>
    </row>
    <row r="234" spans="4:4" x14ac:dyDescent="0.2">
      <c r="D234" s="226"/>
    </row>
    <row r="235" spans="4:4" x14ac:dyDescent="0.2">
      <c r="D235" s="226"/>
    </row>
    <row r="236" spans="4:4" x14ac:dyDescent="0.2">
      <c r="D236" s="226"/>
    </row>
    <row r="237" spans="4:4" x14ac:dyDescent="0.2">
      <c r="D237" s="226"/>
    </row>
    <row r="238" spans="4:4" x14ac:dyDescent="0.2">
      <c r="D238" s="226"/>
    </row>
    <row r="239" spans="4:4" x14ac:dyDescent="0.2">
      <c r="D239" s="226"/>
    </row>
    <row r="240" spans="4:4" x14ac:dyDescent="0.2">
      <c r="D240" s="226"/>
    </row>
    <row r="241" spans="4:4" x14ac:dyDescent="0.2">
      <c r="D241" s="226"/>
    </row>
    <row r="242" spans="4:4" x14ac:dyDescent="0.2">
      <c r="D242" s="226"/>
    </row>
    <row r="243" spans="4:4" x14ac:dyDescent="0.2">
      <c r="D243" s="226"/>
    </row>
    <row r="244" spans="4:4" x14ac:dyDescent="0.2">
      <c r="D244" s="226"/>
    </row>
    <row r="245" spans="4:4" x14ac:dyDescent="0.2">
      <c r="D245" s="226"/>
    </row>
    <row r="246" spans="4:4" x14ac:dyDescent="0.2">
      <c r="D246" s="226"/>
    </row>
    <row r="247" spans="4:4" x14ac:dyDescent="0.2">
      <c r="D247" s="226"/>
    </row>
    <row r="248" spans="4:4" x14ac:dyDescent="0.2">
      <c r="D248" s="226"/>
    </row>
    <row r="249" spans="4:4" x14ac:dyDescent="0.2">
      <c r="D249" s="226"/>
    </row>
    <row r="250" spans="4:4" x14ac:dyDescent="0.2">
      <c r="D250" s="226"/>
    </row>
    <row r="251" spans="4:4" x14ac:dyDescent="0.2">
      <c r="D251" s="226"/>
    </row>
    <row r="252" spans="4:4" x14ac:dyDescent="0.2">
      <c r="D252" s="226"/>
    </row>
    <row r="253" spans="4:4" x14ac:dyDescent="0.2">
      <c r="D253" s="226"/>
    </row>
    <row r="254" spans="4:4" x14ac:dyDescent="0.2">
      <c r="D254" s="226"/>
    </row>
    <row r="255" spans="4:4" x14ac:dyDescent="0.2">
      <c r="D255" s="226"/>
    </row>
    <row r="256" spans="4:4" x14ac:dyDescent="0.2">
      <c r="D256" s="226"/>
    </row>
    <row r="257" spans="4:4" x14ac:dyDescent="0.2">
      <c r="D257" s="226"/>
    </row>
    <row r="258" spans="4:4" x14ac:dyDescent="0.2">
      <c r="D258" s="226"/>
    </row>
    <row r="259" spans="4:4" x14ac:dyDescent="0.2">
      <c r="D259" s="226"/>
    </row>
    <row r="260" spans="4:4" x14ac:dyDescent="0.2">
      <c r="D260" s="226"/>
    </row>
    <row r="261" spans="4:4" x14ac:dyDescent="0.2">
      <c r="D261" s="226"/>
    </row>
    <row r="262" spans="4:4" x14ac:dyDescent="0.2">
      <c r="D262" s="226"/>
    </row>
    <row r="263" spans="4:4" x14ac:dyDescent="0.2">
      <c r="D263" s="226"/>
    </row>
    <row r="264" spans="4:4" x14ac:dyDescent="0.2">
      <c r="D264" s="226"/>
    </row>
    <row r="265" spans="4:4" x14ac:dyDescent="0.2">
      <c r="D265" s="226"/>
    </row>
    <row r="266" spans="4:4" x14ac:dyDescent="0.2">
      <c r="D266" s="226"/>
    </row>
    <row r="267" spans="4:4" x14ac:dyDescent="0.2">
      <c r="D267" s="226"/>
    </row>
    <row r="268" spans="4:4" x14ac:dyDescent="0.2">
      <c r="D268" s="226"/>
    </row>
    <row r="269" spans="4:4" x14ac:dyDescent="0.2">
      <c r="D269" s="226"/>
    </row>
    <row r="270" spans="4:4" x14ac:dyDescent="0.2">
      <c r="D270" s="226"/>
    </row>
    <row r="271" spans="4:4" x14ac:dyDescent="0.2">
      <c r="D271" s="226"/>
    </row>
    <row r="272" spans="4:4" x14ac:dyDescent="0.2">
      <c r="D272" s="226"/>
    </row>
    <row r="273" spans="4:4" x14ac:dyDescent="0.2">
      <c r="D273" s="226"/>
    </row>
    <row r="274" spans="4:4" x14ac:dyDescent="0.2">
      <c r="D274" s="226"/>
    </row>
    <row r="275" spans="4:4" x14ac:dyDescent="0.2">
      <c r="D275" s="226"/>
    </row>
    <row r="276" spans="4:4" x14ac:dyDescent="0.2">
      <c r="D276" s="226"/>
    </row>
    <row r="277" spans="4:4" x14ac:dyDescent="0.2">
      <c r="D277" s="226"/>
    </row>
    <row r="278" spans="4:4" x14ac:dyDescent="0.2">
      <c r="D278" s="226"/>
    </row>
    <row r="279" spans="4:4" x14ac:dyDescent="0.2">
      <c r="D279" s="226"/>
    </row>
    <row r="280" spans="4:4" x14ac:dyDescent="0.2">
      <c r="D280" s="226"/>
    </row>
    <row r="281" spans="4:4" x14ac:dyDescent="0.2">
      <c r="D281" s="226"/>
    </row>
    <row r="282" spans="4:4" x14ac:dyDescent="0.2">
      <c r="D282" s="226"/>
    </row>
    <row r="283" spans="4:4" x14ac:dyDescent="0.2">
      <c r="D283" s="226"/>
    </row>
    <row r="284" spans="4:4" x14ac:dyDescent="0.2">
      <c r="D284" s="226"/>
    </row>
    <row r="285" spans="4:4" x14ac:dyDescent="0.2">
      <c r="D285" s="226"/>
    </row>
    <row r="286" spans="4:4" x14ac:dyDescent="0.2">
      <c r="D286" s="226"/>
    </row>
    <row r="287" spans="4:4" x14ac:dyDescent="0.2">
      <c r="D287" s="226"/>
    </row>
    <row r="288" spans="4:4" x14ac:dyDescent="0.2">
      <c r="D288" s="226"/>
    </row>
    <row r="289" spans="4:4" x14ac:dyDescent="0.2">
      <c r="D289" s="226"/>
    </row>
    <row r="290" spans="4:4" x14ac:dyDescent="0.2">
      <c r="D290" s="226"/>
    </row>
    <row r="291" spans="4:4" x14ac:dyDescent="0.2">
      <c r="D291" s="226"/>
    </row>
    <row r="292" spans="4:4" x14ac:dyDescent="0.2">
      <c r="D292" s="226"/>
    </row>
    <row r="293" spans="4:4" x14ac:dyDescent="0.2">
      <c r="D293" s="226"/>
    </row>
    <row r="294" spans="4:4" x14ac:dyDescent="0.2">
      <c r="D294" s="226"/>
    </row>
    <row r="295" spans="4:4" x14ac:dyDescent="0.2">
      <c r="D295" s="226"/>
    </row>
    <row r="296" spans="4:4" x14ac:dyDescent="0.2">
      <c r="D296" s="226"/>
    </row>
    <row r="297" spans="4:4" x14ac:dyDescent="0.2">
      <c r="D297" s="226"/>
    </row>
    <row r="298" spans="4:4" x14ac:dyDescent="0.2">
      <c r="D298" s="226"/>
    </row>
    <row r="299" spans="4:4" x14ac:dyDescent="0.2">
      <c r="D299" s="226"/>
    </row>
    <row r="300" spans="4:4" x14ac:dyDescent="0.2">
      <c r="D300" s="226"/>
    </row>
    <row r="301" spans="4:4" x14ac:dyDescent="0.2">
      <c r="D301" s="226"/>
    </row>
    <row r="302" spans="4:4" x14ac:dyDescent="0.2">
      <c r="D302" s="226"/>
    </row>
    <row r="303" spans="4:4" x14ac:dyDescent="0.2">
      <c r="D303" s="226"/>
    </row>
    <row r="304" spans="4:4" x14ac:dyDescent="0.2">
      <c r="D304" s="226"/>
    </row>
    <row r="305" spans="4:4" x14ac:dyDescent="0.2">
      <c r="D305" s="226"/>
    </row>
    <row r="306" spans="4:4" x14ac:dyDescent="0.2">
      <c r="D306" s="226"/>
    </row>
    <row r="307" spans="4:4" x14ac:dyDescent="0.2">
      <c r="D307" s="226"/>
    </row>
    <row r="308" spans="4:4" x14ac:dyDescent="0.2">
      <c r="D308" s="226"/>
    </row>
    <row r="309" spans="4:4" x14ac:dyDescent="0.2">
      <c r="D309" s="226"/>
    </row>
    <row r="310" spans="4:4" x14ac:dyDescent="0.2">
      <c r="D310" s="226"/>
    </row>
    <row r="311" spans="4:4" x14ac:dyDescent="0.2">
      <c r="D311" s="226"/>
    </row>
    <row r="312" spans="4:4" x14ac:dyDescent="0.2">
      <c r="D312" s="226"/>
    </row>
    <row r="313" spans="4:4" x14ac:dyDescent="0.2">
      <c r="D313" s="226"/>
    </row>
    <row r="314" spans="4:4" x14ac:dyDescent="0.2">
      <c r="D314" s="226"/>
    </row>
    <row r="315" spans="4:4" x14ac:dyDescent="0.2">
      <c r="D315" s="226"/>
    </row>
    <row r="316" spans="4:4" x14ac:dyDescent="0.2">
      <c r="D316" s="226"/>
    </row>
    <row r="317" spans="4:4" x14ac:dyDescent="0.2">
      <c r="D317" s="226"/>
    </row>
    <row r="318" spans="4:4" x14ac:dyDescent="0.2">
      <c r="D318" s="226"/>
    </row>
    <row r="319" spans="4:4" x14ac:dyDescent="0.2">
      <c r="D319" s="226"/>
    </row>
    <row r="320" spans="4:4" x14ac:dyDescent="0.2">
      <c r="D320" s="226"/>
    </row>
    <row r="321" spans="4:4" x14ac:dyDescent="0.2">
      <c r="D321" s="226"/>
    </row>
    <row r="322" spans="4:4" x14ac:dyDescent="0.2">
      <c r="D322" s="226"/>
    </row>
    <row r="323" spans="4:4" x14ac:dyDescent="0.2">
      <c r="D323" s="226"/>
    </row>
    <row r="324" spans="4:4" x14ac:dyDescent="0.2">
      <c r="D324" s="226"/>
    </row>
    <row r="325" spans="4:4" x14ac:dyDescent="0.2">
      <c r="D325" s="226"/>
    </row>
    <row r="326" spans="4:4" x14ac:dyDescent="0.2">
      <c r="D326" s="226"/>
    </row>
    <row r="327" spans="4:4" x14ac:dyDescent="0.2">
      <c r="D327" s="226"/>
    </row>
    <row r="328" spans="4:4" x14ac:dyDescent="0.2">
      <c r="D328" s="226"/>
    </row>
    <row r="329" spans="4:4" x14ac:dyDescent="0.2">
      <c r="D329" s="226"/>
    </row>
    <row r="330" spans="4:4" x14ac:dyDescent="0.2">
      <c r="D330" s="226"/>
    </row>
    <row r="331" spans="4:4" x14ac:dyDescent="0.2">
      <c r="D331" s="226"/>
    </row>
    <row r="332" spans="4:4" x14ac:dyDescent="0.2">
      <c r="D332" s="226"/>
    </row>
    <row r="333" spans="4:4" x14ac:dyDescent="0.2">
      <c r="D333" s="226"/>
    </row>
    <row r="334" spans="4:4" x14ac:dyDescent="0.2">
      <c r="D334" s="226"/>
    </row>
    <row r="335" spans="4:4" x14ac:dyDescent="0.2">
      <c r="D335" s="226"/>
    </row>
    <row r="336" spans="4:4" x14ac:dyDescent="0.2">
      <c r="D336" s="226"/>
    </row>
    <row r="337" spans="4:4" x14ac:dyDescent="0.2">
      <c r="D337" s="226"/>
    </row>
    <row r="338" spans="4:4" x14ac:dyDescent="0.2">
      <c r="D338" s="226"/>
    </row>
    <row r="339" spans="4:4" x14ac:dyDescent="0.2">
      <c r="D339" s="226"/>
    </row>
    <row r="340" spans="4:4" x14ac:dyDescent="0.2">
      <c r="D340" s="226"/>
    </row>
    <row r="341" spans="4:4" x14ac:dyDescent="0.2">
      <c r="D341" s="226"/>
    </row>
    <row r="342" spans="4:4" x14ac:dyDescent="0.2">
      <c r="D342" s="226"/>
    </row>
    <row r="343" spans="4:4" x14ac:dyDescent="0.2">
      <c r="D343" s="226"/>
    </row>
    <row r="344" spans="4:4" x14ac:dyDescent="0.2">
      <c r="D344" s="226"/>
    </row>
    <row r="345" spans="4:4" x14ac:dyDescent="0.2">
      <c r="D345" s="226"/>
    </row>
    <row r="346" spans="4:4" x14ac:dyDescent="0.2">
      <c r="D346" s="226"/>
    </row>
    <row r="347" spans="4:4" x14ac:dyDescent="0.2">
      <c r="D347" s="226"/>
    </row>
    <row r="348" spans="4:4" x14ac:dyDescent="0.2">
      <c r="D348" s="226"/>
    </row>
    <row r="349" spans="4:4" x14ac:dyDescent="0.2">
      <c r="D349" s="226"/>
    </row>
    <row r="350" spans="4:4" x14ac:dyDescent="0.2">
      <c r="D350" s="226"/>
    </row>
    <row r="351" spans="4:4" x14ac:dyDescent="0.2">
      <c r="D351" s="226"/>
    </row>
    <row r="352" spans="4:4" x14ac:dyDescent="0.2">
      <c r="D352" s="226"/>
    </row>
    <row r="353" spans="4:4" x14ac:dyDescent="0.2">
      <c r="D353" s="226"/>
    </row>
    <row r="354" spans="4:4" x14ac:dyDescent="0.2">
      <c r="D354" s="226"/>
    </row>
    <row r="355" spans="4:4" x14ac:dyDescent="0.2">
      <c r="D355" s="226"/>
    </row>
    <row r="356" spans="4:4" x14ac:dyDescent="0.2">
      <c r="D356" s="226"/>
    </row>
    <row r="357" spans="4:4" x14ac:dyDescent="0.2">
      <c r="D357" s="226"/>
    </row>
    <row r="358" spans="4:4" x14ac:dyDescent="0.2">
      <c r="D358" s="226"/>
    </row>
    <row r="359" spans="4:4" x14ac:dyDescent="0.2">
      <c r="D359" s="226"/>
    </row>
    <row r="360" spans="4:4" x14ac:dyDescent="0.2">
      <c r="D360" s="226"/>
    </row>
    <row r="361" spans="4:4" x14ac:dyDescent="0.2">
      <c r="D361" s="226"/>
    </row>
    <row r="362" spans="4:4" x14ac:dyDescent="0.2">
      <c r="D362" s="226"/>
    </row>
    <row r="363" spans="4:4" x14ac:dyDescent="0.2">
      <c r="D363" s="226"/>
    </row>
    <row r="364" spans="4:4" x14ac:dyDescent="0.2">
      <c r="D364" s="226"/>
    </row>
    <row r="365" spans="4:4" x14ac:dyDescent="0.2">
      <c r="D365" s="226"/>
    </row>
    <row r="366" spans="4:4" x14ac:dyDescent="0.2">
      <c r="D366" s="226"/>
    </row>
    <row r="367" spans="4:4" x14ac:dyDescent="0.2">
      <c r="D367" s="226"/>
    </row>
    <row r="368" spans="4:4" x14ac:dyDescent="0.2">
      <c r="D368" s="226"/>
    </row>
    <row r="369" spans="4:4" x14ac:dyDescent="0.2">
      <c r="D369" s="226"/>
    </row>
    <row r="370" spans="4:4" x14ac:dyDescent="0.2">
      <c r="D370" s="226"/>
    </row>
    <row r="371" spans="4:4" x14ac:dyDescent="0.2">
      <c r="D371" s="226"/>
    </row>
    <row r="372" spans="4:4" x14ac:dyDescent="0.2">
      <c r="D372" s="226"/>
    </row>
    <row r="373" spans="4:4" x14ac:dyDescent="0.2">
      <c r="D373" s="226"/>
    </row>
    <row r="374" spans="4:4" x14ac:dyDescent="0.2">
      <c r="D374" s="226"/>
    </row>
    <row r="375" spans="4:4" x14ac:dyDescent="0.2">
      <c r="D375" s="226"/>
    </row>
    <row r="376" spans="4:4" x14ac:dyDescent="0.2">
      <c r="D376" s="226"/>
    </row>
    <row r="377" spans="4:4" x14ac:dyDescent="0.2">
      <c r="D377" s="226"/>
    </row>
    <row r="378" spans="4:4" x14ac:dyDescent="0.2">
      <c r="D378" s="226"/>
    </row>
    <row r="379" spans="4:4" x14ac:dyDescent="0.2">
      <c r="D379" s="226"/>
    </row>
    <row r="380" spans="4:4" x14ac:dyDescent="0.2">
      <c r="D380" s="226"/>
    </row>
    <row r="381" spans="4:4" x14ac:dyDescent="0.2">
      <c r="D381" s="226"/>
    </row>
    <row r="382" spans="4:4" x14ac:dyDescent="0.2">
      <c r="D382" s="226"/>
    </row>
    <row r="383" spans="4:4" x14ac:dyDescent="0.2">
      <c r="D383" s="226"/>
    </row>
    <row r="384" spans="4:4" x14ac:dyDescent="0.2">
      <c r="D384" s="226"/>
    </row>
    <row r="385" spans="4:4" x14ac:dyDescent="0.2">
      <c r="D385" s="226"/>
    </row>
    <row r="386" spans="4:4" x14ac:dyDescent="0.2">
      <c r="D386" s="226"/>
    </row>
    <row r="387" spans="4:4" x14ac:dyDescent="0.2">
      <c r="D387" s="226"/>
    </row>
    <row r="388" spans="4:4" x14ac:dyDescent="0.2">
      <c r="D388" s="226"/>
    </row>
    <row r="389" spans="4:4" x14ac:dyDescent="0.2">
      <c r="D389" s="226"/>
    </row>
    <row r="390" spans="4:4" x14ac:dyDescent="0.2">
      <c r="D390" s="226"/>
    </row>
    <row r="391" spans="4:4" x14ac:dyDescent="0.2">
      <c r="D391" s="226"/>
    </row>
    <row r="392" spans="4:4" x14ac:dyDescent="0.2">
      <c r="D392" s="226"/>
    </row>
    <row r="393" spans="4:4" x14ac:dyDescent="0.2">
      <c r="D393" s="226"/>
    </row>
    <row r="394" spans="4:4" x14ac:dyDescent="0.2">
      <c r="D394" s="226"/>
    </row>
    <row r="395" spans="4:4" x14ac:dyDescent="0.2">
      <c r="D395" s="226"/>
    </row>
    <row r="396" spans="4:4" x14ac:dyDescent="0.2">
      <c r="D396" s="226"/>
    </row>
    <row r="397" spans="4:4" x14ac:dyDescent="0.2">
      <c r="D397" s="226"/>
    </row>
    <row r="398" spans="4:4" x14ac:dyDescent="0.2">
      <c r="D398" s="226"/>
    </row>
    <row r="399" spans="4:4" x14ac:dyDescent="0.2">
      <c r="D399" s="226"/>
    </row>
    <row r="400" spans="4:4" x14ac:dyDescent="0.2">
      <c r="D400" s="226"/>
    </row>
    <row r="401" spans="4:4" x14ac:dyDescent="0.2">
      <c r="D401" s="226"/>
    </row>
    <row r="402" spans="4:4" x14ac:dyDescent="0.2">
      <c r="D402" s="226"/>
    </row>
    <row r="403" spans="4:4" x14ac:dyDescent="0.2">
      <c r="D403" s="226"/>
    </row>
    <row r="404" spans="4:4" x14ac:dyDescent="0.2">
      <c r="D404" s="226"/>
    </row>
    <row r="405" spans="4:4" x14ac:dyDescent="0.2">
      <c r="D405" s="226"/>
    </row>
    <row r="406" spans="4:4" x14ac:dyDescent="0.2">
      <c r="D406" s="226"/>
    </row>
    <row r="407" spans="4:4" x14ac:dyDescent="0.2">
      <c r="D407" s="226"/>
    </row>
    <row r="408" spans="4:4" x14ac:dyDescent="0.2">
      <c r="D408" s="226"/>
    </row>
    <row r="409" spans="4:4" x14ac:dyDescent="0.2">
      <c r="D409" s="226"/>
    </row>
    <row r="410" spans="4:4" x14ac:dyDescent="0.2">
      <c r="D410" s="226"/>
    </row>
    <row r="411" spans="4:4" x14ac:dyDescent="0.2">
      <c r="D411" s="226"/>
    </row>
    <row r="412" spans="4:4" x14ac:dyDescent="0.2">
      <c r="D412" s="226"/>
    </row>
    <row r="413" spans="4:4" x14ac:dyDescent="0.2">
      <c r="D413" s="226"/>
    </row>
    <row r="414" spans="4:4" x14ac:dyDescent="0.2">
      <c r="D414" s="226"/>
    </row>
    <row r="415" spans="4:4" x14ac:dyDescent="0.2">
      <c r="D415" s="226"/>
    </row>
    <row r="416" spans="4:4" x14ac:dyDescent="0.2">
      <c r="D416" s="226"/>
    </row>
    <row r="417" spans="4:4" x14ac:dyDescent="0.2">
      <c r="D417" s="226"/>
    </row>
    <row r="418" spans="4:4" x14ac:dyDescent="0.2">
      <c r="D418" s="226"/>
    </row>
    <row r="419" spans="4:4" x14ac:dyDescent="0.2">
      <c r="D419" s="226"/>
    </row>
    <row r="420" spans="4:4" x14ac:dyDescent="0.2">
      <c r="D420" s="226"/>
    </row>
    <row r="421" spans="4:4" x14ac:dyDescent="0.2">
      <c r="D421" s="226"/>
    </row>
    <row r="422" spans="4:4" x14ac:dyDescent="0.2">
      <c r="D422" s="226"/>
    </row>
    <row r="423" spans="4:4" x14ac:dyDescent="0.2">
      <c r="D423" s="226"/>
    </row>
    <row r="424" spans="4:4" x14ac:dyDescent="0.2">
      <c r="D424" s="226"/>
    </row>
    <row r="425" spans="4:4" x14ac:dyDescent="0.2">
      <c r="D425" s="226"/>
    </row>
    <row r="426" spans="4:4" x14ac:dyDescent="0.2">
      <c r="D426" s="226"/>
    </row>
    <row r="427" spans="4:4" x14ac:dyDescent="0.2">
      <c r="D427" s="226"/>
    </row>
    <row r="428" spans="4:4" x14ac:dyDescent="0.2">
      <c r="D428" s="226"/>
    </row>
    <row r="429" spans="4:4" x14ac:dyDescent="0.2">
      <c r="D429" s="226"/>
    </row>
    <row r="430" spans="4:4" x14ac:dyDescent="0.2">
      <c r="D430" s="226"/>
    </row>
    <row r="431" spans="4:4" x14ac:dyDescent="0.2">
      <c r="D431" s="226"/>
    </row>
    <row r="432" spans="4:4" x14ac:dyDescent="0.2">
      <c r="D432" s="226"/>
    </row>
    <row r="433" spans="4:4" x14ac:dyDescent="0.2">
      <c r="D433" s="226"/>
    </row>
    <row r="434" spans="4:4" x14ac:dyDescent="0.2">
      <c r="D434" s="226"/>
    </row>
    <row r="435" spans="4:4" x14ac:dyDescent="0.2">
      <c r="D435" s="226"/>
    </row>
    <row r="436" spans="4:4" x14ac:dyDescent="0.2">
      <c r="D436" s="226"/>
    </row>
    <row r="437" spans="4:4" x14ac:dyDescent="0.2">
      <c r="D437" s="226"/>
    </row>
    <row r="438" spans="4:4" x14ac:dyDescent="0.2">
      <c r="D438" s="226"/>
    </row>
    <row r="439" spans="4:4" x14ac:dyDescent="0.2">
      <c r="D439" s="226"/>
    </row>
    <row r="440" spans="4:4" x14ac:dyDescent="0.2">
      <c r="D440" s="226"/>
    </row>
    <row r="441" spans="4:4" x14ac:dyDescent="0.2">
      <c r="D441" s="226"/>
    </row>
    <row r="442" spans="4:4" x14ac:dyDescent="0.2">
      <c r="D442" s="226"/>
    </row>
    <row r="443" spans="4:4" x14ac:dyDescent="0.2">
      <c r="D443" s="226"/>
    </row>
    <row r="444" spans="4:4" x14ac:dyDescent="0.2">
      <c r="D444" s="226"/>
    </row>
    <row r="445" spans="4:4" x14ac:dyDescent="0.2">
      <c r="D445" s="226"/>
    </row>
    <row r="446" spans="4:4" x14ac:dyDescent="0.2">
      <c r="D446" s="226"/>
    </row>
    <row r="447" spans="4:4" x14ac:dyDescent="0.2">
      <c r="D447" s="226"/>
    </row>
    <row r="448" spans="4:4" x14ac:dyDescent="0.2">
      <c r="D448" s="226"/>
    </row>
    <row r="449" spans="4:4" x14ac:dyDescent="0.2">
      <c r="D449" s="226"/>
    </row>
    <row r="450" spans="4:4" x14ac:dyDescent="0.2">
      <c r="D450" s="226"/>
    </row>
    <row r="451" spans="4:4" x14ac:dyDescent="0.2">
      <c r="D451" s="226"/>
    </row>
    <row r="452" spans="4:4" x14ac:dyDescent="0.2">
      <c r="D452" s="226"/>
    </row>
    <row r="453" spans="4:4" x14ac:dyDescent="0.2">
      <c r="D453" s="226"/>
    </row>
    <row r="454" spans="4:4" x14ac:dyDescent="0.2">
      <c r="D454" s="226"/>
    </row>
    <row r="455" spans="4:4" x14ac:dyDescent="0.2">
      <c r="D455" s="226"/>
    </row>
    <row r="456" spans="4:4" x14ac:dyDescent="0.2">
      <c r="D456" s="226"/>
    </row>
    <row r="457" spans="4:4" x14ac:dyDescent="0.2">
      <c r="D457" s="226"/>
    </row>
    <row r="458" spans="4:4" x14ac:dyDescent="0.2">
      <c r="D458" s="226"/>
    </row>
    <row r="459" spans="4:4" x14ac:dyDescent="0.2">
      <c r="D459" s="226"/>
    </row>
    <row r="460" spans="4:4" x14ac:dyDescent="0.2">
      <c r="D460" s="226"/>
    </row>
    <row r="461" spans="4:4" x14ac:dyDescent="0.2">
      <c r="D461" s="226"/>
    </row>
    <row r="462" spans="4:4" x14ac:dyDescent="0.2">
      <c r="D462" s="226"/>
    </row>
    <row r="463" spans="4:4" x14ac:dyDescent="0.2">
      <c r="D463" s="226"/>
    </row>
    <row r="464" spans="4:4" x14ac:dyDescent="0.2">
      <c r="D464" s="226"/>
    </row>
    <row r="465" spans="4:4" x14ac:dyDescent="0.2">
      <c r="D465" s="226"/>
    </row>
    <row r="466" spans="4:4" x14ac:dyDescent="0.2">
      <c r="D466" s="226"/>
    </row>
    <row r="467" spans="4:4" x14ac:dyDescent="0.2">
      <c r="D467" s="226"/>
    </row>
    <row r="468" spans="4:4" x14ac:dyDescent="0.2">
      <c r="D468" s="226"/>
    </row>
    <row r="469" spans="4:4" x14ac:dyDescent="0.2">
      <c r="D469" s="226"/>
    </row>
    <row r="470" spans="4:4" x14ac:dyDescent="0.2">
      <c r="D470" s="226"/>
    </row>
    <row r="471" spans="4:4" x14ac:dyDescent="0.2">
      <c r="D471" s="226"/>
    </row>
    <row r="472" spans="4:4" x14ac:dyDescent="0.2">
      <c r="D472" s="226"/>
    </row>
    <row r="473" spans="4:4" x14ac:dyDescent="0.2">
      <c r="D473" s="226"/>
    </row>
    <row r="474" spans="4:4" x14ac:dyDescent="0.2">
      <c r="D474" s="226"/>
    </row>
    <row r="475" spans="4:4" x14ac:dyDescent="0.2">
      <c r="D475" s="226"/>
    </row>
    <row r="476" spans="4:4" x14ac:dyDescent="0.2">
      <c r="D476" s="226"/>
    </row>
    <row r="477" spans="4:4" x14ac:dyDescent="0.2">
      <c r="D477" s="226"/>
    </row>
    <row r="478" spans="4:4" x14ac:dyDescent="0.2">
      <c r="D478" s="226"/>
    </row>
    <row r="479" spans="4:4" x14ac:dyDescent="0.2">
      <c r="D479" s="226"/>
    </row>
    <row r="480" spans="4:4" x14ac:dyDescent="0.2">
      <c r="D480" s="226"/>
    </row>
    <row r="481" spans="4:4" x14ac:dyDescent="0.2">
      <c r="D481" s="226"/>
    </row>
    <row r="482" spans="4:4" x14ac:dyDescent="0.2">
      <c r="D482" s="226"/>
    </row>
    <row r="483" spans="4:4" x14ac:dyDescent="0.2">
      <c r="D483" s="226"/>
    </row>
    <row r="484" spans="4:4" x14ac:dyDescent="0.2">
      <c r="D484" s="226"/>
    </row>
    <row r="485" spans="4:4" x14ac:dyDescent="0.2">
      <c r="D485" s="226"/>
    </row>
    <row r="486" spans="4:4" x14ac:dyDescent="0.2">
      <c r="D486" s="226"/>
    </row>
    <row r="487" spans="4:4" x14ac:dyDescent="0.2">
      <c r="D487" s="226"/>
    </row>
    <row r="488" spans="4:4" x14ac:dyDescent="0.2">
      <c r="D488" s="226"/>
    </row>
    <row r="489" spans="4:4" x14ac:dyDescent="0.2">
      <c r="D489" s="226"/>
    </row>
    <row r="490" spans="4:4" x14ac:dyDescent="0.2">
      <c r="D490" s="226"/>
    </row>
    <row r="491" spans="4:4" x14ac:dyDescent="0.2">
      <c r="D491" s="226"/>
    </row>
    <row r="492" spans="4:4" x14ac:dyDescent="0.2">
      <c r="D492" s="226"/>
    </row>
    <row r="493" spans="4:4" x14ac:dyDescent="0.2">
      <c r="D493" s="226"/>
    </row>
    <row r="494" spans="4:4" x14ac:dyDescent="0.2">
      <c r="D494" s="226"/>
    </row>
    <row r="495" spans="4:4" x14ac:dyDescent="0.2">
      <c r="D495" s="226"/>
    </row>
    <row r="496" spans="4:4" x14ac:dyDescent="0.2">
      <c r="D496" s="226"/>
    </row>
    <row r="497" spans="4:4" x14ac:dyDescent="0.2">
      <c r="D497" s="226"/>
    </row>
    <row r="498" spans="4:4" x14ac:dyDescent="0.2">
      <c r="D498" s="226"/>
    </row>
    <row r="499" spans="4:4" x14ac:dyDescent="0.2">
      <c r="D499" s="226"/>
    </row>
    <row r="500" spans="4:4" x14ac:dyDescent="0.2">
      <c r="D500" s="226"/>
    </row>
    <row r="501" spans="4:4" x14ac:dyDescent="0.2">
      <c r="D501" s="226"/>
    </row>
    <row r="502" spans="4:4" x14ac:dyDescent="0.2">
      <c r="D502" s="226"/>
    </row>
    <row r="503" spans="4:4" x14ac:dyDescent="0.2">
      <c r="D503" s="226"/>
    </row>
    <row r="504" spans="4:4" x14ac:dyDescent="0.2">
      <c r="D504" s="226"/>
    </row>
    <row r="505" spans="4:4" x14ac:dyDescent="0.2">
      <c r="D505" s="226"/>
    </row>
    <row r="506" spans="4:4" x14ac:dyDescent="0.2">
      <c r="D506" s="226"/>
    </row>
    <row r="507" spans="4:4" x14ac:dyDescent="0.2">
      <c r="D507" s="226"/>
    </row>
    <row r="508" spans="4:4" x14ac:dyDescent="0.2">
      <c r="D508" s="226"/>
    </row>
    <row r="509" spans="4:4" x14ac:dyDescent="0.2">
      <c r="D509" s="226"/>
    </row>
    <row r="510" spans="4:4" x14ac:dyDescent="0.2">
      <c r="D510" s="226"/>
    </row>
    <row r="511" spans="4:4" x14ac:dyDescent="0.2">
      <c r="D511" s="226"/>
    </row>
    <row r="512" spans="4:4" x14ac:dyDescent="0.2">
      <c r="D512" s="226"/>
    </row>
    <row r="513" spans="4:4" x14ac:dyDescent="0.2">
      <c r="D513" s="226"/>
    </row>
    <row r="514" spans="4:4" x14ac:dyDescent="0.2">
      <c r="D514" s="226"/>
    </row>
    <row r="515" spans="4:4" x14ac:dyDescent="0.2">
      <c r="D515" s="226"/>
    </row>
    <row r="516" spans="4:4" x14ac:dyDescent="0.2">
      <c r="D516" s="226"/>
    </row>
    <row r="517" spans="4:4" x14ac:dyDescent="0.2">
      <c r="D517" s="226"/>
    </row>
    <row r="518" spans="4:4" x14ac:dyDescent="0.2">
      <c r="D518" s="226"/>
    </row>
    <row r="519" spans="4:4" x14ac:dyDescent="0.2">
      <c r="D519" s="226"/>
    </row>
    <row r="520" spans="4:4" x14ac:dyDescent="0.2">
      <c r="D520" s="226"/>
    </row>
    <row r="521" spans="4:4" x14ac:dyDescent="0.2">
      <c r="D521" s="226"/>
    </row>
    <row r="522" spans="4:4" x14ac:dyDescent="0.2">
      <c r="D522" s="226"/>
    </row>
    <row r="523" spans="4:4" x14ac:dyDescent="0.2">
      <c r="D523" s="226"/>
    </row>
    <row r="524" spans="4:4" x14ac:dyDescent="0.2">
      <c r="D524" s="226"/>
    </row>
    <row r="525" spans="4:4" x14ac:dyDescent="0.2">
      <c r="D525" s="226"/>
    </row>
    <row r="526" spans="4:4" x14ac:dyDescent="0.2">
      <c r="D526" s="226"/>
    </row>
    <row r="527" spans="4:4" x14ac:dyDescent="0.2">
      <c r="D527" s="226"/>
    </row>
    <row r="528" spans="4:4" x14ac:dyDescent="0.2">
      <c r="D528" s="226"/>
    </row>
    <row r="529" spans="4:4" x14ac:dyDescent="0.2">
      <c r="D529" s="226"/>
    </row>
    <row r="530" spans="4:4" x14ac:dyDescent="0.2">
      <c r="D530" s="226"/>
    </row>
    <row r="531" spans="4:4" x14ac:dyDescent="0.2">
      <c r="D531" s="226"/>
    </row>
    <row r="532" spans="4:4" x14ac:dyDescent="0.2">
      <c r="D532" s="226"/>
    </row>
    <row r="533" spans="4:4" x14ac:dyDescent="0.2">
      <c r="D533" s="226"/>
    </row>
    <row r="534" spans="4:4" x14ac:dyDescent="0.2">
      <c r="D534" s="226"/>
    </row>
    <row r="535" spans="4:4" x14ac:dyDescent="0.2">
      <c r="D535" s="226"/>
    </row>
    <row r="536" spans="4:4" x14ac:dyDescent="0.2">
      <c r="D536" s="226"/>
    </row>
    <row r="537" spans="4:4" x14ac:dyDescent="0.2">
      <c r="D537" s="226"/>
    </row>
    <row r="538" spans="4:4" x14ac:dyDescent="0.2">
      <c r="D538" s="226"/>
    </row>
    <row r="539" spans="4:4" x14ac:dyDescent="0.2">
      <c r="D539" s="226"/>
    </row>
    <row r="540" spans="4:4" x14ac:dyDescent="0.2">
      <c r="D540" s="226"/>
    </row>
    <row r="541" spans="4:4" x14ac:dyDescent="0.2">
      <c r="D541" s="226"/>
    </row>
    <row r="542" spans="4:4" x14ac:dyDescent="0.2">
      <c r="D542" s="226"/>
    </row>
    <row r="543" spans="4:4" x14ac:dyDescent="0.2">
      <c r="D543" s="226"/>
    </row>
    <row r="544" spans="4:4" x14ac:dyDescent="0.2">
      <c r="D544" s="226"/>
    </row>
    <row r="545" spans="4:4" x14ac:dyDescent="0.2">
      <c r="D545" s="226"/>
    </row>
    <row r="546" spans="4:4" x14ac:dyDescent="0.2">
      <c r="D546" s="226"/>
    </row>
    <row r="547" spans="4:4" x14ac:dyDescent="0.2">
      <c r="D547" s="226"/>
    </row>
    <row r="548" spans="4:4" x14ac:dyDescent="0.2">
      <c r="D548" s="226"/>
    </row>
    <row r="549" spans="4:4" x14ac:dyDescent="0.2">
      <c r="D549" s="226"/>
    </row>
    <row r="550" spans="4:4" x14ac:dyDescent="0.2">
      <c r="D550" s="226"/>
    </row>
    <row r="551" spans="4:4" x14ac:dyDescent="0.2">
      <c r="D551" s="226"/>
    </row>
    <row r="552" spans="4:4" x14ac:dyDescent="0.2">
      <c r="D552" s="226"/>
    </row>
    <row r="553" spans="4:4" x14ac:dyDescent="0.2">
      <c r="D553" s="226"/>
    </row>
    <row r="554" spans="4:4" x14ac:dyDescent="0.2">
      <c r="D554" s="226"/>
    </row>
    <row r="555" spans="4:4" x14ac:dyDescent="0.2">
      <c r="D555" s="226"/>
    </row>
    <row r="556" spans="4:4" x14ac:dyDescent="0.2">
      <c r="D556" s="226"/>
    </row>
    <row r="557" spans="4:4" x14ac:dyDescent="0.2">
      <c r="D557" s="226"/>
    </row>
    <row r="558" spans="4:4" x14ac:dyDescent="0.2">
      <c r="D558" s="226"/>
    </row>
    <row r="559" spans="4:4" x14ac:dyDescent="0.2">
      <c r="D559" s="226"/>
    </row>
    <row r="560" spans="4:4" x14ac:dyDescent="0.2">
      <c r="D560" s="226"/>
    </row>
    <row r="561" spans="4:4" x14ac:dyDescent="0.2">
      <c r="D561" s="226"/>
    </row>
    <row r="562" spans="4:4" x14ac:dyDescent="0.2">
      <c r="D562" s="226"/>
    </row>
    <row r="563" spans="4:4" x14ac:dyDescent="0.2">
      <c r="D563" s="226"/>
    </row>
    <row r="564" spans="4:4" x14ac:dyDescent="0.2">
      <c r="D564" s="226"/>
    </row>
    <row r="565" spans="4:4" x14ac:dyDescent="0.2">
      <c r="D565" s="226"/>
    </row>
    <row r="566" spans="4:4" x14ac:dyDescent="0.2">
      <c r="D566" s="226"/>
    </row>
    <row r="567" spans="4:4" x14ac:dyDescent="0.2">
      <c r="D567" s="226"/>
    </row>
    <row r="568" spans="4:4" x14ac:dyDescent="0.2">
      <c r="D568" s="226"/>
    </row>
    <row r="569" spans="4:4" x14ac:dyDescent="0.2">
      <c r="D569" s="226"/>
    </row>
    <row r="570" spans="4:4" x14ac:dyDescent="0.2">
      <c r="D570" s="226"/>
    </row>
    <row r="571" spans="4:4" x14ac:dyDescent="0.2">
      <c r="D571" s="226"/>
    </row>
    <row r="572" spans="4:4" x14ac:dyDescent="0.2">
      <c r="D572" s="226"/>
    </row>
    <row r="573" spans="4:4" x14ac:dyDescent="0.2">
      <c r="D573" s="226"/>
    </row>
    <row r="574" spans="4:4" x14ac:dyDescent="0.2">
      <c r="D574" s="226"/>
    </row>
    <row r="575" spans="4:4" x14ac:dyDescent="0.2">
      <c r="D575" s="226"/>
    </row>
    <row r="576" spans="4:4" x14ac:dyDescent="0.2">
      <c r="D576" s="226"/>
    </row>
    <row r="577" spans="4:4" x14ac:dyDescent="0.2">
      <c r="D577" s="226"/>
    </row>
    <row r="578" spans="4:4" x14ac:dyDescent="0.2">
      <c r="D578" s="226"/>
    </row>
    <row r="579" spans="4:4" x14ac:dyDescent="0.2">
      <c r="D579" s="226"/>
    </row>
    <row r="580" spans="4:4" x14ac:dyDescent="0.2">
      <c r="D580" s="226"/>
    </row>
    <row r="581" spans="4:4" x14ac:dyDescent="0.2">
      <c r="D581" s="226"/>
    </row>
    <row r="582" spans="4:4" x14ac:dyDescent="0.2">
      <c r="D582" s="226"/>
    </row>
    <row r="583" spans="4:4" x14ac:dyDescent="0.2">
      <c r="D583" s="226"/>
    </row>
    <row r="584" spans="4:4" x14ac:dyDescent="0.2">
      <c r="D584" s="226"/>
    </row>
    <row r="585" spans="4:4" x14ac:dyDescent="0.2">
      <c r="D585" s="226"/>
    </row>
    <row r="586" spans="4:4" x14ac:dyDescent="0.2">
      <c r="D586" s="226"/>
    </row>
    <row r="587" spans="4:4" x14ac:dyDescent="0.2">
      <c r="D587" s="226"/>
    </row>
    <row r="588" spans="4:4" x14ac:dyDescent="0.2">
      <c r="D588" s="226"/>
    </row>
    <row r="589" spans="4:4" x14ac:dyDescent="0.2">
      <c r="D589" s="226"/>
    </row>
    <row r="590" spans="4:4" x14ac:dyDescent="0.2">
      <c r="D590" s="226"/>
    </row>
    <row r="591" spans="4:4" x14ac:dyDescent="0.2">
      <c r="D591" s="226"/>
    </row>
    <row r="592" spans="4:4" x14ac:dyDescent="0.2">
      <c r="D592" s="226"/>
    </row>
    <row r="593" spans="4:4" x14ac:dyDescent="0.2">
      <c r="D593" s="226"/>
    </row>
    <row r="594" spans="4:4" x14ac:dyDescent="0.2">
      <c r="D594" s="226"/>
    </row>
    <row r="595" spans="4:4" x14ac:dyDescent="0.2">
      <c r="D595" s="226"/>
    </row>
    <row r="596" spans="4:4" x14ac:dyDescent="0.2">
      <c r="D596" s="226"/>
    </row>
    <row r="597" spans="4:4" x14ac:dyDescent="0.2">
      <c r="D597" s="226"/>
    </row>
    <row r="598" spans="4:4" x14ac:dyDescent="0.2">
      <c r="D598" s="226"/>
    </row>
    <row r="599" spans="4:4" x14ac:dyDescent="0.2">
      <c r="D599" s="226"/>
    </row>
    <row r="600" spans="4:4" x14ac:dyDescent="0.2">
      <c r="D600" s="226"/>
    </row>
    <row r="601" spans="4:4" x14ac:dyDescent="0.2">
      <c r="D601" s="226"/>
    </row>
    <row r="602" spans="4:4" x14ac:dyDescent="0.2">
      <c r="D602" s="226"/>
    </row>
    <row r="603" spans="4:4" x14ac:dyDescent="0.2">
      <c r="D603" s="226"/>
    </row>
    <row r="604" spans="4:4" x14ac:dyDescent="0.2">
      <c r="D604" s="226"/>
    </row>
    <row r="605" spans="4:4" x14ac:dyDescent="0.2">
      <c r="D605" s="226"/>
    </row>
    <row r="606" spans="4:4" x14ac:dyDescent="0.2">
      <c r="D606" s="226"/>
    </row>
    <row r="607" spans="4:4" x14ac:dyDescent="0.2">
      <c r="D607" s="226"/>
    </row>
    <row r="608" spans="4:4" x14ac:dyDescent="0.2">
      <c r="D608" s="226"/>
    </row>
    <row r="609" spans="4:4" x14ac:dyDescent="0.2">
      <c r="D609" s="226"/>
    </row>
    <row r="610" spans="4:4" x14ac:dyDescent="0.2">
      <c r="D610" s="226"/>
    </row>
    <row r="611" spans="4:4" x14ac:dyDescent="0.2">
      <c r="D611" s="226"/>
    </row>
    <row r="612" spans="4:4" x14ac:dyDescent="0.2">
      <c r="D612" s="226"/>
    </row>
    <row r="613" spans="4:4" x14ac:dyDescent="0.2">
      <c r="D613" s="226"/>
    </row>
    <row r="614" spans="4:4" x14ac:dyDescent="0.2">
      <c r="D614" s="226"/>
    </row>
    <row r="615" spans="4:4" x14ac:dyDescent="0.2">
      <c r="D615" s="226"/>
    </row>
    <row r="616" spans="4:4" x14ac:dyDescent="0.2">
      <c r="D616" s="226"/>
    </row>
    <row r="617" spans="4:4" x14ac:dyDescent="0.2">
      <c r="D617" s="226"/>
    </row>
    <row r="618" spans="4:4" x14ac:dyDescent="0.2">
      <c r="D618" s="226"/>
    </row>
    <row r="619" spans="4:4" x14ac:dyDescent="0.2">
      <c r="D619" s="226"/>
    </row>
    <row r="620" spans="4:4" x14ac:dyDescent="0.2">
      <c r="D620" s="226"/>
    </row>
    <row r="621" spans="4:4" x14ac:dyDescent="0.2">
      <c r="D621" s="226"/>
    </row>
    <row r="622" spans="4:4" x14ac:dyDescent="0.2">
      <c r="D622" s="226"/>
    </row>
    <row r="623" spans="4:4" x14ac:dyDescent="0.2">
      <c r="D623" s="226"/>
    </row>
    <row r="624" spans="4:4" x14ac:dyDescent="0.2">
      <c r="D624" s="226"/>
    </row>
    <row r="625" spans="4:4" x14ac:dyDescent="0.2">
      <c r="D625" s="226"/>
    </row>
    <row r="626" spans="4:4" x14ac:dyDescent="0.2">
      <c r="D626" s="226"/>
    </row>
    <row r="627" spans="4:4" x14ac:dyDescent="0.2">
      <c r="D627" s="226"/>
    </row>
    <row r="628" spans="4:4" x14ac:dyDescent="0.2">
      <c r="D628" s="226"/>
    </row>
    <row r="629" spans="4:4" x14ac:dyDescent="0.2">
      <c r="D629" s="226"/>
    </row>
    <row r="630" spans="4:4" x14ac:dyDescent="0.2">
      <c r="D630" s="226"/>
    </row>
    <row r="631" spans="4:4" x14ac:dyDescent="0.2">
      <c r="D631" s="226"/>
    </row>
    <row r="632" spans="4:4" x14ac:dyDescent="0.2">
      <c r="D632" s="226"/>
    </row>
    <row r="633" spans="4:4" x14ac:dyDescent="0.2">
      <c r="D633" s="226"/>
    </row>
    <row r="634" spans="4:4" x14ac:dyDescent="0.2">
      <c r="D634" s="226"/>
    </row>
    <row r="635" spans="4:4" x14ac:dyDescent="0.2">
      <c r="D635" s="226"/>
    </row>
    <row r="636" spans="4:4" x14ac:dyDescent="0.2">
      <c r="D636" s="226"/>
    </row>
    <row r="637" spans="4:4" x14ac:dyDescent="0.2">
      <c r="D637" s="226"/>
    </row>
    <row r="638" spans="4:4" x14ac:dyDescent="0.2">
      <c r="D638" s="226"/>
    </row>
    <row r="639" spans="4:4" x14ac:dyDescent="0.2">
      <c r="D639" s="226"/>
    </row>
    <row r="640" spans="4:4" x14ac:dyDescent="0.2">
      <c r="D640" s="226"/>
    </row>
    <row r="641" spans="4:4" x14ac:dyDescent="0.2">
      <c r="D641" s="226"/>
    </row>
    <row r="642" spans="4:4" x14ac:dyDescent="0.2">
      <c r="D642" s="226"/>
    </row>
    <row r="643" spans="4:4" x14ac:dyDescent="0.2">
      <c r="D643" s="226"/>
    </row>
    <row r="644" spans="4:4" x14ac:dyDescent="0.2">
      <c r="D644" s="226"/>
    </row>
    <row r="645" spans="4:4" x14ac:dyDescent="0.2">
      <c r="D645" s="226"/>
    </row>
    <row r="646" spans="4:4" x14ac:dyDescent="0.2">
      <c r="D646" s="226"/>
    </row>
    <row r="647" spans="4:4" x14ac:dyDescent="0.2">
      <c r="D647" s="226"/>
    </row>
    <row r="648" spans="4:4" x14ac:dyDescent="0.2">
      <c r="D648" s="226"/>
    </row>
    <row r="649" spans="4:4" x14ac:dyDescent="0.2">
      <c r="D649" s="226"/>
    </row>
    <row r="650" spans="4:4" x14ac:dyDescent="0.2">
      <c r="D650" s="226"/>
    </row>
    <row r="651" spans="4:4" x14ac:dyDescent="0.2">
      <c r="D651" s="226"/>
    </row>
    <row r="652" spans="4:4" x14ac:dyDescent="0.2">
      <c r="D652" s="226"/>
    </row>
    <row r="653" spans="4:4" x14ac:dyDescent="0.2">
      <c r="D653" s="226"/>
    </row>
    <row r="654" spans="4:4" x14ac:dyDescent="0.2">
      <c r="D654" s="226"/>
    </row>
    <row r="655" spans="4:4" x14ac:dyDescent="0.2">
      <c r="D655" s="226"/>
    </row>
    <row r="656" spans="4:4" x14ac:dyDescent="0.2">
      <c r="D656" s="226"/>
    </row>
    <row r="657" spans="4:4" x14ac:dyDescent="0.2">
      <c r="D657" s="226"/>
    </row>
    <row r="658" spans="4:4" x14ac:dyDescent="0.2">
      <c r="D658" s="226"/>
    </row>
    <row r="659" spans="4:4" x14ac:dyDescent="0.2">
      <c r="D659" s="226"/>
    </row>
    <row r="660" spans="4:4" x14ac:dyDescent="0.2">
      <c r="D660" s="226"/>
    </row>
    <row r="661" spans="4:4" x14ac:dyDescent="0.2">
      <c r="D661" s="226"/>
    </row>
    <row r="662" spans="4:4" x14ac:dyDescent="0.2">
      <c r="D662" s="226"/>
    </row>
    <row r="663" spans="4:4" x14ac:dyDescent="0.2">
      <c r="D663" s="226"/>
    </row>
    <row r="664" spans="4:4" x14ac:dyDescent="0.2">
      <c r="D664" s="226"/>
    </row>
    <row r="665" spans="4:4" x14ac:dyDescent="0.2">
      <c r="D665" s="226"/>
    </row>
    <row r="666" spans="4:4" x14ac:dyDescent="0.2">
      <c r="D666" s="226"/>
    </row>
    <row r="667" spans="4:4" x14ac:dyDescent="0.2">
      <c r="D667" s="226"/>
    </row>
    <row r="668" spans="4:4" x14ac:dyDescent="0.2">
      <c r="D668" s="226"/>
    </row>
    <row r="669" spans="4:4" x14ac:dyDescent="0.2">
      <c r="D669" s="226"/>
    </row>
    <row r="670" spans="4:4" x14ac:dyDescent="0.2">
      <c r="D670" s="226"/>
    </row>
    <row r="671" spans="4:4" x14ac:dyDescent="0.2">
      <c r="D671" s="226"/>
    </row>
    <row r="672" spans="4:4" x14ac:dyDescent="0.2">
      <c r="D672" s="226"/>
    </row>
    <row r="673" spans="4:4" x14ac:dyDescent="0.2">
      <c r="D673" s="226"/>
    </row>
    <row r="674" spans="4:4" x14ac:dyDescent="0.2">
      <c r="D674" s="226"/>
    </row>
    <row r="675" spans="4:4" x14ac:dyDescent="0.2">
      <c r="D675" s="226"/>
    </row>
    <row r="676" spans="4:4" x14ac:dyDescent="0.2">
      <c r="D676" s="226"/>
    </row>
    <row r="677" spans="4:4" x14ac:dyDescent="0.2">
      <c r="D677" s="226"/>
    </row>
    <row r="678" spans="4:4" x14ac:dyDescent="0.2">
      <c r="D678" s="226"/>
    </row>
    <row r="679" spans="4:4" x14ac:dyDescent="0.2">
      <c r="D679" s="226"/>
    </row>
    <row r="680" spans="4:4" x14ac:dyDescent="0.2">
      <c r="D680" s="226"/>
    </row>
    <row r="681" spans="4:4" x14ac:dyDescent="0.2">
      <c r="D681" s="226"/>
    </row>
    <row r="682" spans="4:4" x14ac:dyDescent="0.2">
      <c r="D682" s="226"/>
    </row>
    <row r="683" spans="4:4" x14ac:dyDescent="0.2">
      <c r="D683" s="226"/>
    </row>
    <row r="684" spans="4:4" x14ac:dyDescent="0.2">
      <c r="D684" s="226"/>
    </row>
    <row r="685" spans="4:4" x14ac:dyDescent="0.2">
      <c r="D685" s="226"/>
    </row>
    <row r="686" spans="4:4" x14ac:dyDescent="0.2">
      <c r="D686" s="226"/>
    </row>
    <row r="687" spans="4:4" x14ac:dyDescent="0.2">
      <c r="D687" s="226"/>
    </row>
    <row r="688" spans="4:4" x14ac:dyDescent="0.2">
      <c r="D688" s="226"/>
    </row>
    <row r="689" spans="4:4" x14ac:dyDescent="0.2">
      <c r="D689" s="226"/>
    </row>
    <row r="690" spans="4:4" x14ac:dyDescent="0.2">
      <c r="D690" s="226"/>
    </row>
    <row r="691" spans="4:4" x14ac:dyDescent="0.2">
      <c r="D691" s="226"/>
    </row>
    <row r="692" spans="4:4" x14ac:dyDescent="0.2">
      <c r="D692" s="226"/>
    </row>
    <row r="693" spans="4:4" x14ac:dyDescent="0.2">
      <c r="D693" s="226"/>
    </row>
    <row r="694" spans="4:4" x14ac:dyDescent="0.2">
      <c r="D694" s="226"/>
    </row>
    <row r="695" spans="4:4" x14ac:dyDescent="0.2">
      <c r="D695" s="226"/>
    </row>
    <row r="696" spans="4:4" x14ac:dyDescent="0.2">
      <c r="D696" s="226"/>
    </row>
    <row r="697" spans="4:4" x14ac:dyDescent="0.2">
      <c r="D697" s="226"/>
    </row>
    <row r="698" spans="4:4" x14ac:dyDescent="0.2">
      <c r="D698" s="226"/>
    </row>
    <row r="699" spans="4:4" x14ac:dyDescent="0.2">
      <c r="D699" s="226"/>
    </row>
    <row r="700" spans="4:4" x14ac:dyDescent="0.2">
      <c r="D700" s="226"/>
    </row>
    <row r="701" spans="4:4" x14ac:dyDescent="0.2">
      <c r="D701" s="226"/>
    </row>
    <row r="702" spans="4:4" x14ac:dyDescent="0.2">
      <c r="D702" s="226"/>
    </row>
    <row r="703" spans="4:4" x14ac:dyDescent="0.2">
      <c r="D703" s="226"/>
    </row>
    <row r="704" spans="4:4" x14ac:dyDescent="0.2">
      <c r="D704" s="226"/>
    </row>
    <row r="705" spans="4:4" x14ac:dyDescent="0.2">
      <c r="D705" s="226"/>
    </row>
    <row r="706" spans="4:4" x14ac:dyDescent="0.2">
      <c r="D706" s="226"/>
    </row>
    <row r="707" spans="4:4" x14ac:dyDescent="0.2">
      <c r="D707" s="226"/>
    </row>
    <row r="708" spans="4:4" x14ac:dyDescent="0.2">
      <c r="D708" s="226"/>
    </row>
    <row r="709" spans="4:4" x14ac:dyDescent="0.2">
      <c r="D709" s="226"/>
    </row>
    <row r="710" spans="4:4" x14ac:dyDescent="0.2">
      <c r="D710" s="226"/>
    </row>
    <row r="711" spans="4:4" x14ac:dyDescent="0.2">
      <c r="D711" s="226"/>
    </row>
    <row r="712" spans="4:4" x14ac:dyDescent="0.2">
      <c r="D712" s="226"/>
    </row>
    <row r="713" spans="4:4" x14ac:dyDescent="0.2">
      <c r="D713" s="226"/>
    </row>
    <row r="714" spans="4:4" x14ac:dyDescent="0.2">
      <c r="D714" s="226"/>
    </row>
    <row r="715" spans="4:4" x14ac:dyDescent="0.2">
      <c r="D715" s="226"/>
    </row>
    <row r="716" spans="4:4" x14ac:dyDescent="0.2">
      <c r="D716" s="226"/>
    </row>
    <row r="717" spans="4:4" x14ac:dyDescent="0.2">
      <c r="D717" s="226"/>
    </row>
    <row r="718" spans="4:4" x14ac:dyDescent="0.2">
      <c r="D718" s="226"/>
    </row>
    <row r="719" spans="4:4" x14ac:dyDescent="0.2">
      <c r="D719" s="226"/>
    </row>
    <row r="720" spans="4:4" x14ac:dyDescent="0.2">
      <c r="D720" s="226"/>
    </row>
    <row r="721" spans="4:4" x14ac:dyDescent="0.2">
      <c r="D721" s="226"/>
    </row>
    <row r="722" spans="4:4" x14ac:dyDescent="0.2">
      <c r="D722" s="226"/>
    </row>
    <row r="723" spans="4:4" x14ac:dyDescent="0.2">
      <c r="D723" s="226"/>
    </row>
    <row r="724" spans="4:4" x14ac:dyDescent="0.2">
      <c r="D724" s="226"/>
    </row>
    <row r="725" spans="4:4" x14ac:dyDescent="0.2">
      <c r="D725" s="226"/>
    </row>
    <row r="726" spans="4:4" x14ac:dyDescent="0.2">
      <c r="D726" s="226"/>
    </row>
    <row r="727" spans="4:4" x14ac:dyDescent="0.2">
      <c r="D727" s="226"/>
    </row>
    <row r="728" spans="4:4" x14ac:dyDescent="0.2">
      <c r="D728" s="226"/>
    </row>
    <row r="729" spans="4:4" x14ac:dyDescent="0.2">
      <c r="D729" s="226"/>
    </row>
    <row r="730" spans="4:4" x14ac:dyDescent="0.2">
      <c r="D730" s="226"/>
    </row>
    <row r="731" spans="4:4" x14ac:dyDescent="0.2">
      <c r="D731" s="226"/>
    </row>
    <row r="732" spans="4:4" x14ac:dyDescent="0.2">
      <c r="D732" s="226"/>
    </row>
    <row r="733" spans="4:4" x14ac:dyDescent="0.2">
      <c r="D733" s="226"/>
    </row>
    <row r="734" spans="4:4" x14ac:dyDescent="0.2">
      <c r="D734" s="226"/>
    </row>
    <row r="735" spans="4:4" x14ac:dyDescent="0.2">
      <c r="D735" s="226"/>
    </row>
    <row r="736" spans="4:4" x14ac:dyDescent="0.2">
      <c r="D736" s="226"/>
    </row>
    <row r="737" spans="4:4" x14ac:dyDescent="0.2">
      <c r="D737" s="226"/>
    </row>
    <row r="738" spans="4:4" x14ac:dyDescent="0.2">
      <c r="D738" s="226"/>
    </row>
    <row r="739" spans="4:4" x14ac:dyDescent="0.2">
      <c r="D739" s="226"/>
    </row>
    <row r="740" spans="4:4" x14ac:dyDescent="0.2">
      <c r="D740" s="226"/>
    </row>
    <row r="741" spans="4:4" x14ac:dyDescent="0.2">
      <c r="D741" s="226"/>
    </row>
    <row r="742" spans="4:4" x14ac:dyDescent="0.2">
      <c r="D742" s="226"/>
    </row>
    <row r="743" spans="4:4" x14ac:dyDescent="0.2">
      <c r="D743" s="226"/>
    </row>
    <row r="744" spans="4:4" x14ac:dyDescent="0.2">
      <c r="D744" s="226"/>
    </row>
    <row r="745" spans="4:4" x14ac:dyDescent="0.2">
      <c r="D745" s="226"/>
    </row>
    <row r="746" spans="4:4" x14ac:dyDescent="0.2">
      <c r="D746" s="226"/>
    </row>
    <row r="747" spans="4:4" x14ac:dyDescent="0.2">
      <c r="D747" s="226"/>
    </row>
    <row r="748" spans="4:4" x14ac:dyDescent="0.2">
      <c r="D748" s="226"/>
    </row>
    <row r="749" spans="4:4" x14ac:dyDescent="0.2">
      <c r="D749" s="226"/>
    </row>
    <row r="750" spans="4:4" x14ac:dyDescent="0.2">
      <c r="D750" s="226"/>
    </row>
    <row r="751" spans="4:4" x14ac:dyDescent="0.2">
      <c r="D751" s="226"/>
    </row>
    <row r="752" spans="4:4" x14ac:dyDescent="0.2">
      <c r="D752" s="226"/>
    </row>
    <row r="753" spans="4:4" x14ac:dyDescent="0.2">
      <c r="D753" s="226"/>
    </row>
    <row r="754" spans="4:4" x14ac:dyDescent="0.2">
      <c r="D754" s="226"/>
    </row>
    <row r="755" spans="4:4" x14ac:dyDescent="0.2">
      <c r="D755" s="226"/>
    </row>
    <row r="756" spans="4:4" x14ac:dyDescent="0.2">
      <c r="D756" s="226"/>
    </row>
    <row r="757" spans="4:4" x14ac:dyDescent="0.2">
      <c r="D757" s="226"/>
    </row>
    <row r="758" spans="4:4" x14ac:dyDescent="0.2">
      <c r="D758" s="226"/>
    </row>
    <row r="759" spans="4:4" x14ac:dyDescent="0.2">
      <c r="D759" s="226"/>
    </row>
    <row r="760" spans="4:4" x14ac:dyDescent="0.2">
      <c r="D760" s="226"/>
    </row>
    <row r="761" spans="4:4" x14ac:dyDescent="0.2">
      <c r="D761" s="226"/>
    </row>
    <row r="762" spans="4:4" x14ac:dyDescent="0.2">
      <c r="D762" s="226"/>
    </row>
    <row r="763" spans="4:4" x14ac:dyDescent="0.2">
      <c r="D763" s="226"/>
    </row>
    <row r="764" spans="4:4" x14ac:dyDescent="0.2">
      <c r="D764" s="226"/>
    </row>
    <row r="765" spans="4:4" x14ac:dyDescent="0.2">
      <c r="D765" s="226"/>
    </row>
    <row r="766" spans="4:4" x14ac:dyDescent="0.2">
      <c r="D766" s="226"/>
    </row>
    <row r="767" spans="4:4" x14ac:dyDescent="0.2">
      <c r="D767" s="226"/>
    </row>
    <row r="768" spans="4:4" x14ac:dyDescent="0.2">
      <c r="D768" s="226"/>
    </row>
    <row r="769" spans="4:4" x14ac:dyDescent="0.2">
      <c r="D769" s="226"/>
    </row>
    <row r="770" spans="4:4" x14ac:dyDescent="0.2">
      <c r="D770" s="226"/>
    </row>
    <row r="771" spans="4:4" x14ac:dyDescent="0.2">
      <c r="D771" s="226"/>
    </row>
    <row r="772" spans="4:4" x14ac:dyDescent="0.2">
      <c r="D772" s="226"/>
    </row>
    <row r="773" spans="4:4" x14ac:dyDescent="0.2">
      <c r="D773" s="226"/>
    </row>
    <row r="774" spans="4:4" x14ac:dyDescent="0.2">
      <c r="D774" s="226"/>
    </row>
    <row r="775" spans="4:4" x14ac:dyDescent="0.2">
      <c r="D775" s="226"/>
    </row>
    <row r="776" spans="4:4" x14ac:dyDescent="0.2">
      <c r="D776" s="226"/>
    </row>
    <row r="777" spans="4:4" x14ac:dyDescent="0.2">
      <c r="D777" s="226"/>
    </row>
    <row r="778" spans="4:4" x14ac:dyDescent="0.2">
      <c r="D778" s="226"/>
    </row>
    <row r="779" spans="4:4" x14ac:dyDescent="0.2">
      <c r="D779" s="226"/>
    </row>
    <row r="780" spans="4:4" x14ac:dyDescent="0.2">
      <c r="D780" s="226"/>
    </row>
    <row r="781" spans="4:4" x14ac:dyDescent="0.2">
      <c r="D781" s="226"/>
    </row>
    <row r="782" spans="4:4" x14ac:dyDescent="0.2">
      <c r="D782" s="226"/>
    </row>
    <row r="783" spans="4:4" x14ac:dyDescent="0.2">
      <c r="D783" s="226"/>
    </row>
    <row r="784" spans="4:4" x14ac:dyDescent="0.2">
      <c r="D784" s="226"/>
    </row>
    <row r="785" spans="4:4" x14ac:dyDescent="0.2">
      <c r="D785" s="226"/>
    </row>
    <row r="786" spans="4:4" x14ac:dyDescent="0.2">
      <c r="D786" s="226"/>
    </row>
    <row r="787" spans="4:4" x14ac:dyDescent="0.2">
      <c r="D787" s="226"/>
    </row>
    <row r="788" spans="4:4" x14ac:dyDescent="0.2">
      <c r="D788" s="226"/>
    </row>
    <row r="789" spans="4:4" x14ac:dyDescent="0.2">
      <c r="D789" s="226"/>
    </row>
    <row r="790" spans="4:4" x14ac:dyDescent="0.2">
      <c r="D790" s="226"/>
    </row>
    <row r="791" spans="4:4" x14ac:dyDescent="0.2">
      <c r="D791" s="226"/>
    </row>
    <row r="792" spans="4:4" x14ac:dyDescent="0.2">
      <c r="D792" s="226"/>
    </row>
    <row r="793" spans="4:4" x14ac:dyDescent="0.2">
      <c r="D793" s="226"/>
    </row>
    <row r="794" spans="4:4" x14ac:dyDescent="0.2">
      <c r="D794" s="226"/>
    </row>
    <row r="795" spans="4:4" x14ac:dyDescent="0.2">
      <c r="D795" s="226"/>
    </row>
    <row r="796" spans="4:4" x14ac:dyDescent="0.2">
      <c r="D796" s="226"/>
    </row>
    <row r="797" spans="4:4" x14ac:dyDescent="0.2">
      <c r="D797" s="226"/>
    </row>
    <row r="798" spans="4:4" x14ac:dyDescent="0.2">
      <c r="D798" s="226"/>
    </row>
    <row r="799" spans="4:4" x14ac:dyDescent="0.2">
      <c r="D799" s="226"/>
    </row>
    <row r="800" spans="4:4" x14ac:dyDescent="0.2">
      <c r="D800" s="226"/>
    </row>
    <row r="801" spans="4:4" x14ac:dyDescent="0.2">
      <c r="D801" s="226"/>
    </row>
    <row r="802" spans="4:4" x14ac:dyDescent="0.2">
      <c r="D802" s="226"/>
    </row>
    <row r="803" spans="4:4" x14ac:dyDescent="0.2">
      <c r="D803" s="226"/>
    </row>
    <row r="804" spans="4:4" x14ac:dyDescent="0.2">
      <c r="D804" s="226"/>
    </row>
    <row r="805" spans="4:4" x14ac:dyDescent="0.2">
      <c r="D805" s="226"/>
    </row>
    <row r="806" spans="4:4" x14ac:dyDescent="0.2">
      <c r="D806" s="226"/>
    </row>
    <row r="807" spans="4:4" x14ac:dyDescent="0.2">
      <c r="D807" s="226"/>
    </row>
    <row r="808" spans="4:4" x14ac:dyDescent="0.2">
      <c r="D808" s="226"/>
    </row>
    <row r="809" spans="4:4" x14ac:dyDescent="0.2">
      <c r="D809" s="226"/>
    </row>
    <row r="810" spans="4:4" x14ac:dyDescent="0.2">
      <c r="D810" s="226"/>
    </row>
    <row r="811" spans="4:4" x14ac:dyDescent="0.2">
      <c r="D811" s="226"/>
    </row>
    <row r="812" spans="4:4" x14ac:dyDescent="0.2">
      <c r="D812" s="226"/>
    </row>
    <row r="813" spans="4:4" x14ac:dyDescent="0.2">
      <c r="D813" s="226"/>
    </row>
    <row r="814" spans="4:4" x14ac:dyDescent="0.2">
      <c r="D814" s="226"/>
    </row>
    <row r="815" spans="4:4" x14ac:dyDescent="0.2">
      <c r="D815" s="226"/>
    </row>
    <row r="816" spans="4:4" x14ac:dyDescent="0.2">
      <c r="D816" s="226"/>
    </row>
    <row r="817" spans="4:4" x14ac:dyDescent="0.2">
      <c r="D817" s="226"/>
    </row>
    <row r="818" spans="4:4" x14ac:dyDescent="0.2">
      <c r="D818" s="226"/>
    </row>
    <row r="819" spans="4:4" x14ac:dyDescent="0.2">
      <c r="D819" s="226"/>
    </row>
    <row r="820" spans="4:4" x14ac:dyDescent="0.2">
      <c r="D820" s="226"/>
    </row>
    <row r="821" spans="4:4" x14ac:dyDescent="0.2">
      <c r="D821" s="226"/>
    </row>
    <row r="822" spans="4:4" x14ac:dyDescent="0.2">
      <c r="D822" s="226"/>
    </row>
    <row r="823" spans="4:4" x14ac:dyDescent="0.2">
      <c r="D823" s="226"/>
    </row>
    <row r="824" spans="4:4" x14ac:dyDescent="0.2">
      <c r="D824" s="226"/>
    </row>
    <row r="825" spans="4:4" x14ac:dyDescent="0.2">
      <c r="D825" s="226"/>
    </row>
    <row r="826" spans="4:4" x14ac:dyDescent="0.2">
      <c r="D826" s="226"/>
    </row>
    <row r="827" spans="4:4" x14ac:dyDescent="0.2">
      <c r="D827" s="226"/>
    </row>
    <row r="828" spans="4:4" x14ac:dyDescent="0.2">
      <c r="D828" s="226"/>
    </row>
    <row r="829" spans="4:4" x14ac:dyDescent="0.2">
      <c r="D829" s="226"/>
    </row>
    <row r="830" spans="4:4" x14ac:dyDescent="0.2">
      <c r="D830" s="226"/>
    </row>
    <row r="831" spans="4:4" x14ac:dyDescent="0.2">
      <c r="D831" s="226"/>
    </row>
    <row r="832" spans="4:4" x14ac:dyDescent="0.2">
      <c r="D832" s="226"/>
    </row>
    <row r="833" spans="4:4" x14ac:dyDescent="0.2">
      <c r="D833" s="226"/>
    </row>
    <row r="834" spans="4:4" x14ac:dyDescent="0.2">
      <c r="D834" s="226"/>
    </row>
    <row r="835" spans="4:4" x14ac:dyDescent="0.2">
      <c r="D835" s="226"/>
    </row>
    <row r="836" spans="4:4" x14ac:dyDescent="0.2">
      <c r="D836" s="226"/>
    </row>
    <row r="837" spans="4:4" x14ac:dyDescent="0.2">
      <c r="D837" s="226"/>
    </row>
    <row r="838" spans="4:4" x14ac:dyDescent="0.2">
      <c r="D838" s="226"/>
    </row>
    <row r="839" spans="4:4" x14ac:dyDescent="0.2">
      <c r="D839" s="226"/>
    </row>
    <row r="840" spans="4:4" x14ac:dyDescent="0.2">
      <c r="D840" s="226"/>
    </row>
    <row r="841" spans="4:4" x14ac:dyDescent="0.2">
      <c r="D841" s="226"/>
    </row>
    <row r="842" spans="4:4" x14ac:dyDescent="0.2">
      <c r="D842" s="226"/>
    </row>
    <row r="843" spans="4:4" x14ac:dyDescent="0.2">
      <c r="D843" s="226"/>
    </row>
    <row r="844" spans="4:4" x14ac:dyDescent="0.2">
      <c r="D844" s="226"/>
    </row>
    <row r="845" spans="4:4" x14ac:dyDescent="0.2">
      <c r="D845" s="226"/>
    </row>
    <row r="846" spans="4:4" x14ac:dyDescent="0.2">
      <c r="D846" s="226"/>
    </row>
    <row r="847" spans="4:4" x14ac:dyDescent="0.2">
      <c r="D847" s="226"/>
    </row>
    <row r="848" spans="4:4" x14ac:dyDescent="0.2">
      <c r="D848" s="226"/>
    </row>
    <row r="849" spans="4:4" x14ac:dyDescent="0.2">
      <c r="D849" s="226"/>
    </row>
    <row r="850" spans="4:4" x14ac:dyDescent="0.2">
      <c r="D850" s="226"/>
    </row>
    <row r="851" spans="4:4" x14ac:dyDescent="0.2">
      <c r="D851" s="226"/>
    </row>
    <row r="852" spans="4:4" x14ac:dyDescent="0.2">
      <c r="D852" s="226"/>
    </row>
    <row r="853" spans="4:4" x14ac:dyDescent="0.2">
      <c r="D853" s="226"/>
    </row>
    <row r="854" spans="4:4" x14ac:dyDescent="0.2">
      <c r="D854" s="226"/>
    </row>
    <row r="855" spans="4:4" x14ac:dyDescent="0.2">
      <c r="D855" s="226"/>
    </row>
    <row r="856" spans="4:4" x14ac:dyDescent="0.2">
      <c r="D856" s="226"/>
    </row>
    <row r="857" spans="4:4" x14ac:dyDescent="0.2">
      <c r="D857" s="226"/>
    </row>
    <row r="858" spans="4:4" x14ac:dyDescent="0.2">
      <c r="D858" s="226"/>
    </row>
    <row r="859" spans="4:4" x14ac:dyDescent="0.2">
      <c r="D859" s="226"/>
    </row>
    <row r="860" spans="4:4" x14ac:dyDescent="0.2">
      <c r="D860" s="226"/>
    </row>
    <row r="861" spans="4:4" x14ac:dyDescent="0.2">
      <c r="D861" s="226"/>
    </row>
    <row r="862" spans="4:4" x14ac:dyDescent="0.2">
      <c r="D862" s="226"/>
    </row>
    <row r="863" spans="4:4" x14ac:dyDescent="0.2">
      <c r="D863" s="226"/>
    </row>
    <row r="864" spans="4:4" x14ac:dyDescent="0.2">
      <c r="D864" s="226"/>
    </row>
    <row r="865" spans="4:4" x14ac:dyDescent="0.2">
      <c r="D865" s="226"/>
    </row>
    <row r="866" spans="4:4" x14ac:dyDescent="0.2">
      <c r="D866" s="226"/>
    </row>
    <row r="867" spans="4:4" x14ac:dyDescent="0.2">
      <c r="D867" s="226"/>
    </row>
    <row r="868" spans="4:4" x14ac:dyDescent="0.2">
      <c r="D868" s="226"/>
    </row>
    <row r="869" spans="4:4" x14ac:dyDescent="0.2">
      <c r="D869" s="226"/>
    </row>
    <row r="870" spans="4:4" x14ac:dyDescent="0.2">
      <c r="D870" s="226"/>
    </row>
    <row r="871" spans="4:4" x14ac:dyDescent="0.2">
      <c r="D871" s="226"/>
    </row>
    <row r="872" spans="4:4" x14ac:dyDescent="0.2">
      <c r="D872" s="226"/>
    </row>
    <row r="873" spans="4:4" x14ac:dyDescent="0.2">
      <c r="D873" s="226"/>
    </row>
    <row r="874" spans="4:4" x14ac:dyDescent="0.2">
      <c r="D874" s="226"/>
    </row>
    <row r="875" spans="4:4" x14ac:dyDescent="0.2">
      <c r="D875" s="226"/>
    </row>
    <row r="876" spans="4:4" x14ac:dyDescent="0.2">
      <c r="D876" s="226"/>
    </row>
    <row r="877" spans="4:4" x14ac:dyDescent="0.2">
      <c r="D877" s="226"/>
    </row>
    <row r="878" spans="4:4" x14ac:dyDescent="0.2">
      <c r="D878" s="226"/>
    </row>
    <row r="879" spans="4:4" x14ac:dyDescent="0.2">
      <c r="D879" s="226"/>
    </row>
    <row r="880" spans="4:4" x14ac:dyDescent="0.2">
      <c r="D880" s="226"/>
    </row>
    <row r="881" spans="4:4" x14ac:dyDescent="0.2">
      <c r="D881" s="226"/>
    </row>
    <row r="882" spans="4:4" x14ac:dyDescent="0.2">
      <c r="D882" s="226"/>
    </row>
    <row r="883" spans="4:4" x14ac:dyDescent="0.2">
      <c r="D883" s="226"/>
    </row>
    <row r="884" spans="4:4" x14ac:dyDescent="0.2">
      <c r="D884" s="226"/>
    </row>
    <row r="885" spans="4:4" x14ac:dyDescent="0.2">
      <c r="D885" s="226"/>
    </row>
    <row r="886" spans="4:4" x14ac:dyDescent="0.2">
      <c r="D886" s="226"/>
    </row>
    <row r="887" spans="4:4" x14ac:dyDescent="0.2">
      <c r="D887" s="226"/>
    </row>
    <row r="888" spans="4:4" x14ac:dyDescent="0.2">
      <c r="D888" s="226"/>
    </row>
    <row r="889" spans="4:4" x14ac:dyDescent="0.2">
      <c r="D889" s="226"/>
    </row>
    <row r="890" spans="4:4" x14ac:dyDescent="0.2">
      <c r="D890" s="226"/>
    </row>
    <row r="891" spans="4:4" x14ac:dyDescent="0.2">
      <c r="D891" s="226"/>
    </row>
    <row r="892" spans="4:4" x14ac:dyDescent="0.2">
      <c r="D892" s="226"/>
    </row>
    <row r="893" spans="4:4" x14ac:dyDescent="0.2">
      <c r="D893" s="226"/>
    </row>
    <row r="894" spans="4:4" x14ac:dyDescent="0.2">
      <c r="D894" s="226"/>
    </row>
    <row r="895" spans="4:4" x14ac:dyDescent="0.2">
      <c r="D895" s="226"/>
    </row>
    <row r="896" spans="4:4" x14ac:dyDescent="0.2">
      <c r="D896" s="226"/>
    </row>
    <row r="897" spans="4:4" x14ac:dyDescent="0.2">
      <c r="D897" s="226"/>
    </row>
    <row r="898" spans="4:4" x14ac:dyDescent="0.2">
      <c r="D898" s="226"/>
    </row>
    <row r="899" spans="4:4" x14ac:dyDescent="0.2">
      <c r="D899" s="226"/>
    </row>
    <row r="900" spans="4:4" x14ac:dyDescent="0.2">
      <c r="D900" s="226"/>
    </row>
    <row r="901" spans="4:4" x14ac:dyDescent="0.2">
      <c r="D901" s="226"/>
    </row>
    <row r="902" spans="4:4" x14ac:dyDescent="0.2">
      <c r="D902" s="226"/>
    </row>
    <row r="903" spans="4:4" x14ac:dyDescent="0.2">
      <c r="D903" s="226"/>
    </row>
    <row r="904" spans="4:4" x14ac:dyDescent="0.2">
      <c r="D904" s="226"/>
    </row>
    <row r="905" spans="4:4" x14ac:dyDescent="0.2">
      <c r="D905" s="226"/>
    </row>
    <row r="906" spans="4:4" x14ac:dyDescent="0.2">
      <c r="D906" s="226"/>
    </row>
    <row r="907" spans="4:4" x14ac:dyDescent="0.2">
      <c r="D907" s="226"/>
    </row>
    <row r="908" spans="4:4" x14ac:dyDescent="0.2">
      <c r="D908" s="226"/>
    </row>
    <row r="909" spans="4:4" x14ac:dyDescent="0.2">
      <c r="D909" s="226"/>
    </row>
    <row r="910" spans="4:4" x14ac:dyDescent="0.2">
      <c r="D910" s="226"/>
    </row>
    <row r="911" spans="4:4" x14ac:dyDescent="0.2">
      <c r="D911" s="226"/>
    </row>
    <row r="912" spans="4:4" x14ac:dyDescent="0.2">
      <c r="D912" s="226"/>
    </row>
    <row r="913" spans="4:4" x14ac:dyDescent="0.2">
      <c r="D913" s="226"/>
    </row>
    <row r="914" spans="4:4" x14ac:dyDescent="0.2">
      <c r="D914" s="226"/>
    </row>
    <row r="915" spans="4:4" x14ac:dyDescent="0.2">
      <c r="D915" s="226"/>
    </row>
    <row r="916" spans="4:4" x14ac:dyDescent="0.2">
      <c r="D916" s="226"/>
    </row>
    <row r="917" spans="4:4" x14ac:dyDescent="0.2">
      <c r="D917" s="226"/>
    </row>
    <row r="918" spans="4:4" x14ac:dyDescent="0.2">
      <c r="D918" s="226"/>
    </row>
    <row r="919" spans="4:4" x14ac:dyDescent="0.2">
      <c r="D919" s="226"/>
    </row>
    <row r="920" spans="4:4" x14ac:dyDescent="0.2">
      <c r="D920" s="226"/>
    </row>
    <row r="921" spans="4:4" x14ac:dyDescent="0.2">
      <c r="D921" s="226"/>
    </row>
    <row r="922" spans="4:4" x14ac:dyDescent="0.2">
      <c r="D922" s="226"/>
    </row>
    <row r="923" spans="4:4" x14ac:dyDescent="0.2">
      <c r="D923" s="226"/>
    </row>
    <row r="924" spans="4:4" x14ac:dyDescent="0.2">
      <c r="D924" s="226"/>
    </row>
    <row r="925" spans="4:4" x14ac:dyDescent="0.2">
      <c r="D925" s="226"/>
    </row>
    <row r="926" spans="4:4" x14ac:dyDescent="0.2">
      <c r="D926" s="226"/>
    </row>
    <row r="927" spans="4:4" x14ac:dyDescent="0.2">
      <c r="D927" s="226"/>
    </row>
    <row r="928" spans="4:4" x14ac:dyDescent="0.2">
      <c r="D928" s="226"/>
    </row>
    <row r="929" spans="4:4" x14ac:dyDescent="0.2">
      <c r="D929" s="226"/>
    </row>
    <row r="930" spans="4:4" x14ac:dyDescent="0.2">
      <c r="D930" s="226"/>
    </row>
    <row r="931" spans="4:4" x14ac:dyDescent="0.2">
      <c r="D931" s="226"/>
    </row>
    <row r="932" spans="4:4" x14ac:dyDescent="0.2">
      <c r="D932" s="226"/>
    </row>
    <row r="933" spans="4:4" x14ac:dyDescent="0.2">
      <c r="D933" s="226"/>
    </row>
    <row r="934" spans="4:4" x14ac:dyDescent="0.2">
      <c r="D934" s="226"/>
    </row>
    <row r="935" spans="4:4" x14ac:dyDescent="0.2">
      <c r="D935" s="226"/>
    </row>
    <row r="936" spans="4:4" x14ac:dyDescent="0.2">
      <c r="D936" s="226"/>
    </row>
    <row r="937" spans="4:4" x14ac:dyDescent="0.2">
      <c r="D937" s="226"/>
    </row>
    <row r="938" spans="4:4" x14ac:dyDescent="0.2">
      <c r="D938" s="226"/>
    </row>
    <row r="939" spans="4:4" x14ac:dyDescent="0.2">
      <c r="D939" s="226"/>
    </row>
    <row r="940" spans="4:4" x14ac:dyDescent="0.2">
      <c r="D940" s="226"/>
    </row>
    <row r="941" spans="4:4" x14ac:dyDescent="0.2">
      <c r="D941" s="226"/>
    </row>
    <row r="942" spans="4:4" x14ac:dyDescent="0.2">
      <c r="D942" s="226"/>
    </row>
    <row r="943" spans="4:4" x14ac:dyDescent="0.2">
      <c r="D943" s="226"/>
    </row>
    <row r="944" spans="4:4" x14ac:dyDescent="0.2">
      <c r="D944" s="226"/>
    </row>
    <row r="945" spans="4:4" x14ac:dyDescent="0.2">
      <c r="D945" s="226"/>
    </row>
    <row r="946" spans="4:4" x14ac:dyDescent="0.2">
      <c r="D946" s="226"/>
    </row>
    <row r="947" spans="4:4" x14ac:dyDescent="0.2">
      <c r="D947" s="226"/>
    </row>
    <row r="948" spans="4:4" x14ac:dyDescent="0.2">
      <c r="D948" s="226"/>
    </row>
    <row r="949" spans="4:4" x14ac:dyDescent="0.2">
      <c r="D949" s="226"/>
    </row>
    <row r="950" spans="4:4" x14ac:dyDescent="0.2">
      <c r="D950" s="226"/>
    </row>
    <row r="951" spans="4:4" x14ac:dyDescent="0.2">
      <c r="D951" s="226"/>
    </row>
    <row r="952" spans="4:4" x14ac:dyDescent="0.2">
      <c r="D952" s="226"/>
    </row>
    <row r="953" spans="4:4" x14ac:dyDescent="0.2">
      <c r="D953" s="226"/>
    </row>
    <row r="954" spans="4:4" x14ac:dyDescent="0.2">
      <c r="D954" s="226"/>
    </row>
    <row r="955" spans="4:4" x14ac:dyDescent="0.2">
      <c r="D955" s="226"/>
    </row>
    <row r="956" spans="4:4" x14ac:dyDescent="0.2">
      <c r="D956" s="226"/>
    </row>
    <row r="957" spans="4:4" x14ac:dyDescent="0.2">
      <c r="D957" s="226"/>
    </row>
    <row r="958" spans="4:4" x14ac:dyDescent="0.2">
      <c r="D958" s="226"/>
    </row>
    <row r="959" spans="4:4" x14ac:dyDescent="0.2">
      <c r="D959" s="226"/>
    </row>
    <row r="960" spans="4:4" x14ac:dyDescent="0.2">
      <c r="D960" s="226"/>
    </row>
    <row r="961" spans="4:4" x14ac:dyDescent="0.2">
      <c r="D961" s="226"/>
    </row>
    <row r="962" spans="4:4" x14ac:dyDescent="0.2">
      <c r="D962" s="226"/>
    </row>
    <row r="963" spans="4:4" x14ac:dyDescent="0.2">
      <c r="D963" s="226"/>
    </row>
    <row r="964" spans="4:4" x14ac:dyDescent="0.2">
      <c r="D964" s="226"/>
    </row>
    <row r="965" spans="4:4" x14ac:dyDescent="0.2">
      <c r="D965" s="226"/>
    </row>
    <row r="966" spans="4:4" x14ac:dyDescent="0.2">
      <c r="D966" s="226"/>
    </row>
    <row r="967" spans="4:4" x14ac:dyDescent="0.2">
      <c r="D967" s="226"/>
    </row>
    <row r="968" spans="4:4" x14ac:dyDescent="0.2">
      <c r="D968" s="226"/>
    </row>
    <row r="969" spans="4:4" x14ac:dyDescent="0.2">
      <c r="D969" s="226"/>
    </row>
    <row r="970" spans="4:4" x14ac:dyDescent="0.2">
      <c r="D970" s="226"/>
    </row>
    <row r="971" spans="4:4" x14ac:dyDescent="0.2">
      <c r="D971" s="226"/>
    </row>
    <row r="972" spans="4:4" x14ac:dyDescent="0.2">
      <c r="D972" s="226"/>
    </row>
    <row r="973" spans="4:4" x14ac:dyDescent="0.2">
      <c r="D973" s="226"/>
    </row>
    <row r="974" spans="4:4" x14ac:dyDescent="0.2">
      <c r="D974" s="226"/>
    </row>
    <row r="975" spans="4:4" x14ac:dyDescent="0.2">
      <c r="D975" s="226"/>
    </row>
    <row r="976" spans="4:4" x14ac:dyDescent="0.2">
      <c r="D976" s="226"/>
    </row>
    <row r="977" spans="4:4" x14ac:dyDescent="0.2">
      <c r="D977" s="226"/>
    </row>
    <row r="978" spans="4:4" x14ac:dyDescent="0.2">
      <c r="D978" s="226"/>
    </row>
    <row r="979" spans="4:4" x14ac:dyDescent="0.2">
      <c r="D979" s="226"/>
    </row>
    <row r="980" spans="4:4" x14ac:dyDescent="0.2">
      <c r="D980" s="226"/>
    </row>
    <row r="981" spans="4:4" x14ac:dyDescent="0.2">
      <c r="D981" s="226"/>
    </row>
    <row r="982" spans="4:4" x14ac:dyDescent="0.2">
      <c r="D982" s="226"/>
    </row>
    <row r="983" spans="4:4" x14ac:dyDescent="0.2">
      <c r="D983" s="226"/>
    </row>
    <row r="984" spans="4:4" x14ac:dyDescent="0.2">
      <c r="D984" s="226"/>
    </row>
    <row r="985" spans="4:4" x14ac:dyDescent="0.2">
      <c r="D985" s="226"/>
    </row>
    <row r="986" spans="4:4" x14ac:dyDescent="0.2">
      <c r="D986" s="226"/>
    </row>
    <row r="987" spans="4:4" x14ac:dyDescent="0.2">
      <c r="D987" s="226"/>
    </row>
    <row r="988" spans="4:4" x14ac:dyDescent="0.2">
      <c r="D988" s="226"/>
    </row>
    <row r="989" spans="4:4" x14ac:dyDescent="0.2">
      <c r="D989" s="226"/>
    </row>
    <row r="990" spans="4:4" x14ac:dyDescent="0.2">
      <c r="D990" s="226"/>
    </row>
    <row r="991" spans="4:4" x14ac:dyDescent="0.2">
      <c r="D991" s="226"/>
    </row>
    <row r="992" spans="4:4" x14ac:dyDescent="0.2">
      <c r="D992" s="226"/>
    </row>
    <row r="993" spans="4:4" x14ac:dyDescent="0.2">
      <c r="D993" s="226"/>
    </row>
    <row r="994" spans="4:4" x14ac:dyDescent="0.2">
      <c r="D994" s="226"/>
    </row>
    <row r="995" spans="4:4" x14ac:dyDescent="0.2">
      <c r="D995" s="226"/>
    </row>
    <row r="996" spans="4:4" x14ac:dyDescent="0.2">
      <c r="D996" s="226"/>
    </row>
    <row r="997" spans="4:4" x14ac:dyDescent="0.2">
      <c r="D997" s="226"/>
    </row>
    <row r="998" spans="4:4" x14ac:dyDescent="0.2">
      <c r="D998" s="226"/>
    </row>
    <row r="999" spans="4:4" x14ac:dyDescent="0.2">
      <c r="D999" s="226"/>
    </row>
    <row r="1000" spans="4:4" x14ac:dyDescent="0.2">
      <c r="D1000" s="226"/>
    </row>
    <row r="1001" spans="4:4" x14ac:dyDescent="0.2">
      <c r="D1001" s="226"/>
    </row>
    <row r="1002" spans="4:4" x14ac:dyDescent="0.2">
      <c r="D1002" s="226"/>
    </row>
    <row r="1003" spans="4:4" x14ac:dyDescent="0.2">
      <c r="D1003" s="226"/>
    </row>
    <row r="1004" spans="4:4" x14ac:dyDescent="0.2">
      <c r="D1004" s="226"/>
    </row>
    <row r="1005" spans="4:4" x14ac:dyDescent="0.2">
      <c r="D1005" s="226"/>
    </row>
    <row r="1006" spans="4:4" x14ac:dyDescent="0.2">
      <c r="D1006" s="226"/>
    </row>
    <row r="1007" spans="4:4" x14ac:dyDescent="0.2">
      <c r="D1007" s="226"/>
    </row>
    <row r="1008" spans="4:4" x14ac:dyDescent="0.2">
      <c r="D1008" s="226"/>
    </row>
    <row r="1009" spans="4:4" x14ac:dyDescent="0.2">
      <c r="D1009" s="226"/>
    </row>
    <row r="1010" spans="4:4" x14ac:dyDescent="0.2">
      <c r="D1010" s="226"/>
    </row>
    <row r="1011" spans="4:4" x14ac:dyDescent="0.2">
      <c r="D1011" s="226"/>
    </row>
    <row r="1012" spans="4:4" x14ac:dyDescent="0.2">
      <c r="D1012" s="226"/>
    </row>
    <row r="1013" spans="4:4" x14ac:dyDescent="0.2">
      <c r="D1013" s="226"/>
    </row>
    <row r="1014" spans="4:4" x14ac:dyDescent="0.2">
      <c r="D1014" s="226"/>
    </row>
    <row r="1015" spans="4:4" x14ac:dyDescent="0.2">
      <c r="D1015" s="226"/>
    </row>
    <row r="1016" spans="4:4" x14ac:dyDescent="0.2">
      <c r="D1016" s="226"/>
    </row>
    <row r="1017" spans="4:4" x14ac:dyDescent="0.2">
      <c r="D1017" s="226"/>
    </row>
    <row r="1018" spans="4:4" x14ac:dyDescent="0.2">
      <c r="D1018" s="226"/>
    </row>
    <row r="1019" spans="4:4" x14ac:dyDescent="0.2">
      <c r="D1019" s="226"/>
    </row>
    <row r="1020" spans="4:4" x14ac:dyDescent="0.2">
      <c r="D1020" s="226"/>
    </row>
    <row r="1021" spans="4:4" x14ac:dyDescent="0.2">
      <c r="D1021" s="226"/>
    </row>
    <row r="1022" spans="4:4" x14ac:dyDescent="0.2">
      <c r="D1022" s="226"/>
    </row>
    <row r="1023" spans="4:4" x14ac:dyDescent="0.2">
      <c r="D1023" s="226"/>
    </row>
    <row r="1024" spans="4:4" x14ac:dyDescent="0.2">
      <c r="D1024" s="226"/>
    </row>
    <row r="1025" spans="4:4" x14ac:dyDescent="0.2">
      <c r="D1025" s="226"/>
    </row>
    <row r="1026" spans="4:4" x14ac:dyDescent="0.2">
      <c r="D1026" s="226"/>
    </row>
    <row r="1027" spans="4:4" x14ac:dyDescent="0.2">
      <c r="D1027" s="226"/>
    </row>
    <row r="1028" spans="4:4" x14ac:dyDescent="0.2">
      <c r="D1028" s="226"/>
    </row>
    <row r="1029" spans="4:4" x14ac:dyDescent="0.2">
      <c r="D1029" s="226"/>
    </row>
    <row r="1030" spans="4:4" x14ac:dyDescent="0.2">
      <c r="D1030" s="226"/>
    </row>
    <row r="1031" spans="4:4" x14ac:dyDescent="0.2">
      <c r="D1031" s="226"/>
    </row>
    <row r="1032" spans="4:4" x14ac:dyDescent="0.2">
      <c r="D1032" s="226"/>
    </row>
    <row r="1033" spans="4:4" x14ac:dyDescent="0.2">
      <c r="D1033" s="226"/>
    </row>
    <row r="1034" spans="4:4" x14ac:dyDescent="0.2">
      <c r="D1034" s="226"/>
    </row>
    <row r="1035" spans="4:4" x14ac:dyDescent="0.2">
      <c r="D1035" s="226"/>
    </row>
    <row r="1036" spans="4:4" x14ac:dyDescent="0.2">
      <c r="D1036" s="226"/>
    </row>
    <row r="1037" spans="4:4" x14ac:dyDescent="0.2">
      <c r="D1037" s="226"/>
    </row>
    <row r="1038" spans="4:4" x14ac:dyDescent="0.2">
      <c r="D1038" s="226"/>
    </row>
    <row r="1039" spans="4:4" x14ac:dyDescent="0.2">
      <c r="D1039" s="226"/>
    </row>
    <row r="1040" spans="4:4" x14ac:dyDescent="0.2">
      <c r="D1040" s="226"/>
    </row>
    <row r="1041" spans="4:4" x14ac:dyDescent="0.2">
      <c r="D1041" s="226"/>
    </row>
    <row r="1042" spans="4:4" x14ac:dyDescent="0.2">
      <c r="D1042" s="226"/>
    </row>
    <row r="1043" spans="4:4" x14ac:dyDescent="0.2">
      <c r="D1043" s="226"/>
    </row>
    <row r="1044" spans="4:4" x14ac:dyDescent="0.2">
      <c r="D1044" s="226"/>
    </row>
    <row r="1045" spans="4:4" x14ac:dyDescent="0.2">
      <c r="D1045" s="226"/>
    </row>
    <row r="1046" spans="4:4" x14ac:dyDescent="0.2">
      <c r="D1046" s="226"/>
    </row>
    <row r="1047" spans="4:4" x14ac:dyDescent="0.2">
      <c r="D1047" s="226"/>
    </row>
    <row r="1048" spans="4:4" x14ac:dyDescent="0.2">
      <c r="D1048" s="226"/>
    </row>
    <row r="1049" spans="4:4" x14ac:dyDescent="0.2">
      <c r="D1049" s="226"/>
    </row>
    <row r="1050" spans="4:4" x14ac:dyDescent="0.2">
      <c r="D1050" s="226"/>
    </row>
    <row r="1051" spans="4:4" x14ac:dyDescent="0.2">
      <c r="D1051" s="226"/>
    </row>
    <row r="1052" spans="4:4" x14ac:dyDescent="0.2">
      <c r="D1052" s="226"/>
    </row>
    <row r="1053" spans="4:4" x14ac:dyDescent="0.2">
      <c r="D1053" s="226"/>
    </row>
    <row r="1054" spans="4:4" x14ac:dyDescent="0.2">
      <c r="D1054" s="226"/>
    </row>
    <row r="1055" spans="4:4" x14ac:dyDescent="0.2">
      <c r="D1055" s="226"/>
    </row>
    <row r="1056" spans="4:4" x14ac:dyDescent="0.2">
      <c r="D1056" s="226"/>
    </row>
    <row r="1057" spans="4:4" x14ac:dyDescent="0.2">
      <c r="D1057" s="226"/>
    </row>
    <row r="1058" spans="4:4" x14ac:dyDescent="0.2">
      <c r="D1058" s="226"/>
    </row>
    <row r="1059" spans="4:4" x14ac:dyDescent="0.2">
      <c r="D1059" s="226"/>
    </row>
    <row r="1060" spans="4:4" x14ac:dyDescent="0.2">
      <c r="D1060" s="226"/>
    </row>
    <row r="1061" spans="4:4" x14ac:dyDescent="0.2">
      <c r="D1061" s="226"/>
    </row>
    <row r="1062" spans="4:4" x14ac:dyDescent="0.2">
      <c r="D1062" s="226"/>
    </row>
    <row r="1063" spans="4:4" x14ac:dyDescent="0.2">
      <c r="D1063" s="226"/>
    </row>
    <row r="1064" spans="4:4" x14ac:dyDescent="0.2">
      <c r="D1064" s="226"/>
    </row>
    <row r="1065" spans="4:4" x14ac:dyDescent="0.2">
      <c r="D1065" s="226"/>
    </row>
    <row r="1066" spans="4:4" x14ac:dyDescent="0.2">
      <c r="D1066" s="226"/>
    </row>
    <row r="1067" spans="4:4" x14ac:dyDescent="0.2">
      <c r="D1067" s="226"/>
    </row>
    <row r="1068" spans="4:4" x14ac:dyDescent="0.2">
      <c r="D1068" s="226"/>
    </row>
    <row r="1069" spans="4:4" x14ac:dyDescent="0.2">
      <c r="D1069" s="226"/>
    </row>
    <row r="1070" spans="4:4" x14ac:dyDescent="0.2">
      <c r="D1070" s="226"/>
    </row>
    <row r="1071" spans="4:4" x14ac:dyDescent="0.2">
      <c r="D1071" s="226"/>
    </row>
    <row r="1072" spans="4:4" x14ac:dyDescent="0.2">
      <c r="D1072" s="226"/>
    </row>
    <row r="1073" spans="4:4" x14ac:dyDescent="0.2">
      <c r="D1073" s="226"/>
    </row>
    <row r="1074" spans="4:4" x14ac:dyDescent="0.2">
      <c r="D1074" s="226"/>
    </row>
    <row r="1075" spans="4:4" x14ac:dyDescent="0.2">
      <c r="D1075" s="226"/>
    </row>
    <row r="1076" spans="4:4" x14ac:dyDescent="0.2">
      <c r="D1076" s="226"/>
    </row>
    <row r="1077" spans="4:4" x14ac:dyDescent="0.2">
      <c r="D1077" s="226"/>
    </row>
    <row r="1078" spans="4:4" x14ac:dyDescent="0.2">
      <c r="D1078" s="226"/>
    </row>
    <row r="1079" spans="4:4" x14ac:dyDescent="0.2">
      <c r="D1079" s="226"/>
    </row>
    <row r="1080" spans="4:4" x14ac:dyDescent="0.2">
      <c r="D1080" s="226"/>
    </row>
    <row r="1081" spans="4:4" x14ac:dyDescent="0.2">
      <c r="D1081" s="226"/>
    </row>
    <row r="1082" spans="4:4" x14ac:dyDescent="0.2">
      <c r="D1082" s="226"/>
    </row>
    <row r="1083" spans="4:4" x14ac:dyDescent="0.2">
      <c r="D1083" s="226"/>
    </row>
    <row r="1084" spans="4:4" x14ac:dyDescent="0.2">
      <c r="D1084" s="226"/>
    </row>
    <row r="1085" spans="4:4" x14ac:dyDescent="0.2">
      <c r="D1085" s="226"/>
    </row>
    <row r="1086" spans="4:4" x14ac:dyDescent="0.2">
      <c r="D1086" s="226"/>
    </row>
    <row r="1087" spans="4:4" x14ac:dyDescent="0.2">
      <c r="D1087" s="226"/>
    </row>
    <row r="1088" spans="4:4" x14ac:dyDescent="0.2">
      <c r="D1088" s="226"/>
    </row>
    <row r="1089" spans="4:4" x14ac:dyDescent="0.2">
      <c r="D1089" s="226"/>
    </row>
    <row r="1090" spans="4:4" x14ac:dyDescent="0.2">
      <c r="D1090" s="226"/>
    </row>
    <row r="1091" spans="4:4" x14ac:dyDescent="0.2">
      <c r="D1091" s="226"/>
    </row>
    <row r="1092" spans="4:4" x14ac:dyDescent="0.2">
      <c r="D1092" s="226"/>
    </row>
    <row r="1093" spans="4:4" x14ac:dyDescent="0.2">
      <c r="D1093" s="226"/>
    </row>
    <row r="1094" spans="4:4" x14ac:dyDescent="0.2">
      <c r="D1094" s="226"/>
    </row>
    <row r="1095" spans="4:4" x14ac:dyDescent="0.2">
      <c r="D1095" s="226"/>
    </row>
    <row r="1096" spans="4:4" x14ac:dyDescent="0.2">
      <c r="D1096" s="226"/>
    </row>
    <row r="1097" spans="4:4" x14ac:dyDescent="0.2">
      <c r="D1097" s="226"/>
    </row>
    <row r="1098" spans="4:4" x14ac:dyDescent="0.2">
      <c r="D1098" s="226"/>
    </row>
    <row r="1099" spans="4:4" x14ac:dyDescent="0.2">
      <c r="D1099" s="226"/>
    </row>
    <row r="1100" spans="4:4" x14ac:dyDescent="0.2">
      <c r="D1100" s="226"/>
    </row>
    <row r="1101" spans="4:4" x14ac:dyDescent="0.2">
      <c r="D1101" s="226"/>
    </row>
    <row r="1102" spans="4:4" x14ac:dyDescent="0.2">
      <c r="D1102" s="226"/>
    </row>
    <row r="1103" spans="4:4" x14ac:dyDescent="0.2">
      <c r="D1103" s="226"/>
    </row>
    <row r="1104" spans="4:4" x14ac:dyDescent="0.2">
      <c r="D1104" s="226"/>
    </row>
    <row r="1105" spans="4:4" x14ac:dyDescent="0.2">
      <c r="D1105" s="226"/>
    </row>
    <row r="1106" spans="4:4" x14ac:dyDescent="0.2">
      <c r="D1106" s="226"/>
    </row>
    <row r="1107" spans="4:4" x14ac:dyDescent="0.2">
      <c r="D1107" s="226"/>
    </row>
    <row r="1108" spans="4:4" x14ac:dyDescent="0.2">
      <c r="D1108" s="226"/>
    </row>
    <row r="1109" spans="4:4" x14ac:dyDescent="0.2">
      <c r="D1109" s="226"/>
    </row>
    <row r="1110" spans="4:4" x14ac:dyDescent="0.2">
      <c r="D1110" s="226"/>
    </row>
    <row r="1111" spans="4:4" x14ac:dyDescent="0.2">
      <c r="D1111" s="226"/>
    </row>
    <row r="1112" spans="4:4" x14ac:dyDescent="0.2">
      <c r="D1112" s="226"/>
    </row>
    <row r="1113" spans="4:4" x14ac:dyDescent="0.2">
      <c r="D1113" s="226"/>
    </row>
    <row r="1114" spans="4:4" x14ac:dyDescent="0.2">
      <c r="D1114" s="226"/>
    </row>
    <row r="1115" spans="4:4" x14ac:dyDescent="0.2">
      <c r="D1115" s="226"/>
    </row>
    <row r="1116" spans="4:4" x14ac:dyDescent="0.2">
      <c r="D1116" s="226"/>
    </row>
    <row r="1117" spans="4:4" x14ac:dyDescent="0.2">
      <c r="D1117" s="226"/>
    </row>
    <row r="1118" spans="4:4" x14ac:dyDescent="0.2">
      <c r="D1118" s="226"/>
    </row>
    <row r="1119" spans="4:4" x14ac:dyDescent="0.2">
      <c r="D1119" s="226"/>
    </row>
    <row r="1120" spans="4:4" x14ac:dyDescent="0.2">
      <c r="D1120" s="226"/>
    </row>
    <row r="1121" spans="4:4" x14ac:dyDescent="0.2">
      <c r="D1121" s="226"/>
    </row>
    <row r="1122" spans="4:4" x14ac:dyDescent="0.2">
      <c r="D1122" s="226"/>
    </row>
    <row r="1123" spans="4:4" x14ac:dyDescent="0.2">
      <c r="D1123" s="226"/>
    </row>
    <row r="1124" spans="4:4" x14ac:dyDescent="0.2">
      <c r="D1124" s="226"/>
    </row>
    <row r="1125" spans="4:4" x14ac:dyDescent="0.2">
      <c r="D1125" s="226"/>
    </row>
    <row r="1126" spans="4:4" x14ac:dyDescent="0.2">
      <c r="D1126" s="226"/>
    </row>
    <row r="1127" spans="4:4" x14ac:dyDescent="0.2">
      <c r="D1127" s="226"/>
    </row>
    <row r="1128" spans="4:4" x14ac:dyDescent="0.2">
      <c r="D1128" s="226"/>
    </row>
    <row r="1129" spans="4:4" x14ac:dyDescent="0.2">
      <c r="D1129" s="226"/>
    </row>
    <row r="1130" spans="4:4" x14ac:dyDescent="0.2">
      <c r="D1130" s="226"/>
    </row>
    <row r="1131" spans="4:4" x14ac:dyDescent="0.2">
      <c r="D1131" s="226"/>
    </row>
    <row r="1132" spans="4:4" x14ac:dyDescent="0.2">
      <c r="D1132" s="226"/>
    </row>
    <row r="1133" spans="4:4" x14ac:dyDescent="0.2">
      <c r="D1133" s="226"/>
    </row>
    <row r="1134" spans="4:4" x14ac:dyDescent="0.2">
      <c r="D1134" s="226"/>
    </row>
    <row r="1135" spans="4:4" x14ac:dyDescent="0.2">
      <c r="D1135" s="226"/>
    </row>
    <row r="1136" spans="4:4" x14ac:dyDescent="0.2">
      <c r="D1136" s="226"/>
    </row>
    <row r="1137" spans="4:4" x14ac:dyDescent="0.2">
      <c r="D1137" s="226"/>
    </row>
    <row r="1138" spans="4:4" x14ac:dyDescent="0.2">
      <c r="D1138" s="226"/>
    </row>
    <row r="1139" spans="4:4" x14ac:dyDescent="0.2">
      <c r="D1139" s="226"/>
    </row>
    <row r="1140" spans="4:4" x14ac:dyDescent="0.2">
      <c r="D1140" s="226"/>
    </row>
    <row r="1141" spans="4:4" x14ac:dyDescent="0.2">
      <c r="D1141" s="226"/>
    </row>
    <row r="1142" spans="4:4" x14ac:dyDescent="0.2">
      <c r="D1142" s="226"/>
    </row>
    <row r="1143" spans="4:4" x14ac:dyDescent="0.2">
      <c r="D1143" s="226"/>
    </row>
    <row r="1144" spans="4:4" x14ac:dyDescent="0.2">
      <c r="D1144" s="226"/>
    </row>
    <row r="1145" spans="4:4" x14ac:dyDescent="0.2">
      <c r="D1145" s="226"/>
    </row>
    <row r="1146" spans="4:4" x14ac:dyDescent="0.2">
      <c r="D1146" s="226"/>
    </row>
    <row r="1147" spans="4:4" x14ac:dyDescent="0.2">
      <c r="D1147" s="226"/>
    </row>
    <row r="1148" spans="4:4" x14ac:dyDescent="0.2">
      <c r="D1148" s="226"/>
    </row>
    <row r="1149" spans="4:4" x14ac:dyDescent="0.2">
      <c r="D1149" s="226"/>
    </row>
    <row r="1150" spans="4:4" x14ac:dyDescent="0.2">
      <c r="D1150" s="226"/>
    </row>
    <row r="1151" spans="4:4" x14ac:dyDescent="0.2">
      <c r="D1151" s="226"/>
    </row>
    <row r="1152" spans="4:4" x14ac:dyDescent="0.2">
      <c r="D1152" s="226"/>
    </row>
    <row r="1153" spans="4:4" x14ac:dyDescent="0.2">
      <c r="D1153" s="226"/>
    </row>
    <row r="1154" spans="4:4" x14ac:dyDescent="0.2">
      <c r="D1154" s="226"/>
    </row>
    <row r="1155" spans="4:4" x14ac:dyDescent="0.2">
      <c r="D1155" s="226"/>
    </row>
    <row r="1156" spans="4:4" x14ac:dyDescent="0.2">
      <c r="D1156" s="226"/>
    </row>
    <row r="1157" spans="4:4" x14ac:dyDescent="0.2">
      <c r="D1157" s="226"/>
    </row>
    <row r="1158" spans="4:4" x14ac:dyDescent="0.2">
      <c r="D1158" s="226"/>
    </row>
    <row r="1159" spans="4:4" x14ac:dyDescent="0.2">
      <c r="D1159" s="226"/>
    </row>
    <row r="1160" spans="4:4" x14ac:dyDescent="0.2">
      <c r="D1160" s="226"/>
    </row>
    <row r="1161" spans="4:4" x14ac:dyDescent="0.2">
      <c r="D1161" s="226"/>
    </row>
    <row r="1162" spans="4:4" x14ac:dyDescent="0.2">
      <c r="D1162" s="226"/>
    </row>
    <row r="1163" spans="4:4" x14ac:dyDescent="0.2">
      <c r="D1163" s="226"/>
    </row>
    <row r="1164" spans="4:4" x14ac:dyDescent="0.2">
      <c r="D1164" s="226"/>
    </row>
    <row r="1165" spans="4:4" x14ac:dyDescent="0.2">
      <c r="D1165" s="226"/>
    </row>
    <row r="1166" spans="4:4" x14ac:dyDescent="0.2">
      <c r="D1166" s="226"/>
    </row>
    <row r="1167" spans="4:4" x14ac:dyDescent="0.2">
      <c r="D1167" s="226"/>
    </row>
    <row r="1168" spans="4:4" x14ac:dyDescent="0.2">
      <c r="D1168" s="226"/>
    </row>
    <row r="1169" spans="4:4" x14ac:dyDescent="0.2">
      <c r="D1169" s="226"/>
    </row>
    <row r="1170" spans="4:4" x14ac:dyDescent="0.2">
      <c r="D1170" s="226"/>
    </row>
    <row r="1171" spans="4:4" x14ac:dyDescent="0.2">
      <c r="D1171" s="226"/>
    </row>
    <row r="1172" spans="4:4" x14ac:dyDescent="0.2">
      <c r="D1172" s="226"/>
    </row>
    <row r="1173" spans="4:4" x14ac:dyDescent="0.2">
      <c r="D1173" s="226"/>
    </row>
    <row r="1174" spans="4:4" x14ac:dyDescent="0.2">
      <c r="D1174" s="226"/>
    </row>
    <row r="1175" spans="4:4" x14ac:dyDescent="0.2">
      <c r="D1175" s="226"/>
    </row>
    <row r="1176" spans="4:4" x14ac:dyDescent="0.2">
      <c r="D1176" s="226"/>
    </row>
    <row r="1177" spans="4:4" x14ac:dyDescent="0.2">
      <c r="D1177" s="226"/>
    </row>
    <row r="1178" spans="4:4" x14ac:dyDescent="0.2">
      <c r="D1178" s="226"/>
    </row>
    <row r="1179" spans="4:4" x14ac:dyDescent="0.2">
      <c r="D1179" s="226"/>
    </row>
    <row r="1180" spans="4:4" x14ac:dyDescent="0.2">
      <c r="D1180" s="226"/>
    </row>
    <row r="1181" spans="4:4" x14ac:dyDescent="0.2">
      <c r="D1181" s="226"/>
    </row>
    <row r="1182" spans="4:4" x14ac:dyDescent="0.2">
      <c r="D1182" s="226"/>
    </row>
    <row r="1183" spans="4:4" x14ac:dyDescent="0.2">
      <c r="D1183" s="226"/>
    </row>
    <row r="1184" spans="4:4" x14ac:dyDescent="0.2">
      <c r="D1184" s="226"/>
    </row>
    <row r="1185" spans="4:4" x14ac:dyDescent="0.2">
      <c r="D1185" s="226"/>
    </row>
    <row r="1186" spans="4:4" x14ac:dyDescent="0.2">
      <c r="D1186" s="226"/>
    </row>
    <row r="1187" spans="4:4" x14ac:dyDescent="0.2">
      <c r="D1187" s="226"/>
    </row>
    <row r="1188" spans="4:4" x14ac:dyDescent="0.2">
      <c r="D1188" s="226"/>
    </row>
    <row r="1189" spans="4:4" x14ac:dyDescent="0.2">
      <c r="D1189" s="226"/>
    </row>
    <row r="1190" spans="4:4" x14ac:dyDescent="0.2">
      <c r="D1190" s="226"/>
    </row>
    <row r="1191" spans="4:4" x14ac:dyDescent="0.2">
      <c r="D1191" s="226"/>
    </row>
    <row r="1192" spans="4:4" x14ac:dyDescent="0.2">
      <c r="D1192" s="226"/>
    </row>
    <row r="1193" spans="4:4" x14ac:dyDescent="0.2">
      <c r="D1193" s="226"/>
    </row>
    <row r="1194" spans="4:4" x14ac:dyDescent="0.2">
      <c r="D1194" s="226"/>
    </row>
    <row r="1195" spans="4:4" x14ac:dyDescent="0.2">
      <c r="D1195" s="226"/>
    </row>
    <row r="1196" spans="4:4" x14ac:dyDescent="0.2">
      <c r="D1196" s="226"/>
    </row>
    <row r="1197" spans="4:4" x14ac:dyDescent="0.2">
      <c r="D1197" s="226"/>
    </row>
    <row r="1198" spans="4:4" x14ac:dyDescent="0.2">
      <c r="D1198" s="226"/>
    </row>
    <row r="1199" spans="4:4" x14ac:dyDescent="0.2">
      <c r="D1199" s="226"/>
    </row>
    <row r="1200" spans="4:4" x14ac:dyDescent="0.2">
      <c r="D1200" s="226"/>
    </row>
    <row r="1201" spans="4:4" x14ac:dyDescent="0.2">
      <c r="D1201" s="226"/>
    </row>
    <row r="1202" spans="4:4" x14ac:dyDescent="0.2">
      <c r="D1202" s="226"/>
    </row>
    <row r="1203" spans="4:4" x14ac:dyDescent="0.2">
      <c r="D1203" s="226"/>
    </row>
    <row r="1204" spans="4:4" x14ac:dyDescent="0.2">
      <c r="D1204" s="226"/>
    </row>
    <row r="1205" spans="4:4" x14ac:dyDescent="0.2">
      <c r="D1205" s="226"/>
    </row>
    <row r="1206" spans="4:4" x14ac:dyDescent="0.2">
      <c r="D1206" s="226"/>
    </row>
    <row r="1207" spans="4:4" x14ac:dyDescent="0.2">
      <c r="D1207" s="226"/>
    </row>
    <row r="1208" spans="4:4" x14ac:dyDescent="0.2">
      <c r="D1208" s="226"/>
    </row>
    <row r="1209" spans="4:4" x14ac:dyDescent="0.2">
      <c r="D1209" s="226"/>
    </row>
    <row r="1210" spans="4:4" x14ac:dyDescent="0.2">
      <c r="D1210" s="226"/>
    </row>
    <row r="1211" spans="4:4" x14ac:dyDescent="0.2">
      <c r="D1211" s="226"/>
    </row>
    <row r="1212" spans="4:4" x14ac:dyDescent="0.2">
      <c r="D1212" s="226"/>
    </row>
    <row r="1213" spans="4:4" x14ac:dyDescent="0.2">
      <c r="D1213" s="226"/>
    </row>
    <row r="1214" spans="4:4" x14ac:dyDescent="0.2">
      <c r="D1214" s="226"/>
    </row>
    <row r="1215" spans="4:4" x14ac:dyDescent="0.2">
      <c r="D1215" s="226"/>
    </row>
    <row r="1216" spans="4:4" x14ac:dyDescent="0.2">
      <c r="D1216" s="226"/>
    </row>
    <row r="1217" spans="4:4" x14ac:dyDescent="0.2">
      <c r="D1217" s="226"/>
    </row>
    <row r="1218" spans="4:4" x14ac:dyDescent="0.2">
      <c r="D1218" s="226"/>
    </row>
    <row r="1219" spans="4:4" x14ac:dyDescent="0.2">
      <c r="D1219" s="226"/>
    </row>
    <row r="1220" spans="4:4" x14ac:dyDescent="0.2">
      <c r="D1220" s="226"/>
    </row>
    <row r="1221" spans="4:4" x14ac:dyDescent="0.2">
      <c r="D1221" s="226"/>
    </row>
    <row r="1222" spans="4:4" x14ac:dyDescent="0.2">
      <c r="D1222" s="226"/>
    </row>
    <row r="1223" spans="4:4" x14ac:dyDescent="0.2">
      <c r="D1223" s="226"/>
    </row>
    <row r="1224" spans="4:4" x14ac:dyDescent="0.2">
      <c r="D1224" s="226"/>
    </row>
    <row r="1225" spans="4:4" x14ac:dyDescent="0.2">
      <c r="D1225" s="226"/>
    </row>
    <row r="1226" spans="4:4" x14ac:dyDescent="0.2">
      <c r="D1226" s="226"/>
    </row>
    <row r="1227" spans="4:4" x14ac:dyDescent="0.2">
      <c r="D1227" s="226"/>
    </row>
    <row r="1228" spans="4:4" x14ac:dyDescent="0.2">
      <c r="D1228" s="226"/>
    </row>
    <row r="1229" spans="4:4" x14ac:dyDescent="0.2">
      <c r="D1229" s="226"/>
    </row>
    <row r="1230" spans="4:4" x14ac:dyDescent="0.2">
      <c r="D1230" s="226"/>
    </row>
    <row r="1231" spans="4:4" x14ac:dyDescent="0.2">
      <c r="D1231" s="226"/>
    </row>
    <row r="1232" spans="4:4" x14ac:dyDescent="0.2">
      <c r="D1232" s="226"/>
    </row>
    <row r="1233" spans="4:4" x14ac:dyDescent="0.2">
      <c r="D1233" s="226"/>
    </row>
    <row r="1234" spans="4:4" x14ac:dyDescent="0.2">
      <c r="D1234" s="226"/>
    </row>
    <row r="1235" spans="4:4" x14ac:dyDescent="0.2">
      <c r="D1235" s="226"/>
    </row>
    <row r="1236" spans="4:4" x14ac:dyDescent="0.2">
      <c r="D1236" s="226"/>
    </row>
    <row r="1237" spans="4:4" x14ac:dyDescent="0.2">
      <c r="D1237" s="226"/>
    </row>
    <row r="1238" spans="4:4" x14ac:dyDescent="0.2">
      <c r="D1238" s="226"/>
    </row>
    <row r="1239" spans="4:4" x14ac:dyDescent="0.2">
      <c r="D1239" s="226"/>
    </row>
    <row r="1240" spans="4:4" x14ac:dyDescent="0.2">
      <c r="D1240" s="226"/>
    </row>
    <row r="1241" spans="4:4" x14ac:dyDescent="0.2">
      <c r="D1241" s="226"/>
    </row>
    <row r="1242" spans="4:4" x14ac:dyDescent="0.2">
      <c r="D1242" s="226"/>
    </row>
    <row r="1243" spans="4:4" x14ac:dyDescent="0.2">
      <c r="D1243" s="226"/>
    </row>
    <row r="1244" spans="4:4" x14ac:dyDescent="0.2">
      <c r="D1244" s="226"/>
    </row>
    <row r="1245" spans="4:4" x14ac:dyDescent="0.2">
      <c r="D1245" s="226"/>
    </row>
    <row r="1246" spans="4:4" x14ac:dyDescent="0.2">
      <c r="D1246" s="226"/>
    </row>
    <row r="1247" spans="4:4" x14ac:dyDescent="0.2">
      <c r="D1247" s="226"/>
    </row>
    <row r="1248" spans="4:4" x14ac:dyDescent="0.2">
      <c r="D1248" s="226"/>
    </row>
    <row r="1249" spans="4:4" x14ac:dyDescent="0.2">
      <c r="D1249" s="226"/>
    </row>
    <row r="1250" spans="4:4" x14ac:dyDescent="0.2">
      <c r="D1250" s="226"/>
    </row>
    <row r="1251" spans="4:4" x14ac:dyDescent="0.2">
      <c r="D1251" s="226"/>
    </row>
    <row r="1252" spans="4:4" x14ac:dyDescent="0.2">
      <c r="D1252" s="226"/>
    </row>
    <row r="1253" spans="4:4" x14ac:dyDescent="0.2">
      <c r="D1253" s="226"/>
    </row>
    <row r="1254" spans="4:4" x14ac:dyDescent="0.2">
      <c r="D1254" s="226"/>
    </row>
    <row r="1255" spans="4:4" x14ac:dyDescent="0.2">
      <c r="D1255" s="226"/>
    </row>
    <row r="1256" spans="4:4" x14ac:dyDescent="0.2">
      <c r="D1256" s="226"/>
    </row>
    <row r="1257" spans="4:4" x14ac:dyDescent="0.2">
      <c r="D1257" s="226"/>
    </row>
    <row r="1258" spans="4:4" x14ac:dyDescent="0.2">
      <c r="D1258" s="226"/>
    </row>
    <row r="1259" spans="4:4" x14ac:dyDescent="0.2">
      <c r="D1259" s="226"/>
    </row>
    <row r="1260" spans="4:4" x14ac:dyDescent="0.2">
      <c r="D1260" s="226"/>
    </row>
    <row r="1261" spans="4:4" x14ac:dyDescent="0.2">
      <c r="D1261" s="226"/>
    </row>
    <row r="1262" spans="4:4" x14ac:dyDescent="0.2">
      <c r="D1262" s="226"/>
    </row>
    <row r="1263" spans="4:4" x14ac:dyDescent="0.2">
      <c r="D1263" s="226"/>
    </row>
    <row r="1264" spans="4:4" x14ac:dyDescent="0.2">
      <c r="D1264" s="226"/>
    </row>
    <row r="1265" spans="4:4" x14ac:dyDescent="0.2">
      <c r="D1265" s="226"/>
    </row>
    <row r="1266" spans="4:4" x14ac:dyDescent="0.2">
      <c r="D1266" s="226"/>
    </row>
    <row r="1267" spans="4:4" x14ac:dyDescent="0.2">
      <c r="D1267" s="226"/>
    </row>
    <row r="1268" spans="4:4" x14ac:dyDescent="0.2">
      <c r="D1268" s="226"/>
    </row>
    <row r="1269" spans="4:4" x14ac:dyDescent="0.2">
      <c r="D1269" s="226"/>
    </row>
    <row r="1270" spans="4:4" x14ac:dyDescent="0.2">
      <c r="D1270" s="226"/>
    </row>
    <row r="1271" spans="4:4" x14ac:dyDescent="0.2">
      <c r="D1271" s="226"/>
    </row>
    <row r="1272" spans="4:4" x14ac:dyDescent="0.2">
      <c r="D1272" s="226"/>
    </row>
    <row r="1273" spans="4:4" x14ac:dyDescent="0.2">
      <c r="D1273" s="226"/>
    </row>
    <row r="1274" spans="4:4" x14ac:dyDescent="0.2">
      <c r="D1274" s="226"/>
    </row>
    <row r="1275" spans="4:4" x14ac:dyDescent="0.2">
      <c r="D1275" s="226"/>
    </row>
    <row r="1276" spans="4:4" x14ac:dyDescent="0.2">
      <c r="D1276" s="226"/>
    </row>
    <row r="1277" spans="4:4" x14ac:dyDescent="0.2">
      <c r="D1277" s="226"/>
    </row>
    <row r="1278" spans="4:4" x14ac:dyDescent="0.2">
      <c r="D1278" s="226"/>
    </row>
    <row r="1279" spans="4:4" x14ac:dyDescent="0.2">
      <c r="D1279" s="226"/>
    </row>
    <row r="1280" spans="4:4" x14ac:dyDescent="0.2">
      <c r="D1280" s="226"/>
    </row>
    <row r="1281" spans="4:4" x14ac:dyDescent="0.2">
      <c r="D1281" s="226"/>
    </row>
    <row r="1282" spans="4:4" x14ac:dyDescent="0.2">
      <c r="D1282" s="226"/>
    </row>
    <row r="1283" spans="4:4" x14ac:dyDescent="0.2">
      <c r="D1283" s="226"/>
    </row>
    <row r="1284" spans="4:4" x14ac:dyDescent="0.2">
      <c r="D1284" s="226"/>
    </row>
    <row r="1285" spans="4:4" x14ac:dyDescent="0.2">
      <c r="D1285" s="226"/>
    </row>
    <row r="1286" spans="4:4" x14ac:dyDescent="0.2">
      <c r="D1286" s="226"/>
    </row>
    <row r="1287" spans="4:4" x14ac:dyDescent="0.2">
      <c r="D1287" s="226"/>
    </row>
    <row r="1288" spans="4:4" x14ac:dyDescent="0.2">
      <c r="D1288" s="226"/>
    </row>
    <row r="1289" spans="4:4" x14ac:dyDescent="0.2">
      <c r="D1289" s="226"/>
    </row>
    <row r="1290" spans="4:4" x14ac:dyDescent="0.2">
      <c r="D1290" s="226"/>
    </row>
    <row r="1291" spans="4:4" x14ac:dyDescent="0.2">
      <c r="D1291" s="226"/>
    </row>
    <row r="1292" spans="4:4" x14ac:dyDescent="0.2">
      <c r="D1292" s="226"/>
    </row>
    <row r="1293" spans="4:4" x14ac:dyDescent="0.2">
      <c r="D1293" s="226"/>
    </row>
    <row r="1294" spans="4:4" x14ac:dyDescent="0.2">
      <c r="D1294" s="226"/>
    </row>
    <row r="1295" spans="4:4" x14ac:dyDescent="0.2">
      <c r="D1295" s="226"/>
    </row>
    <row r="1296" spans="4:4" x14ac:dyDescent="0.2">
      <c r="D1296" s="226"/>
    </row>
    <row r="1297" spans="4:4" x14ac:dyDescent="0.2">
      <c r="D1297" s="226"/>
    </row>
    <row r="1298" spans="4:4" x14ac:dyDescent="0.2">
      <c r="D1298" s="226"/>
    </row>
    <row r="1299" spans="4:4" x14ac:dyDescent="0.2">
      <c r="D1299" s="226"/>
    </row>
    <row r="1300" spans="4:4" x14ac:dyDescent="0.2">
      <c r="D1300" s="226"/>
    </row>
    <row r="1301" spans="4:4" x14ac:dyDescent="0.2">
      <c r="D1301" s="226"/>
    </row>
    <row r="1302" spans="4:4" x14ac:dyDescent="0.2">
      <c r="D1302" s="226"/>
    </row>
    <row r="1303" spans="4:4" x14ac:dyDescent="0.2">
      <c r="D1303" s="226"/>
    </row>
    <row r="1304" spans="4:4" x14ac:dyDescent="0.2">
      <c r="D1304" s="226"/>
    </row>
    <row r="1305" spans="4:4" x14ac:dyDescent="0.2">
      <c r="D1305" s="226"/>
    </row>
    <row r="1306" spans="4:4" x14ac:dyDescent="0.2">
      <c r="D1306" s="226"/>
    </row>
    <row r="1307" spans="4:4" x14ac:dyDescent="0.2">
      <c r="D1307" s="226"/>
    </row>
    <row r="1308" spans="4:4" x14ac:dyDescent="0.2">
      <c r="D1308" s="226"/>
    </row>
    <row r="1309" spans="4:4" x14ac:dyDescent="0.2">
      <c r="D1309" s="226"/>
    </row>
    <row r="1310" spans="4:4" x14ac:dyDescent="0.2">
      <c r="D1310" s="226"/>
    </row>
    <row r="1311" spans="4:4" x14ac:dyDescent="0.2">
      <c r="D1311" s="226"/>
    </row>
    <row r="1312" spans="4:4" x14ac:dyDescent="0.2">
      <c r="D1312" s="226"/>
    </row>
    <row r="1313" spans="4:4" x14ac:dyDescent="0.2">
      <c r="D1313" s="226"/>
    </row>
    <row r="1314" spans="4:4" x14ac:dyDescent="0.2">
      <c r="D1314" s="226"/>
    </row>
    <row r="1315" spans="4:4" x14ac:dyDescent="0.2">
      <c r="D1315" s="226"/>
    </row>
    <row r="1316" spans="4:4" x14ac:dyDescent="0.2">
      <c r="D1316" s="226"/>
    </row>
    <row r="1317" spans="4:4" x14ac:dyDescent="0.2">
      <c r="D1317" s="226"/>
    </row>
    <row r="1318" spans="4:4" x14ac:dyDescent="0.2">
      <c r="D1318" s="226"/>
    </row>
    <row r="1319" spans="4:4" x14ac:dyDescent="0.2">
      <c r="D1319" s="226"/>
    </row>
    <row r="1320" spans="4:4" x14ac:dyDescent="0.2">
      <c r="D1320" s="226"/>
    </row>
    <row r="1321" spans="4:4" x14ac:dyDescent="0.2">
      <c r="D1321" s="226"/>
    </row>
    <row r="1322" spans="4:4" x14ac:dyDescent="0.2">
      <c r="D1322" s="226"/>
    </row>
    <row r="1323" spans="4:4" x14ac:dyDescent="0.2">
      <c r="D1323" s="226"/>
    </row>
    <row r="1324" spans="4:4" x14ac:dyDescent="0.2">
      <c r="D1324" s="226"/>
    </row>
    <row r="1325" spans="4:4" x14ac:dyDescent="0.2">
      <c r="D1325" s="226"/>
    </row>
    <row r="1326" spans="4:4" x14ac:dyDescent="0.2">
      <c r="D1326" s="226"/>
    </row>
    <row r="1327" spans="4:4" x14ac:dyDescent="0.2">
      <c r="D1327" s="226"/>
    </row>
    <row r="1328" spans="4:4" x14ac:dyDescent="0.2">
      <c r="D1328" s="226"/>
    </row>
    <row r="1329" spans="4:4" x14ac:dyDescent="0.2">
      <c r="D1329" s="226"/>
    </row>
    <row r="1330" spans="4:4" x14ac:dyDescent="0.2">
      <c r="D1330" s="226"/>
    </row>
    <row r="1331" spans="4:4" x14ac:dyDescent="0.2">
      <c r="D1331" s="226"/>
    </row>
    <row r="1332" spans="4:4" x14ac:dyDescent="0.2">
      <c r="D1332" s="226"/>
    </row>
    <row r="1333" spans="4:4" x14ac:dyDescent="0.2">
      <c r="D1333" s="226"/>
    </row>
    <row r="1334" spans="4:4" x14ac:dyDescent="0.2">
      <c r="D1334" s="226"/>
    </row>
    <row r="1335" spans="4:4" x14ac:dyDescent="0.2">
      <c r="D1335" s="226"/>
    </row>
    <row r="1336" spans="4:4" x14ac:dyDescent="0.2">
      <c r="D1336" s="226"/>
    </row>
    <row r="1337" spans="4:4" x14ac:dyDescent="0.2">
      <c r="D1337" s="226"/>
    </row>
    <row r="1338" spans="4:4" x14ac:dyDescent="0.2">
      <c r="D1338" s="226"/>
    </row>
    <row r="1339" spans="4:4" x14ac:dyDescent="0.2">
      <c r="D1339" s="226"/>
    </row>
    <row r="1340" spans="4:4" x14ac:dyDescent="0.2">
      <c r="D1340" s="226"/>
    </row>
    <row r="1341" spans="4:4" x14ac:dyDescent="0.2">
      <c r="D1341" s="226"/>
    </row>
    <row r="1342" spans="4:4" x14ac:dyDescent="0.2">
      <c r="D1342" s="226"/>
    </row>
    <row r="1343" spans="4:4" x14ac:dyDescent="0.2">
      <c r="D1343" s="226"/>
    </row>
    <row r="1344" spans="4:4" x14ac:dyDescent="0.2">
      <c r="D1344" s="226"/>
    </row>
    <row r="1345" spans="4:4" x14ac:dyDescent="0.2">
      <c r="D1345" s="226"/>
    </row>
    <row r="1346" spans="4:4" x14ac:dyDescent="0.2">
      <c r="D1346" s="226"/>
    </row>
    <row r="1347" spans="4:4" x14ac:dyDescent="0.2">
      <c r="D1347" s="226"/>
    </row>
    <row r="1348" spans="4:4" x14ac:dyDescent="0.2">
      <c r="D1348" s="226"/>
    </row>
    <row r="1349" spans="4:4" x14ac:dyDescent="0.2">
      <c r="D1349" s="226"/>
    </row>
    <row r="1350" spans="4:4" x14ac:dyDescent="0.2">
      <c r="D1350" s="226"/>
    </row>
    <row r="1351" spans="4:4" x14ac:dyDescent="0.2">
      <c r="D1351" s="226"/>
    </row>
    <row r="1352" spans="4:4" x14ac:dyDescent="0.2">
      <c r="D1352" s="226"/>
    </row>
    <row r="1353" spans="4:4" x14ac:dyDescent="0.2">
      <c r="D1353" s="226"/>
    </row>
    <row r="1354" spans="4:4" x14ac:dyDescent="0.2">
      <c r="D1354" s="226"/>
    </row>
    <row r="1355" spans="4:4" x14ac:dyDescent="0.2">
      <c r="D1355" s="226"/>
    </row>
    <row r="1356" spans="4:4" x14ac:dyDescent="0.2">
      <c r="D1356" s="226"/>
    </row>
    <row r="1357" spans="4:4" x14ac:dyDescent="0.2">
      <c r="D1357" s="226"/>
    </row>
    <row r="1358" spans="4:4" x14ac:dyDescent="0.2">
      <c r="D1358" s="226"/>
    </row>
    <row r="1359" spans="4:4" x14ac:dyDescent="0.2">
      <c r="D1359" s="226"/>
    </row>
    <row r="1360" spans="4:4" x14ac:dyDescent="0.2">
      <c r="D1360" s="226"/>
    </row>
    <row r="1361" spans="4:4" x14ac:dyDescent="0.2">
      <c r="D1361" s="226"/>
    </row>
    <row r="1362" spans="4:4" x14ac:dyDescent="0.2">
      <c r="D1362" s="226"/>
    </row>
    <row r="1363" spans="4:4" x14ac:dyDescent="0.2">
      <c r="D1363" s="226"/>
    </row>
    <row r="1364" spans="4:4" x14ac:dyDescent="0.2">
      <c r="D1364" s="226"/>
    </row>
    <row r="1365" spans="4:4" x14ac:dyDescent="0.2">
      <c r="D1365" s="226"/>
    </row>
    <row r="1366" spans="4:4" x14ac:dyDescent="0.2">
      <c r="D1366" s="226"/>
    </row>
    <row r="1367" spans="4:4" x14ac:dyDescent="0.2">
      <c r="D1367" s="226"/>
    </row>
    <row r="1368" spans="4:4" x14ac:dyDescent="0.2">
      <c r="D1368" s="226"/>
    </row>
    <row r="1369" spans="4:4" x14ac:dyDescent="0.2">
      <c r="D1369" s="226"/>
    </row>
    <row r="1370" spans="4:4" x14ac:dyDescent="0.2">
      <c r="D1370" s="226"/>
    </row>
    <row r="1371" spans="4:4" x14ac:dyDescent="0.2">
      <c r="D1371" s="226"/>
    </row>
    <row r="1372" spans="4:4" x14ac:dyDescent="0.2">
      <c r="D1372" s="226"/>
    </row>
    <row r="1373" spans="4:4" x14ac:dyDescent="0.2">
      <c r="D1373" s="226"/>
    </row>
    <row r="1374" spans="4:4" x14ac:dyDescent="0.2">
      <c r="D1374" s="226"/>
    </row>
    <row r="1375" spans="4:4" x14ac:dyDescent="0.2">
      <c r="D1375" s="226"/>
    </row>
    <row r="1376" spans="4:4" x14ac:dyDescent="0.2">
      <c r="D1376" s="226"/>
    </row>
    <row r="1377" spans="4:4" x14ac:dyDescent="0.2">
      <c r="D1377" s="226"/>
    </row>
    <row r="1378" spans="4:4" x14ac:dyDescent="0.2">
      <c r="D1378" s="226"/>
    </row>
    <row r="1379" spans="4:4" x14ac:dyDescent="0.2">
      <c r="D1379" s="226"/>
    </row>
    <row r="1380" spans="4:4" x14ac:dyDescent="0.2">
      <c r="D1380" s="226"/>
    </row>
    <row r="1381" spans="4:4" x14ac:dyDescent="0.2">
      <c r="D1381" s="226"/>
    </row>
    <row r="1382" spans="4:4" x14ac:dyDescent="0.2">
      <c r="D1382" s="226"/>
    </row>
    <row r="1383" spans="4:4" x14ac:dyDescent="0.2">
      <c r="D1383" s="226"/>
    </row>
    <row r="1384" spans="4:4" x14ac:dyDescent="0.2">
      <c r="D1384" s="226"/>
    </row>
    <row r="1385" spans="4:4" x14ac:dyDescent="0.2">
      <c r="D1385" s="226"/>
    </row>
    <row r="1386" spans="4:4" x14ac:dyDescent="0.2">
      <c r="D1386" s="226"/>
    </row>
    <row r="1387" spans="4:4" x14ac:dyDescent="0.2">
      <c r="D1387" s="226"/>
    </row>
    <row r="1388" spans="4:4" x14ac:dyDescent="0.2">
      <c r="D1388" s="226"/>
    </row>
    <row r="1389" spans="4:4" x14ac:dyDescent="0.2">
      <c r="D1389" s="226"/>
    </row>
    <row r="1390" spans="4:4" x14ac:dyDescent="0.2">
      <c r="D1390" s="226"/>
    </row>
    <row r="1391" spans="4:4" x14ac:dyDescent="0.2">
      <c r="D1391" s="226"/>
    </row>
    <row r="1392" spans="4:4" x14ac:dyDescent="0.2">
      <c r="D1392" s="226"/>
    </row>
    <row r="1393" spans="4:4" x14ac:dyDescent="0.2">
      <c r="D1393" s="226"/>
    </row>
    <row r="1394" spans="4:4" x14ac:dyDescent="0.2">
      <c r="D1394" s="226"/>
    </row>
    <row r="1395" spans="4:4" x14ac:dyDescent="0.2">
      <c r="D1395" s="226"/>
    </row>
    <row r="1396" spans="4:4" x14ac:dyDescent="0.2">
      <c r="D1396" s="226"/>
    </row>
    <row r="1397" spans="4:4" x14ac:dyDescent="0.2">
      <c r="D1397" s="226"/>
    </row>
    <row r="1398" spans="4:4" x14ac:dyDescent="0.2">
      <c r="D1398" s="226"/>
    </row>
    <row r="1399" spans="4:4" x14ac:dyDescent="0.2">
      <c r="D1399" s="226"/>
    </row>
    <row r="1400" spans="4:4" x14ac:dyDescent="0.2">
      <c r="D1400" s="226"/>
    </row>
    <row r="1401" spans="4:4" x14ac:dyDescent="0.2">
      <c r="D1401" s="226"/>
    </row>
    <row r="1402" spans="4:4" x14ac:dyDescent="0.2">
      <c r="D1402" s="226"/>
    </row>
    <row r="1403" spans="4:4" x14ac:dyDescent="0.2">
      <c r="D1403" s="226"/>
    </row>
    <row r="1404" spans="4:4" x14ac:dyDescent="0.2">
      <c r="D1404" s="226"/>
    </row>
    <row r="1405" spans="4:4" x14ac:dyDescent="0.2">
      <c r="D1405" s="226"/>
    </row>
    <row r="1406" spans="4:4" x14ac:dyDescent="0.2">
      <c r="D1406" s="226"/>
    </row>
    <row r="1407" spans="4:4" x14ac:dyDescent="0.2">
      <c r="D1407" s="226"/>
    </row>
    <row r="1408" spans="4:4" x14ac:dyDescent="0.2">
      <c r="D1408" s="226"/>
    </row>
    <row r="1409" spans="4:4" x14ac:dyDescent="0.2">
      <c r="D1409" s="226"/>
    </row>
    <row r="1410" spans="4:4" x14ac:dyDescent="0.2">
      <c r="D1410" s="226"/>
    </row>
    <row r="1411" spans="4:4" x14ac:dyDescent="0.2">
      <c r="D1411" s="226"/>
    </row>
    <row r="1412" spans="4:4" x14ac:dyDescent="0.2">
      <c r="D1412" s="226"/>
    </row>
    <row r="1413" spans="4:4" x14ac:dyDescent="0.2">
      <c r="D1413" s="226"/>
    </row>
    <row r="1414" spans="4:4" x14ac:dyDescent="0.2">
      <c r="D1414" s="226"/>
    </row>
    <row r="1415" spans="4:4" x14ac:dyDescent="0.2">
      <c r="D1415" s="226"/>
    </row>
    <row r="1416" spans="4:4" x14ac:dyDescent="0.2">
      <c r="D1416" s="226"/>
    </row>
    <row r="1417" spans="4:4" x14ac:dyDescent="0.2">
      <c r="D1417" s="226"/>
    </row>
    <row r="1418" spans="4:4" x14ac:dyDescent="0.2">
      <c r="D1418" s="226"/>
    </row>
    <row r="1419" spans="4:4" x14ac:dyDescent="0.2">
      <c r="D1419" s="226"/>
    </row>
    <row r="1420" spans="4:4" x14ac:dyDescent="0.2">
      <c r="D1420" s="226"/>
    </row>
    <row r="1421" spans="4:4" x14ac:dyDescent="0.2">
      <c r="D1421" s="226"/>
    </row>
    <row r="1422" spans="4:4" x14ac:dyDescent="0.2">
      <c r="D1422" s="226"/>
    </row>
    <row r="1423" spans="4:4" x14ac:dyDescent="0.2">
      <c r="D1423" s="226"/>
    </row>
    <row r="1424" spans="4:4" x14ac:dyDescent="0.2">
      <c r="D1424" s="226"/>
    </row>
    <row r="1425" spans="4:4" x14ac:dyDescent="0.2">
      <c r="D1425" s="226"/>
    </row>
    <row r="1426" spans="4:4" x14ac:dyDescent="0.2">
      <c r="D1426" s="226"/>
    </row>
    <row r="1427" spans="4:4" x14ac:dyDescent="0.2">
      <c r="D1427" s="226"/>
    </row>
    <row r="1428" spans="4:4" x14ac:dyDescent="0.2">
      <c r="D1428" s="226"/>
    </row>
    <row r="1429" spans="4:4" x14ac:dyDescent="0.2">
      <c r="D1429" s="226"/>
    </row>
    <row r="1430" spans="4:4" x14ac:dyDescent="0.2">
      <c r="D1430" s="226"/>
    </row>
    <row r="1431" spans="4:4" x14ac:dyDescent="0.2">
      <c r="D1431" s="226"/>
    </row>
    <row r="1432" spans="4:4" x14ac:dyDescent="0.2">
      <c r="D1432" s="226"/>
    </row>
    <row r="1433" spans="4:4" x14ac:dyDescent="0.2">
      <c r="D1433" s="226"/>
    </row>
    <row r="1434" spans="4:4" x14ac:dyDescent="0.2">
      <c r="D1434" s="226"/>
    </row>
    <row r="1435" spans="4:4" x14ac:dyDescent="0.2">
      <c r="D1435" s="226"/>
    </row>
    <row r="1436" spans="4:4" x14ac:dyDescent="0.2">
      <c r="D1436" s="226"/>
    </row>
    <row r="1437" spans="4:4" x14ac:dyDescent="0.2">
      <c r="D1437" s="226"/>
    </row>
    <row r="1438" spans="4:4" x14ac:dyDescent="0.2">
      <c r="D1438" s="226"/>
    </row>
    <row r="1439" spans="4:4" x14ac:dyDescent="0.2">
      <c r="D1439" s="226"/>
    </row>
    <row r="1440" spans="4:4" x14ac:dyDescent="0.2">
      <c r="D1440" s="226"/>
    </row>
    <row r="1441" spans="4:4" x14ac:dyDescent="0.2">
      <c r="D1441" s="226"/>
    </row>
    <row r="1442" spans="4:4" x14ac:dyDescent="0.2">
      <c r="D1442" s="226"/>
    </row>
    <row r="1443" spans="4:4" x14ac:dyDescent="0.2">
      <c r="D1443" s="226"/>
    </row>
    <row r="1444" spans="4:4" x14ac:dyDescent="0.2">
      <c r="D1444" s="226"/>
    </row>
    <row r="1445" spans="4:4" x14ac:dyDescent="0.2">
      <c r="D1445" s="226"/>
    </row>
    <row r="1446" spans="4:4" x14ac:dyDescent="0.2">
      <c r="D1446" s="226"/>
    </row>
    <row r="1447" spans="4:4" x14ac:dyDescent="0.2">
      <c r="D1447" s="226"/>
    </row>
    <row r="1448" spans="4:4" x14ac:dyDescent="0.2">
      <c r="D1448" s="226"/>
    </row>
    <row r="1449" spans="4:4" x14ac:dyDescent="0.2">
      <c r="D1449" s="226"/>
    </row>
    <row r="1450" spans="4:4" x14ac:dyDescent="0.2">
      <c r="D1450" s="226"/>
    </row>
    <row r="1451" spans="4:4" x14ac:dyDescent="0.2">
      <c r="D1451" s="226"/>
    </row>
    <row r="1452" spans="4:4" x14ac:dyDescent="0.2">
      <c r="D1452" s="226"/>
    </row>
    <row r="1453" spans="4:4" x14ac:dyDescent="0.2">
      <c r="D1453" s="226"/>
    </row>
    <row r="1454" spans="4:4" x14ac:dyDescent="0.2">
      <c r="D1454" s="226"/>
    </row>
    <row r="1455" spans="4:4" x14ac:dyDescent="0.2">
      <c r="D1455" s="226"/>
    </row>
    <row r="1456" spans="4:4" x14ac:dyDescent="0.2">
      <c r="D1456" s="226"/>
    </row>
    <row r="1457" spans="4:4" x14ac:dyDescent="0.2">
      <c r="D1457" s="226"/>
    </row>
    <row r="1458" spans="4:4" x14ac:dyDescent="0.2">
      <c r="D1458" s="226"/>
    </row>
    <row r="1459" spans="4:4" x14ac:dyDescent="0.2">
      <c r="D1459" s="226"/>
    </row>
    <row r="1460" spans="4:4" x14ac:dyDescent="0.2">
      <c r="D1460" s="226"/>
    </row>
    <row r="1461" spans="4:4" x14ac:dyDescent="0.2">
      <c r="D1461" s="226"/>
    </row>
    <row r="1462" spans="4:4" x14ac:dyDescent="0.2">
      <c r="D1462" s="226"/>
    </row>
    <row r="1463" spans="4:4" x14ac:dyDescent="0.2">
      <c r="D1463" s="226"/>
    </row>
    <row r="1464" spans="4:4" x14ac:dyDescent="0.2">
      <c r="D1464" s="226"/>
    </row>
    <row r="1465" spans="4:4" x14ac:dyDescent="0.2">
      <c r="D1465" s="226"/>
    </row>
    <row r="1466" spans="4:4" x14ac:dyDescent="0.2">
      <c r="D1466" s="226"/>
    </row>
    <row r="1467" spans="4:4" x14ac:dyDescent="0.2">
      <c r="D1467" s="226"/>
    </row>
    <row r="1468" spans="4:4" x14ac:dyDescent="0.2">
      <c r="D1468" s="226"/>
    </row>
    <row r="1469" spans="4:4" x14ac:dyDescent="0.2">
      <c r="D1469" s="226"/>
    </row>
    <row r="1470" spans="4:4" x14ac:dyDescent="0.2">
      <c r="D1470" s="226"/>
    </row>
    <row r="1471" spans="4:4" x14ac:dyDescent="0.2">
      <c r="D1471" s="226"/>
    </row>
    <row r="1472" spans="4:4" x14ac:dyDescent="0.2">
      <c r="D1472" s="226"/>
    </row>
    <row r="1473" spans="4:4" x14ac:dyDescent="0.2">
      <c r="D1473" s="226"/>
    </row>
    <row r="1474" spans="4:4" x14ac:dyDescent="0.2">
      <c r="D1474" s="226"/>
    </row>
    <row r="1475" spans="4:4" x14ac:dyDescent="0.2">
      <c r="D1475" s="226"/>
    </row>
    <row r="1476" spans="4:4" x14ac:dyDescent="0.2">
      <c r="D1476" s="226"/>
    </row>
    <row r="1477" spans="4:4" x14ac:dyDescent="0.2">
      <c r="D1477" s="226"/>
    </row>
    <row r="1478" spans="4:4" x14ac:dyDescent="0.2">
      <c r="D1478" s="226"/>
    </row>
    <row r="1479" spans="4:4" x14ac:dyDescent="0.2">
      <c r="D1479" s="226"/>
    </row>
    <row r="1480" spans="4:4" x14ac:dyDescent="0.2">
      <c r="D1480" s="226"/>
    </row>
    <row r="1481" spans="4:4" x14ac:dyDescent="0.2">
      <c r="D1481" s="226"/>
    </row>
    <row r="1482" spans="4:4" x14ac:dyDescent="0.2">
      <c r="D1482" s="226"/>
    </row>
    <row r="1483" spans="4:4" x14ac:dyDescent="0.2">
      <c r="D1483" s="226"/>
    </row>
    <row r="1484" spans="4:4" x14ac:dyDescent="0.2">
      <c r="D1484" s="226"/>
    </row>
    <row r="1485" spans="4:4" x14ac:dyDescent="0.2">
      <c r="D1485" s="226"/>
    </row>
    <row r="1486" spans="4:4" x14ac:dyDescent="0.2">
      <c r="D1486" s="226"/>
    </row>
    <row r="1487" spans="4:4" x14ac:dyDescent="0.2">
      <c r="D1487" s="226"/>
    </row>
    <row r="1488" spans="4:4" x14ac:dyDescent="0.2">
      <c r="D1488" s="226"/>
    </row>
    <row r="1489" spans="4:4" x14ac:dyDescent="0.2">
      <c r="D1489" s="226"/>
    </row>
    <row r="1490" spans="4:4" x14ac:dyDescent="0.2">
      <c r="D1490" s="226"/>
    </row>
    <row r="1491" spans="4:4" x14ac:dyDescent="0.2">
      <c r="D1491" s="226"/>
    </row>
    <row r="1492" spans="4:4" x14ac:dyDescent="0.2">
      <c r="D1492" s="226"/>
    </row>
    <row r="1493" spans="4:4" x14ac:dyDescent="0.2">
      <c r="D1493" s="226"/>
    </row>
    <row r="1494" spans="4:4" x14ac:dyDescent="0.2">
      <c r="D1494" s="226"/>
    </row>
    <row r="1495" spans="4:4" x14ac:dyDescent="0.2">
      <c r="D1495" s="226"/>
    </row>
    <row r="1496" spans="4:4" x14ac:dyDescent="0.2">
      <c r="D1496" s="226"/>
    </row>
    <row r="1497" spans="4:4" x14ac:dyDescent="0.2">
      <c r="D1497" s="226"/>
    </row>
    <row r="1498" spans="4:4" x14ac:dyDescent="0.2">
      <c r="D1498" s="226"/>
    </row>
    <row r="1499" spans="4:4" x14ac:dyDescent="0.2">
      <c r="D1499" s="226"/>
    </row>
    <row r="1500" spans="4:4" x14ac:dyDescent="0.2">
      <c r="D1500" s="226"/>
    </row>
    <row r="1501" spans="4:4" x14ac:dyDescent="0.2">
      <c r="D1501" s="226"/>
    </row>
    <row r="1502" spans="4:4" x14ac:dyDescent="0.2">
      <c r="D1502" s="226"/>
    </row>
    <row r="1503" spans="4:4" x14ac:dyDescent="0.2">
      <c r="D1503" s="226"/>
    </row>
    <row r="1504" spans="4:4" x14ac:dyDescent="0.2">
      <c r="D1504" s="226"/>
    </row>
    <row r="1505" spans="4:4" x14ac:dyDescent="0.2">
      <c r="D1505" s="226"/>
    </row>
    <row r="1506" spans="4:4" x14ac:dyDescent="0.2">
      <c r="D1506" s="226"/>
    </row>
    <row r="1507" spans="4:4" x14ac:dyDescent="0.2">
      <c r="D1507" s="226"/>
    </row>
    <row r="1508" spans="4:4" x14ac:dyDescent="0.2">
      <c r="D1508" s="226"/>
    </row>
    <row r="1509" spans="4:4" x14ac:dyDescent="0.2">
      <c r="D1509" s="226"/>
    </row>
    <row r="1510" spans="4:4" x14ac:dyDescent="0.2">
      <c r="D1510" s="226"/>
    </row>
    <row r="1511" spans="4:4" x14ac:dyDescent="0.2">
      <c r="D1511" s="226"/>
    </row>
    <row r="1512" spans="4:4" x14ac:dyDescent="0.2">
      <c r="D1512" s="226"/>
    </row>
    <row r="1513" spans="4:4" x14ac:dyDescent="0.2">
      <c r="D1513" s="226"/>
    </row>
    <row r="1514" spans="4:4" x14ac:dyDescent="0.2">
      <c r="D1514" s="226"/>
    </row>
    <row r="1515" spans="4:4" x14ac:dyDescent="0.2">
      <c r="D1515" s="226"/>
    </row>
    <row r="1516" spans="4:4" x14ac:dyDescent="0.2">
      <c r="D1516" s="226"/>
    </row>
    <row r="1517" spans="4:4" x14ac:dyDescent="0.2">
      <c r="D1517" s="226"/>
    </row>
    <row r="1518" spans="4:4" x14ac:dyDescent="0.2">
      <c r="D1518" s="226"/>
    </row>
    <row r="1519" spans="4:4" x14ac:dyDescent="0.2">
      <c r="D1519" s="226"/>
    </row>
    <row r="1520" spans="4:4" x14ac:dyDescent="0.2">
      <c r="D1520" s="226"/>
    </row>
    <row r="1521" spans="4:4" x14ac:dyDescent="0.2">
      <c r="D1521" s="226"/>
    </row>
    <row r="1522" spans="4:4" x14ac:dyDescent="0.2">
      <c r="D1522" s="226"/>
    </row>
    <row r="1523" spans="4:4" x14ac:dyDescent="0.2">
      <c r="D1523" s="226"/>
    </row>
    <row r="1524" spans="4:4" x14ac:dyDescent="0.2">
      <c r="D1524" s="226"/>
    </row>
    <row r="1525" spans="4:4" x14ac:dyDescent="0.2">
      <c r="D1525" s="226"/>
    </row>
    <row r="1526" spans="4:4" x14ac:dyDescent="0.2">
      <c r="D1526" s="226"/>
    </row>
    <row r="1527" spans="4:4" x14ac:dyDescent="0.2">
      <c r="D1527" s="226"/>
    </row>
    <row r="1528" spans="4:4" x14ac:dyDescent="0.2">
      <c r="D1528" s="226"/>
    </row>
    <row r="1529" spans="4:4" x14ac:dyDescent="0.2">
      <c r="D1529" s="226"/>
    </row>
    <row r="1530" spans="4:4" x14ac:dyDescent="0.2">
      <c r="D1530" s="226"/>
    </row>
    <row r="1531" spans="4:4" x14ac:dyDescent="0.2">
      <c r="D1531" s="226"/>
    </row>
    <row r="1532" spans="4:4" x14ac:dyDescent="0.2">
      <c r="D1532" s="226"/>
    </row>
    <row r="1533" spans="4:4" x14ac:dyDescent="0.2">
      <c r="D1533" s="226"/>
    </row>
    <row r="1534" spans="4:4" x14ac:dyDescent="0.2">
      <c r="D1534" s="226"/>
    </row>
    <row r="1535" spans="4:4" x14ac:dyDescent="0.2">
      <c r="D1535" s="226"/>
    </row>
    <row r="1536" spans="4:4" x14ac:dyDescent="0.2">
      <c r="D1536" s="226"/>
    </row>
    <row r="1537" spans="4:4" x14ac:dyDescent="0.2">
      <c r="D1537" s="226"/>
    </row>
    <row r="1538" spans="4:4" x14ac:dyDescent="0.2">
      <c r="D1538" s="226"/>
    </row>
    <row r="1539" spans="4:4" x14ac:dyDescent="0.2">
      <c r="D1539" s="226"/>
    </row>
    <row r="1540" spans="4:4" x14ac:dyDescent="0.2">
      <c r="D1540" s="226"/>
    </row>
    <row r="1541" spans="4:4" x14ac:dyDescent="0.2">
      <c r="D1541" s="226"/>
    </row>
    <row r="1542" spans="4:4" x14ac:dyDescent="0.2">
      <c r="D1542" s="226"/>
    </row>
    <row r="1543" spans="4:4" x14ac:dyDescent="0.2">
      <c r="D1543" s="226"/>
    </row>
    <row r="1544" spans="4:4" x14ac:dyDescent="0.2">
      <c r="D1544" s="226"/>
    </row>
    <row r="1545" spans="4:4" x14ac:dyDescent="0.2">
      <c r="D1545" s="226"/>
    </row>
    <row r="1546" spans="4:4" x14ac:dyDescent="0.2">
      <c r="D1546" s="226"/>
    </row>
    <row r="1547" spans="4:4" x14ac:dyDescent="0.2">
      <c r="D1547" s="226"/>
    </row>
    <row r="1548" spans="4:4" x14ac:dyDescent="0.2">
      <c r="D1548" s="226"/>
    </row>
    <row r="1549" spans="4:4" x14ac:dyDescent="0.2">
      <c r="D1549" s="226"/>
    </row>
    <row r="1550" spans="4:4" x14ac:dyDescent="0.2">
      <c r="D1550" s="226"/>
    </row>
    <row r="1551" spans="4:4" x14ac:dyDescent="0.2">
      <c r="D1551" s="226"/>
    </row>
    <row r="1552" spans="4:4" x14ac:dyDescent="0.2">
      <c r="D1552" s="226"/>
    </row>
    <row r="1553" spans="4:4" x14ac:dyDescent="0.2">
      <c r="D1553" s="226"/>
    </row>
    <row r="1554" spans="4:4" x14ac:dyDescent="0.2">
      <c r="D1554" s="226"/>
    </row>
    <row r="1555" spans="4:4" x14ac:dyDescent="0.2">
      <c r="D1555" s="226"/>
    </row>
    <row r="1556" spans="4:4" x14ac:dyDescent="0.2">
      <c r="D1556" s="226"/>
    </row>
    <row r="1557" spans="4:4" x14ac:dyDescent="0.2">
      <c r="D1557" s="226"/>
    </row>
    <row r="1558" spans="4:4" x14ac:dyDescent="0.2">
      <c r="D1558" s="226"/>
    </row>
    <row r="1559" spans="4:4" x14ac:dyDescent="0.2">
      <c r="D1559" s="226"/>
    </row>
    <row r="1560" spans="4:4" x14ac:dyDescent="0.2">
      <c r="D1560" s="226"/>
    </row>
    <row r="1561" spans="4:4" x14ac:dyDescent="0.2">
      <c r="D1561" s="226"/>
    </row>
    <row r="1562" spans="4:4" x14ac:dyDescent="0.2">
      <c r="D1562" s="226"/>
    </row>
    <row r="1563" spans="4:4" x14ac:dyDescent="0.2">
      <c r="D1563" s="226"/>
    </row>
    <row r="1564" spans="4:4" x14ac:dyDescent="0.2">
      <c r="D1564" s="226"/>
    </row>
    <row r="1565" spans="4:4" x14ac:dyDescent="0.2">
      <c r="D1565" s="226"/>
    </row>
    <row r="1566" spans="4:4" x14ac:dyDescent="0.2">
      <c r="D1566" s="226"/>
    </row>
    <row r="1567" spans="4:4" x14ac:dyDescent="0.2">
      <c r="D1567" s="226"/>
    </row>
    <row r="1568" spans="4:4" x14ac:dyDescent="0.2">
      <c r="D1568" s="226"/>
    </row>
    <row r="1569" spans="4:4" x14ac:dyDescent="0.2">
      <c r="D1569" s="226"/>
    </row>
    <row r="1570" spans="4:4" x14ac:dyDescent="0.2">
      <c r="D1570" s="226"/>
    </row>
    <row r="1571" spans="4:4" x14ac:dyDescent="0.2">
      <c r="D1571" s="226"/>
    </row>
    <row r="1572" spans="4:4" x14ac:dyDescent="0.2">
      <c r="D1572" s="226"/>
    </row>
    <row r="1573" spans="4:4" x14ac:dyDescent="0.2">
      <c r="D1573" s="226"/>
    </row>
    <row r="1574" spans="4:4" x14ac:dyDescent="0.2">
      <c r="D1574" s="226"/>
    </row>
    <row r="1575" spans="4:4" x14ac:dyDescent="0.2">
      <c r="D1575" s="226"/>
    </row>
    <row r="1576" spans="4:4" x14ac:dyDescent="0.2">
      <c r="D1576" s="226"/>
    </row>
    <row r="1577" spans="4:4" x14ac:dyDescent="0.2">
      <c r="D1577" s="226"/>
    </row>
    <row r="1578" spans="4:4" x14ac:dyDescent="0.2">
      <c r="D1578" s="226"/>
    </row>
    <row r="1579" spans="4:4" x14ac:dyDescent="0.2">
      <c r="D1579" s="226"/>
    </row>
    <row r="1580" spans="4:4" x14ac:dyDescent="0.2">
      <c r="D1580" s="226"/>
    </row>
    <row r="1581" spans="4:4" x14ac:dyDescent="0.2">
      <c r="D1581" s="226"/>
    </row>
    <row r="1582" spans="4:4" x14ac:dyDescent="0.2">
      <c r="D1582" s="226"/>
    </row>
    <row r="1583" spans="4:4" x14ac:dyDescent="0.2">
      <c r="D1583" s="226"/>
    </row>
    <row r="1584" spans="4:4" x14ac:dyDescent="0.2">
      <c r="D1584" s="226"/>
    </row>
    <row r="1585" spans="4:4" x14ac:dyDescent="0.2">
      <c r="D1585" s="226"/>
    </row>
    <row r="1586" spans="4:4" x14ac:dyDescent="0.2">
      <c r="D1586" s="226"/>
    </row>
    <row r="1587" spans="4:4" x14ac:dyDescent="0.2">
      <c r="D1587" s="226"/>
    </row>
    <row r="1588" spans="4:4" x14ac:dyDescent="0.2">
      <c r="D1588" s="226"/>
    </row>
    <row r="1589" spans="4:4" x14ac:dyDescent="0.2">
      <c r="D1589" s="226"/>
    </row>
    <row r="1590" spans="4:4" x14ac:dyDescent="0.2">
      <c r="D1590" s="226"/>
    </row>
    <row r="1591" spans="4:4" x14ac:dyDescent="0.2">
      <c r="D1591" s="226"/>
    </row>
    <row r="1592" spans="4:4" x14ac:dyDescent="0.2">
      <c r="D1592" s="226"/>
    </row>
    <row r="1593" spans="4:4" x14ac:dyDescent="0.2">
      <c r="D1593" s="226"/>
    </row>
    <row r="1594" spans="4:4" x14ac:dyDescent="0.2">
      <c r="D1594" s="226"/>
    </row>
    <row r="1595" spans="4:4" x14ac:dyDescent="0.2">
      <c r="D1595" s="226"/>
    </row>
    <row r="1596" spans="4:4" x14ac:dyDescent="0.2">
      <c r="D1596" s="226"/>
    </row>
    <row r="1597" spans="4:4" x14ac:dyDescent="0.2">
      <c r="D1597" s="226"/>
    </row>
    <row r="1598" spans="4:4" x14ac:dyDescent="0.2">
      <c r="D1598" s="226"/>
    </row>
    <row r="1599" spans="4:4" x14ac:dyDescent="0.2">
      <c r="D1599" s="226"/>
    </row>
    <row r="1600" spans="4:4" x14ac:dyDescent="0.2">
      <c r="D1600" s="226"/>
    </row>
    <row r="1601" spans="4:4" x14ac:dyDescent="0.2">
      <c r="D1601" s="226"/>
    </row>
    <row r="1602" spans="4:4" x14ac:dyDescent="0.2">
      <c r="D1602" s="226"/>
    </row>
    <row r="1603" spans="4:4" x14ac:dyDescent="0.2">
      <c r="D1603" s="226"/>
    </row>
    <row r="1604" spans="4:4" x14ac:dyDescent="0.2">
      <c r="D1604" s="226"/>
    </row>
    <row r="1605" spans="4:4" x14ac:dyDescent="0.2">
      <c r="D1605" s="226"/>
    </row>
    <row r="1606" spans="4:4" x14ac:dyDescent="0.2">
      <c r="D1606" s="226"/>
    </row>
    <row r="1607" spans="4:4" x14ac:dyDescent="0.2">
      <c r="D1607" s="226"/>
    </row>
    <row r="1608" spans="4:4" x14ac:dyDescent="0.2">
      <c r="D1608" s="226"/>
    </row>
    <row r="1609" spans="4:4" x14ac:dyDescent="0.2">
      <c r="D1609" s="226"/>
    </row>
    <row r="1610" spans="4:4" x14ac:dyDescent="0.2">
      <c r="D1610" s="226"/>
    </row>
    <row r="1611" spans="4:4" x14ac:dyDescent="0.2">
      <c r="D1611" s="226"/>
    </row>
    <row r="1612" spans="4:4" x14ac:dyDescent="0.2">
      <c r="D1612" s="226"/>
    </row>
    <row r="1613" spans="4:4" x14ac:dyDescent="0.2">
      <c r="D1613" s="226"/>
    </row>
    <row r="1614" spans="4:4" x14ac:dyDescent="0.2">
      <c r="D1614" s="226"/>
    </row>
    <row r="1615" spans="4:4" x14ac:dyDescent="0.2">
      <c r="D1615" s="226"/>
    </row>
    <row r="1616" spans="4:4" x14ac:dyDescent="0.2">
      <c r="D1616" s="226"/>
    </row>
    <row r="1617" spans="4:4" x14ac:dyDescent="0.2">
      <c r="D1617" s="226"/>
    </row>
    <row r="1618" spans="4:4" x14ac:dyDescent="0.2">
      <c r="D1618" s="226"/>
    </row>
    <row r="1619" spans="4:4" x14ac:dyDescent="0.2">
      <c r="D1619" s="226"/>
    </row>
    <row r="1620" spans="4:4" x14ac:dyDescent="0.2">
      <c r="D1620" s="226"/>
    </row>
    <row r="1621" spans="4:4" x14ac:dyDescent="0.2">
      <c r="D1621" s="226"/>
    </row>
    <row r="1622" spans="4:4" x14ac:dyDescent="0.2">
      <c r="D1622" s="226"/>
    </row>
    <row r="1623" spans="4:4" x14ac:dyDescent="0.2">
      <c r="D1623" s="226"/>
    </row>
    <row r="1624" spans="4:4" x14ac:dyDescent="0.2">
      <c r="D1624" s="226"/>
    </row>
    <row r="1625" spans="4:4" x14ac:dyDescent="0.2">
      <c r="D1625" s="226"/>
    </row>
    <row r="1626" spans="4:4" x14ac:dyDescent="0.2">
      <c r="D1626" s="226"/>
    </row>
    <row r="1627" spans="4:4" x14ac:dyDescent="0.2">
      <c r="D1627" s="226"/>
    </row>
    <row r="1628" spans="4:4" x14ac:dyDescent="0.2">
      <c r="D1628" s="226"/>
    </row>
    <row r="1629" spans="4:4" x14ac:dyDescent="0.2">
      <c r="D1629" s="226"/>
    </row>
    <row r="1630" spans="4:4" x14ac:dyDescent="0.2">
      <c r="D1630" s="226"/>
    </row>
    <row r="1631" spans="4:4" x14ac:dyDescent="0.2">
      <c r="D1631" s="226"/>
    </row>
    <row r="1632" spans="4:4" x14ac:dyDescent="0.2">
      <c r="D1632" s="226"/>
    </row>
    <row r="1633" spans="4:4" x14ac:dyDescent="0.2">
      <c r="D1633" s="226"/>
    </row>
    <row r="1634" spans="4:4" x14ac:dyDescent="0.2">
      <c r="D1634" s="226"/>
    </row>
    <row r="1635" spans="4:4" x14ac:dyDescent="0.2">
      <c r="D1635" s="226"/>
    </row>
    <row r="1636" spans="4:4" x14ac:dyDescent="0.2">
      <c r="D1636" s="226"/>
    </row>
    <row r="1637" spans="4:4" x14ac:dyDescent="0.2">
      <c r="D1637" s="226"/>
    </row>
    <row r="1638" spans="4:4" x14ac:dyDescent="0.2">
      <c r="D1638" s="226"/>
    </row>
    <row r="1639" spans="4:4" x14ac:dyDescent="0.2">
      <c r="D1639" s="226"/>
    </row>
    <row r="1640" spans="4:4" x14ac:dyDescent="0.2">
      <c r="D1640" s="226"/>
    </row>
    <row r="1641" spans="4:4" x14ac:dyDescent="0.2">
      <c r="D1641" s="226"/>
    </row>
    <row r="1642" spans="4:4" x14ac:dyDescent="0.2">
      <c r="D1642" s="226"/>
    </row>
    <row r="1643" spans="4:4" x14ac:dyDescent="0.2">
      <c r="D1643" s="226"/>
    </row>
    <row r="1644" spans="4:4" x14ac:dyDescent="0.2">
      <c r="D1644" s="226"/>
    </row>
    <row r="1645" spans="4:4" x14ac:dyDescent="0.2">
      <c r="D1645" s="226"/>
    </row>
    <row r="1646" spans="4:4" x14ac:dyDescent="0.2">
      <c r="D1646" s="226"/>
    </row>
    <row r="1647" spans="4:4" x14ac:dyDescent="0.2">
      <c r="D1647" s="226"/>
    </row>
    <row r="1648" spans="4:4" x14ac:dyDescent="0.2">
      <c r="D1648" s="226"/>
    </row>
    <row r="1649" spans="4:4" x14ac:dyDescent="0.2">
      <c r="D1649" s="226"/>
    </row>
    <row r="1650" spans="4:4" x14ac:dyDescent="0.2">
      <c r="D1650" s="226"/>
    </row>
    <row r="1651" spans="4:4" x14ac:dyDescent="0.2">
      <c r="D1651" s="226"/>
    </row>
    <row r="1652" spans="4:4" x14ac:dyDescent="0.2">
      <c r="D1652" s="226"/>
    </row>
    <row r="1653" spans="4:4" x14ac:dyDescent="0.2">
      <c r="D1653" s="226"/>
    </row>
    <row r="1654" spans="4:4" x14ac:dyDescent="0.2">
      <c r="D1654" s="226"/>
    </row>
    <row r="1655" spans="4:4" x14ac:dyDescent="0.2">
      <c r="D1655" s="226"/>
    </row>
    <row r="1656" spans="4:4" x14ac:dyDescent="0.2">
      <c r="D1656" s="226"/>
    </row>
    <row r="1657" spans="4:4" x14ac:dyDescent="0.2">
      <c r="D1657" s="226"/>
    </row>
    <row r="1658" spans="4:4" x14ac:dyDescent="0.2">
      <c r="D1658" s="226"/>
    </row>
    <row r="1659" spans="4:4" x14ac:dyDescent="0.2">
      <c r="D1659" s="226"/>
    </row>
    <row r="1660" spans="4:4" x14ac:dyDescent="0.2">
      <c r="D1660" s="226"/>
    </row>
    <row r="1661" spans="4:4" x14ac:dyDescent="0.2">
      <c r="D1661" s="226"/>
    </row>
    <row r="1662" spans="4:4" x14ac:dyDescent="0.2">
      <c r="D1662" s="226"/>
    </row>
    <row r="1663" spans="4:4" x14ac:dyDescent="0.2">
      <c r="D1663" s="226"/>
    </row>
    <row r="1664" spans="4:4" x14ac:dyDescent="0.2">
      <c r="D1664" s="226"/>
    </row>
    <row r="1665" spans="4:4" x14ac:dyDescent="0.2">
      <c r="D1665" s="226"/>
    </row>
    <row r="1666" spans="4:4" x14ac:dyDescent="0.2">
      <c r="D1666" s="226"/>
    </row>
    <row r="1667" spans="4:4" x14ac:dyDescent="0.2">
      <c r="D1667" s="226"/>
    </row>
    <row r="1668" spans="4:4" x14ac:dyDescent="0.2">
      <c r="D1668" s="226"/>
    </row>
    <row r="1669" spans="4:4" x14ac:dyDescent="0.2">
      <c r="D1669" s="226"/>
    </row>
    <row r="1670" spans="4:4" x14ac:dyDescent="0.2">
      <c r="D1670" s="226"/>
    </row>
    <row r="1671" spans="4:4" x14ac:dyDescent="0.2">
      <c r="D1671" s="226"/>
    </row>
    <row r="1672" spans="4:4" x14ac:dyDescent="0.2">
      <c r="D1672" s="226"/>
    </row>
    <row r="1673" spans="4:4" x14ac:dyDescent="0.2">
      <c r="D1673" s="226"/>
    </row>
    <row r="1674" spans="4:4" x14ac:dyDescent="0.2">
      <c r="D1674" s="226"/>
    </row>
    <row r="1675" spans="4:4" x14ac:dyDescent="0.2">
      <c r="D1675" s="226"/>
    </row>
    <row r="1676" spans="4:4" x14ac:dyDescent="0.2">
      <c r="D1676" s="226"/>
    </row>
    <row r="1677" spans="4:4" x14ac:dyDescent="0.2">
      <c r="D1677" s="226"/>
    </row>
    <row r="1678" spans="4:4" x14ac:dyDescent="0.2">
      <c r="D1678" s="226"/>
    </row>
    <row r="1679" spans="4:4" x14ac:dyDescent="0.2">
      <c r="D1679" s="226"/>
    </row>
    <row r="1680" spans="4:4" x14ac:dyDescent="0.2">
      <c r="D1680" s="226"/>
    </row>
    <row r="1681" spans="4:4" x14ac:dyDescent="0.2">
      <c r="D1681" s="226"/>
    </row>
    <row r="1682" spans="4:4" x14ac:dyDescent="0.2">
      <c r="D1682" s="226"/>
    </row>
    <row r="1683" spans="4:4" x14ac:dyDescent="0.2">
      <c r="D1683" s="226"/>
    </row>
    <row r="1684" spans="4:4" x14ac:dyDescent="0.2">
      <c r="D1684" s="226"/>
    </row>
    <row r="1685" spans="4:4" x14ac:dyDescent="0.2">
      <c r="D1685" s="226"/>
    </row>
    <row r="1686" spans="4:4" x14ac:dyDescent="0.2">
      <c r="D1686" s="226"/>
    </row>
    <row r="1687" spans="4:4" x14ac:dyDescent="0.2">
      <c r="D1687" s="226"/>
    </row>
    <row r="1688" spans="4:4" x14ac:dyDescent="0.2">
      <c r="D1688" s="226"/>
    </row>
    <row r="1689" spans="4:4" x14ac:dyDescent="0.2">
      <c r="D1689" s="226"/>
    </row>
    <row r="1690" spans="4:4" x14ac:dyDescent="0.2">
      <c r="D1690" s="226"/>
    </row>
    <row r="1691" spans="4:4" x14ac:dyDescent="0.2">
      <c r="D1691" s="226"/>
    </row>
    <row r="1692" spans="4:4" x14ac:dyDescent="0.2">
      <c r="D1692" s="226"/>
    </row>
    <row r="1693" spans="4:4" x14ac:dyDescent="0.2">
      <c r="D1693" s="226"/>
    </row>
    <row r="1694" spans="4:4" x14ac:dyDescent="0.2">
      <c r="D1694" s="226"/>
    </row>
    <row r="1695" spans="4:4" x14ac:dyDescent="0.2">
      <c r="D1695" s="226"/>
    </row>
    <row r="1696" spans="4:4" x14ac:dyDescent="0.2">
      <c r="D1696" s="226"/>
    </row>
    <row r="1697" spans="4:4" x14ac:dyDescent="0.2">
      <c r="D1697" s="226"/>
    </row>
    <row r="1698" spans="4:4" x14ac:dyDescent="0.2">
      <c r="D1698" s="226"/>
    </row>
    <row r="1699" spans="4:4" x14ac:dyDescent="0.2">
      <c r="D1699" s="226"/>
    </row>
    <row r="1700" spans="4:4" x14ac:dyDescent="0.2">
      <c r="D1700" s="226"/>
    </row>
    <row r="1701" spans="4:4" x14ac:dyDescent="0.2">
      <c r="D1701" s="226"/>
    </row>
    <row r="1702" spans="4:4" x14ac:dyDescent="0.2">
      <c r="D1702" s="226"/>
    </row>
    <row r="1703" spans="4:4" x14ac:dyDescent="0.2">
      <c r="D1703" s="226"/>
    </row>
    <row r="1704" spans="4:4" x14ac:dyDescent="0.2">
      <c r="D1704" s="226"/>
    </row>
    <row r="1705" spans="4:4" x14ac:dyDescent="0.2">
      <c r="D1705" s="226"/>
    </row>
    <row r="1706" spans="4:4" x14ac:dyDescent="0.2">
      <c r="D1706" s="226"/>
    </row>
    <row r="1707" spans="4:4" x14ac:dyDescent="0.2">
      <c r="D1707" s="226"/>
    </row>
    <row r="1708" spans="4:4" x14ac:dyDescent="0.2">
      <c r="D1708" s="226"/>
    </row>
    <row r="1709" spans="4:4" x14ac:dyDescent="0.2">
      <c r="D1709" s="226"/>
    </row>
    <row r="1710" spans="4:4" x14ac:dyDescent="0.2">
      <c r="D1710" s="226"/>
    </row>
    <row r="1711" spans="4:4" x14ac:dyDescent="0.2">
      <c r="D1711" s="226"/>
    </row>
    <row r="1712" spans="4:4" x14ac:dyDescent="0.2">
      <c r="D1712" s="226"/>
    </row>
    <row r="1713" spans="4:4" x14ac:dyDescent="0.2">
      <c r="D1713" s="226"/>
    </row>
    <row r="1714" spans="4:4" x14ac:dyDescent="0.2">
      <c r="D1714" s="226"/>
    </row>
    <row r="1715" spans="4:4" x14ac:dyDescent="0.2">
      <c r="D1715" s="226"/>
    </row>
    <row r="1716" spans="4:4" x14ac:dyDescent="0.2">
      <c r="D1716" s="226"/>
    </row>
    <row r="1717" spans="4:4" x14ac:dyDescent="0.2">
      <c r="D1717" s="226"/>
    </row>
    <row r="1718" spans="4:4" x14ac:dyDescent="0.2">
      <c r="D1718" s="226"/>
    </row>
    <row r="1719" spans="4:4" x14ac:dyDescent="0.2">
      <c r="D1719" s="226"/>
    </row>
    <row r="1720" spans="4:4" x14ac:dyDescent="0.2">
      <c r="D1720" s="226"/>
    </row>
    <row r="1721" spans="4:4" x14ac:dyDescent="0.2">
      <c r="D1721" s="226"/>
    </row>
    <row r="1722" spans="4:4" x14ac:dyDescent="0.2">
      <c r="D1722" s="226"/>
    </row>
    <row r="1723" spans="4:4" x14ac:dyDescent="0.2">
      <c r="D1723" s="226"/>
    </row>
    <row r="1724" spans="4:4" x14ac:dyDescent="0.2">
      <c r="D1724" s="226"/>
    </row>
    <row r="1725" spans="4:4" x14ac:dyDescent="0.2">
      <c r="D1725" s="226"/>
    </row>
    <row r="1726" spans="4:4" x14ac:dyDescent="0.2">
      <c r="D1726" s="226"/>
    </row>
    <row r="1727" spans="4:4" x14ac:dyDescent="0.2">
      <c r="D1727" s="226"/>
    </row>
    <row r="1728" spans="4:4" x14ac:dyDescent="0.2">
      <c r="D1728" s="226"/>
    </row>
    <row r="1729" spans="4:4" x14ac:dyDescent="0.2">
      <c r="D1729" s="226"/>
    </row>
    <row r="1730" spans="4:4" x14ac:dyDescent="0.2">
      <c r="D1730" s="226"/>
    </row>
    <row r="1731" spans="4:4" x14ac:dyDescent="0.2">
      <c r="D1731" s="226"/>
    </row>
    <row r="1732" spans="4:4" x14ac:dyDescent="0.2">
      <c r="D1732" s="226"/>
    </row>
    <row r="1733" spans="4:4" x14ac:dyDescent="0.2">
      <c r="D1733" s="226"/>
    </row>
    <row r="1734" spans="4:4" x14ac:dyDescent="0.2">
      <c r="D1734" s="226"/>
    </row>
    <row r="1735" spans="4:4" x14ac:dyDescent="0.2">
      <c r="D1735" s="226"/>
    </row>
    <row r="1736" spans="4:4" x14ac:dyDescent="0.2">
      <c r="D1736" s="226"/>
    </row>
    <row r="1737" spans="4:4" x14ac:dyDescent="0.2">
      <c r="D1737" s="226"/>
    </row>
    <row r="1738" spans="4:4" x14ac:dyDescent="0.2">
      <c r="D1738" s="226"/>
    </row>
    <row r="1739" spans="4:4" x14ac:dyDescent="0.2">
      <c r="D1739" s="226"/>
    </row>
    <row r="1740" spans="4:4" x14ac:dyDescent="0.2">
      <c r="D1740" s="226"/>
    </row>
    <row r="1741" spans="4:4" x14ac:dyDescent="0.2">
      <c r="D1741" s="226"/>
    </row>
    <row r="1742" spans="4:4" x14ac:dyDescent="0.2">
      <c r="D1742" s="226"/>
    </row>
    <row r="1743" spans="4:4" x14ac:dyDescent="0.2">
      <c r="D1743" s="226"/>
    </row>
    <row r="1744" spans="4:4" x14ac:dyDescent="0.2">
      <c r="D1744" s="226"/>
    </row>
    <row r="1745" spans="4:4" x14ac:dyDescent="0.2">
      <c r="D1745" s="226"/>
    </row>
    <row r="1746" spans="4:4" x14ac:dyDescent="0.2">
      <c r="D1746" s="226"/>
    </row>
    <row r="1747" spans="4:4" x14ac:dyDescent="0.2">
      <c r="D1747" s="226"/>
    </row>
    <row r="1748" spans="4:4" x14ac:dyDescent="0.2">
      <c r="D1748" s="226"/>
    </row>
    <row r="1749" spans="4:4" x14ac:dyDescent="0.2">
      <c r="D1749" s="226"/>
    </row>
    <row r="1750" spans="4:4" x14ac:dyDescent="0.2">
      <c r="D1750" s="226"/>
    </row>
    <row r="1751" spans="4:4" x14ac:dyDescent="0.2">
      <c r="D1751" s="226"/>
    </row>
    <row r="1752" spans="4:4" x14ac:dyDescent="0.2">
      <c r="D1752" s="226"/>
    </row>
    <row r="1753" spans="4:4" x14ac:dyDescent="0.2">
      <c r="D1753" s="226"/>
    </row>
    <row r="1754" spans="4:4" x14ac:dyDescent="0.2">
      <c r="D1754" s="226"/>
    </row>
    <row r="1755" spans="4:4" x14ac:dyDescent="0.2">
      <c r="D1755" s="226"/>
    </row>
    <row r="1756" spans="4:4" x14ac:dyDescent="0.2">
      <c r="D1756" s="226"/>
    </row>
    <row r="1757" spans="4:4" x14ac:dyDescent="0.2">
      <c r="D1757" s="226"/>
    </row>
    <row r="1758" spans="4:4" x14ac:dyDescent="0.2">
      <c r="D1758" s="226"/>
    </row>
    <row r="1759" spans="4:4" x14ac:dyDescent="0.2">
      <c r="D1759" s="226"/>
    </row>
    <row r="1760" spans="4:4" x14ac:dyDescent="0.2">
      <c r="D1760" s="226"/>
    </row>
    <row r="1761" spans="4:4" x14ac:dyDescent="0.2">
      <c r="D1761" s="226"/>
    </row>
    <row r="1762" spans="4:4" x14ac:dyDescent="0.2">
      <c r="D1762" s="226"/>
    </row>
    <row r="1763" spans="4:4" x14ac:dyDescent="0.2">
      <c r="D1763" s="226"/>
    </row>
    <row r="1764" spans="4:4" x14ac:dyDescent="0.2">
      <c r="D1764" s="226"/>
    </row>
    <row r="1765" spans="4:4" x14ac:dyDescent="0.2">
      <c r="D1765" s="226"/>
    </row>
    <row r="1766" spans="4:4" x14ac:dyDescent="0.2">
      <c r="D1766" s="226"/>
    </row>
    <row r="1767" spans="4:4" x14ac:dyDescent="0.2">
      <c r="D1767" s="226"/>
    </row>
    <row r="1768" spans="4:4" x14ac:dyDescent="0.2">
      <c r="D1768" s="226"/>
    </row>
    <row r="1769" spans="4:4" x14ac:dyDescent="0.2">
      <c r="D1769" s="226"/>
    </row>
    <row r="1770" spans="4:4" x14ac:dyDescent="0.2">
      <c r="D1770" s="226"/>
    </row>
    <row r="1771" spans="4:4" x14ac:dyDescent="0.2">
      <c r="D1771" s="226"/>
    </row>
    <row r="1772" spans="4:4" x14ac:dyDescent="0.2">
      <c r="D1772" s="226"/>
    </row>
    <row r="1773" spans="4:4" x14ac:dyDescent="0.2">
      <c r="D1773" s="226"/>
    </row>
    <row r="1774" spans="4:4" x14ac:dyDescent="0.2">
      <c r="D1774" s="226"/>
    </row>
    <row r="1775" spans="4:4" x14ac:dyDescent="0.2">
      <c r="D1775" s="226"/>
    </row>
    <row r="1776" spans="4:4" x14ac:dyDescent="0.2">
      <c r="D1776" s="226"/>
    </row>
    <row r="1777" spans="4:4" x14ac:dyDescent="0.2">
      <c r="D1777" s="226"/>
    </row>
    <row r="1778" spans="4:4" x14ac:dyDescent="0.2">
      <c r="D1778" s="226"/>
    </row>
    <row r="1779" spans="4:4" x14ac:dyDescent="0.2">
      <c r="D1779" s="226"/>
    </row>
    <row r="1780" spans="4:4" x14ac:dyDescent="0.2">
      <c r="D1780" s="226"/>
    </row>
    <row r="1781" spans="4:4" x14ac:dyDescent="0.2">
      <c r="D1781" s="226"/>
    </row>
    <row r="1782" spans="4:4" x14ac:dyDescent="0.2">
      <c r="D1782" s="226"/>
    </row>
    <row r="1783" spans="4:4" x14ac:dyDescent="0.2">
      <c r="D1783" s="226"/>
    </row>
    <row r="1784" spans="4:4" x14ac:dyDescent="0.2">
      <c r="D1784" s="226"/>
    </row>
    <row r="1785" spans="4:4" x14ac:dyDescent="0.2">
      <c r="D1785" s="226"/>
    </row>
    <row r="1786" spans="4:4" x14ac:dyDescent="0.2">
      <c r="D1786" s="226"/>
    </row>
    <row r="1787" spans="4:4" x14ac:dyDescent="0.2">
      <c r="D1787" s="226"/>
    </row>
    <row r="1788" spans="4:4" x14ac:dyDescent="0.2">
      <c r="D1788" s="226"/>
    </row>
    <row r="1789" spans="4:4" x14ac:dyDescent="0.2">
      <c r="D1789" s="226"/>
    </row>
    <row r="1790" spans="4:4" x14ac:dyDescent="0.2">
      <c r="D1790" s="226"/>
    </row>
    <row r="1791" spans="4:4" x14ac:dyDescent="0.2">
      <c r="D1791" s="226"/>
    </row>
    <row r="1792" spans="4:4" x14ac:dyDescent="0.2">
      <c r="D1792" s="226"/>
    </row>
    <row r="1793" spans="4:4" x14ac:dyDescent="0.2">
      <c r="D1793" s="226"/>
    </row>
    <row r="1794" spans="4:4" x14ac:dyDescent="0.2">
      <c r="D1794" s="226"/>
    </row>
    <row r="1795" spans="4:4" x14ac:dyDescent="0.2">
      <c r="D1795" s="226"/>
    </row>
    <row r="1796" spans="4:4" x14ac:dyDescent="0.2">
      <c r="D1796" s="226"/>
    </row>
    <row r="1797" spans="4:4" x14ac:dyDescent="0.2">
      <c r="D1797" s="226"/>
    </row>
    <row r="1798" spans="4:4" x14ac:dyDescent="0.2">
      <c r="D1798" s="226"/>
    </row>
    <row r="1799" spans="4:4" x14ac:dyDescent="0.2">
      <c r="D1799" s="226"/>
    </row>
    <row r="1800" spans="4:4" x14ac:dyDescent="0.2">
      <c r="D1800" s="226"/>
    </row>
    <row r="1801" spans="4:4" x14ac:dyDescent="0.2">
      <c r="D1801" s="226"/>
    </row>
    <row r="1802" spans="4:4" x14ac:dyDescent="0.2">
      <c r="D1802" s="226"/>
    </row>
    <row r="1803" spans="4:4" x14ac:dyDescent="0.2">
      <c r="D1803" s="226"/>
    </row>
    <row r="1804" spans="4:4" x14ac:dyDescent="0.2">
      <c r="D1804" s="226"/>
    </row>
    <row r="1805" spans="4:4" x14ac:dyDescent="0.2">
      <c r="D1805" s="226"/>
    </row>
    <row r="1806" spans="4:4" x14ac:dyDescent="0.2">
      <c r="D1806" s="226"/>
    </row>
    <row r="1807" spans="4:4" x14ac:dyDescent="0.2">
      <c r="D1807" s="226"/>
    </row>
    <row r="1808" spans="4:4" x14ac:dyDescent="0.2">
      <c r="D1808" s="226"/>
    </row>
    <row r="1809" spans="4:4" x14ac:dyDescent="0.2">
      <c r="D1809" s="226"/>
    </row>
    <row r="1810" spans="4:4" x14ac:dyDescent="0.2">
      <c r="D1810" s="226"/>
    </row>
    <row r="1811" spans="4:4" x14ac:dyDescent="0.2">
      <c r="D1811" s="226"/>
    </row>
    <row r="1812" spans="4:4" x14ac:dyDescent="0.2">
      <c r="D1812" s="226"/>
    </row>
    <row r="1813" spans="4:4" x14ac:dyDescent="0.2">
      <c r="D1813" s="226"/>
    </row>
    <row r="1814" spans="4:4" x14ac:dyDescent="0.2">
      <c r="D1814" s="226"/>
    </row>
    <row r="1815" spans="4:4" x14ac:dyDescent="0.2">
      <c r="D1815" s="226"/>
    </row>
    <row r="1816" spans="4:4" x14ac:dyDescent="0.2">
      <c r="D1816" s="226"/>
    </row>
    <row r="1817" spans="4:4" x14ac:dyDescent="0.2">
      <c r="D1817" s="226"/>
    </row>
    <row r="1818" spans="4:4" x14ac:dyDescent="0.2">
      <c r="D1818" s="226"/>
    </row>
    <row r="1819" spans="4:4" x14ac:dyDescent="0.2">
      <c r="D1819" s="226"/>
    </row>
    <row r="1820" spans="4:4" x14ac:dyDescent="0.2">
      <c r="D1820" s="226"/>
    </row>
    <row r="1821" spans="4:4" x14ac:dyDescent="0.2">
      <c r="D1821" s="226"/>
    </row>
    <row r="1822" spans="4:4" x14ac:dyDescent="0.2">
      <c r="D1822" s="226"/>
    </row>
    <row r="1823" spans="4:4" x14ac:dyDescent="0.2">
      <c r="D1823" s="226"/>
    </row>
    <row r="1824" spans="4:4" x14ac:dyDescent="0.2">
      <c r="D1824" s="226"/>
    </row>
    <row r="1825" spans="4:4" x14ac:dyDescent="0.2">
      <c r="D1825" s="226"/>
    </row>
    <row r="1826" spans="4:4" x14ac:dyDescent="0.2">
      <c r="D1826" s="226"/>
    </row>
    <row r="1827" spans="4:4" x14ac:dyDescent="0.2">
      <c r="D1827" s="226"/>
    </row>
    <row r="1828" spans="4:4" x14ac:dyDescent="0.2">
      <c r="D1828" s="226"/>
    </row>
    <row r="1829" spans="4:4" x14ac:dyDescent="0.2">
      <c r="D1829" s="226"/>
    </row>
    <row r="1830" spans="4:4" x14ac:dyDescent="0.2">
      <c r="D1830" s="226"/>
    </row>
    <row r="1831" spans="4:4" x14ac:dyDescent="0.2">
      <c r="D1831" s="226"/>
    </row>
    <row r="1832" spans="4:4" x14ac:dyDescent="0.2">
      <c r="D1832" s="226"/>
    </row>
    <row r="1833" spans="4:4" x14ac:dyDescent="0.2">
      <c r="D1833" s="226"/>
    </row>
    <row r="1834" spans="4:4" x14ac:dyDescent="0.2">
      <c r="D1834" s="226"/>
    </row>
    <row r="1835" spans="4:4" x14ac:dyDescent="0.2">
      <c r="D1835" s="226"/>
    </row>
    <row r="1836" spans="4:4" x14ac:dyDescent="0.2">
      <c r="D1836" s="226"/>
    </row>
    <row r="1837" spans="4:4" x14ac:dyDescent="0.2">
      <c r="D1837" s="226"/>
    </row>
    <row r="1838" spans="4:4" x14ac:dyDescent="0.2">
      <c r="D1838" s="226"/>
    </row>
    <row r="1839" spans="4:4" x14ac:dyDescent="0.2">
      <c r="D1839" s="226"/>
    </row>
    <row r="1840" spans="4:4" x14ac:dyDescent="0.2">
      <c r="D1840" s="226"/>
    </row>
    <row r="1841" spans="4:4" x14ac:dyDescent="0.2">
      <c r="D1841" s="226"/>
    </row>
    <row r="1842" spans="4:4" x14ac:dyDescent="0.2">
      <c r="D1842" s="226"/>
    </row>
    <row r="1843" spans="4:4" x14ac:dyDescent="0.2">
      <c r="D1843" s="226"/>
    </row>
    <row r="1844" spans="4:4" x14ac:dyDescent="0.2">
      <c r="D1844" s="226"/>
    </row>
    <row r="1845" spans="4:4" x14ac:dyDescent="0.2">
      <c r="D1845" s="226"/>
    </row>
    <row r="1846" spans="4:4" x14ac:dyDescent="0.2">
      <c r="D1846" s="226"/>
    </row>
    <row r="1847" spans="4:4" x14ac:dyDescent="0.2">
      <c r="D1847" s="226"/>
    </row>
    <row r="1848" spans="4:4" x14ac:dyDescent="0.2">
      <c r="D1848" s="226"/>
    </row>
    <row r="1849" spans="4:4" x14ac:dyDescent="0.2">
      <c r="D1849" s="226"/>
    </row>
    <row r="1850" spans="4:4" x14ac:dyDescent="0.2">
      <c r="D1850" s="226"/>
    </row>
    <row r="1851" spans="4:4" x14ac:dyDescent="0.2">
      <c r="D1851" s="226"/>
    </row>
    <row r="1852" spans="4:4" x14ac:dyDescent="0.2">
      <c r="D1852" s="226"/>
    </row>
    <row r="1853" spans="4:4" x14ac:dyDescent="0.2">
      <c r="D1853" s="226"/>
    </row>
    <row r="1854" spans="4:4" x14ac:dyDescent="0.2">
      <c r="D1854" s="226"/>
    </row>
    <row r="1855" spans="4:4" x14ac:dyDescent="0.2">
      <c r="D1855" s="226"/>
    </row>
    <row r="1856" spans="4:4" x14ac:dyDescent="0.2">
      <c r="D1856" s="226"/>
    </row>
    <row r="1857" spans="4:4" x14ac:dyDescent="0.2">
      <c r="D1857" s="226"/>
    </row>
    <row r="1858" spans="4:4" x14ac:dyDescent="0.2">
      <c r="D1858" s="226"/>
    </row>
    <row r="1859" spans="4:4" x14ac:dyDescent="0.2">
      <c r="D1859" s="226"/>
    </row>
    <row r="1860" spans="4:4" x14ac:dyDescent="0.2">
      <c r="D1860" s="226"/>
    </row>
    <row r="1861" spans="4:4" x14ac:dyDescent="0.2">
      <c r="D1861" s="226"/>
    </row>
    <row r="1862" spans="4:4" x14ac:dyDescent="0.2">
      <c r="D1862" s="226"/>
    </row>
    <row r="1863" spans="4:4" x14ac:dyDescent="0.2">
      <c r="D1863" s="226"/>
    </row>
    <row r="1864" spans="4:4" x14ac:dyDescent="0.2">
      <c r="D1864" s="226"/>
    </row>
    <row r="1865" spans="4:4" x14ac:dyDescent="0.2">
      <c r="D1865" s="226"/>
    </row>
    <row r="1866" spans="4:4" x14ac:dyDescent="0.2">
      <c r="D1866" s="226"/>
    </row>
    <row r="1867" spans="4:4" x14ac:dyDescent="0.2">
      <c r="D1867" s="226"/>
    </row>
    <row r="1868" spans="4:4" x14ac:dyDescent="0.2">
      <c r="D1868" s="226"/>
    </row>
    <row r="1869" spans="4:4" x14ac:dyDescent="0.2">
      <c r="D1869" s="226"/>
    </row>
    <row r="1870" spans="4:4" x14ac:dyDescent="0.2">
      <c r="D1870" s="226"/>
    </row>
    <row r="1871" spans="4:4" x14ac:dyDescent="0.2">
      <c r="D1871" s="226"/>
    </row>
    <row r="1872" spans="4:4" x14ac:dyDescent="0.2">
      <c r="D1872" s="226"/>
    </row>
    <row r="1873" spans="4:4" x14ac:dyDescent="0.2">
      <c r="D1873" s="226"/>
    </row>
    <row r="1874" spans="4:4" x14ac:dyDescent="0.2">
      <c r="D1874" s="226"/>
    </row>
    <row r="1875" spans="4:4" x14ac:dyDescent="0.2">
      <c r="D1875" s="226"/>
    </row>
    <row r="1876" spans="4:4" x14ac:dyDescent="0.2">
      <c r="D1876" s="226"/>
    </row>
    <row r="1877" spans="4:4" x14ac:dyDescent="0.2">
      <c r="D1877" s="226"/>
    </row>
    <row r="1878" spans="4:4" x14ac:dyDescent="0.2">
      <c r="D1878" s="226"/>
    </row>
    <row r="1879" spans="4:4" x14ac:dyDescent="0.2">
      <c r="D1879" s="226"/>
    </row>
    <row r="1880" spans="4:4" x14ac:dyDescent="0.2">
      <c r="D1880" s="226"/>
    </row>
    <row r="1881" spans="4:4" x14ac:dyDescent="0.2">
      <c r="D1881" s="226"/>
    </row>
    <row r="1882" spans="4:4" x14ac:dyDescent="0.2">
      <c r="D1882" s="226"/>
    </row>
    <row r="1883" spans="4:4" x14ac:dyDescent="0.2">
      <c r="D1883" s="226"/>
    </row>
    <row r="1884" spans="4:4" x14ac:dyDescent="0.2">
      <c r="D1884" s="226"/>
    </row>
    <row r="1885" spans="4:4" x14ac:dyDescent="0.2">
      <c r="D1885" s="226"/>
    </row>
    <row r="1886" spans="4:4" x14ac:dyDescent="0.2">
      <c r="D1886" s="226"/>
    </row>
    <row r="1887" spans="4:4" x14ac:dyDescent="0.2">
      <c r="D1887" s="226"/>
    </row>
    <row r="1888" spans="4:4" x14ac:dyDescent="0.2">
      <c r="D1888" s="226"/>
    </row>
    <row r="1889" spans="4:4" x14ac:dyDescent="0.2">
      <c r="D1889" s="226"/>
    </row>
    <row r="1890" spans="4:4" x14ac:dyDescent="0.2">
      <c r="D1890" s="226"/>
    </row>
    <row r="1891" spans="4:4" x14ac:dyDescent="0.2">
      <c r="D1891" s="226"/>
    </row>
    <row r="1892" spans="4:4" x14ac:dyDescent="0.2">
      <c r="D1892" s="226"/>
    </row>
    <row r="1893" spans="4:4" x14ac:dyDescent="0.2">
      <c r="D1893" s="226"/>
    </row>
    <row r="1894" spans="4:4" x14ac:dyDescent="0.2">
      <c r="D1894" s="226"/>
    </row>
    <row r="1895" spans="4:4" x14ac:dyDescent="0.2">
      <c r="D1895" s="226"/>
    </row>
    <row r="1896" spans="4:4" x14ac:dyDescent="0.2">
      <c r="D1896" s="226"/>
    </row>
    <row r="1897" spans="4:4" x14ac:dyDescent="0.2">
      <c r="D1897" s="226"/>
    </row>
    <row r="1898" spans="4:4" x14ac:dyDescent="0.2">
      <c r="D1898" s="226"/>
    </row>
    <row r="1899" spans="4:4" x14ac:dyDescent="0.2">
      <c r="D1899" s="226"/>
    </row>
    <row r="1900" spans="4:4" x14ac:dyDescent="0.2">
      <c r="D1900" s="226"/>
    </row>
    <row r="1901" spans="4:4" x14ac:dyDescent="0.2">
      <c r="D1901" s="226"/>
    </row>
    <row r="1902" spans="4:4" x14ac:dyDescent="0.2">
      <c r="D1902" s="226"/>
    </row>
    <row r="1903" spans="4:4" x14ac:dyDescent="0.2">
      <c r="D1903" s="226"/>
    </row>
    <row r="1904" spans="4:4" x14ac:dyDescent="0.2">
      <c r="D1904" s="226"/>
    </row>
    <row r="1905" spans="4:4" x14ac:dyDescent="0.2">
      <c r="D1905" s="226"/>
    </row>
    <row r="1906" spans="4:4" x14ac:dyDescent="0.2">
      <c r="D1906" s="226"/>
    </row>
    <row r="1907" spans="4:4" x14ac:dyDescent="0.2">
      <c r="D1907" s="226"/>
    </row>
    <row r="1908" spans="4:4" x14ac:dyDescent="0.2">
      <c r="D1908" s="226"/>
    </row>
    <row r="1909" spans="4:4" x14ac:dyDescent="0.2">
      <c r="D1909" s="226"/>
    </row>
    <row r="1910" spans="4:4" x14ac:dyDescent="0.2">
      <c r="D1910" s="226"/>
    </row>
    <row r="1911" spans="4:4" x14ac:dyDescent="0.2">
      <c r="D1911" s="226"/>
    </row>
    <row r="1912" spans="4:4" x14ac:dyDescent="0.2">
      <c r="D1912" s="226"/>
    </row>
    <row r="1913" spans="4:4" x14ac:dyDescent="0.2">
      <c r="D1913" s="226"/>
    </row>
    <row r="1914" spans="4:4" x14ac:dyDescent="0.2">
      <c r="D1914" s="226"/>
    </row>
    <row r="1915" spans="4:4" x14ac:dyDescent="0.2">
      <c r="D1915" s="226"/>
    </row>
    <row r="1916" spans="4:4" x14ac:dyDescent="0.2">
      <c r="D1916" s="226"/>
    </row>
    <row r="1917" spans="4:4" x14ac:dyDescent="0.2">
      <c r="D1917" s="226"/>
    </row>
    <row r="1918" spans="4:4" x14ac:dyDescent="0.2">
      <c r="D1918" s="226"/>
    </row>
    <row r="1919" spans="4:4" x14ac:dyDescent="0.2">
      <c r="D1919" s="226"/>
    </row>
    <row r="1920" spans="4:4" x14ac:dyDescent="0.2">
      <c r="D1920" s="226"/>
    </row>
    <row r="1921" spans="4:4" x14ac:dyDescent="0.2">
      <c r="D1921" s="226"/>
    </row>
    <row r="1922" spans="4:4" x14ac:dyDescent="0.2">
      <c r="D1922" s="226"/>
    </row>
    <row r="1923" spans="4:4" x14ac:dyDescent="0.2">
      <c r="D1923" s="226"/>
    </row>
    <row r="1924" spans="4:4" x14ac:dyDescent="0.2">
      <c r="D1924" s="226"/>
    </row>
    <row r="1925" spans="4:4" x14ac:dyDescent="0.2">
      <c r="D1925" s="226"/>
    </row>
    <row r="1926" spans="4:4" x14ac:dyDescent="0.2">
      <c r="D1926" s="226"/>
    </row>
    <row r="1927" spans="4:4" x14ac:dyDescent="0.2">
      <c r="D1927" s="226"/>
    </row>
    <row r="1928" spans="4:4" x14ac:dyDescent="0.2">
      <c r="D1928" s="226"/>
    </row>
    <row r="1929" spans="4:4" x14ac:dyDescent="0.2">
      <c r="D1929" s="226"/>
    </row>
    <row r="1930" spans="4:4" x14ac:dyDescent="0.2">
      <c r="D1930" s="226"/>
    </row>
    <row r="1931" spans="4:4" x14ac:dyDescent="0.2">
      <c r="D1931" s="226"/>
    </row>
    <row r="1932" spans="4:4" x14ac:dyDescent="0.2">
      <c r="D1932" s="226"/>
    </row>
    <row r="1933" spans="4:4" x14ac:dyDescent="0.2">
      <c r="D1933" s="226"/>
    </row>
    <row r="1934" spans="4:4" x14ac:dyDescent="0.2">
      <c r="D1934" s="226"/>
    </row>
    <row r="1935" spans="4:4" x14ac:dyDescent="0.2">
      <c r="D1935" s="226"/>
    </row>
    <row r="1936" spans="4:4" x14ac:dyDescent="0.2">
      <c r="D1936" s="226"/>
    </row>
    <row r="1937" spans="4:4" x14ac:dyDescent="0.2">
      <c r="D1937" s="226"/>
    </row>
    <row r="1938" spans="4:4" x14ac:dyDescent="0.2">
      <c r="D1938" s="226"/>
    </row>
    <row r="1939" spans="4:4" x14ac:dyDescent="0.2">
      <c r="D1939" s="226"/>
    </row>
    <row r="1940" spans="4:4" x14ac:dyDescent="0.2">
      <c r="D1940" s="226"/>
    </row>
    <row r="1941" spans="4:4" x14ac:dyDescent="0.2">
      <c r="D1941" s="226"/>
    </row>
    <row r="1942" spans="4:4" x14ac:dyDescent="0.2">
      <c r="D1942" s="226"/>
    </row>
    <row r="1943" spans="4:4" x14ac:dyDescent="0.2">
      <c r="D1943" s="226"/>
    </row>
    <row r="1944" spans="4:4" x14ac:dyDescent="0.2">
      <c r="D1944" s="226"/>
    </row>
    <row r="1945" spans="4:4" x14ac:dyDescent="0.2">
      <c r="D1945" s="226"/>
    </row>
    <row r="1946" spans="4:4" x14ac:dyDescent="0.2">
      <c r="D1946" s="226"/>
    </row>
    <row r="1947" spans="4:4" x14ac:dyDescent="0.2">
      <c r="D1947" s="226"/>
    </row>
    <row r="1948" spans="4:4" x14ac:dyDescent="0.2">
      <c r="D1948" s="226"/>
    </row>
    <row r="1949" spans="4:4" x14ac:dyDescent="0.2">
      <c r="D1949" s="226"/>
    </row>
    <row r="1950" spans="4:4" x14ac:dyDescent="0.2">
      <c r="D1950" s="226"/>
    </row>
    <row r="1951" spans="4:4" x14ac:dyDescent="0.2">
      <c r="D1951" s="226"/>
    </row>
    <row r="1952" spans="4:4" x14ac:dyDescent="0.2">
      <c r="D1952" s="226"/>
    </row>
    <row r="1953" spans="4:4" x14ac:dyDescent="0.2">
      <c r="D1953" s="226"/>
    </row>
    <row r="1954" spans="4:4" x14ac:dyDescent="0.2">
      <c r="D1954" s="226"/>
    </row>
    <row r="1955" spans="4:4" x14ac:dyDescent="0.2">
      <c r="D1955" s="226"/>
    </row>
    <row r="1956" spans="4:4" x14ac:dyDescent="0.2">
      <c r="D1956" s="226"/>
    </row>
    <row r="1957" spans="4:4" x14ac:dyDescent="0.2">
      <c r="D1957" s="226"/>
    </row>
    <row r="1958" spans="4:4" x14ac:dyDescent="0.2">
      <c r="D1958" s="226"/>
    </row>
    <row r="1959" spans="4:4" x14ac:dyDescent="0.2">
      <c r="D1959" s="226"/>
    </row>
    <row r="1960" spans="4:4" x14ac:dyDescent="0.2">
      <c r="D1960" s="226"/>
    </row>
    <row r="1961" spans="4:4" x14ac:dyDescent="0.2">
      <c r="D1961" s="226"/>
    </row>
    <row r="1962" spans="4:4" x14ac:dyDescent="0.2">
      <c r="D1962" s="226"/>
    </row>
    <row r="1963" spans="4:4" x14ac:dyDescent="0.2">
      <c r="D1963" s="226"/>
    </row>
    <row r="1964" spans="4:4" x14ac:dyDescent="0.2">
      <c r="D1964" s="226"/>
    </row>
    <row r="1965" spans="4:4" x14ac:dyDescent="0.2">
      <c r="D1965" s="226"/>
    </row>
    <row r="1966" spans="4:4" x14ac:dyDescent="0.2">
      <c r="D1966" s="226"/>
    </row>
    <row r="1967" spans="4:4" x14ac:dyDescent="0.2">
      <c r="D1967" s="226"/>
    </row>
    <row r="1968" spans="4:4" x14ac:dyDescent="0.2">
      <c r="D1968" s="226"/>
    </row>
    <row r="1969" spans="4:4" x14ac:dyDescent="0.2">
      <c r="D1969" s="226"/>
    </row>
    <row r="1970" spans="4:4" x14ac:dyDescent="0.2">
      <c r="D1970" s="226"/>
    </row>
    <row r="1971" spans="4:4" x14ac:dyDescent="0.2">
      <c r="D1971" s="226"/>
    </row>
    <row r="1972" spans="4:4" x14ac:dyDescent="0.2">
      <c r="D1972" s="226"/>
    </row>
    <row r="1973" spans="4:4" x14ac:dyDescent="0.2">
      <c r="D1973" s="226"/>
    </row>
    <row r="1974" spans="4:4" x14ac:dyDescent="0.2">
      <c r="D1974" s="226"/>
    </row>
    <row r="1975" spans="4:4" x14ac:dyDescent="0.2">
      <c r="D1975" s="226"/>
    </row>
    <row r="1976" spans="4:4" x14ac:dyDescent="0.2">
      <c r="D1976" s="226"/>
    </row>
    <row r="1977" spans="4:4" x14ac:dyDescent="0.2">
      <c r="D1977" s="226"/>
    </row>
    <row r="1978" spans="4:4" x14ac:dyDescent="0.2">
      <c r="D1978" s="226"/>
    </row>
    <row r="1979" spans="4:4" x14ac:dyDescent="0.2">
      <c r="D1979" s="226"/>
    </row>
    <row r="1980" spans="4:4" x14ac:dyDescent="0.2">
      <c r="D1980" s="226"/>
    </row>
    <row r="1981" spans="4:4" x14ac:dyDescent="0.2">
      <c r="D1981" s="226"/>
    </row>
    <row r="1982" spans="4:4" x14ac:dyDescent="0.2">
      <c r="D1982" s="226"/>
    </row>
    <row r="1983" spans="4:4" x14ac:dyDescent="0.2">
      <c r="D1983" s="226"/>
    </row>
    <row r="1984" spans="4:4" x14ac:dyDescent="0.2">
      <c r="D1984" s="226"/>
    </row>
    <row r="1985" spans="4:4" x14ac:dyDescent="0.2">
      <c r="D1985" s="226"/>
    </row>
    <row r="1986" spans="4:4" x14ac:dyDescent="0.2">
      <c r="D1986" s="226"/>
    </row>
    <row r="1987" spans="4:4" x14ac:dyDescent="0.2">
      <c r="D1987" s="226"/>
    </row>
    <row r="1988" spans="4:4" x14ac:dyDescent="0.2">
      <c r="D1988" s="226"/>
    </row>
    <row r="1989" spans="4:4" x14ac:dyDescent="0.2">
      <c r="D1989" s="226"/>
    </row>
    <row r="1990" spans="4:4" x14ac:dyDescent="0.2">
      <c r="D1990" s="226"/>
    </row>
    <row r="1991" spans="4:4" x14ac:dyDescent="0.2">
      <c r="D1991" s="226"/>
    </row>
    <row r="1992" spans="4:4" x14ac:dyDescent="0.2">
      <c r="D1992" s="226"/>
    </row>
    <row r="1993" spans="4:4" x14ac:dyDescent="0.2">
      <c r="D1993" s="226"/>
    </row>
    <row r="1994" spans="4:4" x14ac:dyDescent="0.2">
      <c r="D1994" s="226"/>
    </row>
    <row r="1995" spans="4:4" x14ac:dyDescent="0.2">
      <c r="D1995" s="226"/>
    </row>
    <row r="1996" spans="4:4" x14ac:dyDescent="0.2">
      <c r="D1996" s="226"/>
    </row>
    <row r="1997" spans="4:4" x14ac:dyDescent="0.2">
      <c r="D1997" s="226"/>
    </row>
    <row r="1998" spans="4:4" x14ac:dyDescent="0.2">
      <c r="D1998" s="226"/>
    </row>
    <row r="1999" spans="4:4" x14ac:dyDescent="0.2">
      <c r="D1999" s="226"/>
    </row>
    <row r="2000" spans="4:4" x14ac:dyDescent="0.2">
      <c r="D2000" s="226"/>
    </row>
    <row r="2001" spans="4:4" x14ac:dyDescent="0.2">
      <c r="D2001" s="226"/>
    </row>
    <row r="2002" spans="4:4" x14ac:dyDescent="0.2">
      <c r="D2002" s="226"/>
    </row>
    <row r="2003" spans="4:4" x14ac:dyDescent="0.2">
      <c r="D2003" s="226"/>
    </row>
    <row r="2004" spans="4:4" x14ac:dyDescent="0.2">
      <c r="D2004" s="226"/>
    </row>
    <row r="2005" spans="4:4" x14ac:dyDescent="0.2">
      <c r="D2005" s="226"/>
    </row>
    <row r="2006" spans="4:4" x14ac:dyDescent="0.2">
      <c r="D2006" s="226"/>
    </row>
    <row r="2007" spans="4:4" x14ac:dyDescent="0.2">
      <c r="D2007" s="226"/>
    </row>
    <row r="2008" spans="4:4" x14ac:dyDescent="0.2">
      <c r="D2008" s="226"/>
    </row>
    <row r="2009" spans="4:4" x14ac:dyDescent="0.2">
      <c r="D2009" s="226"/>
    </row>
    <row r="2010" spans="4:4" x14ac:dyDescent="0.2">
      <c r="D2010" s="226"/>
    </row>
    <row r="2011" spans="4:4" x14ac:dyDescent="0.2">
      <c r="D2011" s="226"/>
    </row>
    <row r="2012" spans="4:4" x14ac:dyDescent="0.2">
      <c r="D2012" s="226"/>
    </row>
    <row r="2013" spans="4:4" x14ac:dyDescent="0.2">
      <c r="D2013" s="226"/>
    </row>
    <row r="2014" spans="4:4" x14ac:dyDescent="0.2">
      <c r="D2014" s="226"/>
    </row>
    <row r="2015" spans="4:4" x14ac:dyDescent="0.2">
      <c r="D2015" s="226"/>
    </row>
    <row r="2016" spans="4:4" x14ac:dyDescent="0.2">
      <c r="D2016" s="226"/>
    </row>
    <row r="2017" spans="4:4" x14ac:dyDescent="0.2">
      <c r="D2017" s="226"/>
    </row>
    <row r="2018" spans="4:4" x14ac:dyDescent="0.2">
      <c r="D2018" s="226"/>
    </row>
    <row r="2019" spans="4:4" x14ac:dyDescent="0.2">
      <c r="D2019" s="226"/>
    </row>
    <row r="2020" spans="4:4" x14ac:dyDescent="0.2">
      <c r="D2020" s="226"/>
    </row>
    <row r="2021" spans="4:4" x14ac:dyDescent="0.2">
      <c r="D2021" s="226"/>
    </row>
    <row r="2022" spans="4:4" x14ac:dyDescent="0.2">
      <c r="D2022" s="226"/>
    </row>
    <row r="2023" spans="4:4" x14ac:dyDescent="0.2">
      <c r="D2023" s="226"/>
    </row>
    <row r="2024" spans="4:4" x14ac:dyDescent="0.2">
      <c r="D2024" s="226"/>
    </row>
    <row r="2025" spans="4:4" x14ac:dyDescent="0.2">
      <c r="D2025" s="226"/>
    </row>
    <row r="2026" spans="4:4" x14ac:dyDescent="0.2">
      <c r="D2026" s="226"/>
    </row>
    <row r="2027" spans="4:4" x14ac:dyDescent="0.2">
      <c r="D2027" s="226"/>
    </row>
    <row r="2028" spans="4:4" x14ac:dyDescent="0.2">
      <c r="D2028" s="226"/>
    </row>
    <row r="2029" spans="4:4" x14ac:dyDescent="0.2">
      <c r="D2029" s="226"/>
    </row>
    <row r="2030" spans="4:4" x14ac:dyDescent="0.2">
      <c r="D2030" s="226"/>
    </row>
    <row r="2031" spans="4:4" x14ac:dyDescent="0.2">
      <c r="D2031" s="226"/>
    </row>
    <row r="2032" spans="4:4" x14ac:dyDescent="0.2">
      <c r="D2032" s="226"/>
    </row>
    <row r="2033" spans="4:4" x14ac:dyDescent="0.2">
      <c r="D2033" s="226"/>
    </row>
    <row r="2034" spans="4:4" x14ac:dyDescent="0.2">
      <c r="D2034" s="226"/>
    </row>
    <row r="2035" spans="4:4" x14ac:dyDescent="0.2">
      <c r="D2035" s="226"/>
    </row>
    <row r="2036" spans="4:4" x14ac:dyDescent="0.2">
      <c r="D2036" s="226"/>
    </row>
    <row r="2037" spans="4:4" x14ac:dyDescent="0.2">
      <c r="D2037" s="226"/>
    </row>
    <row r="2038" spans="4:4" x14ac:dyDescent="0.2">
      <c r="D2038" s="226"/>
    </row>
    <row r="2039" spans="4:4" x14ac:dyDescent="0.2">
      <c r="D2039" s="226"/>
    </row>
    <row r="2040" spans="4:4" x14ac:dyDescent="0.2">
      <c r="D2040" s="226"/>
    </row>
    <row r="2041" spans="4:4" x14ac:dyDescent="0.2">
      <c r="D2041" s="226"/>
    </row>
    <row r="2042" spans="4:4" x14ac:dyDescent="0.2">
      <c r="D2042" s="226"/>
    </row>
    <row r="2043" spans="4:4" x14ac:dyDescent="0.2">
      <c r="D2043" s="226"/>
    </row>
    <row r="2044" spans="4:4" x14ac:dyDescent="0.2">
      <c r="D2044" s="226"/>
    </row>
    <row r="2045" spans="4:4" x14ac:dyDescent="0.2">
      <c r="D2045" s="226"/>
    </row>
    <row r="2046" spans="4:4" x14ac:dyDescent="0.2">
      <c r="D2046" s="226"/>
    </row>
    <row r="2047" spans="4:4" x14ac:dyDescent="0.2">
      <c r="D2047" s="226"/>
    </row>
    <row r="2048" spans="4:4" x14ac:dyDescent="0.2">
      <c r="D2048" s="226"/>
    </row>
    <row r="2049" spans="4:4" x14ac:dyDescent="0.2">
      <c r="D2049" s="226"/>
    </row>
    <row r="2050" spans="4:4" x14ac:dyDescent="0.2">
      <c r="D2050" s="226"/>
    </row>
    <row r="2051" spans="4:4" x14ac:dyDescent="0.2">
      <c r="D2051" s="226"/>
    </row>
    <row r="2052" spans="4:4" x14ac:dyDescent="0.2">
      <c r="D2052" s="226"/>
    </row>
    <row r="2053" spans="4:4" x14ac:dyDescent="0.2">
      <c r="D2053" s="226"/>
    </row>
    <row r="2054" spans="4:4" x14ac:dyDescent="0.2">
      <c r="D2054" s="226"/>
    </row>
    <row r="2055" spans="4:4" x14ac:dyDescent="0.2">
      <c r="D2055" s="226"/>
    </row>
    <row r="2056" spans="4:4" x14ac:dyDescent="0.2">
      <c r="D2056" s="226"/>
    </row>
    <row r="2057" spans="4:4" x14ac:dyDescent="0.2">
      <c r="D2057" s="226"/>
    </row>
    <row r="2058" spans="4:4" x14ac:dyDescent="0.2">
      <c r="D2058" s="226"/>
    </row>
    <row r="2059" spans="4:4" x14ac:dyDescent="0.2">
      <c r="D2059" s="226"/>
    </row>
    <row r="2060" spans="4:4" x14ac:dyDescent="0.2">
      <c r="D2060" s="226"/>
    </row>
    <row r="2061" spans="4:4" x14ac:dyDescent="0.2">
      <c r="D2061" s="226"/>
    </row>
    <row r="2062" spans="4:4" x14ac:dyDescent="0.2">
      <c r="D2062" s="226"/>
    </row>
    <row r="2063" spans="4:4" x14ac:dyDescent="0.2">
      <c r="D2063" s="226"/>
    </row>
    <row r="2064" spans="4:4" x14ac:dyDescent="0.2">
      <c r="D2064" s="226"/>
    </row>
    <row r="2065" spans="4:4" x14ac:dyDescent="0.2">
      <c r="D2065" s="226"/>
    </row>
    <row r="2066" spans="4:4" x14ac:dyDescent="0.2">
      <c r="D2066" s="226"/>
    </row>
    <row r="2067" spans="4:4" x14ac:dyDescent="0.2">
      <c r="D2067" s="226"/>
    </row>
    <row r="2068" spans="4:4" x14ac:dyDescent="0.2">
      <c r="D2068" s="226"/>
    </row>
    <row r="2069" spans="4:4" x14ac:dyDescent="0.2">
      <c r="D2069" s="226"/>
    </row>
    <row r="2070" spans="4:4" x14ac:dyDescent="0.2">
      <c r="D2070" s="226"/>
    </row>
    <row r="2071" spans="4:4" x14ac:dyDescent="0.2">
      <c r="D2071" s="226"/>
    </row>
    <row r="2072" spans="4:4" x14ac:dyDescent="0.2">
      <c r="D2072" s="226"/>
    </row>
    <row r="2073" spans="4:4" x14ac:dyDescent="0.2">
      <c r="D2073" s="226"/>
    </row>
    <row r="2074" spans="4:4" x14ac:dyDescent="0.2">
      <c r="D2074" s="226"/>
    </row>
    <row r="2075" spans="4:4" x14ac:dyDescent="0.2">
      <c r="D2075" s="226"/>
    </row>
    <row r="2076" spans="4:4" x14ac:dyDescent="0.2">
      <c r="D2076" s="226"/>
    </row>
    <row r="2077" spans="4:4" x14ac:dyDescent="0.2">
      <c r="D2077" s="226"/>
    </row>
    <row r="2078" spans="4:4" x14ac:dyDescent="0.2">
      <c r="D2078" s="226"/>
    </row>
    <row r="2079" spans="4:4" x14ac:dyDescent="0.2">
      <c r="D2079" s="226"/>
    </row>
    <row r="2080" spans="4:4" x14ac:dyDescent="0.2">
      <c r="D2080" s="226"/>
    </row>
    <row r="2081" spans="4:4" x14ac:dyDescent="0.2">
      <c r="D2081" s="226"/>
    </row>
    <row r="2082" spans="4:4" x14ac:dyDescent="0.2">
      <c r="D2082" s="226"/>
    </row>
    <row r="2083" spans="4:4" x14ac:dyDescent="0.2">
      <c r="D2083" s="226"/>
    </row>
    <row r="2084" spans="4:4" x14ac:dyDescent="0.2">
      <c r="D2084" s="226"/>
    </row>
    <row r="2085" spans="4:4" x14ac:dyDescent="0.2">
      <c r="D2085" s="226"/>
    </row>
    <row r="2086" spans="4:4" x14ac:dyDescent="0.2">
      <c r="D2086" s="226"/>
    </row>
    <row r="2087" spans="4:4" x14ac:dyDescent="0.2">
      <c r="D2087" s="226"/>
    </row>
    <row r="2088" spans="4:4" x14ac:dyDescent="0.2">
      <c r="D2088" s="226"/>
    </row>
    <row r="2089" spans="4:4" x14ac:dyDescent="0.2">
      <c r="D2089" s="226"/>
    </row>
    <row r="2090" spans="4:4" x14ac:dyDescent="0.2">
      <c r="D2090" s="226"/>
    </row>
    <row r="2091" spans="4:4" x14ac:dyDescent="0.2">
      <c r="D2091" s="226"/>
    </row>
    <row r="2092" spans="4:4" x14ac:dyDescent="0.2">
      <c r="D2092" s="226"/>
    </row>
    <row r="2093" spans="4:4" x14ac:dyDescent="0.2">
      <c r="D2093" s="226"/>
    </row>
    <row r="2094" spans="4:4" x14ac:dyDescent="0.2">
      <c r="D2094" s="226"/>
    </row>
    <row r="2095" spans="4:4" x14ac:dyDescent="0.2">
      <c r="D2095" s="226"/>
    </row>
    <row r="2096" spans="4:4" x14ac:dyDescent="0.2">
      <c r="D2096" s="226"/>
    </row>
    <row r="2097" spans="4:4" x14ac:dyDescent="0.2">
      <c r="D2097" s="226"/>
    </row>
    <row r="2098" spans="4:4" x14ac:dyDescent="0.2">
      <c r="D2098" s="226"/>
    </row>
    <row r="2099" spans="4:4" x14ac:dyDescent="0.2">
      <c r="D2099" s="226"/>
    </row>
    <row r="2100" spans="4:4" x14ac:dyDescent="0.2">
      <c r="D2100" s="226"/>
    </row>
    <row r="2101" spans="4:4" x14ac:dyDescent="0.2">
      <c r="D2101" s="226"/>
    </row>
    <row r="2102" spans="4:4" x14ac:dyDescent="0.2">
      <c r="D2102" s="226"/>
    </row>
    <row r="2103" spans="4:4" x14ac:dyDescent="0.2">
      <c r="D2103" s="226"/>
    </row>
    <row r="2104" spans="4:4" x14ac:dyDescent="0.2">
      <c r="D2104" s="226"/>
    </row>
    <row r="2105" spans="4:4" x14ac:dyDescent="0.2">
      <c r="D2105" s="226"/>
    </row>
    <row r="2106" spans="4:4" x14ac:dyDescent="0.2">
      <c r="D2106" s="226"/>
    </row>
    <row r="2107" spans="4:4" x14ac:dyDescent="0.2">
      <c r="D2107" s="226"/>
    </row>
    <row r="2108" spans="4:4" x14ac:dyDescent="0.2">
      <c r="D2108" s="226"/>
    </row>
    <row r="2109" spans="4:4" x14ac:dyDescent="0.2">
      <c r="D2109" s="226"/>
    </row>
    <row r="2110" spans="4:4" x14ac:dyDescent="0.2">
      <c r="D2110" s="226"/>
    </row>
    <row r="2111" spans="4:4" x14ac:dyDescent="0.2">
      <c r="D2111" s="226"/>
    </row>
    <row r="2112" spans="4:4" x14ac:dyDescent="0.2">
      <c r="D2112" s="226"/>
    </row>
    <row r="2113" spans="4:4" x14ac:dyDescent="0.2">
      <c r="D2113" s="226"/>
    </row>
    <row r="2114" spans="4:4" x14ac:dyDescent="0.2">
      <c r="D2114" s="226"/>
    </row>
    <row r="2115" spans="4:4" x14ac:dyDescent="0.2">
      <c r="D2115" s="226"/>
    </row>
    <row r="2116" spans="4:4" x14ac:dyDescent="0.2">
      <c r="D2116" s="226"/>
    </row>
    <row r="2117" spans="4:4" x14ac:dyDescent="0.2">
      <c r="D2117" s="226"/>
    </row>
    <row r="2118" spans="4:4" x14ac:dyDescent="0.2">
      <c r="D2118" s="226"/>
    </row>
    <row r="2119" spans="4:4" x14ac:dyDescent="0.2">
      <c r="D2119" s="226"/>
    </row>
    <row r="2120" spans="4:4" x14ac:dyDescent="0.2">
      <c r="D2120" s="226"/>
    </row>
    <row r="2121" spans="4:4" x14ac:dyDescent="0.2">
      <c r="D2121" s="226"/>
    </row>
    <row r="2122" spans="4:4" x14ac:dyDescent="0.2">
      <c r="D2122" s="226"/>
    </row>
    <row r="2123" spans="4:4" x14ac:dyDescent="0.2">
      <c r="D2123" s="226"/>
    </row>
    <row r="2124" spans="4:4" x14ac:dyDescent="0.2">
      <c r="D2124" s="226"/>
    </row>
    <row r="2125" spans="4:4" x14ac:dyDescent="0.2">
      <c r="D2125" s="226"/>
    </row>
    <row r="2126" spans="4:4" x14ac:dyDescent="0.2">
      <c r="D2126" s="226"/>
    </row>
    <row r="2127" spans="4:4" x14ac:dyDescent="0.2">
      <c r="D2127" s="226"/>
    </row>
    <row r="2128" spans="4:4" x14ac:dyDescent="0.2">
      <c r="D2128" s="226"/>
    </row>
    <row r="2129" spans="4:4" x14ac:dyDescent="0.2">
      <c r="D2129" s="226"/>
    </row>
    <row r="2130" spans="4:4" x14ac:dyDescent="0.2">
      <c r="D2130" s="226"/>
    </row>
    <row r="2131" spans="4:4" x14ac:dyDescent="0.2">
      <c r="D2131" s="226"/>
    </row>
    <row r="2132" spans="4:4" x14ac:dyDescent="0.2">
      <c r="D2132" s="226"/>
    </row>
    <row r="2133" spans="4:4" x14ac:dyDescent="0.2">
      <c r="D2133" s="226"/>
    </row>
    <row r="2134" spans="4:4" x14ac:dyDescent="0.2">
      <c r="D2134" s="226"/>
    </row>
    <row r="2135" spans="4:4" x14ac:dyDescent="0.2">
      <c r="D2135" s="226"/>
    </row>
    <row r="2136" spans="4:4" x14ac:dyDescent="0.2">
      <c r="D2136" s="226"/>
    </row>
    <row r="2137" spans="4:4" x14ac:dyDescent="0.2">
      <c r="D2137" s="226"/>
    </row>
    <row r="2138" spans="4:4" x14ac:dyDescent="0.2">
      <c r="D2138" s="226"/>
    </row>
    <row r="2139" spans="4:4" x14ac:dyDescent="0.2">
      <c r="D2139" s="226"/>
    </row>
    <row r="2140" spans="4:4" x14ac:dyDescent="0.2">
      <c r="D2140" s="226"/>
    </row>
    <row r="2141" spans="4:4" x14ac:dyDescent="0.2">
      <c r="D2141" s="226"/>
    </row>
    <row r="2142" spans="4:4" x14ac:dyDescent="0.2">
      <c r="D2142" s="226"/>
    </row>
    <row r="2143" spans="4:4" x14ac:dyDescent="0.2">
      <c r="D2143" s="226"/>
    </row>
    <row r="2144" spans="4:4" x14ac:dyDescent="0.2">
      <c r="D2144" s="226"/>
    </row>
    <row r="2145" spans="4:4" x14ac:dyDescent="0.2">
      <c r="D2145" s="226"/>
    </row>
    <row r="2146" spans="4:4" x14ac:dyDescent="0.2">
      <c r="D2146" s="226"/>
    </row>
    <row r="2147" spans="4:4" x14ac:dyDescent="0.2">
      <c r="D2147" s="226"/>
    </row>
    <row r="2148" spans="4:4" x14ac:dyDescent="0.2">
      <c r="D2148" s="226"/>
    </row>
    <row r="2149" spans="4:4" x14ac:dyDescent="0.2">
      <c r="D2149" s="226"/>
    </row>
    <row r="2150" spans="4:4" x14ac:dyDescent="0.2">
      <c r="D2150" s="226"/>
    </row>
    <row r="2151" spans="4:4" x14ac:dyDescent="0.2">
      <c r="D2151" s="226"/>
    </row>
    <row r="2152" spans="4:4" x14ac:dyDescent="0.2">
      <c r="D2152" s="226"/>
    </row>
    <row r="2153" spans="4:4" x14ac:dyDescent="0.2">
      <c r="D2153" s="226"/>
    </row>
    <row r="2154" spans="4:4" x14ac:dyDescent="0.2">
      <c r="D2154" s="226"/>
    </row>
    <row r="2155" spans="4:4" x14ac:dyDescent="0.2">
      <c r="D2155" s="226"/>
    </row>
    <row r="2156" spans="4:4" x14ac:dyDescent="0.2">
      <c r="D2156" s="226"/>
    </row>
    <row r="2157" spans="4:4" x14ac:dyDescent="0.2">
      <c r="D2157" s="226"/>
    </row>
    <row r="2158" spans="4:4" x14ac:dyDescent="0.2">
      <c r="D2158" s="226"/>
    </row>
    <row r="2159" spans="4:4" x14ac:dyDescent="0.2">
      <c r="D2159" s="226"/>
    </row>
    <row r="2160" spans="4:4" x14ac:dyDescent="0.2">
      <c r="D2160" s="226"/>
    </row>
    <row r="2161" spans="4:4" x14ac:dyDescent="0.2">
      <c r="D2161" s="226"/>
    </row>
    <row r="2162" spans="4:4" x14ac:dyDescent="0.2">
      <c r="D2162" s="226"/>
    </row>
    <row r="2163" spans="4:4" x14ac:dyDescent="0.2">
      <c r="D2163" s="226"/>
    </row>
    <row r="2164" spans="4:4" x14ac:dyDescent="0.2">
      <c r="D2164" s="226"/>
    </row>
    <row r="2165" spans="4:4" x14ac:dyDescent="0.2">
      <c r="D2165" s="226"/>
    </row>
    <row r="2166" spans="4:4" x14ac:dyDescent="0.2">
      <c r="D2166" s="226"/>
    </row>
    <row r="2167" spans="4:4" x14ac:dyDescent="0.2">
      <c r="D2167" s="226"/>
    </row>
    <row r="2168" spans="4:4" x14ac:dyDescent="0.2">
      <c r="D2168" s="226"/>
    </row>
    <row r="2169" spans="4:4" x14ac:dyDescent="0.2">
      <c r="D2169" s="226"/>
    </row>
    <row r="2170" spans="4:4" x14ac:dyDescent="0.2">
      <c r="D2170" s="226"/>
    </row>
    <row r="2171" spans="4:4" x14ac:dyDescent="0.2">
      <c r="D2171" s="226"/>
    </row>
    <row r="2172" spans="4:4" x14ac:dyDescent="0.2">
      <c r="D2172" s="226"/>
    </row>
    <row r="2173" spans="4:4" x14ac:dyDescent="0.2">
      <c r="D2173" s="226"/>
    </row>
    <row r="2174" spans="4:4" x14ac:dyDescent="0.2">
      <c r="D2174" s="226"/>
    </row>
    <row r="2175" spans="4:4" x14ac:dyDescent="0.2">
      <c r="D2175" s="226"/>
    </row>
    <row r="2176" spans="4:4" x14ac:dyDescent="0.2">
      <c r="D2176" s="226"/>
    </row>
    <row r="2177" spans="4:4" x14ac:dyDescent="0.2">
      <c r="D2177" s="226"/>
    </row>
    <row r="2178" spans="4:4" x14ac:dyDescent="0.2">
      <c r="D2178" s="226"/>
    </row>
    <row r="2179" spans="4:4" x14ac:dyDescent="0.2">
      <c r="D2179" s="226"/>
    </row>
    <row r="2180" spans="4:4" x14ac:dyDescent="0.2">
      <c r="D2180" s="226"/>
    </row>
    <row r="2181" spans="4:4" x14ac:dyDescent="0.2">
      <c r="D2181" s="226"/>
    </row>
    <row r="2182" spans="4:4" x14ac:dyDescent="0.2">
      <c r="D2182" s="226"/>
    </row>
    <row r="2183" spans="4:4" x14ac:dyDescent="0.2">
      <c r="D2183" s="226"/>
    </row>
    <row r="2184" spans="4:4" x14ac:dyDescent="0.2">
      <c r="D2184" s="226"/>
    </row>
    <row r="2185" spans="4:4" x14ac:dyDescent="0.2">
      <c r="D2185" s="226"/>
    </row>
    <row r="2186" spans="4:4" x14ac:dyDescent="0.2">
      <c r="D2186" s="226"/>
    </row>
    <row r="2187" spans="4:4" x14ac:dyDescent="0.2">
      <c r="D2187" s="226"/>
    </row>
    <row r="2188" spans="4:4" x14ac:dyDescent="0.2">
      <c r="D2188" s="226"/>
    </row>
    <row r="2189" spans="4:4" x14ac:dyDescent="0.2">
      <c r="D2189" s="226"/>
    </row>
    <row r="2190" spans="4:4" x14ac:dyDescent="0.2">
      <c r="D2190" s="226"/>
    </row>
    <row r="2191" spans="4:4" x14ac:dyDescent="0.2">
      <c r="D2191" s="226"/>
    </row>
    <row r="2192" spans="4:4" x14ac:dyDescent="0.2">
      <c r="D2192" s="226"/>
    </row>
    <row r="2193" spans="4:4" x14ac:dyDescent="0.2">
      <c r="D2193" s="226"/>
    </row>
    <row r="2194" spans="4:4" x14ac:dyDescent="0.2">
      <c r="D2194" s="226"/>
    </row>
    <row r="2195" spans="4:4" x14ac:dyDescent="0.2">
      <c r="D2195" s="226"/>
    </row>
    <row r="2196" spans="4:4" x14ac:dyDescent="0.2">
      <c r="D2196" s="226"/>
    </row>
    <row r="2197" spans="4:4" x14ac:dyDescent="0.2">
      <c r="D2197" s="226"/>
    </row>
    <row r="2198" spans="4:4" x14ac:dyDescent="0.2">
      <c r="D2198" s="226"/>
    </row>
    <row r="2199" spans="4:4" x14ac:dyDescent="0.2">
      <c r="D2199" s="226"/>
    </row>
    <row r="2200" spans="4:4" x14ac:dyDescent="0.2">
      <c r="D2200" s="226"/>
    </row>
    <row r="2201" spans="4:4" x14ac:dyDescent="0.2">
      <c r="D2201" s="226"/>
    </row>
    <row r="2202" spans="4:4" x14ac:dyDescent="0.2">
      <c r="D2202" s="226"/>
    </row>
    <row r="2203" spans="4:4" x14ac:dyDescent="0.2">
      <c r="D2203" s="226"/>
    </row>
    <row r="2204" spans="4:4" x14ac:dyDescent="0.2">
      <c r="D2204" s="226"/>
    </row>
    <row r="2205" spans="4:4" x14ac:dyDescent="0.2">
      <c r="D2205" s="226"/>
    </row>
    <row r="2206" spans="4:4" x14ac:dyDescent="0.2">
      <c r="D2206" s="226"/>
    </row>
    <row r="2207" spans="4:4" x14ac:dyDescent="0.2">
      <c r="D2207" s="226"/>
    </row>
    <row r="2208" spans="4:4" x14ac:dyDescent="0.2">
      <c r="D2208" s="226"/>
    </row>
    <row r="2209" spans="4:4" x14ac:dyDescent="0.2">
      <c r="D2209" s="226"/>
    </row>
    <row r="2210" spans="4:4" x14ac:dyDescent="0.2">
      <c r="D2210" s="226"/>
    </row>
    <row r="2211" spans="4:4" x14ac:dyDescent="0.2">
      <c r="D2211" s="226"/>
    </row>
    <row r="2212" spans="4:4" x14ac:dyDescent="0.2">
      <c r="D2212" s="226"/>
    </row>
    <row r="2213" spans="4:4" x14ac:dyDescent="0.2">
      <c r="D2213" s="226"/>
    </row>
    <row r="2214" spans="4:4" x14ac:dyDescent="0.2">
      <c r="D2214" s="226"/>
    </row>
    <row r="2215" spans="4:4" x14ac:dyDescent="0.2">
      <c r="D2215" s="226"/>
    </row>
    <row r="2216" spans="4:4" x14ac:dyDescent="0.2">
      <c r="D2216" s="226"/>
    </row>
    <row r="2217" spans="4:4" x14ac:dyDescent="0.2">
      <c r="D2217" s="226"/>
    </row>
    <row r="2218" spans="4:4" x14ac:dyDescent="0.2">
      <c r="D2218" s="226"/>
    </row>
    <row r="2219" spans="4:4" x14ac:dyDescent="0.2">
      <c r="D2219" s="226"/>
    </row>
    <row r="2220" spans="4:4" x14ac:dyDescent="0.2">
      <c r="D2220" s="226"/>
    </row>
    <row r="2221" spans="4:4" x14ac:dyDescent="0.2">
      <c r="D2221" s="226"/>
    </row>
    <row r="2222" spans="4:4" x14ac:dyDescent="0.2">
      <c r="D2222" s="226"/>
    </row>
    <row r="2223" spans="4:4" x14ac:dyDescent="0.2">
      <c r="D2223" s="226"/>
    </row>
    <row r="2224" spans="4:4" x14ac:dyDescent="0.2">
      <c r="D2224" s="226"/>
    </row>
    <row r="2225" spans="4:4" x14ac:dyDescent="0.2">
      <c r="D2225" s="226"/>
    </row>
    <row r="2226" spans="4:4" x14ac:dyDescent="0.2">
      <c r="D2226" s="226"/>
    </row>
    <row r="2227" spans="4:4" x14ac:dyDescent="0.2">
      <c r="D2227" s="226"/>
    </row>
    <row r="2228" spans="4:4" x14ac:dyDescent="0.2">
      <c r="D2228" s="226"/>
    </row>
    <row r="2229" spans="4:4" x14ac:dyDescent="0.2">
      <c r="D2229" s="226"/>
    </row>
    <row r="2230" spans="4:4" x14ac:dyDescent="0.2">
      <c r="D2230" s="226"/>
    </row>
    <row r="2231" spans="4:4" x14ac:dyDescent="0.2">
      <c r="D2231" s="226"/>
    </row>
    <row r="2232" spans="4:4" x14ac:dyDescent="0.2">
      <c r="D2232" s="226"/>
    </row>
    <row r="2233" spans="4:4" x14ac:dyDescent="0.2">
      <c r="D2233" s="226"/>
    </row>
    <row r="2234" spans="4:4" x14ac:dyDescent="0.2">
      <c r="D2234" s="226"/>
    </row>
    <row r="2235" spans="4:4" x14ac:dyDescent="0.2">
      <c r="D2235" s="226"/>
    </row>
    <row r="2236" spans="4:4" x14ac:dyDescent="0.2">
      <c r="D2236" s="226"/>
    </row>
    <row r="2237" spans="4:4" x14ac:dyDescent="0.2">
      <c r="D2237" s="226"/>
    </row>
    <row r="2238" spans="4:4" x14ac:dyDescent="0.2">
      <c r="D2238" s="226"/>
    </row>
    <row r="2239" spans="4:4" x14ac:dyDescent="0.2">
      <c r="D2239" s="226"/>
    </row>
    <row r="2240" spans="4:4" x14ac:dyDescent="0.2">
      <c r="D2240" s="226"/>
    </row>
    <row r="2241" spans="4:4" x14ac:dyDescent="0.2">
      <c r="D2241" s="226"/>
    </row>
    <row r="2242" spans="4:4" x14ac:dyDescent="0.2">
      <c r="D2242" s="226"/>
    </row>
    <row r="2243" spans="4:4" x14ac:dyDescent="0.2">
      <c r="D2243" s="226"/>
    </row>
    <row r="2244" spans="4:4" x14ac:dyDescent="0.2">
      <c r="D2244" s="226"/>
    </row>
    <row r="2245" spans="4:4" x14ac:dyDescent="0.2">
      <c r="D2245" s="226"/>
    </row>
    <row r="2246" spans="4:4" x14ac:dyDescent="0.2">
      <c r="D2246" s="226"/>
    </row>
    <row r="2247" spans="4:4" x14ac:dyDescent="0.2">
      <c r="D2247" s="226"/>
    </row>
    <row r="2248" spans="4:4" x14ac:dyDescent="0.2">
      <c r="D2248" s="226"/>
    </row>
    <row r="2249" spans="4:4" x14ac:dyDescent="0.2">
      <c r="D2249" s="226"/>
    </row>
    <row r="2250" spans="4:4" x14ac:dyDescent="0.2">
      <c r="D2250" s="226"/>
    </row>
    <row r="2251" spans="4:4" x14ac:dyDescent="0.2">
      <c r="D2251" s="226"/>
    </row>
    <row r="2252" spans="4:4" x14ac:dyDescent="0.2">
      <c r="D2252" s="226"/>
    </row>
    <row r="2253" spans="4:4" x14ac:dyDescent="0.2">
      <c r="D2253" s="226"/>
    </row>
    <row r="2254" spans="4:4" x14ac:dyDescent="0.2">
      <c r="D2254" s="226"/>
    </row>
    <row r="2255" spans="4:4" x14ac:dyDescent="0.2">
      <c r="D2255" s="226"/>
    </row>
    <row r="2256" spans="4:4" x14ac:dyDescent="0.2">
      <c r="D2256" s="226"/>
    </row>
    <row r="2257" spans="4:4" x14ac:dyDescent="0.2">
      <c r="D2257" s="226"/>
    </row>
    <row r="2258" spans="4:4" x14ac:dyDescent="0.2">
      <c r="D2258" s="226"/>
    </row>
    <row r="2259" spans="4:4" x14ac:dyDescent="0.2">
      <c r="D2259" s="226"/>
    </row>
    <row r="2260" spans="4:4" x14ac:dyDescent="0.2">
      <c r="D2260" s="226"/>
    </row>
    <row r="2261" spans="4:4" x14ac:dyDescent="0.2">
      <c r="D2261" s="226"/>
    </row>
    <row r="2262" spans="4:4" x14ac:dyDescent="0.2">
      <c r="D2262" s="226"/>
    </row>
    <row r="2263" spans="4:4" x14ac:dyDescent="0.2">
      <c r="D2263" s="226"/>
    </row>
    <row r="2264" spans="4:4" x14ac:dyDescent="0.2">
      <c r="D2264" s="226"/>
    </row>
    <row r="2265" spans="4:4" x14ac:dyDescent="0.2">
      <c r="D2265" s="226"/>
    </row>
    <row r="2266" spans="4:4" x14ac:dyDescent="0.2">
      <c r="D2266" s="226"/>
    </row>
    <row r="2267" spans="4:4" x14ac:dyDescent="0.2">
      <c r="D2267" s="226"/>
    </row>
    <row r="2268" spans="4:4" x14ac:dyDescent="0.2">
      <c r="D2268" s="226"/>
    </row>
    <row r="2269" spans="4:4" x14ac:dyDescent="0.2">
      <c r="D2269" s="226"/>
    </row>
    <row r="2270" spans="4:4" x14ac:dyDescent="0.2">
      <c r="D2270" s="226"/>
    </row>
    <row r="2271" spans="4:4" x14ac:dyDescent="0.2">
      <c r="D2271" s="226"/>
    </row>
    <row r="2272" spans="4:4" x14ac:dyDescent="0.2">
      <c r="D2272" s="226"/>
    </row>
    <row r="2273" spans="4:4" x14ac:dyDescent="0.2">
      <c r="D2273" s="226"/>
    </row>
    <row r="2274" spans="4:4" x14ac:dyDescent="0.2">
      <c r="D2274" s="226"/>
    </row>
    <row r="2275" spans="4:4" x14ac:dyDescent="0.2">
      <c r="D2275" s="226"/>
    </row>
    <row r="2276" spans="4:4" x14ac:dyDescent="0.2">
      <c r="D2276" s="226"/>
    </row>
    <row r="2277" spans="4:4" x14ac:dyDescent="0.2">
      <c r="D2277" s="226"/>
    </row>
    <row r="2278" spans="4:4" x14ac:dyDescent="0.2">
      <c r="D2278" s="226"/>
    </row>
    <row r="2279" spans="4:4" x14ac:dyDescent="0.2">
      <c r="D2279" s="226"/>
    </row>
    <row r="2280" spans="4:4" x14ac:dyDescent="0.2">
      <c r="D2280" s="226"/>
    </row>
    <row r="2281" spans="4:4" x14ac:dyDescent="0.2">
      <c r="D2281" s="226"/>
    </row>
    <row r="2282" spans="4:4" x14ac:dyDescent="0.2">
      <c r="D2282" s="226"/>
    </row>
    <row r="2283" spans="4:4" x14ac:dyDescent="0.2">
      <c r="D2283" s="226"/>
    </row>
    <row r="2284" spans="4:4" x14ac:dyDescent="0.2">
      <c r="D2284" s="226"/>
    </row>
    <row r="2285" spans="4:4" x14ac:dyDescent="0.2">
      <c r="D2285" s="226"/>
    </row>
    <row r="2286" spans="4:4" x14ac:dyDescent="0.2">
      <c r="D2286" s="226"/>
    </row>
    <row r="2287" spans="4:4" x14ac:dyDescent="0.2">
      <c r="D2287" s="226"/>
    </row>
    <row r="2288" spans="4:4" x14ac:dyDescent="0.2">
      <c r="D2288" s="226"/>
    </row>
    <row r="2289" spans="4:4" x14ac:dyDescent="0.2">
      <c r="D2289" s="226"/>
    </row>
    <row r="2290" spans="4:4" x14ac:dyDescent="0.2">
      <c r="D2290" s="226"/>
    </row>
    <row r="2291" spans="4:4" x14ac:dyDescent="0.2">
      <c r="D2291" s="226"/>
    </row>
    <row r="2292" spans="4:4" x14ac:dyDescent="0.2">
      <c r="D2292" s="226"/>
    </row>
    <row r="2293" spans="4:4" x14ac:dyDescent="0.2">
      <c r="D2293" s="226"/>
    </row>
    <row r="2294" spans="4:4" x14ac:dyDescent="0.2">
      <c r="D2294" s="226"/>
    </row>
    <row r="2295" spans="4:4" x14ac:dyDescent="0.2">
      <c r="D2295" s="226"/>
    </row>
    <row r="2296" spans="4:4" x14ac:dyDescent="0.2">
      <c r="D2296" s="226"/>
    </row>
    <row r="2297" spans="4:4" x14ac:dyDescent="0.2">
      <c r="D2297" s="226"/>
    </row>
    <row r="2298" spans="4:4" x14ac:dyDescent="0.2">
      <c r="D2298" s="226"/>
    </row>
    <row r="2299" spans="4:4" x14ac:dyDescent="0.2">
      <c r="D2299" s="226"/>
    </row>
    <row r="2300" spans="4:4" x14ac:dyDescent="0.2">
      <c r="D2300" s="226"/>
    </row>
    <row r="2301" spans="4:4" x14ac:dyDescent="0.2">
      <c r="D2301" s="226"/>
    </row>
    <row r="2302" spans="4:4" x14ac:dyDescent="0.2">
      <c r="D2302" s="226"/>
    </row>
    <row r="2303" spans="4:4" x14ac:dyDescent="0.2">
      <c r="D2303" s="226"/>
    </row>
    <row r="2304" spans="4:4" x14ac:dyDescent="0.2">
      <c r="D2304" s="226"/>
    </row>
    <row r="2305" spans="4:4" x14ac:dyDescent="0.2">
      <c r="D2305" s="226"/>
    </row>
    <row r="2306" spans="4:4" x14ac:dyDescent="0.2">
      <c r="D2306" s="226"/>
    </row>
    <row r="2307" spans="4:4" x14ac:dyDescent="0.2">
      <c r="D2307" s="226"/>
    </row>
    <row r="2308" spans="4:4" x14ac:dyDescent="0.2">
      <c r="D2308" s="226"/>
    </row>
    <row r="2309" spans="4:4" x14ac:dyDescent="0.2">
      <c r="D2309" s="226"/>
    </row>
    <row r="2310" spans="4:4" x14ac:dyDescent="0.2">
      <c r="D2310" s="226"/>
    </row>
    <row r="2311" spans="4:4" x14ac:dyDescent="0.2">
      <c r="D2311" s="226"/>
    </row>
    <row r="2312" spans="4:4" x14ac:dyDescent="0.2">
      <c r="D2312" s="226"/>
    </row>
    <row r="2313" spans="4:4" x14ac:dyDescent="0.2">
      <c r="D2313" s="226"/>
    </row>
    <row r="2314" spans="4:4" x14ac:dyDescent="0.2">
      <c r="D2314" s="226"/>
    </row>
    <row r="2315" spans="4:4" x14ac:dyDescent="0.2">
      <c r="D2315" s="226"/>
    </row>
    <row r="2316" spans="4:4" x14ac:dyDescent="0.2">
      <c r="D2316" s="226"/>
    </row>
    <row r="2317" spans="4:4" x14ac:dyDescent="0.2">
      <c r="D2317" s="226"/>
    </row>
    <row r="2318" spans="4:4" x14ac:dyDescent="0.2">
      <c r="D2318" s="226"/>
    </row>
    <row r="2319" spans="4:4" x14ac:dyDescent="0.2">
      <c r="D2319" s="226"/>
    </row>
    <row r="2320" spans="4:4" x14ac:dyDescent="0.2">
      <c r="D2320" s="226"/>
    </row>
    <row r="2321" spans="4:4" x14ac:dyDescent="0.2">
      <c r="D2321" s="226"/>
    </row>
    <row r="2322" spans="4:4" x14ac:dyDescent="0.2">
      <c r="D2322" s="226"/>
    </row>
    <row r="2323" spans="4:4" x14ac:dyDescent="0.2">
      <c r="D2323" s="226"/>
    </row>
    <row r="2324" spans="4:4" x14ac:dyDescent="0.2">
      <c r="D2324" s="226"/>
    </row>
    <row r="2325" spans="4:4" x14ac:dyDescent="0.2">
      <c r="D2325" s="226"/>
    </row>
    <row r="2326" spans="4:4" x14ac:dyDescent="0.2">
      <c r="D2326" s="226"/>
    </row>
    <row r="2327" spans="4:4" x14ac:dyDescent="0.2">
      <c r="D2327" s="226"/>
    </row>
    <row r="2328" spans="4:4" x14ac:dyDescent="0.2">
      <c r="D2328" s="226"/>
    </row>
    <row r="2329" spans="4:4" x14ac:dyDescent="0.2">
      <c r="D2329" s="226"/>
    </row>
    <row r="2330" spans="4:4" x14ac:dyDescent="0.2">
      <c r="D2330" s="226"/>
    </row>
    <row r="2331" spans="4:4" x14ac:dyDescent="0.2">
      <c r="D2331" s="226"/>
    </row>
    <row r="2332" spans="4:4" x14ac:dyDescent="0.2">
      <c r="D2332" s="226"/>
    </row>
    <row r="2333" spans="4:4" x14ac:dyDescent="0.2">
      <c r="D2333" s="226"/>
    </row>
    <row r="2334" spans="4:4" x14ac:dyDescent="0.2">
      <c r="D2334" s="226"/>
    </row>
    <row r="2335" spans="4:4" x14ac:dyDescent="0.2">
      <c r="D2335" s="226"/>
    </row>
    <row r="2336" spans="4:4" x14ac:dyDescent="0.2">
      <c r="D2336" s="226"/>
    </row>
    <row r="2337" spans="4:4" x14ac:dyDescent="0.2">
      <c r="D2337" s="226"/>
    </row>
    <row r="2338" spans="4:4" x14ac:dyDescent="0.2">
      <c r="D2338" s="226"/>
    </row>
    <row r="2339" spans="4:4" x14ac:dyDescent="0.2">
      <c r="D2339" s="226"/>
    </row>
    <row r="2340" spans="4:4" x14ac:dyDescent="0.2">
      <c r="D2340" s="226"/>
    </row>
    <row r="2341" spans="4:4" x14ac:dyDescent="0.2">
      <c r="D2341" s="226"/>
    </row>
    <row r="2342" spans="4:4" x14ac:dyDescent="0.2">
      <c r="D2342" s="226"/>
    </row>
    <row r="2343" spans="4:4" x14ac:dyDescent="0.2">
      <c r="D2343" s="226"/>
    </row>
    <row r="2344" spans="4:4" x14ac:dyDescent="0.2">
      <c r="D2344" s="226"/>
    </row>
    <row r="2345" spans="4:4" x14ac:dyDescent="0.2">
      <c r="D2345" s="226"/>
    </row>
    <row r="2346" spans="4:4" x14ac:dyDescent="0.2">
      <c r="D2346" s="226"/>
    </row>
    <row r="2347" spans="4:4" x14ac:dyDescent="0.2">
      <c r="D2347" s="226"/>
    </row>
    <row r="2348" spans="4:4" x14ac:dyDescent="0.2">
      <c r="D2348" s="226"/>
    </row>
    <row r="2349" spans="4:4" x14ac:dyDescent="0.2">
      <c r="D2349" s="226"/>
    </row>
    <row r="2350" spans="4:4" x14ac:dyDescent="0.2">
      <c r="D2350" s="226"/>
    </row>
    <row r="2351" spans="4:4" x14ac:dyDescent="0.2">
      <c r="D2351" s="226"/>
    </row>
    <row r="2352" spans="4:4" x14ac:dyDescent="0.2">
      <c r="D2352" s="226"/>
    </row>
    <row r="2353" spans="4:4" x14ac:dyDescent="0.2">
      <c r="D2353" s="226"/>
    </row>
    <row r="2354" spans="4:4" x14ac:dyDescent="0.2">
      <c r="D2354" s="226"/>
    </row>
    <row r="2355" spans="4:4" x14ac:dyDescent="0.2">
      <c r="D2355" s="226"/>
    </row>
    <row r="2356" spans="4:4" x14ac:dyDescent="0.2">
      <c r="D2356" s="226"/>
    </row>
    <row r="2357" spans="4:4" x14ac:dyDescent="0.2">
      <c r="D2357" s="226"/>
    </row>
    <row r="2358" spans="4:4" x14ac:dyDescent="0.2">
      <c r="D2358" s="226"/>
    </row>
    <row r="2359" spans="4:4" x14ac:dyDescent="0.2">
      <c r="D2359" s="226"/>
    </row>
    <row r="2360" spans="4:4" x14ac:dyDescent="0.2">
      <c r="D2360" s="226"/>
    </row>
    <row r="2361" spans="4:4" x14ac:dyDescent="0.2">
      <c r="D2361" s="226"/>
    </row>
    <row r="2362" spans="4:4" x14ac:dyDescent="0.2">
      <c r="D2362" s="226"/>
    </row>
    <row r="2363" spans="4:4" x14ac:dyDescent="0.2">
      <c r="D2363" s="226"/>
    </row>
    <row r="2364" spans="4:4" x14ac:dyDescent="0.2">
      <c r="D2364" s="226"/>
    </row>
    <row r="2365" spans="4:4" x14ac:dyDescent="0.2">
      <c r="D2365" s="226"/>
    </row>
    <row r="2366" spans="4:4" x14ac:dyDescent="0.2">
      <c r="D2366" s="226"/>
    </row>
    <row r="2367" spans="4:4" x14ac:dyDescent="0.2">
      <c r="D2367" s="226"/>
    </row>
    <row r="2368" spans="4:4" x14ac:dyDescent="0.2">
      <c r="D2368" s="226"/>
    </row>
    <row r="2369" spans="4:4" x14ac:dyDescent="0.2">
      <c r="D2369" s="226"/>
    </row>
    <row r="2370" spans="4:4" x14ac:dyDescent="0.2">
      <c r="D2370" s="226"/>
    </row>
    <row r="2371" spans="4:4" x14ac:dyDescent="0.2">
      <c r="D2371" s="226"/>
    </row>
    <row r="2372" spans="4:4" x14ac:dyDescent="0.2">
      <c r="D2372" s="226"/>
    </row>
    <row r="2373" spans="4:4" x14ac:dyDescent="0.2">
      <c r="D2373" s="226"/>
    </row>
    <row r="2374" spans="4:4" x14ac:dyDescent="0.2">
      <c r="D2374" s="226"/>
    </row>
    <row r="2375" spans="4:4" x14ac:dyDescent="0.2">
      <c r="D2375" s="226"/>
    </row>
    <row r="2376" spans="4:4" x14ac:dyDescent="0.2">
      <c r="D2376" s="226"/>
    </row>
    <row r="2377" spans="4:4" x14ac:dyDescent="0.2">
      <c r="D2377" s="226"/>
    </row>
    <row r="2378" spans="4:4" x14ac:dyDescent="0.2">
      <c r="D2378" s="226"/>
    </row>
    <row r="2379" spans="4:4" x14ac:dyDescent="0.2">
      <c r="D2379" s="226"/>
    </row>
    <row r="2380" spans="4:4" x14ac:dyDescent="0.2">
      <c r="D2380" s="226"/>
    </row>
    <row r="2381" spans="4:4" x14ac:dyDescent="0.2">
      <c r="D2381" s="226"/>
    </row>
    <row r="2382" spans="4:4" x14ac:dyDescent="0.2">
      <c r="D2382" s="226"/>
    </row>
    <row r="2383" spans="4:4" x14ac:dyDescent="0.2">
      <c r="D2383" s="226"/>
    </row>
    <row r="2384" spans="4:4" x14ac:dyDescent="0.2">
      <c r="D2384" s="226"/>
    </row>
    <row r="2385" spans="4:4" x14ac:dyDescent="0.2">
      <c r="D2385" s="226"/>
    </row>
    <row r="2386" spans="4:4" x14ac:dyDescent="0.2">
      <c r="D2386" s="226"/>
    </row>
    <row r="2387" spans="4:4" x14ac:dyDescent="0.2">
      <c r="D2387" s="226"/>
    </row>
    <row r="2388" spans="4:4" x14ac:dyDescent="0.2">
      <c r="D2388" s="226"/>
    </row>
    <row r="2389" spans="4:4" x14ac:dyDescent="0.2">
      <c r="D2389" s="226"/>
    </row>
    <row r="2390" spans="4:4" x14ac:dyDescent="0.2">
      <c r="D2390" s="226"/>
    </row>
    <row r="2391" spans="4:4" x14ac:dyDescent="0.2">
      <c r="D2391" s="226"/>
    </row>
    <row r="2392" spans="4:4" x14ac:dyDescent="0.2">
      <c r="D2392" s="226"/>
    </row>
    <row r="2393" spans="4:4" x14ac:dyDescent="0.2">
      <c r="D2393" s="226"/>
    </row>
    <row r="2394" spans="4:4" x14ac:dyDescent="0.2">
      <c r="D2394" s="226"/>
    </row>
    <row r="2395" spans="4:4" x14ac:dyDescent="0.2">
      <c r="D2395" s="226"/>
    </row>
    <row r="2396" spans="4:4" x14ac:dyDescent="0.2">
      <c r="D2396" s="226"/>
    </row>
    <row r="2397" spans="4:4" x14ac:dyDescent="0.2">
      <c r="D2397" s="226"/>
    </row>
    <row r="2398" spans="4:4" x14ac:dyDescent="0.2">
      <c r="D2398" s="226"/>
    </row>
    <row r="2399" spans="4:4" x14ac:dyDescent="0.2">
      <c r="D2399" s="226"/>
    </row>
    <row r="2400" spans="4:4" x14ac:dyDescent="0.2">
      <c r="D2400" s="226"/>
    </row>
    <row r="2401" spans="4:4" x14ac:dyDescent="0.2">
      <c r="D2401" s="226"/>
    </row>
    <row r="2402" spans="4:4" x14ac:dyDescent="0.2">
      <c r="D2402" s="226"/>
    </row>
    <row r="2403" spans="4:4" x14ac:dyDescent="0.2">
      <c r="D2403" s="226"/>
    </row>
    <row r="2404" spans="4:4" x14ac:dyDescent="0.2">
      <c r="D2404" s="226"/>
    </row>
    <row r="2405" spans="4:4" x14ac:dyDescent="0.2">
      <c r="D2405" s="226"/>
    </row>
    <row r="2406" spans="4:4" x14ac:dyDescent="0.2">
      <c r="D2406" s="226"/>
    </row>
    <row r="2407" spans="4:4" x14ac:dyDescent="0.2">
      <c r="D2407" s="226"/>
    </row>
    <row r="2408" spans="4:4" x14ac:dyDescent="0.2">
      <c r="D2408" s="226"/>
    </row>
    <row r="2409" spans="4:4" x14ac:dyDescent="0.2">
      <c r="D2409" s="226"/>
    </row>
    <row r="2410" spans="4:4" x14ac:dyDescent="0.2">
      <c r="D2410" s="226"/>
    </row>
    <row r="2411" spans="4:4" x14ac:dyDescent="0.2">
      <c r="D2411" s="226"/>
    </row>
    <row r="2412" spans="4:4" x14ac:dyDescent="0.2">
      <c r="D2412" s="226"/>
    </row>
    <row r="2413" spans="4:4" x14ac:dyDescent="0.2">
      <c r="D2413" s="226"/>
    </row>
    <row r="2414" spans="4:4" x14ac:dyDescent="0.2">
      <c r="D2414" s="226"/>
    </row>
    <row r="2415" spans="4:4" x14ac:dyDescent="0.2">
      <c r="D2415" s="226"/>
    </row>
    <row r="2416" spans="4:4" x14ac:dyDescent="0.2">
      <c r="D2416" s="226"/>
    </row>
    <row r="2417" spans="4:4" x14ac:dyDescent="0.2">
      <c r="D2417" s="226"/>
    </row>
    <row r="2418" spans="4:4" x14ac:dyDescent="0.2">
      <c r="D2418" s="226"/>
    </row>
    <row r="2419" spans="4:4" x14ac:dyDescent="0.2">
      <c r="D2419" s="226"/>
    </row>
    <row r="2420" spans="4:4" x14ac:dyDescent="0.2">
      <c r="D2420" s="226"/>
    </row>
    <row r="2421" spans="4:4" x14ac:dyDescent="0.2">
      <c r="D2421" s="226"/>
    </row>
    <row r="2422" spans="4:4" x14ac:dyDescent="0.2">
      <c r="D2422" s="226"/>
    </row>
    <row r="2423" spans="4:4" x14ac:dyDescent="0.2">
      <c r="D2423" s="226"/>
    </row>
    <row r="2424" spans="4:4" x14ac:dyDescent="0.2">
      <c r="D2424" s="226"/>
    </row>
    <row r="2425" spans="4:4" x14ac:dyDescent="0.2">
      <c r="D2425" s="226"/>
    </row>
    <row r="2426" spans="4:4" x14ac:dyDescent="0.2">
      <c r="D2426" s="226"/>
    </row>
    <row r="2427" spans="4:4" x14ac:dyDescent="0.2">
      <c r="D2427" s="226"/>
    </row>
    <row r="2428" spans="4:4" x14ac:dyDescent="0.2">
      <c r="D2428" s="226"/>
    </row>
    <row r="2429" spans="4:4" x14ac:dyDescent="0.2">
      <c r="D2429" s="226"/>
    </row>
    <row r="2430" spans="4:4" x14ac:dyDescent="0.2">
      <c r="D2430" s="226"/>
    </row>
    <row r="2431" spans="4:4" x14ac:dyDescent="0.2">
      <c r="D2431" s="226"/>
    </row>
    <row r="2432" spans="4:4" x14ac:dyDescent="0.2">
      <c r="D2432" s="226"/>
    </row>
    <row r="2433" spans="4:4" x14ac:dyDescent="0.2">
      <c r="D2433" s="226"/>
    </row>
    <row r="2434" spans="4:4" x14ac:dyDescent="0.2">
      <c r="D2434" s="226"/>
    </row>
    <row r="2435" spans="4:4" x14ac:dyDescent="0.2">
      <c r="D2435" s="226"/>
    </row>
    <row r="2436" spans="4:4" x14ac:dyDescent="0.2">
      <c r="D2436" s="226"/>
    </row>
    <row r="2437" spans="4:4" x14ac:dyDescent="0.2">
      <c r="D2437" s="226"/>
    </row>
    <row r="2438" spans="4:4" x14ac:dyDescent="0.2">
      <c r="D2438" s="226"/>
    </row>
    <row r="2439" spans="4:4" x14ac:dyDescent="0.2">
      <c r="D2439" s="226"/>
    </row>
    <row r="2440" spans="4:4" x14ac:dyDescent="0.2">
      <c r="D2440" s="226"/>
    </row>
    <row r="2441" spans="4:4" x14ac:dyDescent="0.2">
      <c r="D2441" s="226"/>
    </row>
    <row r="2442" spans="4:4" x14ac:dyDescent="0.2">
      <c r="D2442" s="226"/>
    </row>
    <row r="2443" spans="4:4" x14ac:dyDescent="0.2">
      <c r="D2443" s="226"/>
    </row>
    <row r="2444" spans="4:4" x14ac:dyDescent="0.2">
      <c r="D2444" s="226"/>
    </row>
    <row r="2445" spans="4:4" x14ac:dyDescent="0.2">
      <c r="D2445" s="226"/>
    </row>
    <row r="2446" spans="4:4" x14ac:dyDescent="0.2">
      <c r="D2446" s="226"/>
    </row>
    <row r="2447" spans="4:4" x14ac:dyDescent="0.2">
      <c r="D2447" s="226"/>
    </row>
    <row r="2448" spans="4:4" x14ac:dyDescent="0.2">
      <c r="D2448" s="226"/>
    </row>
    <row r="2449" spans="4:4" x14ac:dyDescent="0.2">
      <c r="D2449" s="226"/>
    </row>
    <row r="2450" spans="4:4" x14ac:dyDescent="0.2">
      <c r="D2450" s="226"/>
    </row>
    <row r="2451" spans="4:4" x14ac:dyDescent="0.2">
      <c r="D2451" s="226"/>
    </row>
    <row r="2452" spans="4:4" x14ac:dyDescent="0.2">
      <c r="D2452" s="226"/>
    </row>
    <row r="2453" spans="4:4" x14ac:dyDescent="0.2">
      <c r="D2453" s="226"/>
    </row>
    <row r="2454" spans="4:4" x14ac:dyDescent="0.2">
      <c r="D2454" s="226"/>
    </row>
    <row r="2455" spans="4:4" x14ac:dyDescent="0.2">
      <c r="D2455" s="226"/>
    </row>
    <row r="2456" spans="4:4" x14ac:dyDescent="0.2">
      <c r="D2456" s="226"/>
    </row>
    <row r="2457" spans="4:4" x14ac:dyDescent="0.2">
      <c r="D2457" s="226"/>
    </row>
    <row r="2458" spans="4:4" x14ac:dyDescent="0.2">
      <c r="D2458" s="226"/>
    </row>
    <row r="2459" spans="4:4" x14ac:dyDescent="0.2">
      <c r="D2459" s="226"/>
    </row>
    <row r="2460" spans="4:4" x14ac:dyDescent="0.2">
      <c r="D2460" s="226"/>
    </row>
    <row r="2461" spans="4:4" x14ac:dyDescent="0.2">
      <c r="D2461" s="226"/>
    </row>
    <row r="2462" spans="4:4" x14ac:dyDescent="0.2">
      <c r="D2462" s="226"/>
    </row>
    <row r="2463" spans="4:4" x14ac:dyDescent="0.2">
      <c r="D2463" s="226"/>
    </row>
    <row r="2464" spans="4:4" x14ac:dyDescent="0.2">
      <c r="D2464" s="226"/>
    </row>
    <row r="2465" spans="4:4" x14ac:dyDescent="0.2">
      <c r="D2465" s="226"/>
    </row>
    <row r="2466" spans="4:4" x14ac:dyDescent="0.2">
      <c r="D2466" s="226"/>
    </row>
    <row r="2467" spans="4:4" x14ac:dyDescent="0.2">
      <c r="D2467" s="226"/>
    </row>
    <row r="2468" spans="4:4" x14ac:dyDescent="0.2">
      <c r="D2468" s="226"/>
    </row>
    <row r="2469" spans="4:4" x14ac:dyDescent="0.2">
      <c r="D2469" s="226"/>
    </row>
    <row r="2470" spans="4:4" x14ac:dyDescent="0.2">
      <c r="D2470" s="226"/>
    </row>
    <row r="2471" spans="4:4" x14ac:dyDescent="0.2">
      <c r="D2471" s="226"/>
    </row>
    <row r="2472" spans="4:4" x14ac:dyDescent="0.2">
      <c r="D2472" s="226"/>
    </row>
    <row r="2473" spans="4:4" x14ac:dyDescent="0.2">
      <c r="D2473" s="226"/>
    </row>
    <row r="2474" spans="4:4" x14ac:dyDescent="0.2">
      <c r="D2474" s="226"/>
    </row>
    <row r="2475" spans="4:4" x14ac:dyDescent="0.2">
      <c r="D2475" s="226"/>
    </row>
    <row r="2476" spans="4:4" x14ac:dyDescent="0.2">
      <c r="D2476" s="226"/>
    </row>
    <row r="2477" spans="4:4" x14ac:dyDescent="0.2">
      <c r="D2477" s="226"/>
    </row>
    <row r="2478" spans="4:4" x14ac:dyDescent="0.2">
      <c r="D2478" s="226"/>
    </row>
    <row r="2479" spans="4:4" x14ac:dyDescent="0.2">
      <c r="D2479" s="226"/>
    </row>
    <row r="2480" spans="4:4" x14ac:dyDescent="0.2">
      <c r="D2480" s="226"/>
    </row>
    <row r="2481" spans="4:4" x14ac:dyDescent="0.2">
      <c r="D2481" s="226"/>
    </row>
    <row r="2482" spans="4:4" x14ac:dyDescent="0.2">
      <c r="D2482" s="226"/>
    </row>
    <row r="2483" spans="4:4" x14ac:dyDescent="0.2">
      <c r="D2483" s="226"/>
    </row>
    <row r="2484" spans="4:4" x14ac:dyDescent="0.2">
      <c r="D2484" s="226"/>
    </row>
    <row r="2485" spans="4:4" x14ac:dyDescent="0.2">
      <c r="D2485" s="226"/>
    </row>
    <row r="2486" spans="4:4" x14ac:dyDescent="0.2">
      <c r="D2486" s="226"/>
    </row>
    <row r="2487" spans="4:4" x14ac:dyDescent="0.2">
      <c r="D2487" s="226"/>
    </row>
    <row r="2488" spans="4:4" x14ac:dyDescent="0.2">
      <c r="D2488" s="226"/>
    </row>
    <row r="2489" spans="4:4" x14ac:dyDescent="0.2">
      <c r="D2489" s="226"/>
    </row>
    <row r="2490" spans="4:4" x14ac:dyDescent="0.2">
      <c r="D2490" s="226"/>
    </row>
    <row r="2491" spans="4:4" x14ac:dyDescent="0.2">
      <c r="D2491" s="226"/>
    </row>
    <row r="2492" spans="4:4" x14ac:dyDescent="0.2">
      <c r="D2492" s="226"/>
    </row>
    <row r="2493" spans="4:4" x14ac:dyDescent="0.2">
      <c r="D2493" s="226"/>
    </row>
    <row r="2494" spans="4:4" x14ac:dyDescent="0.2">
      <c r="D2494" s="226"/>
    </row>
    <row r="2495" spans="4:4" x14ac:dyDescent="0.2">
      <c r="D2495" s="226"/>
    </row>
    <row r="2496" spans="4:4" x14ac:dyDescent="0.2">
      <c r="D2496" s="226"/>
    </row>
    <row r="2497" spans="4:4" x14ac:dyDescent="0.2">
      <c r="D2497" s="226"/>
    </row>
    <row r="2498" spans="4:4" x14ac:dyDescent="0.2">
      <c r="D2498" s="226"/>
    </row>
    <row r="2499" spans="4:4" x14ac:dyDescent="0.2">
      <c r="D2499" s="226"/>
    </row>
    <row r="2500" spans="4:4" x14ac:dyDescent="0.2">
      <c r="D2500" s="226"/>
    </row>
    <row r="2501" spans="4:4" x14ac:dyDescent="0.2">
      <c r="D2501" s="226"/>
    </row>
    <row r="2502" spans="4:4" x14ac:dyDescent="0.2">
      <c r="D2502" s="226"/>
    </row>
    <row r="2503" spans="4:4" x14ac:dyDescent="0.2">
      <c r="D2503" s="226"/>
    </row>
    <row r="2504" spans="4:4" x14ac:dyDescent="0.2">
      <c r="D2504" s="226"/>
    </row>
    <row r="2505" spans="4:4" x14ac:dyDescent="0.2">
      <c r="D2505" s="226"/>
    </row>
    <row r="2506" spans="4:4" x14ac:dyDescent="0.2">
      <c r="D2506" s="226"/>
    </row>
    <row r="2507" spans="4:4" x14ac:dyDescent="0.2">
      <c r="D2507" s="226"/>
    </row>
    <row r="2508" spans="4:4" x14ac:dyDescent="0.2">
      <c r="D2508" s="226"/>
    </row>
    <row r="2509" spans="4:4" x14ac:dyDescent="0.2">
      <c r="D2509" s="226"/>
    </row>
    <row r="2510" spans="4:4" x14ac:dyDescent="0.2">
      <c r="D2510" s="226"/>
    </row>
    <row r="2511" spans="4:4" x14ac:dyDescent="0.2">
      <c r="D2511" s="226"/>
    </row>
    <row r="2512" spans="4:4" x14ac:dyDescent="0.2">
      <c r="D2512" s="226"/>
    </row>
    <row r="2513" spans="4:4" x14ac:dyDescent="0.2">
      <c r="D2513" s="226"/>
    </row>
    <row r="2514" spans="4:4" x14ac:dyDescent="0.2">
      <c r="D2514" s="226"/>
    </row>
    <row r="2515" spans="4:4" x14ac:dyDescent="0.2">
      <c r="D2515" s="226"/>
    </row>
    <row r="2516" spans="4:4" x14ac:dyDescent="0.2">
      <c r="D2516" s="226"/>
    </row>
    <row r="2517" spans="4:4" x14ac:dyDescent="0.2">
      <c r="D2517" s="226"/>
    </row>
    <row r="2518" spans="4:4" x14ac:dyDescent="0.2">
      <c r="D2518" s="226"/>
    </row>
    <row r="2519" spans="4:4" x14ac:dyDescent="0.2">
      <c r="D2519" s="226"/>
    </row>
    <row r="2520" spans="4:4" x14ac:dyDescent="0.2">
      <c r="D2520" s="226"/>
    </row>
    <row r="2521" spans="4:4" x14ac:dyDescent="0.2">
      <c r="D2521" s="226"/>
    </row>
    <row r="2522" spans="4:4" x14ac:dyDescent="0.2">
      <c r="D2522" s="226"/>
    </row>
    <row r="2523" spans="4:4" x14ac:dyDescent="0.2">
      <c r="D2523" s="226"/>
    </row>
    <row r="2524" spans="4:4" x14ac:dyDescent="0.2">
      <c r="D2524" s="226"/>
    </row>
    <row r="2525" spans="4:4" x14ac:dyDescent="0.2">
      <c r="D2525" s="226"/>
    </row>
    <row r="2526" spans="4:4" x14ac:dyDescent="0.2">
      <c r="D2526" s="226"/>
    </row>
    <row r="2527" spans="4:4" x14ac:dyDescent="0.2">
      <c r="D2527" s="226"/>
    </row>
    <row r="2528" spans="4:4" x14ac:dyDescent="0.2">
      <c r="D2528" s="226"/>
    </row>
    <row r="2529" spans="4:4" x14ac:dyDescent="0.2">
      <c r="D2529" s="226"/>
    </row>
    <row r="2530" spans="4:4" x14ac:dyDescent="0.2">
      <c r="D2530" s="226"/>
    </row>
    <row r="2531" spans="4:4" x14ac:dyDescent="0.2">
      <c r="D2531" s="226"/>
    </row>
    <row r="2532" spans="4:4" x14ac:dyDescent="0.2">
      <c r="D2532" s="226"/>
    </row>
    <row r="2533" spans="4:4" x14ac:dyDescent="0.2">
      <c r="D2533" s="226"/>
    </row>
    <row r="2534" spans="4:4" x14ac:dyDescent="0.2">
      <c r="D2534" s="226"/>
    </row>
    <row r="2535" spans="4:4" x14ac:dyDescent="0.2">
      <c r="D2535" s="226"/>
    </row>
    <row r="2536" spans="4:4" x14ac:dyDescent="0.2">
      <c r="D2536" s="226"/>
    </row>
    <row r="2537" spans="4:4" x14ac:dyDescent="0.2">
      <c r="D2537" s="226"/>
    </row>
    <row r="2538" spans="4:4" x14ac:dyDescent="0.2">
      <c r="D2538" s="226"/>
    </row>
    <row r="2539" spans="4:4" x14ac:dyDescent="0.2">
      <c r="D2539" s="226"/>
    </row>
    <row r="2540" spans="4:4" x14ac:dyDescent="0.2">
      <c r="D2540" s="226"/>
    </row>
    <row r="2541" spans="4:4" x14ac:dyDescent="0.2">
      <c r="D2541" s="226"/>
    </row>
    <row r="2542" spans="4:4" x14ac:dyDescent="0.2">
      <c r="D2542" s="226"/>
    </row>
    <row r="2543" spans="4:4" x14ac:dyDescent="0.2">
      <c r="D2543" s="226"/>
    </row>
    <row r="2544" spans="4:4" x14ac:dyDescent="0.2">
      <c r="D2544" s="226"/>
    </row>
    <row r="2545" spans="4:4" x14ac:dyDescent="0.2">
      <c r="D2545" s="226"/>
    </row>
    <row r="2546" spans="4:4" x14ac:dyDescent="0.2">
      <c r="D2546" s="226"/>
    </row>
    <row r="2547" spans="4:4" x14ac:dyDescent="0.2">
      <c r="D2547" s="226"/>
    </row>
    <row r="2548" spans="4:4" x14ac:dyDescent="0.2">
      <c r="D2548" s="226"/>
    </row>
    <row r="2549" spans="4:4" x14ac:dyDescent="0.2">
      <c r="D2549" s="226"/>
    </row>
    <row r="2550" spans="4:4" x14ac:dyDescent="0.2">
      <c r="D2550" s="226"/>
    </row>
    <row r="2551" spans="4:4" x14ac:dyDescent="0.2">
      <c r="D2551" s="226"/>
    </row>
    <row r="2552" spans="4:4" x14ac:dyDescent="0.2">
      <c r="D2552" s="226"/>
    </row>
    <row r="2553" spans="4:4" x14ac:dyDescent="0.2">
      <c r="D2553" s="226"/>
    </row>
    <row r="2554" spans="4:4" x14ac:dyDescent="0.2">
      <c r="D2554" s="226"/>
    </row>
    <row r="2555" spans="4:4" x14ac:dyDescent="0.2">
      <c r="D2555" s="226"/>
    </row>
    <row r="2556" spans="4:4" x14ac:dyDescent="0.2">
      <c r="D2556" s="226"/>
    </row>
    <row r="2557" spans="4:4" x14ac:dyDescent="0.2">
      <c r="D2557" s="226"/>
    </row>
    <row r="2558" spans="4:4" x14ac:dyDescent="0.2">
      <c r="D2558" s="226"/>
    </row>
    <row r="2559" spans="4:4" x14ac:dyDescent="0.2">
      <c r="D2559" s="226"/>
    </row>
    <row r="2560" spans="4:4" x14ac:dyDescent="0.2">
      <c r="D2560" s="226"/>
    </row>
    <row r="2561" spans="4:4" x14ac:dyDescent="0.2">
      <c r="D2561" s="226"/>
    </row>
    <row r="2562" spans="4:4" x14ac:dyDescent="0.2">
      <c r="D2562" s="226"/>
    </row>
    <row r="2563" spans="4:4" x14ac:dyDescent="0.2">
      <c r="D2563" s="226"/>
    </row>
    <row r="2564" spans="4:4" x14ac:dyDescent="0.2">
      <c r="D2564" s="226"/>
    </row>
    <row r="2565" spans="4:4" x14ac:dyDescent="0.2">
      <c r="D2565" s="226"/>
    </row>
    <row r="2566" spans="4:4" x14ac:dyDescent="0.2">
      <c r="D2566" s="226"/>
    </row>
    <row r="2567" spans="4:4" x14ac:dyDescent="0.2">
      <c r="D2567" s="226"/>
    </row>
    <row r="2568" spans="4:4" x14ac:dyDescent="0.2">
      <c r="D2568" s="226"/>
    </row>
    <row r="2569" spans="4:4" x14ac:dyDescent="0.2">
      <c r="D2569" s="226"/>
    </row>
    <row r="2570" spans="4:4" x14ac:dyDescent="0.2">
      <c r="D2570" s="226"/>
    </row>
    <row r="2571" spans="4:4" x14ac:dyDescent="0.2">
      <c r="D2571" s="226"/>
    </row>
    <row r="2572" spans="4:4" x14ac:dyDescent="0.2">
      <c r="D2572" s="226"/>
    </row>
    <row r="2573" spans="4:4" x14ac:dyDescent="0.2">
      <c r="D2573" s="226"/>
    </row>
    <row r="2574" spans="4:4" x14ac:dyDescent="0.2">
      <c r="D2574" s="226"/>
    </row>
    <row r="2575" spans="4:4" x14ac:dyDescent="0.2">
      <c r="D2575" s="226"/>
    </row>
    <row r="2576" spans="4:4" x14ac:dyDescent="0.2">
      <c r="D2576" s="226"/>
    </row>
    <row r="2577" spans="4:4" x14ac:dyDescent="0.2">
      <c r="D2577" s="226"/>
    </row>
    <row r="2578" spans="4:4" x14ac:dyDescent="0.2">
      <c r="D2578" s="226"/>
    </row>
    <row r="2579" spans="4:4" x14ac:dyDescent="0.2">
      <c r="D2579" s="226"/>
    </row>
    <row r="2580" spans="4:4" x14ac:dyDescent="0.2">
      <c r="D2580" s="226"/>
    </row>
    <row r="2581" spans="4:4" x14ac:dyDescent="0.2">
      <c r="D2581" s="226"/>
    </row>
    <row r="2582" spans="4:4" x14ac:dyDescent="0.2">
      <c r="D2582" s="226"/>
    </row>
    <row r="2583" spans="4:4" x14ac:dyDescent="0.2">
      <c r="D2583" s="226"/>
    </row>
    <row r="2584" spans="4:4" x14ac:dyDescent="0.2">
      <c r="D2584" s="226"/>
    </row>
    <row r="2585" spans="4:4" x14ac:dyDescent="0.2">
      <c r="D2585" s="226"/>
    </row>
    <row r="2586" spans="4:4" x14ac:dyDescent="0.2">
      <c r="D2586" s="226"/>
    </row>
    <row r="2587" spans="4:4" x14ac:dyDescent="0.2">
      <c r="D2587" s="226"/>
    </row>
    <row r="2588" spans="4:4" x14ac:dyDescent="0.2">
      <c r="D2588" s="226"/>
    </row>
    <row r="2589" spans="4:4" x14ac:dyDescent="0.2">
      <c r="D2589" s="226"/>
    </row>
    <row r="2590" spans="4:4" x14ac:dyDescent="0.2">
      <c r="D2590" s="226"/>
    </row>
    <row r="2591" spans="4:4" x14ac:dyDescent="0.2">
      <c r="D2591" s="226"/>
    </row>
    <row r="2592" spans="4:4" x14ac:dyDescent="0.2">
      <c r="D2592" s="226"/>
    </row>
    <row r="2593" spans="4:4" x14ac:dyDescent="0.2">
      <c r="D2593" s="226"/>
    </row>
    <row r="2594" spans="4:4" x14ac:dyDescent="0.2">
      <c r="D2594" s="226"/>
    </row>
    <row r="2595" spans="4:4" x14ac:dyDescent="0.2">
      <c r="D2595" s="226"/>
    </row>
    <row r="2596" spans="4:4" x14ac:dyDescent="0.2">
      <c r="D2596" s="226"/>
    </row>
    <row r="2597" spans="4:4" x14ac:dyDescent="0.2">
      <c r="D2597" s="226"/>
    </row>
    <row r="2598" spans="4:4" x14ac:dyDescent="0.2">
      <c r="D2598" s="226"/>
    </row>
    <row r="2599" spans="4:4" x14ac:dyDescent="0.2">
      <c r="D2599" s="226"/>
    </row>
    <row r="2600" spans="4:4" x14ac:dyDescent="0.2">
      <c r="D2600" s="226"/>
    </row>
    <row r="2601" spans="4:4" x14ac:dyDescent="0.2">
      <c r="D2601" s="226"/>
    </row>
    <row r="2602" spans="4:4" x14ac:dyDescent="0.2">
      <c r="D2602" s="226"/>
    </row>
    <row r="2603" spans="4:4" x14ac:dyDescent="0.2">
      <c r="D2603" s="226"/>
    </row>
    <row r="2604" spans="4:4" x14ac:dyDescent="0.2">
      <c r="D2604" s="226"/>
    </row>
    <row r="2605" spans="4:4" x14ac:dyDescent="0.2">
      <c r="D2605" s="226"/>
    </row>
    <row r="2606" spans="4:4" x14ac:dyDescent="0.2">
      <c r="D2606" s="226"/>
    </row>
    <row r="2607" spans="4:4" x14ac:dyDescent="0.2">
      <c r="D2607" s="226"/>
    </row>
    <row r="2608" spans="4:4" x14ac:dyDescent="0.2">
      <c r="D2608" s="226"/>
    </row>
    <row r="2609" spans="4:4" x14ac:dyDescent="0.2">
      <c r="D2609" s="226"/>
    </row>
    <row r="2610" spans="4:4" x14ac:dyDescent="0.2">
      <c r="D2610" s="226"/>
    </row>
    <row r="2611" spans="4:4" x14ac:dyDescent="0.2">
      <c r="D2611" s="226"/>
    </row>
    <row r="2612" spans="4:4" x14ac:dyDescent="0.2">
      <c r="D2612" s="226"/>
    </row>
    <row r="2613" spans="4:4" x14ac:dyDescent="0.2">
      <c r="D2613" s="226"/>
    </row>
    <row r="2614" spans="4:4" x14ac:dyDescent="0.2">
      <c r="D2614" s="226"/>
    </row>
    <row r="2615" spans="4:4" x14ac:dyDescent="0.2">
      <c r="D2615" s="226"/>
    </row>
    <row r="2616" spans="4:4" x14ac:dyDescent="0.2">
      <c r="D2616" s="226"/>
    </row>
    <row r="2617" spans="4:4" x14ac:dyDescent="0.2">
      <c r="D2617" s="226"/>
    </row>
    <row r="2618" spans="4:4" x14ac:dyDescent="0.2">
      <c r="D2618" s="226"/>
    </row>
    <row r="2619" spans="4:4" x14ac:dyDescent="0.2">
      <c r="D2619" s="226"/>
    </row>
    <row r="2620" spans="4:4" x14ac:dyDescent="0.2">
      <c r="D2620" s="226"/>
    </row>
    <row r="2621" spans="4:4" x14ac:dyDescent="0.2">
      <c r="D2621" s="226"/>
    </row>
    <row r="2622" spans="4:4" x14ac:dyDescent="0.2">
      <c r="D2622" s="226"/>
    </row>
    <row r="2623" spans="4:4" x14ac:dyDescent="0.2">
      <c r="D2623" s="226"/>
    </row>
    <row r="2624" spans="4:4" x14ac:dyDescent="0.2">
      <c r="D2624" s="226"/>
    </row>
    <row r="2625" spans="4:4" x14ac:dyDescent="0.2">
      <c r="D2625" s="226"/>
    </row>
    <row r="2626" spans="4:4" x14ac:dyDescent="0.2">
      <c r="D2626" s="226"/>
    </row>
    <row r="2627" spans="4:4" x14ac:dyDescent="0.2">
      <c r="D2627" s="226"/>
    </row>
    <row r="2628" spans="4:4" x14ac:dyDescent="0.2">
      <c r="D2628" s="226"/>
    </row>
    <row r="2629" spans="4:4" x14ac:dyDescent="0.2">
      <c r="D2629" s="226"/>
    </row>
    <row r="2630" spans="4:4" x14ac:dyDescent="0.2">
      <c r="D2630" s="226"/>
    </row>
    <row r="2631" spans="4:4" x14ac:dyDescent="0.2">
      <c r="D2631" s="226"/>
    </row>
    <row r="2632" spans="4:4" x14ac:dyDescent="0.2">
      <c r="D2632" s="226"/>
    </row>
    <row r="2633" spans="4:4" x14ac:dyDescent="0.2">
      <c r="D2633" s="226"/>
    </row>
    <row r="2634" spans="4:4" x14ac:dyDescent="0.2">
      <c r="D2634" s="226"/>
    </row>
    <row r="2635" spans="4:4" x14ac:dyDescent="0.2">
      <c r="D2635" s="226"/>
    </row>
    <row r="2636" spans="4:4" x14ac:dyDescent="0.2">
      <c r="D2636" s="226"/>
    </row>
    <row r="2637" spans="4:4" x14ac:dyDescent="0.2">
      <c r="D2637" s="226"/>
    </row>
    <row r="2638" spans="4:4" x14ac:dyDescent="0.2">
      <c r="D2638" s="226"/>
    </row>
    <row r="2639" spans="4:4" x14ac:dyDescent="0.2">
      <c r="D2639" s="226"/>
    </row>
    <row r="2640" spans="4:4" x14ac:dyDescent="0.2">
      <c r="D2640" s="226"/>
    </row>
    <row r="2641" spans="4:4" x14ac:dyDescent="0.2">
      <c r="D2641" s="226"/>
    </row>
    <row r="2642" spans="4:4" x14ac:dyDescent="0.2">
      <c r="D2642" s="226"/>
    </row>
    <row r="2643" spans="4:4" x14ac:dyDescent="0.2">
      <c r="D2643" s="226"/>
    </row>
    <row r="2644" spans="4:4" x14ac:dyDescent="0.2">
      <c r="D2644" s="226"/>
    </row>
    <row r="2645" spans="4:4" x14ac:dyDescent="0.2">
      <c r="D2645" s="226"/>
    </row>
    <row r="2646" spans="4:4" x14ac:dyDescent="0.2">
      <c r="D2646" s="226"/>
    </row>
    <row r="2647" spans="4:4" x14ac:dyDescent="0.2">
      <c r="D2647" s="226"/>
    </row>
    <row r="2648" spans="4:4" x14ac:dyDescent="0.2">
      <c r="D2648" s="226"/>
    </row>
    <row r="2649" spans="4:4" x14ac:dyDescent="0.2">
      <c r="D2649" s="226"/>
    </row>
    <row r="2650" spans="4:4" x14ac:dyDescent="0.2">
      <c r="D2650" s="226"/>
    </row>
    <row r="2651" spans="4:4" x14ac:dyDescent="0.2">
      <c r="D2651" s="226"/>
    </row>
    <row r="2652" spans="4:4" x14ac:dyDescent="0.2">
      <c r="D2652" s="226"/>
    </row>
    <row r="2653" spans="4:4" x14ac:dyDescent="0.2">
      <c r="D2653" s="226"/>
    </row>
    <row r="2654" spans="4:4" x14ac:dyDescent="0.2">
      <c r="D2654" s="226"/>
    </row>
    <row r="2655" spans="4:4" x14ac:dyDescent="0.2">
      <c r="D2655" s="226"/>
    </row>
    <row r="2656" spans="4:4" x14ac:dyDescent="0.2">
      <c r="D2656" s="226"/>
    </row>
    <row r="2657" spans="4:4" x14ac:dyDescent="0.2">
      <c r="D2657" s="226"/>
    </row>
    <row r="2658" spans="4:4" x14ac:dyDescent="0.2">
      <c r="D2658" s="226"/>
    </row>
    <row r="2659" spans="4:4" x14ac:dyDescent="0.2">
      <c r="D2659" s="226"/>
    </row>
    <row r="2660" spans="4:4" x14ac:dyDescent="0.2">
      <c r="D2660" s="226"/>
    </row>
    <row r="2661" spans="4:4" x14ac:dyDescent="0.2">
      <c r="D2661" s="226"/>
    </row>
    <row r="2662" spans="4:4" x14ac:dyDescent="0.2">
      <c r="D2662" s="226"/>
    </row>
    <row r="2663" spans="4:4" x14ac:dyDescent="0.2">
      <c r="D2663" s="226"/>
    </row>
    <row r="2664" spans="4:4" x14ac:dyDescent="0.2">
      <c r="D2664" s="226"/>
    </row>
    <row r="2665" spans="4:4" x14ac:dyDescent="0.2">
      <c r="D2665" s="226"/>
    </row>
    <row r="2666" spans="4:4" x14ac:dyDescent="0.2">
      <c r="D2666" s="226"/>
    </row>
    <row r="2667" spans="4:4" x14ac:dyDescent="0.2">
      <c r="D2667" s="226"/>
    </row>
    <row r="2668" spans="4:4" x14ac:dyDescent="0.2">
      <c r="D2668" s="226"/>
    </row>
    <row r="2669" spans="4:4" x14ac:dyDescent="0.2">
      <c r="D2669" s="226"/>
    </row>
    <row r="2670" spans="4:4" x14ac:dyDescent="0.2">
      <c r="D2670" s="226"/>
    </row>
    <row r="2671" spans="4:4" x14ac:dyDescent="0.2">
      <c r="D2671" s="226"/>
    </row>
    <row r="2672" spans="4:4" x14ac:dyDescent="0.2">
      <c r="D2672" s="226"/>
    </row>
    <row r="2673" spans="4:4" x14ac:dyDescent="0.2">
      <c r="D2673" s="226"/>
    </row>
    <row r="2674" spans="4:4" x14ac:dyDescent="0.2">
      <c r="D2674" s="226"/>
    </row>
    <row r="2675" spans="4:4" x14ac:dyDescent="0.2">
      <c r="D2675" s="226"/>
    </row>
    <row r="2676" spans="4:4" x14ac:dyDescent="0.2">
      <c r="D2676" s="226"/>
    </row>
    <row r="2677" spans="4:4" x14ac:dyDescent="0.2">
      <c r="D2677" s="226"/>
    </row>
    <row r="2678" spans="4:4" x14ac:dyDescent="0.2">
      <c r="D2678" s="226"/>
    </row>
    <row r="2679" spans="4:4" x14ac:dyDescent="0.2">
      <c r="D2679" s="226"/>
    </row>
    <row r="2680" spans="4:4" x14ac:dyDescent="0.2">
      <c r="D2680" s="226"/>
    </row>
    <row r="2681" spans="4:4" x14ac:dyDescent="0.2">
      <c r="D2681" s="226"/>
    </row>
    <row r="2682" spans="4:4" x14ac:dyDescent="0.2">
      <c r="D2682" s="226"/>
    </row>
    <row r="2683" spans="4:4" x14ac:dyDescent="0.2">
      <c r="D2683" s="226"/>
    </row>
    <row r="2684" spans="4:4" x14ac:dyDescent="0.2">
      <c r="D2684" s="226"/>
    </row>
    <row r="2685" spans="4:4" x14ac:dyDescent="0.2">
      <c r="D2685" s="226"/>
    </row>
    <row r="2686" spans="4:4" x14ac:dyDescent="0.2">
      <c r="D2686" s="226"/>
    </row>
    <row r="2687" spans="4:4" x14ac:dyDescent="0.2">
      <c r="D2687" s="226"/>
    </row>
    <row r="2688" spans="4:4" x14ac:dyDescent="0.2">
      <c r="D2688" s="226"/>
    </row>
    <row r="2689" spans="4:4" x14ac:dyDescent="0.2">
      <c r="D2689" s="226"/>
    </row>
    <row r="2690" spans="4:4" x14ac:dyDescent="0.2">
      <c r="D2690" s="226"/>
    </row>
    <row r="2691" spans="4:4" x14ac:dyDescent="0.2">
      <c r="D2691" s="226"/>
    </row>
    <row r="2692" spans="4:4" x14ac:dyDescent="0.2">
      <c r="D2692" s="226"/>
    </row>
    <row r="2693" spans="4:4" x14ac:dyDescent="0.2">
      <c r="D2693" s="226"/>
    </row>
    <row r="2694" spans="4:4" x14ac:dyDescent="0.2">
      <c r="D2694" s="226"/>
    </row>
    <row r="2695" spans="4:4" x14ac:dyDescent="0.2">
      <c r="D2695" s="226"/>
    </row>
    <row r="2696" spans="4:4" x14ac:dyDescent="0.2">
      <c r="D2696" s="226"/>
    </row>
    <row r="2697" spans="4:4" x14ac:dyDescent="0.2">
      <c r="D2697" s="226"/>
    </row>
    <row r="2698" spans="4:4" x14ac:dyDescent="0.2">
      <c r="D2698" s="226"/>
    </row>
    <row r="2699" spans="4:4" x14ac:dyDescent="0.2">
      <c r="D2699" s="226"/>
    </row>
    <row r="2700" spans="4:4" x14ac:dyDescent="0.2">
      <c r="D2700" s="226"/>
    </row>
    <row r="2701" spans="4:4" x14ac:dyDescent="0.2">
      <c r="D2701" s="226"/>
    </row>
    <row r="2702" spans="4:4" x14ac:dyDescent="0.2">
      <c r="D2702" s="226"/>
    </row>
    <row r="2703" spans="4:4" x14ac:dyDescent="0.2">
      <c r="D2703" s="226"/>
    </row>
    <row r="2704" spans="4:4" x14ac:dyDescent="0.2">
      <c r="D2704" s="226"/>
    </row>
    <row r="2705" spans="4:4" x14ac:dyDescent="0.2">
      <c r="D2705" s="226"/>
    </row>
    <row r="2706" spans="4:4" x14ac:dyDescent="0.2">
      <c r="D2706" s="226"/>
    </row>
    <row r="2707" spans="4:4" x14ac:dyDescent="0.2">
      <c r="D2707" s="226"/>
    </row>
    <row r="2708" spans="4:4" x14ac:dyDescent="0.2">
      <c r="D2708" s="226"/>
    </row>
    <row r="2709" spans="4:4" x14ac:dyDescent="0.2">
      <c r="D2709" s="226"/>
    </row>
    <row r="2710" spans="4:4" x14ac:dyDescent="0.2">
      <c r="D2710" s="226"/>
    </row>
    <row r="2711" spans="4:4" x14ac:dyDescent="0.2">
      <c r="D2711" s="226"/>
    </row>
    <row r="2712" spans="4:4" x14ac:dyDescent="0.2">
      <c r="D2712" s="226"/>
    </row>
    <row r="2713" spans="4:4" x14ac:dyDescent="0.2">
      <c r="D2713" s="226"/>
    </row>
    <row r="2714" spans="4:4" x14ac:dyDescent="0.2">
      <c r="D2714" s="226"/>
    </row>
    <row r="2715" spans="4:4" x14ac:dyDescent="0.2">
      <c r="D2715" s="226"/>
    </row>
    <row r="2716" spans="4:4" x14ac:dyDescent="0.2">
      <c r="D2716" s="226"/>
    </row>
    <row r="2717" spans="4:4" x14ac:dyDescent="0.2">
      <c r="D2717" s="226"/>
    </row>
    <row r="2718" spans="4:4" x14ac:dyDescent="0.2">
      <c r="D2718" s="226"/>
    </row>
    <row r="2719" spans="4:4" x14ac:dyDescent="0.2">
      <c r="D2719" s="226"/>
    </row>
    <row r="2720" spans="4:4" x14ac:dyDescent="0.2">
      <c r="D2720" s="226"/>
    </row>
    <row r="2721" spans="4:4" x14ac:dyDescent="0.2">
      <c r="D2721" s="226"/>
    </row>
    <row r="2722" spans="4:4" x14ac:dyDescent="0.2">
      <c r="D2722" s="226"/>
    </row>
    <row r="2723" spans="4:4" x14ac:dyDescent="0.2">
      <c r="D2723" s="226"/>
    </row>
    <row r="2724" spans="4:4" x14ac:dyDescent="0.2">
      <c r="D2724" s="226"/>
    </row>
    <row r="2725" spans="4:4" x14ac:dyDescent="0.2">
      <c r="D2725" s="226"/>
    </row>
    <row r="2726" spans="4:4" x14ac:dyDescent="0.2">
      <c r="D2726" s="226"/>
    </row>
    <row r="2727" spans="4:4" x14ac:dyDescent="0.2">
      <c r="D2727" s="226"/>
    </row>
    <row r="2728" spans="4:4" x14ac:dyDescent="0.2">
      <c r="D2728" s="226"/>
    </row>
    <row r="2729" spans="4:4" x14ac:dyDescent="0.2">
      <c r="D2729" s="226"/>
    </row>
    <row r="2730" spans="4:4" x14ac:dyDescent="0.2">
      <c r="D2730" s="226"/>
    </row>
    <row r="2731" spans="4:4" x14ac:dyDescent="0.2">
      <c r="D2731" s="226"/>
    </row>
    <row r="2732" spans="4:4" x14ac:dyDescent="0.2">
      <c r="D2732" s="226"/>
    </row>
    <row r="2733" spans="4:4" x14ac:dyDescent="0.2">
      <c r="D2733" s="226"/>
    </row>
    <row r="2734" spans="4:4" x14ac:dyDescent="0.2">
      <c r="D2734" s="226"/>
    </row>
    <row r="2735" spans="4:4" x14ac:dyDescent="0.2">
      <c r="D2735" s="226"/>
    </row>
    <row r="2736" spans="4:4" x14ac:dyDescent="0.2">
      <c r="D2736" s="226"/>
    </row>
    <row r="2737" spans="4:4" x14ac:dyDescent="0.2">
      <c r="D2737" s="226"/>
    </row>
    <row r="2738" spans="4:4" x14ac:dyDescent="0.2">
      <c r="D2738" s="226"/>
    </row>
    <row r="2739" spans="4:4" x14ac:dyDescent="0.2">
      <c r="D2739" s="226"/>
    </row>
    <row r="2740" spans="4:4" x14ac:dyDescent="0.2">
      <c r="D2740" s="226"/>
    </row>
    <row r="2741" spans="4:4" x14ac:dyDescent="0.2">
      <c r="D2741" s="226"/>
    </row>
    <row r="2742" spans="4:4" x14ac:dyDescent="0.2">
      <c r="D2742" s="226"/>
    </row>
    <row r="2743" spans="4:4" x14ac:dyDescent="0.2">
      <c r="D2743" s="226"/>
    </row>
    <row r="2744" spans="4:4" x14ac:dyDescent="0.2">
      <c r="D2744" s="226"/>
    </row>
    <row r="2745" spans="4:4" x14ac:dyDescent="0.2">
      <c r="D2745" s="226"/>
    </row>
    <row r="2746" spans="4:4" x14ac:dyDescent="0.2">
      <c r="D2746" s="226"/>
    </row>
    <row r="2747" spans="4:4" x14ac:dyDescent="0.2">
      <c r="D2747" s="226"/>
    </row>
    <row r="2748" spans="4:4" x14ac:dyDescent="0.2">
      <c r="D2748" s="226"/>
    </row>
    <row r="2749" spans="4:4" x14ac:dyDescent="0.2">
      <c r="D2749" s="226"/>
    </row>
    <row r="2750" spans="4:4" x14ac:dyDescent="0.2">
      <c r="D2750" s="226"/>
    </row>
    <row r="2751" spans="4:4" x14ac:dyDescent="0.2">
      <c r="D2751" s="226"/>
    </row>
    <row r="2752" spans="4:4" x14ac:dyDescent="0.2">
      <c r="D2752" s="226"/>
    </row>
    <row r="2753" spans="4:4" x14ac:dyDescent="0.2">
      <c r="D2753" s="226"/>
    </row>
    <row r="2754" spans="4:4" x14ac:dyDescent="0.2">
      <c r="D2754" s="226"/>
    </row>
    <row r="2755" spans="4:4" x14ac:dyDescent="0.2">
      <c r="D2755" s="226"/>
    </row>
    <row r="2756" spans="4:4" x14ac:dyDescent="0.2">
      <c r="D2756" s="226"/>
    </row>
    <row r="2757" spans="4:4" x14ac:dyDescent="0.2">
      <c r="D2757" s="226"/>
    </row>
    <row r="2758" spans="4:4" x14ac:dyDescent="0.2">
      <c r="D2758" s="226"/>
    </row>
    <row r="2759" spans="4:4" x14ac:dyDescent="0.2">
      <c r="D2759" s="226"/>
    </row>
    <row r="2760" spans="4:4" x14ac:dyDescent="0.2">
      <c r="D2760" s="226"/>
    </row>
    <row r="2761" spans="4:4" x14ac:dyDescent="0.2">
      <c r="D2761" s="226"/>
    </row>
    <row r="2762" spans="4:4" x14ac:dyDescent="0.2">
      <c r="D2762" s="226"/>
    </row>
    <row r="2763" spans="4:4" x14ac:dyDescent="0.2">
      <c r="D2763" s="226"/>
    </row>
    <row r="2764" spans="4:4" x14ac:dyDescent="0.2">
      <c r="D2764" s="226"/>
    </row>
    <row r="2765" spans="4:4" x14ac:dyDescent="0.2">
      <c r="D2765" s="226"/>
    </row>
    <row r="2766" spans="4:4" x14ac:dyDescent="0.2">
      <c r="D2766" s="226"/>
    </row>
    <row r="2767" spans="4:4" x14ac:dyDescent="0.2">
      <c r="D2767" s="226"/>
    </row>
    <row r="2768" spans="4:4" x14ac:dyDescent="0.2">
      <c r="D2768" s="226"/>
    </row>
    <row r="2769" spans="4:4" x14ac:dyDescent="0.2">
      <c r="D2769" s="226"/>
    </row>
    <row r="2770" spans="4:4" x14ac:dyDescent="0.2">
      <c r="D2770" s="226"/>
    </row>
    <row r="2771" spans="4:4" x14ac:dyDescent="0.2">
      <c r="D2771" s="226"/>
    </row>
    <row r="2772" spans="4:4" x14ac:dyDescent="0.2">
      <c r="D2772" s="226"/>
    </row>
    <row r="2773" spans="4:4" x14ac:dyDescent="0.2">
      <c r="D2773" s="226"/>
    </row>
    <row r="2774" spans="4:4" x14ac:dyDescent="0.2">
      <c r="D2774" s="226"/>
    </row>
    <row r="2775" spans="4:4" x14ac:dyDescent="0.2">
      <c r="D2775" s="226"/>
    </row>
    <row r="2776" spans="4:4" x14ac:dyDescent="0.2">
      <c r="D2776" s="226"/>
    </row>
    <row r="2777" spans="4:4" x14ac:dyDescent="0.2">
      <c r="D2777" s="226"/>
    </row>
    <row r="2778" spans="4:4" x14ac:dyDescent="0.2">
      <c r="D2778" s="226"/>
    </row>
    <row r="2779" spans="4:4" x14ac:dyDescent="0.2">
      <c r="D2779" s="226"/>
    </row>
    <row r="2780" spans="4:4" x14ac:dyDescent="0.2">
      <c r="D2780" s="226"/>
    </row>
    <row r="2781" spans="4:4" x14ac:dyDescent="0.2">
      <c r="D2781" s="226"/>
    </row>
    <row r="2782" spans="4:4" x14ac:dyDescent="0.2">
      <c r="D2782" s="226"/>
    </row>
    <row r="2783" spans="4:4" x14ac:dyDescent="0.2">
      <c r="D2783" s="226"/>
    </row>
    <row r="2784" spans="4:4" x14ac:dyDescent="0.2">
      <c r="D2784" s="226"/>
    </row>
    <row r="2785" spans="4:4" x14ac:dyDescent="0.2">
      <c r="D2785" s="226"/>
    </row>
    <row r="2786" spans="4:4" x14ac:dyDescent="0.2">
      <c r="D2786" s="226"/>
    </row>
    <row r="2787" spans="4:4" x14ac:dyDescent="0.2">
      <c r="D2787" s="226"/>
    </row>
    <row r="2788" spans="4:4" x14ac:dyDescent="0.2">
      <c r="D2788" s="226"/>
    </row>
    <row r="2789" spans="4:4" x14ac:dyDescent="0.2">
      <c r="D2789" s="226"/>
    </row>
    <row r="2790" spans="4:4" x14ac:dyDescent="0.2">
      <c r="D2790" s="226"/>
    </row>
    <row r="2791" spans="4:4" x14ac:dyDescent="0.2">
      <c r="D2791" s="226"/>
    </row>
    <row r="2792" spans="4:4" x14ac:dyDescent="0.2">
      <c r="D2792" s="226"/>
    </row>
    <row r="2793" spans="4:4" x14ac:dyDescent="0.2">
      <c r="D2793" s="226"/>
    </row>
    <row r="2794" spans="4:4" x14ac:dyDescent="0.2">
      <c r="D2794" s="226"/>
    </row>
    <row r="2795" spans="4:4" x14ac:dyDescent="0.2">
      <c r="D2795" s="226"/>
    </row>
    <row r="2796" spans="4:4" x14ac:dyDescent="0.2">
      <c r="D2796" s="226"/>
    </row>
    <row r="2797" spans="4:4" x14ac:dyDescent="0.2">
      <c r="D2797" s="226"/>
    </row>
    <row r="2798" spans="4:4" x14ac:dyDescent="0.2">
      <c r="D2798" s="226"/>
    </row>
    <row r="2799" spans="4:4" x14ac:dyDescent="0.2">
      <c r="D2799" s="226"/>
    </row>
    <row r="2800" spans="4:4" x14ac:dyDescent="0.2">
      <c r="D2800" s="226"/>
    </row>
    <row r="2801" spans="4:4" x14ac:dyDescent="0.2">
      <c r="D2801" s="226"/>
    </row>
    <row r="2802" spans="4:4" x14ac:dyDescent="0.2">
      <c r="D2802" s="226"/>
    </row>
    <row r="2803" spans="4:4" x14ac:dyDescent="0.2">
      <c r="D2803" s="226"/>
    </row>
    <row r="2804" spans="4:4" x14ac:dyDescent="0.2">
      <c r="D2804" s="226"/>
    </row>
    <row r="2805" spans="4:4" x14ac:dyDescent="0.2">
      <c r="D2805" s="226"/>
    </row>
    <row r="2806" spans="4:4" x14ac:dyDescent="0.2">
      <c r="D2806" s="226"/>
    </row>
    <row r="2807" spans="4:4" x14ac:dyDescent="0.2">
      <c r="D2807" s="226"/>
    </row>
    <row r="2808" spans="4:4" x14ac:dyDescent="0.2">
      <c r="D2808" s="226"/>
    </row>
    <row r="2809" spans="4:4" x14ac:dyDescent="0.2">
      <c r="D2809" s="226"/>
    </row>
    <row r="2810" spans="4:4" x14ac:dyDescent="0.2">
      <c r="D2810" s="226"/>
    </row>
    <row r="2811" spans="4:4" x14ac:dyDescent="0.2">
      <c r="D2811" s="226"/>
    </row>
    <row r="2812" spans="4:4" x14ac:dyDescent="0.2">
      <c r="D2812" s="226"/>
    </row>
    <row r="2813" spans="4:4" x14ac:dyDescent="0.2">
      <c r="D2813" s="226"/>
    </row>
    <row r="2814" spans="4:4" x14ac:dyDescent="0.2">
      <c r="D2814" s="226"/>
    </row>
    <row r="2815" spans="4:4" x14ac:dyDescent="0.2">
      <c r="D2815" s="226"/>
    </row>
    <row r="2816" spans="4:4" x14ac:dyDescent="0.2">
      <c r="D2816" s="226"/>
    </row>
    <row r="2817" spans="4:4" x14ac:dyDescent="0.2">
      <c r="D2817" s="226"/>
    </row>
    <row r="2818" spans="4:4" x14ac:dyDescent="0.2">
      <c r="D2818" s="226"/>
    </row>
    <row r="2819" spans="4:4" x14ac:dyDescent="0.2">
      <c r="D2819" s="226"/>
    </row>
    <row r="2820" spans="4:4" x14ac:dyDescent="0.2">
      <c r="D2820" s="226"/>
    </row>
    <row r="2821" spans="4:4" x14ac:dyDescent="0.2">
      <c r="D2821" s="226"/>
    </row>
    <row r="2822" spans="4:4" x14ac:dyDescent="0.2">
      <c r="D2822" s="226"/>
    </row>
    <row r="2823" spans="4:4" x14ac:dyDescent="0.2">
      <c r="D2823" s="226"/>
    </row>
    <row r="2824" spans="4:4" x14ac:dyDescent="0.2">
      <c r="D2824" s="226"/>
    </row>
    <row r="2825" spans="4:4" x14ac:dyDescent="0.2">
      <c r="D2825" s="226"/>
    </row>
    <row r="2826" spans="4:4" x14ac:dyDescent="0.2">
      <c r="D2826" s="226"/>
    </row>
    <row r="2827" spans="4:4" x14ac:dyDescent="0.2">
      <c r="D2827" s="226"/>
    </row>
    <row r="2828" spans="4:4" x14ac:dyDescent="0.2">
      <c r="D2828" s="226"/>
    </row>
    <row r="2829" spans="4:4" x14ac:dyDescent="0.2">
      <c r="D2829" s="226"/>
    </row>
    <row r="2830" spans="4:4" x14ac:dyDescent="0.2">
      <c r="D2830" s="226"/>
    </row>
    <row r="2831" spans="4:4" x14ac:dyDescent="0.2">
      <c r="D2831" s="226"/>
    </row>
    <row r="2832" spans="4:4" x14ac:dyDescent="0.2">
      <c r="D2832" s="226"/>
    </row>
    <row r="2833" spans="4:4" x14ac:dyDescent="0.2">
      <c r="D2833" s="226"/>
    </row>
    <row r="2834" spans="4:4" x14ac:dyDescent="0.2">
      <c r="D2834" s="226"/>
    </row>
    <row r="2835" spans="4:4" x14ac:dyDescent="0.2">
      <c r="D2835" s="226"/>
    </row>
    <row r="2836" spans="4:4" x14ac:dyDescent="0.2">
      <c r="D2836" s="226"/>
    </row>
    <row r="2837" spans="4:4" x14ac:dyDescent="0.2">
      <c r="D2837" s="226"/>
    </row>
    <row r="2838" spans="4:4" x14ac:dyDescent="0.2">
      <c r="D2838" s="226"/>
    </row>
    <row r="2839" spans="4:4" x14ac:dyDescent="0.2">
      <c r="D2839" s="226"/>
    </row>
    <row r="2840" spans="4:4" x14ac:dyDescent="0.2">
      <c r="D2840" s="226"/>
    </row>
    <row r="2841" spans="4:4" x14ac:dyDescent="0.2">
      <c r="D2841" s="226"/>
    </row>
    <row r="2842" spans="4:4" x14ac:dyDescent="0.2">
      <c r="D2842" s="226"/>
    </row>
    <row r="2843" spans="4:4" x14ac:dyDescent="0.2">
      <c r="D2843" s="226"/>
    </row>
    <row r="2844" spans="4:4" x14ac:dyDescent="0.2">
      <c r="D2844" s="226"/>
    </row>
    <row r="2845" spans="4:4" x14ac:dyDescent="0.2">
      <c r="D2845" s="226"/>
    </row>
    <row r="2846" spans="4:4" x14ac:dyDescent="0.2">
      <c r="D2846" s="226"/>
    </row>
    <row r="2847" spans="4:4" x14ac:dyDescent="0.2">
      <c r="D2847" s="226"/>
    </row>
    <row r="2848" spans="4:4" x14ac:dyDescent="0.2">
      <c r="D2848" s="226"/>
    </row>
    <row r="2849" spans="4:4" x14ac:dyDescent="0.2">
      <c r="D2849" s="226"/>
    </row>
    <row r="2850" spans="4:4" x14ac:dyDescent="0.2">
      <c r="D2850" s="226"/>
    </row>
    <row r="2851" spans="4:4" x14ac:dyDescent="0.2">
      <c r="D2851" s="226"/>
    </row>
    <row r="2852" spans="4:4" x14ac:dyDescent="0.2">
      <c r="D2852" s="226"/>
    </row>
    <row r="2853" spans="4:4" x14ac:dyDescent="0.2">
      <c r="D2853" s="226"/>
    </row>
    <row r="2854" spans="4:4" x14ac:dyDescent="0.2">
      <c r="D2854" s="226"/>
    </row>
    <row r="2855" spans="4:4" x14ac:dyDescent="0.2">
      <c r="D2855" s="226"/>
    </row>
    <row r="2856" spans="4:4" x14ac:dyDescent="0.2">
      <c r="D2856" s="226"/>
    </row>
    <row r="2857" spans="4:4" x14ac:dyDescent="0.2">
      <c r="D2857" s="226"/>
    </row>
    <row r="2858" spans="4:4" x14ac:dyDescent="0.2">
      <c r="D2858" s="226"/>
    </row>
    <row r="2859" spans="4:4" x14ac:dyDescent="0.2">
      <c r="D2859" s="226"/>
    </row>
    <row r="2860" spans="4:4" x14ac:dyDescent="0.2">
      <c r="D2860" s="226"/>
    </row>
    <row r="2861" spans="4:4" x14ac:dyDescent="0.2">
      <c r="D2861" s="226"/>
    </row>
    <row r="2862" spans="4:4" x14ac:dyDescent="0.2">
      <c r="D2862" s="226"/>
    </row>
    <row r="2863" spans="4:4" x14ac:dyDescent="0.2">
      <c r="D2863" s="226"/>
    </row>
    <row r="2864" spans="4:4" x14ac:dyDescent="0.2">
      <c r="D2864" s="226"/>
    </row>
    <row r="2865" spans="4:4" x14ac:dyDescent="0.2">
      <c r="D2865" s="226"/>
    </row>
    <row r="2866" spans="4:4" x14ac:dyDescent="0.2">
      <c r="D2866" s="226"/>
    </row>
    <row r="2867" spans="4:4" x14ac:dyDescent="0.2">
      <c r="D2867" s="226"/>
    </row>
    <row r="2868" spans="4:4" x14ac:dyDescent="0.2">
      <c r="D2868" s="226"/>
    </row>
    <row r="2869" spans="4:4" x14ac:dyDescent="0.2">
      <c r="D2869" s="226"/>
    </row>
    <row r="2870" spans="4:4" x14ac:dyDescent="0.2">
      <c r="D2870" s="226"/>
    </row>
    <row r="2871" spans="4:4" x14ac:dyDescent="0.2">
      <c r="D2871" s="226"/>
    </row>
    <row r="2872" spans="4:4" x14ac:dyDescent="0.2">
      <c r="D2872" s="226"/>
    </row>
    <row r="2873" spans="4:4" x14ac:dyDescent="0.2">
      <c r="D2873" s="226"/>
    </row>
    <row r="2874" spans="4:4" x14ac:dyDescent="0.2">
      <c r="D2874" s="226"/>
    </row>
    <row r="2875" spans="4:4" x14ac:dyDescent="0.2">
      <c r="D2875" s="226"/>
    </row>
    <row r="2876" spans="4:4" x14ac:dyDescent="0.2">
      <c r="D2876" s="226"/>
    </row>
    <row r="2877" spans="4:4" x14ac:dyDescent="0.2">
      <c r="D2877" s="226"/>
    </row>
    <row r="2878" spans="4:4" x14ac:dyDescent="0.2">
      <c r="D2878" s="226"/>
    </row>
    <row r="2879" spans="4:4" x14ac:dyDescent="0.2">
      <c r="D2879" s="226"/>
    </row>
    <row r="2880" spans="4:4" x14ac:dyDescent="0.2">
      <c r="D2880" s="226"/>
    </row>
    <row r="2881" spans="4:4" x14ac:dyDescent="0.2">
      <c r="D2881" s="226"/>
    </row>
    <row r="2882" spans="4:4" x14ac:dyDescent="0.2">
      <c r="D2882" s="226"/>
    </row>
    <row r="2883" spans="4:4" x14ac:dyDescent="0.2">
      <c r="D2883" s="226"/>
    </row>
    <row r="2884" spans="4:4" x14ac:dyDescent="0.2">
      <c r="D2884" s="226"/>
    </row>
    <row r="2885" spans="4:4" x14ac:dyDescent="0.2">
      <c r="D2885" s="226"/>
    </row>
    <row r="2886" spans="4:4" x14ac:dyDescent="0.2">
      <c r="D2886" s="226"/>
    </row>
    <row r="2887" spans="4:4" x14ac:dyDescent="0.2">
      <c r="D2887" s="226"/>
    </row>
    <row r="2888" spans="4:4" x14ac:dyDescent="0.2">
      <c r="D2888" s="226"/>
    </row>
    <row r="2889" spans="4:4" x14ac:dyDescent="0.2">
      <c r="D2889" s="226"/>
    </row>
    <row r="2890" spans="4:4" x14ac:dyDescent="0.2">
      <c r="D2890" s="226"/>
    </row>
    <row r="2891" spans="4:4" x14ac:dyDescent="0.2">
      <c r="D2891" s="226"/>
    </row>
    <row r="2892" spans="4:4" x14ac:dyDescent="0.2">
      <c r="D2892" s="226"/>
    </row>
    <row r="2893" spans="4:4" x14ac:dyDescent="0.2">
      <c r="D2893" s="226"/>
    </row>
    <row r="2894" spans="4:4" x14ac:dyDescent="0.2">
      <c r="D2894" s="226"/>
    </row>
    <row r="2895" spans="4:4" x14ac:dyDescent="0.2">
      <c r="D2895" s="226"/>
    </row>
    <row r="2896" spans="4:4" x14ac:dyDescent="0.2">
      <c r="D2896" s="226"/>
    </row>
    <row r="2897" spans="4:4" x14ac:dyDescent="0.2">
      <c r="D2897" s="226"/>
    </row>
    <row r="2898" spans="4:4" x14ac:dyDescent="0.2">
      <c r="D2898" s="226"/>
    </row>
    <row r="2899" spans="4:4" x14ac:dyDescent="0.2">
      <c r="D2899" s="226"/>
    </row>
    <row r="2900" spans="4:4" x14ac:dyDescent="0.2">
      <c r="D2900" s="226"/>
    </row>
    <row r="2901" spans="4:4" x14ac:dyDescent="0.2">
      <c r="D2901" s="226"/>
    </row>
    <row r="2902" spans="4:4" x14ac:dyDescent="0.2">
      <c r="D2902" s="226"/>
    </row>
    <row r="2903" spans="4:4" x14ac:dyDescent="0.2">
      <c r="D2903" s="226"/>
    </row>
    <row r="2904" spans="4:4" x14ac:dyDescent="0.2">
      <c r="D2904" s="226"/>
    </row>
    <row r="2905" spans="4:4" x14ac:dyDescent="0.2">
      <c r="D2905" s="226"/>
    </row>
    <row r="2906" spans="4:4" x14ac:dyDescent="0.2">
      <c r="D2906" s="226"/>
    </row>
    <row r="2907" spans="4:4" x14ac:dyDescent="0.2">
      <c r="D2907" s="226"/>
    </row>
    <row r="2908" spans="4:4" x14ac:dyDescent="0.2">
      <c r="D2908" s="226"/>
    </row>
    <row r="2909" spans="4:4" x14ac:dyDescent="0.2">
      <c r="D2909" s="226"/>
    </row>
    <row r="2910" spans="4:4" x14ac:dyDescent="0.2">
      <c r="D2910" s="226"/>
    </row>
    <row r="2911" spans="4:4" x14ac:dyDescent="0.2">
      <c r="D2911" s="226"/>
    </row>
    <row r="2912" spans="4:4" x14ac:dyDescent="0.2">
      <c r="D2912" s="226"/>
    </row>
    <row r="2913" spans="4:4" x14ac:dyDescent="0.2">
      <c r="D2913" s="226"/>
    </row>
    <row r="2914" spans="4:4" x14ac:dyDescent="0.2">
      <c r="D2914" s="226"/>
    </row>
    <row r="2915" spans="4:4" x14ac:dyDescent="0.2">
      <c r="D2915" s="226"/>
    </row>
    <row r="2916" spans="4:4" x14ac:dyDescent="0.2">
      <c r="D2916" s="226"/>
    </row>
    <row r="2917" spans="4:4" x14ac:dyDescent="0.2">
      <c r="D2917" s="226"/>
    </row>
    <row r="2918" spans="4:4" x14ac:dyDescent="0.2">
      <c r="D2918" s="226"/>
    </row>
    <row r="2919" spans="4:4" x14ac:dyDescent="0.2">
      <c r="D2919" s="226"/>
    </row>
    <row r="2920" spans="4:4" x14ac:dyDescent="0.2">
      <c r="D2920" s="226"/>
    </row>
    <row r="2921" spans="4:4" x14ac:dyDescent="0.2">
      <c r="D2921" s="226"/>
    </row>
    <row r="2922" spans="4:4" x14ac:dyDescent="0.2">
      <c r="D2922" s="226"/>
    </row>
    <row r="2923" spans="4:4" x14ac:dyDescent="0.2">
      <c r="D2923" s="226"/>
    </row>
    <row r="2924" spans="4:4" x14ac:dyDescent="0.2">
      <c r="D2924" s="226"/>
    </row>
    <row r="2925" spans="4:4" x14ac:dyDescent="0.2">
      <c r="D2925" s="226"/>
    </row>
    <row r="2926" spans="4:4" x14ac:dyDescent="0.2">
      <c r="D2926" s="226"/>
    </row>
    <row r="2927" spans="4:4" x14ac:dyDescent="0.2">
      <c r="D2927" s="226"/>
    </row>
    <row r="2928" spans="4:4" x14ac:dyDescent="0.2">
      <c r="D2928" s="226"/>
    </row>
    <row r="2929" spans="4:4" x14ac:dyDescent="0.2">
      <c r="D2929" s="226"/>
    </row>
    <row r="2930" spans="4:4" x14ac:dyDescent="0.2">
      <c r="D2930" s="226"/>
    </row>
    <row r="2931" spans="4:4" x14ac:dyDescent="0.2">
      <c r="D2931" s="226"/>
    </row>
    <row r="2932" spans="4:4" x14ac:dyDescent="0.2">
      <c r="D2932" s="226"/>
    </row>
    <row r="2933" spans="4:4" x14ac:dyDescent="0.2">
      <c r="D2933" s="226"/>
    </row>
    <row r="2934" spans="4:4" x14ac:dyDescent="0.2">
      <c r="D2934" s="226"/>
    </row>
    <row r="2935" spans="4:4" x14ac:dyDescent="0.2">
      <c r="D2935" s="226"/>
    </row>
    <row r="2936" spans="4:4" x14ac:dyDescent="0.2">
      <c r="D2936" s="226"/>
    </row>
    <row r="2937" spans="4:4" x14ac:dyDescent="0.2">
      <c r="D2937" s="226"/>
    </row>
    <row r="2938" spans="4:4" x14ac:dyDescent="0.2">
      <c r="D2938" s="226"/>
    </row>
    <row r="2939" spans="4:4" x14ac:dyDescent="0.2">
      <c r="D2939" s="226"/>
    </row>
    <row r="2940" spans="4:4" x14ac:dyDescent="0.2">
      <c r="D2940" s="226"/>
    </row>
    <row r="2941" spans="4:4" x14ac:dyDescent="0.2">
      <c r="D2941" s="226"/>
    </row>
    <row r="2942" spans="4:4" x14ac:dyDescent="0.2">
      <c r="D2942" s="226"/>
    </row>
    <row r="2943" spans="4:4" x14ac:dyDescent="0.2">
      <c r="D2943" s="226"/>
    </row>
    <row r="2944" spans="4:4" x14ac:dyDescent="0.2">
      <c r="D2944" s="226"/>
    </row>
    <row r="2945" spans="4:4" x14ac:dyDescent="0.2">
      <c r="D2945" s="226"/>
    </row>
    <row r="2946" spans="4:4" x14ac:dyDescent="0.2">
      <c r="D2946" s="226"/>
    </row>
    <row r="2947" spans="4:4" x14ac:dyDescent="0.2">
      <c r="D2947" s="226"/>
    </row>
    <row r="2948" spans="4:4" x14ac:dyDescent="0.2">
      <c r="D2948" s="226"/>
    </row>
    <row r="2949" spans="4:4" x14ac:dyDescent="0.2">
      <c r="D2949" s="226"/>
    </row>
    <row r="2950" spans="4:4" x14ac:dyDescent="0.2">
      <c r="D2950" s="226"/>
    </row>
    <row r="2951" spans="4:4" x14ac:dyDescent="0.2">
      <c r="D2951" s="226"/>
    </row>
    <row r="2952" spans="4:4" x14ac:dyDescent="0.2">
      <c r="D2952" s="226"/>
    </row>
    <row r="2953" spans="4:4" x14ac:dyDescent="0.2">
      <c r="D2953" s="226"/>
    </row>
    <row r="2954" spans="4:4" x14ac:dyDescent="0.2">
      <c r="D2954" s="226"/>
    </row>
    <row r="2955" spans="4:4" x14ac:dyDescent="0.2">
      <c r="D2955" s="226"/>
    </row>
    <row r="2956" spans="4:4" x14ac:dyDescent="0.2">
      <c r="D2956" s="226"/>
    </row>
    <row r="2957" spans="4:4" x14ac:dyDescent="0.2">
      <c r="D2957" s="226"/>
    </row>
    <row r="2958" spans="4:4" x14ac:dyDescent="0.2">
      <c r="D2958" s="226"/>
    </row>
    <row r="2959" spans="4:4" x14ac:dyDescent="0.2">
      <c r="D2959" s="226"/>
    </row>
    <row r="2960" spans="4:4" x14ac:dyDescent="0.2">
      <c r="D2960" s="226"/>
    </row>
    <row r="2961" spans="4:4" x14ac:dyDescent="0.2">
      <c r="D2961" s="226"/>
    </row>
    <row r="2962" spans="4:4" x14ac:dyDescent="0.2">
      <c r="D2962" s="226"/>
    </row>
    <row r="2963" spans="4:4" x14ac:dyDescent="0.2">
      <c r="D2963" s="226"/>
    </row>
    <row r="2964" spans="4:4" x14ac:dyDescent="0.2">
      <c r="D2964" s="226"/>
    </row>
    <row r="2965" spans="4:4" x14ac:dyDescent="0.2">
      <c r="D2965" s="226"/>
    </row>
    <row r="2966" spans="4:4" x14ac:dyDescent="0.2">
      <c r="D2966" s="226"/>
    </row>
    <row r="2967" spans="4:4" x14ac:dyDescent="0.2">
      <c r="D2967" s="226"/>
    </row>
    <row r="2968" spans="4:4" x14ac:dyDescent="0.2">
      <c r="D2968" s="226"/>
    </row>
    <row r="2969" spans="4:4" x14ac:dyDescent="0.2">
      <c r="D2969" s="226"/>
    </row>
    <row r="2970" spans="4:4" x14ac:dyDescent="0.2">
      <c r="D2970" s="226"/>
    </row>
    <row r="2971" spans="4:4" x14ac:dyDescent="0.2">
      <c r="D2971" s="226"/>
    </row>
    <row r="2972" spans="4:4" x14ac:dyDescent="0.2">
      <c r="D2972" s="226"/>
    </row>
    <row r="2973" spans="4:4" x14ac:dyDescent="0.2">
      <c r="D2973" s="226"/>
    </row>
    <row r="2974" spans="4:4" x14ac:dyDescent="0.2">
      <c r="D2974" s="226"/>
    </row>
    <row r="2975" spans="4:4" x14ac:dyDescent="0.2">
      <c r="D2975" s="226"/>
    </row>
    <row r="2976" spans="4:4" x14ac:dyDescent="0.2">
      <c r="D2976" s="226"/>
    </row>
    <row r="2977" spans="4:4" x14ac:dyDescent="0.2">
      <c r="D2977" s="226"/>
    </row>
    <row r="2978" spans="4:4" x14ac:dyDescent="0.2">
      <c r="D2978" s="226"/>
    </row>
    <row r="2979" spans="4:4" x14ac:dyDescent="0.2">
      <c r="D2979" s="226"/>
    </row>
    <row r="2980" spans="4:4" x14ac:dyDescent="0.2">
      <c r="D2980" s="226"/>
    </row>
    <row r="2981" spans="4:4" x14ac:dyDescent="0.2">
      <c r="D2981" s="226"/>
    </row>
    <row r="2982" spans="4:4" x14ac:dyDescent="0.2">
      <c r="D2982" s="226"/>
    </row>
    <row r="2983" spans="4:4" x14ac:dyDescent="0.2">
      <c r="D2983" s="226"/>
    </row>
    <row r="2984" spans="4:4" x14ac:dyDescent="0.2">
      <c r="D2984" s="226"/>
    </row>
    <row r="2985" spans="4:4" x14ac:dyDescent="0.2">
      <c r="D2985" s="226"/>
    </row>
    <row r="2986" spans="4:4" x14ac:dyDescent="0.2">
      <c r="D2986" s="226"/>
    </row>
    <row r="2987" spans="4:4" x14ac:dyDescent="0.2">
      <c r="D2987" s="226"/>
    </row>
    <row r="2988" spans="4:4" x14ac:dyDescent="0.2">
      <c r="D2988" s="226"/>
    </row>
    <row r="2989" spans="4:4" x14ac:dyDescent="0.2">
      <c r="D2989" s="226"/>
    </row>
    <row r="2990" spans="4:4" x14ac:dyDescent="0.2">
      <c r="D2990" s="226"/>
    </row>
    <row r="2991" spans="4:4" x14ac:dyDescent="0.2">
      <c r="D2991" s="226"/>
    </row>
    <row r="2992" spans="4:4" x14ac:dyDescent="0.2">
      <c r="D2992" s="226"/>
    </row>
    <row r="2993" spans="4:4" x14ac:dyDescent="0.2">
      <c r="D2993" s="226"/>
    </row>
    <row r="2994" spans="4:4" x14ac:dyDescent="0.2">
      <c r="D2994" s="226"/>
    </row>
    <row r="2995" spans="4:4" x14ac:dyDescent="0.2">
      <c r="D2995" s="226"/>
    </row>
    <row r="2996" spans="4:4" x14ac:dyDescent="0.2">
      <c r="D2996" s="226"/>
    </row>
    <row r="2997" spans="4:4" x14ac:dyDescent="0.2">
      <c r="D2997" s="226"/>
    </row>
    <row r="2998" spans="4:4" x14ac:dyDescent="0.2">
      <c r="D2998" s="226"/>
    </row>
    <row r="2999" spans="4:4" x14ac:dyDescent="0.2">
      <c r="D2999" s="226"/>
    </row>
    <row r="3000" spans="4:4" x14ac:dyDescent="0.2">
      <c r="D3000" s="226"/>
    </row>
    <row r="3001" spans="4:4" x14ac:dyDescent="0.2">
      <c r="D3001" s="226"/>
    </row>
    <row r="3002" spans="4:4" x14ac:dyDescent="0.2">
      <c r="D3002" s="226"/>
    </row>
    <row r="3003" spans="4:4" x14ac:dyDescent="0.2">
      <c r="D3003" s="226"/>
    </row>
    <row r="3004" spans="4:4" x14ac:dyDescent="0.2">
      <c r="D3004" s="226"/>
    </row>
    <row r="3005" spans="4:4" x14ac:dyDescent="0.2">
      <c r="D3005" s="226"/>
    </row>
    <row r="3006" spans="4:4" x14ac:dyDescent="0.2">
      <c r="D3006" s="226"/>
    </row>
    <row r="3007" spans="4:4" x14ac:dyDescent="0.2">
      <c r="D3007" s="226"/>
    </row>
    <row r="3008" spans="4:4" x14ac:dyDescent="0.2">
      <c r="D3008" s="226"/>
    </row>
    <row r="3009" spans="4:4" x14ac:dyDescent="0.2">
      <c r="D3009" s="226"/>
    </row>
    <row r="3010" spans="4:4" x14ac:dyDescent="0.2">
      <c r="D3010" s="226"/>
    </row>
    <row r="3011" spans="4:4" x14ac:dyDescent="0.2">
      <c r="D3011" s="226"/>
    </row>
    <row r="3012" spans="4:4" x14ac:dyDescent="0.2">
      <c r="D3012" s="226"/>
    </row>
    <row r="3013" spans="4:4" x14ac:dyDescent="0.2">
      <c r="D3013" s="226"/>
    </row>
    <row r="3014" spans="4:4" x14ac:dyDescent="0.2">
      <c r="D3014" s="226"/>
    </row>
    <row r="3015" spans="4:4" x14ac:dyDescent="0.2">
      <c r="D3015" s="226"/>
    </row>
    <row r="3016" spans="4:4" x14ac:dyDescent="0.2">
      <c r="D3016" s="226"/>
    </row>
    <row r="3017" spans="4:4" x14ac:dyDescent="0.2">
      <c r="D3017" s="226"/>
    </row>
    <row r="3018" spans="4:4" x14ac:dyDescent="0.2">
      <c r="D3018" s="226"/>
    </row>
    <row r="3019" spans="4:4" x14ac:dyDescent="0.2">
      <c r="D3019" s="226"/>
    </row>
    <row r="3020" spans="4:4" x14ac:dyDescent="0.2">
      <c r="D3020" s="226"/>
    </row>
    <row r="3021" spans="4:4" x14ac:dyDescent="0.2">
      <c r="D3021" s="226"/>
    </row>
    <row r="3022" spans="4:4" x14ac:dyDescent="0.2">
      <c r="D3022" s="226"/>
    </row>
    <row r="3023" spans="4:4" x14ac:dyDescent="0.2">
      <c r="D3023" s="226"/>
    </row>
    <row r="3024" spans="4:4" x14ac:dyDescent="0.2">
      <c r="D3024" s="226"/>
    </row>
    <row r="3025" spans="4:4" x14ac:dyDescent="0.2">
      <c r="D3025" s="226"/>
    </row>
    <row r="3026" spans="4:4" x14ac:dyDescent="0.2">
      <c r="D3026" s="226"/>
    </row>
    <row r="3027" spans="4:4" x14ac:dyDescent="0.2">
      <c r="D3027" s="226"/>
    </row>
    <row r="3028" spans="4:4" x14ac:dyDescent="0.2">
      <c r="D3028" s="226"/>
    </row>
    <row r="3029" spans="4:4" x14ac:dyDescent="0.2">
      <c r="D3029" s="226"/>
    </row>
    <row r="3030" spans="4:4" x14ac:dyDescent="0.2">
      <c r="D3030" s="226"/>
    </row>
    <row r="3031" spans="4:4" x14ac:dyDescent="0.2">
      <c r="D3031" s="226"/>
    </row>
    <row r="3032" spans="4:4" x14ac:dyDescent="0.2">
      <c r="D3032" s="226"/>
    </row>
    <row r="3033" spans="4:4" x14ac:dyDescent="0.2">
      <c r="D3033" s="226"/>
    </row>
    <row r="3034" spans="4:4" x14ac:dyDescent="0.2">
      <c r="D3034" s="226"/>
    </row>
    <row r="3035" spans="4:4" x14ac:dyDescent="0.2">
      <c r="D3035" s="226"/>
    </row>
    <row r="3036" spans="4:4" x14ac:dyDescent="0.2">
      <c r="D3036" s="226"/>
    </row>
    <row r="3037" spans="4:4" x14ac:dyDescent="0.2">
      <c r="D3037" s="226"/>
    </row>
    <row r="3038" spans="4:4" x14ac:dyDescent="0.2">
      <c r="D3038" s="226"/>
    </row>
    <row r="3039" spans="4:4" x14ac:dyDescent="0.2">
      <c r="D3039" s="226"/>
    </row>
    <row r="3040" spans="4:4" x14ac:dyDescent="0.2">
      <c r="D3040" s="226"/>
    </row>
    <row r="3041" spans="4:4" x14ac:dyDescent="0.2">
      <c r="D3041" s="226"/>
    </row>
    <row r="3042" spans="4:4" x14ac:dyDescent="0.2">
      <c r="D3042" s="226"/>
    </row>
    <row r="3043" spans="4:4" x14ac:dyDescent="0.2">
      <c r="D3043" s="226"/>
    </row>
    <row r="3044" spans="4:4" x14ac:dyDescent="0.2">
      <c r="D3044" s="226"/>
    </row>
    <row r="3045" spans="4:4" x14ac:dyDescent="0.2">
      <c r="D3045" s="226"/>
    </row>
    <row r="3046" spans="4:4" x14ac:dyDescent="0.2">
      <c r="D3046" s="226"/>
    </row>
    <row r="3047" spans="4:4" x14ac:dyDescent="0.2">
      <c r="D3047" s="226"/>
    </row>
    <row r="3048" spans="4:4" x14ac:dyDescent="0.2">
      <c r="D3048" s="226"/>
    </row>
    <row r="3049" spans="4:4" x14ac:dyDescent="0.2">
      <c r="D3049" s="226"/>
    </row>
    <row r="3050" spans="4:4" x14ac:dyDescent="0.2">
      <c r="D3050" s="226"/>
    </row>
    <row r="3051" spans="4:4" x14ac:dyDescent="0.2">
      <c r="D3051" s="226"/>
    </row>
    <row r="3052" spans="4:4" x14ac:dyDescent="0.2">
      <c r="D3052" s="226"/>
    </row>
    <row r="3053" spans="4:4" x14ac:dyDescent="0.2">
      <c r="D3053" s="226"/>
    </row>
    <row r="3054" spans="4:4" x14ac:dyDescent="0.2">
      <c r="D3054" s="226"/>
    </row>
    <row r="3055" spans="4:4" x14ac:dyDescent="0.2">
      <c r="D3055" s="226"/>
    </row>
    <row r="3056" spans="4:4" x14ac:dyDescent="0.2">
      <c r="D3056" s="226"/>
    </row>
    <row r="3057" spans="4:4" x14ac:dyDescent="0.2">
      <c r="D3057" s="226"/>
    </row>
    <row r="3058" spans="4:4" x14ac:dyDescent="0.2">
      <c r="D3058" s="226"/>
    </row>
    <row r="3059" spans="4:4" x14ac:dyDescent="0.2">
      <c r="D3059" s="226"/>
    </row>
    <row r="3060" spans="4:4" x14ac:dyDescent="0.2">
      <c r="D3060" s="226"/>
    </row>
    <row r="3061" spans="4:4" x14ac:dyDescent="0.2">
      <c r="D3061" s="226"/>
    </row>
    <row r="3062" spans="4:4" x14ac:dyDescent="0.2">
      <c r="D3062" s="226"/>
    </row>
    <row r="3063" spans="4:4" x14ac:dyDescent="0.2">
      <c r="D3063" s="226"/>
    </row>
    <row r="3064" spans="4:4" x14ac:dyDescent="0.2">
      <c r="D3064" s="226"/>
    </row>
    <row r="3065" spans="4:4" x14ac:dyDescent="0.2">
      <c r="D3065" s="226"/>
    </row>
    <row r="3066" spans="4:4" x14ac:dyDescent="0.2">
      <c r="D3066" s="226"/>
    </row>
    <row r="3067" spans="4:4" x14ac:dyDescent="0.2">
      <c r="D3067" s="226"/>
    </row>
    <row r="3068" spans="4:4" x14ac:dyDescent="0.2">
      <c r="D3068" s="226"/>
    </row>
    <row r="3069" spans="4:4" x14ac:dyDescent="0.2">
      <c r="D3069" s="226"/>
    </row>
    <row r="3070" spans="4:4" x14ac:dyDescent="0.2">
      <c r="D3070" s="226"/>
    </row>
    <row r="3071" spans="4:4" x14ac:dyDescent="0.2">
      <c r="D3071" s="226"/>
    </row>
    <row r="3072" spans="4:4" x14ac:dyDescent="0.2">
      <c r="D3072" s="226"/>
    </row>
    <row r="3073" spans="4:4" x14ac:dyDescent="0.2">
      <c r="D3073" s="226"/>
    </row>
    <row r="3074" spans="4:4" x14ac:dyDescent="0.2">
      <c r="D3074" s="226"/>
    </row>
    <row r="3075" spans="4:4" x14ac:dyDescent="0.2">
      <c r="D3075" s="226"/>
    </row>
    <row r="3076" spans="4:4" x14ac:dyDescent="0.2">
      <c r="D3076" s="226"/>
    </row>
    <row r="3077" spans="4:4" x14ac:dyDescent="0.2">
      <c r="D3077" s="226"/>
    </row>
    <row r="3078" spans="4:4" x14ac:dyDescent="0.2">
      <c r="D3078" s="226"/>
    </row>
    <row r="3079" spans="4:4" x14ac:dyDescent="0.2">
      <c r="D3079" s="226"/>
    </row>
    <row r="3080" spans="4:4" x14ac:dyDescent="0.2">
      <c r="D3080" s="226"/>
    </row>
    <row r="3081" spans="4:4" x14ac:dyDescent="0.2">
      <c r="D3081" s="226"/>
    </row>
    <row r="3082" spans="4:4" x14ac:dyDescent="0.2">
      <c r="D3082" s="226"/>
    </row>
    <row r="3083" spans="4:4" x14ac:dyDescent="0.2">
      <c r="D3083" s="226"/>
    </row>
    <row r="3084" spans="4:4" x14ac:dyDescent="0.2">
      <c r="D3084" s="226"/>
    </row>
    <row r="3085" spans="4:4" x14ac:dyDescent="0.2">
      <c r="D3085" s="226"/>
    </row>
    <row r="3086" spans="4:4" x14ac:dyDescent="0.2">
      <c r="D3086" s="226"/>
    </row>
    <row r="3087" spans="4:4" x14ac:dyDescent="0.2">
      <c r="D3087" s="226"/>
    </row>
    <row r="3088" spans="4:4" x14ac:dyDescent="0.2">
      <c r="D3088" s="226"/>
    </row>
    <row r="3089" spans="4:4" x14ac:dyDescent="0.2">
      <c r="D3089" s="226"/>
    </row>
    <row r="3090" spans="4:4" x14ac:dyDescent="0.2">
      <c r="D3090" s="226"/>
    </row>
    <row r="3091" spans="4:4" x14ac:dyDescent="0.2">
      <c r="D3091" s="226"/>
    </row>
    <row r="3092" spans="4:4" x14ac:dyDescent="0.2">
      <c r="D3092" s="226"/>
    </row>
    <row r="3093" spans="4:4" x14ac:dyDescent="0.2">
      <c r="D3093" s="226"/>
    </row>
    <row r="3094" spans="4:4" x14ac:dyDescent="0.2">
      <c r="D3094" s="226"/>
    </row>
    <row r="3095" spans="4:4" x14ac:dyDescent="0.2">
      <c r="D3095" s="226"/>
    </row>
    <row r="3096" spans="4:4" x14ac:dyDescent="0.2">
      <c r="D3096" s="226"/>
    </row>
    <row r="3097" spans="4:4" x14ac:dyDescent="0.2">
      <c r="D3097" s="226"/>
    </row>
    <row r="3098" spans="4:4" x14ac:dyDescent="0.2">
      <c r="D3098" s="226"/>
    </row>
    <row r="3099" spans="4:4" x14ac:dyDescent="0.2">
      <c r="D3099" s="226"/>
    </row>
    <row r="3100" spans="4:4" x14ac:dyDescent="0.2">
      <c r="D3100" s="226"/>
    </row>
    <row r="3101" spans="4:4" x14ac:dyDescent="0.2">
      <c r="D3101" s="226"/>
    </row>
    <row r="3102" spans="4:4" x14ac:dyDescent="0.2">
      <c r="D3102" s="226"/>
    </row>
    <row r="3103" spans="4:4" x14ac:dyDescent="0.2">
      <c r="D3103" s="226"/>
    </row>
    <row r="3104" spans="4:4" x14ac:dyDescent="0.2">
      <c r="D3104" s="226"/>
    </row>
    <row r="3105" spans="4:4" x14ac:dyDescent="0.2">
      <c r="D3105" s="226"/>
    </row>
    <row r="3106" spans="4:4" x14ac:dyDescent="0.2">
      <c r="D3106" s="226"/>
    </row>
    <row r="3107" spans="4:4" x14ac:dyDescent="0.2">
      <c r="D3107" s="226"/>
    </row>
    <row r="3108" spans="4:4" x14ac:dyDescent="0.2">
      <c r="D3108" s="226"/>
    </row>
    <row r="3109" spans="4:4" x14ac:dyDescent="0.2">
      <c r="D3109" s="226"/>
    </row>
    <row r="3110" spans="4:4" x14ac:dyDescent="0.2">
      <c r="D3110" s="226"/>
    </row>
    <row r="3111" spans="4:4" x14ac:dyDescent="0.2">
      <c r="D3111" s="226"/>
    </row>
    <row r="3112" spans="4:4" x14ac:dyDescent="0.2">
      <c r="D3112" s="226"/>
    </row>
    <row r="3113" spans="4:4" x14ac:dyDescent="0.2">
      <c r="D3113" s="226"/>
    </row>
    <row r="3114" spans="4:4" x14ac:dyDescent="0.2">
      <c r="D3114" s="226"/>
    </row>
    <row r="3115" spans="4:4" x14ac:dyDescent="0.2">
      <c r="D3115" s="226"/>
    </row>
    <row r="3116" spans="4:4" x14ac:dyDescent="0.2">
      <c r="D3116" s="226"/>
    </row>
    <row r="3117" spans="4:4" x14ac:dyDescent="0.2">
      <c r="D3117" s="226"/>
    </row>
    <row r="3118" spans="4:4" x14ac:dyDescent="0.2">
      <c r="D3118" s="226"/>
    </row>
    <row r="3119" spans="4:4" x14ac:dyDescent="0.2">
      <c r="D3119" s="226"/>
    </row>
    <row r="3120" spans="4:4" x14ac:dyDescent="0.2">
      <c r="D3120" s="226"/>
    </row>
    <row r="3121" spans="4:4" x14ac:dyDescent="0.2">
      <c r="D3121" s="226"/>
    </row>
    <row r="3122" spans="4:4" x14ac:dyDescent="0.2">
      <c r="D3122" s="226"/>
    </row>
    <row r="3123" spans="4:4" x14ac:dyDescent="0.2">
      <c r="D3123" s="226"/>
    </row>
    <row r="3124" spans="4:4" x14ac:dyDescent="0.2">
      <c r="D3124" s="226"/>
    </row>
    <row r="3125" spans="4:4" x14ac:dyDescent="0.2">
      <c r="D3125" s="226"/>
    </row>
    <row r="3126" spans="4:4" x14ac:dyDescent="0.2">
      <c r="D3126" s="226"/>
    </row>
    <row r="3127" spans="4:4" x14ac:dyDescent="0.2">
      <c r="D3127" s="226"/>
    </row>
    <row r="3128" spans="4:4" x14ac:dyDescent="0.2">
      <c r="D3128" s="226"/>
    </row>
    <row r="3129" spans="4:4" x14ac:dyDescent="0.2">
      <c r="D3129" s="226"/>
    </row>
    <row r="3130" spans="4:4" x14ac:dyDescent="0.2">
      <c r="D3130" s="226"/>
    </row>
    <row r="3131" spans="4:4" x14ac:dyDescent="0.2">
      <c r="D3131" s="226"/>
    </row>
    <row r="3132" spans="4:4" x14ac:dyDescent="0.2">
      <c r="D3132" s="226"/>
    </row>
    <row r="3133" spans="4:4" x14ac:dyDescent="0.2">
      <c r="D3133" s="226"/>
    </row>
    <row r="3134" spans="4:4" x14ac:dyDescent="0.2">
      <c r="D3134" s="226"/>
    </row>
    <row r="3135" spans="4:4" x14ac:dyDescent="0.2">
      <c r="D3135" s="226"/>
    </row>
    <row r="3136" spans="4:4" x14ac:dyDescent="0.2">
      <c r="D3136" s="226"/>
    </row>
    <row r="3137" spans="4:4" x14ac:dyDescent="0.2">
      <c r="D3137" s="226"/>
    </row>
    <row r="3138" spans="4:4" x14ac:dyDescent="0.2">
      <c r="D3138" s="226"/>
    </row>
    <row r="3139" spans="4:4" x14ac:dyDescent="0.2">
      <c r="D3139" s="226"/>
    </row>
    <row r="3140" spans="4:4" x14ac:dyDescent="0.2">
      <c r="D3140" s="226"/>
    </row>
    <row r="3141" spans="4:4" x14ac:dyDescent="0.2">
      <c r="D3141" s="226"/>
    </row>
    <row r="3142" spans="4:4" x14ac:dyDescent="0.2">
      <c r="D3142" s="226"/>
    </row>
    <row r="3143" spans="4:4" x14ac:dyDescent="0.2">
      <c r="D3143" s="226"/>
    </row>
    <row r="3144" spans="4:4" x14ac:dyDescent="0.2">
      <c r="D3144" s="226"/>
    </row>
    <row r="3145" spans="4:4" x14ac:dyDescent="0.2">
      <c r="D3145" s="226"/>
    </row>
    <row r="3146" spans="4:4" x14ac:dyDescent="0.2">
      <c r="D3146" s="226"/>
    </row>
    <row r="3147" spans="4:4" x14ac:dyDescent="0.2">
      <c r="D3147" s="226"/>
    </row>
    <row r="3148" spans="4:4" x14ac:dyDescent="0.2">
      <c r="D3148" s="226"/>
    </row>
    <row r="3149" spans="4:4" x14ac:dyDescent="0.2">
      <c r="D3149" s="226"/>
    </row>
    <row r="3150" spans="4:4" x14ac:dyDescent="0.2">
      <c r="D3150" s="226"/>
    </row>
    <row r="3151" spans="4:4" x14ac:dyDescent="0.2">
      <c r="D3151" s="226"/>
    </row>
    <row r="3152" spans="4:4" x14ac:dyDescent="0.2">
      <c r="D3152" s="226"/>
    </row>
    <row r="3153" spans="4:4" x14ac:dyDescent="0.2">
      <c r="D3153" s="226"/>
    </row>
    <row r="3154" spans="4:4" x14ac:dyDescent="0.2">
      <c r="D3154" s="226"/>
    </row>
    <row r="3155" spans="4:4" x14ac:dyDescent="0.2">
      <c r="D3155" s="226"/>
    </row>
    <row r="3156" spans="4:4" x14ac:dyDescent="0.2">
      <c r="D3156" s="226"/>
    </row>
    <row r="3157" spans="4:4" x14ac:dyDescent="0.2">
      <c r="D3157" s="226"/>
    </row>
    <row r="3158" spans="4:4" x14ac:dyDescent="0.2">
      <c r="D3158" s="226"/>
    </row>
    <row r="3159" spans="4:4" x14ac:dyDescent="0.2">
      <c r="D3159" s="226"/>
    </row>
    <row r="3160" spans="4:4" x14ac:dyDescent="0.2">
      <c r="D3160" s="226"/>
    </row>
    <row r="3161" spans="4:4" x14ac:dyDescent="0.2">
      <c r="D3161" s="226"/>
    </row>
    <row r="3162" spans="4:4" x14ac:dyDescent="0.2">
      <c r="D3162" s="226"/>
    </row>
    <row r="3163" spans="4:4" x14ac:dyDescent="0.2">
      <c r="D3163" s="226"/>
    </row>
    <row r="3164" spans="4:4" x14ac:dyDescent="0.2">
      <c r="D3164" s="226"/>
    </row>
    <row r="3165" spans="4:4" x14ac:dyDescent="0.2">
      <c r="D3165" s="226"/>
    </row>
    <row r="3166" spans="4:4" x14ac:dyDescent="0.2">
      <c r="D3166" s="226"/>
    </row>
    <row r="3167" spans="4:4" x14ac:dyDescent="0.2">
      <c r="D3167" s="226"/>
    </row>
    <row r="3168" spans="4:4" x14ac:dyDescent="0.2">
      <c r="D3168" s="226"/>
    </row>
    <row r="3169" spans="4:4" x14ac:dyDescent="0.2">
      <c r="D3169" s="226"/>
    </row>
    <row r="3170" spans="4:4" x14ac:dyDescent="0.2">
      <c r="D3170" s="226"/>
    </row>
    <row r="3171" spans="4:4" x14ac:dyDescent="0.2">
      <c r="D3171" s="226"/>
    </row>
    <row r="3172" spans="4:4" x14ac:dyDescent="0.2">
      <c r="D3172" s="226"/>
    </row>
    <row r="3173" spans="4:4" x14ac:dyDescent="0.2">
      <c r="D3173" s="226"/>
    </row>
    <row r="3174" spans="4:4" x14ac:dyDescent="0.2">
      <c r="D3174" s="226"/>
    </row>
    <row r="3175" spans="4:4" x14ac:dyDescent="0.2">
      <c r="D3175" s="226"/>
    </row>
    <row r="3176" spans="4:4" x14ac:dyDescent="0.2">
      <c r="D3176" s="226"/>
    </row>
    <row r="3177" spans="4:4" x14ac:dyDescent="0.2">
      <c r="D3177" s="226"/>
    </row>
    <row r="3178" spans="4:4" x14ac:dyDescent="0.2">
      <c r="D3178" s="226"/>
    </row>
    <row r="3179" spans="4:4" x14ac:dyDescent="0.2">
      <c r="D3179" s="226"/>
    </row>
    <row r="3180" spans="4:4" x14ac:dyDescent="0.2">
      <c r="D3180" s="226"/>
    </row>
    <row r="3181" spans="4:4" x14ac:dyDescent="0.2">
      <c r="D3181" s="226"/>
    </row>
    <row r="3182" spans="4:4" x14ac:dyDescent="0.2">
      <c r="D3182" s="226"/>
    </row>
    <row r="3183" spans="4:4" x14ac:dyDescent="0.2">
      <c r="D3183" s="226"/>
    </row>
    <row r="3184" spans="4:4" x14ac:dyDescent="0.2">
      <c r="D3184" s="226"/>
    </row>
    <row r="3185" spans="4:4" x14ac:dyDescent="0.2">
      <c r="D3185" s="226"/>
    </row>
    <row r="3186" spans="4:4" x14ac:dyDescent="0.2">
      <c r="D3186" s="226"/>
    </row>
    <row r="3187" spans="4:4" x14ac:dyDescent="0.2">
      <c r="D3187" s="226"/>
    </row>
    <row r="3188" spans="4:4" x14ac:dyDescent="0.2">
      <c r="D3188" s="226"/>
    </row>
    <row r="3189" spans="4:4" x14ac:dyDescent="0.2">
      <c r="D3189" s="226"/>
    </row>
    <row r="3190" spans="4:4" x14ac:dyDescent="0.2">
      <c r="D3190" s="226"/>
    </row>
    <row r="3191" spans="4:4" x14ac:dyDescent="0.2">
      <c r="D3191" s="226"/>
    </row>
    <row r="3192" spans="4:4" x14ac:dyDescent="0.2">
      <c r="D3192" s="226"/>
    </row>
    <row r="3193" spans="4:4" x14ac:dyDescent="0.2">
      <c r="D3193" s="226"/>
    </row>
    <row r="3194" spans="4:4" x14ac:dyDescent="0.2">
      <c r="D3194" s="226"/>
    </row>
    <row r="3195" spans="4:4" x14ac:dyDescent="0.2">
      <c r="D3195" s="226"/>
    </row>
    <row r="3196" spans="4:4" x14ac:dyDescent="0.2">
      <c r="D3196" s="226"/>
    </row>
    <row r="3197" spans="4:4" x14ac:dyDescent="0.2">
      <c r="D3197" s="226"/>
    </row>
    <row r="3198" spans="4:4" x14ac:dyDescent="0.2">
      <c r="D3198" s="226"/>
    </row>
    <row r="3199" spans="4:4" x14ac:dyDescent="0.2">
      <c r="D3199" s="226"/>
    </row>
    <row r="3200" spans="4:4" x14ac:dyDescent="0.2">
      <c r="D3200" s="226"/>
    </row>
    <row r="3201" spans="4:4" x14ac:dyDescent="0.2">
      <c r="D3201" s="226"/>
    </row>
    <row r="3202" spans="4:4" x14ac:dyDescent="0.2">
      <c r="D3202" s="226"/>
    </row>
    <row r="3203" spans="4:4" x14ac:dyDescent="0.2">
      <c r="D3203" s="226"/>
    </row>
    <row r="3204" spans="4:4" x14ac:dyDescent="0.2">
      <c r="D3204" s="226"/>
    </row>
    <row r="3205" spans="4:4" x14ac:dyDescent="0.2">
      <c r="D3205" s="226"/>
    </row>
    <row r="3206" spans="4:4" x14ac:dyDescent="0.2">
      <c r="D3206" s="226"/>
    </row>
    <row r="3207" spans="4:4" x14ac:dyDescent="0.2">
      <c r="D3207" s="226"/>
    </row>
    <row r="3208" spans="4:4" x14ac:dyDescent="0.2">
      <c r="D3208" s="226"/>
    </row>
    <row r="3209" spans="4:4" x14ac:dyDescent="0.2">
      <c r="D3209" s="226"/>
    </row>
    <row r="3210" spans="4:4" x14ac:dyDescent="0.2">
      <c r="D3210" s="226"/>
    </row>
    <row r="3211" spans="4:4" x14ac:dyDescent="0.2">
      <c r="D3211" s="226"/>
    </row>
    <row r="3212" spans="4:4" x14ac:dyDescent="0.2">
      <c r="D3212" s="226"/>
    </row>
    <row r="3213" spans="4:4" x14ac:dyDescent="0.2">
      <c r="D3213" s="226"/>
    </row>
    <row r="3214" spans="4:4" x14ac:dyDescent="0.2">
      <c r="D3214" s="226"/>
    </row>
    <row r="3215" spans="4:4" x14ac:dyDescent="0.2">
      <c r="D3215" s="226"/>
    </row>
    <row r="3216" spans="4:4" x14ac:dyDescent="0.2">
      <c r="D3216" s="226"/>
    </row>
    <row r="3217" spans="4:4" x14ac:dyDescent="0.2">
      <c r="D3217" s="226"/>
    </row>
    <row r="3218" spans="4:4" x14ac:dyDescent="0.2">
      <c r="D3218" s="226"/>
    </row>
    <row r="3219" spans="4:4" x14ac:dyDescent="0.2">
      <c r="D3219" s="226"/>
    </row>
    <row r="3220" spans="4:4" x14ac:dyDescent="0.2">
      <c r="D3220" s="226"/>
    </row>
    <row r="3221" spans="4:4" x14ac:dyDescent="0.2">
      <c r="D3221" s="226"/>
    </row>
    <row r="3222" spans="4:4" x14ac:dyDescent="0.2">
      <c r="D3222" s="226"/>
    </row>
    <row r="3223" spans="4:4" x14ac:dyDescent="0.2">
      <c r="D3223" s="226"/>
    </row>
    <row r="3224" spans="4:4" x14ac:dyDescent="0.2">
      <c r="D3224" s="226"/>
    </row>
    <row r="3225" spans="4:4" x14ac:dyDescent="0.2">
      <c r="D3225" s="226"/>
    </row>
    <row r="3226" spans="4:4" x14ac:dyDescent="0.2">
      <c r="D3226" s="226"/>
    </row>
    <row r="3227" spans="4:4" x14ac:dyDescent="0.2">
      <c r="D3227" s="226"/>
    </row>
    <row r="3228" spans="4:4" x14ac:dyDescent="0.2">
      <c r="D3228" s="226"/>
    </row>
    <row r="3229" spans="4:4" x14ac:dyDescent="0.2">
      <c r="D3229" s="226"/>
    </row>
    <row r="3230" spans="4:4" x14ac:dyDescent="0.2">
      <c r="D3230" s="226"/>
    </row>
    <row r="3231" spans="4:4" x14ac:dyDescent="0.2">
      <c r="D3231" s="226"/>
    </row>
    <row r="3232" spans="4:4" x14ac:dyDescent="0.2">
      <c r="D3232" s="226"/>
    </row>
    <row r="3233" spans="4:4" x14ac:dyDescent="0.2">
      <c r="D3233" s="226"/>
    </row>
    <row r="3234" spans="4:4" x14ac:dyDescent="0.2">
      <c r="D3234" s="226"/>
    </row>
    <row r="3235" spans="4:4" x14ac:dyDescent="0.2">
      <c r="D3235" s="226"/>
    </row>
    <row r="3236" spans="4:4" x14ac:dyDescent="0.2">
      <c r="D3236" s="226"/>
    </row>
    <row r="3237" spans="4:4" x14ac:dyDescent="0.2">
      <c r="D3237" s="226"/>
    </row>
    <row r="3238" spans="4:4" x14ac:dyDescent="0.2">
      <c r="D3238" s="226"/>
    </row>
    <row r="3239" spans="4:4" x14ac:dyDescent="0.2">
      <c r="D3239" s="226"/>
    </row>
    <row r="3240" spans="4:4" x14ac:dyDescent="0.2">
      <c r="D3240" s="226"/>
    </row>
    <row r="3241" spans="4:4" x14ac:dyDescent="0.2">
      <c r="D3241" s="226"/>
    </row>
    <row r="3242" spans="4:4" x14ac:dyDescent="0.2">
      <c r="D3242" s="226"/>
    </row>
    <row r="3243" spans="4:4" x14ac:dyDescent="0.2">
      <c r="D3243" s="226"/>
    </row>
    <row r="3244" spans="4:4" x14ac:dyDescent="0.2">
      <c r="D3244" s="226"/>
    </row>
    <row r="3245" spans="4:4" x14ac:dyDescent="0.2">
      <c r="D3245" s="226"/>
    </row>
    <row r="3246" spans="4:4" x14ac:dyDescent="0.2">
      <c r="D3246" s="226"/>
    </row>
    <row r="3247" spans="4:4" x14ac:dyDescent="0.2">
      <c r="D3247" s="226"/>
    </row>
    <row r="3248" spans="4:4" x14ac:dyDescent="0.2">
      <c r="D3248" s="226"/>
    </row>
    <row r="3249" spans="4:4" x14ac:dyDescent="0.2">
      <c r="D3249" s="226"/>
    </row>
    <row r="3250" spans="4:4" x14ac:dyDescent="0.2">
      <c r="D3250" s="226"/>
    </row>
    <row r="3251" spans="4:4" x14ac:dyDescent="0.2">
      <c r="D3251" s="226"/>
    </row>
    <row r="3252" spans="4:4" x14ac:dyDescent="0.2">
      <c r="D3252" s="226"/>
    </row>
    <row r="3253" spans="4:4" x14ac:dyDescent="0.2">
      <c r="D3253" s="226"/>
    </row>
    <row r="3254" spans="4:4" x14ac:dyDescent="0.2">
      <c r="D3254" s="226"/>
    </row>
    <row r="3255" spans="4:4" x14ac:dyDescent="0.2">
      <c r="D3255" s="226"/>
    </row>
    <row r="3256" spans="4:4" x14ac:dyDescent="0.2">
      <c r="D3256" s="226"/>
    </row>
    <row r="3257" spans="4:4" x14ac:dyDescent="0.2">
      <c r="D3257" s="226"/>
    </row>
    <row r="3258" spans="4:4" x14ac:dyDescent="0.2">
      <c r="D3258" s="226"/>
    </row>
    <row r="3259" spans="4:4" x14ac:dyDescent="0.2">
      <c r="D3259" s="226"/>
    </row>
    <row r="3260" spans="4:4" x14ac:dyDescent="0.2">
      <c r="D3260" s="226"/>
    </row>
    <row r="3261" spans="4:4" x14ac:dyDescent="0.2">
      <c r="D3261" s="226"/>
    </row>
    <row r="3262" spans="4:4" x14ac:dyDescent="0.2">
      <c r="D3262" s="226"/>
    </row>
    <row r="3263" spans="4:4" x14ac:dyDescent="0.2">
      <c r="D3263" s="226"/>
    </row>
    <row r="3264" spans="4:4" x14ac:dyDescent="0.2">
      <c r="D3264" s="226"/>
    </row>
    <row r="3265" spans="4:4" x14ac:dyDescent="0.2">
      <c r="D3265" s="226"/>
    </row>
    <row r="3266" spans="4:4" x14ac:dyDescent="0.2">
      <c r="D3266" s="226"/>
    </row>
    <row r="3267" spans="4:4" x14ac:dyDescent="0.2">
      <c r="D3267" s="226"/>
    </row>
    <row r="3268" spans="4:4" x14ac:dyDescent="0.2">
      <c r="D3268" s="226"/>
    </row>
    <row r="3269" spans="4:4" x14ac:dyDescent="0.2">
      <c r="D3269" s="226"/>
    </row>
    <row r="3270" spans="4:4" x14ac:dyDescent="0.2">
      <c r="D3270" s="226"/>
    </row>
    <row r="3271" spans="4:4" x14ac:dyDescent="0.2">
      <c r="D3271" s="226"/>
    </row>
    <row r="3272" spans="4:4" x14ac:dyDescent="0.2">
      <c r="D3272" s="226"/>
    </row>
    <row r="3273" spans="4:4" x14ac:dyDescent="0.2">
      <c r="D3273" s="226"/>
    </row>
    <row r="3274" spans="4:4" x14ac:dyDescent="0.2">
      <c r="D3274" s="226"/>
    </row>
    <row r="3275" spans="4:4" x14ac:dyDescent="0.2">
      <c r="D3275" s="226"/>
    </row>
    <row r="3276" spans="4:4" x14ac:dyDescent="0.2">
      <c r="D3276" s="226"/>
    </row>
    <row r="3277" spans="4:4" x14ac:dyDescent="0.2">
      <c r="D3277" s="226"/>
    </row>
    <row r="3278" spans="4:4" x14ac:dyDescent="0.2">
      <c r="D3278" s="226"/>
    </row>
    <row r="3279" spans="4:4" x14ac:dyDescent="0.2">
      <c r="D3279" s="226"/>
    </row>
    <row r="3280" spans="4:4" x14ac:dyDescent="0.2">
      <c r="D3280" s="226"/>
    </row>
    <row r="3281" spans="4:4" x14ac:dyDescent="0.2">
      <c r="D3281" s="226"/>
    </row>
    <row r="3282" spans="4:4" x14ac:dyDescent="0.2">
      <c r="D3282" s="226"/>
    </row>
    <row r="3283" spans="4:4" x14ac:dyDescent="0.2">
      <c r="D3283" s="226"/>
    </row>
    <row r="3284" spans="4:4" x14ac:dyDescent="0.2">
      <c r="D3284" s="226"/>
    </row>
    <row r="3285" spans="4:4" x14ac:dyDescent="0.2">
      <c r="D3285" s="226"/>
    </row>
    <row r="3286" spans="4:4" x14ac:dyDescent="0.2">
      <c r="D3286" s="226"/>
    </row>
    <row r="3287" spans="4:4" x14ac:dyDescent="0.2">
      <c r="D3287" s="226"/>
    </row>
    <row r="3288" spans="4:4" x14ac:dyDescent="0.2">
      <c r="D3288" s="226"/>
    </row>
    <row r="3289" spans="4:4" x14ac:dyDescent="0.2">
      <c r="D3289" s="226"/>
    </row>
    <row r="3290" spans="4:4" x14ac:dyDescent="0.2">
      <c r="D3290" s="226"/>
    </row>
    <row r="3291" spans="4:4" x14ac:dyDescent="0.2">
      <c r="D3291" s="226"/>
    </row>
    <row r="3292" spans="4:4" x14ac:dyDescent="0.2">
      <c r="D3292" s="226"/>
    </row>
    <row r="3293" spans="4:4" x14ac:dyDescent="0.2">
      <c r="D3293" s="226"/>
    </row>
    <row r="3294" spans="4:4" x14ac:dyDescent="0.2">
      <c r="D3294" s="226"/>
    </row>
    <row r="3295" spans="4:4" x14ac:dyDescent="0.2">
      <c r="D3295" s="226"/>
    </row>
    <row r="3296" spans="4:4" x14ac:dyDescent="0.2">
      <c r="D3296" s="226"/>
    </row>
    <row r="3297" spans="4:4" x14ac:dyDescent="0.2">
      <c r="D3297" s="226"/>
    </row>
    <row r="3298" spans="4:4" x14ac:dyDescent="0.2">
      <c r="D3298" s="226"/>
    </row>
    <row r="3299" spans="4:4" x14ac:dyDescent="0.2">
      <c r="D3299" s="226"/>
    </row>
    <row r="3300" spans="4:4" x14ac:dyDescent="0.2">
      <c r="D3300" s="226"/>
    </row>
    <row r="3301" spans="4:4" x14ac:dyDescent="0.2">
      <c r="D3301" s="226"/>
    </row>
    <row r="3302" spans="4:4" x14ac:dyDescent="0.2">
      <c r="D3302" s="226"/>
    </row>
    <row r="3303" spans="4:4" x14ac:dyDescent="0.2">
      <c r="D3303" s="226"/>
    </row>
    <row r="3304" spans="4:4" x14ac:dyDescent="0.2">
      <c r="D3304" s="226"/>
    </row>
    <row r="3305" spans="4:4" x14ac:dyDescent="0.2">
      <c r="D3305" s="226"/>
    </row>
    <row r="3306" spans="4:4" x14ac:dyDescent="0.2">
      <c r="D3306" s="226"/>
    </row>
    <row r="3307" spans="4:4" x14ac:dyDescent="0.2">
      <c r="D3307" s="226"/>
    </row>
    <row r="3308" spans="4:4" x14ac:dyDescent="0.2">
      <c r="D3308" s="226"/>
    </row>
    <row r="3309" spans="4:4" x14ac:dyDescent="0.2">
      <c r="D3309" s="226"/>
    </row>
    <row r="3310" spans="4:4" x14ac:dyDescent="0.2">
      <c r="D3310" s="226"/>
    </row>
    <row r="3311" spans="4:4" x14ac:dyDescent="0.2">
      <c r="D3311" s="226"/>
    </row>
    <row r="3312" spans="4:4" x14ac:dyDescent="0.2">
      <c r="D3312" s="226"/>
    </row>
    <row r="3313" spans="4:4" x14ac:dyDescent="0.2">
      <c r="D3313" s="226"/>
    </row>
    <row r="3314" spans="4:4" x14ac:dyDescent="0.2">
      <c r="D3314" s="226"/>
    </row>
    <row r="3315" spans="4:4" x14ac:dyDescent="0.2">
      <c r="D3315" s="226"/>
    </row>
    <row r="3316" spans="4:4" x14ac:dyDescent="0.2">
      <c r="D3316" s="226"/>
    </row>
    <row r="3317" spans="4:4" x14ac:dyDescent="0.2">
      <c r="D3317" s="226"/>
    </row>
    <row r="3318" spans="4:4" x14ac:dyDescent="0.2">
      <c r="D3318" s="226"/>
    </row>
    <row r="3319" spans="4:4" x14ac:dyDescent="0.2">
      <c r="D3319" s="226"/>
    </row>
    <row r="3320" spans="4:4" x14ac:dyDescent="0.2">
      <c r="D3320" s="226"/>
    </row>
    <row r="3321" spans="4:4" x14ac:dyDescent="0.2">
      <c r="D3321" s="226"/>
    </row>
    <row r="3322" spans="4:4" x14ac:dyDescent="0.2">
      <c r="D3322" s="226"/>
    </row>
    <row r="3323" spans="4:4" x14ac:dyDescent="0.2">
      <c r="D3323" s="226"/>
    </row>
    <row r="3324" spans="4:4" x14ac:dyDescent="0.2">
      <c r="D3324" s="226"/>
    </row>
    <row r="3325" spans="4:4" x14ac:dyDescent="0.2">
      <c r="D3325" s="226"/>
    </row>
    <row r="3326" spans="4:4" x14ac:dyDescent="0.2">
      <c r="D3326" s="226"/>
    </row>
    <row r="3327" spans="4:4" x14ac:dyDescent="0.2">
      <c r="D3327" s="226"/>
    </row>
    <row r="3328" spans="4:4" x14ac:dyDescent="0.2">
      <c r="D3328" s="226"/>
    </row>
    <row r="3329" spans="4:4" x14ac:dyDescent="0.2">
      <c r="D3329" s="226"/>
    </row>
    <row r="3330" spans="4:4" x14ac:dyDescent="0.2">
      <c r="D3330" s="226"/>
    </row>
    <row r="3331" spans="4:4" x14ac:dyDescent="0.2">
      <c r="D3331" s="226"/>
    </row>
    <row r="3332" spans="4:4" x14ac:dyDescent="0.2">
      <c r="D3332" s="226"/>
    </row>
    <row r="3333" spans="4:4" x14ac:dyDescent="0.2">
      <c r="D3333" s="226"/>
    </row>
    <row r="3334" spans="4:4" x14ac:dyDescent="0.2">
      <c r="D3334" s="226"/>
    </row>
    <row r="3335" spans="4:4" x14ac:dyDescent="0.2">
      <c r="D3335" s="226"/>
    </row>
    <row r="3336" spans="4:4" x14ac:dyDescent="0.2">
      <c r="D3336" s="226"/>
    </row>
    <row r="3337" spans="4:4" x14ac:dyDescent="0.2">
      <c r="D3337" s="226"/>
    </row>
    <row r="3338" spans="4:4" x14ac:dyDescent="0.2">
      <c r="D3338" s="226"/>
    </row>
    <row r="3339" spans="4:4" x14ac:dyDescent="0.2">
      <c r="D3339" s="226"/>
    </row>
    <row r="3340" spans="4:4" x14ac:dyDescent="0.2">
      <c r="D3340" s="226"/>
    </row>
    <row r="3341" spans="4:4" x14ac:dyDescent="0.2">
      <c r="D3341" s="226"/>
    </row>
    <row r="3342" spans="4:4" x14ac:dyDescent="0.2">
      <c r="D3342" s="226"/>
    </row>
    <row r="3343" spans="4:4" x14ac:dyDescent="0.2">
      <c r="D3343" s="226"/>
    </row>
    <row r="3344" spans="4:4" x14ac:dyDescent="0.2">
      <c r="D3344" s="226"/>
    </row>
    <row r="3345" spans="4:4" x14ac:dyDescent="0.2">
      <c r="D3345" s="226"/>
    </row>
    <row r="3346" spans="4:4" x14ac:dyDescent="0.2">
      <c r="D3346" s="226"/>
    </row>
    <row r="3347" spans="4:4" x14ac:dyDescent="0.2">
      <c r="D3347" s="226"/>
    </row>
    <row r="3348" spans="4:4" x14ac:dyDescent="0.2">
      <c r="D3348" s="226"/>
    </row>
    <row r="3349" spans="4:4" x14ac:dyDescent="0.2">
      <c r="D3349" s="226"/>
    </row>
    <row r="3350" spans="4:4" x14ac:dyDescent="0.2">
      <c r="D3350" s="226"/>
    </row>
    <row r="3351" spans="4:4" x14ac:dyDescent="0.2">
      <c r="D3351" s="226"/>
    </row>
    <row r="3352" spans="4:4" x14ac:dyDescent="0.2">
      <c r="D3352" s="226"/>
    </row>
    <row r="3353" spans="4:4" x14ac:dyDescent="0.2">
      <c r="D3353" s="226"/>
    </row>
    <row r="3354" spans="4:4" x14ac:dyDescent="0.2">
      <c r="D3354" s="226"/>
    </row>
    <row r="3355" spans="4:4" x14ac:dyDescent="0.2">
      <c r="D3355" s="226"/>
    </row>
    <row r="3356" spans="4:4" x14ac:dyDescent="0.2">
      <c r="D3356" s="226"/>
    </row>
    <row r="3357" spans="4:4" x14ac:dyDescent="0.2">
      <c r="D3357" s="226"/>
    </row>
    <row r="3358" spans="4:4" x14ac:dyDescent="0.2">
      <c r="D3358" s="226"/>
    </row>
    <row r="3359" spans="4:4" x14ac:dyDescent="0.2">
      <c r="D3359" s="226"/>
    </row>
    <row r="3360" spans="4:4" x14ac:dyDescent="0.2">
      <c r="D3360" s="226"/>
    </row>
    <row r="3361" spans="4:4" x14ac:dyDescent="0.2">
      <c r="D3361" s="226"/>
    </row>
    <row r="3362" spans="4:4" x14ac:dyDescent="0.2">
      <c r="D3362" s="226"/>
    </row>
    <row r="3363" spans="4:4" x14ac:dyDescent="0.2">
      <c r="D3363" s="226"/>
    </row>
    <row r="3364" spans="4:4" x14ac:dyDescent="0.2">
      <c r="D3364" s="226"/>
    </row>
    <row r="3365" spans="4:4" x14ac:dyDescent="0.2">
      <c r="D3365" s="226"/>
    </row>
    <row r="3366" spans="4:4" x14ac:dyDescent="0.2">
      <c r="D3366" s="226"/>
    </row>
    <row r="3367" spans="4:4" x14ac:dyDescent="0.2">
      <c r="D3367" s="226"/>
    </row>
    <row r="3368" spans="4:4" x14ac:dyDescent="0.2">
      <c r="D3368" s="226"/>
    </row>
    <row r="3369" spans="4:4" x14ac:dyDescent="0.2">
      <c r="D3369" s="226"/>
    </row>
    <row r="3370" spans="4:4" x14ac:dyDescent="0.2">
      <c r="D3370" s="226"/>
    </row>
    <row r="3371" spans="4:4" x14ac:dyDescent="0.2">
      <c r="D3371" s="226"/>
    </row>
    <row r="3372" spans="4:4" x14ac:dyDescent="0.2">
      <c r="D3372" s="226"/>
    </row>
    <row r="3373" spans="4:4" x14ac:dyDescent="0.2">
      <c r="D3373" s="226"/>
    </row>
    <row r="3374" spans="4:4" x14ac:dyDescent="0.2">
      <c r="D3374" s="226"/>
    </row>
    <row r="3375" spans="4:4" x14ac:dyDescent="0.2">
      <c r="D3375" s="226"/>
    </row>
    <row r="3376" spans="4:4" x14ac:dyDescent="0.2">
      <c r="D3376" s="226"/>
    </row>
    <row r="3377" spans="4:4" x14ac:dyDescent="0.2">
      <c r="D3377" s="226"/>
    </row>
    <row r="3378" spans="4:4" x14ac:dyDescent="0.2">
      <c r="D3378" s="226"/>
    </row>
    <row r="3379" spans="4:4" x14ac:dyDescent="0.2">
      <c r="D3379" s="226"/>
    </row>
    <row r="3380" spans="4:4" x14ac:dyDescent="0.2">
      <c r="D3380" s="226"/>
    </row>
    <row r="3381" spans="4:4" x14ac:dyDescent="0.2">
      <c r="D3381" s="226"/>
    </row>
    <row r="3382" spans="4:4" x14ac:dyDescent="0.2">
      <c r="D3382" s="226"/>
    </row>
    <row r="3383" spans="4:4" x14ac:dyDescent="0.2">
      <c r="D3383" s="226"/>
    </row>
    <row r="3384" spans="4:4" x14ac:dyDescent="0.2">
      <c r="D3384" s="226"/>
    </row>
    <row r="3385" spans="4:4" x14ac:dyDescent="0.2">
      <c r="D3385" s="226"/>
    </row>
    <row r="3386" spans="4:4" x14ac:dyDescent="0.2">
      <c r="D3386" s="226"/>
    </row>
    <row r="3387" spans="4:4" x14ac:dyDescent="0.2">
      <c r="D3387" s="226"/>
    </row>
    <row r="3388" spans="4:4" x14ac:dyDescent="0.2">
      <c r="D3388" s="226"/>
    </row>
    <row r="3389" spans="4:4" x14ac:dyDescent="0.2">
      <c r="D3389" s="226"/>
    </row>
    <row r="3390" spans="4:4" x14ac:dyDescent="0.2">
      <c r="D3390" s="226"/>
    </row>
    <row r="3391" spans="4:4" x14ac:dyDescent="0.2">
      <c r="D3391" s="226"/>
    </row>
    <row r="3392" spans="4:4" x14ac:dyDescent="0.2">
      <c r="D3392" s="226"/>
    </row>
    <row r="3393" spans="4:4" x14ac:dyDescent="0.2">
      <c r="D3393" s="226"/>
    </row>
    <row r="3394" spans="4:4" x14ac:dyDescent="0.2">
      <c r="D3394" s="226"/>
    </row>
    <row r="3395" spans="4:4" x14ac:dyDescent="0.2">
      <c r="D3395" s="226"/>
    </row>
    <row r="3396" spans="4:4" x14ac:dyDescent="0.2">
      <c r="D3396" s="226"/>
    </row>
    <row r="3397" spans="4:4" x14ac:dyDescent="0.2">
      <c r="D3397" s="226"/>
    </row>
    <row r="3398" spans="4:4" x14ac:dyDescent="0.2">
      <c r="D3398" s="226"/>
    </row>
    <row r="3399" spans="4:4" x14ac:dyDescent="0.2">
      <c r="D3399" s="226"/>
    </row>
    <row r="3400" spans="4:4" x14ac:dyDescent="0.2">
      <c r="D3400" s="226"/>
    </row>
    <row r="3401" spans="4:4" x14ac:dyDescent="0.2">
      <c r="D3401" s="226"/>
    </row>
    <row r="3402" spans="4:4" x14ac:dyDescent="0.2">
      <c r="D3402" s="226"/>
    </row>
    <row r="3403" spans="4:4" x14ac:dyDescent="0.2">
      <c r="D3403" s="226"/>
    </row>
    <row r="3404" spans="4:4" x14ac:dyDescent="0.2">
      <c r="D3404" s="226"/>
    </row>
    <row r="3405" spans="4:4" x14ac:dyDescent="0.2">
      <c r="D3405" s="226"/>
    </row>
    <row r="3406" spans="4:4" x14ac:dyDescent="0.2">
      <c r="D3406" s="226"/>
    </row>
    <row r="3407" spans="4:4" x14ac:dyDescent="0.2">
      <c r="D3407" s="226"/>
    </row>
    <row r="3408" spans="4:4" x14ac:dyDescent="0.2">
      <c r="D3408" s="226"/>
    </row>
    <row r="3409" spans="4:4" x14ac:dyDescent="0.2">
      <c r="D3409" s="226"/>
    </row>
    <row r="3410" spans="4:4" x14ac:dyDescent="0.2">
      <c r="D3410" s="226"/>
    </row>
    <row r="3411" spans="4:4" x14ac:dyDescent="0.2">
      <c r="D3411" s="226"/>
    </row>
    <row r="3412" spans="4:4" x14ac:dyDescent="0.2">
      <c r="D3412" s="226"/>
    </row>
    <row r="3413" spans="4:4" x14ac:dyDescent="0.2">
      <c r="D3413" s="226"/>
    </row>
    <row r="3414" spans="4:4" x14ac:dyDescent="0.2">
      <c r="D3414" s="226"/>
    </row>
    <row r="3415" spans="4:4" x14ac:dyDescent="0.2">
      <c r="D3415" s="226"/>
    </row>
    <row r="3416" spans="4:4" x14ac:dyDescent="0.2">
      <c r="D3416" s="226"/>
    </row>
    <row r="3417" spans="4:4" x14ac:dyDescent="0.2">
      <c r="D3417" s="226"/>
    </row>
    <row r="3418" spans="4:4" x14ac:dyDescent="0.2">
      <c r="D3418" s="226"/>
    </row>
    <row r="3419" spans="4:4" x14ac:dyDescent="0.2">
      <c r="D3419" s="226"/>
    </row>
    <row r="3420" spans="4:4" x14ac:dyDescent="0.2">
      <c r="D3420" s="226"/>
    </row>
    <row r="3421" spans="4:4" x14ac:dyDescent="0.2">
      <c r="D3421" s="226"/>
    </row>
    <row r="3422" spans="4:4" x14ac:dyDescent="0.2">
      <c r="D3422" s="226"/>
    </row>
    <row r="3423" spans="4:4" x14ac:dyDescent="0.2">
      <c r="D3423" s="226"/>
    </row>
    <row r="3424" spans="4:4" x14ac:dyDescent="0.2">
      <c r="D3424" s="226"/>
    </row>
    <row r="3425" spans="4:4" x14ac:dyDescent="0.2">
      <c r="D3425" s="226"/>
    </row>
    <row r="3426" spans="4:4" x14ac:dyDescent="0.2">
      <c r="D3426" s="226"/>
    </row>
    <row r="3427" spans="4:4" x14ac:dyDescent="0.2">
      <c r="D3427" s="226"/>
    </row>
    <row r="3428" spans="4:4" x14ac:dyDescent="0.2">
      <c r="D3428" s="226"/>
    </row>
    <row r="3429" spans="4:4" x14ac:dyDescent="0.2">
      <c r="D3429" s="226"/>
    </row>
    <row r="3430" spans="4:4" x14ac:dyDescent="0.2">
      <c r="D3430" s="226"/>
    </row>
    <row r="3431" spans="4:4" x14ac:dyDescent="0.2">
      <c r="D3431" s="226"/>
    </row>
    <row r="3432" spans="4:4" x14ac:dyDescent="0.2">
      <c r="D3432" s="226"/>
    </row>
    <row r="3433" spans="4:4" x14ac:dyDescent="0.2">
      <c r="D3433" s="226"/>
    </row>
    <row r="3434" spans="4:4" x14ac:dyDescent="0.2">
      <c r="D3434" s="226"/>
    </row>
    <row r="3435" spans="4:4" x14ac:dyDescent="0.2">
      <c r="D3435" s="226"/>
    </row>
    <row r="3436" spans="4:4" x14ac:dyDescent="0.2">
      <c r="D3436" s="226"/>
    </row>
    <row r="3437" spans="4:4" x14ac:dyDescent="0.2">
      <c r="D3437" s="226"/>
    </row>
    <row r="3438" spans="4:4" x14ac:dyDescent="0.2">
      <c r="D3438" s="226"/>
    </row>
    <row r="3439" spans="4:4" x14ac:dyDescent="0.2">
      <c r="D3439" s="226"/>
    </row>
    <row r="3440" spans="4:4" x14ac:dyDescent="0.2">
      <c r="D3440" s="226"/>
    </row>
    <row r="3441" spans="4:4" x14ac:dyDescent="0.2">
      <c r="D3441" s="226"/>
    </row>
    <row r="3442" spans="4:4" x14ac:dyDescent="0.2">
      <c r="D3442" s="226"/>
    </row>
    <row r="3443" spans="4:4" x14ac:dyDescent="0.2">
      <c r="D3443" s="226"/>
    </row>
    <row r="3444" spans="4:4" x14ac:dyDescent="0.2">
      <c r="D3444" s="226"/>
    </row>
    <row r="3445" spans="4:4" x14ac:dyDescent="0.2">
      <c r="D3445" s="226"/>
    </row>
    <row r="3446" spans="4:4" x14ac:dyDescent="0.2">
      <c r="D3446" s="226"/>
    </row>
    <row r="3447" spans="4:4" x14ac:dyDescent="0.2">
      <c r="D3447" s="226"/>
    </row>
    <row r="3448" spans="4:4" x14ac:dyDescent="0.2">
      <c r="D3448" s="226"/>
    </row>
    <row r="3449" spans="4:4" x14ac:dyDescent="0.2">
      <c r="D3449" s="226"/>
    </row>
    <row r="3450" spans="4:4" x14ac:dyDescent="0.2">
      <c r="D3450" s="226"/>
    </row>
    <row r="3451" spans="4:4" x14ac:dyDescent="0.2">
      <c r="D3451" s="226"/>
    </row>
    <row r="3452" spans="4:4" x14ac:dyDescent="0.2">
      <c r="D3452" s="226"/>
    </row>
    <row r="3453" spans="4:4" x14ac:dyDescent="0.2">
      <c r="D3453" s="226"/>
    </row>
    <row r="3454" spans="4:4" x14ac:dyDescent="0.2">
      <c r="D3454" s="226"/>
    </row>
    <row r="3455" spans="4:4" x14ac:dyDescent="0.2">
      <c r="D3455" s="226"/>
    </row>
    <row r="3456" spans="4:4" x14ac:dyDescent="0.2">
      <c r="D3456" s="226"/>
    </row>
    <row r="3457" spans="4:4" x14ac:dyDescent="0.2">
      <c r="D3457" s="226"/>
    </row>
    <row r="3458" spans="4:4" x14ac:dyDescent="0.2">
      <c r="D3458" s="226"/>
    </row>
    <row r="3459" spans="4:4" x14ac:dyDescent="0.2">
      <c r="D3459" s="226"/>
    </row>
    <row r="3460" spans="4:4" x14ac:dyDescent="0.2">
      <c r="D3460" s="226"/>
    </row>
    <row r="3461" spans="4:4" x14ac:dyDescent="0.2">
      <c r="D3461" s="226"/>
    </row>
    <row r="3462" spans="4:4" x14ac:dyDescent="0.2">
      <c r="D3462" s="226"/>
    </row>
    <row r="3463" spans="4:4" x14ac:dyDescent="0.2">
      <c r="D3463" s="226"/>
    </row>
    <row r="3464" spans="4:4" x14ac:dyDescent="0.2">
      <c r="D3464" s="226"/>
    </row>
    <row r="3465" spans="4:4" x14ac:dyDescent="0.2">
      <c r="D3465" s="226"/>
    </row>
    <row r="3466" spans="4:4" x14ac:dyDescent="0.2">
      <c r="D3466" s="226"/>
    </row>
    <row r="3467" spans="4:4" x14ac:dyDescent="0.2">
      <c r="D3467" s="226"/>
    </row>
    <row r="3468" spans="4:4" x14ac:dyDescent="0.2">
      <c r="D3468" s="226"/>
    </row>
    <row r="3469" spans="4:4" x14ac:dyDescent="0.2">
      <c r="D3469" s="226"/>
    </row>
    <row r="3470" spans="4:4" x14ac:dyDescent="0.2">
      <c r="D3470" s="226"/>
    </row>
    <row r="3471" spans="4:4" x14ac:dyDescent="0.2">
      <c r="D3471" s="226"/>
    </row>
    <row r="3472" spans="4:4" x14ac:dyDescent="0.2">
      <c r="D3472" s="226"/>
    </row>
    <row r="3473" spans="4:4" x14ac:dyDescent="0.2">
      <c r="D3473" s="226"/>
    </row>
    <row r="3474" spans="4:4" x14ac:dyDescent="0.2">
      <c r="D3474" s="226"/>
    </row>
    <row r="3475" spans="4:4" x14ac:dyDescent="0.2">
      <c r="D3475" s="226"/>
    </row>
    <row r="3476" spans="4:4" x14ac:dyDescent="0.2">
      <c r="D3476" s="226"/>
    </row>
    <row r="3477" spans="4:4" x14ac:dyDescent="0.2">
      <c r="D3477" s="226"/>
    </row>
    <row r="3478" spans="4:4" x14ac:dyDescent="0.2">
      <c r="D3478" s="226"/>
    </row>
    <row r="3479" spans="4:4" x14ac:dyDescent="0.2">
      <c r="D3479" s="226"/>
    </row>
    <row r="3480" spans="4:4" x14ac:dyDescent="0.2">
      <c r="D3480" s="226"/>
    </row>
    <row r="3481" spans="4:4" x14ac:dyDescent="0.2">
      <c r="D3481" s="226"/>
    </row>
    <row r="3482" spans="4:4" x14ac:dyDescent="0.2">
      <c r="D3482" s="226"/>
    </row>
    <row r="3483" spans="4:4" x14ac:dyDescent="0.2">
      <c r="D3483" s="226"/>
    </row>
    <row r="3484" spans="4:4" x14ac:dyDescent="0.2">
      <c r="D3484" s="226"/>
    </row>
    <row r="3485" spans="4:4" x14ac:dyDescent="0.2">
      <c r="D3485" s="226"/>
    </row>
    <row r="3486" spans="4:4" x14ac:dyDescent="0.2">
      <c r="D3486" s="226"/>
    </row>
    <row r="3487" spans="4:4" x14ac:dyDescent="0.2">
      <c r="D3487" s="226"/>
    </row>
    <row r="3488" spans="4:4" x14ac:dyDescent="0.2">
      <c r="D3488" s="226"/>
    </row>
    <row r="3489" spans="4:4" x14ac:dyDescent="0.2">
      <c r="D3489" s="226"/>
    </row>
    <row r="3490" spans="4:4" x14ac:dyDescent="0.2">
      <c r="D3490" s="226"/>
    </row>
    <row r="3491" spans="4:4" x14ac:dyDescent="0.2">
      <c r="D3491" s="226"/>
    </row>
    <row r="3492" spans="4:4" x14ac:dyDescent="0.2">
      <c r="D3492" s="226"/>
    </row>
    <row r="3493" spans="4:4" x14ac:dyDescent="0.2">
      <c r="D3493" s="226"/>
    </row>
    <row r="3494" spans="4:4" x14ac:dyDescent="0.2">
      <c r="D3494" s="226"/>
    </row>
    <row r="3495" spans="4:4" x14ac:dyDescent="0.2">
      <c r="D3495" s="226"/>
    </row>
    <row r="3496" spans="4:4" x14ac:dyDescent="0.2">
      <c r="D3496" s="226"/>
    </row>
    <row r="3497" spans="4:4" x14ac:dyDescent="0.2">
      <c r="D3497" s="226"/>
    </row>
    <row r="3498" spans="4:4" x14ac:dyDescent="0.2">
      <c r="D3498" s="226"/>
    </row>
    <row r="3499" spans="4:4" x14ac:dyDescent="0.2">
      <c r="D3499" s="226"/>
    </row>
    <row r="3500" spans="4:4" x14ac:dyDescent="0.2">
      <c r="D3500" s="226"/>
    </row>
    <row r="3501" spans="4:4" x14ac:dyDescent="0.2">
      <c r="D3501" s="226"/>
    </row>
    <row r="3502" spans="4:4" x14ac:dyDescent="0.2">
      <c r="D3502" s="226"/>
    </row>
    <row r="3503" spans="4:4" x14ac:dyDescent="0.2">
      <c r="D3503" s="226"/>
    </row>
    <row r="3504" spans="4:4" x14ac:dyDescent="0.2">
      <c r="D3504" s="226"/>
    </row>
    <row r="3505" spans="4:4" x14ac:dyDescent="0.2">
      <c r="D3505" s="226"/>
    </row>
    <row r="3506" spans="4:4" x14ac:dyDescent="0.2">
      <c r="D3506" s="226"/>
    </row>
    <row r="3507" spans="4:4" x14ac:dyDescent="0.2">
      <c r="D3507" s="226"/>
    </row>
    <row r="3508" spans="4:4" x14ac:dyDescent="0.2">
      <c r="D3508" s="226"/>
    </row>
    <row r="3509" spans="4:4" x14ac:dyDescent="0.2">
      <c r="D3509" s="226"/>
    </row>
    <row r="3510" spans="4:4" x14ac:dyDescent="0.2">
      <c r="D3510" s="226"/>
    </row>
    <row r="3511" spans="4:4" x14ac:dyDescent="0.2">
      <c r="D3511" s="226"/>
    </row>
    <row r="3512" spans="4:4" x14ac:dyDescent="0.2">
      <c r="D3512" s="226"/>
    </row>
    <row r="3513" spans="4:4" x14ac:dyDescent="0.2">
      <c r="D3513" s="226"/>
    </row>
    <row r="3514" spans="4:4" x14ac:dyDescent="0.2">
      <c r="D3514" s="226"/>
    </row>
    <row r="3515" spans="4:4" x14ac:dyDescent="0.2">
      <c r="D3515" s="226"/>
    </row>
    <row r="3516" spans="4:4" x14ac:dyDescent="0.2">
      <c r="D3516" s="226"/>
    </row>
    <row r="3517" spans="4:4" x14ac:dyDescent="0.2">
      <c r="D3517" s="226"/>
    </row>
    <row r="3518" spans="4:4" x14ac:dyDescent="0.2">
      <c r="D3518" s="226"/>
    </row>
    <row r="3519" spans="4:4" x14ac:dyDescent="0.2">
      <c r="D3519" s="226"/>
    </row>
    <row r="3520" spans="4:4" x14ac:dyDescent="0.2">
      <c r="D3520" s="226"/>
    </row>
    <row r="3521" spans="4:4" x14ac:dyDescent="0.2">
      <c r="D3521" s="226"/>
    </row>
    <row r="3522" spans="4:4" x14ac:dyDescent="0.2">
      <c r="D3522" s="226"/>
    </row>
    <row r="3523" spans="4:4" x14ac:dyDescent="0.2">
      <c r="D3523" s="226"/>
    </row>
    <row r="3524" spans="4:4" x14ac:dyDescent="0.2">
      <c r="D3524" s="226"/>
    </row>
    <row r="3525" spans="4:4" x14ac:dyDescent="0.2">
      <c r="D3525" s="226"/>
    </row>
    <row r="3526" spans="4:4" x14ac:dyDescent="0.2">
      <c r="D3526" s="226"/>
    </row>
    <row r="3527" spans="4:4" x14ac:dyDescent="0.2">
      <c r="D3527" s="226"/>
    </row>
    <row r="3528" spans="4:4" x14ac:dyDescent="0.2">
      <c r="D3528" s="226"/>
    </row>
    <row r="3529" spans="4:4" x14ac:dyDescent="0.2">
      <c r="D3529" s="226"/>
    </row>
    <row r="3530" spans="4:4" x14ac:dyDescent="0.2">
      <c r="D3530" s="226"/>
    </row>
    <row r="3531" spans="4:4" x14ac:dyDescent="0.2">
      <c r="D3531" s="226"/>
    </row>
    <row r="3532" spans="4:4" x14ac:dyDescent="0.2">
      <c r="D3532" s="226"/>
    </row>
    <row r="3533" spans="4:4" x14ac:dyDescent="0.2">
      <c r="D3533" s="226"/>
    </row>
    <row r="3534" spans="4:4" x14ac:dyDescent="0.2">
      <c r="D3534" s="226"/>
    </row>
    <row r="3535" spans="4:4" x14ac:dyDescent="0.2">
      <c r="D3535" s="226"/>
    </row>
    <row r="3536" spans="4:4" x14ac:dyDescent="0.2">
      <c r="D3536" s="226"/>
    </row>
    <row r="3537" spans="4:4" x14ac:dyDescent="0.2">
      <c r="D3537" s="226"/>
    </row>
    <row r="3538" spans="4:4" x14ac:dyDescent="0.2">
      <c r="D3538" s="226"/>
    </row>
    <row r="3539" spans="4:4" x14ac:dyDescent="0.2">
      <c r="D3539" s="226"/>
    </row>
    <row r="3540" spans="4:4" x14ac:dyDescent="0.2">
      <c r="D3540" s="226"/>
    </row>
    <row r="3541" spans="4:4" x14ac:dyDescent="0.2">
      <c r="D3541" s="226"/>
    </row>
    <row r="3542" spans="4:4" x14ac:dyDescent="0.2">
      <c r="D3542" s="226"/>
    </row>
    <row r="3543" spans="4:4" x14ac:dyDescent="0.2">
      <c r="D3543" s="226"/>
    </row>
    <row r="3544" spans="4:4" x14ac:dyDescent="0.2">
      <c r="D3544" s="226"/>
    </row>
    <row r="3545" spans="4:4" x14ac:dyDescent="0.2">
      <c r="D3545" s="226"/>
    </row>
    <row r="3546" spans="4:4" x14ac:dyDescent="0.2">
      <c r="D3546" s="226"/>
    </row>
    <row r="3547" spans="4:4" x14ac:dyDescent="0.2">
      <c r="D3547" s="226"/>
    </row>
    <row r="3548" spans="4:4" x14ac:dyDescent="0.2">
      <c r="D3548" s="226"/>
    </row>
    <row r="3549" spans="4:4" x14ac:dyDescent="0.2">
      <c r="D3549" s="226"/>
    </row>
    <row r="3550" spans="4:4" x14ac:dyDescent="0.2">
      <c r="D3550" s="226"/>
    </row>
    <row r="3551" spans="4:4" x14ac:dyDescent="0.2">
      <c r="D3551" s="226"/>
    </row>
    <row r="3552" spans="4:4" x14ac:dyDescent="0.2">
      <c r="D3552" s="226"/>
    </row>
    <row r="3553" spans="4:4" x14ac:dyDescent="0.2">
      <c r="D3553" s="226"/>
    </row>
    <row r="3554" spans="4:4" x14ac:dyDescent="0.2">
      <c r="D3554" s="226"/>
    </row>
    <row r="3555" spans="4:4" x14ac:dyDescent="0.2">
      <c r="D3555" s="226"/>
    </row>
    <row r="3556" spans="4:4" x14ac:dyDescent="0.2">
      <c r="D3556" s="226"/>
    </row>
    <row r="3557" spans="4:4" x14ac:dyDescent="0.2">
      <c r="D3557" s="226"/>
    </row>
    <row r="3558" spans="4:4" x14ac:dyDescent="0.2">
      <c r="D3558" s="226"/>
    </row>
    <row r="3559" spans="4:4" x14ac:dyDescent="0.2">
      <c r="D3559" s="226"/>
    </row>
    <row r="3560" spans="4:4" x14ac:dyDescent="0.2">
      <c r="D3560" s="226"/>
    </row>
    <row r="3561" spans="4:4" x14ac:dyDescent="0.2">
      <c r="D3561" s="226"/>
    </row>
    <row r="3562" spans="4:4" x14ac:dyDescent="0.2">
      <c r="D3562" s="226"/>
    </row>
    <row r="3563" spans="4:4" x14ac:dyDescent="0.2">
      <c r="D3563" s="226"/>
    </row>
    <row r="3564" spans="4:4" x14ac:dyDescent="0.2">
      <c r="D3564" s="226"/>
    </row>
    <row r="3565" spans="4:4" x14ac:dyDescent="0.2">
      <c r="D3565" s="226"/>
    </row>
    <row r="3566" spans="4:4" x14ac:dyDescent="0.2">
      <c r="D3566" s="226"/>
    </row>
    <row r="3567" spans="4:4" x14ac:dyDescent="0.2">
      <c r="D3567" s="226"/>
    </row>
    <row r="3568" spans="4:4" x14ac:dyDescent="0.2">
      <c r="D3568" s="226"/>
    </row>
    <row r="3569" spans="4:4" x14ac:dyDescent="0.2">
      <c r="D3569" s="226"/>
    </row>
    <row r="3570" spans="4:4" x14ac:dyDescent="0.2">
      <c r="D3570" s="226"/>
    </row>
    <row r="3571" spans="4:4" x14ac:dyDescent="0.2">
      <c r="D3571" s="226"/>
    </row>
    <row r="3572" spans="4:4" x14ac:dyDescent="0.2">
      <c r="D3572" s="226"/>
    </row>
    <row r="3573" spans="4:4" x14ac:dyDescent="0.2">
      <c r="D3573" s="226"/>
    </row>
    <row r="3574" spans="4:4" x14ac:dyDescent="0.2">
      <c r="D3574" s="226"/>
    </row>
    <row r="3575" spans="4:4" x14ac:dyDescent="0.2">
      <c r="D3575" s="226"/>
    </row>
    <row r="3576" spans="4:4" x14ac:dyDescent="0.2">
      <c r="D3576" s="226"/>
    </row>
    <row r="3577" spans="4:4" x14ac:dyDescent="0.2">
      <c r="D3577" s="226"/>
    </row>
    <row r="3578" spans="4:4" x14ac:dyDescent="0.2">
      <c r="D3578" s="226"/>
    </row>
    <row r="3579" spans="4:4" x14ac:dyDescent="0.2">
      <c r="D3579" s="226"/>
    </row>
    <row r="3580" spans="4:4" x14ac:dyDescent="0.2">
      <c r="D3580" s="226"/>
    </row>
    <row r="3581" spans="4:4" x14ac:dyDescent="0.2">
      <c r="D3581" s="226"/>
    </row>
    <row r="3582" spans="4:4" x14ac:dyDescent="0.2">
      <c r="D3582" s="226"/>
    </row>
    <row r="3583" spans="4:4" x14ac:dyDescent="0.2">
      <c r="D3583" s="226"/>
    </row>
    <row r="3584" spans="4:4" x14ac:dyDescent="0.2">
      <c r="D3584" s="226"/>
    </row>
    <row r="3585" spans="4:4" x14ac:dyDescent="0.2">
      <c r="D3585" s="226"/>
    </row>
    <row r="3586" spans="4:4" x14ac:dyDescent="0.2">
      <c r="D3586" s="226"/>
    </row>
    <row r="3587" spans="4:4" x14ac:dyDescent="0.2">
      <c r="D3587" s="226"/>
    </row>
    <row r="3588" spans="4:4" x14ac:dyDescent="0.2">
      <c r="D3588" s="226"/>
    </row>
    <row r="3589" spans="4:4" x14ac:dyDescent="0.2">
      <c r="D3589" s="226"/>
    </row>
    <row r="3590" spans="4:4" x14ac:dyDescent="0.2">
      <c r="D3590" s="226"/>
    </row>
    <row r="3591" spans="4:4" x14ac:dyDescent="0.2">
      <c r="D3591" s="226"/>
    </row>
    <row r="3592" spans="4:4" x14ac:dyDescent="0.2">
      <c r="D3592" s="226"/>
    </row>
    <row r="3593" spans="4:4" x14ac:dyDescent="0.2">
      <c r="D3593" s="226"/>
    </row>
    <row r="3594" spans="4:4" x14ac:dyDescent="0.2">
      <c r="D3594" s="226"/>
    </row>
    <row r="3595" spans="4:4" x14ac:dyDescent="0.2">
      <c r="D3595" s="226"/>
    </row>
    <row r="3596" spans="4:4" x14ac:dyDescent="0.2">
      <c r="D3596" s="226"/>
    </row>
    <row r="3597" spans="4:4" x14ac:dyDescent="0.2">
      <c r="D3597" s="226"/>
    </row>
    <row r="3598" spans="4:4" x14ac:dyDescent="0.2">
      <c r="D3598" s="226"/>
    </row>
    <row r="3599" spans="4:4" x14ac:dyDescent="0.2">
      <c r="D3599" s="226"/>
    </row>
    <row r="3600" spans="4:4" x14ac:dyDescent="0.2">
      <c r="D3600" s="226"/>
    </row>
    <row r="3601" spans="4:4" x14ac:dyDescent="0.2">
      <c r="D3601" s="226"/>
    </row>
    <row r="3602" spans="4:4" x14ac:dyDescent="0.2">
      <c r="D3602" s="226"/>
    </row>
    <row r="3603" spans="4:4" x14ac:dyDescent="0.2">
      <c r="D3603" s="226"/>
    </row>
    <row r="3604" spans="4:4" x14ac:dyDescent="0.2">
      <c r="D3604" s="226"/>
    </row>
    <row r="3605" spans="4:4" x14ac:dyDescent="0.2">
      <c r="D3605" s="226"/>
    </row>
    <row r="3606" spans="4:4" x14ac:dyDescent="0.2">
      <c r="D3606" s="226"/>
    </row>
    <row r="3607" spans="4:4" x14ac:dyDescent="0.2">
      <c r="D3607" s="226"/>
    </row>
    <row r="3608" spans="4:4" x14ac:dyDescent="0.2">
      <c r="D3608" s="226"/>
    </row>
    <row r="3609" spans="4:4" x14ac:dyDescent="0.2">
      <c r="D3609" s="226"/>
    </row>
    <row r="3610" spans="4:4" x14ac:dyDescent="0.2">
      <c r="D3610" s="226"/>
    </row>
    <row r="3611" spans="4:4" x14ac:dyDescent="0.2">
      <c r="D3611" s="226"/>
    </row>
    <row r="3612" spans="4:4" x14ac:dyDescent="0.2">
      <c r="D3612" s="226"/>
    </row>
    <row r="3613" spans="4:4" x14ac:dyDescent="0.2">
      <c r="D3613" s="226"/>
    </row>
    <row r="3614" spans="4:4" x14ac:dyDescent="0.2">
      <c r="D3614" s="226"/>
    </row>
    <row r="3615" spans="4:4" x14ac:dyDescent="0.2">
      <c r="D3615" s="226"/>
    </row>
    <row r="3616" spans="4:4" x14ac:dyDescent="0.2">
      <c r="D3616" s="226"/>
    </row>
    <row r="3617" spans="4:4" x14ac:dyDescent="0.2">
      <c r="D3617" s="226"/>
    </row>
    <row r="3618" spans="4:4" x14ac:dyDescent="0.2">
      <c r="D3618" s="226"/>
    </row>
    <row r="3619" spans="4:4" x14ac:dyDescent="0.2">
      <c r="D3619" s="226"/>
    </row>
    <row r="3620" spans="4:4" x14ac:dyDescent="0.2">
      <c r="D3620" s="226"/>
    </row>
    <row r="3621" spans="4:4" x14ac:dyDescent="0.2">
      <c r="D3621" s="226"/>
    </row>
    <row r="3622" spans="4:4" x14ac:dyDescent="0.2">
      <c r="D3622" s="226"/>
    </row>
    <row r="3623" spans="4:4" x14ac:dyDescent="0.2">
      <c r="D3623" s="226"/>
    </row>
    <row r="3624" spans="4:4" x14ac:dyDescent="0.2">
      <c r="D3624" s="226"/>
    </row>
    <row r="3625" spans="4:4" x14ac:dyDescent="0.2">
      <c r="D3625" s="226"/>
    </row>
    <row r="3626" spans="4:4" x14ac:dyDescent="0.2">
      <c r="D3626" s="226"/>
    </row>
    <row r="3627" spans="4:4" x14ac:dyDescent="0.2">
      <c r="D3627" s="226"/>
    </row>
    <row r="3628" spans="4:4" x14ac:dyDescent="0.2">
      <c r="D3628" s="226"/>
    </row>
    <row r="3629" spans="4:4" x14ac:dyDescent="0.2">
      <c r="D3629" s="226"/>
    </row>
    <row r="3630" spans="4:4" x14ac:dyDescent="0.2">
      <c r="D3630" s="226"/>
    </row>
    <row r="3631" spans="4:4" x14ac:dyDescent="0.2">
      <c r="D3631" s="226"/>
    </row>
    <row r="3632" spans="4:4" x14ac:dyDescent="0.2">
      <c r="D3632" s="226"/>
    </row>
    <row r="3633" spans="4:4" x14ac:dyDescent="0.2">
      <c r="D3633" s="226"/>
    </row>
    <row r="3634" spans="4:4" x14ac:dyDescent="0.2">
      <c r="D3634" s="226"/>
    </row>
    <row r="3635" spans="4:4" x14ac:dyDescent="0.2">
      <c r="D3635" s="226"/>
    </row>
    <row r="3636" spans="4:4" x14ac:dyDescent="0.2">
      <c r="D3636" s="226"/>
    </row>
    <row r="3637" spans="4:4" x14ac:dyDescent="0.2">
      <c r="D3637" s="226"/>
    </row>
    <row r="3638" spans="4:4" x14ac:dyDescent="0.2">
      <c r="D3638" s="226"/>
    </row>
    <row r="3639" spans="4:4" x14ac:dyDescent="0.2">
      <c r="D3639" s="226"/>
    </row>
    <row r="3640" spans="4:4" x14ac:dyDescent="0.2">
      <c r="D3640" s="226"/>
    </row>
    <row r="3641" spans="4:4" x14ac:dyDescent="0.2">
      <c r="D3641" s="226"/>
    </row>
    <row r="3642" spans="4:4" x14ac:dyDescent="0.2">
      <c r="D3642" s="226"/>
    </row>
    <row r="3643" spans="4:4" x14ac:dyDescent="0.2">
      <c r="D3643" s="226"/>
    </row>
    <row r="3644" spans="4:4" x14ac:dyDescent="0.2">
      <c r="D3644" s="226"/>
    </row>
    <row r="3645" spans="4:4" x14ac:dyDescent="0.2">
      <c r="D3645" s="226"/>
    </row>
    <row r="3646" spans="4:4" x14ac:dyDescent="0.2">
      <c r="D3646" s="226"/>
    </row>
    <row r="3647" spans="4:4" x14ac:dyDescent="0.2">
      <c r="D3647" s="226"/>
    </row>
    <row r="3648" spans="4:4" x14ac:dyDescent="0.2">
      <c r="D3648" s="226"/>
    </row>
    <row r="3649" spans="4:4" x14ac:dyDescent="0.2">
      <c r="D3649" s="226"/>
    </row>
    <row r="3650" spans="4:4" x14ac:dyDescent="0.2">
      <c r="D3650" s="226"/>
    </row>
    <row r="3651" spans="4:4" x14ac:dyDescent="0.2">
      <c r="D3651" s="226"/>
    </row>
    <row r="3652" spans="4:4" x14ac:dyDescent="0.2">
      <c r="D3652" s="226"/>
    </row>
    <row r="3653" spans="4:4" x14ac:dyDescent="0.2">
      <c r="D3653" s="226"/>
    </row>
    <row r="3654" spans="4:4" x14ac:dyDescent="0.2">
      <c r="D3654" s="226"/>
    </row>
    <row r="3655" spans="4:4" x14ac:dyDescent="0.2">
      <c r="D3655" s="226"/>
    </row>
    <row r="3656" spans="4:4" x14ac:dyDescent="0.2">
      <c r="D3656" s="226"/>
    </row>
    <row r="3657" spans="4:4" x14ac:dyDescent="0.2">
      <c r="D3657" s="226"/>
    </row>
    <row r="3658" spans="4:4" x14ac:dyDescent="0.2">
      <c r="D3658" s="226"/>
    </row>
    <row r="3659" spans="4:4" x14ac:dyDescent="0.2">
      <c r="D3659" s="226"/>
    </row>
    <row r="3660" spans="4:4" x14ac:dyDescent="0.2">
      <c r="D3660" s="226"/>
    </row>
    <row r="3661" spans="4:4" x14ac:dyDescent="0.2">
      <c r="D3661" s="226"/>
    </row>
    <row r="3662" spans="4:4" x14ac:dyDescent="0.2">
      <c r="D3662" s="226"/>
    </row>
    <row r="3663" spans="4:4" x14ac:dyDescent="0.2">
      <c r="D3663" s="226"/>
    </row>
    <row r="3664" spans="4:4" x14ac:dyDescent="0.2">
      <c r="D3664" s="226"/>
    </row>
    <row r="3665" spans="4:4" x14ac:dyDescent="0.2">
      <c r="D3665" s="226"/>
    </row>
    <row r="3666" spans="4:4" x14ac:dyDescent="0.2">
      <c r="D3666" s="226"/>
    </row>
    <row r="3667" spans="4:4" x14ac:dyDescent="0.2">
      <c r="D3667" s="226"/>
    </row>
    <row r="3668" spans="4:4" x14ac:dyDescent="0.2">
      <c r="D3668" s="226"/>
    </row>
    <row r="3669" spans="4:4" x14ac:dyDescent="0.2">
      <c r="D3669" s="226"/>
    </row>
    <row r="3670" spans="4:4" x14ac:dyDescent="0.2">
      <c r="D3670" s="226"/>
    </row>
    <row r="3671" spans="4:4" x14ac:dyDescent="0.2">
      <c r="D3671" s="226"/>
    </row>
    <row r="3672" spans="4:4" x14ac:dyDescent="0.2">
      <c r="D3672" s="226"/>
    </row>
    <row r="3673" spans="4:4" x14ac:dyDescent="0.2">
      <c r="D3673" s="226"/>
    </row>
    <row r="3674" spans="4:4" x14ac:dyDescent="0.2">
      <c r="D3674" s="226"/>
    </row>
    <row r="3675" spans="4:4" x14ac:dyDescent="0.2">
      <c r="D3675" s="226"/>
    </row>
    <row r="3676" spans="4:4" x14ac:dyDescent="0.2">
      <c r="D3676" s="226"/>
    </row>
    <row r="3677" spans="4:4" x14ac:dyDescent="0.2">
      <c r="D3677" s="226"/>
    </row>
    <row r="3678" spans="4:4" x14ac:dyDescent="0.2">
      <c r="D3678" s="226"/>
    </row>
    <row r="3679" spans="4:4" x14ac:dyDescent="0.2">
      <c r="D3679" s="226"/>
    </row>
    <row r="3680" spans="4:4" x14ac:dyDescent="0.2">
      <c r="D3680" s="226"/>
    </row>
    <row r="3681" spans="4:4" x14ac:dyDescent="0.2">
      <c r="D3681" s="226"/>
    </row>
    <row r="3682" spans="4:4" x14ac:dyDescent="0.2">
      <c r="D3682" s="226"/>
    </row>
    <row r="3683" spans="4:4" x14ac:dyDescent="0.2">
      <c r="D3683" s="226"/>
    </row>
    <row r="3684" spans="4:4" x14ac:dyDescent="0.2">
      <c r="D3684" s="226"/>
    </row>
    <row r="3685" spans="4:4" x14ac:dyDescent="0.2">
      <c r="D3685" s="226"/>
    </row>
    <row r="3686" spans="4:4" x14ac:dyDescent="0.2">
      <c r="D3686" s="226"/>
    </row>
    <row r="3687" spans="4:4" x14ac:dyDescent="0.2">
      <c r="D3687" s="226"/>
    </row>
    <row r="3688" spans="4:4" x14ac:dyDescent="0.2">
      <c r="D3688" s="226"/>
    </row>
    <row r="3689" spans="4:4" x14ac:dyDescent="0.2">
      <c r="D3689" s="226"/>
    </row>
    <row r="3690" spans="4:4" x14ac:dyDescent="0.2">
      <c r="D3690" s="226"/>
    </row>
    <row r="3691" spans="4:4" x14ac:dyDescent="0.2">
      <c r="D3691" s="226"/>
    </row>
    <row r="3692" spans="4:4" x14ac:dyDescent="0.2">
      <c r="D3692" s="226"/>
    </row>
    <row r="3693" spans="4:4" x14ac:dyDescent="0.2">
      <c r="D3693" s="226"/>
    </row>
    <row r="3694" spans="4:4" x14ac:dyDescent="0.2">
      <c r="D3694" s="226"/>
    </row>
    <row r="3695" spans="4:4" x14ac:dyDescent="0.2">
      <c r="D3695" s="226"/>
    </row>
    <row r="3696" spans="4:4" x14ac:dyDescent="0.2">
      <c r="D3696" s="226"/>
    </row>
    <row r="3697" spans="4:4" x14ac:dyDescent="0.2">
      <c r="D3697" s="226"/>
    </row>
    <row r="3698" spans="4:4" x14ac:dyDescent="0.2">
      <c r="D3698" s="226"/>
    </row>
    <row r="3699" spans="4:4" x14ac:dyDescent="0.2">
      <c r="D3699" s="226"/>
    </row>
    <row r="3700" spans="4:4" x14ac:dyDescent="0.2">
      <c r="D3700" s="226"/>
    </row>
    <row r="3701" spans="4:4" x14ac:dyDescent="0.2">
      <c r="D3701" s="226"/>
    </row>
    <row r="3702" spans="4:4" x14ac:dyDescent="0.2">
      <c r="D3702" s="226"/>
    </row>
    <row r="3703" spans="4:4" x14ac:dyDescent="0.2">
      <c r="D3703" s="226"/>
    </row>
    <row r="3704" spans="4:4" x14ac:dyDescent="0.2">
      <c r="D3704" s="226"/>
    </row>
    <row r="3705" spans="4:4" x14ac:dyDescent="0.2">
      <c r="D3705" s="226"/>
    </row>
    <row r="3706" spans="4:4" x14ac:dyDescent="0.2">
      <c r="D3706" s="226"/>
    </row>
    <row r="3707" spans="4:4" x14ac:dyDescent="0.2">
      <c r="D3707" s="226"/>
    </row>
    <row r="3708" spans="4:4" x14ac:dyDescent="0.2">
      <c r="D3708" s="226"/>
    </row>
    <row r="3709" spans="4:4" x14ac:dyDescent="0.2">
      <c r="D3709" s="226"/>
    </row>
    <row r="3710" spans="4:4" x14ac:dyDescent="0.2">
      <c r="D3710" s="226"/>
    </row>
    <row r="3711" spans="4:4" x14ac:dyDescent="0.2">
      <c r="D3711" s="226"/>
    </row>
    <row r="3712" spans="4:4" x14ac:dyDescent="0.2">
      <c r="D3712" s="226"/>
    </row>
    <row r="3713" spans="4:4" x14ac:dyDescent="0.2">
      <c r="D3713" s="226"/>
    </row>
    <row r="3714" spans="4:4" x14ac:dyDescent="0.2">
      <c r="D3714" s="226"/>
    </row>
    <row r="3715" spans="4:4" x14ac:dyDescent="0.2">
      <c r="D3715" s="226"/>
    </row>
    <row r="3716" spans="4:4" x14ac:dyDescent="0.2">
      <c r="D3716" s="226"/>
    </row>
    <row r="3717" spans="4:4" x14ac:dyDescent="0.2">
      <c r="D3717" s="226"/>
    </row>
    <row r="3718" spans="4:4" x14ac:dyDescent="0.2">
      <c r="D3718" s="226"/>
    </row>
    <row r="3719" spans="4:4" x14ac:dyDescent="0.2">
      <c r="D3719" s="226"/>
    </row>
    <row r="3720" spans="4:4" x14ac:dyDescent="0.2">
      <c r="D3720" s="226"/>
    </row>
    <row r="3721" spans="4:4" x14ac:dyDescent="0.2">
      <c r="D3721" s="226"/>
    </row>
    <row r="3722" spans="4:4" x14ac:dyDescent="0.2">
      <c r="D3722" s="226"/>
    </row>
    <row r="3723" spans="4:4" x14ac:dyDescent="0.2">
      <c r="D3723" s="226"/>
    </row>
    <row r="3724" spans="4:4" x14ac:dyDescent="0.2">
      <c r="D3724" s="226"/>
    </row>
    <row r="3725" spans="4:4" x14ac:dyDescent="0.2">
      <c r="D3725" s="226"/>
    </row>
    <row r="3726" spans="4:4" x14ac:dyDescent="0.2">
      <c r="D3726" s="226"/>
    </row>
    <row r="3727" spans="4:4" x14ac:dyDescent="0.2">
      <c r="D3727" s="226"/>
    </row>
    <row r="3728" spans="4:4" x14ac:dyDescent="0.2">
      <c r="D3728" s="226"/>
    </row>
    <row r="3729" spans="4:4" x14ac:dyDescent="0.2">
      <c r="D3729" s="226"/>
    </row>
    <row r="3730" spans="4:4" x14ac:dyDescent="0.2">
      <c r="D3730" s="226"/>
    </row>
    <row r="3731" spans="4:4" x14ac:dyDescent="0.2">
      <c r="D3731" s="226"/>
    </row>
    <row r="3732" spans="4:4" x14ac:dyDescent="0.2">
      <c r="D3732" s="226"/>
    </row>
    <row r="3733" spans="4:4" x14ac:dyDescent="0.2">
      <c r="D3733" s="226"/>
    </row>
    <row r="3734" spans="4:4" x14ac:dyDescent="0.2">
      <c r="D3734" s="226"/>
    </row>
    <row r="3735" spans="4:4" x14ac:dyDescent="0.2">
      <c r="D3735" s="226"/>
    </row>
    <row r="3736" spans="4:4" x14ac:dyDescent="0.2">
      <c r="D3736" s="226"/>
    </row>
    <row r="3737" spans="4:4" x14ac:dyDescent="0.2">
      <c r="D3737" s="226"/>
    </row>
    <row r="3738" spans="4:4" x14ac:dyDescent="0.2">
      <c r="D3738" s="226"/>
    </row>
    <row r="3739" spans="4:4" x14ac:dyDescent="0.2">
      <c r="D3739" s="226"/>
    </row>
    <row r="3740" spans="4:4" x14ac:dyDescent="0.2">
      <c r="D3740" s="226"/>
    </row>
    <row r="3741" spans="4:4" x14ac:dyDescent="0.2">
      <c r="D3741" s="226"/>
    </row>
    <row r="3742" spans="4:4" x14ac:dyDescent="0.2">
      <c r="D3742" s="226"/>
    </row>
    <row r="3743" spans="4:4" x14ac:dyDescent="0.2">
      <c r="D3743" s="226"/>
    </row>
    <row r="3744" spans="4:4" x14ac:dyDescent="0.2">
      <c r="D3744" s="226"/>
    </row>
    <row r="3745" spans="4:4" x14ac:dyDescent="0.2">
      <c r="D3745" s="226"/>
    </row>
    <row r="3746" spans="4:4" x14ac:dyDescent="0.2">
      <c r="D3746" s="226"/>
    </row>
    <row r="3747" spans="4:4" x14ac:dyDescent="0.2">
      <c r="D3747" s="226"/>
    </row>
    <row r="3748" spans="4:4" x14ac:dyDescent="0.2">
      <c r="D3748" s="226"/>
    </row>
    <row r="3749" spans="4:4" x14ac:dyDescent="0.2">
      <c r="D3749" s="226"/>
    </row>
    <row r="3750" spans="4:4" x14ac:dyDescent="0.2">
      <c r="D3750" s="226"/>
    </row>
    <row r="3751" spans="4:4" x14ac:dyDescent="0.2">
      <c r="D3751" s="226"/>
    </row>
    <row r="3752" spans="4:4" x14ac:dyDescent="0.2">
      <c r="D3752" s="226"/>
    </row>
    <row r="3753" spans="4:4" x14ac:dyDescent="0.2">
      <c r="D3753" s="226"/>
    </row>
    <row r="3754" spans="4:4" x14ac:dyDescent="0.2">
      <c r="D3754" s="226"/>
    </row>
    <row r="3755" spans="4:4" x14ac:dyDescent="0.2">
      <c r="D3755" s="226"/>
    </row>
    <row r="3756" spans="4:4" x14ac:dyDescent="0.2">
      <c r="D3756" s="226"/>
    </row>
    <row r="3757" spans="4:4" x14ac:dyDescent="0.2">
      <c r="D3757" s="226"/>
    </row>
    <row r="3758" spans="4:4" x14ac:dyDescent="0.2">
      <c r="D3758" s="226"/>
    </row>
    <row r="3759" spans="4:4" x14ac:dyDescent="0.2">
      <c r="D3759" s="226"/>
    </row>
    <row r="3760" spans="4:4" x14ac:dyDescent="0.2">
      <c r="D3760" s="226"/>
    </row>
    <row r="3761" spans="4:4" x14ac:dyDescent="0.2">
      <c r="D3761" s="226"/>
    </row>
    <row r="3762" spans="4:4" x14ac:dyDescent="0.2">
      <c r="D3762" s="226"/>
    </row>
    <row r="3763" spans="4:4" x14ac:dyDescent="0.2">
      <c r="D3763" s="226"/>
    </row>
    <row r="3764" spans="4:4" x14ac:dyDescent="0.2">
      <c r="D3764" s="226"/>
    </row>
    <row r="3765" spans="4:4" x14ac:dyDescent="0.2">
      <c r="D3765" s="226"/>
    </row>
    <row r="3766" spans="4:4" x14ac:dyDescent="0.2">
      <c r="D3766" s="226"/>
    </row>
    <row r="3767" spans="4:4" x14ac:dyDescent="0.2">
      <c r="D3767" s="226"/>
    </row>
    <row r="3768" spans="4:4" x14ac:dyDescent="0.2">
      <c r="D3768" s="226"/>
    </row>
    <row r="3769" spans="4:4" x14ac:dyDescent="0.2">
      <c r="D3769" s="226"/>
    </row>
    <row r="3770" spans="4:4" x14ac:dyDescent="0.2">
      <c r="D3770" s="226"/>
    </row>
    <row r="3771" spans="4:4" x14ac:dyDescent="0.2">
      <c r="D3771" s="226"/>
    </row>
    <row r="3772" spans="4:4" x14ac:dyDescent="0.2">
      <c r="D3772" s="226"/>
    </row>
    <row r="3773" spans="4:4" x14ac:dyDescent="0.2">
      <c r="D3773" s="226"/>
    </row>
    <row r="3774" spans="4:4" x14ac:dyDescent="0.2">
      <c r="D3774" s="226"/>
    </row>
    <row r="3775" spans="4:4" x14ac:dyDescent="0.2">
      <c r="D3775" s="226"/>
    </row>
    <row r="3776" spans="4:4" x14ac:dyDescent="0.2">
      <c r="D3776" s="226"/>
    </row>
    <row r="3777" spans="4:4" x14ac:dyDescent="0.2">
      <c r="D3777" s="226"/>
    </row>
    <row r="3778" spans="4:4" x14ac:dyDescent="0.2">
      <c r="D3778" s="226"/>
    </row>
    <row r="3779" spans="4:4" x14ac:dyDescent="0.2">
      <c r="D3779" s="226"/>
    </row>
    <row r="3780" spans="4:4" x14ac:dyDescent="0.2">
      <c r="D3780" s="226"/>
    </row>
    <row r="3781" spans="4:4" x14ac:dyDescent="0.2">
      <c r="D3781" s="226"/>
    </row>
    <row r="3782" spans="4:4" x14ac:dyDescent="0.2">
      <c r="D3782" s="226"/>
    </row>
    <row r="3783" spans="4:4" x14ac:dyDescent="0.2">
      <c r="D3783" s="226"/>
    </row>
    <row r="3784" spans="4:4" x14ac:dyDescent="0.2">
      <c r="D3784" s="226"/>
    </row>
    <row r="3785" spans="4:4" x14ac:dyDescent="0.2">
      <c r="D3785" s="226"/>
    </row>
    <row r="3786" spans="4:4" x14ac:dyDescent="0.2">
      <c r="D3786" s="226"/>
    </row>
    <row r="3787" spans="4:4" x14ac:dyDescent="0.2">
      <c r="D3787" s="226"/>
    </row>
    <row r="3788" spans="4:4" x14ac:dyDescent="0.2">
      <c r="D3788" s="226"/>
    </row>
    <row r="3789" spans="4:4" x14ac:dyDescent="0.2">
      <c r="D3789" s="226"/>
    </row>
    <row r="3790" spans="4:4" x14ac:dyDescent="0.2">
      <c r="D3790" s="226"/>
    </row>
    <row r="3791" spans="4:4" x14ac:dyDescent="0.2">
      <c r="D3791" s="226"/>
    </row>
    <row r="3792" spans="4:4" x14ac:dyDescent="0.2">
      <c r="D3792" s="226"/>
    </row>
    <row r="3793" spans="4:4" x14ac:dyDescent="0.2">
      <c r="D3793" s="226"/>
    </row>
    <row r="3794" spans="4:4" x14ac:dyDescent="0.2">
      <c r="D3794" s="226"/>
    </row>
    <row r="3795" spans="4:4" x14ac:dyDescent="0.2">
      <c r="D3795" s="226"/>
    </row>
    <row r="3796" spans="4:4" x14ac:dyDescent="0.2">
      <c r="D3796" s="226"/>
    </row>
    <row r="3797" spans="4:4" x14ac:dyDescent="0.2">
      <c r="D3797" s="226"/>
    </row>
    <row r="3798" spans="4:4" x14ac:dyDescent="0.2">
      <c r="D3798" s="226"/>
    </row>
    <row r="3799" spans="4:4" x14ac:dyDescent="0.2">
      <c r="D3799" s="226"/>
    </row>
    <row r="3800" spans="4:4" x14ac:dyDescent="0.2">
      <c r="D3800" s="226"/>
    </row>
    <row r="3801" spans="4:4" x14ac:dyDescent="0.2">
      <c r="D3801" s="226"/>
    </row>
    <row r="3802" spans="4:4" x14ac:dyDescent="0.2">
      <c r="D3802" s="226"/>
    </row>
    <row r="3803" spans="4:4" x14ac:dyDescent="0.2">
      <c r="D3803" s="226"/>
    </row>
    <row r="3804" spans="4:4" x14ac:dyDescent="0.2">
      <c r="D3804" s="226"/>
    </row>
    <row r="3805" spans="4:4" x14ac:dyDescent="0.2">
      <c r="D3805" s="226"/>
    </row>
    <row r="3806" spans="4:4" x14ac:dyDescent="0.2">
      <c r="D3806" s="226"/>
    </row>
    <row r="3807" spans="4:4" x14ac:dyDescent="0.2">
      <c r="D3807" s="226"/>
    </row>
    <row r="3808" spans="4:4" x14ac:dyDescent="0.2">
      <c r="D3808" s="226"/>
    </row>
    <row r="3809" spans="4:4" x14ac:dyDescent="0.2">
      <c r="D3809" s="226"/>
    </row>
    <row r="3810" spans="4:4" x14ac:dyDescent="0.2">
      <c r="D3810" s="226"/>
    </row>
    <row r="3811" spans="4:4" x14ac:dyDescent="0.2">
      <c r="D3811" s="226"/>
    </row>
    <row r="3812" spans="4:4" x14ac:dyDescent="0.2">
      <c r="D3812" s="226"/>
    </row>
    <row r="3813" spans="4:4" x14ac:dyDescent="0.2">
      <c r="D3813" s="226"/>
    </row>
    <row r="3814" spans="4:4" x14ac:dyDescent="0.2">
      <c r="D3814" s="226"/>
    </row>
    <row r="3815" spans="4:4" x14ac:dyDescent="0.2">
      <c r="D3815" s="226"/>
    </row>
    <row r="3816" spans="4:4" x14ac:dyDescent="0.2">
      <c r="D3816" s="226"/>
    </row>
    <row r="3817" spans="4:4" x14ac:dyDescent="0.2">
      <c r="D3817" s="226"/>
    </row>
    <row r="3818" spans="4:4" x14ac:dyDescent="0.2">
      <c r="D3818" s="226"/>
    </row>
    <row r="3819" spans="4:4" x14ac:dyDescent="0.2">
      <c r="D3819" s="226"/>
    </row>
    <row r="3820" spans="4:4" x14ac:dyDescent="0.2">
      <c r="D3820" s="226"/>
    </row>
    <row r="3821" spans="4:4" x14ac:dyDescent="0.2">
      <c r="D3821" s="226"/>
    </row>
    <row r="3822" spans="4:4" x14ac:dyDescent="0.2">
      <c r="D3822" s="226"/>
    </row>
    <row r="3823" spans="4:4" x14ac:dyDescent="0.2">
      <c r="D3823" s="226"/>
    </row>
    <row r="3824" spans="4:4" x14ac:dyDescent="0.2">
      <c r="D3824" s="226"/>
    </row>
    <row r="3825" spans="4:4" x14ac:dyDescent="0.2">
      <c r="D3825" s="226"/>
    </row>
    <row r="3826" spans="4:4" x14ac:dyDescent="0.2">
      <c r="D3826" s="226"/>
    </row>
    <row r="3827" spans="4:4" x14ac:dyDescent="0.2">
      <c r="D3827" s="226"/>
    </row>
    <row r="3828" spans="4:4" x14ac:dyDescent="0.2">
      <c r="D3828" s="226"/>
    </row>
    <row r="3829" spans="4:4" x14ac:dyDescent="0.2">
      <c r="D3829" s="226"/>
    </row>
    <row r="3830" spans="4:4" x14ac:dyDescent="0.2">
      <c r="D3830" s="226"/>
    </row>
    <row r="3831" spans="4:4" x14ac:dyDescent="0.2">
      <c r="D3831" s="226"/>
    </row>
    <row r="3832" spans="4:4" x14ac:dyDescent="0.2">
      <c r="D3832" s="226"/>
    </row>
    <row r="3833" spans="4:4" x14ac:dyDescent="0.2">
      <c r="D3833" s="226"/>
    </row>
    <row r="3834" spans="4:4" x14ac:dyDescent="0.2">
      <c r="D3834" s="226"/>
    </row>
    <row r="3835" spans="4:4" x14ac:dyDescent="0.2">
      <c r="D3835" s="226"/>
    </row>
    <row r="3836" spans="4:4" x14ac:dyDescent="0.2">
      <c r="D3836" s="226"/>
    </row>
    <row r="3837" spans="4:4" x14ac:dyDescent="0.2">
      <c r="D3837" s="226"/>
    </row>
    <row r="3838" spans="4:4" x14ac:dyDescent="0.2">
      <c r="D3838" s="226"/>
    </row>
    <row r="3839" spans="4:4" x14ac:dyDescent="0.2">
      <c r="D3839" s="226"/>
    </row>
    <row r="3840" spans="4:4" x14ac:dyDescent="0.2">
      <c r="D3840" s="226"/>
    </row>
    <row r="3841" spans="4:4" x14ac:dyDescent="0.2">
      <c r="D3841" s="226"/>
    </row>
    <row r="3842" spans="4:4" x14ac:dyDescent="0.2">
      <c r="D3842" s="226"/>
    </row>
    <row r="3843" spans="4:4" x14ac:dyDescent="0.2">
      <c r="D3843" s="226"/>
    </row>
    <row r="3844" spans="4:4" x14ac:dyDescent="0.2">
      <c r="D3844" s="226"/>
    </row>
    <row r="3845" spans="4:4" x14ac:dyDescent="0.2">
      <c r="D3845" s="226"/>
    </row>
    <row r="3846" spans="4:4" x14ac:dyDescent="0.2">
      <c r="D3846" s="226"/>
    </row>
    <row r="3847" spans="4:4" x14ac:dyDescent="0.2">
      <c r="D3847" s="226"/>
    </row>
    <row r="3848" spans="4:4" x14ac:dyDescent="0.2">
      <c r="D3848" s="226"/>
    </row>
    <row r="3849" spans="4:4" x14ac:dyDescent="0.2">
      <c r="D3849" s="226"/>
    </row>
    <row r="3850" spans="4:4" x14ac:dyDescent="0.2">
      <c r="D3850" s="226"/>
    </row>
    <row r="3851" spans="4:4" x14ac:dyDescent="0.2">
      <c r="D3851" s="226"/>
    </row>
    <row r="3852" spans="4:4" x14ac:dyDescent="0.2">
      <c r="D3852" s="226"/>
    </row>
    <row r="3853" spans="4:4" x14ac:dyDescent="0.2">
      <c r="D3853" s="226"/>
    </row>
    <row r="3854" spans="4:4" x14ac:dyDescent="0.2">
      <c r="D3854" s="226"/>
    </row>
    <row r="3855" spans="4:4" x14ac:dyDescent="0.2">
      <c r="D3855" s="226"/>
    </row>
    <row r="3856" spans="4:4" x14ac:dyDescent="0.2">
      <c r="D3856" s="226"/>
    </row>
    <row r="3857" spans="4:4" x14ac:dyDescent="0.2">
      <c r="D3857" s="226"/>
    </row>
    <row r="3858" spans="4:4" x14ac:dyDescent="0.2">
      <c r="D3858" s="226"/>
    </row>
    <row r="3859" spans="4:4" x14ac:dyDescent="0.2">
      <c r="D3859" s="226"/>
    </row>
    <row r="3860" spans="4:4" x14ac:dyDescent="0.2">
      <c r="D3860" s="226"/>
    </row>
    <row r="3861" spans="4:4" x14ac:dyDescent="0.2">
      <c r="D3861" s="226"/>
    </row>
    <row r="3862" spans="4:4" x14ac:dyDescent="0.2">
      <c r="D3862" s="226"/>
    </row>
    <row r="3863" spans="4:4" x14ac:dyDescent="0.2">
      <c r="D3863" s="226"/>
    </row>
    <row r="3864" spans="4:4" x14ac:dyDescent="0.2">
      <c r="D3864" s="226"/>
    </row>
    <row r="3865" spans="4:4" x14ac:dyDescent="0.2">
      <c r="D3865" s="226"/>
    </row>
    <row r="3866" spans="4:4" x14ac:dyDescent="0.2">
      <c r="D3866" s="226"/>
    </row>
    <row r="3867" spans="4:4" x14ac:dyDescent="0.2">
      <c r="D3867" s="226"/>
    </row>
    <row r="3868" spans="4:4" x14ac:dyDescent="0.2">
      <c r="D3868" s="226"/>
    </row>
    <row r="3869" spans="4:4" x14ac:dyDescent="0.2">
      <c r="D3869" s="226"/>
    </row>
    <row r="3870" spans="4:4" x14ac:dyDescent="0.2">
      <c r="D3870" s="226"/>
    </row>
    <row r="3871" spans="4:4" x14ac:dyDescent="0.2">
      <c r="D3871" s="226"/>
    </row>
    <row r="3872" spans="4:4" x14ac:dyDescent="0.2">
      <c r="D3872" s="226"/>
    </row>
    <row r="3873" spans="4:4" x14ac:dyDescent="0.2">
      <c r="D3873" s="226"/>
    </row>
    <row r="3874" spans="4:4" x14ac:dyDescent="0.2">
      <c r="D3874" s="226"/>
    </row>
    <row r="3875" spans="4:4" x14ac:dyDescent="0.2">
      <c r="D3875" s="226"/>
    </row>
    <row r="3876" spans="4:4" x14ac:dyDescent="0.2">
      <c r="D3876" s="226"/>
    </row>
    <row r="3877" spans="4:4" x14ac:dyDescent="0.2">
      <c r="D3877" s="226"/>
    </row>
    <row r="3878" spans="4:4" x14ac:dyDescent="0.2">
      <c r="D3878" s="226"/>
    </row>
    <row r="3879" spans="4:4" x14ac:dyDescent="0.2">
      <c r="D3879" s="226"/>
    </row>
    <row r="3880" spans="4:4" x14ac:dyDescent="0.2">
      <c r="D3880" s="226"/>
    </row>
    <row r="3881" spans="4:4" x14ac:dyDescent="0.2">
      <c r="D3881" s="226"/>
    </row>
    <row r="3882" spans="4:4" x14ac:dyDescent="0.2">
      <c r="D3882" s="226"/>
    </row>
    <row r="3883" spans="4:4" x14ac:dyDescent="0.2">
      <c r="D3883" s="226"/>
    </row>
    <row r="3884" spans="4:4" x14ac:dyDescent="0.2">
      <c r="D3884" s="226"/>
    </row>
    <row r="3885" spans="4:4" x14ac:dyDescent="0.2">
      <c r="D3885" s="226"/>
    </row>
    <row r="3886" spans="4:4" x14ac:dyDescent="0.2">
      <c r="D3886" s="226"/>
    </row>
    <row r="3887" spans="4:4" x14ac:dyDescent="0.2">
      <c r="D3887" s="226"/>
    </row>
    <row r="3888" spans="4:4" x14ac:dyDescent="0.2">
      <c r="D3888" s="226"/>
    </row>
    <row r="3889" spans="4:4" x14ac:dyDescent="0.2">
      <c r="D3889" s="226"/>
    </row>
    <row r="3890" spans="4:4" x14ac:dyDescent="0.2">
      <c r="D3890" s="226"/>
    </row>
    <row r="3891" spans="4:4" x14ac:dyDescent="0.2">
      <c r="D3891" s="226"/>
    </row>
    <row r="3892" spans="4:4" x14ac:dyDescent="0.2">
      <c r="D3892" s="226"/>
    </row>
    <row r="3893" spans="4:4" x14ac:dyDescent="0.2">
      <c r="D3893" s="226"/>
    </row>
    <row r="3894" spans="4:4" x14ac:dyDescent="0.2">
      <c r="D3894" s="226"/>
    </row>
    <row r="3895" spans="4:4" x14ac:dyDescent="0.2">
      <c r="D3895" s="226"/>
    </row>
    <row r="3896" spans="4:4" x14ac:dyDescent="0.2">
      <c r="D3896" s="226"/>
    </row>
    <row r="3897" spans="4:4" x14ac:dyDescent="0.2">
      <c r="D3897" s="226"/>
    </row>
    <row r="3898" spans="4:4" x14ac:dyDescent="0.2">
      <c r="D3898" s="226"/>
    </row>
    <row r="3899" spans="4:4" x14ac:dyDescent="0.2">
      <c r="D3899" s="226"/>
    </row>
    <row r="3900" spans="4:4" x14ac:dyDescent="0.2">
      <c r="D3900" s="226"/>
    </row>
    <row r="3901" spans="4:4" x14ac:dyDescent="0.2">
      <c r="D3901" s="226"/>
    </row>
    <row r="3902" spans="4:4" x14ac:dyDescent="0.2">
      <c r="D3902" s="226"/>
    </row>
    <row r="3903" spans="4:4" x14ac:dyDescent="0.2">
      <c r="D3903" s="226"/>
    </row>
    <row r="3904" spans="4:4" x14ac:dyDescent="0.2">
      <c r="D3904" s="226"/>
    </row>
    <row r="3905" spans="4:4" x14ac:dyDescent="0.2">
      <c r="D3905" s="226"/>
    </row>
    <row r="3906" spans="4:4" x14ac:dyDescent="0.2">
      <c r="D3906" s="226"/>
    </row>
    <row r="3907" spans="4:4" x14ac:dyDescent="0.2">
      <c r="D3907" s="226"/>
    </row>
    <row r="3908" spans="4:4" x14ac:dyDescent="0.2">
      <c r="D3908" s="226"/>
    </row>
    <row r="3909" spans="4:4" x14ac:dyDescent="0.2">
      <c r="D3909" s="226"/>
    </row>
    <row r="3910" spans="4:4" x14ac:dyDescent="0.2">
      <c r="D3910" s="226"/>
    </row>
    <row r="3911" spans="4:4" x14ac:dyDescent="0.2">
      <c r="D3911" s="226"/>
    </row>
    <row r="3912" spans="4:4" x14ac:dyDescent="0.2">
      <c r="D3912" s="226"/>
    </row>
    <row r="3913" spans="4:4" x14ac:dyDescent="0.2">
      <c r="D3913" s="226"/>
    </row>
    <row r="3914" spans="4:4" x14ac:dyDescent="0.2">
      <c r="D3914" s="226"/>
    </row>
    <row r="3915" spans="4:4" x14ac:dyDescent="0.2">
      <c r="D3915" s="226"/>
    </row>
    <row r="3916" spans="4:4" x14ac:dyDescent="0.2">
      <c r="D3916" s="226"/>
    </row>
    <row r="3917" spans="4:4" x14ac:dyDescent="0.2">
      <c r="D3917" s="226"/>
    </row>
    <row r="3918" spans="4:4" x14ac:dyDescent="0.2">
      <c r="D3918" s="226"/>
    </row>
    <row r="3919" spans="4:4" x14ac:dyDescent="0.2">
      <c r="D3919" s="226"/>
    </row>
    <row r="3920" spans="4:4" x14ac:dyDescent="0.2">
      <c r="D3920" s="226"/>
    </row>
    <row r="3921" spans="4:4" x14ac:dyDescent="0.2">
      <c r="D3921" s="226"/>
    </row>
    <row r="3922" spans="4:4" x14ac:dyDescent="0.2">
      <c r="D3922" s="226"/>
    </row>
    <row r="3923" spans="4:4" x14ac:dyDescent="0.2">
      <c r="D3923" s="226"/>
    </row>
    <row r="3924" spans="4:4" x14ac:dyDescent="0.2">
      <c r="D3924" s="226"/>
    </row>
    <row r="3925" spans="4:4" x14ac:dyDescent="0.2">
      <c r="D3925" s="226"/>
    </row>
    <row r="3926" spans="4:4" x14ac:dyDescent="0.2">
      <c r="D3926" s="226"/>
    </row>
    <row r="3927" spans="4:4" x14ac:dyDescent="0.2">
      <c r="D3927" s="226"/>
    </row>
    <row r="3928" spans="4:4" x14ac:dyDescent="0.2">
      <c r="D3928" s="226"/>
    </row>
    <row r="3929" spans="4:4" x14ac:dyDescent="0.2">
      <c r="D3929" s="226"/>
    </row>
    <row r="3930" spans="4:4" x14ac:dyDescent="0.2">
      <c r="D3930" s="226"/>
    </row>
    <row r="3931" spans="4:4" x14ac:dyDescent="0.2">
      <c r="D3931" s="226"/>
    </row>
    <row r="3932" spans="4:4" x14ac:dyDescent="0.2">
      <c r="D3932" s="226"/>
    </row>
    <row r="3933" spans="4:4" x14ac:dyDescent="0.2">
      <c r="D3933" s="226"/>
    </row>
    <row r="3934" spans="4:4" x14ac:dyDescent="0.2">
      <c r="D3934" s="226"/>
    </row>
    <row r="3935" spans="4:4" x14ac:dyDescent="0.2">
      <c r="D3935" s="226"/>
    </row>
    <row r="3936" spans="4:4" x14ac:dyDescent="0.2">
      <c r="D3936" s="226"/>
    </row>
    <row r="3937" spans="4:4" x14ac:dyDescent="0.2">
      <c r="D3937" s="226"/>
    </row>
    <row r="3938" spans="4:4" x14ac:dyDescent="0.2">
      <c r="D3938" s="226"/>
    </row>
    <row r="3939" spans="4:4" x14ac:dyDescent="0.2">
      <c r="D3939" s="226"/>
    </row>
    <row r="3940" spans="4:4" x14ac:dyDescent="0.2">
      <c r="D3940" s="226"/>
    </row>
    <row r="3941" spans="4:4" x14ac:dyDescent="0.2">
      <c r="D3941" s="226"/>
    </row>
    <row r="3942" spans="4:4" x14ac:dyDescent="0.2">
      <c r="D3942" s="226"/>
    </row>
    <row r="3943" spans="4:4" x14ac:dyDescent="0.2">
      <c r="D3943" s="226"/>
    </row>
    <row r="3944" spans="4:4" x14ac:dyDescent="0.2">
      <c r="D3944" s="226"/>
    </row>
    <row r="3945" spans="4:4" x14ac:dyDescent="0.2">
      <c r="D3945" s="226"/>
    </row>
    <row r="3946" spans="4:4" x14ac:dyDescent="0.2">
      <c r="D3946" s="226"/>
    </row>
    <row r="3947" spans="4:4" x14ac:dyDescent="0.2">
      <c r="D3947" s="226"/>
    </row>
    <row r="3948" spans="4:4" x14ac:dyDescent="0.2">
      <c r="D3948" s="226"/>
    </row>
    <row r="3949" spans="4:4" x14ac:dyDescent="0.2">
      <c r="D3949" s="226"/>
    </row>
    <row r="3950" spans="4:4" x14ac:dyDescent="0.2">
      <c r="D3950" s="226"/>
    </row>
    <row r="3951" spans="4:4" x14ac:dyDescent="0.2">
      <c r="D3951" s="226"/>
    </row>
    <row r="3952" spans="4:4" x14ac:dyDescent="0.2">
      <c r="D3952" s="226"/>
    </row>
    <row r="3953" spans="4:4" x14ac:dyDescent="0.2">
      <c r="D3953" s="226"/>
    </row>
    <row r="3954" spans="4:4" x14ac:dyDescent="0.2">
      <c r="D3954" s="226"/>
    </row>
    <row r="3955" spans="4:4" x14ac:dyDescent="0.2">
      <c r="D3955" s="226"/>
    </row>
    <row r="3956" spans="4:4" x14ac:dyDescent="0.2">
      <c r="D3956" s="226"/>
    </row>
    <row r="3957" spans="4:4" x14ac:dyDescent="0.2">
      <c r="D3957" s="226"/>
    </row>
    <row r="3958" spans="4:4" x14ac:dyDescent="0.2">
      <c r="D3958" s="226"/>
    </row>
    <row r="3959" spans="4:4" x14ac:dyDescent="0.2">
      <c r="D3959" s="226"/>
    </row>
    <row r="3960" spans="4:4" x14ac:dyDescent="0.2">
      <c r="D3960" s="226"/>
    </row>
    <row r="3961" spans="4:4" x14ac:dyDescent="0.2">
      <c r="D3961" s="226"/>
    </row>
    <row r="3962" spans="4:4" x14ac:dyDescent="0.2">
      <c r="D3962" s="226"/>
    </row>
    <row r="3963" spans="4:4" x14ac:dyDescent="0.2">
      <c r="D3963" s="226"/>
    </row>
    <row r="3964" spans="4:4" x14ac:dyDescent="0.2">
      <c r="D3964" s="226"/>
    </row>
    <row r="3965" spans="4:4" x14ac:dyDescent="0.2">
      <c r="D3965" s="226"/>
    </row>
    <row r="3966" spans="4:4" x14ac:dyDescent="0.2">
      <c r="D3966" s="226"/>
    </row>
    <row r="3967" spans="4:4" x14ac:dyDescent="0.2">
      <c r="D3967" s="226"/>
    </row>
    <row r="3968" spans="4:4" x14ac:dyDescent="0.2">
      <c r="D3968" s="226"/>
    </row>
    <row r="3969" spans="4:4" x14ac:dyDescent="0.2">
      <c r="D3969" s="226"/>
    </row>
    <row r="3970" spans="4:4" x14ac:dyDescent="0.2">
      <c r="D3970" s="226"/>
    </row>
    <row r="3971" spans="4:4" x14ac:dyDescent="0.2">
      <c r="D3971" s="226"/>
    </row>
    <row r="3972" spans="4:4" x14ac:dyDescent="0.2">
      <c r="D3972" s="226"/>
    </row>
    <row r="3973" spans="4:4" x14ac:dyDescent="0.2">
      <c r="D3973" s="226"/>
    </row>
    <row r="3974" spans="4:4" x14ac:dyDescent="0.2">
      <c r="D3974" s="226"/>
    </row>
    <row r="3975" spans="4:4" x14ac:dyDescent="0.2">
      <c r="D3975" s="226"/>
    </row>
    <row r="3976" spans="4:4" x14ac:dyDescent="0.2">
      <c r="D3976" s="226"/>
    </row>
    <row r="3977" spans="4:4" x14ac:dyDescent="0.2">
      <c r="D3977" s="226"/>
    </row>
    <row r="3978" spans="4:4" x14ac:dyDescent="0.2">
      <c r="D3978" s="226"/>
    </row>
    <row r="3979" spans="4:4" x14ac:dyDescent="0.2">
      <c r="D3979" s="226"/>
    </row>
    <row r="3980" spans="4:4" x14ac:dyDescent="0.2">
      <c r="D3980" s="226"/>
    </row>
    <row r="3981" spans="4:4" x14ac:dyDescent="0.2">
      <c r="D3981" s="226"/>
    </row>
    <row r="3982" spans="4:4" x14ac:dyDescent="0.2">
      <c r="D3982" s="226"/>
    </row>
    <row r="3983" spans="4:4" x14ac:dyDescent="0.2">
      <c r="D3983" s="226"/>
    </row>
    <row r="3984" spans="4:4" x14ac:dyDescent="0.2">
      <c r="D3984" s="226"/>
    </row>
    <row r="3985" spans="4:4" x14ac:dyDescent="0.2">
      <c r="D3985" s="226"/>
    </row>
    <row r="3986" spans="4:4" x14ac:dyDescent="0.2">
      <c r="D3986" s="226"/>
    </row>
    <row r="3987" spans="4:4" x14ac:dyDescent="0.2">
      <c r="D3987" s="226"/>
    </row>
    <row r="3988" spans="4:4" x14ac:dyDescent="0.2">
      <c r="D3988" s="226"/>
    </row>
    <row r="3989" spans="4:4" x14ac:dyDescent="0.2">
      <c r="D3989" s="226"/>
    </row>
    <row r="3990" spans="4:4" x14ac:dyDescent="0.2">
      <c r="D3990" s="226"/>
    </row>
    <row r="3991" spans="4:4" x14ac:dyDescent="0.2">
      <c r="D3991" s="226"/>
    </row>
    <row r="3992" spans="4:4" x14ac:dyDescent="0.2">
      <c r="D3992" s="226"/>
    </row>
    <row r="3993" spans="4:4" x14ac:dyDescent="0.2">
      <c r="D3993" s="226"/>
    </row>
    <row r="3994" spans="4:4" x14ac:dyDescent="0.2">
      <c r="D3994" s="226"/>
    </row>
    <row r="3995" spans="4:4" x14ac:dyDescent="0.2">
      <c r="D3995" s="226"/>
    </row>
    <row r="3996" spans="4:4" x14ac:dyDescent="0.2">
      <c r="D3996" s="226"/>
    </row>
    <row r="3997" spans="4:4" x14ac:dyDescent="0.2">
      <c r="D3997" s="226"/>
    </row>
    <row r="3998" spans="4:4" x14ac:dyDescent="0.2">
      <c r="D3998" s="226"/>
    </row>
    <row r="3999" spans="4:4" x14ac:dyDescent="0.2">
      <c r="D3999" s="226"/>
    </row>
    <row r="4000" spans="4:4" x14ac:dyDescent="0.2">
      <c r="D4000" s="226"/>
    </row>
    <row r="4001" spans="4:4" x14ac:dyDescent="0.2">
      <c r="D4001" s="226"/>
    </row>
    <row r="4002" spans="4:4" x14ac:dyDescent="0.2">
      <c r="D4002" s="226"/>
    </row>
    <row r="4003" spans="4:4" x14ac:dyDescent="0.2">
      <c r="D4003" s="226"/>
    </row>
    <row r="4004" spans="4:4" x14ac:dyDescent="0.2">
      <c r="D4004" s="226"/>
    </row>
    <row r="4005" spans="4:4" x14ac:dyDescent="0.2">
      <c r="D4005" s="226"/>
    </row>
    <row r="4006" spans="4:4" x14ac:dyDescent="0.2">
      <c r="D4006" s="226"/>
    </row>
    <row r="4007" spans="4:4" x14ac:dyDescent="0.2">
      <c r="D4007" s="226"/>
    </row>
    <row r="4008" spans="4:4" x14ac:dyDescent="0.2">
      <c r="D4008" s="226"/>
    </row>
    <row r="4009" spans="4:4" x14ac:dyDescent="0.2">
      <c r="D4009" s="226"/>
    </row>
    <row r="4010" spans="4:4" x14ac:dyDescent="0.2">
      <c r="D4010" s="226"/>
    </row>
    <row r="4011" spans="4:4" x14ac:dyDescent="0.2">
      <c r="D4011" s="226"/>
    </row>
    <row r="4012" spans="4:4" x14ac:dyDescent="0.2">
      <c r="D4012" s="226"/>
    </row>
    <row r="4013" spans="4:4" x14ac:dyDescent="0.2">
      <c r="D4013" s="226"/>
    </row>
    <row r="4014" spans="4:4" x14ac:dyDescent="0.2">
      <c r="D4014" s="226"/>
    </row>
    <row r="4015" spans="4:4" x14ac:dyDescent="0.2">
      <c r="D4015" s="226"/>
    </row>
    <row r="4016" spans="4:4" x14ac:dyDescent="0.2">
      <c r="D4016" s="226"/>
    </row>
    <row r="4017" spans="4:4" x14ac:dyDescent="0.2">
      <c r="D4017" s="226"/>
    </row>
    <row r="4018" spans="4:4" x14ac:dyDescent="0.2">
      <c r="D4018" s="226"/>
    </row>
    <row r="4019" spans="4:4" x14ac:dyDescent="0.2">
      <c r="D4019" s="226"/>
    </row>
    <row r="4020" spans="4:4" x14ac:dyDescent="0.2">
      <c r="D4020" s="226"/>
    </row>
    <row r="4021" spans="4:4" x14ac:dyDescent="0.2">
      <c r="D4021" s="226"/>
    </row>
    <row r="4022" spans="4:4" x14ac:dyDescent="0.2">
      <c r="D4022" s="226"/>
    </row>
    <row r="4023" spans="4:4" x14ac:dyDescent="0.2">
      <c r="D4023" s="226"/>
    </row>
    <row r="4024" spans="4:4" x14ac:dyDescent="0.2">
      <c r="D4024" s="226"/>
    </row>
    <row r="4025" spans="4:4" x14ac:dyDescent="0.2">
      <c r="D4025" s="226"/>
    </row>
    <row r="4026" spans="4:4" x14ac:dyDescent="0.2">
      <c r="D4026" s="226"/>
    </row>
    <row r="4027" spans="4:4" x14ac:dyDescent="0.2">
      <c r="D4027" s="226"/>
    </row>
    <row r="4028" spans="4:4" x14ac:dyDescent="0.2">
      <c r="D4028" s="226"/>
    </row>
    <row r="4029" spans="4:4" x14ac:dyDescent="0.2">
      <c r="D4029" s="226"/>
    </row>
    <row r="4030" spans="4:4" x14ac:dyDescent="0.2">
      <c r="D4030" s="226"/>
    </row>
    <row r="4031" spans="4:4" x14ac:dyDescent="0.2">
      <c r="D4031" s="226"/>
    </row>
    <row r="4032" spans="4:4" x14ac:dyDescent="0.2">
      <c r="D4032" s="226"/>
    </row>
    <row r="4033" spans="4:4" x14ac:dyDescent="0.2">
      <c r="D4033" s="226"/>
    </row>
    <row r="4034" spans="4:4" x14ac:dyDescent="0.2">
      <c r="D4034" s="226"/>
    </row>
    <row r="4035" spans="4:4" x14ac:dyDescent="0.2">
      <c r="D4035" s="226"/>
    </row>
    <row r="4036" spans="4:4" x14ac:dyDescent="0.2">
      <c r="D4036" s="226"/>
    </row>
    <row r="4037" spans="4:4" x14ac:dyDescent="0.2">
      <c r="D4037" s="226"/>
    </row>
    <row r="4038" spans="4:4" x14ac:dyDescent="0.2">
      <c r="D4038" s="226"/>
    </row>
    <row r="4039" spans="4:4" x14ac:dyDescent="0.2">
      <c r="D4039" s="226"/>
    </row>
    <row r="4040" spans="4:4" x14ac:dyDescent="0.2">
      <c r="D4040" s="226"/>
    </row>
    <row r="4041" spans="4:4" x14ac:dyDescent="0.2">
      <c r="D4041" s="226"/>
    </row>
    <row r="4042" spans="4:4" x14ac:dyDescent="0.2">
      <c r="D4042" s="226"/>
    </row>
    <row r="4043" spans="4:4" x14ac:dyDescent="0.2">
      <c r="D4043" s="226"/>
    </row>
    <row r="4044" spans="4:4" x14ac:dyDescent="0.2">
      <c r="D4044" s="226"/>
    </row>
    <row r="4045" spans="4:4" x14ac:dyDescent="0.2">
      <c r="D4045" s="226"/>
    </row>
    <row r="4046" spans="4:4" x14ac:dyDescent="0.2">
      <c r="D4046" s="226"/>
    </row>
    <row r="4047" spans="4:4" x14ac:dyDescent="0.2">
      <c r="D4047" s="226"/>
    </row>
    <row r="4048" spans="4:4" x14ac:dyDescent="0.2">
      <c r="D4048" s="226"/>
    </row>
    <row r="4049" spans="4:4" x14ac:dyDescent="0.2">
      <c r="D4049" s="226"/>
    </row>
    <row r="4050" spans="4:4" x14ac:dyDescent="0.2">
      <c r="D4050" s="226"/>
    </row>
    <row r="4051" spans="4:4" x14ac:dyDescent="0.2">
      <c r="D4051" s="226"/>
    </row>
    <row r="4052" spans="4:4" x14ac:dyDescent="0.2">
      <c r="D4052" s="226"/>
    </row>
    <row r="4053" spans="4:4" x14ac:dyDescent="0.2">
      <c r="D4053" s="226"/>
    </row>
    <row r="4054" spans="4:4" x14ac:dyDescent="0.2">
      <c r="D4054" s="226"/>
    </row>
    <row r="4055" spans="4:4" x14ac:dyDescent="0.2">
      <c r="D4055" s="226"/>
    </row>
    <row r="4056" spans="4:4" x14ac:dyDescent="0.2">
      <c r="D4056" s="226"/>
    </row>
    <row r="4057" spans="4:4" x14ac:dyDescent="0.2">
      <c r="D4057" s="226"/>
    </row>
    <row r="4058" spans="4:4" x14ac:dyDescent="0.2">
      <c r="D4058" s="226"/>
    </row>
    <row r="4059" spans="4:4" x14ac:dyDescent="0.2">
      <c r="D4059" s="226"/>
    </row>
    <row r="4060" spans="4:4" x14ac:dyDescent="0.2">
      <c r="D4060" s="226"/>
    </row>
    <row r="4061" spans="4:4" x14ac:dyDescent="0.2">
      <c r="D4061" s="226"/>
    </row>
    <row r="4062" spans="4:4" x14ac:dyDescent="0.2">
      <c r="D4062" s="226"/>
    </row>
    <row r="4063" spans="4:4" x14ac:dyDescent="0.2">
      <c r="D4063" s="226"/>
    </row>
    <row r="4064" spans="4:4" x14ac:dyDescent="0.2">
      <c r="D4064" s="226"/>
    </row>
    <row r="4065" spans="4:4" x14ac:dyDescent="0.2">
      <c r="D4065" s="226"/>
    </row>
    <row r="4066" spans="4:4" x14ac:dyDescent="0.2">
      <c r="D4066" s="226"/>
    </row>
    <row r="4067" spans="4:4" x14ac:dyDescent="0.2">
      <c r="D4067" s="226"/>
    </row>
    <row r="4068" spans="4:4" x14ac:dyDescent="0.2">
      <c r="D4068" s="226"/>
    </row>
    <row r="4069" spans="4:4" x14ac:dyDescent="0.2">
      <c r="D4069" s="226"/>
    </row>
    <row r="4070" spans="4:4" x14ac:dyDescent="0.2">
      <c r="D4070" s="226"/>
    </row>
    <row r="4071" spans="4:4" x14ac:dyDescent="0.2">
      <c r="D4071" s="226"/>
    </row>
    <row r="4072" spans="4:4" x14ac:dyDescent="0.2">
      <c r="D4072" s="226"/>
    </row>
    <row r="4073" spans="4:4" x14ac:dyDescent="0.2">
      <c r="D4073" s="226"/>
    </row>
    <row r="4074" spans="4:4" x14ac:dyDescent="0.2">
      <c r="D4074" s="226"/>
    </row>
    <row r="4075" spans="4:4" x14ac:dyDescent="0.2">
      <c r="D4075" s="226"/>
    </row>
    <row r="4076" spans="4:4" x14ac:dyDescent="0.2">
      <c r="D4076" s="226"/>
    </row>
    <row r="4077" spans="4:4" x14ac:dyDescent="0.2">
      <c r="D4077" s="226"/>
    </row>
    <row r="4078" spans="4:4" x14ac:dyDescent="0.2">
      <c r="D4078" s="226"/>
    </row>
    <row r="4079" spans="4:4" x14ac:dyDescent="0.2">
      <c r="D4079" s="226"/>
    </row>
    <row r="4080" spans="4:4" x14ac:dyDescent="0.2">
      <c r="D4080" s="226"/>
    </row>
    <row r="4081" spans="4:4" x14ac:dyDescent="0.2">
      <c r="D4081" s="226"/>
    </row>
    <row r="4082" spans="4:4" x14ac:dyDescent="0.2">
      <c r="D4082" s="226"/>
    </row>
    <row r="4083" spans="4:4" x14ac:dyDescent="0.2">
      <c r="D4083" s="226"/>
    </row>
    <row r="4084" spans="4:4" x14ac:dyDescent="0.2">
      <c r="D4084" s="226"/>
    </row>
    <row r="4085" spans="4:4" x14ac:dyDescent="0.2">
      <c r="D4085" s="226"/>
    </row>
    <row r="4086" spans="4:4" x14ac:dyDescent="0.2">
      <c r="D4086" s="226"/>
    </row>
    <row r="4087" spans="4:4" x14ac:dyDescent="0.2">
      <c r="D4087" s="226"/>
    </row>
    <row r="4088" spans="4:4" x14ac:dyDescent="0.2">
      <c r="D4088" s="226"/>
    </row>
    <row r="4089" spans="4:4" x14ac:dyDescent="0.2">
      <c r="D4089" s="226"/>
    </row>
    <row r="4090" spans="4:4" x14ac:dyDescent="0.2">
      <c r="D4090" s="226"/>
    </row>
    <row r="4091" spans="4:4" x14ac:dyDescent="0.2">
      <c r="D4091" s="226"/>
    </row>
    <row r="4092" spans="4:4" x14ac:dyDescent="0.2">
      <c r="D4092" s="226"/>
    </row>
    <row r="4093" spans="4:4" x14ac:dyDescent="0.2">
      <c r="D4093" s="226"/>
    </row>
    <row r="4094" spans="4:4" x14ac:dyDescent="0.2">
      <c r="D4094" s="226"/>
    </row>
    <row r="4095" spans="4:4" x14ac:dyDescent="0.2">
      <c r="D4095" s="226"/>
    </row>
    <row r="4096" spans="4:4" x14ac:dyDescent="0.2">
      <c r="D4096" s="226"/>
    </row>
    <row r="4097" spans="4:4" x14ac:dyDescent="0.2">
      <c r="D4097" s="226"/>
    </row>
    <row r="4098" spans="4:4" x14ac:dyDescent="0.2">
      <c r="D4098" s="226"/>
    </row>
    <row r="4099" spans="4:4" x14ac:dyDescent="0.2">
      <c r="D4099" s="226"/>
    </row>
    <row r="4100" spans="4:4" x14ac:dyDescent="0.2">
      <c r="D4100" s="226"/>
    </row>
    <row r="4101" spans="4:4" x14ac:dyDescent="0.2">
      <c r="D4101" s="226"/>
    </row>
    <row r="4102" spans="4:4" x14ac:dyDescent="0.2">
      <c r="D4102" s="226"/>
    </row>
    <row r="4103" spans="4:4" x14ac:dyDescent="0.2">
      <c r="D4103" s="226"/>
    </row>
    <row r="4104" spans="4:4" x14ac:dyDescent="0.2">
      <c r="D4104" s="226"/>
    </row>
    <row r="4105" spans="4:4" x14ac:dyDescent="0.2">
      <c r="D4105" s="226"/>
    </row>
    <row r="4106" spans="4:4" x14ac:dyDescent="0.2">
      <c r="D4106" s="226"/>
    </row>
    <row r="4107" spans="4:4" x14ac:dyDescent="0.2">
      <c r="D4107" s="226"/>
    </row>
    <row r="4108" spans="4:4" x14ac:dyDescent="0.2">
      <c r="D4108" s="226"/>
    </row>
    <row r="4109" spans="4:4" x14ac:dyDescent="0.2">
      <c r="D4109" s="226"/>
    </row>
    <row r="4110" spans="4:4" x14ac:dyDescent="0.2">
      <c r="D4110" s="226"/>
    </row>
    <row r="4111" spans="4:4" x14ac:dyDescent="0.2">
      <c r="D4111" s="226"/>
    </row>
    <row r="4112" spans="4:4" x14ac:dyDescent="0.2">
      <c r="D4112" s="226"/>
    </row>
    <row r="4113" spans="4:4" x14ac:dyDescent="0.2">
      <c r="D4113" s="226"/>
    </row>
    <row r="4114" spans="4:4" x14ac:dyDescent="0.2">
      <c r="D4114" s="226"/>
    </row>
    <row r="4115" spans="4:4" x14ac:dyDescent="0.2">
      <c r="D4115" s="226"/>
    </row>
    <row r="4116" spans="4:4" x14ac:dyDescent="0.2">
      <c r="D4116" s="226"/>
    </row>
    <row r="4117" spans="4:4" x14ac:dyDescent="0.2">
      <c r="D4117" s="226"/>
    </row>
    <row r="4118" spans="4:4" x14ac:dyDescent="0.2">
      <c r="D4118" s="226"/>
    </row>
    <row r="4119" spans="4:4" x14ac:dyDescent="0.2">
      <c r="D4119" s="226"/>
    </row>
    <row r="4120" spans="4:4" x14ac:dyDescent="0.2">
      <c r="D4120" s="226"/>
    </row>
    <row r="4121" spans="4:4" x14ac:dyDescent="0.2">
      <c r="D4121" s="226"/>
    </row>
    <row r="4122" spans="4:4" x14ac:dyDescent="0.2">
      <c r="D4122" s="226"/>
    </row>
    <row r="4123" spans="4:4" x14ac:dyDescent="0.2">
      <c r="D4123" s="226"/>
    </row>
    <row r="4124" spans="4:4" x14ac:dyDescent="0.2">
      <c r="D4124" s="226"/>
    </row>
    <row r="4125" spans="4:4" x14ac:dyDescent="0.2">
      <c r="D4125" s="226"/>
    </row>
    <row r="4126" spans="4:4" x14ac:dyDescent="0.2">
      <c r="D4126" s="226"/>
    </row>
    <row r="4127" spans="4:4" x14ac:dyDescent="0.2">
      <c r="D4127" s="226"/>
    </row>
    <row r="4128" spans="4:4" x14ac:dyDescent="0.2">
      <c r="D4128" s="226"/>
    </row>
    <row r="4129" spans="4:4" x14ac:dyDescent="0.2">
      <c r="D4129" s="226"/>
    </row>
    <row r="4130" spans="4:4" x14ac:dyDescent="0.2">
      <c r="D4130" s="226"/>
    </row>
    <row r="4131" spans="4:4" x14ac:dyDescent="0.2">
      <c r="D4131" s="226"/>
    </row>
    <row r="4132" spans="4:4" x14ac:dyDescent="0.2">
      <c r="D4132" s="226"/>
    </row>
    <row r="4133" spans="4:4" x14ac:dyDescent="0.2">
      <c r="D4133" s="226"/>
    </row>
    <row r="4134" spans="4:4" x14ac:dyDescent="0.2">
      <c r="D4134" s="226"/>
    </row>
    <row r="4135" spans="4:4" x14ac:dyDescent="0.2">
      <c r="D4135" s="226"/>
    </row>
    <row r="4136" spans="4:4" x14ac:dyDescent="0.2">
      <c r="D4136" s="226"/>
    </row>
    <row r="4137" spans="4:4" x14ac:dyDescent="0.2">
      <c r="D4137" s="226"/>
    </row>
    <row r="4138" spans="4:4" x14ac:dyDescent="0.2">
      <c r="D4138" s="226"/>
    </row>
    <row r="4139" spans="4:4" x14ac:dyDescent="0.2">
      <c r="D4139" s="226"/>
    </row>
    <row r="4140" spans="4:4" x14ac:dyDescent="0.2">
      <c r="D4140" s="226"/>
    </row>
    <row r="4141" spans="4:4" x14ac:dyDescent="0.2">
      <c r="D4141" s="226"/>
    </row>
    <row r="4142" spans="4:4" x14ac:dyDescent="0.2">
      <c r="D4142" s="226"/>
    </row>
    <row r="4143" spans="4:4" x14ac:dyDescent="0.2">
      <c r="D4143" s="226"/>
    </row>
    <row r="4144" spans="4:4" x14ac:dyDescent="0.2">
      <c r="D4144" s="226"/>
    </row>
    <row r="4145" spans="4:4" x14ac:dyDescent="0.2">
      <c r="D4145" s="226"/>
    </row>
    <row r="4146" spans="4:4" x14ac:dyDescent="0.2">
      <c r="D4146" s="226"/>
    </row>
    <row r="4147" spans="4:4" x14ac:dyDescent="0.2">
      <c r="D4147" s="226"/>
    </row>
    <row r="4148" spans="4:4" x14ac:dyDescent="0.2">
      <c r="D4148" s="226"/>
    </row>
    <row r="4149" spans="4:4" x14ac:dyDescent="0.2">
      <c r="D4149" s="226"/>
    </row>
    <row r="4150" spans="4:4" x14ac:dyDescent="0.2">
      <c r="D4150" s="226"/>
    </row>
    <row r="4151" spans="4:4" x14ac:dyDescent="0.2">
      <c r="D4151" s="226"/>
    </row>
    <row r="4152" spans="4:4" x14ac:dyDescent="0.2">
      <c r="D4152" s="226"/>
    </row>
    <row r="4153" spans="4:4" x14ac:dyDescent="0.2">
      <c r="D4153" s="226"/>
    </row>
    <row r="4154" spans="4:4" x14ac:dyDescent="0.2">
      <c r="D4154" s="226"/>
    </row>
    <row r="4155" spans="4:4" x14ac:dyDescent="0.2">
      <c r="D4155" s="226"/>
    </row>
    <row r="4156" spans="4:4" x14ac:dyDescent="0.2">
      <c r="D4156" s="226"/>
    </row>
    <row r="4157" spans="4:4" x14ac:dyDescent="0.2">
      <c r="D4157" s="226"/>
    </row>
    <row r="4158" spans="4:4" x14ac:dyDescent="0.2">
      <c r="D4158" s="226"/>
    </row>
    <row r="4159" spans="4:4" x14ac:dyDescent="0.2">
      <c r="D4159" s="226"/>
    </row>
    <row r="4160" spans="4:4" x14ac:dyDescent="0.2">
      <c r="D4160" s="226"/>
    </row>
    <row r="4161" spans="4:4" x14ac:dyDescent="0.2">
      <c r="D4161" s="226"/>
    </row>
    <row r="4162" spans="4:4" x14ac:dyDescent="0.2">
      <c r="D4162" s="226"/>
    </row>
    <row r="4163" spans="4:4" x14ac:dyDescent="0.2">
      <c r="D4163" s="226"/>
    </row>
    <row r="4164" spans="4:4" x14ac:dyDescent="0.2">
      <c r="D4164" s="226"/>
    </row>
    <row r="4165" spans="4:4" x14ac:dyDescent="0.2">
      <c r="D4165" s="226"/>
    </row>
    <row r="4166" spans="4:4" x14ac:dyDescent="0.2">
      <c r="D4166" s="226"/>
    </row>
    <row r="4167" spans="4:4" x14ac:dyDescent="0.2">
      <c r="D4167" s="226"/>
    </row>
    <row r="4168" spans="4:4" x14ac:dyDescent="0.2">
      <c r="D4168" s="226"/>
    </row>
    <row r="4169" spans="4:4" x14ac:dyDescent="0.2">
      <c r="D4169" s="226"/>
    </row>
    <row r="4170" spans="4:4" x14ac:dyDescent="0.2">
      <c r="D4170" s="226"/>
    </row>
    <row r="4171" spans="4:4" x14ac:dyDescent="0.2">
      <c r="D4171" s="226"/>
    </row>
    <row r="4172" spans="4:4" x14ac:dyDescent="0.2">
      <c r="D4172" s="226"/>
    </row>
    <row r="4173" spans="4:4" x14ac:dyDescent="0.2">
      <c r="D4173" s="226"/>
    </row>
    <row r="4174" spans="4:4" x14ac:dyDescent="0.2">
      <c r="D4174" s="226"/>
    </row>
    <row r="4175" spans="4:4" x14ac:dyDescent="0.2">
      <c r="D4175" s="226"/>
    </row>
    <row r="4176" spans="4:4" x14ac:dyDescent="0.2">
      <c r="D4176" s="226"/>
    </row>
    <row r="4177" spans="4:4" x14ac:dyDescent="0.2">
      <c r="D4177" s="226"/>
    </row>
    <row r="4178" spans="4:4" x14ac:dyDescent="0.2">
      <c r="D4178" s="226"/>
    </row>
    <row r="4179" spans="4:4" x14ac:dyDescent="0.2">
      <c r="D4179" s="226"/>
    </row>
    <row r="4180" spans="4:4" x14ac:dyDescent="0.2">
      <c r="D4180" s="226"/>
    </row>
    <row r="4181" spans="4:4" x14ac:dyDescent="0.2">
      <c r="D4181" s="226"/>
    </row>
    <row r="4182" spans="4:4" x14ac:dyDescent="0.2">
      <c r="D4182" s="226"/>
    </row>
    <row r="4183" spans="4:4" x14ac:dyDescent="0.2">
      <c r="D4183" s="226"/>
    </row>
    <row r="4184" spans="4:4" x14ac:dyDescent="0.2">
      <c r="D4184" s="226"/>
    </row>
    <row r="4185" spans="4:4" x14ac:dyDescent="0.2">
      <c r="D4185" s="226"/>
    </row>
    <row r="4186" spans="4:4" x14ac:dyDescent="0.2">
      <c r="D4186" s="226"/>
    </row>
    <row r="4187" spans="4:4" x14ac:dyDescent="0.2">
      <c r="D4187" s="226"/>
    </row>
    <row r="4188" spans="4:4" x14ac:dyDescent="0.2">
      <c r="D4188" s="226"/>
    </row>
    <row r="4189" spans="4:4" x14ac:dyDescent="0.2">
      <c r="D4189" s="226"/>
    </row>
    <row r="4190" spans="4:4" x14ac:dyDescent="0.2">
      <c r="D4190" s="226"/>
    </row>
    <row r="4191" spans="4:4" x14ac:dyDescent="0.2">
      <c r="D4191" s="226"/>
    </row>
    <row r="4192" spans="4:4" x14ac:dyDescent="0.2">
      <c r="D4192" s="226"/>
    </row>
    <row r="4193" spans="4:4" x14ac:dyDescent="0.2">
      <c r="D4193" s="226"/>
    </row>
    <row r="4194" spans="4:4" x14ac:dyDescent="0.2">
      <c r="D4194" s="226"/>
    </row>
    <row r="4195" spans="4:4" x14ac:dyDescent="0.2">
      <c r="D4195" s="226"/>
    </row>
    <row r="4196" spans="4:4" x14ac:dyDescent="0.2">
      <c r="D4196" s="226"/>
    </row>
    <row r="4197" spans="4:4" x14ac:dyDescent="0.2">
      <c r="D4197" s="226"/>
    </row>
    <row r="4198" spans="4:4" x14ac:dyDescent="0.2">
      <c r="D4198" s="226"/>
    </row>
    <row r="4199" spans="4:4" x14ac:dyDescent="0.2">
      <c r="D4199" s="226"/>
    </row>
    <row r="4200" spans="4:4" x14ac:dyDescent="0.2">
      <c r="D4200" s="226"/>
    </row>
    <row r="4201" spans="4:4" x14ac:dyDescent="0.2">
      <c r="D4201" s="226"/>
    </row>
    <row r="4202" spans="4:4" x14ac:dyDescent="0.2">
      <c r="D4202" s="226"/>
    </row>
    <row r="4203" spans="4:4" x14ac:dyDescent="0.2">
      <c r="D4203" s="226"/>
    </row>
    <row r="4204" spans="4:4" x14ac:dyDescent="0.2">
      <c r="D4204" s="226"/>
    </row>
    <row r="4205" spans="4:4" x14ac:dyDescent="0.2">
      <c r="D4205" s="226"/>
    </row>
    <row r="4206" spans="4:4" x14ac:dyDescent="0.2">
      <c r="D4206" s="226"/>
    </row>
    <row r="4207" spans="4:4" x14ac:dyDescent="0.2">
      <c r="D4207" s="226"/>
    </row>
    <row r="4208" spans="4:4" x14ac:dyDescent="0.2">
      <c r="D4208" s="226"/>
    </row>
    <row r="4209" spans="4:4" x14ac:dyDescent="0.2">
      <c r="D4209" s="226"/>
    </row>
    <row r="4210" spans="4:4" x14ac:dyDescent="0.2">
      <c r="D4210" s="226"/>
    </row>
    <row r="4211" spans="4:4" x14ac:dyDescent="0.2">
      <c r="D4211" s="226"/>
    </row>
    <row r="4212" spans="4:4" x14ac:dyDescent="0.2">
      <c r="D4212" s="226"/>
    </row>
    <row r="4213" spans="4:4" x14ac:dyDescent="0.2">
      <c r="D4213" s="226"/>
    </row>
    <row r="4214" spans="4:4" x14ac:dyDescent="0.2">
      <c r="D4214" s="226"/>
    </row>
    <row r="4215" spans="4:4" x14ac:dyDescent="0.2">
      <c r="D4215" s="226"/>
    </row>
    <row r="4216" spans="4:4" x14ac:dyDescent="0.2">
      <c r="D4216" s="226"/>
    </row>
    <row r="4217" spans="4:4" x14ac:dyDescent="0.2">
      <c r="D4217" s="226"/>
    </row>
    <row r="4218" spans="4:4" x14ac:dyDescent="0.2">
      <c r="D4218" s="226"/>
    </row>
    <row r="4219" spans="4:4" x14ac:dyDescent="0.2">
      <c r="D4219" s="226"/>
    </row>
    <row r="4220" spans="4:4" x14ac:dyDescent="0.2">
      <c r="D4220" s="226"/>
    </row>
    <row r="4221" spans="4:4" x14ac:dyDescent="0.2">
      <c r="D4221" s="226"/>
    </row>
    <row r="4222" spans="4:4" x14ac:dyDescent="0.2">
      <c r="D4222" s="226"/>
    </row>
    <row r="4223" spans="4:4" x14ac:dyDescent="0.2">
      <c r="D4223" s="226"/>
    </row>
    <row r="4224" spans="4:4" x14ac:dyDescent="0.2">
      <c r="D4224" s="226"/>
    </row>
    <row r="4225" spans="4:4" x14ac:dyDescent="0.2">
      <c r="D4225" s="226"/>
    </row>
    <row r="4226" spans="4:4" x14ac:dyDescent="0.2">
      <c r="D4226" s="226"/>
    </row>
    <row r="4227" spans="4:4" x14ac:dyDescent="0.2">
      <c r="D4227" s="226"/>
    </row>
    <row r="4228" spans="4:4" x14ac:dyDescent="0.2">
      <c r="D4228" s="226"/>
    </row>
    <row r="4229" spans="4:4" x14ac:dyDescent="0.2">
      <c r="D4229" s="226"/>
    </row>
    <row r="4230" spans="4:4" x14ac:dyDescent="0.2">
      <c r="D4230" s="226"/>
    </row>
    <row r="4231" spans="4:4" x14ac:dyDescent="0.2">
      <c r="D4231" s="226"/>
    </row>
    <row r="4232" spans="4:4" x14ac:dyDescent="0.2">
      <c r="D4232" s="226"/>
    </row>
    <row r="4233" spans="4:4" x14ac:dyDescent="0.2">
      <c r="D4233" s="226"/>
    </row>
    <row r="4234" spans="4:4" x14ac:dyDescent="0.2">
      <c r="D4234" s="226"/>
    </row>
    <row r="4235" spans="4:4" x14ac:dyDescent="0.2">
      <c r="D4235" s="226"/>
    </row>
    <row r="4236" spans="4:4" x14ac:dyDescent="0.2">
      <c r="D4236" s="226"/>
    </row>
    <row r="4237" spans="4:4" x14ac:dyDescent="0.2">
      <c r="D4237" s="226"/>
    </row>
    <row r="4238" spans="4:4" x14ac:dyDescent="0.2">
      <c r="D4238" s="226"/>
    </row>
    <row r="4239" spans="4:4" x14ac:dyDescent="0.2">
      <c r="D4239" s="226"/>
    </row>
    <row r="4240" spans="4:4" x14ac:dyDescent="0.2">
      <c r="D4240" s="226"/>
    </row>
    <row r="4241" spans="4:4" x14ac:dyDescent="0.2">
      <c r="D4241" s="226"/>
    </row>
    <row r="4242" spans="4:4" x14ac:dyDescent="0.2">
      <c r="D4242" s="226"/>
    </row>
    <row r="4243" spans="4:4" x14ac:dyDescent="0.2">
      <c r="D4243" s="226"/>
    </row>
    <row r="4244" spans="4:4" x14ac:dyDescent="0.2">
      <c r="D4244" s="226"/>
    </row>
    <row r="4245" spans="4:4" x14ac:dyDescent="0.2">
      <c r="D4245" s="226"/>
    </row>
    <row r="4246" spans="4:4" x14ac:dyDescent="0.2">
      <c r="D4246" s="226"/>
    </row>
    <row r="4247" spans="4:4" x14ac:dyDescent="0.2">
      <c r="D4247" s="226"/>
    </row>
    <row r="4248" spans="4:4" x14ac:dyDescent="0.2">
      <c r="D4248" s="226"/>
    </row>
    <row r="4249" spans="4:4" x14ac:dyDescent="0.2">
      <c r="D4249" s="226"/>
    </row>
    <row r="4250" spans="4:4" x14ac:dyDescent="0.2">
      <c r="D4250" s="226"/>
    </row>
    <row r="4251" spans="4:4" x14ac:dyDescent="0.2">
      <c r="D4251" s="226"/>
    </row>
    <row r="4252" spans="4:4" x14ac:dyDescent="0.2">
      <c r="D4252" s="226"/>
    </row>
    <row r="4253" spans="4:4" x14ac:dyDescent="0.2">
      <c r="D4253" s="226"/>
    </row>
    <row r="4254" spans="4:4" x14ac:dyDescent="0.2">
      <c r="D4254" s="226"/>
    </row>
    <row r="4255" spans="4:4" x14ac:dyDescent="0.2">
      <c r="D4255" s="226"/>
    </row>
    <row r="4256" spans="4:4" x14ac:dyDescent="0.2">
      <c r="D4256" s="226"/>
    </row>
    <row r="4257" spans="4:4" x14ac:dyDescent="0.2">
      <c r="D4257" s="226"/>
    </row>
    <row r="4258" spans="4:4" x14ac:dyDescent="0.2">
      <c r="D4258" s="226"/>
    </row>
    <row r="4259" spans="4:4" x14ac:dyDescent="0.2">
      <c r="D4259" s="226"/>
    </row>
    <row r="4260" spans="4:4" x14ac:dyDescent="0.2">
      <c r="D4260" s="226"/>
    </row>
    <row r="4261" spans="4:4" x14ac:dyDescent="0.2">
      <c r="D4261" s="226"/>
    </row>
    <row r="4262" spans="4:4" x14ac:dyDescent="0.2">
      <c r="D4262" s="226"/>
    </row>
    <row r="4263" spans="4:4" x14ac:dyDescent="0.2">
      <c r="D4263" s="226"/>
    </row>
    <row r="4264" spans="4:4" x14ac:dyDescent="0.2">
      <c r="D4264" s="226"/>
    </row>
    <row r="4265" spans="4:4" x14ac:dyDescent="0.2">
      <c r="D4265" s="226"/>
    </row>
    <row r="4266" spans="4:4" x14ac:dyDescent="0.2">
      <c r="D4266" s="226"/>
    </row>
    <row r="4267" spans="4:4" x14ac:dyDescent="0.2">
      <c r="D4267" s="226"/>
    </row>
    <row r="4268" spans="4:4" x14ac:dyDescent="0.2">
      <c r="D4268" s="226"/>
    </row>
    <row r="4269" spans="4:4" x14ac:dyDescent="0.2">
      <c r="D4269" s="226"/>
    </row>
    <row r="4270" spans="4:4" x14ac:dyDescent="0.2">
      <c r="D4270" s="226"/>
    </row>
    <row r="4271" spans="4:4" x14ac:dyDescent="0.2">
      <c r="D4271" s="226"/>
    </row>
    <row r="4272" spans="4:4" x14ac:dyDescent="0.2">
      <c r="D4272" s="226"/>
    </row>
    <row r="4273" spans="4:4" x14ac:dyDescent="0.2">
      <c r="D4273" s="226"/>
    </row>
    <row r="4274" spans="4:4" x14ac:dyDescent="0.2">
      <c r="D4274" s="226"/>
    </row>
    <row r="4275" spans="4:4" x14ac:dyDescent="0.2">
      <c r="D4275" s="226"/>
    </row>
    <row r="4276" spans="4:4" x14ac:dyDescent="0.2">
      <c r="D4276" s="226"/>
    </row>
    <row r="4277" spans="4:4" x14ac:dyDescent="0.2">
      <c r="D4277" s="226"/>
    </row>
    <row r="4278" spans="4:4" x14ac:dyDescent="0.2">
      <c r="D4278" s="226"/>
    </row>
    <row r="4279" spans="4:4" x14ac:dyDescent="0.2">
      <c r="D4279" s="226"/>
    </row>
    <row r="4280" spans="4:4" x14ac:dyDescent="0.2">
      <c r="D4280" s="226"/>
    </row>
    <row r="4281" spans="4:4" x14ac:dyDescent="0.2">
      <c r="D4281" s="226"/>
    </row>
    <row r="4282" spans="4:4" x14ac:dyDescent="0.2">
      <c r="D4282" s="226"/>
    </row>
    <row r="4283" spans="4:4" x14ac:dyDescent="0.2">
      <c r="D4283" s="226"/>
    </row>
    <row r="4284" spans="4:4" x14ac:dyDescent="0.2">
      <c r="D4284" s="226"/>
    </row>
    <row r="4285" spans="4:4" x14ac:dyDescent="0.2">
      <c r="D4285" s="226"/>
    </row>
    <row r="4286" spans="4:4" x14ac:dyDescent="0.2">
      <c r="D4286" s="226"/>
    </row>
    <row r="4287" spans="4:4" x14ac:dyDescent="0.2">
      <c r="D4287" s="226"/>
    </row>
    <row r="4288" spans="4:4" x14ac:dyDescent="0.2">
      <c r="D4288" s="226"/>
    </row>
    <row r="4289" spans="4:4" x14ac:dyDescent="0.2">
      <c r="D4289" s="226"/>
    </row>
    <row r="4290" spans="4:4" x14ac:dyDescent="0.2">
      <c r="D4290" s="226"/>
    </row>
    <row r="4291" spans="4:4" x14ac:dyDescent="0.2">
      <c r="D4291" s="226"/>
    </row>
    <row r="4292" spans="4:4" x14ac:dyDescent="0.2">
      <c r="D4292" s="226"/>
    </row>
    <row r="4293" spans="4:4" x14ac:dyDescent="0.2">
      <c r="D4293" s="226"/>
    </row>
    <row r="4294" spans="4:4" x14ac:dyDescent="0.2">
      <c r="D4294" s="226"/>
    </row>
    <row r="4295" spans="4:4" x14ac:dyDescent="0.2">
      <c r="D4295" s="226"/>
    </row>
    <row r="4296" spans="4:4" x14ac:dyDescent="0.2">
      <c r="D4296" s="226"/>
    </row>
    <row r="4297" spans="4:4" x14ac:dyDescent="0.2">
      <c r="D4297" s="226"/>
    </row>
    <row r="4298" spans="4:4" x14ac:dyDescent="0.2">
      <c r="D4298" s="226"/>
    </row>
    <row r="4299" spans="4:4" x14ac:dyDescent="0.2">
      <c r="D4299" s="226"/>
    </row>
    <row r="4300" spans="4:4" x14ac:dyDescent="0.2">
      <c r="D4300" s="226"/>
    </row>
    <row r="4301" spans="4:4" x14ac:dyDescent="0.2">
      <c r="D4301" s="226"/>
    </row>
    <row r="4302" spans="4:4" x14ac:dyDescent="0.2">
      <c r="D4302" s="226"/>
    </row>
    <row r="4303" spans="4:4" x14ac:dyDescent="0.2">
      <c r="D4303" s="226"/>
    </row>
    <row r="4304" spans="4:4" x14ac:dyDescent="0.2">
      <c r="D4304" s="226"/>
    </row>
    <row r="4305" spans="4:4" x14ac:dyDescent="0.2">
      <c r="D4305" s="226"/>
    </row>
    <row r="4306" spans="4:4" x14ac:dyDescent="0.2">
      <c r="D4306" s="226"/>
    </row>
    <row r="4307" spans="4:4" x14ac:dyDescent="0.2">
      <c r="D4307" s="226"/>
    </row>
    <row r="4308" spans="4:4" x14ac:dyDescent="0.2">
      <c r="D4308" s="226"/>
    </row>
    <row r="4309" spans="4:4" x14ac:dyDescent="0.2">
      <c r="D4309" s="226"/>
    </row>
    <row r="4310" spans="4:4" x14ac:dyDescent="0.2">
      <c r="D4310" s="226"/>
    </row>
    <row r="4311" spans="4:4" x14ac:dyDescent="0.2">
      <c r="D4311" s="226"/>
    </row>
    <row r="4312" spans="4:4" x14ac:dyDescent="0.2">
      <c r="D4312" s="226"/>
    </row>
    <row r="4313" spans="4:4" x14ac:dyDescent="0.2">
      <c r="D4313" s="226"/>
    </row>
    <row r="4314" spans="4:4" x14ac:dyDescent="0.2">
      <c r="D4314" s="226"/>
    </row>
    <row r="4315" spans="4:4" x14ac:dyDescent="0.2">
      <c r="D4315" s="226"/>
    </row>
    <row r="4316" spans="4:4" x14ac:dyDescent="0.2">
      <c r="D4316" s="226"/>
    </row>
    <row r="4317" spans="4:4" x14ac:dyDescent="0.2">
      <c r="D4317" s="226"/>
    </row>
    <row r="4318" spans="4:4" x14ac:dyDescent="0.2">
      <c r="D4318" s="226"/>
    </row>
    <row r="4319" spans="4:4" x14ac:dyDescent="0.2">
      <c r="D4319" s="226"/>
    </row>
    <row r="4320" spans="4:4" x14ac:dyDescent="0.2">
      <c r="D4320" s="226"/>
    </row>
    <row r="4321" spans="4:4" x14ac:dyDescent="0.2">
      <c r="D4321" s="226"/>
    </row>
    <row r="4322" spans="4:4" x14ac:dyDescent="0.2">
      <c r="D4322" s="226"/>
    </row>
    <row r="4323" spans="4:4" x14ac:dyDescent="0.2">
      <c r="D4323" s="226"/>
    </row>
    <row r="4324" spans="4:4" x14ac:dyDescent="0.2">
      <c r="D4324" s="226"/>
    </row>
    <row r="4325" spans="4:4" x14ac:dyDescent="0.2">
      <c r="D4325" s="226"/>
    </row>
    <row r="4326" spans="4:4" x14ac:dyDescent="0.2">
      <c r="D4326" s="226"/>
    </row>
    <row r="4327" spans="4:4" x14ac:dyDescent="0.2">
      <c r="D4327" s="226"/>
    </row>
    <row r="4328" spans="4:4" x14ac:dyDescent="0.2">
      <c r="D4328" s="226"/>
    </row>
    <row r="4329" spans="4:4" x14ac:dyDescent="0.2">
      <c r="D4329" s="226"/>
    </row>
    <row r="4330" spans="4:4" x14ac:dyDescent="0.2">
      <c r="D4330" s="226"/>
    </row>
    <row r="4331" spans="4:4" x14ac:dyDescent="0.2">
      <c r="D4331" s="226"/>
    </row>
    <row r="4332" spans="4:4" x14ac:dyDescent="0.2">
      <c r="D4332" s="226"/>
    </row>
    <row r="4333" spans="4:4" x14ac:dyDescent="0.2">
      <c r="D4333" s="226"/>
    </row>
    <row r="4334" spans="4:4" x14ac:dyDescent="0.2">
      <c r="D4334" s="226"/>
    </row>
    <row r="4335" spans="4:4" x14ac:dyDescent="0.2">
      <c r="D4335" s="226"/>
    </row>
    <row r="4336" spans="4:4" x14ac:dyDescent="0.2">
      <c r="D4336" s="226"/>
    </row>
    <row r="4337" spans="4:4" x14ac:dyDescent="0.2">
      <c r="D4337" s="226"/>
    </row>
    <row r="4338" spans="4:4" x14ac:dyDescent="0.2">
      <c r="D4338" s="226"/>
    </row>
    <row r="4339" spans="4:4" x14ac:dyDescent="0.2">
      <c r="D4339" s="226"/>
    </row>
    <row r="4340" spans="4:4" x14ac:dyDescent="0.2">
      <c r="D4340" s="226"/>
    </row>
    <row r="4341" spans="4:4" x14ac:dyDescent="0.2">
      <c r="D4341" s="226"/>
    </row>
    <row r="4342" spans="4:4" x14ac:dyDescent="0.2">
      <c r="D4342" s="226"/>
    </row>
    <row r="4343" spans="4:4" x14ac:dyDescent="0.2">
      <c r="D4343" s="226"/>
    </row>
    <row r="4344" spans="4:4" x14ac:dyDescent="0.2">
      <c r="D4344" s="226"/>
    </row>
    <row r="4345" spans="4:4" x14ac:dyDescent="0.2">
      <c r="D4345" s="226"/>
    </row>
    <row r="4346" spans="4:4" x14ac:dyDescent="0.2">
      <c r="D4346" s="226"/>
    </row>
    <row r="4347" spans="4:4" x14ac:dyDescent="0.2">
      <c r="D4347" s="226"/>
    </row>
    <row r="4348" spans="4:4" x14ac:dyDescent="0.2">
      <c r="D4348" s="226"/>
    </row>
    <row r="4349" spans="4:4" x14ac:dyDescent="0.2">
      <c r="D4349" s="226"/>
    </row>
    <row r="4350" spans="4:4" x14ac:dyDescent="0.2">
      <c r="D4350" s="226"/>
    </row>
    <row r="4351" spans="4:4" x14ac:dyDescent="0.2">
      <c r="D4351" s="226"/>
    </row>
    <row r="4352" spans="4:4" x14ac:dyDescent="0.2">
      <c r="D4352" s="226"/>
    </row>
    <row r="4353" spans="4:4" x14ac:dyDescent="0.2">
      <c r="D4353" s="226"/>
    </row>
    <row r="4354" spans="4:4" x14ac:dyDescent="0.2">
      <c r="D4354" s="226"/>
    </row>
    <row r="4355" spans="4:4" x14ac:dyDescent="0.2">
      <c r="D4355" s="226"/>
    </row>
    <row r="4356" spans="4:4" x14ac:dyDescent="0.2">
      <c r="D4356" s="226"/>
    </row>
    <row r="4357" spans="4:4" x14ac:dyDescent="0.2">
      <c r="D4357" s="226"/>
    </row>
    <row r="4358" spans="4:4" x14ac:dyDescent="0.2">
      <c r="D4358" s="226"/>
    </row>
    <row r="4359" spans="4:4" x14ac:dyDescent="0.2">
      <c r="D4359" s="226"/>
    </row>
    <row r="4360" spans="4:4" x14ac:dyDescent="0.2">
      <c r="D4360" s="226"/>
    </row>
    <row r="4361" spans="4:4" x14ac:dyDescent="0.2">
      <c r="D4361" s="226"/>
    </row>
    <row r="4362" spans="4:4" x14ac:dyDescent="0.2">
      <c r="D4362" s="226"/>
    </row>
    <row r="4363" spans="4:4" x14ac:dyDescent="0.2">
      <c r="D4363" s="226"/>
    </row>
    <row r="4364" spans="4:4" x14ac:dyDescent="0.2">
      <c r="D4364" s="226"/>
    </row>
    <row r="4365" spans="4:4" x14ac:dyDescent="0.2">
      <c r="D4365" s="226"/>
    </row>
    <row r="4366" spans="4:4" x14ac:dyDescent="0.2">
      <c r="D4366" s="226"/>
    </row>
    <row r="4367" spans="4:4" x14ac:dyDescent="0.2">
      <c r="D4367" s="226"/>
    </row>
    <row r="4368" spans="4:4" x14ac:dyDescent="0.2">
      <c r="D4368" s="226"/>
    </row>
    <row r="4369" spans="4:4" x14ac:dyDescent="0.2">
      <c r="D4369" s="226"/>
    </row>
    <row r="4370" spans="4:4" x14ac:dyDescent="0.2">
      <c r="D4370" s="226"/>
    </row>
    <row r="4371" spans="4:4" x14ac:dyDescent="0.2">
      <c r="D4371" s="226"/>
    </row>
    <row r="4372" spans="4:4" x14ac:dyDescent="0.2">
      <c r="D4372" s="226"/>
    </row>
    <row r="4373" spans="4:4" x14ac:dyDescent="0.2">
      <c r="D4373" s="226"/>
    </row>
    <row r="4374" spans="4:4" x14ac:dyDescent="0.2">
      <c r="D4374" s="226"/>
    </row>
    <row r="4375" spans="4:4" x14ac:dyDescent="0.2">
      <c r="D4375" s="226"/>
    </row>
    <row r="4376" spans="4:4" x14ac:dyDescent="0.2">
      <c r="D4376" s="226"/>
    </row>
    <row r="4377" spans="4:4" x14ac:dyDescent="0.2">
      <c r="D4377" s="226"/>
    </row>
    <row r="4378" spans="4:4" x14ac:dyDescent="0.2">
      <c r="D4378" s="226"/>
    </row>
    <row r="4379" spans="4:4" x14ac:dyDescent="0.2">
      <c r="D4379" s="226"/>
    </row>
    <row r="4380" spans="4:4" x14ac:dyDescent="0.2">
      <c r="D4380" s="226"/>
    </row>
    <row r="4381" spans="4:4" x14ac:dyDescent="0.2">
      <c r="D4381" s="226"/>
    </row>
    <row r="4382" spans="4:4" x14ac:dyDescent="0.2">
      <c r="D4382" s="226"/>
    </row>
    <row r="4383" spans="4:4" x14ac:dyDescent="0.2">
      <c r="D4383" s="226"/>
    </row>
    <row r="4384" spans="4:4" x14ac:dyDescent="0.2">
      <c r="D4384" s="226"/>
    </row>
    <row r="4385" spans="4:4" x14ac:dyDescent="0.2">
      <c r="D4385" s="226"/>
    </row>
    <row r="4386" spans="4:4" x14ac:dyDescent="0.2">
      <c r="D4386" s="226"/>
    </row>
    <row r="4387" spans="4:4" x14ac:dyDescent="0.2">
      <c r="D4387" s="226"/>
    </row>
    <row r="4388" spans="4:4" x14ac:dyDescent="0.2">
      <c r="D4388" s="226"/>
    </row>
    <row r="4389" spans="4:4" x14ac:dyDescent="0.2">
      <c r="D4389" s="226"/>
    </row>
    <row r="4390" spans="4:4" x14ac:dyDescent="0.2">
      <c r="D4390" s="226"/>
    </row>
    <row r="4391" spans="4:4" x14ac:dyDescent="0.2">
      <c r="D4391" s="226"/>
    </row>
    <row r="4392" spans="4:4" x14ac:dyDescent="0.2">
      <c r="D4392" s="226"/>
    </row>
    <row r="4393" spans="4:4" x14ac:dyDescent="0.2">
      <c r="D4393" s="226"/>
    </row>
    <row r="4394" spans="4:4" x14ac:dyDescent="0.2">
      <c r="D4394" s="226"/>
    </row>
    <row r="4395" spans="4:4" x14ac:dyDescent="0.2">
      <c r="D4395" s="226"/>
    </row>
    <row r="4396" spans="4:4" x14ac:dyDescent="0.2">
      <c r="D4396" s="226"/>
    </row>
    <row r="4397" spans="4:4" x14ac:dyDescent="0.2">
      <c r="D4397" s="226"/>
    </row>
    <row r="4398" spans="4:4" x14ac:dyDescent="0.2">
      <c r="D4398" s="226"/>
    </row>
    <row r="4399" spans="4:4" x14ac:dyDescent="0.2">
      <c r="D4399" s="226"/>
    </row>
    <row r="4400" spans="4:4" x14ac:dyDescent="0.2">
      <c r="D4400" s="226"/>
    </row>
    <row r="4401" spans="4:4" x14ac:dyDescent="0.2">
      <c r="D4401" s="226"/>
    </row>
    <row r="4402" spans="4:4" x14ac:dyDescent="0.2">
      <c r="D4402" s="226"/>
    </row>
    <row r="4403" spans="4:4" x14ac:dyDescent="0.2">
      <c r="D4403" s="226"/>
    </row>
    <row r="4404" spans="4:4" x14ac:dyDescent="0.2">
      <c r="D4404" s="226"/>
    </row>
    <row r="4405" spans="4:4" x14ac:dyDescent="0.2">
      <c r="D4405" s="226"/>
    </row>
    <row r="4406" spans="4:4" x14ac:dyDescent="0.2">
      <c r="D4406" s="226"/>
    </row>
    <row r="4407" spans="4:4" x14ac:dyDescent="0.2">
      <c r="D4407" s="226"/>
    </row>
    <row r="4408" spans="4:4" x14ac:dyDescent="0.2">
      <c r="D4408" s="226"/>
    </row>
    <row r="4409" spans="4:4" x14ac:dyDescent="0.2">
      <c r="D4409" s="226"/>
    </row>
    <row r="4410" spans="4:4" x14ac:dyDescent="0.2">
      <c r="D4410" s="226"/>
    </row>
    <row r="4411" spans="4:4" x14ac:dyDescent="0.2">
      <c r="D4411" s="226"/>
    </row>
    <row r="4412" spans="4:4" x14ac:dyDescent="0.2">
      <c r="D4412" s="226"/>
    </row>
    <row r="4413" spans="4:4" x14ac:dyDescent="0.2">
      <c r="D4413" s="226"/>
    </row>
    <row r="4414" spans="4:4" x14ac:dyDescent="0.2">
      <c r="D4414" s="226"/>
    </row>
    <row r="4415" spans="4:4" x14ac:dyDescent="0.2">
      <c r="D4415" s="226"/>
    </row>
    <row r="4416" spans="4:4" x14ac:dyDescent="0.2">
      <c r="D4416" s="226"/>
    </row>
    <row r="4417" spans="4:4" x14ac:dyDescent="0.2">
      <c r="D4417" s="226"/>
    </row>
    <row r="4418" spans="4:4" x14ac:dyDescent="0.2">
      <c r="D4418" s="226"/>
    </row>
    <row r="4419" spans="4:4" x14ac:dyDescent="0.2">
      <c r="D4419" s="226"/>
    </row>
    <row r="4420" spans="4:4" x14ac:dyDescent="0.2">
      <c r="D4420" s="226"/>
    </row>
    <row r="4421" spans="4:4" x14ac:dyDescent="0.2">
      <c r="D4421" s="226"/>
    </row>
    <row r="4422" spans="4:4" x14ac:dyDescent="0.2">
      <c r="D4422" s="226"/>
    </row>
    <row r="4423" spans="4:4" x14ac:dyDescent="0.2">
      <c r="D4423" s="226"/>
    </row>
    <row r="4424" spans="4:4" x14ac:dyDescent="0.2">
      <c r="D4424" s="226"/>
    </row>
    <row r="4425" spans="4:4" x14ac:dyDescent="0.2">
      <c r="D4425" s="226"/>
    </row>
    <row r="4426" spans="4:4" x14ac:dyDescent="0.2">
      <c r="D4426" s="226"/>
    </row>
    <row r="4427" spans="4:4" x14ac:dyDescent="0.2">
      <c r="D4427" s="226"/>
    </row>
    <row r="4428" spans="4:4" x14ac:dyDescent="0.2">
      <c r="D4428" s="226"/>
    </row>
    <row r="4429" spans="4:4" x14ac:dyDescent="0.2">
      <c r="D4429" s="226"/>
    </row>
    <row r="4430" spans="4:4" x14ac:dyDescent="0.2">
      <c r="D4430" s="226"/>
    </row>
    <row r="4431" spans="4:4" x14ac:dyDescent="0.2">
      <c r="D4431" s="226"/>
    </row>
    <row r="4432" spans="4:4" x14ac:dyDescent="0.2">
      <c r="D4432" s="226"/>
    </row>
    <row r="4433" spans="4:4" x14ac:dyDescent="0.2">
      <c r="D4433" s="226"/>
    </row>
    <row r="4434" spans="4:4" x14ac:dyDescent="0.2">
      <c r="D4434" s="226"/>
    </row>
    <row r="4435" spans="4:4" x14ac:dyDescent="0.2">
      <c r="D4435" s="226"/>
    </row>
    <row r="4436" spans="4:4" x14ac:dyDescent="0.2">
      <c r="D4436" s="226"/>
    </row>
    <row r="4437" spans="4:4" x14ac:dyDescent="0.2">
      <c r="D4437" s="226"/>
    </row>
    <row r="4438" spans="4:4" x14ac:dyDescent="0.2">
      <c r="D4438" s="226"/>
    </row>
    <row r="4439" spans="4:4" x14ac:dyDescent="0.2">
      <c r="D4439" s="226"/>
    </row>
    <row r="4440" spans="4:4" x14ac:dyDescent="0.2">
      <c r="D4440" s="226"/>
    </row>
    <row r="4441" spans="4:4" x14ac:dyDescent="0.2">
      <c r="D4441" s="226"/>
    </row>
    <row r="4442" spans="4:4" x14ac:dyDescent="0.2">
      <c r="D4442" s="226"/>
    </row>
    <row r="4443" spans="4:4" x14ac:dyDescent="0.2">
      <c r="D4443" s="226"/>
    </row>
    <row r="4444" spans="4:4" x14ac:dyDescent="0.2">
      <c r="D4444" s="226"/>
    </row>
    <row r="4445" spans="4:4" x14ac:dyDescent="0.2">
      <c r="D4445" s="226"/>
    </row>
    <row r="4446" spans="4:4" x14ac:dyDescent="0.2">
      <c r="D4446" s="226"/>
    </row>
    <row r="4447" spans="4:4" x14ac:dyDescent="0.2">
      <c r="D4447" s="226"/>
    </row>
    <row r="4448" spans="4:4" x14ac:dyDescent="0.2">
      <c r="D4448" s="226"/>
    </row>
    <row r="4449" spans="4:4" x14ac:dyDescent="0.2">
      <c r="D4449" s="226"/>
    </row>
    <row r="4450" spans="4:4" x14ac:dyDescent="0.2">
      <c r="D4450" s="226"/>
    </row>
    <row r="4451" spans="4:4" x14ac:dyDescent="0.2">
      <c r="D4451" s="226"/>
    </row>
    <row r="4452" spans="4:4" x14ac:dyDescent="0.2">
      <c r="D4452" s="226"/>
    </row>
    <row r="4453" spans="4:4" x14ac:dyDescent="0.2">
      <c r="D4453" s="226"/>
    </row>
    <row r="4454" spans="4:4" x14ac:dyDescent="0.2">
      <c r="D4454" s="226"/>
    </row>
    <row r="4455" spans="4:4" x14ac:dyDescent="0.2">
      <c r="D4455" s="226"/>
    </row>
    <row r="4456" spans="4:4" x14ac:dyDescent="0.2">
      <c r="D4456" s="226"/>
    </row>
    <row r="4457" spans="4:4" x14ac:dyDescent="0.2">
      <c r="D4457" s="226"/>
    </row>
    <row r="4458" spans="4:4" x14ac:dyDescent="0.2">
      <c r="D4458" s="226"/>
    </row>
    <row r="4459" spans="4:4" x14ac:dyDescent="0.2">
      <c r="D4459" s="226"/>
    </row>
    <row r="4460" spans="4:4" x14ac:dyDescent="0.2">
      <c r="D4460" s="226"/>
    </row>
    <row r="4461" spans="4:4" x14ac:dyDescent="0.2">
      <c r="D4461" s="226"/>
    </row>
    <row r="4462" spans="4:4" x14ac:dyDescent="0.2">
      <c r="D4462" s="226"/>
    </row>
    <row r="4463" spans="4:4" x14ac:dyDescent="0.2">
      <c r="D4463" s="226"/>
    </row>
    <row r="4464" spans="4:4" x14ac:dyDescent="0.2">
      <c r="D4464" s="226"/>
    </row>
    <row r="4465" spans="4:4" x14ac:dyDescent="0.2">
      <c r="D4465" s="226"/>
    </row>
    <row r="4466" spans="4:4" x14ac:dyDescent="0.2">
      <c r="D4466" s="226"/>
    </row>
    <row r="4467" spans="4:4" x14ac:dyDescent="0.2">
      <c r="D4467" s="226"/>
    </row>
    <row r="4468" spans="4:4" x14ac:dyDescent="0.2">
      <c r="D4468" s="226"/>
    </row>
    <row r="4469" spans="4:4" x14ac:dyDescent="0.2">
      <c r="D4469" s="226"/>
    </row>
    <row r="4470" spans="4:4" x14ac:dyDescent="0.2">
      <c r="D4470" s="226"/>
    </row>
    <row r="4471" spans="4:4" x14ac:dyDescent="0.2">
      <c r="D4471" s="226"/>
    </row>
    <row r="4472" spans="4:4" x14ac:dyDescent="0.2">
      <c r="D4472" s="226"/>
    </row>
    <row r="4473" spans="4:4" x14ac:dyDescent="0.2">
      <c r="D4473" s="226"/>
    </row>
    <row r="4474" spans="4:4" x14ac:dyDescent="0.2">
      <c r="D4474" s="226"/>
    </row>
    <row r="4475" spans="4:4" x14ac:dyDescent="0.2">
      <c r="D4475" s="226"/>
    </row>
    <row r="4476" spans="4:4" x14ac:dyDescent="0.2">
      <c r="D4476" s="226"/>
    </row>
    <row r="4477" spans="4:4" x14ac:dyDescent="0.2">
      <c r="D4477" s="226"/>
    </row>
    <row r="4478" spans="4:4" x14ac:dyDescent="0.2">
      <c r="D4478" s="226"/>
    </row>
    <row r="4479" spans="4:4" x14ac:dyDescent="0.2">
      <c r="D4479" s="226"/>
    </row>
    <row r="4480" spans="4:4" x14ac:dyDescent="0.2">
      <c r="D4480" s="226"/>
    </row>
    <row r="4481" spans="4:4" x14ac:dyDescent="0.2">
      <c r="D4481" s="226"/>
    </row>
    <row r="4482" spans="4:4" x14ac:dyDescent="0.2">
      <c r="D4482" s="226"/>
    </row>
    <row r="4483" spans="4:4" x14ac:dyDescent="0.2">
      <c r="D4483" s="226"/>
    </row>
    <row r="4484" spans="4:4" x14ac:dyDescent="0.2">
      <c r="D4484" s="226"/>
    </row>
    <row r="4485" spans="4:4" x14ac:dyDescent="0.2">
      <c r="D4485" s="226"/>
    </row>
    <row r="4486" spans="4:4" x14ac:dyDescent="0.2">
      <c r="D4486" s="226"/>
    </row>
    <row r="4487" spans="4:4" x14ac:dyDescent="0.2">
      <c r="D4487" s="226"/>
    </row>
    <row r="4488" spans="4:4" x14ac:dyDescent="0.2">
      <c r="D4488" s="226"/>
    </row>
    <row r="4489" spans="4:4" x14ac:dyDescent="0.2">
      <c r="D4489" s="226"/>
    </row>
    <row r="4490" spans="4:4" x14ac:dyDescent="0.2">
      <c r="D4490" s="226"/>
    </row>
    <row r="4491" spans="4:4" x14ac:dyDescent="0.2">
      <c r="D4491" s="226"/>
    </row>
    <row r="4492" spans="4:4" x14ac:dyDescent="0.2">
      <c r="D4492" s="226"/>
    </row>
    <row r="4493" spans="4:4" x14ac:dyDescent="0.2">
      <c r="D4493" s="226"/>
    </row>
    <row r="4494" spans="4:4" x14ac:dyDescent="0.2">
      <c r="D4494" s="226"/>
    </row>
    <row r="4495" spans="4:4" x14ac:dyDescent="0.2">
      <c r="D4495" s="226"/>
    </row>
    <row r="4496" spans="4:4" x14ac:dyDescent="0.2">
      <c r="D4496" s="226"/>
    </row>
    <row r="4497" spans="4:4" x14ac:dyDescent="0.2">
      <c r="D4497" s="226"/>
    </row>
    <row r="4498" spans="4:4" x14ac:dyDescent="0.2">
      <c r="D4498" s="226"/>
    </row>
    <row r="4499" spans="4:4" x14ac:dyDescent="0.2">
      <c r="D4499" s="226"/>
    </row>
    <row r="4500" spans="4:4" x14ac:dyDescent="0.2">
      <c r="D4500" s="226"/>
    </row>
    <row r="4501" spans="4:4" x14ac:dyDescent="0.2">
      <c r="D4501" s="226"/>
    </row>
    <row r="4502" spans="4:4" x14ac:dyDescent="0.2">
      <c r="D4502" s="226"/>
    </row>
    <row r="4503" spans="4:4" x14ac:dyDescent="0.2">
      <c r="D4503" s="226"/>
    </row>
    <row r="4504" spans="4:4" x14ac:dyDescent="0.2">
      <c r="D4504" s="226"/>
    </row>
    <row r="4505" spans="4:4" x14ac:dyDescent="0.2">
      <c r="D4505" s="226"/>
    </row>
    <row r="4506" spans="4:4" x14ac:dyDescent="0.2">
      <c r="D4506" s="226"/>
    </row>
    <row r="4507" spans="4:4" x14ac:dyDescent="0.2">
      <c r="D4507" s="226"/>
    </row>
    <row r="4508" spans="4:4" x14ac:dyDescent="0.2">
      <c r="D4508" s="226"/>
    </row>
    <row r="4509" spans="4:4" x14ac:dyDescent="0.2">
      <c r="D4509" s="226"/>
    </row>
    <row r="4510" spans="4:4" x14ac:dyDescent="0.2">
      <c r="D4510" s="226"/>
    </row>
    <row r="4511" spans="4:4" x14ac:dyDescent="0.2">
      <c r="D4511" s="226"/>
    </row>
    <row r="4512" spans="4:4" x14ac:dyDescent="0.2">
      <c r="D4512" s="226"/>
    </row>
    <row r="4513" spans="4:4" x14ac:dyDescent="0.2">
      <c r="D4513" s="226"/>
    </row>
    <row r="4514" spans="4:4" x14ac:dyDescent="0.2">
      <c r="D4514" s="226"/>
    </row>
    <row r="4515" spans="4:4" x14ac:dyDescent="0.2">
      <c r="D4515" s="226"/>
    </row>
    <row r="4516" spans="4:4" x14ac:dyDescent="0.2">
      <c r="D4516" s="226"/>
    </row>
    <row r="4517" spans="4:4" x14ac:dyDescent="0.2">
      <c r="D4517" s="226"/>
    </row>
    <row r="4518" spans="4:4" x14ac:dyDescent="0.2">
      <c r="D4518" s="226"/>
    </row>
    <row r="4519" spans="4:4" x14ac:dyDescent="0.2">
      <c r="D4519" s="226"/>
    </row>
    <row r="4520" spans="4:4" x14ac:dyDescent="0.2">
      <c r="D4520" s="226"/>
    </row>
    <row r="4521" spans="4:4" x14ac:dyDescent="0.2">
      <c r="D4521" s="226"/>
    </row>
    <row r="4522" spans="4:4" x14ac:dyDescent="0.2">
      <c r="D4522" s="226"/>
    </row>
    <row r="4523" spans="4:4" x14ac:dyDescent="0.2">
      <c r="D4523" s="226"/>
    </row>
    <row r="4524" spans="4:4" x14ac:dyDescent="0.2">
      <c r="D4524" s="226"/>
    </row>
    <row r="4525" spans="4:4" x14ac:dyDescent="0.2">
      <c r="D4525" s="226"/>
    </row>
    <row r="4526" spans="4:4" x14ac:dyDescent="0.2">
      <c r="D4526" s="226"/>
    </row>
    <row r="4527" spans="4:4" x14ac:dyDescent="0.2">
      <c r="D4527" s="226"/>
    </row>
    <row r="4528" spans="4:4" x14ac:dyDescent="0.2">
      <c r="D4528" s="226"/>
    </row>
    <row r="4529" spans="4:4" x14ac:dyDescent="0.2">
      <c r="D4529" s="226"/>
    </row>
    <row r="4530" spans="4:4" x14ac:dyDescent="0.2">
      <c r="D4530" s="226"/>
    </row>
    <row r="4531" spans="4:4" x14ac:dyDescent="0.2">
      <c r="D4531" s="226"/>
    </row>
    <row r="4532" spans="4:4" x14ac:dyDescent="0.2">
      <c r="D4532" s="226"/>
    </row>
    <row r="4533" spans="4:4" x14ac:dyDescent="0.2">
      <c r="D4533" s="226"/>
    </row>
    <row r="4534" spans="4:4" x14ac:dyDescent="0.2">
      <c r="D4534" s="226"/>
    </row>
    <row r="4535" spans="4:4" x14ac:dyDescent="0.2">
      <c r="D4535" s="226"/>
    </row>
    <row r="4536" spans="4:4" x14ac:dyDescent="0.2">
      <c r="D4536" s="226"/>
    </row>
    <row r="4537" spans="4:4" x14ac:dyDescent="0.2">
      <c r="D4537" s="226"/>
    </row>
    <row r="4538" spans="4:4" x14ac:dyDescent="0.2">
      <c r="D4538" s="226"/>
    </row>
    <row r="4539" spans="4:4" x14ac:dyDescent="0.2">
      <c r="D4539" s="226"/>
    </row>
    <row r="4540" spans="4:4" x14ac:dyDescent="0.2">
      <c r="D4540" s="226"/>
    </row>
    <row r="4541" spans="4:4" x14ac:dyDescent="0.2">
      <c r="D4541" s="226"/>
    </row>
    <row r="4542" spans="4:4" x14ac:dyDescent="0.2">
      <c r="D4542" s="226"/>
    </row>
    <row r="4543" spans="4:4" x14ac:dyDescent="0.2">
      <c r="D4543" s="226"/>
    </row>
    <row r="4544" spans="4:4" x14ac:dyDescent="0.2">
      <c r="D4544" s="226"/>
    </row>
    <row r="4545" spans="4:4" x14ac:dyDescent="0.2">
      <c r="D4545" s="226"/>
    </row>
    <row r="4546" spans="4:4" x14ac:dyDescent="0.2">
      <c r="D4546" s="226"/>
    </row>
    <row r="4547" spans="4:4" x14ac:dyDescent="0.2">
      <c r="D4547" s="226"/>
    </row>
    <row r="4548" spans="4:4" x14ac:dyDescent="0.2">
      <c r="D4548" s="226"/>
    </row>
    <row r="4549" spans="4:4" x14ac:dyDescent="0.2">
      <c r="D4549" s="226"/>
    </row>
    <row r="4550" spans="4:4" x14ac:dyDescent="0.2">
      <c r="D4550" s="226"/>
    </row>
    <row r="4551" spans="4:4" x14ac:dyDescent="0.2">
      <c r="D4551" s="226"/>
    </row>
    <row r="4552" spans="4:4" x14ac:dyDescent="0.2">
      <c r="D4552" s="226"/>
    </row>
    <row r="4553" spans="4:4" x14ac:dyDescent="0.2">
      <c r="D4553" s="226"/>
    </row>
    <row r="4554" spans="4:4" x14ac:dyDescent="0.2">
      <c r="D4554" s="226"/>
    </row>
    <row r="4555" spans="4:4" x14ac:dyDescent="0.2">
      <c r="D4555" s="226"/>
    </row>
    <row r="4556" spans="4:4" x14ac:dyDescent="0.2">
      <c r="D4556" s="226"/>
    </row>
    <row r="4557" spans="4:4" x14ac:dyDescent="0.2">
      <c r="D4557" s="226"/>
    </row>
    <row r="4558" spans="4:4" x14ac:dyDescent="0.2">
      <c r="D4558" s="226"/>
    </row>
    <row r="4559" spans="4:4" x14ac:dyDescent="0.2">
      <c r="D4559" s="226"/>
    </row>
    <row r="4560" spans="4:4" x14ac:dyDescent="0.2">
      <c r="D4560" s="226"/>
    </row>
    <row r="4561" spans="4:4" x14ac:dyDescent="0.2">
      <c r="D4561" s="226"/>
    </row>
    <row r="4562" spans="4:4" x14ac:dyDescent="0.2">
      <c r="D4562" s="226"/>
    </row>
    <row r="4563" spans="4:4" x14ac:dyDescent="0.2">
      <c r="D4563" s="226"/>
    </row>
    <row r="4564" spans="4:4" x14ac:dyDescent="0.2">
      <c r="D4564" s="226"/>
    </row>
    <row r="4565" spans="4:4" x14ac:dyDescent="0.2">
      <c r="D4565" s="226"/>
    </row>
    <row r="4566" spans="4:4" x14ac:dyDescent="0.2">
      <c r="D4566" s="226"/>
    </row>
    <row r="4567" spans="4:4" x14ac:dyDescent="0.2">
      <c r="D4567" s="226"/>
    </row>
    <row r="4568" spans="4:4" x14ac:dyDescent="0.2">
      <c r="D4568" s="226"/>
    </row>
    <row r="4569" spans="4:4" x14ac:dyDescent="0.2">
      <c r="D4569" s="226"/>
    </row>
    <row r="4570" spans="4:4" x14ac:dyDescent="0.2">
      <c r="D4570" s="226"/>
    </row>
    <row r="4571" spans="4:4" x14ac:dyDescent="0.2">
      <c r="D4571" s="226"/>
    </row>
    <row r="4572" spans="4:4" x14ac:dyDescent="0.2">
      <c r="D4572" s="226"/>
    </row>
    <row r="4573" spans="4:4" x14ac:dyDescent="0.2">
      <c r="D4573" s="226"/>
    </row>
    <row r="4574" spans="4:4" x14ac:dyDescent="0.2">
      <c r="D4574" s="226"/>
    </row>
    <row r="4575" spans="4:4" x14ac:dyDescent="0.2">
      <c r="D4575" s="226"/>
    </row>
    <row r="4576" spans="4:4" x14ac:dyDescent="0.2">
      <c r="D4576" s="226"/>
    </row>
    <row r="4577" spans="4:4" x14ac:dyDescent="0.2">
      <c r="D4577" s="226"/>
    </row>
    <row r="4578" spans="4:4" x14ac:dyDescent="0.2">
      <c r="D4578" s="226"/>
    </row>
    <row r="4579" spans="4:4" x14ac:dyDescent="0.2">
      <c r="D4579" s="226"/>
    </row>
    <row r="4580" spans="4:4" x14ac:dyDescent="0.2">
      <c r="D4580" s="226"/>
    </row>
    <row r="4581" spans="4:4" x14ac:dyDescent="0.2">
      <c r="D4581" s="226"/>
    </row>
    <row r="4582" spans="4:4" x14ac:dyDescent="0.2">
      <c r="D4582" s="226"/>
    </row>
    <row r="4583" spans="4:4" x14ac:dyDescent="0.2">
      <c r="D4583" s="226"/>
    </row>
    <row r="4584" spans="4:4" x14ac:dyDescent="0.2">
      <c r="D4584" s="226"/>
    </row>
    <row r="4585" spans="4:4" x14ac:dyDescent="0.2">
      <c r="D4585" s="226"/>
    </row>
    <row r="4586" spans="4:4" x14ac:dyDescent="0.2">
      <c r="D4586" s="226"/>
    </row>
    <row r="4587" spans="4:4" x14ac:dyDescent="0.2">
      <c r="D4587" s="226"/>
    </row>
    <row r="4588" spans="4:4" x14ac:dyDescent="0.2">
      <c r="D4588" s="226"/>
    </row>
    <row r="4589" spans="4:4" x14ac:dyDescent="0.2">
      <c r="D4589" s="226"/>
    </row>
    <row r="4590" spans="4:4" x14ac:dyDescent="0.2">
      <c r="D4590" s="226"/>
    </row>
    <row r="4591" spans="4:4" x14ac:dyDescent="0.2">
      <c r="D4591" s="226"/>
    </row>
    <row r="4592" spans="4:4" x14ac:dyDescent="0.2">
      <c r="D4592" s="226"/>
    </row>
    <row r="4593" spans="4:4" x14ac:dyDescent="0.2">
      <c r="D4593" s="226"/>
    </row>
    <row r="4594" spans="4:4" x14ac:dyDescent="0.2">
      <c r="D4594" s="226"/>
    </row>
    <row r="4595" spans="4:4" x14ac:dyDescent="0.2">
      <c r="D4595" s="226"/>
    </row>
    <row r="4596" spans="4:4" x14ac:dyDescent="0.2">
      <c r="D4596" s="226"/>
    </row>
    <row r="4597" spans="4:4" x14ac:dyDescent="0.2">
      <c r="D4597" s="226"/>
    </row>
    <row r="4598" spans="4:4" x14ac:dyDescent="0.2">
      <c r="D4598" s="226"/>
    </row>
    <row r="4599" spans="4:4" x14ac:dyDescent="0.2">
      <c r="D4599" s="226"/>
    </row>
    <row r="4600" spans="4:4" x14ac:dyDescent="0.2">
      <c r="D4600" s="226"/>
    </row>
    <row r="4601" spans="4:4" x14ac:dyDescent="0.2">
      <c r="D4601" s="226"/>
    </row>
    <row r="4602" spans="4:4" x14ac:dyDescent="0.2">
      <c r="D4602" s="226"/>
    </row>
    <row r="4603" spans="4:4" x14ac:dyDescent="0.2">
      <c r="D4603" s="226"/>
    </row>
    <row r="4604" spans="4:4" x14ac:dyDescent="0.2">
      <c r="D4604" s="226"/>
    </row>
    <row r="4605" spans="4:4" x14ac:dyDescent="0.2">
      <c r="D4605" s="226"/>
    </row>
    <row r="4606" spans="4:4" x14ac:dyDescent="0.2">
      <c r="D4606" s="226"/>
    </row>
    <row r="4607" spans="4:4" x14ac:dyDescent="0.2">
      <c r="D4607" s="226"/>
    </row>
    <row r="4608" spans="4:4" x14ac:dyDescent="0.2">
      <c r="D4608" s="226"/>
    </row>
    <row r="4609" spans="4:4" x14ac:dyDescent="0.2">
      <c r="D4609" s="226"/>
    </row>
    <row r="4610" spans="4:4" x14ac:dyDescent="0.2">
      <c r="D4610" s="226"/>
    </row>
    <row r="4611" spans="4:4" x14ac:dyDescent="0.2">
      <c r="D4611" s="226"/>
    </row>
    <row r="4612" spans="4:4" x14ac:dyDescent="0.2">
      <c r="D4612" s="226"/>
    </row>
    <row r="4613" spans="4:4" x14ac:dyDescent="0.2">
      <c r="D4613" s="226"/>
    </row>
    <row r="4614" spans="4:4" x14ac:dyDescent="0.2">
      <c r="D4614" s="226"/>
    </row>
    <row r="4615" spans="4:4" x14ac:dyDescent="0.2">
      <c r="D4615" s="226"/>
    </row>
    <row r="4616" spans="4:4" x14ac:dyDescent="0.2">
      <c r="D4616" s="226"/>
    </row>
    <row r="4617" spans="4:4" x14ac:dyDescent="0.2">
      <c r="D4617" s="226"/>
    </row>
    <row r="4618" spans="4:4" x14ac:dyDescent="0.2">
      <c r="D4618" s="226"/>
    </row>
    <row r="4619" spans="4:4" x14ac:dyDescent="0.2">
      <c r="D4619" s="226"/>
    </row>
    <row r="4620" spans="4:4" x14ac:dyDescent="0.2">
      <c r="D4620" s="226"/>
    </row>
    <row r="4621" spans="4:4" x14ac:dyDescent="0.2">
      <c r="D4621" s="226"/>
    </row>
    <row r="4622" spans="4:4" x14ac:dyDescent="0.2">
      <c r="D4622" s="226"/>
    </row>
    <row r="4623" spans="4:4" x14ac:dyDescent="0.2">
      <c r="D4623" s="226"/>
    </row>
    <row r="4624" spans="4:4" x14ac:dyDescent="0.2">
      <c r="D4624" s="226"/>
    </row>
    <row r="4625" spans="4:4" x14ac:dyDescent="0.2">
      <c r="D4625" s="226"/>
    </row>
    <row r="4626" spans="4:4" x14ac:dyDescent="0.2">
      <c r="D4626" s="226"/>
    </row>
    <row r="4627" spans="4:4" x14ac:dyDescent="0.2">
      <c r="D4627" s="226"/>
    </row>
    <row r="4628" spans="4:4" x14ac:dyDescent="0.2">
      <c r="D4628" s="226"/>
    </row>
    <row r="4629" spans="4:4" x14ac:dyDescent="0.2">
      <c r="D4629" s="226"/>
    </row>
    <row r="4630" spans="4:4" x14ac:dyDescent="0.2">
      <c r="D4630" s="226"/>
    </row>
    <row r="4631" spans="4:4" x14ac:dyDescent="0.2">
      <c r="D4631" s="226"/>
    </row>
    <row r="4632" spans="4:4" x14ac:dyDescent="0.2">
      <c r="D4632" s="226"/>
    </row>
    <row r="4633" spans="4:4" x14ac:dyDescent="0.2">
      <c r="D4633" s="226"/>
    </row>
    <row r="4634" spans="4:4" x14ac:dyDescent="0.2">
      <c r="D4634" s="226"/>
    </row>
    <row r="4635" spans="4:4" x14ac:dyDescent="0.2">
      <c r="D4635" s="226"/>
    </row>
    <row r="4636" spans="4:4" x14ac:dyDescent="0.2">
      <c r="D4636" s="226"/>
    </row>
    <row r="4637" spans="4:4" x14ac:dyDescent="0.2">
      <c r="D4637" s="226"/>
    </row>
    <row r="4638" spans="4:4" x14ac:dyDescent="0.2">
      <c r="D4638" s="226"/>
    </row>
    <row r="4639" spans="4:4" x14ac:dyDescent="0.2">
      <c r="D4639" s="226"/>
    </row>
    <row r="4640" spans="4:4" x14ac:dyDescent="0.2">
      <c r="D4640" s="226"/>
    </row>
    <row r="4641" spans="4:4" x14ac:dyDescent="0.2">
      <c r="D4641" s="226"/>
    </row>
    <row r="4642" spans="4:4" x14ac:dyDescent="0.2">
      <c r="D4642" s="226"/>
    </row>
    <row r="4643" spans="4:4" x14ac:dyDescent="0.2">
      <c r="D4643" s="226"/>
    </row>
    <row r="4644" spans="4:4" x14ac:dyDescent="0.2">
      <c r="D4644" s="226"/>
    </row>
    <row r="4645" spans="4:4" x14ac:dyDescent="0.2">
      <c r="D4645" s="226"/>
    </row>
    <row r="4646" spans="4:4" x14ac:dyDescent="0.2">
      <c r="D4646" s="226"/>
    </row>
    <row r="4647" spans="4:4" x14ac:dyDescent="0.2">
      <c r="D4647" s="226"/>
    </row>
    <row r="4648" spans="4:4" x14ac:dyDescent="0.2">
      <c r="D4648" s="226"/>
    </row>
    <row r="4649" spans="4:4" x14ac:dyDescent="0.2">
      <c r="D4649" s="226"/>
    </row>
    <row r="4650" spans="4:4" x14ac:dyDescent="0.2">
      <c r="D4650" s="226"/>
    </row>
    <row r="4651" spans="4:4" x14ac:dyDescent="0.2">
      <c r="D4651" s="226"/>
    </row>
    <row r="4652" spans="4:4" x14ac:dyDescent="0.2">
      <c r="D4652" s="226"/>
    </row>
    <row r="4653" spans="4:4" x14ac:dyDescent="0.2">
      <c r="D4653" s="226"/>
    </row>
    <row r="4654" spans="4:4" x14ac:dyDescent="0.2">
      <c r="D4654" s="226"/>
    </row>
    <row r="4655" spans="4:4" x14ac:dyDescent="0.2">
      <c r="D4655" s="226"/>
    </row>
    <row r="4656" spans="4:4" x14ac:dyDescent="0.2">
      <c r="D4656" s="226"/>
    </row>
    <row r="4657" spans="4:4" x14ac:dyDescent="0.2">
      <c r="D4657" s="226"/>
    </row>
    <row r="4658" spans="4:4" x14ac:dyDescent="0.2">
      <c r="D4658" s="226"/>
    </row>
    <row r="4659" spans="4:4" x14ac:dyDescent="0.2">
      <c r="D4659" s="226"/>
    </row>
    <row r="4660" spans="4:4" x14ac:dyDescent="0.2">
      <c r="D4660" s="226"/>
    </row>
    <row r="4661" spans="4:4" x14ac:dyDescent="0.2">
      <c r="D4661" s="226"/>
    </row>
    <row r="4662" spans="4:4" x14ac:dyDescent="0.2">
      <c r="D4662" s="226"/>
    </row>
    <row r="4663" spans="4:4" x14ac:dyDescent="0.2">
      <c r="D4663" s="226"/>
    </row>
    <row r="4664" spans="4:4" x14ac:dyDescent="0.2">
      <c r="D4664" s="226"/>
    </row>
    <row r="4665" spans="4:4" x14ac:dyDescent="0.2">
      <c r="D4665" s="226"/>
    </row>
    <row r="4666" spans="4:4" x14ac:dyDescent="0.2">
      <c r="D4666" s="226"/>
    </row>
    <row r="4667" spans="4:4" x14ac:dyDescent="0.2">
      <c r="D4667" s="226"/>
    </row>
    <row r="4668" spans="4:4" x14ac:dyDescent="0.2">
      <c r="D4668" s="226"/>
    </row>
    <row r="4669" spans="4:4" x14ac:dyDescent="0.2">
      <c r="D4669" s="226"/>
    </row>
    <row r="4670" spans="4:4" x14ac:dyDescent="0.2">
      <c r="D4670" s="226"/>
    </row>
    <row r="4671" spans="4:4" x14ac:dyDescent="0.2">
      <c r="D4671" s="226"/>
    </row>
    <row r="4672" spans="4:4" x14ac:dyDescent="0.2">
      <c r="D4672" s="226"/>
    </row>
    <row r="4673" spans="4:4" x14ac:dyDescent="0.2">
      <c r="D4673" s="226"/>
    </row>
    <row r="4674" spans="4:4" x14ac:dyDescent="0.2">
      <c r="D4674" s="226"/>
    </row>
    <row r="4675" spans="4:4" x14ac:dyDescent="0.2">
      <c r="D4675" s="226"/>
    </row>
    <row r="4676" spans="4:4" x14ac:dyDescent="0.2">
      <c r="D4676" s="226"/>
    </row>
    <row r="4677" spans="4:4" x14ac:dyDescent="0.2">
      <c r="D4677" s="226"/>
    </row>
    <row r="4678" spans="4:4" x14ac:dyDescent="0.2">
      <c r="D4678" s="226"/>
    </row>
    <row r="4679" spans="4:4" x14ac:dyDescent="0.2">
      <c r="D4679" s="226"/>
    </row>
    <row r="4680" spans="4:4" x14ac:dyDescent="0.2">
      <c r="D4680" s="226"/>
    </row>
    <row r="4681" spans="4:4" x14ac:dyDescent="0.2">
      <c r="D4681" s="226"/>
    </row>
    <row r="4682" spans="4:4" x14ac:dyDescent="0.2">
      <c r="D4682" s="226"/>
    </row>
    <row r="4683" spans="4:4" x14ac:dyDescent="0.2">
      <c r="D4683" s="226"/>
    </row>
    <row r="4684" spans="4:4" x14ac:dyDescent="0.2">
      <c r="D4684" s="226"/>
    </row>
    <row r="4685" spans="4:4" x14ac:dyDescent="0.2">
      <c r="D4685" s="226"/>
    </row>
    <row r="4686" spans="4:4" x14ac:dyDescent="0.2">
      <c r="D4686" s="226"/>
    </row>
    <row r="4687" spans="4:4" x14ac:dyDescent="0.2">
      <c r="D4687" s="226"/>
    </row>
    <row r="4688" spans="4:4" x14ac:dyDescent="0.2">
      <c r="D4688" s="226"/>
    </row>
    <row r="4689" spans="4:4" x14ac:dyDescent="0.2">
      <c r="D4689" s="226"/>
    </row>
    <row r="4690" spans="4:4" x14ac:dyDescent="0.2">
      <c r="D4690" s="226"/>
    </row>
    <row r="4691" spans="4:4" x14ac:dyDescent="0.2">
      <c r="D4691" s="226"/>
    </row>
    <row r="4692" spans="4:4" x14ac:dyDescent="0.2">
      <c r="D4692" s="226"/>
    </row>
    <row r="4693" spans="4:4" x14ac:dyDescent="0.2">
      <c r="D4693" s="226"/>
    </row>
    <row r="4694" spans="4:4" x14ac:dyDescent="0.2">
      <c r="D4694" s="226"/>
    </row>
    <row r="4695" spans="4:4" x14ac:dyDescent="0.2">
      <c r="D4695" s="226"/>
    </row>
    <row r="4696" spans="4:4" x14ac:dyDescent="0.2">
      <c r="D4696" s="226"/>
    </row>
    <row r="4697" spans="4:4" x14ac:dyDescent="0.2">
      <c r="D4697" s="226"/>
    </row>
    <row r="4698" spans="4:4" x14ac:dyDescent="0.2">
      <c r="D4698" s="226"/>
    </row>
    <row r="4699" spans="4:4" x14ac:dyDescent="0.2">
      <c r="D4699" s="226"/>
    </row>
    <row r="4700" spans="4:4" x14ac:dyDescent="0.2">
      <c r="D4700" s="226"/>
    </row>
    <row r="4701" spans="4:4" x14ac:dyDescent="0.2">
      <c r="D4701" s="226"/>
    </row>
    <row r="4702" spans="4:4" x14ac:dyDescent="0.2">
      <c r="D4702" s="226"/>
    </row>
    <row r="4703" spans="4:4" x14ac:dyDescent="0.2">
      <c r="D4703" s="226"/>
    </row>
    <row r="4704" spans="4:4" x14ac:dyDescent="0.2">
      <c r="D4704" s="226"/>
    </row>
    <row r="4705" spans="4:4" x14ac:dyDescent="0.2">
      <c r="D4705" s="226"/>
    </row>
    <row r="4706" spans="4:4" x14ac:dyDescent="0.2">
      <c r="D4706" s="226"/>
    </row>
    <row r="4707" spans="4:4" x14ac:dyDescent="0.2">
      <c r="D4707" s="226"/>
    </row>
    <row r="4708" spans="4:4" x14ac:dyDescent="0.2">
      <c r="D4708" s="226"/>
    </row>
    <row r="4709" spans="4:4" x14ac:dyDescent="0.2">
      <c r="D4709" s="226"/>
    </row>
    <row r="4710" spans="4:4" x14ac:dyDescent="0.2">
      <c r="D4710" s="226"/>
    </row>
    <row r="4711" spans="4:4" x14ac:dyDescent="0.2">
      <c r="D4711" s="226"/>
    </row>
    <row r="4712" spans="4:4" x14ac:dyDescent="0.2">
      <c r="D4712" s="226"/>
    </row>
    <row r="4713" spans="4:4" x14ac:dyDescent="0.2">
      <c r="D4713" s="226"/>
    </row>
    <row r="4714" spans="4:4" x14ac:dyDescent="0.2">
      <c r="D4714" s="226"/>
    </row>
    <row r="4715" spans="4:4" x14ac:dyDescent="0.2">
      <c r="D4715" s="226"/>
    </row>
    <row r="4716" spans="4:4" x14ac:dyDescent="0.2">
      <c r="D4716" s="226"/>
    </row>
    <row r="4717" spans="4:4" x14ac:dyDescent="0.2">
      <c r="D4717" s="226"/>
    </row>
    <row r="4718" spans="4:4" x14ac:dyDescent="0.2">
      <c r="D4718" s="226"/>
    </row>
    <row r="4719" spans="4:4" x14ac:dyDescent="0.2">
      <c r="D4719" s="226"/>
    </row>
    <row r="4720" spans="4:4" x14ac:dyDescent="0.2">
      <c r="D4720" s="226"/>
    </row>
    <row r="4721" spans="4:4" x14ac:dyDescent="0.2">
      <c r="D4721" s="226"/>
    </row>
    <row r="4722" spans="4:4" x14ac:dyDescent="0.2">
      <c r="D4722" s="226"/>
    </row>
    <row r="4723" spans="4:4" x14ac:dyDescent="0.2">
      <c r="D4723" s="226"/>
    </row>
    <row r="4724" spans="4:4" x14ac:dyDescent="0.2">
      <c r="D4724" s="226"/>
    </row>
    <row r="4725" spans="4:4" x14ac:dyDescent="0.2">
      <c r="D4725" s="226"/>
    </row>
    <row r="4726" spans="4:4" x14ac:dyDescent="0.2">
      <c r="D4726" s="226"/>
    </row>
    <row r="4727" spans="4:4" x14ac:dyDescent="0.2">
      <c r="D4727" s="226"/>
    </row>
    <row r="4728" spans="4:4" x14ac:dyDescent="0.2">
      <c r="D4728" s="226"/>
    </row>
    <row r="4729" spans="4:4" x14ac:dyDescent="0.2">
      <c r="D4729" s="226"/>
    </row>
    <row r="4730" spans="4:4" x14ac:dyDescent="0.2">
      <c r="D4730" s="226"/>
    </row>
    <row r="4731" spans="4:4" x14ac:dyDescent="0.2">
      <c r="D4731" s="226"/>
    </row>
    <row r="4732" spans="4:4" x14ac:dyDescent="0.2">
      <c r="D4732" s="226"/>
    </row>
    <row r="4733" spans="4:4" x14ac:dyDescent="0.2">
      <c r="D4733" s="226"/>
    </row>
    <row r="4734" spans="4:4" x14ac:dyDescent="0.2">
      <c r="D4734" s="226"/>
    </row>
    <row r="4735" spans="4:4" x14ac:dyDescent="0.2">
      <c r="D4735" s="226"/>
    </row>
    <row r="4736" spans="4:4" x14ac:dyDescent="0.2">
      <c r="D4736" s="226"/>
    </row>
    <row r="4737" spans="4:4" x14ac:dyDescent="0.2">
      <c r="D4737" s="226"/>
    </row>
    <row r="4738" spans="4:4" x14ac:dyDescent="0.2">
      <c r="D4738" s="226"/>
    </row>
    <row r="4739" spans="4:4" x14ac:dyDescent="0.2">
      <c r="D4739" s="226"/>
    </row>
    <row r="4740" spans="4:4" x14ac:dyDescent="0.2">
      <c r="D4740" s="226"/>
    </row>
    <row r="4741" spans="4:4" x14ac:dyDescent="0.2">
      <c r="D4741" s="226"/>
    </row>
    <row r="4742" spans="4:4" x14ac:dyDescent="0.2">
      <c r="D4742" s="226"/>
    </row>
    <row r="4743" spans="4:4" x14ac:dyDescent="0.2">
      <c r="D4743" s="226"/>
    </row>
    <row r="4744" spans="4:4" x14ac:dyDescent="0.2">
      <c r="D4744" s="226"/>
    </row>
    <row r="4745" spans="4:4" x14ac:dyDescent="0.2">
      <c r="D4745" s="226"/>
    </row>
    <row r="4746" spans="4:4" x14ac:dyDescent="0.2">
      <c r="D4746" s="226"/>
    </row>
    <row r="4747" spans="4:4" x14ac:dyDescent="0.2">
      <c r="D4747" s="226"/>
    </row>
    <row r="4748" spans="4:4" x14ac:dyDescent="0.2">
      <c r="D4748" s="226"/>
    </row>
    <row r="4749" spans="4:4" x14ac:dyDescent="0.2">
      <c r="D4749" s="226"/>
    </row>
    <row r="4750" spans="4:4" x14ac:dyDescent="0.2">
      <c r="D4750" s="226"/>
    </row>
    <row r="4751" spans="4:4" x14ac:dyDescent="0.2">
      <c r="D4751" s="226"/>
    </row>
    <row r="4752" spans="4:4" x14ac:dyDescent="0.2">
      <c r="D4752" s="226"/>
    </row>
    <row r="4753" spans="4:4" x14ac:dyDescent="0.2">
      <c r="D4753" s="226"/>
    </row>
    <row r="4754" spans="4:4" x14ac:dyDescent="0.2">
      <c r="D4754" s="226"/>
    </row>
    <row r="4755" spans="4:4" x14ac:dyDescent="0.2">
      <c r="D4755" s="226"/>
    </row>
    <row r="4756" spans="4:4" x14ac:dyDescent="0.2">
      <c r="D4756" s="226"/>
    </row>
    <row r="4757" spans="4:4" x14ac:dyDescent="0.2">
      <c r="D4757" s="226"/>
    </row>
    <row r="4758" spans="4:4" x14ac:dyDescent="0.2">
      <c r="D4758" s="226"/>
    </row>
    <row r="4759" spans="4:4" x14ac:dyDescent="0.2">
      <c r="D4759" s="226"/>
    </row>
    <row r="4760" spans="4:4" x14ac:dyDescent="0.2">
      <c r="D4760" s="226"/>
    </row>
    <row r="4761" spans="4:4" x14ac:dyDescent="0.2">
      <c r="D4761" s="226"/>
    </row>
    <row r="4762" spans="4:4" x14ac:dyDescent="0.2">
      <c r="D4762" s="226"/>
    </row>
    <row r="4763" spans="4:4" x14ac:dyDescent="0.2">
      <c r="D4763" s="226"/>
    </row>
    <row r="4764" spans="4:4" x14ac:dyDescent="0.2">
      <c r="D4764" s="226"/>
    </row>
    <row r="4765" spans="4:4" x14ac:dyDescent="0.2">
      <c r="D4765" s="226"/>
    </row>
    <row r="4766" spans="4:4" x14ac:dyDescent="0.2">
      <c r="D4766" s="226"/>
    </row>
    <row r="4767" spans="4:4" x14ac:dyDescent="0.2">
      <c r="D4767" s="226"/>
    </row>
    <row r="4768" spans="4:4" x14ac:dyDescent="0.2">
      <c r="D4768" s="226"/>
    </row>
    <row r="4769" spans="4:4" x14ac:dyDescent="0.2">
      <c r="D4769" s="226"/>
    </row>
    <row r="4770" spans="4:4" x14ac:dyDescent="0.2">
      <c r="D4770" s="226"/>
    </row>
    <row r="4771" spans="4:4" x14ac:dyDescent="0.2">
      <c r="D4771" s="226"/>
    </row>
    <row r="4772" spans="4:4" x14ac:dyDescent="0.2">
      <c r="D4772" s="226"/>
    </row>
    <row r="4773" spans="4:4" x14ac:dyDescent="0.2">
      <c r="D4773" s="226"/>
    </row>
    <row r="4774" spans="4:4" x14ac:dyDescent="0.2">
      <c r="D4774" s="226"/>
    </row>
    <row r="4775" spans="4:4" x14ac:dyDescent="0.2">
      <c r="D4775" s="226"/>
    </row>
    <row r="4776" spans="4:4" x14ac:dyDescent="0.2">
      <c r="D4776" s="226"/>
    </row>
    <row r="4777" spans="4:4" x14ac:dyDescent="0.2">
      <c r="D4777" s="226"/>
    </row>
    <row r="4778" spans="4:4" x14ac:dyDescent="0.2">
      <c r="D4778" s="226"/>
    </row>
    <row r="4779" spans="4:4" x14ac:dyDescent="0.2">
      <c r="D4779" s="226"/>
    </row>
    <row r="4780" spans="4:4" x14ac:dyDescent="0.2">
      <c r="D4780" s="226"/>
    </row>
    <row r="4781" spans="4:4" x14ac:dyDescent="0.2">
      <c r="D4781" s="226"/>
    </row>
    <row r="4782" spans="4:4" x14ac:dyDescent="0.2">
      <c r="D4782" s="226"/>
    </row>
    <row r="4783" spans="4:4" x14ac:dyDescent="0.2">
      <c r="D4783" s="226"/>
    </row>
    <row r="4784" spans="4:4" x14ac:dyDescent="0.2">
      <c r="D4784" s="226"/>
    </row>
    <row r="4785" spans="4:4" x14ac:dyDescent="0.2">
      <c r="D4785" s="226"/>
    </row>
    <row r="4786" spans="4:4" x14ac:dyDescent="0.2">
      <c r="D4786" s="226"/>
    </row>
    <row r="4787" spans="4:4" x14ac:dyDescent="0.2">
      <c r="D4787" s="226"/>
    </row>
    <row r="4788" spans="4:4" x14ac:dyDescent="0.2">
      <c r="D4788" s="226"/>
    </row>
    <row r="4789" spans="4:4" x14ac:dyDescent="0.2">
      <c r="D4789" s="226"/>
    </row>
    <row r="4790" spans="4:4" x14ac:dyDescent="0.2">
      <c r="D4790" s="226"/>
    </row>
    <row r="4791" spans="4:4" x14ac:dyDescent="0.2">
      <c r="D4791" s="226"/>
    </row>
    <row r="4792" spans="4:4" x14ac:dyDescent="0.2">
      <c r="D4792" s="226"/>
    </row>
    <row r="4793" spans="4:4" x14ac:dyDescent="0.2">
      <c r="D4793" s="226"/>
    </row>
    <row r="4794" spans="4:4" x14ac:dyDescent="0.2">
      <c r="D4794" s="226"/>
    </row>
    <row r="4795" spans="4:4" x14ac:dyDescent="0.2">
      <c r="D4795" s="226"/>
    </row>
    <row r="4796" spans="4:4" x14ac:dyDescent="0.2">
      <c r="D4796" s="226"/>
    </row>
    <row r="4797" spans="4:4" x14ac:dyDescent="0.2">
      <c r="D4797" s="226"/>
    </row>
    <row r="4798" spans="4:4" x14ac:dyDescent="0.2">
      <c r="D4798" s="226"/>
    </row>
    <row r="4799" spans="4:4" x14ac:dyDescent="0.2">
      <c r="D4799" s="226"/>
    </row>
    <row r="4800" spans="4:4" x14ac:dyDescent="0.2">
      <c r="D4800" s="226"/>
    </row>
    <row r="4801" spans="4:4" x14ac:dyDescent="0.2">
      <c r="D4801" s="226"/>
    </row>
    <row r="4802" spans="4:4" x14ac:dyDescent="0.2">
      <c r="D4802" s="226"/>
    </row>
    <row r="4803" spans="4:4" x14ac:dyDescent="0.2">
      <c r="D4803" s="226"/>
    </row>
    <row r="4804" spans="4:4" x14ac:dyDescent="0.2">
      <c r="D4804" s="226"/>
    </row>
    <row r="4805" spans="4:4" x14ac:dyDescent="0.2">
      <c r="D4805" s="226"/>
    </row>
    <row r="4806" spans="4:4" x14ac:dyDescent="0.2">
      <c r="D4806" s="226"/>
    </row>
    <row r="4807" spans="4:4" x14ac:dyDescent="0.2">
      <c r="D4807" s="226"/>
    </row>
    <row r="4808" spans="4:4" x14ac:dyDescent="0.2">
      <c r="D4808" s="226"/>
    </row>
    <row r="4809" spans="4:4" x14ac:dyDescent="0.2">
      <c r="D4809" s="226"/>
    </row>
    <row r="4810" spans="4:4" x14ac:dyDescent="0.2">
      <c r="D4810" s="226"/>
    </row>
    <row r="4811" spans="4:4" x14ac:dyDescent="0.2">
      <c r="D4811" s="226"/>
    </row>
    <row r="4812" spans="4:4" x14ac:dyDescent="0.2">
      <c r="D4812" s="226"/>
    </row>
    <row r="4813" spans="4:4" x14ac:dyDescent="0.2">
      <c r="D4813" s="226"/>
    </row>
    <row r="4814" spans="4:4" x14ac:dyDescent="0.2">
      <c r="D4814" s="226"/>
    </row>
    <row r="4815" spans="4:4" x14ac:dyDescent="0.2">
      <c r="D4815" s="226"/>
    </row>
    <row r="4816" spans="4:4" x14ac:dyDescent="0.2">
      <c r="D4816" s="226"/>
    </row>
    <row r="4817" spans="4:4" x14ac:dyDescent="0.2">
      <c r="D4817" s="226"/>
    </row>
    <row r="4818" spans="4:4" x14ac:dyDescent="0.2">
      <c r="D4818" s="226"/>
    </row>
    <row r="4819" spans="4:4" x14ac:dyDescent="0.2">
      <c r="D4819" s="226"/>
    </row>
    <row r="4820" spans="4:4" x14ac:dyDescent="0.2">
      <c r="D4820" s="226"/>
    </row>
    <row r="4821" spans="4:4" x14ac:dyDescent="0.2">
      <c r="D4821" s="226"/>
    </row>
    <row r="4822" spans="4:4" x14ac:dyDescent="0.2">
      <c r="D4822" s="226"/>
    </row>
    <row r="4823" spans="4:4" x14ac:dyDescent="0.2">
      <c r="D4823" s="226"/>
    </row>
    <row r="4824" spans="4:4" x14ac:dyDescent="0.2">
      <c r="D4824" s="226"/>
    </row>
    <row r="4825" spans="4:4" x14ac:dyDescent="0.2">
      <c r="D4825" s="226"/>
    </row>
    <row r="4826" spans="4:4" x14ac:dyDescent="0.2">
      <c r="D4826" s="226"/>
    </row>
    <row r="4827" spans="4:4" x14ac:dyDescent="0.2">
      <c r="D4827" s="226"/>
    </row>
    <row r="4828" spans="4:4" x14ac:dyDescent="0.2">
      <c r="D4828" s="226"/>
    </row>
    <row r="4829" spans="4:4" x14ac:dyDescent="0.2">
      <c r="D4829" s="226"/>
    </row>
    <row r="4830" spans="4:4" x14ac:dyDescent="0.2">
      <c r="D4830" s="226"/>
    </row>
    <row r="4831" spans="4:4" x14ac:dyDescent="0.2">
      <c r="D4831" s="226"/>
    </row>
    <row r="4832" spans="4:4" x14ac:dyDescent="0.2">
      <c r="D4832" s="226"/>
    </row>
    <row r="4833" spans="4:4" x14ac:dyDescent="0.2">
      <c r="D4833" s="226"/>
    </row>
    <row r="4834" spans="4:4" x14ac:dyDescent="0.2">
      <c r="D4834" s="226"/>
    </row>
    <row r="4835" spans="4:4" x14ac:dyDescent="0.2">
      <c r="D4835" s="226"/>
    </row>
    <row r="4836" spans="4:4" x14ac:dyDescent="0.2">
      <c r="D4836" s="226"/>
    </row>
    <row r="4837" spans="4:4" x14ac:dyDescent="0.2">
      <c r="D4837" s="226"/>
    </row>
    <row r="4838" spans="4:4" x14ac:dyDescent="0.2">
      <c r="D4838" s="226"/>
    </row>
    <row r="4839" spans="4:4" x14ac:dyDescent="0.2">
      <c r="D4839" s="226"/>
    </row>
    <row r="4840" spans="4:4" x14ac:dyDescent="0.2">
      <c r="D4840" s="226"/>
    </row>
    <row r="4841" spans="4:4" x14ac:dyDescent="0.2">
      <c r="D4841" s="226"/>
    </row>
    <row r="4842" spans="4:4" x14ac:dyDescent="0.2">
      <c r="D4842" s="226"/>
    </row>
    <row r="4843" spans="4:4" x14ac:dyDescent="0.2">
      <c r="D4843" s="226"/>
    </row>
    <row r="4844" spans="4:4" x14ac:dyDescent="0.2">
      <c r="D4844" s="226"/>
    </row>
    <row r="4845" spans="4:4" x14ac:dyDescent="0.2">
      <c r="D4845" s="226"/>
    </row>
    <row r="4846" spans="4:4" x14ac:dyDescent="0.2">
      <c r="D4846" s="226"/>
    </row>
    <row r="4847" spans="4:4" x14ac:dyDescent="0.2">
      <c r="D4847" s="226"/>
    </row>
    <row r="4848" spans="4:4" x14ac:dyDescent="0.2">
      <c r="D4848" s="226"/>
    </row>
    <row r="4849" spans="4:4" x14ac:dyDescent="0.2">
      <c r="D4849" s="226"/>
    </row>
    <row r="4850" spans="4:4" x14ac:dyDescent="0.2">
      <c r="D4850" s="226"/>
    </row>
    <row r="4851" spans="4:4" x14ac:dyDescent="0.2">
      <c r="D4851" s="226"/>
    </row>
    <row r="4852" spans="4:4" x14ac:dyDescent="0.2">
      <c r="D4852" s="226"/>
    </row>
    <row r="4853" spans="4:4" x14ac:dyDescent="0.2">
      <c r="D4853" s="226"/>
    </row>
    <row r="4854" spans="4:4" x14ac:dyDescent="0.2">
      <c r="D4854" s="226"/>
    </row>
    <row r="4855" spans="4:4" x14ac:dyDescent="0.2">
      <c r="D4855" s="226"/>
    </row>
    <row r="4856" spans="4:4" x14ac:dyDescent="0.2">
      <c r="D4856" s="226"/>
    </row>
    <row r="4857" spans="4:4" x14ac:dyDescent="0.2">
      <c r="D4857" s="226"/>
    </row>
    <row r="4858" spans="4:4" x14ac:dyDescent="0.2">
      <c r="D4858" s="226"/>
    </row>
    <row r="4859" spans="4:4" x14ac:dyDescent="0.2">
      <c r="D4859" s="226"/>
    </row>
    <row r="4860" spans="4:4" x14ac:dyDescent="0.2">
      <c r="D4860" s="226"/>
    </row>
    <row r="4861" spans="4:4" x14ac:dyDescent="0.2">
      <c r="D4861" s="226"/>
    </row>
    <row r="4862" spans="4:4" x14ac:dyDescent="0.2">
      <c r="D4862" s="226"/>
    </row>
    <row r="4863" spans="4:4" x14ac:dyDescent="0.2">
      <c r="D4863" s="226"/>
    </row>
    <row r="4864" spans="4:4" x14ac:dyDescent="0.2">
      <c r="D4864" s="226"/>
    </row>
    <row r="4865" spans="4:4" x14ac:dyDescent="0.2">
      <c r="D4865" s="226"/>
    </row>
    <row r="4866" spans="4:4" x14ac:dyDescent="0.2">
      <c r="D4866" s="226"/>
    </row>
    <row r="4867" spans="4:4" x14ac:dyDescent="0.2">
      <c r="D4867" s="226"/>
    </row>
    <row r="4868" spans="4:4" x14ac:dyDescent="0.2">
      <c r="D4868" s="226"/>
    </row>
    <row r="4869" spans="4:4" x14ac:dyDescent="0.2">
      <c r="D4869" s="226"/>
    </row>
    <row r="4870" spans="4:4" x14ac:dyDescent="0.2">
      <c r="D4870" s="226"/>
    </row>
    <row r="4871" spans="4:4" x14ac:dyDescent="0.2">
      <c r="D4871" s="226"/>
    </row>
    <row r="4872" spans="4:4" x14ac:dyDescent="0.2">
      <c r="D4872" s="226"/>
    </row>
    <row r="4873" spans="4:4" x14ac:dyDescent="0.2">
      <c r="D4873" s="226"/>
    </row>
    <row r="4874" spans="4:4" x14ac:dyDescent="0.2">
      <c r="D4874" s="226"/>
    </row>
    <row r="4875" spans="4:4" x14ac:dyDescent="0.2">
      <c r="D4875" s="226"/>
    </row>
    <row r="4876" spans="4:4" x14ac:dyDescent="0.2">
      <c r="D4876" s="226"/>
    </row>
    <row r="4877" spans="4:4" x14ac:dyDescent="0.2">
      <c r="D4877" s="226"/>
    </row>
    <row r="4878" spans="4:4" x14ac:dyDescent="0.2">
      <c r="D4878" s="226"/>
    </row>
    <row r="4879" spans="4:4" x14ac:dyDescent="0.2">
      <c r="D4879" s="226"/>
    </row>
    <row r="4880" spans="4:4" x14ac:dyDescent="0.2">
      <c r="D4880" s="226"/>
    </row>
    <row r="4881" spans="4:4" x14ac:dyDescent="0.2">
      <c r="D4881" s="226"/>
    </row>
    <row r="4882" spans="4:4" x14ac:dyDescent="0.2">
      <c r="D4882" s="226"/>
    </row>
    <row r="4883" spans="4:4" x14ac:dyDescent="0.2">
      <c r="D4883" s="226"/>
    </row>
    <row r="4884" spans="4:4" x14ac:dyDescent="0.2">
      <c r="D4884" s="226"/>
    </row>
    <row r="4885" spans="4:4" x14ac:dyDescent="0.2">
      <c r="D4885" s="226"/>
    </row>
    <row r="4886" spans="4:4" x14ac:dyDescent="0.2">
      <c r="D4886" s="226"/>
    </row>
    <row r="4887" spans="4:4" x14ac:dyDescent="0.2">
      <c r="D4887" s="226"/>
    </row>
    <row r="4888" spans="4:4" x14ac:dyDescent="0.2">
      <c r="D4888" s="226"/>
    </row>
    <row r="4889" spans="4:4" x14ac:dyDescent="0.2">
      <c r="D4889" s="226"/>
    </row>
    <row r="4890" spans="4:4" x14ac:dyDescent="0.2">
      <c r="D4890" s="226"/>
    </row>
    <row r="4891" spans="4:4" x14ac:dyDescent="0.2">
      <c r="D4891" s="226"/>
    </row>
    <row r="4892" spans="4:4" x14ac:dyDescent="0.2">
      <c r="D4892" s="226"/>
    </row>
    <row r="4893" spans="4:4" x14ac:dyDescent="0.2">
      <c r="D4893" s="226"/>
    </row>
    <row r="4894" spans="4:4" x14ac:dyDescent="0.2">
      <c r="D4894" s="226"/>
    </row>
    <row r="4895" spans="4:4" x14ac:dyDescent="0.2">
      <c r="D4895" s="226"/>
    </row>
    <row r="4896" spans="4:4" x14ac:dyDescent="0.2">
      <c r="D4896" s="226"/>
    </row>
    <row r="4897" spans="4:4" x14ac:dyDescent="0.2">
      <c r="D4897" s="226"/>
    </row>
    <row r="4898" spans="4:4" x14ac:dyDescent="0.2">
      <c r="D4898" s="226"/>
    </row>
    <row r="4899" spans="4:4" x14ac:dyDescent="0.2">
      <c r="D4899" s="226"/>
    </row>
    <row r="4900" spans="4:4" x14ac:dyDescent="0.2">
      <c r="D4900" s="226"/>
    </row>
    <row r="4901" spans="4:4" x14ac:dyDescent="0.2">
      <c r="D4901" s="226"/>
    </row>
    <row r="4902" spans="4:4" x14ac:dyDescent="0.2">
      <c r="D4902" s="226"/>
    </row>
    <row r="4903" spans="4:4" x14ac:dyDescent="0.2">
      <c r="D4903" s="226"/>
    </row>
    <row r="4904" spans="4:4" x14ac:dyDescent="0.2">
      <c r="D4904" s="226"/>
    </row>
    <row r="4905" spans="4:4" x14ac:dyDescent="0.2">
      <c r="D4905" s="226"/>
    </row>
    <row r="4906" spans="4:4" x14ac:dyDescent="0.2">
      <c r="D4906" s="226"/>
    </row>
    <row r="4907" spans="4:4" x14ac:dyDescent="0.2">
      <c r="D4907" s="226"/>
    </row>
    <row r="4908" spans="4:4" x14ac:dyDescent="0.2">
      <c r="D4908" s="226"/>
    </row>
    <row r="4909" spans="4:4" x14ac:dyDescent="0.2">
      <c r="D4909" s="226"/>
    </row>
    <row r="4910" spans="4:4" x14ac:dyDescent="0.2">
      <c r="D4910" s="226"/>
    </row>
    <row r="4911" spans="4:4" x14ac:dyDescent="0.2">
      <c r="D4911" s="226"/>
    </row>
    <row r="4912" spans="4:4" x14ac:dyDescent="0.2">
      <c r="D4912" s="226"/>
    </row>
    <row r="4913" spans="4:4" x14ac:dyDescent="0.2">
      <c r="D4913" s="226"/>
    </row>
    <row r="4914" spans="4:4" x14ac:dyDescent="0.2">
      <c r="D4914" s="226"/>
    </row>
    <row r="4915" spans="4:4" x14ac:dyDescent="0.2">
      <c r="D4915" s="226"/>
    </row>
    <row r="4916" spans="4:4" x14ac:dyDescent="0.2">
      <c r="D4916" s="226"/>
    </row>
    <row r="4917" spans="4:4" x14ac:dyDescent="0.2">
      <c r="D4917" s="226"/>
    </row>
    <row r="4918" spans="4:4" x14ac:dyDescent="0.2">
      <c r="D4918" s="226"/>
    </row>
    <row r="4919" spans="4:4" x14ac:dyDescent="0.2">
      <c r="D4919" s="226"/>
    </row>
    <row r="4920" spans="4:4" x14ac:dyDescent="0.2">
      <c r="D4920" s="226"/>
    </row>
    <row r="4921" spans="4:4" x14ac:dyDescent="0.2">
      <c r="D4921" s="226"/>
    </row>
    <row r="4922" spans="4:4" x14ac:dyDescent="0.2">
      <c r="D4922" s="226"/>
    </row>
    <row r="4923" spans="4:4" x14ac:dyDescent="0.2">
      <c r="D4923" s="226"/>
    </row>
    <row r="4924" spans="4:4" x14ac:dyDescent="0.2">
      <c r="D4924" s="226"/>
    </row>
    <row r="4925" spans="4:4" x14ac:dyDescent="0.2">
      <c r="D4925" s="226"/>
    </row>
    <row r="4926" spans="4:4" x14ac:dyDescent="0.2">
      <c r="D4926" s="226"/>
    </row>
    <row r="4927" spans="4:4" x14ac:dyDescent="0.2">
      <c r="D4927" s="226"/>
    </row>
    <row r="4928" spans="4:4" x14ac:dyDescent="0.2">
      <c r="D4928" s="226"/>
    </row>
    <row r="4929" spans="4:4" x14ac:dyDescent="0.2">
      <c r="D4929" s="226"/>
    </row>
    <row r="4930" spans="4:4" x14ac:dyDescent="0.2">
      <c r="D4930" s="226"/>
    </row>
    <row r="4931" spans="4:4" x14ac:dyDescent="0.2">
      <c r="D4931" s="226"/>
    </row>
    <row r="4932" spans="4:4" x14ac:dyDescent="0.2">
      <c r="D4932" s="226"/>
    </row>
    <row r="4933" spans="4:4" x14ac:dyDescent="0.2">
      <c r="D4933" s="226"/>
    </row>
    <row r="4934" spans="4:4" x14ac:dyDescent="0.2">
      <c r="D4934" s="226"/>
    </row>
    <row r="4935" spans="4:4" x14ac:dyDescent="0.2">
      <c r="D4935" s="226"/>
    </row>
    <row r="4936" spans="4:4" x14ac:dyDescent="0.2">
      <c r="D4936" s="226"/>
    </row>
    <row r="4937" spans="4:4" x14ac:dyDescent="0.2">
      <c r="D4937" s="226"/>
    </row>
    <row r="4938" spans="4:4" x14ac:dyDescent="0.2">
      <c r="D4938" s="226"/>
    </row>
    <row r="4939" spans="4:4" x14ac:dyDescent="0.2">
      <c r="D4939" s="226"/>
    </row>
    <row r="4940" spans="4:4" x14ac:dyDescent="0.2">
      <c r="D4940" s="226"/>
    </row>
    <row r="4941" spans="4:4" x14ac:dyDescent="0.2">
      <c r="D4941" s="226"/>
    </row>
    <row r="4942" spans="4:4" x14ac:dyDescent="0.2">
      <c r="D4942" s="226"/>
    </row>
    <row r="4943" spans="4:4" x14ac:dyDescent="0.2">
      <c r="D4943" s="226"/>
    </row>
    <row r="4944" spans="4:4" x14ac:dyDescent="0.2">
      <c r="D4944" s="226"/>
    </row>
    <row r="4945" spans="4:4" x14ac:dyDescent="0.2">
      <c r="D4945" s="226"/>
    </row>
    <row r="4946" spans="4:4" x14ac:dyDescent="0.2">
      <c r="D4946" s="226"/>
    </row>
    <row r="4947" spans="4:4" x14ac:dyDescent="0.2">
      <c r="D4947" s="226"/>
    </row>
    <row r="4948" spans="4:4" x14ac:dyDescent="0.2">
      <c r="D4948" s="226"/>
    </row>
    <row r="4949" spans="4:4" x14ac:dyDescent="0.2">
      <c r="D4949" s="226"/>
    </row>
    <row r="4950" spans="4:4" x14ac:dyDescent="0.2">
      <c r="D4950" s="226"/>
    </row>
    <row r="4951" spans="4:4" x14ac:dyDescent="0.2">
      <c r="D4951" s="226"/>
    </row>
    <row r="4952" spans="4:4" x14ac:dyDescent="0.2">
      <c r="D4952" s="226"/>
    </row>
    <row r="4953" spans="4:4" x14ac:dyDescent="0.2">
      <c r="D4953" s="226"/>
    </row>
    <row r="4954" spans="4:4" x14ac:dyDescent="0.2">
      <c r="D4954" s="226"/>
    </row>
    <row r="4955" spans="4:4" x14ac:dyDescent="0.2">
      <c r="D4955" s="226"/>
    </row>
    <row r="4956" spans="4:4" x14ac:dyDescent="0.2">
      <c r="D4956" s="226"/>
    </row>
    <row r="4957" spans="4:4" x14ac:dyDescent="0.2">
      <c r="D4957" s="226"/>
    </row>
    <row r="4958" spans="4:4" x14ac:dyDescent="0.2">
      <c r="D4958" s="226"/>
    </row>
    <row r="4959" spans="4:4" x14ac:dyDescent="0.2">
      <c r="D4959" s="226"/>
    </row>
    <row r="4960" spans="4:4" x14ac:dyDescent="0.2">
      <c r="D4960" s="226"/>
    </row>
    <row r="4961" spans="4:4" x14ac:dyDescent="0.2">
      <c r="D4961" s="226"/>
    </row>
    <row r="4962" spans="4:4" x14ac:dyDescent="0.2">
      <c r="D4962" s="226"/>
    </row>
    <row r="4963" spans="4:4" x14ac:dyDescent="0.2">
      <c r="D4963" s="226"/>
    </row>
    <row r="4964" spans="4:4" x14ac:dyDescent="0.2">
      <c r="D4964" s="226"/>
    </row>
    <row r="4965" spans="4:4" x14ac:dyDescent="0.2">
      <c r="D4965" s="226"/>
    </row>
    <row r="4966" spans="4:4" x14ac:dyDescent="0.2">
      <c r="D4966" s="226"/>
    </row>
    <row r="4967" spans="4:4" x14ac:dyDescent="0.2">
      <c r="D4967" s="226"/>
    </row>
    <row r="4968" spans="4:4" x14ac:dyDescent="0.2">
      <c r="D4968" s="226"/>
    </row>
    <row r="4969" spans="4:4" x14ac:dyDescent="0.2">
      <c r="D4969" s="226"/>
    </row>
    <row r="4970" spans="4:4" x14ac:dyDescent="0.2">
      <c r="D4970" s="226"/>
    </row>
    <row r="4971" spans="4:4" x14ac:dyDescent="0.2">
      <c r="D4971" s="226"/>
    </row>
    <row r="4972" spans="4:4" x14ac:dyDescent="0.2">
      <c r="D4972" s="226"/>
    </row>
    <row r="4973" spans="4:4" x14ac:dyDescent="0.2">
      <c r="D4973" s="226"/>
    </row>
    <row r="4974" spans="4:4" x14ac:dyDescent="0.2">
      <c r="D4974" s="226"/>
    </row>
    <row r="4975" spans="4:4" x14ac:dyDescent="0.2">
      <c r="D4975" s="226"/>
    </row>
    <row r="4976" spans="4:4" x14ac:dyDescent="0.2">
      <c r="D4976" s="226"/>
    </row>
    <row r="4977" spans="4:4" x14ac:dyDescent="0.2">
      <c r="D4977" s="226"/>
    </row>
    <row r="4978" spans="4:4" x14ac:dyDescent="0.2">
      <c r="D4978" s="226"/>
    </row>
    <row r="4979" spans="4:4" x14ac:dyDescent="0.2">
      <c r="D4979" s="226"/>
    </row>
    <row r="4980" spans="4:4" x14ac:dyDescent="0.2">
      <c r="D4980" s="226"/>
    </row>
    <row r="4981" spans="4:4" x14ac:dyDescent="0.2">
      <c r="D4981" s="226"/>
    </row>
    <row r="4982" spans="4:4" x14ac:dyDescent="0.2">
      <c r="D4982" s="226"/>
    </row>
    <row r="4983" spans="4:4" x14ac:dyDescent="0.2">
      <c r="D4983" s="226"/>
    </row>
    <row r="4984" spans="4:4" x14ac:dyDescent="0.2">
      <c r="D4984" s="226"/>
    </row>
    <row r="4985" spans="4:4" x14ac:dyDescent="0.2">
      <c r="D4985" s="226"/>
    </row>
    <row r="4986" spans="4:4" x14ac:dyDescent="0.2">
      <c r="D4986" s="226"/>
    </row>
    <row r="4987" spans="4:4" x14ac:dyDescent="0.2">
      <c r="D4987" s="226"/>
    </row>
    <row r="4988" spans="4:4" x14ac:dyDescent="0.2">
      <c r="D4988" s="226"/>
    </row>
    <row r="4989" spans="4:4" x14ac:dyDescent="0.2">
      <c r="D4989" s="226"/>
    </row>
    <row r="4990" spans="4:4" x14ac:dyDescent="0.2">
      <c r="D4990" s="226"/>
    </row>
    <row r="4991" spans="4:4" x14ac:dyDescent="0.2">
      <c r="D4991" s="226"/>
    </row>
    <row r="4992" spans="4:4" x14ac:dyDescent="0.2">
      <c r="D4992" s="226"/>
    </row>
    <row r="4993" spans="4:4" x14ac:dyDescent="0.2">
      <c r="D4993" s="226"/>
    </row>
    <row r="4994" spans="4:4" x14ac:dyDescent="0.2">
      <c r="D4994" s="226"/>
    </row>
    <row r="4995" spans="4:4" x14ac:dyDescent="0.2">
      <c r="D4995" s="226"/>
    </row>
    <row r="4996" spans="4:4" x14ac:dyDescent="0.2">
      <c r="D4996" s="226"/>
    </row>
    <row r="4997" spans="4:4" x14ac:dyDescent="0.2">
      <c r="D4997" s="226"/>
    </row>
    <row r="4998" spans="4:4" x14ac:dyDescent="0.2">
      <c r="D4998" s="226"/>
    </row>
    <row r="4999" spans="4:4" x14ac:dyDescent="0.2">
      <c r="D4999" s="226"/>
    </row>
    <row r="5000" spans="4:4" x14ac:dyDescent="0.2">
      <c r="D5000" s="226"/>
    </row>
    <row r="5001" spans="4:4" x14ac:dyDescent="0.2">
      <c r="D5001" s="226"/>
    </row>
    <row r="5002" spans="4:4" x14ac:dyDescent="0.2">
      <c r="D5002" s="226"/>
    </row>
    <row r="5003" spans="4:4" x14ac:dyDescent="0.2">
      <c r="D5003" s="226"/>
    </row>
    <row r="5004" spans="4:4" x14ac:dyDescent="0.2">
      <c r="D5004" s="226"/>
    </row>
    <row r="5005" spans="4:4" x14ac:dyDescent="0.2">
      <c r="D5005" s="226"/>
    </row>
    <row r="5006" spans="4:4" x14ac:dyDescent="0.2">
      <c r="D5006" s="226"/>
    </row>
    <row r="5007" spans="4:4" x14ac:dyDescent="0.2">
      <c r="D5007" s="226"/>
    </row>
    <row r="5008" spans="4:4" x14ac:dyDescent="0.2">
      <c r="D5008" s="226"/>
    </row>
    <row r="5009" spans="4:4" x14ac:dyDescent="0.2">
      <c r="D5009" s="226"/>
    </row>
    <row r="5010" spans="4:4" x14ac:dyDescent="0.2">
      <c r="D5010" s="226"/>
    </row>
    <row r="5011" spans="4:4" x14ac:dyDescent="0.2">
      <c r="D5011" s="226"/>
    </row>
    <row r="5012" spans="4:4" x14ac:dyDescent="0.2">
      <c r="D5012" s="226"/>
    </row>
    <row r="5013" spans="4:4" x14ac:dyDescent="0.2">
      <c r="D5013" s="226"/>
    </row>
  </sheetData>
  <sheetProtection algorithmName="SHA-512" hashValue="AoEZte8smSPjPZeBuucz86ZUrWrrf2aHX/uh7vvLtetOQ7BXckcbI8zXLuxamwc4jLrENUW9CwW+lZYdGt1/fg==" saltValue="b1FL1B0mgGTycIDg9p6GXQ==" spinCount="100000" sheet="1" formatRows="0"/>
  <pageMargins left="0.59055118110236204" right="0.196850393700787" top="0.78740157499999996" bottom="0.78740157499999996" header="0.3" footer="0.3"/>
  <pageSetup paperSize="9" orientation="landscape" r:id="rId1"/>
  <headerFooter>
    <oddFooter>&amp;LZpracováno programem BUILDpower S,  © RTS, a.s.&amp;RStránka &amp;P z &amp;N</oddFooter>
  </headerFooter>
  <legacy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E4F24F-D05B-42B4-B6F5-9FE4B0DF4421}">
  <sheetPr codeName="Sheet48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 customHeight="1" x14ac:dyDescent="0.2"/>
  <cols>
    <col min="1" max="1" width="4.28515625" style="92" customWidth="1"/>
    <col min="2" max="2" width="14.42578125" style="92" customWidth="1"/>
    <col min="3" max="3" width="38.28515625" style="93" customWidth="1"/>
    <col min="4" max="4" width="4.5703125" style="92" customWidth="1"/>
    <col min="5" max="5" width="10.5703125" style="92" customWidth="1"/>
    <col min="6" max="6" width="9.85546875" style="92" customWidth="1"/>
    <col min="7" max="7" width="12.7109375" style="92" customWidth="1"/>
    <col min="8" max="16384" width="9.140625" style="92"/>
  </cols>
  <sheetData>
    <row r="1" spans="1:7" ht="15.75" x14ac:dyDescent="0.2">
      <c r="A1" s="542" t="s">
        <v>89</v>
      </c>
      <c r="B1" s="542"/>
      <c r="C1" s="543"/>
      <c r="D1" s="542"/>
      <c r="E1" s="542"/>
      <c r="F1" s="542"/>
      <c r="G1" s="542"/>
    </row>
    <row r="2" spans="1:7" ht="24.95" customHeight="1" x14ac:dyDescent="0.2">
      <c r="A2" s="87" t="s">
        <v>90</v>
      </c>
      <c r="B2" s="88"/>
      <c r="C2" s="544"/>
      <c r="D2" s="544"/>
      <c r="E2" s="544"/>
      <c r="F2" s="544"/>
      <c r="G2" s="545"/>
    </row>
    <row r="3" spans="1:7" ht="24.95" customHeight="1" x14ac:dyDescent="0.2">
      <c r="A3" s="87" t="s">
        <v>91</v>
      </c>
      <c r="B3" s="88"/>
      <c r="C3" s="544"/>
      <c r="D3" s="544"/>
      <c r="E3" s="544"/>
      <c r="F3" s="544"/>
      <c r="G3" s="545"/>
    </row>
    <row r="4" spans="1:7" ht="24.95" customHeight="1" x14ac:dyDescent="0.2">
      <c r="A4" s="87" t="s">
        <v>92</v>
      </c>
      <c r="B4" s="88"/>
      <c r="C4" s="544"/>
      <c r="D4" s="544"/>
      <c r="E4" s="544"/>
      <c r="F4" s="544"/>
      <c r="G4" s="545"/>
    </row>
    <row r="5" spans="1:7" x14ac:dyDescent="0.2">
      <c r="B5" s="89"/>
      <c r="C5" s="90"/>
      <c r="D5" s="91"/>
    </row>
  </sheetData>
  <sheetProtection formatRows="0"/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1"/>
  <headerFooter alignWithMargins="0">
    <oddFooter>&amp;L&amp;9Zpracováno programem &amp;"Arial CE,Tučné"BUILDpower S,  © RTS, a.s.&amp;R&amp;"Arial,Obyčejné"Strana &amp;P z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4819A2-B881-40AA-89C5-C06C8A6C4DD8}">
  <sheetPr codeName="Sheet50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 customHeight="1" x14ac:dyDescent="0.2"/>
  <cols>
    <col min="1" max="1" width="4.28515625" style="92" customWidth="1"/>
    <col min="2" max="2" width="14.42578125" style="92" customWidth="1"/>
    <col min="3" max="3" width="38.28515625" style="93" customWidth="1"/>
    <col min="4" max="4" width="4.5703125" style="92" customWidth="1"/>
    <col min="5" max="5" width="10.5703125" style="92" customWidth="1"/>
    <col min="6" max="6" width="9.85546875" style="92" customWidth="1"/>
    <col min="7" max="7" width="12.7109375" style="92" customWidth="1"/>
    <col min="8" max="16384" width="9.140625" style="92"/>
  </cols>
  <sheetData>
    <row r="1" spans="1:7" ht="15.75" x14ac:dyDescent="0.2">
      <c r="A1" s="542" t="s">
        <v>89</v>
      </c>
      <c r="B1" s="542"/>
      <c r="C1" s="543"/>
      <c r="D1" s="542"/>
      <c r="E1" s="542"/>
      <c r="F1" s="542"/>
      <c r="G1" s="542"/>
    </row>
    <row r="2" spans="1:7" ht="24.95" customHeight="1" x14ac:dyDescent="0.2">
      <c r="A2" s="87" t="s">
        <v>90</v>
      </c>
      <c r="B2" s="88"/>
      <c r="C2" s="544"/>
      <c r="D2" s="544"/>
      <c r="E2" s="544"/>
      <c r="F2" s="544"/>
      <c r="G2" s="545"/>
    </row>
    <row r="3" spans="1:7" ht="24.95" customHeight="1" x14ac:dyDescent="0.2">
      <c r="A3" s="87" t="s">
        <v>91</v>
      </c>
      <c r="B3" s="88"/>
      <c r="C3" s="544"/>
      <c r="D3" s="544"/>
      <c r="E3" s="544"/>
      <c r="F3" s="544"/>
      <c r="G3" s="545"/>
    </row>
    <row r="4" spans="1:7" ht="24.95" customHeight="1" x14ac:dyDescent="0.2">
      <c r="A4" s="87" t="s">
        <v>92</v>
      </c>
      <c r="B4" s="88"/>
      <c r="C4" s="544"/>
      <c r="D4" s="544"/>
      <c r="E4" s="544"/>
      <c r="F4" s="544"/>
      <c r="G4" s="545"/>
    </row>
    <row r="5" spans="1:7" x14ac:dyDescent="0.2">
      <c r="B5" s="89"/>
      <c r="C5" s="90"/>
      <c r="D5" s="91"/>
    </row>
  </sheetData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1"/>
  <headerFooter alignWithMargins="0">
    <oddFooter>&amp;L&amp;9Zpracováno programem &amp;"Arial CE,Tučné"BUILDpower S,  © RTS, a.s.&amp;R&amp;"Arial,Obyčejné"Strana &amp;P z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A22670-FB1A-4FFD-944E-D80969A4CCD6}">
  <dimension ref="A1:AC4907"/>
  <sheetViews>
    <sheetView topLeftCell="A58" workbookViewId="0">
      <selection activeCell="F76" sqref="F76"/>
    </sheetView>
  </sheetViews>
  <sheetFormatPr defaultColWidth="9.140625" defaultRowHeight="15" x14ac:dyDescent="0.25"/>
  <cols>
    <col min="1" max="1" width="3.42578125" customWidth="1"/>
    <col min="2" max="2" width="12.5703125" style="224" customWidth="1"/>
    <col min="3" max="3" width="63.28515625" style="224" customWidth="1"/>
    <col min="4" max="4" width="4.85546875" customWidth="1"/>
    <col min="5" max="5" width="10.5703125" customWidth="1"/>
    <col min="6" max="6" width="11.42578125" customWidth="1"/>
    <col min="7" max="7" width="12.7109375" customWidth="1"/>
    <col min="8" max="16384" width="9.140625" style="119"/>
  </cols>
  <sheetData>
    <row r="1" spans="1:29" ht="15" customHeight="1" x14ac:dyDescent="0.25">
      <c r="A1" s="598" t="s">
        <v>102</v>
      </c>
      <c r="B1" s="598"/>
      <c r="C1" s="598"/>
      <c r="D1" s="598"/>
      <c r="E1" s="598"/>
      <c r="F1" s="598"/>
      <c r="G1" s="598"/>
    </row>
    <row r="2" spans="1:29" customFormat="1" ht="24.95" customHeight="1" x14ac:dyDescent="0.2">
      <c r="A2" s="273" t="s">
        <v>90</v>
      </c>
      <c r="B2" s="223"/>
      <c r="C2" s="599" t="s">
        <v>4</v>
      </c>
      <c r="D2" s="600"/>
      <c r="E2" s="600"/>
      <c r="F2" s="600"/>
      <c r="G2" s="601"/>
    </row>
    <row r="3" spans="1:29" customFormat="1" ht="24.95" customHeight="1" x14ac:dyDescent="0.2">
      <c r="A3" s="273" t="s">
        <v>91</v>
      </c>
      <c r="B3" s="223"/>
      <c r="C3" s="599" t="s">
        <v>40</v>
      </c>
      <c r="D3" s="600"/>
      <c r="E3" s="600"/>
      <c r="F3" s="600"/>
      <c r="G3" s="601"/>
      <c r="AC3" s="224"/>
    </row>
    <row r="4" spans="1:29" customFormat="1" ht="24.95" customHeight="1" x14ac:dyDescent="0.2">
      <c r="A4" s="274" t="s">
        <v>92</v>
      </c>
      <c r="B4" s="225"/>
      <c r="C4" s="602" t="s">
        <v>3558</v>
      </c>
      <c r="D4" s="603"/>
      <c r="E4" s="603"/>
      <c r="F4" s="603"/>
      <c r="G4" s="604"/>
    </row>
    <row r="5" spans="1:29" ht="15" customHeight="1" x14ac:dyDescent="0.25">
      <c r="D5" s="226"/>
    </row>
    <row r="6" spans="1:29" ht="15" customHeight="1" x14ac:dyDescent="0.25">
      <c r="A6" s="275" t="s">
        <v>93</v>
      </c>
      <c r="B6" s="276" t="s">
        <v>94</v>
      </c>
      <c r="C6" s="276" t="s">
        <v>95</v>
      </c>
      <c r="D6" s="277" t="s">
        <v>96</v>
      </c>
      <c r="E6" s="275" t="s">
        <v>97</v>
      </c>
      <c r="F6" s="278" t="s">
        <v>98</v>
      </c>
      <c r="G6" s="275" t="s">
        <v>12</v>
      </c>
    </row>
    <row r="7" spans="1:29" ht="15" customHeight="1" x14ac:dyDescent="0.25">
      <c r="B7" s="292">
        <v>210010135</v>
      </c>
      <c r="C7" s="291" t="s">
        <v>3725</v>
      </c>
      <c r="D7" s="291" t="s">
        <v>227</v>
      </c>
      <c r="E7" s="295">
        <v>120</v>
      </c>
      <c r="F7" s="539"/>
      <c r="G7" s="309">
        <f>E7*F7</f>
        <v>0</v>
      </c>
    </row>
    <row r="8" spans="1:29" ht="15" customHeight="1" x14ac:dyDescent="0.25">
      <c r="B8" s="292">
        <v>210010138</v>
      </c>
      <c r="C8" s="291" t="s">
        <v>3726</v>
      </c>
      <c r="D8" s="291" t="s">
        <v>227</v>
      </c>
      <c r="E8" s="295">
        <v>80</v>
      </c>
      <c r="F8" s="539"/>
      <c r="G8" s="309">
        <f t="shared" ref="G8:G71" si="0">E8*F8</f>
        <v>0</v>
      </c>
    </row>
    <row r="9" spans="1:29" ht="15" customHeight="1" x14ac:dyDescent="0.25">
      <c r="B9" s="292">
        <v>210120453</v>
      </c>
      <c r="C9" s="291" t="s">
        <v>797</v>
      </c>
      <c r="D9" s="291" t="s">
        <v>308</v>
      </c>
      <c r="E9" s="295">
        <v>1</v>
      </c>
      <c r="F9" s="539"/>
      <c r="G9" s="309">
        <f t="shared" si="0"/>
        <v>0</v>
      </c>
    </row>
    <row r="10" spans="1:29" ht="15" customHeight="1" x14ac:dyDescent="0.25">
      <c r="B10" s="292">
        <v>210120453</v>
      </c>
      <c r="C10" s="291" t="s">
        <v>797</v>
      </c>
      <c r="D10" s="291" t="s">
        <v>308</v>
      </c>
      <c r="E10" s="295">
        <v>3</v>
      </c>
      <c r="F10" s="539"/>
      <c r="G10" s="309">
        <f t="shared" si="0"/>
        <v>0</v>
      </c>
    </row>
    <row r="11" spans="1:29" ht="15" customHeight="1" x14ac:dyDescent="0.25">
      <c r="B11" s="292">
        <v>210120469</v>
      </c>
      <c r="C11" s="291" t="s">
        <v>798</v>
      </c>
      <c r="D11" s="291" t="s">
        <v>308</v>
      </c>
      <c r="E11" s="295">
        <v>1</v>
      </c>
      <c r="F11" s="539"/>
      <c r="G11" s="309">
        <f t="shared" si="0"/>
        <v>0</v>
      </c>
    </row>
    <row r="12" spans="1:29" ht="15" customHeight="1" x14ac:dyDescent="0.25">
      <c r="B12" s="292">
        <v>210121013</v>
      </c>
      <c r="C12" s="291" t="s">
        <v>800</v>
      </c>
      <c r="D12" s="291" t="s">
        <v>308</v>
      </c>
      <c r="E12" s="295">
        <v>5</v>
      </c>
      <c r="F12" s="539"/>
      <c r="G12" s="309">
        <f t="shared" si="0"/>
        <v>0</v>
      </c>
    </row>
    <row r="13" spans="1:29" ht="15" customHeight="1" x14ac:dyDescent="0.25">
      <c r="B13" s="292">
        <v>210122001</v>
      </c>
      <c r="C13" s="291" t="s">
        <v>801</v>
      </c>
      <c r="D13" s="291" t="s">
        <v>308</v>
      </c>
      <c r="E13" s="295">
        <v>1</v>
      </c>
      <c r="F13" s="539"/>
      <c r="G13" s="309">
        <f t="shared" si="0"/>
        <v>0</v>
      </c>
    </row>
    <row r="14" spans="1:29" ht="15" customHeight="1" x14ac:dyDescent="0.25">
      <c r="B14" s="292">
        <v>210200036</v>
      </c>
      <c r="C14" s="291" t="s">
        <v>3727</v>
      </c>
      <c r="D14" s="291" t="s">
        <v>308</v>
      </c>
      <c r="E14" s="295">
        <v>14</v>
      </c>
      <c r="F14" s="539"/>
      <c r="G14" s="309">
        <f t="shared" si="0"/>
        <v>0</v>
      </c>
    </row>
    <row r="15" spans="1:29" ht="15" customHeight="1" x14ac:dyDescent="0.25">
      <c r="B15" s="292">
        <v>210200036</v>
      </c>
      <c r="C15" s="291" t="s">
        <v>3727</v>
      </c>
      <c r="D15" s="291" t="s">
        <v>308</v>
      </c>
      <c r="E15" s="295">
        <v>3</v>
      </c>
      <c r="F15" s="539"/>
      <c r="G15" s="309">
        <f t="shared" si="0"/>
        <v>0</v>
      </c>
    </row>
    <row r="16" spans="1:29" ht="15" customHeight="1" x14ac:dyDescent="0.25">
      <c r="B16" s="292">
        <v>210220021</v>
      </c>
      <c r="C16" s="291" t="s">
        <v>3728</v>
      </c>
      <c r="D16" s="291" t="s">
        <v>227</v>
      </c>
      <c r="E16" s="295">
        <v>30</v>
      </c>
      <c r="F16" s="539"/>
      <c r="G16" s="309">
        <f t="shared" si="0"/>
        <v>0</v>
      </c>
    </row>
    <row r="17" spans="2:7" ht="15" customHeight="1" x14ac:dyDescent="0.25">
      <c r="B17" s="292">
        <v>210800105</v>
      </c>
      <c r="C17" s="291" t="s">
        <v>804</v>
      </c>
      <c r="D17" s="291" t="s">
        <v>227</v>
      </c>
      <c r="E17" s="295">
        <v>230</v>
      </c>
      <c r="F17" s="539"/>
      <c r="G17" s="309">
        <f t="shared" si="0"/>
        <v>0</v>
      </c>
    </row>
    <row r="18" spans="2:7" ht="15" customHeight="1" x14ac:dyDescent="0.25">
      <c r="B18" s="292">
        <v>210800106</v>
      </c>
      <c r="C18" s="291" t="s">
        <v>805</v>
      </c>
      <c r="D18" s="291" t="s">
        <v>227</v>
      </c>
      <c r="E18" s="295">
        <v>60</v>
      </c>
      <c r="F18" s="539"/>
      <c r="G18" s="309">
        <f t="shared" si="0"/>
        <v>0</v>
      </c>
    </row>
    <row r="19" spans="2:7" ht="15" customHeight="1" x14ac:dyDescent="0.25">
      <c r="B19" s="292">
        <v>210800112</v>
      </c>
      <c r="C19" s="291" t="s">
        <v>3265</v>
      </c>
      <c r="D19" s="291" t="s">
        <v>227</v>
      </c>
      <c r="E19" s="295">
        <v>70</v>
      </c>
      <c r="F19" s="539"/>
      <c r="G19" s="309">
        <f t="shared" si="0"/>
        <v>0</v>
      </c>
    </row>
    <row r="20" spans="2:7" ht="15" customHeight="1" x14ac:dyDescent="0.25">
      <c r="B20" s="292">
        <v>210800115</v>
      </c>
      <c r="C20" s="291" t="s">
        <v>3259</v>
      </c>
      <c r="D20" s="291" t="s">
        <v>227</v>
      </c>
      <c r="E20" s="295">
        <v>300</v>
      </c>
      <c r="F20" s="539"/>
      <c r="G20" s="309">
        <f t="shared" si="0"/>
        <v>0</v>
      </c>
    </row>
    <row r="21" spans="2:7" ht="15" customHeight="1" x14ac:dyDescent="0.25">
      <c r="B21" s="292">
        <v>210800116</v>
      </c>
      <c r="C21" s="291" t="s">
        <v>806</v>
      </c>
      <c r="D21" s="291" t="s">
        <v>227</v>
      </c>
      <c r="E21" s="295">
        <v>100</v>
      </c>
      <c r="F21" s="539"/>
      <c r="G21" s="309">
        <f t="shared" si="0"/>
        <v>0</v>
      </c>
    </row>
    <row r="22" spans="2:7" ht="15" customHeight="1" x14ac:dyDescent="0.25">
      <c r="B22" s="292">
        <v>210810313</v>
      </c>
      <c r="C22" s="291" t="s">
        <v>3264</v>
      </c>
      <c r="D22" s="291" t="s">
        <v>227</v>
      </c>
      <c r="E22" s="295">
        <v>180</v>
      </c>
      <c r="F22" s="539"/>
      <c r="G22" s="309">
        <f t="shared" si="0"/>
        <v>0</v>
      </c>
    </row>
    <row r="23" spans="2:7" ht="15" customHeight="1" x14ac:dyDescent="0.25">
      <c r="B23" s="292">
        <v>210810377</v>
      </c>
      <c r="C23" s="291" t="s">
        <v>3540</v>
      </c>
      <c r="D23" s="291" t="s">
        <v>227</v>
      </c>
      <c r="E23" s="295">
        <v>150</v>
      </c>
      <c r="F23" s="539"/>
      <c r="G23" s="309">
        <f t="shared" si="0"/>
        <v>0</v>
      </c>
    </row>
    <row r="24" spans="2:7" ht="15" customHeight="1" x14ac:dyDescent="0.25">
      <c r="B24" s="292">
        <v>210810434</v>
      </c>
      <c r="C24" s="291" t="s">
        <v>3729</v>
      </c>
      <c r="D24" s="291" t="s">
        <v>227</v>
      </c>
      <c r="E24" s="295">
        <v>65</v>
      </c>
      <c r="F24" s="539"/>
      <c r="G24" s="309">
        <f t="shared" si="0"/>
        <v>0</v>
      </c>
    </row>
    <row r="25" spans="2:7" ht="15" customHeight="1" x14ac:dyDescent="0.25">
      <c r="B25" s="292">
        <v>210901258</v>
      </c>
      <c r="C25" s="291" t="s">
        <v>3730</v>
      </c>
      <c r="D25" s="291" t="s">
        <v>227</v>
      </c>
      <c r="E25" s="295">
        <v>150</v>
      </c>
      <c r="F25" s="539"/>
      <c r="G25" s="309">
        <f t="shared" si="0"/>
        <v>0</v>
      </c>
    </row>
    <row r="26" spans="2:7" ht="15" customHeight="1" x14ac:dyDescent="0.25">
      <c r="B26" s="292">
        <v>215121150</v>
      </c>
      <c r="C26" s="291" t="s">
        <v>809</v>
      </c>
      <c r="D26" s="291" t="s">
        <v>308</v>
      </c>
      <c r="E26" s="295">
        <v>1</v>
      </c>
      <c r="F26" s="539"/>
      <c r="G26" s="309">
        <f t="shared" si="0"/>
        <v>0</v>
      </c>
    </row>
    <row r="27" spans="2:7" ht="15" customHeight="1" x14ac:dyDescent="0.25">
      <c r="B27" s="292">
        <v>216110001</v>
      </c>
      <c r="C27" s="291" t="s">
        <v>3262</v>
      </c>
      <c r="D27" s="291" t="s">
        <v>308</v>
      </c>
      <c r="E27" s="295">
        <v>4</v>
      </c>
      <c r="F27" s="539"/>
      <c r="G27" s="309">
        <f t="shared" si="0"/>
        <v>0</v>
      </c>
    </row>
    <row r="28" spans="2:7" ht="15" customHeight="1" x14ac:dyDescent="0.25">
      <c r="B28" s="292">
        <v>216190002</v>
      </c>
      <c r="C28" s="291" t="s">
        <v>3699</v>
      </c>
      <c r="D28" s="291" t="s">
        <v>308</v>
      </c>
      <c r="E28" s="295">
        <v>1</v>
      </c>
      <c r="F28" s="539"/>
      <c r="G28" s="309">
        <f t="shared" si="0"/>
        <v>0</v>
      </c>
    </row>
    <row r="29" spans="2:7" ht="15" customHeight="1" x14ac:dyDescent="0.25">
      <c r="B29" s="292">
        <v>220321421</v>
      </c>
      <c r="C29" s="291" t="s">
        <v>3731</v>
      </c>
      <c r="D29" s="291" t="s">
        <v>308</v>
      </c>
      <c r="E29" s="304">
        <v>1</v>
      </c>
      <c r="F29" s="539"/>
      <c r="G29" s="309">
        <f t="shared" si="0"/>
        <v>0</v>
      </c>
    </row>
    <row r="30" spans="2:7" ht="15" customHeight="1" x14ac:dyDescent="0.25">
      <c r="B30" s="292">
        <v>220521036</v>
      </c>
      <c r="C30" s="291" t="s">
        <v>811</v>
      </c>
      <c r="D30" s="291" t="s">
        <v>308</v>
      </c>
      <c r="E30" s="304">
        <v>1</v>
      </c>
      <c r="F30" s="539"/>
      <c r="G30" s="309">
        <f t="shared" si="0"/>
        <v>0</v>
      </c>
    </row>
    <row r="31" spans="2:7" ht="15" customHeight="1" x14ac:dyDescent="0.25">
      <c r="B31" s="292">
        <v>460010024</v>
      </c>
      <c r="C31" s="291" t="s">
        <v>3732</v>
      </c>
      <c r="D31" s="291" t="s">
        <v>2116</v>
      </c>
      <c r="E31" s="295">
        <v>1</v>
      </c>
      <c r="F31" s="539"/>
      <c r="G31" s="309">
        <f t="shared" si="0"/>
        <v>0</v>
      </c>
    </row>
    <row r="32" spans="2:7" ht="15" customHeight="1" x14ac:dyDescent="0.25">
      <c r="B32" s="292">
        <v>460201065</v>
      </c>
      <c r="C32" s="291" t="s">
        <v>3733</v>
      </c>
      <c r="D32" s="291" t="s">
        <v>227</v>
      </c>
      <c r="E32" s="295">
        <v>190</v>
      </c>
      <c r="F32" s="539"/>
      <c r="G32" s="309">
        <f t="shared" si="0"/>
        <v>0</v>
      </c>
    </row>
    <row r="33" spans="2:7" ht="15" customHeight="1" x14ac:dyDescent="0.25">
      <c r="B33" s="292">
        <v>460421144</v>
      </c>
      <c r="C33" s="294" t="s">
        <v>3734</v>
      </c>
      <c r="D33" s="291" t="s">
        <v>227</v>
      </c>
      <c r="E33" s="295">
        <v>190</v>
      </c>
      <c r="F33" s="539"/>
      <c r="G33" s="309">
        <f t="shared" si="0"/>
        <v>0</v>
      </c>
    </row>
    <row r="34" spans="2:7" ht="15" customHeight="1" x14ac:dyDescent="0.25">
      <c r="B34" s="292">
        <v>460561065</v>
      </c>
      <c r="C34" s="291" t="s">
        <v>3735</v>
      </c>
      <c r="D34" s="291" t="s">
        <v>227</v>
      </c>
      <c r="E34" s="295">
        <v>190</v>
      </c>
      <c r="F34" s="539"/>
      <c r="G34" s="309">
        <f t="shared" si="0"/>
        <v>0</v>
      </c>
    </row>
    <row r="35" spans="2:7" ht="15" customHeight="1" x14ac:dyDescent="0.25">
      <c r="B35" s="292">
        <v>460700001</v>
      </c>
      <c r="C35" s="291" t="s">
        <v>3736</v>
      </c>
      <c r="D35" s="291" t="s">
        <v>101</v>
      </c>
      <c r="E35" s="295">
        <v>1</v>
      </c>
      <c r="F35" s="539"/>
      <c r="G35" s="309">
        <f t="shared" si="0"/>
        <v>0</v>
      </c>
    </row>
    <row r="36" spans="2:7" ht="15" customHeight="1" x14ac:dyDescent="0.25">
      <c r="B36" s="292" t="s">
        <v>813</v>
      </c>
      <c r="C36" s="291" t="s">
        <v>814</v>
      </c>
      <c r="D36" s="300" t="s">
        <v>308</v>
      </c>
      <c r="E36" s="304">
        <v>1</v>
      </c>
      <c r="F36" s="539"/>
      <c r="G36" s="309">
        <f t="shared" si="0"/>
        <v>0</v>
      </c>
    </row>
    <row r="37" spans="2:7" ht="15" customHeight="1" x14ac:dyDescent="0.25">
      <c r="B37" s="291"/>
      <c r="C37" s="291" t="s">
        <v>3737</v>
      </c>
      <c r="D37" s="291" t="s">
        <v>810</v>
      </c>
      <c r="E37" s="295">
        <v>1</v>
      </c>
      <c r="F37" s="539"/>
      <c r="G37" s="309">
        <f t="shared" si="0"/>
        <v>0</v>
      </c>
    </row>
    <row r="38" spans="2:7" ht="15" customHeight="1" x14ac:dyDescent="0.25">
      <c r="B38" s="291"/>
      <c r="C38" s="291" t="s">
        <v>3738</v>
      </c>
      <c r="D38" s="291" t="s">
        <v>810</v>
      </c>
      <c r="E38" s="295">
        <v>14</v>
      </c>
      <c r="F38" s="539"/>
      <c r="G38" s="309">
        <f t="shared" si="0"/>
        <v>0</v>
      </c>
    </row>
    <row r="39" spans="2:7" ht="15" customHeight="1" x14ac:dyDescent="0.25">
      <c r="B39" s="291"/>
      <c r="C39" s="291" t="s">
        <v>3739</v>
      </c>
      <c r="D39" s="291" t="s">
        <v>810</v>
      </c>
      <c r="E39" s="295">
        <v>3</v>
      </c>
      <c r="F39" s="539"/>
      <c r="G39" s="309">
        <f t="shared" si="0"/>
        <v>0</v>
      </c>
    </row>
    <row r="40" spans="2:7" ht="15" customHeight="1" x14ac:dyDescent="0.25">
      <c r="B40" s="291"/>
      <c r="C40" s="291" t="s">
        <v>3740</v>
      </c>
      <c r="D40" s="291" t="s">
        <v>810</v>
      </c>
      <c r="E40" s="295">
        <v>2</v>
      </c>
      <c r="F40" s="539"/>
      <c r="G40" s="309">
        <f t="shared" si="0"/>
        <v>0</v>
      </c>
    </row>
    <row r="41" spans="2:7" ht="15" customHeight="1" x14ac:dyDescent="0.25">
      <c r="B41" s="291"/>
      <c r="C41" s="291" t="s">
        <v>3284</v>
      </c>
      <c r="D41" s="291" t="s">
        <v>565</v>
      </c>
      <c r="E41" s="295">
        <v>300</v>
      </c>
      <c r="F41" s="539"/>
      <c r="G41" s="309">
        <f t="shared" si="0"/>
        <v>0</v>
      </c>
    </row>
    <row r="42" spans="2:7" ht="15" customHeight="1" x14ac:dyDescent="0.25">
      <c r="B42" s="291"/>
      <c r="C42" s="291" t="s">
        <v>817</v>
      </c>
      <c r="D42" s="291" t="s">
        <v>565</v>
      </c>
      <c r="E42" s="295">
        <v>100</v>
      </c>
      <c r="F42" s="539"/>
      <c r="G42" s="309">
        <f t="shared" si="0"/>
        <v>0</v>
      </c>
    </row>
    <row r="43" spans="2:7" ht="15" customHeight="1" x14ac:dyDescent="0.25">
      <c r="B43" s="291"/>
      <c r="C43" s="291" t="s">
        <v>818</v>
      </c>
      <c r="D43" s="291" t="s">
        <v>565</v>
      </c>
      <c r="E43" s="295">
        <v>60</v>
      </c>
      <c r="F43" s="539"/>
      <c r="G43" s="309">
        <f t="shared" si="0"/>
        <v>0</v>
      </c>
    </row>
    <row r="44" spans="2:7" ht="15" customHeight="1" x14ac:dyDescent="0.25">
      <c r="B44" s="291"/>
      <c r="C44" s="291" t="s">
        <v>3741</v>
      </c>
      <c r="D44" s="291" t="s">
        <v>565</v>
      </c>
      <c r="E44" s="295">
        <v>65</v>
      </c>
      <c r="F44" s="539"/>
      <c r="G44" s="309">
        <f t="shared" si="0"/>
        <v>0</v>
      </c>
    </row>
    <row r="45" spans="2:7" ht="15" customHeight="1" x14ac:dyDescent="0.25">
      <c r="B45" s="291"/>
      <c r="C45" s="291" t="s">
        <v>3742</v>
      </c>
      <c r="D45" s="291" t="s">
        <v>565</v>
      </c>
      <c r="E45" s="295">
        <v>150</v>
      </c>
      <c r="F45" s="539"/>
      <c r="G45" s="309">
        <f t="shared" si="0"/>
        <v>0</v>
      </c>
    </row>
    <row r="46" spans="2:7" ht="15" customHeight="1" x14ac:dyDescent="0.25">
      <c r="B46" s="291"/>
      <c r="C46" s="291" t="s">
        <v>3546</v>
      </c>
      <c r="D46" s="291" t="s">
        <v>565</v>
      </c>
      <c r="E46" s="295">
        <v>150</v>
      </c>
      <c r="F46" s="539"/>
      <c r="G46" s="309">
        <f t="shared" si="0"/>
        <v>0</v>
      </c>
    </row>
    <row r="47" spans="2:7" ht="15" customHeight="1" x14ac:dyDescent="0.25">
      <c r="B47" s="291"/>
      <c r="C47" s="291" t="s">
        <v>3287</v>
      </c>
      <c r="D47" s="291" t="s">
        <v>565</v>
      </c>
      <c r="E47" s="295">
        <v>180</v>
      </c>
      <c r="F47" s="539"/>
      <c r="G47" s="309">
        <f t="shared" si="0"/>
        <v>0</v>
      </c>
    </row>
    <row r="48" spans="2:7" ht="15" customHeight="1" x14ac:dyDescent="0.25">
      <c r="B48" s="291"/>
      <c r="C48" s="291" t="s">
        <v>3288</v>
      </c>
      <c r="D48" s="291" t="s">
        <v>565</v>
      </c>
      <c r="E48" s="295">
        <v>70</v>
      </c>
      <c r="F48" s="539"/>
      <c r="G48" s="309">
        <f t="shared" si="0"/>
        <v>0</v>
      </c>
    </row>
    <row r="49" spans="2:7" ht="15" customHeight="1" x14ac:dyDescent="0.25">
      <c r="B49" s="292"/>
      <c r="C49" s="291" t="s">
        <v>820</v>
      </c>
      <c r="D49" s="291" t="s">
        <v>565</v>
      </c>
      <c r="E49" s="295">
        <v>230</v>
      </c>
      <c r="F49" s="539"/>
      <c r="G49" s="309">
        <f t="shared" si="0"/>
        <v>0</v>
      </c>
    </row>
    <row r="50" spans="2:7" ht="15" customHeight="1" x14ac:dyDescent="0.25">
      <c r="B50" s="291"/>
      <c r="C50" s="291" t="s">
        <v>3578</v>
      </c>
      <c r="D50" s="291" t="s">
        <v>815</v>
      </c>
      <c r="E50" s="295">
        <v>5</v>
      </c>
      <c r="F50" s="539"/>
      <c r="G50" s="309">
        <f t="shared" si="0"/>
        <v>0</v>
      </c>
    </row>
    <row r="51" spans="2:7" ht="15" customHeight="1" x14ac:dyDescent="0.25">
      <c r="B51" s="292"/>
      <c r="C51" s="291" t="s">
        <v>3581</v>
      </c>
      <c r="D51" s="291" t="s">
        <v>815</v>
      </c>
      <c r="E51" s="295">
        <v>1</v>
      </c>
      <c r="F51" s="539"/>
      <c r="G51" s="309">
        <f t="shared" si="0"/>
        <v>0</v>
      </c>
    </row>
    <row r="52" spans="2:7" ht="15" customHeight="1" x14ac:dyDescent="0.25">
      <c r="B52" s="292"/>
      <c r="C52" s="291" t="s">
        <v>3682</v>
      </c>
      <c r="D52" s="291" t="s">
        <v>815</v>
      </c>
      <c r="E52" s="295">
        <v>3</v>
      </c>
      <c r="F52" s="539"/>
      <c r="G52" s="309">
        <f t="shared" si="0"/>
        <v>0</v>
      </c>
    </row>
    <row r="53" spans="2:7" ht="15" customHeight="1" x14ac:dyDescent="0.25">
      <c r="B53" s="291"/>
      <c r="C53" s="291" t="s">
        <v>3645</v>
      </c>
      <c r="D53" s="291" t="s">
        <v>815</v>
      </c>
      <c r="E53" s="295">
        <v>1</v>
      </c>
      <c r="F53" s="539"/>
      <c r="G53" s="309">
        <f t="shared" si="0"/>
        <v>0</v>
      </c>
    </row>
    <row r="54" spans="2:7" ht="15" customHeight="1" x14ac:dyDescent="0.25">
      <c r="B54" s="291"/>
      <c r="C54" s="291" t="s">
        <v>3743</v>
      </c>
      <c r="D54" s="291" t="s">
        <v>565</v>
      </c>
      <c r="E54" s="295">
        <v>80</v>
      </c>
      <c r="F54" s="539"/>
      <c r="G54" s="309">
        <f t="shared" si="0"/>
        <v>0</v>
      </c>
    </row>
    <row r="55" spans="2:7" ht="15" customHeight="1" x14ac:dyDescent="0.25">
      <c r="B55" s="291"/>
      <c r="C55" s="291" t="s">
        <v>3683</v>
      </c>
      <c r="D55" s="291" t="s">
        <v>815</v>
      </c>
      <c r="E55" s="295">
        <v>1</v>
      </c>
      <c r="F55" s="539"/>
      <c r="G55" s="309">
        <f t="shared" si="0"/>
        <v>0</v>
      </c>
    </row>
    <row r="56" spans="2:7" ht="15" customHeight="1" x14ac:dyDescent="0.25">
      <c r="B56" s="291"/>
      <c r="C56" s="291" t="s">
        <v>3586</v>
      </c>
      <c r="D56" s="291" t="s">
        <v>815</v>
      </c>
      <c r="E56" s="295">
        <v>1</v>
      </c>
      <c r="F56" s="539"/>
      <c r="G56" s="309">
        <f t="shared" si="0"/>
        <v>0</v>
      </c>
    </row>
    <row r="57" spans="2:7" ht="15" customHeight="1" x14ac:dyDescent="0.25">
      <c r="B57" s="291"/>
      <c r="C57" s="291" t="s">
        <v>3618</v>
      </c>
      <c r="D57" s="291" t="s">
        <v>815</v>
      </c>
      <c r="E57" s="295">
        <v>4</v>
      </c>
      <c r="F57" s="539"/>
      <c r="G57" s="309">
        <f t="shared" si="0"/>
        <v>0</v>
      </c>
    </row>
    <row r="58" spans="2:7" ht="15" customHeight="1" x14ac:dyDescent="0.25">
      <c r="B58" s="291"/>
      <c r="C58" s="291" t="s">
        <v>3744</v>
      </c>
      <c r="D58" s="291" t="s">
        <v>3745</v>
      </c>
      <c r="E58" s="295">
        <v>30</v>
      </c>
      <c r="F58" s="539"/>
      <c r="G58" s="309">
        <f t="shared" si="0"/>
        <v>0</v>
      </c>
    </row>
    <row r="59" spans="2:7" ht="15" customHeight="1" x14ac:dyDescent="0.25">
      <c r="B59" s="291"/>
      <c r="C59" s="291" t="s">
        <v>3746</v>
      </c>
      <c r="D59" s="291" t="s">
        <v>565</v>
      </c>
      <c r="E59" s="295">
        <v>120</v>
      </c>
      <c r="F59" s="539"/>
      <c r="G59" s="309">
        <f t="shared" si="0"/>
        <v>0</v>
      </c>
    </row>
    <row r="60" spans="2:7" ht="15" customHeight="1" x14ac:dyDescent="0.25">
      <c r="B60" s="291"/>
      <c r="C60" s="291" t="s">
        <v>3588</v>
      </c>
      <c r="D60" s="291" t="s">
        <v>815</v>
      </c>
      <c r="E60" s="295">
        <v>3</v>
      </c>
      <c r="F60" s="539"/>
      <c r="G60" s="309">
        <f t="shared" si="0"/>
        <v>0</v>
      </c>
    </row>
    <row r="61" spans="2:7" ht="15" customHeight="1" x14ac:dyDescent="0.25">
      <c r="B61" s="291"/>
      <c r="C61" s="291" t="s">
        <v>3747</v>
      </c>
      <c r="D61" s="291" t="s">
        <v>815</v>
      </c>
      <c r="E61" s="295">
        <v>4</v>
      </c>
      <c r="F61" s="539"/>
      <c r="G61" s="309">
        <f t="shared" si="0"/>
        <v>0</v>
      </c>
    </row>
    <row r="62" spans="2:7" ht="15" customHeight="1" x14ac:dyDescent="0.25">
      <c r="B62" s="291"/>
      <c r="C62" s="291" t="s">
        <v>3748</v>
      </c>
      <c r="D62" s="291" t="s">
        <v>815</v>
      </c>
      <c r="E62" s="295">
        <v>1</v>
      </c>
      <c r="F62" s="539"/>
      <c r="G62" s="309">
        <f t="shared" si="0"/>
        <v>0</v>
      </c>
    </row>
    <row r="63" spans="2:7" ht="15" customHeight="1" x14ac:dyDescent="0.25">
      <c r="B63" s="293"/>
      <c r="C63" s="291" t="s">
        <v>3749</v>
      </c>
      <c r="D63" s="291" t="s">
        <v>815</v>
      </c>
      <c r="E63" s="295">
        <v>1</v>
      </c>
      <c r="F63" s="539"/>
      <c r="G63" s="309">
        <f t="shared" si="0"/>
        <v>0</v>
      </c>
    </row>
    <row r="64" spans="2:7" ht="15" customHeight="1" x14ac:dyDescent="0.25">
      <c r="B64" s="293"/>
      <c r="C64" s="291" t="s">
        <v>3750</v>
      </c>
      <c r="D64" s="291" t="s">
        <v>815</v>
      </c>
      <c r="E64" s="295">
        <v>1</v>
      </c>
      <c r="F64" s="539"/>
      <c r="G64" s="309">
        <f t="shared" si="0"/>
        <v>0</v>
      </c>
    </row>
    <row r="65" spans="2:7" ht="15" customHeight="1" x14ac:dyDescent="0.25">
      <c r="B65" s="293"/>
      <c r="C65" s="291" t="s">
        <v>3751</v>
      </c>
      <c r="D65" s="291" t="s">
        <v>3307</v>
      </c>
      <c r="E65" s="295">
        <v>4</v>
      </c>
      <c r="F65" s="539"/>
      <c r="G65" s="309">
        <f t="shared" si="0"/>
        <v>0</v>
      </c>
    </row>
    <row r="66" spans="2:7" ht="15" customHeight="1" x14ac:dyDescent="0.25">
      <c r="B66" s="293"/>
      <c r="C66" s="291" t="s">
        <v>3752</v>
      </c>
      <c r="D66" s="291" t="s">
        <v>815</v>
      </c>
      <c r="E66" s="295">
        <v>1</v>
      </c>
      <c r="F66" s="539"/>
      <c r="G66" s="309">
        <f t="shared" si="0"/>
        <v>0</v>
      </c>
    </row>
    <row r="67" spans="2:7" ht="15" customHeight="1" x14ac:dyDescent="0.25">
      <c r="B67" s="293"/>
      <c r="C67" s="291" t="s">
        <v>3583</v>
      </c>
      <c r="D67" s="291" t="s">
        <v>815</v>
      </c>
      <c r="E67" s="295">
        <v>1</v>
      </c>
      <c r="F67" s="539"/>
      <c r="G67" s="309">
        <f t="shared" si="0"/>
        <v>0</v>
      </c>
    </row>
    <row r="68" spans="2:7" ht="15" customHeight="1" x14ac:dyDescent="0.25">
      <c r="B68" s="293"/>
      <c r="C68" s="291" t="s">
        <v>3753</v>
      </c>
      <c r="D68" s="291" t="s">
        <v>815</v>
      </c>
      <c r="E68" s="295">
        <v>1</v>
      </c>
      <c r="F68" s="539"/>
      <c r="G68" s="309">
        <f t="shared" si="0"/>
        <v>0</v>
      </c>
    </row>
    <row r="69" spans="2:7" ht="15" customHeight="1" x14ac:dyDescent="0.25">
      <c r="B69" s="293"/>
      <c r="C69" s="291" t="s">
        <v>3649</v>
      </c>
      <c r="D69" s="291" t="s">
        <v>815</v>
      </c>
      <c r="E69" s="295">
        <v>4</v>
      </c>
      <c r="F69" s="539"/>
      <c r="G69" s="309">
        <f t="shared" si="0"/>
        <v>0</v>
      </c>
    </row>
    <row r="70" spans="2:7" ht="15" customHeight="1" x14ac:dyDescent="0.25">
      <c r="B70" s="301"/>
      <c r="C70" s="291" t="s">
        <v>3754</v>
      </c>
      <c r="D70" s="291" t="s">
        <v>815</v>
      </c>
      <c r="E70" s="295">
        <v>1</v>
      </c>
      <c r="F70" s="539"/>
      <c r="G70" s="309">
        <f t="shared" si="0"/>
        <v>0</v>
      </c>
    </row>
    <row r="71" spans="2:7" ht="15" customHeight="1" x14ac:dyDescent="0.25">
      <c r="B71" s="301"/>
      <c r="C71" s="291" t="s">
        <v>3755</v>
      </c>
      <c r="D71" s="291" t="s">
        <v>815</v>
      </c>
      <c r="E71" s="295">
        <v>1</v>
      </c>
      <c r="F71" s="539"/>
      <c r="G71" s="309">
        <f t="shared" si="0"/>
        <v>0</v>
      </c>
    </row>
    <row r="72" spans="2:7" ht="15" customHeight="1" x14ac:dyDescent="0.25">
      <c r="B72" s="301"/>
      <c r="C72" s="291" t="s">
        <v>3584</v>
      </c>
      <c r="D72" s="291" t="s">
        <v>815</v>
      </c>
      <c r="E72" s="295">
        <v>2</v>
      </c>
      <c r="F72" s="539"/>
      <c r="G72" s="309">
        <f t="shared" ref="G72:G77" si="1">E72*F72</f>
        <v>0</v>
      </c>
    </row>
    <row r="73" spans="2:7" ht="15" customHeight="1" x14ac:dyDescent="0.25">
      <c r="B73" s="301"/>
      <c r="C73" s="291" t="s">
        <v>3587</v>
      </c>
      <c r="D73" s="291" t="s">
        <v>815</v>
      </c>
      <c r="E73" s="295">
        <v>1</v>
      </c>
      <c r="F73" s="539"/>
      <c r="G73" s="309">
        <f t="shared" si="1"/>
        <v>0</v>
      </c>
    </row>
    <row r="74" spans="2:7" ht="15" customHeight="1" x14ac:dyDescent="0.25">
      <c r="B74" s="301"/>
      <c r="C74" s="291" t="s">
        <v>3576</v>
      </c>
      <c r="D74" s="291" t="s">
        <v>815</v>
      </c>
      <c r="E74" s="295">
        <v>1</v>
      </c>
      <c r="F74" s="539"/>
      <c r="G74" s="309">
        <f t="shared" si="1"/>
        <v>0</v>
      </c>
    </row>
    <row r="75" spans="2:7" ht="15" customHeight="1" x14ac:dyDescent="0.25">
      <c r="B75" s="301"/>
      <c r="C75" s="291" t="s">
        <v>3756</v>
      </c>
      <c r="D75" s="291" t="s">
        <v>815</v>
      </c>
      <c r="E75" s="295">
        <v>1</v>
      </c>
      <c r="F75" s="539"/>
      <c r="G75" s="309">
        <f t="shared" si="1"/>
        <v>0</v>
      </c>
    </row>
    <row r="76" spans="2:7" ht="15" customHeight="1" x14ac:dyDescent="0.25">
      <c r="B76" s="301"/>
      <c r="C76" s="291" t="s">
        <v>3757</v>
      </c>
      <c r="D76" s="291" t="s">
        <v>308</v>
      </c>
      <c r="E76" s="295">
        <v>1520</v>
      </c>
      <c r="F76" s="539"/>
      <c r="G76" s="309">
        <f t="shared" si="1"/>
        <v>0</v>
      </c>
    </row>
    <row r="77" spans="2:7" ht="15" customHeight="1" x14ac:dyDescent="0.25">
      <c r="B77" s="301"/>
      <c r="C77" s="291" t="s">
        <v>3758</v>
      </c>
      <c r="D77" s="291" t="s">
        <v>129</v>
      </c>
      <c r="E77" s="295">
        <v>19</v>
      </c>
      <c r="F77" s="539"/>
      <c r="G77" s="309">
        <f t="shared" si="1"/>
        <v>0</v>
      </c>
    </row>
    <row r="78" spans="2:7" ht="15" customHeight="1" x14ac:dyDescent="0.25">
      <c r="B78" s="302"/>
      <c r="C78" s="620" t="s">
        <v>518</v>
      </c>
      <c r="D78" s="620"/>
      <c r="E78" s="620"/>
      <c r="F78" s="620"/>
      <c r="G78" s="308">
        <f>SUM(G7:G77)</f>
        <v>0</v>
      </c>
    </row>
    <row r="79" spans="2:7" ht="15" customHeight="1" x14ac:dyDescent="0.25">
      <c r="D79" s="226"/>
    </row>
    <row r="80" spans="2:7" ht="15" customHeight="1" x14ac:dyDescent="0.25">
      <c r="D80" s="226"/>
    </row>
    <row r="81" spans="4:4" ht="15" customHeight="1" x14ac:dyDescent="0.25">
      <c r="D81" s="226"/>
    </row>
    <row r="82" spans="4:4" ht="15" customHeight="1" x14ac:dyDescent="0.25">
      <c r="D82" s="226"/>
    </row>
    <row r="83" spans="4:4" ht="15" customHeight="1" x14ac:dyDescent="0.25">
      <c r="D83" s="226"/>
    </row>
    <row r="84" spans="4:4" ht="15" customHeight="1" x14ac:dyDescent="0.25">
      <c r="D84" s="226"/>
    </row>
    <row r="85" spans="4:4" ht="15" customHeight="1" x14ac:dyDescent="0.25">
      <c r="D85" s="226"/>
    </row>
    <row r="86" spans="4:4" ht="15" customHeight="1" x14ac:dyDescent="0.25">
      <c r="D86" s="226"/>
    </row>
    <row r="87" spans="4:4" ht="15" customHeight="1" x14ac:dyDescent="0.25">
      <c r="D87" s="226"/>
    </row>
    <row r="88" spans="4:4" ht="15" customHeight="1" x14ac:dyDescent="0.25">
      <c r="D88" s="226"/>
    </row>
    <row r="89" spans="4:4" ht="15" customHeight="1" x14ac:dyDescent="0.25">
      <c r="D89" s="226"/>
    </row>
    <row r="90" spans="4:4" ht="15" customHeight="1" x14ac:dyDescent="0.25">
      <c r="D90" s="226"/>
    </row>
    <row r="91" spans="4:4" ht="15" customHeight="1" x14ac:dyDescent="0.25">
      <c r="D91" s="226"/>
    </row>
    <row r="92" spans="4:4" ht="15" customHeight="1" x14ac:dyDescent="0.25">
      <c r="D92" s="226"/>
    </row>
    <row r="93" spans="4:4" ht="15" customHeight="1" x14ac:dyDescent="0.25">
      <c r="D93" s="226"/>
    </row>
    <row r="94" spans="4:4" ht="15" customHeight="1" x14ac:dyDescent="0.25">
      <c r="D94" s="226"/>
    </row>
    <row r="95" spans="4:4" ht="15" customHeight="1" x14ac:dyDescent="0.25">
      <c r="D95" s="226"/>
    </row>
    <row r="96" spans="4:4" ht="15" customHeight="1" x14ac:dyDescent="0.25">
      <c r="D96" s="226"/>
    </row>
    <row r="97" spans="4:4" ht="15" customHeight="1" x14ac:dyDescent="0.25">
      <c r="D97" s="226"/>
    </row>
    <row r="98" spans="4:4" ht="15" customHeight="1" x14ac:dyDescent="0.25">
      <c r="D98" s="226"/>
    </row>
    <row r="99" spans="4:4" ht="15" customHeight="1" x14ac:dyDescent="0.25">
      <c r="D99" s="226"/>
    </row>
    <row r="100" spans="4:4" ht="15" customHeight="1" x14ac:dyDescent="0.25">
      <c r="D100" s="226"/>
    </row>
    <row r="101" spans="4:4" ht="15" customHeight="1" x14ac:dyDescent="0.25">
      <c r="D101" s="226"/>
    </row>
    <row r="102" spans="4:4" ht="15" customHeight="1" x14ac:dyDescent="0.25">
      <c r="D102" s="226"/>
    </row>
    <row r="103" spans="4:4" ht="15" customHeight="1" x14ac:dyDescent="0.25">
      <c r="D103" s="226"/>
    </row>
    <row r="104" spans="4:4" ht="15" customHeight="1" x14ac:dyDescent="0.25">
      <c r="D104" s="226"/>
    </row>
    <row r="105" spans="4:4" ht="15" customHeight="1" x14ac:dyDescent="0.25">
      <c r="D105" s="226"/>
    </row>
    <row r="106" spans="4:4" ht="15" customHeight="1" x14ac:dyDescent="0.25">
      <c r="D106" s="226"/>
    </row>
    <row r="107" spans="4:4" ht="15" customHeight="1" x14ac:dyDescent="0.25">
      <c r="D107" s="226"/>
    </row>
    <row r="108" spans="4:4" ht="15" customHeight="1" x14ac:dyDescent="0.25">
      <c r="D108" s="226"/>
    </row>
    <row r="109" spans="4:4" ht="15" customHeight="1" x14ac:dyDescent="0.25">
      <c r="D109" s="226"/>
    </row>
    <row r="110" spans="4:4" ht="15" customHeight="1" x14ac:dyDescent="0.25">
      <c r="D110" s="226"/>
    </row>
    <row r="111" spans="4:4" ht="15" customHeight="1" x14ac:dyDescent="0.25">
      <c r="D111" s="226"/>
    </row>
    <row r="112" spans="4:4" ht="15" customHeight="1" x14ac:dyDescent="0.25">
      <c r="D112" s="226"/>
    </row>
    <row r="113" spans="4:4" ht="15" customHeight="1" x14ac:dyDescent="0.25">
      <c r="D113" s="226"/>
    </row>
    <row r="114" spans="4:4" ht="15" customHeight="1" x14ac:dyDescent="0.25">
      <c r="D114" s="226"/>
    </row>
    <row r="115" spans="4:4" ht="15" customHeight="1" x14ac:dyDescent="0.25">
      <c r="D115" s="226"/>
    </row>
    <row r="116" spans="4:4" ht="15" customHeight="1" x14ac:dyDescent="0.25">
      <c r="D116" s="226"/>
    </row>
    <row r="117" spans="4:4" ht="15" customHeight="1" x14ac:dyDescent="0.25">
      <c r="D117" s="226"/>
    </row>
    <row r="118" spans="4:4" ht="15" customHeight="1" x14ac:dyDescent="0.25">
      <c r="D118" s="226"/>
    </row>
    <row r="119" spans="4:4" ht="15" customHeight="1" x14ac:dyDescent="0.25">
      <c r="D119" s="226"/>
    </row>
    <row r="120" spans="4:4" ht="15" customHeight="1" x14ac:dyDescent="0.25">
      <c r="D120" s="226"/>
    </row>
    <row r="121" spans="4:4" ht="15" customHeight="1" x14ac:dyDescent="0.25">
      <c r="D121" s="226"/>
    </row>
    <row r="122" spans="4:4" ht="15" customHeight="1" x14ac:dyDescent="0.25">
      <c r="D122" s="226"/>
    </row>
    <row r="123" spans="4:4" ht="15" customHeight="1" x14ac:dyDescent="0.25">
      <c r="D123" s="226"/>
    </row>
    <row r="124" spans="4:4" ht="15" customHeight="1" x14ac:dyDescent="0.25">
      <c r="D124" s="226"/>
    </row>
    <row r="125" spans="4:4" ht="15" customHeight="1" x14ac:dyDescent="0.25">
      <c r="D125" s="226"/>
    </row>
    <row r="126" spans="4:4" ht="15" customHeight="1" x14ac:dyDescent="0.25">
      <c r="D126" s="226"/>
    </row>
    <row r="127" spans="4:4" ht="15" customHeight="1" x14ac:dyDescent="0.25">
      <c r="D127" s="226"/>
    </row>
    <row r="128" spans="4:4" ht="15" customHeight="1" x14ac:dyDescent="0.25">
      <c r="D128" s="226"/>
    </row>
    <row r="129" spans="4:4" ht="15" customHeight="1" x14ac:dyDescent="0.25">
      <c r="D129" s="226"/>
    </row>
    <row r="130" spans="4:4" ht="15" customHeight="1" x14ac:dyDescent="0.25">
      <c r="D130" s="226"/>
    </row>
    <row r="131" spans="4:4" ht="15" customHeight="1" x14ac:dyDescent="0.25">
      <c r="D131" s="226"/>
    </row>
    <row r="132" spans="4:4" ht="15" customHeight="1" x14ac:dyDescent="0.25">
      <c r="D132" s="226"/>
    </row>
    <row r="133" spans="4:4" ht="15" customHeight="1" x14ac:dyDescent="0.25">
      <c r="D133" s="226"/>
    </row>
    <row r="134" spans="4:4" ht="15" customHeight="1" x14ac:dyDescent="0.25">
      <c r="D134" s="226"/>
    </row>
    <row r="135" spans="4:4" ht="15" customHeight="1" x14ac:dyDescent="0.25">
      <c r="D135" s="226"/>
    </row>
    <row r="136" spans="4:4" ht="15" customHeight="1" x14ac:dyDescent="0.25">
      <c r="D136" s="226"/>
    </row>
    <row r="137" spans="4:4" ht="15" customHeight="1" x14ac:dyDescent="0.25">
      <c r="D137" s="226"/>
    </row>
    <row r="138" spans="4:4" ht="15" customHeight="1" x14ac:dyDescent="0.25">
      <c r="D138" s="226"/>
    </row>
    <row r="139" spans="4:4" ht="15" customHeight="1" x14ac:dyDescent="0.25">
      <c r="D139" s="226"/>
    </row>
    <row r="140" spans="4:4" ht="15" customHeight="1" x14ac:dyDescent="0.25">
      <c r="D140" s="226"/>
    </row>
    <row r="141" spans="4:4" ht="15" customHeight="1" x14ac:dyDescent="0.25">
      <c r="D141" s="226"/>
    </row>
    <row r="142" spans="4:4" ht="15" customHeight="1" x14ac:dyDescent="0.25">
      <c r="D142" s="226"/>
    </row>
    <row r="143" spans="4:4" ht="15" customHeight="1" x14ac:dyDescent="0.25">
      <c r="D143" s="226"/>
    </row>
    <row r="144" spans="4:4" ht="15" customHeight="1" x14ac:dyDescent="0.25">
      <c r="D144" s="226"/>
    </row>
    <row r="145" spans="4:4" ht="15" customHeight="1" x14ac:dyDescent="0.25">
      <c r="D145" s="226"/>
    </row>
    <row r="146" spans="4:4" ht="15" customHeight="1" x14ac:dyDescent="0.25">
      <c r="D146" s="226"/>
    </row>
    <row r="147" spans="4:4" ht="15" customHeight="1" x14ac:dyDescent="0.25">
      <c r="D147" s="226"/>
    </row>
    <row r="148" spans="4:4" ht="15" customHeight="1" x14ac:dyDescent="0.25">
      <c r="D148" s="226"/>
    </row>
    <row r="149" spans="4:4" ht="15" customHeight="1" x14ac:dyDescent="0.25">
      <c r="D149" s="226"/>
    </row>
    <row r="150" spans="4:4" ht="15" customHeight="1" x14ac:dyDescent="0.25">
      <c r="D150" s="226"/>
    </row>
    <row r="151" spans="4:4" ht="15" customHeight="1" x14ac:dyDescent="0.25">
      <c r="D151" s="226"/>
    </row>
    <row r="152" spans="4:4" ht="15" customHeight="1" x14ac:dyDescent="0.25">
      <c r="D152" s="226"/>
    </row>
    <row r="153" spans="4:4" ht="15" customHeight="1" x14ac:dyDescent="0.25">
      <c r="D153" s="226"/>
    </row>
    <row r="154" spans="4:4" ht="15" customHeight="1" x14ac:dyDescent="0.25">
      <c r="D154" s="226"/>
    </row>
    <row r="155" spans="4:4" ht="15" customHeight="1" x14ac:dyDescent="0.25">
      <c r="D155" s="226"/>
    </row>
    <row r="156" spans="4:4" ht="15" customHeight="1" x14ac:dyDescent="0.25">
      <c r="D156" s="226"/>
    </row>
    <row r="157" spans="4:4" ht="15" customHeight="1" x14ac:dyDescent="0.25">
      <c r="D157" s="226"/>
    </row>
    <row r="158" spans="4:4" ht="15" customHeight="1" x14ac:dyDescent="0.25">
      <c r="D158" s="226"/>
    </row>
    <row r="159" spans="4:4" ht="15" customHeight="1" x14ac:dyDescent="0.25">
      <c r="D159" s="226"/>
    </row>
    <row r="160" spans="4:4" ht="15" customHeight="1" x14ac:dyDescent="0.25">
      <c r="D160" s="226"/>
    </row>
    <row r="161" spans="4:4" ht="15" customHeight="1" x14ac:dyDescent="0.25">
      <c r="D161" s="226"/>
    </row>
    <row r="162" spans="4:4" ht="15" customHeight="1" x14ac:dyDescent="0.25">
      <c r="D162" s="226"/>
    </row>
    <row r="163" spans="4:4" ht="15" customHeight="1" x14ac:dyDescent="0.25">
      <c r="D163" s="226"/>
    </row>
    <row r="164" spans="4:4" ht="15" customHeight="1" x14ac:dyDescent="0.25">
      <c r="D164" s="226"/>
    </row>
    <row r="165" spans="4:4" ht="15" customHeight="1" x14ac:dyDescent="0.25">
      <c r="D165" s="226"/>
    </row>
    <row r="166" spans="4:4" ht="15" customHeight="1" x14ac:dyDescent="0.25">
      <c r="D166" s="226"/>
    </row>
    <row r="167" spans="4:4" ht="15" customHeight="1" x14ac:dyDescent="0.25">
      <c r="D167" s="226"/>
    </row>
    <row r="168" spans="4:4" ht="15" customHeight="1" x14ac:dyDescent="0.25">
      <c r="D168" s="226"/>
    </row>
    <row r="169" spans="4:4" ht="15" customHeight="1" x14ac:dyDescent="0.25">
      <c r="D169" s="226"/>
    </row>
    <row r="170" spans="4:4" ht="15" customHeight="1" x14ac:dyDescent="0.25">
      <c r="D170" s="226"/>
    </row>
    <row r="171" spans="4:4" ht="15" customHeight="1" x14ac:dyDescent="0.25">
      <c r="D171" s="226"/>
    </row>
    <row r="172" spans="4:4" ht="15" customHeight="1" x14ac:dyDescent="0.25">
      <c r="D172" s="226"/>
    </row>
    <row r="173" spans="4:4" ht="15" customHeight="1" x14ac:dyDescent="0.25">
      <c r="D173" s="226"/>
    </row>
    <row r="174" spans="4:4" ht="15" customHeight="1" x14ac:dyDescent="0.25">
      <c r="D174" s="226"/>
    </row>
    <row r="175" spans="4:4" ht="15" customHeight="1" x14ac:dyDescent="0.25">
      <c r="D175" s="226"/>
    </row>
    <row r="176" spans="4:4" ht="15" customHeight="1" x14ac:dyDescent="0.25">
      <c r="D176" s="226"/>
    </row>
    <row r="177" spans="4:4" ht="15" customHeight="1" x14ac:dyDescent="0.25">
      <c r="D177" s="226"/>
    </row>
    <row r="178" spans="4:4" ht="15" customHeight="1" x14ac:dyDescent="0.25">
      <c r="D178" s="226"/>
    </row>
    <row r="179" spans="4:4" ht="15" customHeight="1" x14ac:dyDescent="0.25">
      <c r="D179" s="226"/>
    </row>
    <row r="180" spans="4:4" ht="15" customHeight="1" x14ac:dyDescent="0.25">
      <c r="D180" s="226"/>
    </row>
    <row r="181" spans="4:4" ht="15" customHeight="1" x14ac:dyDescent="0.25">
      <c r="D181" s="226"/>
    </row>
    <row r="182" spans="4:4" ht="15" customHeight="1" x14ac:dyDescent="0.25">
      <c r="D182" s="226"/>
    </row>
    <row r="183" spans="4:4" ht="15" customHeight="1" x14ac:dyDescent="0.25">
      <c r="D183" s="226"/>
    </row>
    <row r="184" spans="4:4" ht="15" customHeight="1" x14ac:dyDescent="0.25">
      <c r="D184" s="226"/>
    </row>
    <row r="185" spans="4:4" ht="15" customHeight="1" x14ac:dyDescent="0.25">
      <c r="D185" s="226"/>
    </row>
    <row r="186" spans="4:4" ht="15" customHeight="1" x14ac:dyDescent="0.25">
      <c r="D186" s="226"/>
    </row>
    <row r="187" spans="4:4" ht="15" customHeight="1" x14ac:dyDescent="0.25">
      <c r="D187" s="226"/>
    </row>
    <row r="188" spans="4:4" ht="15" customHeight="1" x14ac:dyDescent="0.25">
      <c r="D188" s="226"/>
    </row>
    <row r="189" spans="4:4" ht="15" customHeight="1" x14ac:dyDescent="0.25">
      <c r="D189" s="226"/>
    </row>
    <row r="190" spans="4:4" ht="15" customHeight="1" x14ac:dyDescent="0.25">
      <c r="D190" s="226"/>
    </row>
    <row r="191" spans="4:4" ht="15" customHeight="1" x14ac:dyDescent="0.25">
      <c r="D191" s="226"/>
    </row>
    <row r="192" spans="4:4" ht="15" customHeight="1" x14ac:dyDescent="0.25">
      <c r="D192" s="226"/>
    </row>
    <row r="193" spans="4:4" ht="15" customHeight="1" x14ac:dyDescent="0.25">
      <c r="D193" s="226"/>
    </row>
    <row r="194" spans="4:4" ht="15" customHeight="1" x14ac:dyDescent="0.25">
      <c r="D194" s="226"/>
    </row>
    <row r="195" spans="4:4" ht="15" customHeight="1" x14ac:dyDescent="0.25">
      <c r="D195" s="226"/>
    </row>
    <row r="196" spans="4:4" ht="15" customHeight="1" x14ac:dyDescent="0.25">
      <c r="D196" s="226"/>
    </row>
    <row r="197" spans="4:4" ht="15" customHeight="1" x14ac:dyDescent="0.25">
      <c r="D197" s="226"/>
    </row>
    <row r="198" spans="4:4" ht="15" customHeight="1" x14ac:dyDescent="0.25">
      <c r="D198" s="226"/>
    </row>
    <row r="199" spans="4:4" ht="15" customHeight="1" x14ac:dyDescent="0.25">
      <c r="D199" s="226"/>
    </row>
    <row r="200" spans="4:4" ht="15" customHeight="1" x14ac:dyDescent="0.25">
      <c r="D200" s="226"/>
    </row>
    <row r="201" spans="4:4" ht="15" customHeight="1" x14ac:dyDescent="0.25">
      <c r="D201" s="226"/>
    </row>
    <row r="202" spans="4:4" ht="15" customHeight="1" x14ac:dyDescent="0.25">
      <c r="D202" s="226"/>
    </row>
    <row r="203" spans="4:4" ht="15" customHeight="1" x14ac:dyDescent="0.25">
      <c r="D203" s="226"/>
    </row>
    <row r="204" spans="4:4" ht="15" customHeight="1" x14ac:dyDescent="0.25">
      <c r="D204" s="226"/>
    </row>
    <row r="205" spans="4:4" ht="15" customHeight="1" x14ac:dyDescent="0.25">
      <c r="D205" s="226"/>
    </row>
    <row r="206" spans="4:4" ht="15" customHeight="1" x14ac:dyDescent="0.25">
      <c r="D206" s="226"/>
    </row>
    <row r="207" spans="4:4" ht="15" customHeight="1" x14ac:dyDescent="0.25">
      <c r="D207" s="226"/>
    </row>
    <row r="208" spans="4:4" ht="15" customHeight="1" x14ac:dyDescent="0.25">
      <c r="D208" s="226"/>
    </row>
    <row r="209" spans="4:4" ht="15" customHeight="1" x14ac:dyDescent="0.25">
      <c r="D209" s="226"/>
    </row>
    <row r="210" spans="4:4" ht="15" customHeight="1" x14ac:dyDescent="0.25">
      <c r="D210" s="226"/>
    </row>
    <row r="211" spans="4:4" ht="15" customHeight="1" x14ac:dyDescent="0.25">
      <c r="D211" s="226"/>
    </row>
    <row r="212" spans="4:4" ht="15" customHeight="1" x14ac:dyDescent="0.25">
      <c r="D212" s="226"/>
    </row>
    <row r="213" spans="4:4" ht="15" customHeight="1" x14ac:dyDescent="0.25">
      <c r="D213" s="226"/>
    </row>
    <row r="214" spans="4:4" ht="15" customHeight="1" x14ac:dyDescent="0.25">
      <c r="D214" s="226"/>
    </row>
    <row r="215" spans="4:4" ht="15" customHeight="1" x14ac:dyDescent="0.25">
      <c r="D215" s="226"/>
    </row>
    <row r="216" spans="4:4" ht="15" customHeight="1" x14ac:dyDescent="0.25">
      <c r="D216" s="226"/>
    </row>
    <row r="217" spans="4:4" ht="15" customHeight="1" x14ac:dyDescent="0.25">
      <c r="D217" s="226"/>
    </row>
    <row r="218" spans="4:4" ht="15" customHeight="1" x14ac:dyDescent="0.25">
      <c r="D218" s="226"/>
    </row>
    <row r="219" spans="4:4" ht="15" customHeight="1" x14ac:dyDescent="0.25">
      <c r="D219" s="226"/>
    </row>
    <row r="220" spans="4:4" ht="15" customHeight="1" x14ac:dyDescent="0.25">
      <c r="D220" s="226"/>
    </row>
    <row r="221" spans="4:4" ht="15" customHeight="1" x14ac:dyDescent="0.25">
      <c r="D221" s="226"/>
    </row>
    <row r="222" spans="4:4" ht="15" customHeight="1" x14ac:dyDescent="0.25">
      <c r="D222" s="226"/>
    </row>
    <row r="223" spans="4:4" ht="15" customHeight="1" x14ac:dyDescent="0.25">
      <c r="D223" s="226"/>
    </row>
    <row r="224" spans="4:4" ht="15" customHeight="1" x14ac:dyDescent="0.25">
      <c r="D224" s="226"/>
    </row>
    <row r="225" spans="4:4" ht="15" customHeight="1" x14ac:dyDescent="0.25">
      <c r="D225" s="226"/>
    </row>
    <row r="226" spans="4:4" ht="15" customHeight="1" x14ac:dyDescent="0.25">
      <c r="D226" s="226"/>
    </row>
    <row r="227" spans="4:4" ht="15" customHeight="1" x14ac:dyDescent="0.25">
      <c r="D227" s="226"/>
    </row>
    <row r="228" spans="4:4" ht="15" customHeight="1" x14ac:dyDescent="0.25">
      <c r="D228" s="226"/>
    </row>
    <row r="229" spans="4:4" ht="15" customHeight="1" x14ac:dyDescent="0.25">
      <c r="D229" s="226"/>
    </row>
    <row r="230" spans="4:4" ht="15" customHeight="1" x14ac:dyDescent="0.25">
      <c r="D230" s="226"/>
    </row>
    <row r="231" spans="4:4" ht="15" customHeight="1" x14ac:dyDescent="0.25">
      <c r="D231" s="226"/>
    </row>
    <row r="232" spans="4:4" ht="15" customHeight="1" x14ac:dyDescent="0.25">
      <c r="D232" s="226"/>
    </row>
    <row r="233" spans="4:4" ht="15" customHeight="1" x14ac:dyDescent="0.25">
      <c r="D233" s="226"/>
    </row>
    <row r="234" spans="4:4" ht="15" customHeight="1" x14ac:dyDescent="0.25">
      <c r="D234" s="226"/>
    </row>
    <row r="235" spans="4:4" ht="15" customHeight="1" x14ac:dyDescent="0.25">
      <c r="D235" s="226"/>
    </row>
    <row r="236" spans="4:4" ht="15" customHeight="1" x14ac:dyDescent="0.25">
      <c r="D236" s="226"/>
    </row>
    <row r="237" spans="4:4" ht="15" customHeight="1" x14ac:dyDescent="0.25">
      <c r="D237" s="226"/>
    </row>
    <row r="238" spans="4:4" ht="15" customHeight="1" x14ac:dyDescent="0.25">
      <c r="D238" s="226"/>
    </row>
    <row r="239" spans="4:4" ht="15" customHeight="1" x14ac:dyDescent="0.25">
      <c r="D239" s="226"/>
    </row>
    <row r="240" spans="4:4" ht="15" customHeight="1" x14ac:dyDescent="0.25">
      <c r="D240" s="226"/>
    </row>
    <row r="241" spans="4:4" ht="15" customHeight="1" x14ac:dyDescent="0.25">
      <c r="D241" s="226"/>
    </row>
    <row r="242" spans="4:4" ht="15" customHeight="1" x14ac:dyDescent="0.25">
      <c r="D242" s="226"/>
    </row>
    <row r="243" spans="4:4" ht="15" customHeight="1" x14ac:dyDescent="0.25">
      <c r="D243" s="226"/>
    </row>
    <row r="244" spans="4:4" ht="15" customHeight="1" x14ac:dyDescent="0.25">
      <c r="D244" s="226"/>
    </row>
    <row r="245" spans="4:4" ht="15" customHeight="1" x14ac:dyDescent="0.25">
      <c r="D245" s="226"/>
    </row>
    <row r="246" spans="4:4" ht="15" customHeight="1" x14ac:dyDescent="0.25">
      <c r="D246" s="226"/>
    </row>
    <row r="247" spans="4:4" ht="15" customHeight="1" x14ac:dyDescent="0.25">
      <c r="D247" s="226"/>
    </row>
    <row r="248" spans="4:4" ht="15" customHeight="1" x14ac:dyDescent="0.25">
      <c r="D248" s="226"/>
    </row>
    <row r="249" spans="4:4" ht="15" customHeight="1" x14ac:dyDescent="0.25">
      <c r="D249" s="226"/>
    </row>
    <row r="250" spans="4:4" ht="15" customHeight="1" x14ac:dyDescent="0.25">
      <c r="D250" s="226"/>
    </row>
    <row r="251" spans="4:4" ht="15" customHeight="1" x14ac:dyDescent="0.25">
      <c r="D251" s="226"/>
    </row>
    <row r="252" spans="4:4" ht="15" customHeight="1" x14ac:dyDescent="0.25">
      <c r="D252" s="226"/>
    </row>
    <row r="253" spans="4:4" ht="15" customHeight="1" x14ac:dyDescent="0.25">
      <c r="D253" s="226"/>
    </row>
    <row r="254" spans="4:4" ht="15" customHeight="1" x14ac:dyDescent="0.25">
      <c r="D254" s="226"/>
    </row>
    <row r="255" spans="4:4" ht="15" customHeight="1" x14ac:dyDescent="0.25">
      <c r="D255" s="226"/>
    </row>
    <row r="256" spans="4:4" ht="15" customHeight="1" x14ac:dyDescent="0.25">
      <c r="D256" s="226"/>
    </row>
    <row r="257" spans="4:4" ht="15" customHeight="1" x14ac:dyDescent="0.25">
      <c r="D257" s="226"/>
    </row>
    <row r="258" spans="4:4" ht="15" customHeight="1" x14ac:dyDescent="0.25">
      <c r="D258" s="226"/>
    </row>
    <row r="259" spans="4:4" ht="15" customHeight="1" x14ac:dyDescent="0.25">
      <c r="D259" s="226"/>
    </row>
    <row r="260" spans="4:4" ht="15" customHeight="1" x14ac:dyDescent="0.25">
      <c r="D260" s="226"/>
    </row>
    <row r="261" spans="4:4" ht="15" customHeight="1" x14ac:dyDescent="0.25">
      <c r="D261" s="226"/>
    </row>
    <row r="262" spans="4:4" ht="15" customHeight="1" x14ac:dyDescent="0.25">
      <c r="D262" s="226"/>
    </row>
    <row r="263" spans="4:4" ht="15" customHeight="1" x14ac:dyDescent="0.25">
      <c r="D263" s="226"/>
    </row>
    <row r="264" spans="4:4" ht="15" customHeight="1" x14ac:dyDescent="0.25">
      <c r="D264" s="226"/>
    </row>
    <row r="265" spans="4:4" ht="15" customHeight="1" x14ac:dyDescent="0.25">
      <c r="D265" s="226"/>
    </row>
    <row r="266" spans="4:4" ht="15" customHeight="1" x14ac:dyDescent="0.25">
      <c r="D266" s="226"/>
    </row>
    <row r="267" spans="4:4" ht="15" customHeight="1" x14ac:dyDescent="0.25">
      <c r="D267" s="226"/>
    </row>
    <row r="268" spans="4:4" ht="15" customHeight="1" x14ac:dyDescent="0.25">
      <c r="D268" s="226"/>
    </row>
    <row r="269" spans="4:4" ht="15" customHeight="1" x14ac:dyDescent="0.25">
      <c r="D269" s="226"/>
    </row>
    <row r="270" spans="4:4" ht="15" customHeight="1" x14ac:dyDescent="0.25">
      <c r="D270" s="226"/>
    </row>
    <row r="271" spans="4:4" ht="15" customHeight="1" x14ac:dyDescent="0.25">
      <c r="D271" s="226"/>
    </row>
    <row r="272" spans="4:4" ht="15" customHeight="1" x14ac:dyDescent="0.25">
      <c r="D272" s="226"/>
    </row>
    <row r="273" spans="4:4" ht="15" customHeight="1" x14ac:dyDescent="0.25">
      <c r="D273" s="226"/>
    </row>
    <row r="274" spans="4:4" ht="15" customHeight="1" x14ac:dyDescent="0.25">
      <c r="D274" s="226"/>
    </row>
    <row r="275" spans="4:4" ht="15" customHeight="1" x14ac:dyDescent="0.25">
      <c r="D275" s="226"/>
    </row>
    <row r="276" spans="4:4" ht="15" customHeight="1" x14ac:dyDescent="0.25">
      <c r="D276" s="226"/>
    </row>
    <row r="277" spans="4:4" ht="15" customHeight="1" x14ac:dyDescent="0.25">
      <c r="D277" s="226"/>
    </row>
    <row r="278" spans="4:4" ht="15" customHeight="1" x14ac:dyDescent="0.25">
      <c r="D278" s="226"/>
    </row>
    <row r="279" spans="4:4" ht="15" customHeight="1" x14ac:dyDescent="0.25">
      <c r="D279" s="226"/>
    </row>
    <row r="280" spans="4:4" ht="15" customHeight="1" x14ac:dyDescent="0.25">
      <c r="D280" s="226"/>
    </row>
    <row r="281" spans="4:4" ht="15" customHeight="1" x14ac:dyDescent="0.25">
      <c r="D281" s="226"/>
    </row>
    <row r="282" spans="4:4" ht="15" customHeight="1" x14ac:dyDescent="0.25">
      <c r="D282" s="226"/>
    </row>
    <row r="283" spans="4:4" ht="15" customHeight="1" x14ac:dyDescent="0.25">
      <c r="D283" s="226"/>
    </row>
    <row r="284" spans="4:4" ht="15" customHeight="1" x14ac:dyDescent="0.25">
      <c r="D284" s="226"/>
    </row>
    <row r="285" spans="4:4" ht="15" customHeight="1" x14ac:dyDescent="0.25">
      <c r="D285" s="226"/>
    </row>
    <row r="286" spans="4:4" ht="15" customHeight="1" x14ac:dyDescent="0.25">
      <c r="D286" s="226"/>
    </row>
    <row r="287" spans="4:4" ht="15" customHeight="1" x14ac:dyDescent="0.25">
      <c r="D287" s="226"/>
    </row>
    <row r="288" spans="4:4" ht="15" customHeight="1" x14ac:dyDescent="0.25">
      <c r="D288" s="226"/>
    </row>
    <row r="289" spans="4:4" ht="15" customHeight="1" x14ac:dyDescent="0.25">
      <c r="D289" s="226"/>
    </row>
    <row r="290" spans="4:4" ht="15" customHeight="1" x14ac:dyDescent="0.25">
      <c r="D290" s="226"/>
    </row>
    <row r="291" spans="4:4" ht="15" customHeight="1" x14ac:dyDescent="0.25">
      <c r="D291" s="226"/>
    </row>
    <row r="292" spans="4:4" ht="15" customHeight="1" x14ac:dyDescent="0.25">
      <c r="D292" s="226"/>
    </row>
    <row r="293" spans="4:4" ht="15" customHeight="1" x14ac:dyDescent="0.25">
      <c r="D293" s="226"/>
    </row>
    <row r="294" spans="4:4" ht="15" customHeight="1" x14ac:dyDescent="0.25">
      <c r="D294" s="226"/>
    </row>
    <row r="295" spans="4:4" ht="15" customHeight="1" x14ac:dyDescent="0.25">
      <c r="D295" s="226"/>
    </row>
    <row r="296" spans="4:4" ht="15" customHeight="1" x14ac:dyDescent="0.25">
      <c r="D296" s="226"/>
    </row>
    <row r="297" spans="4:4" ht="15" customHeight="1" x14ac:dyDescent="0.25">
      <c r="D297" s="226"/>
    </row>
    <row r="298" spans="4:4" ht="15" customHeight="1" x14ac:dyDescent="0.25">
      <c r="D298" s="226"/>
    </row>
    <row r="299" spans="4:4" ht="15" customHeight="1" x14ac:dyDescent="0.25">
      <c r="D299" s="226"/>
    </row>
    <row r="300" spans="4:4" ht="15" customHeight="1" x14ac:dyDescent="0.25">
      <c r="D300" s="226"/>
    </row>
    <row r="301" spans="4:4" ht="15" customHeight="1" x14ac:dyDescent="0.25">
      <c r="D301" s="226"/>
    </row>
    <row r="302" spans="4:4" ht="15" customHeight="1" x14ac:dyDescent="0.25">
      <c r="D302" s="226"/>
    </row>
    <row r="303" spans="4:4" ht="15" customHeight="1" x14ac:dyDescent="0.25">
      <c r="D303" s="226"/>
    </row>
    <row r="304" spans="4:4" ht="15" customHeight="1" x14ac:dyDescent="0.25">
      <c r="D304" s="226"/>
    </row>
    <row r="305" spans="4:4" ht="15" customHeight="1" x14ac:dyDescent="0.25">
      <c r="D305" s="226"/>
    </row>
    <row r="306" spans="4:4" ht="15" customHeight="1" x14ac:dyDescent="0.25">
      <c r="D306" s="226"/>
    </row>
    <row r="307" spans="4:4" ht="15" customHeight="1" x14ac:dyDescent="0.25">
      <c r="D307" s="226"/>
    </row>
    <row r="308" spans="4:4" ht="15" customHeight="1" x14ac:dyDescent="0.25">
      <c r="D308" s="226"/>
    </row>
    <row r="309" spans="4:4" ht="15" customHeight="1" x14ac:dyDescent="0.25">
      <c r="D309" s="226"/>
    </row>
    <row r="310" spans="4:4" ht="15" customHeight="1" x14ac:dyDescent="0.25">
      <c r="D310" s="226"/>
    </row>
    <row r="311" spans="4:4" ht="15" customHeight="1" x14ac:dyDescent="0.25">
      <c r="D311" s="226"/>
    </row>
    <row r="312" spans="4:4" ht="15" customHeight="1" x14ac:dyDescent="0.25">
      <c r="D312" s="226"/>
    </row>
    <row r="313" spans="4:4" ht="15" customHeight="1" x14ac:dyDescent="0.25">
      <c r="D313" s="226"/>
    </row>
    <row r="314" spans="4:4" ht="15" customHeight="1" x14ac:dyDescent="0.25">
      <c r="D314" s="226"/>
    </row>
    <row r="315" spans="4:4" ht="15" customHeight="1" x14ac:dyDescent="0.25">
      <c r="D315" s="226"/>
    </row>
    <row r="316" spans="4:4" ht="15" customHeight="1" x14ac:dyDescent="0.25">
      <c r="D316" s="226"/>
    </row>
    <row r="317" spans="4:4" ht="15" customHeight="1" x14ac:dyDescent="0.25">
      <c r="D317" s="226"/>
    </row>
    <row r="318" spans="4:4" ht="15" customHeight="1" x14ac:dyDescent="0.25">
      <c r="D318" s="226"/>
    </row>
    <row r="319" spans="4:4" ht="15" customHeight="1" x14ac:dyDescent="0.25">
      <c r="D319" s="226"/>
    </row>
    <row r="320" spans="4:4" ht="15" customHeight="1" x14ac:dyDescent="0.25">
      <c r="D320" s="226"/>
    </row>
    <row r="321" spans="4:4" ht="15" customHeight="1" x14ac:dyDescent="0.25">
      <c r="D321" s="226"/>
    </row>
    <row r="322" spans="4:4" ht="15" customHeight="1" x14ac:dyDescent="0.25">
      <c r="D322" s="226"/>
    </row>
    <row r="323" spans="4:4" ht="15" customHeight="1" x14ac:dyDescent="0.25">
      <c r="D323" s="226"/>
    </row>
    <row r="324" spans="4:4" ht="15" customHeight="1" x14ac:dyDescent="0.25">
      <c r="D324" s="226"/>
    </row>
    <row r="325" spans="4:4" ht="15" customHeight="1" x14ac:dyDescent="0.25">
      <c r="D325" s="226"/>
    </row>
    <row r="326" spans="4:4" ht="15" customHeight="1" x14ac:dyDescent="0.25">
      <c r="D326" s="226"/>
    </row>
    <row r="327" spans="4:4" ht="15" customHeight="1" x14ac:dyDescent="0.25">
      <c r="D327" s="226"/>
    </row>
    <row r="328" spans="4:4" ht="15" customHeight="1" x14ac:dyDescent="0.25">
      <c r="D328" s="226"/>
    </row>
    <row r="329" spans="4:4" ht="15" customHeight="1" x14ac:dyDescent="0.25">
      <c r="D329" s="226"/>
    </row>
    <row r="330" spans="4:4" ht="15" customHeight="1" x14ac:dyDescent="0.25">
      <c r="D330" s="226"/>
    </row>
    <row r="331" spans="4:4" ht="15" customHeight="1" x14ac:dyDescent="0.25">
      <c r="D331" s="226"/>
    </row>
    <row r="332" spans="4:4" ht="15" customHeight="1" x14ac:dyDescent="0.25">
      <c r="D332" s="226"/>
    </row>
    <row r="333" spans="4:4" ht="15" customHeight="1" x14ac:dyDescent="0.25">
      <c r="D333" s="226"/>
    </row>
    <row r="334" spans="4:4" ht="15" customHeight="1" x14ac:dyDescent="0.25">
      <c r="D334" s="226"/>
    </row>
    <row r="335" spans="4:4" ht="15" customHeight="1" x14ac:dyDescent="0.25">
      <c r="D335" s="226"/>
    </row>
    <row r="336" spans="4:4" ht="15" customHeight="1" x14ac:dyDescent="0.25">
      <c r="D336" s="226"/>
    </row>
    <row r="337" spans="4:4" ht="15" customHeight="1" x14ac:dyDescent="0.25">
      <c r="D337" s="226"/>
    </row>
    <row r="338" spans="4:4" ht="15" customHeight="1" x14ac:dyDescent="0.25">
      <c r="D338" s="226"/>
    </row>
    <row r="339" spans="4:4" ht="15" customHeight="1" x14ac:dyDescent="0.25">
      <c r="D339" s="226"/>
    </row>
    <row r="340" spans="4:4" ht="15" customHeight="1" x14ac:dyDescent="0.25">
      <c r="D340" s="226"/>
    </row>
    <row r="341" spans="4:4" ht="15" customHeight="1" x14ac:dyDescent="0.25">
      <c r="D341" s="226"/>
    </row>
    <row r="342" spans="4:4" ht="15" customHeight="1" x14ac:dyDescent="0.25">
      <c r="D342" s="226"/>
    </row>
    <row r="343" spans="4:4" ht="15" customHeight="1" x14ac:dyDescent="0.25">
      <c r="D343" s="226"/>
    </row>
    <row r="344" spans="4:4" ht="15" customHeight="1" x14ac:dyDescent="0.25">
      <c r="D344" s="226"/>
    </row>
    <row r="345" spans="4:4" ht="15" customHeight="1" x14ac:dyDescent="0.25">
      <c r="D345" s="226"/>
    </row>
    <row r="346" spans="4:4" ht="15" customHeight="1" x14ac:dyDescent="0.25">
      <c r="D346" s="226"/>
    </row>
    <row r="347" spans="4:4" ht="15" customHeight="1" x14ac:dyDescent="0.25">
      <c r="D347" s="226"/>
    </row>
    <row r="348" spans="4:4" ht="15" customHeight="1" x14ac:dyDescent="0.25">
      <c r="D348" s="226"/>
    </row>
    <row r="349" spans="4:4" ht="15" customHeight="1" x14ac:dyDescent="0.25">
      <c r="D349" s="226"/>
    </row>
    <row r="350" spans="4:4" ht="15" customHeight="1" x14ac:dyDescent="0.25">
      <c r="D350" s="226"/>
    </row>
    <row r="351" spans="4:4" ht="15" customHeight="1" x14ac:dyDescent="0.25">
      <c r="D351" s="226"/>
    </row>
    <row r="352" spans="4:4" ht="15" customHeight="1" x14ac:dyDescent="0.25">
      <c r="D352" s="226"/>
    </row>
    <row r="353" spans="4:4" ht="15" customHeight="1" x14ac:dyDescent="0.25">
      <c r="D353" s="226"/>
    </row>
    <row r="354" spans="4:4" ht="15" customHeight="1" x14ac:dyDescent="0.25">
      <c r="D354" s="226"/>
    </row>
    <row r="355" spans="4:4" ht="15" customHeight="1" x14ac:dyDescent="0.25">
      <c r="D355" s="226"/>
    </row>
    <row r="356" spans="4:4" ht="15" customHeight="1" x14ac:dyDescent="0.25">
      <c r="D356" s="226"/>
    </row>
    <row r="357" spans="4:4" ht="15" customHeight="1" x14ac:dyDescent="0.25">
      <c r="D357" s="226"/>
    </row>
    <row r="358" spans="4:4" ht="15" customHeight="1" x14ac:dyDescent="0.25">
      <c r="D358" s="226"/>
    </row>
    <row r="359" spans="4:4" ht="15" customHeight="1" x14ac:dyDescent="0.25">
      <c r="D359" s="226"/>
    </row>
    <row r="360" spans="4:4" ht="15" customHeight="1" x14ac:dyDescent="0.25">
      <c r="D360" s="226"/>
    </row>
    <row r="361" spans="4:4" ht="15" customHeight="1" x14ac:dyDescent="0.25">
      <c r="D361" s="226"/>
    </row>
    <row r="362" spans="4:4" ht="15" customHeight="1" x14ac:dyDescent="0.25">
      <c r="D362" s="226"/>
    </row>
    <row r="363" spans="4:4" ht="15" customHeight="1" x14ac:dyDescent="0.25">
      <c r="D363" s="226"/>
    </row>
    <row r="364" spans="4:4" ht="15" customHeight="1" x14ac:dyDescent="0.25">
      <c r="D364" s="226"/>
    </row>
    <row r="365" spans="4:4" ht="15" customHeight="1" x14ac:dyDescent="0.25">
      <c r="D365" s="226"/>
    </row>
    <row r="366" spans="4:4" ht="15" customHeight="1" x14ac:dyDescent="0.25">
      <c r="D366" s="226"/>
    </row>
    <row r="367" spans="4:4" ht="15" customHeight="1" x14ac:dyDescent="0.25">
      <c r="D367" s="226"/>
    </row>
    <row r="368" spans="4:4" ht="15" customHeight="1" x14ac:dyDescent="0.25">
      <c r="D368" s="226"/>
    </row>
    <row r="369" spans="4:4" ht="15" customHeight="1" x14ac:dyDescent="0.25">
      <c r="D369" s="226"/>
    </row>
    <row r="370" spans="4:4" ht="15" customHeight="1" x14ac:dyDescent="0.25">
      <c r="D370" s="226"/>
    </row>
    <row r="371" spans="4:4" ht="15" customHeight="1" x14ac:dyDescent="0.25">
      <c r="D371" s="226"/>
    </row>
    <row r="372" spans="4:4" ht="15" customHeight="1" x14ac:dyDescent="0.25">
      <c r="D372" s="226"/>
    </row>
    <row r="373" spans="4:4" ht="15" customHeight="1" x14ac:dyDescent="0.25">
      <c r="D373" s="226"/>
    </row>
    <row r="374" spans="4:4" ht="15" customHeight="1" x14ac:dyDescent="0.25">
      <c r="D374" s="226"/>
    </row>
    <row r="375" spans="4:4" ht="15" customHeight="1" x14ac:dyDescent="0.25">
      <c r="D375" s="226"/>
    </row>
    <row r="376" spans="4:4" ht="15" customHeight="1" x14ac:dyDescent="0.25">
      <c r="D376" s="226"/>
    </row>
    <row r="377" spans="4:4" ht="15" customHeight="1" x14ac:dyDescent="0.25">
      <c r="D377" s="226"/>
    </row>
    <row r="378" spans="4:4" ht="15" customHeight="1" x14ac:dyDescent="0.25">
      <c r="D378" s="226"/>
    </row>
    <row r="379" spans="4:4" ht="15" customHeight="1" x14ac:dyDescent="0.25">
      <c r="D379" s="226"/>
    </row>
    <row r="380" spans="4:4" ht="15" customHeight="1" x14ac:dyDescent="0.25">
      <c r="D380" s="226"/>
    </row>
    <row r="381" spans="4:4" ht="15" customHeight="1" x14ac:dyDescent="0.25">
      <c r="D381" s="226"/>
    </row>
    <row r="382" spans="4:4" ht="15" customHeight="1" x14ac:dyDescent="0.25">
      <c r="D382" s="226"/>
    </row>
    <row r="383" spans="4:4" ht="15" customHeight="1" x14ac:dyDescent="0.25">
      <c r="D383" s="226"/>
    </row>
    <row r="384" spans="4:4" ht="15" customHeight="1" x14ac:dyDescent="0.25">
      <c r="D384" s="226"/>
    </row>
    <row r="385" spans="4:4" ht="15" customHeight="1" x14ac:dyDescent="0.25">
      <c r="D385" s="226"/>
    </row>
    <row r="386" spans="4:4" ht="15" customHeight="1" x14ac:dyDescent="0.25">
      <c r="D386" s="226"/>
    </row>
    <row r="387" spans="4:4" ht="15" customHeight="1" x14ac:dyDescent="0.25">
      <c r="D387" s="226"/>
    </row>
    <row r="388" spans="4:4" ht="15" customHeight="1" x14ac:dyDescent="0.25">
      <c r="D388" s="226"/>
    </row>
    <row r="389" spans="4:4" ht="15" customHeight="1" x14ac:dyDescent="0.25">
      <c r="D389" s="226"/>
    </row>
    <row r="390" spans="4:4" ht="15" customHeight="1" x14ac:dyDescent="0.25">
      <c r="D390" s="226"/>
    </row>
    <row r="391" spans="4:4" ht="15" customHeight="1" x14ac:dyDescent="0.25">
      <c r="D391" s="226"/>
    </row>
    <row r="392" spans="4:4" ht="15" customHeight="1" x14ac:dyDescent="0.25">
      <c r="D392" s="226"/>
    </row>
    <row r="393" spans="4:4" ht="15" customHeight="1" x14ac:dyDescent="0.25">
      <c r="D393" s="226"/>
    </row>
    <row r="394" spans="4:4" ht="15" customHeight="1" x14ac:dyDescent="0.25">
      <c r="D394" s="226"/>
    </row>
    <row r="395" spans="4:4" ht="15" customHeight="1" x14ac:dyDescent="0.25">
      <c r="D395" s="226"/>
    </row>
    <row r="396" spans="4:4" ht="15" customHeight="1" x14ac:dyDescent="0.25">
      <c r="D396" s="226"/>
    </row>
    <row r="397" spans="4:4" ht="15" customHeight="1" x14ac:dyDescent="0.25">
      <c r="D397" s="226"/>
    </row>
    <row r="398" spans="4:4" ht="15" customHeight="1" x14ac:dyDescent="0.25">
      <c r="D398" s="226"/>
    </row>
    <row r="399" spans="4:4" ht="15" customHeight="1" x14ac:dyDescent="0.25">
      <c r="D399" s="226"/>
    </row>
    <row r="400" spans="4:4" ht="15" customHeight="1" x14ac:dyDescent="0.25">
      <c r="D400" s="226"/>
    </row>
    <row r="401" spans="4:4" ht="15" customHeight="1" x14ac:dyDescent="0.25">
      <c r="D401" s="226"/>
    </row>
    <row r="402" spans="4:4" ht="15" customHeight="1" x14ac:dyDescent="0.25">
      <c r="D402" s="226"/>
    </row>
    <row r="403" spans="4:4" ht="15" customHeight="1" x14ac:dyDescent="0.25">
      <c r="D403" s="226"/>
    </row>
    <row r="404" spans="4:4" ht="15" customHeight="1" x14ac:dyDescent="0.25">
      <c r="D404" s="226"/>
    </row>
    <row r="405" spans="4:4" ht="15" customHeight="1" x14ac:dyDescent="0.25">
      <c r="D405" s="226"/>
    </row>
    <row r="406" spans="4:4" ht="15" customHeight="1" x14ac:dyDescent="0.25">
      <c r="D406" s="226"/>
    </row>
    <row r="407" spans="4:4" ht="15" customHeight="1" x14ac:dyDescent="0.25">
      <c r="D407" s="226"/>
    </row>
    <row r="408" spans="4:4" ht="15" customHeight="1" x14ac:dyDescent="0.25">
      <c r="D408" s="226"/>
    </row>
    <row r="409" spans="4:4" ht="15" customHeight="1" x14ac:dyDescent="0.25">
      <c r="D409" s="226"/>
    </row>
    <row r="410" spans="4:4" ht="15" customHeight="1" x14ac:dyDescent="0.25">
      <c r="D410" s="226"/>
    </row>
    <row r="411" spans="4:4" ht="15" customHeight="1" x14ac:dyDescent="0.25">
      <c r="D411" s="226"/>
    </row>
    <row r="412" spans="4:4" ht="15" customHeight="1" x14ac:dyDescent="0.25">
      <c r="D412" s="226"/>
    </row>
    <row r="413" spans="4:4" ht="15" customHeight="1" x14ac:dyDescent="0.25">
      <c r="D413" s="226"/>
    </row>
    <row r="414" spans="4:4" ht="15" customHeight="1" x14ac:dyDescent="0.25">
      <c r="D414" s="226"/>
    </row>
    <row r="415" spans="4:4" ht="15" customHeight="1" x14ac:dyDescent="0.25">
      <c r="D415" s="226"/>
    </row>
    <row r="416" spans="4:4" ht="15" customHeight="1" x14ac:dyDescent="0.25">
      <c r="D416" s="226"/>
    </row>
    <row r="417" spans="4:4" ht="15" customHeight="1" x14ac:dyDescent="0.25">
      <c r="D417" s="226"/>
    </row>
    <row r="418" spans="4:4" ht="15" customHeight="1" x14ac:dyDescent="0.25">
      <c r="D418" s="226"/>
    </row>
    <row r="419" spans="4:4" ht="15" customHeight="1" x14ac:dyDescent="0.25">
      <c r="D419" s="226"/>
    </row>
    <row r="420" spans="4:4" ht="15" customHeight="1" x14ac:dyDescent="0.25">
      <c r="D420" s="226"/>
    </row>
    <row r="421" spans="4:4" ht="15" customHeight="1" x14ac:dyDescent="0.25">
      <c r="D421" s="226"/>
    </row>
    <row r="422" spans="4:4" ht="15" customHeight="1" x14ac:dyDescent="0.25">
      <c r="D422" s="226"/>
    </row>
    <row r="423" spans="4:4" ht="15" customHeight="1" x14ac:dyDescent="0.25">
      <c r="D423" s="226"/>
    </row>
    <row r="424" spans="4:4" ht="15" customHeight="1" x14ac:dyDescent="0.25">
      <c r="D424" s="226"/>
    </row>
    <row r="425" spans="4:4" ht="15" customHeight="1" x14ac:dyDescent="0.25">
      <c r="D425" s="226"/>
    </row>
    <row r="426" spans="4:4" ht="15" customHeight="1" x14ac:dyDescent="0.25">
      <c r="D426" s="226"/>
    </row>
    <row r="427" spans="4:4" ht="15" customHeight="1" x14ac:dyDescent="0.25">
      <c r="D427" s="226"/>
    </row>
    <row r="428" spans="4:4" ht="15" customHeight="1" x14ac:dyDescent="0.25">
      <c r="D428" s="226"/>
    </row>
    <row r="429" spans="4:4" ht="15" customHeight="1" x14ac:dyDescent="0.25">
      <c r="D429" s="226"/>
    </row>
    <row r="430" spans="4:4" ht="15" customHeight="1" x14ac:dyDescent="0.25">
      <c r="D430" s="226"/>
    </row>
    <row r="431" spans="4:4" ht="15" customHeight="1" x14ac:dyDescent="0.25">
      <c r="D431" s="226"/>
    </row>
    <row r="432" spans="4:4" ht="15" customHeight="1" x14ac:dyDescent="0.25">
      <c r="D432" s="226"/>
    </row>
    <row r="433" spans="4:4" ht="15" customHeight="1" x14ac:dyDescent="0.25">
      <c r="D433" s="226"/>
    </row>
    <row r="434" spans="4:4" ht="15" customHeight="1" x14ac:dyDescent="0.25">
      <c r="D434" s="226"/>
    </row>
    <row r="435" spans="4:4" ht="15" customHeight="1" x14ac:dyDescent="0.25">
      <c r="D435" s="226"/>
    </row>
    <row r="436" spans="4:4" ht="15" customHeight="1" x14ac:dyDescent="0.25">
      <c r="D436" s="226"/>
    </row>
    <row r="437" spans="4:4" ht="15" customHeight="1" x14ac:dyDescent="0.25">
      <c r="D437" s="226"/>
    </row>
    <row r="438" spans="4:4" ht="15" customHeight="1" x14ac:dyDescent="0.25">
      <c r="D438" s="226"/>
    </row>
    <row r="439" spans="4:4" ht="15" customHeight="1" x14ac:dyDescent="0.25">
      <c r="D439" s="226"/>
    </row>
    <row r="440" spans="4:4" ht="15" customHeight="1" x14ac:dyDescent="0.25">
      <c r="D440" s="226"/>
    </row>
    <row r="441" spans="4:4" ht="15" customHeight="1" x14ac:dyDescent="0.25">
      <c r="D441" s="226"/>
    </row>
    <row r="442" spans="4:4" ht="15" customHeight="1" x14ac:dyDescent="0.25">
      <c r="D442" s="226"/>
    </row>
    <row r="443" spans="4:4" ht="15" customHeight="1" x14ac:dyDescent="0.25">
      <c r="D443" s="226"/>
    </row>
    <row r="444" spans="4:4" ht="15" customHeight="1" x14ac:dyDescent="0.25">
      <c r="D444" s="226"/>
    </row>
    <row r="445" spans="4:4" ht="15" customHeight="1" x14ac:dyDescent="0.25">
      <c r="D445" s="226"/>
    </row>
    <row r="446" spans="4:4" ht="15" customHeight="1" x14ac:dyDescent="0.25">
      <c r="D446" s="226"/>
    </row>
    <row r="447" spans="4:4" ht="15" customHeight="1" x14ac:dyDescent="0.25">
      <c r="D447" s="226"/>
    </row>
    <row r="448" spans="4:4" ht="15" customHeight="1" x14ac:dyDescent="0.25">
      <c r="D448" s="226"/>
    </row>
    <row r="449" spans="4:4" ht="15" customHeight="1" x14ac:dyDescent="0.25">
      <c r="D449" s="226"/>
    </row>
    <row r="450" spans="4:4" ht="15" customHeight="1" x14ac:dyDescent="0.25">
      <c r="D450" s="226"/>
    </row>
    <row r="451" spans="4:4" ht="15" customHeight="1" x14ac:dyDescent="0.25">
      <c r="D451" s="226"/>
    </row>
    <row r="452" spans="4:4" ht="15" customHeight="1" x14ac:dyDescent="0.25">
      <c r="D452" s="226"/>
    </row>
    <row r="453" spans="4:4" ht="15" customHeight="1" x14ac:dyDescent="0.25">
      <c r="D453" s="226"/>
    </row>
    <row r="454" spans="4:4" ht="15" customHeight="1" x14ac:dyDescent="0.25">
      <c r="D454" s="226"/>
    </row>
    <row r="455" spans="4:4" ht="15" customHeight="1" x14ac:dyDescent="0.25">
      <c r="D455" s="226"/>
    </row>
    <row r="456" spans="4:4" ht="15" customHeight="1" x14ac:dyDescent="0.25">
      <c r="D456" s="226"/>
    </row>
    <row r="457" spans="4:4" ht="15" customHeight="1" x14ac:dyDescent="0.25">
      <c r="D457" s="226"/>
    </row>
    <row r="458" spans="4:4" ht="15" customHeight="1" x14ac:dyDescent="0.25">
      <c r="D458" s="226"/>
    </row>
    <row r="459" spans="4:4" ht="15" customHeight="1" x14ac:dyDescent="0.25">
      <c r="D459" s="226"/>
    </row>
    <row r="460" spans="4:4" ht="15" customHeight="1" x14ac:dyDescent="0.25">
      <c r="D460" s="226"/>
    </row>
    <row r="461" spans="4:4" ht="15" customHeight="1" x14ac:dyDescent="0.25">
      <c r="D461" s="226"/>
    </row>
    <row r="462" spans="4:4" ht="15" customHeight="1" x14ac:dyDescent="0.25">
      <c r="D462" s="226"/>
    </row>
    <row r="463" spans="4:4" ht="15" customHeight="1" x14ac:dyDescent="0.25">
      <c r="D463" s="226"/>
    </row>
    <row r="464" spans="4:4" ht="15" customHeight="1" x14ac:dyDescent="0.25">
      <c r="D464" s="226"/>
    </row>
    <row r="465" spans="4:4" ht="15" customHeight="1" x14ac:dyDescent="0.25">
      <c r="D465" s="226"/>
    </row>
    <row r="466" spans="4:4" ht="15" customHeight="1" x14ac:dyDescent="0.25">
      <c r="D466" s="226"/>
    </row>
    <row r="467" spans="4:4" ht="15" customHeight="1" x14ac:dyDescent="0.25">
      <c r="D467" s="226"/>
    </row>
    <row r="468" spans="4:4" ht="15" customHeight="1" x14ac:dyDescent="0.25">
      <c r="D468" s="226"/>
    </row>
    <row r="469" spans="4:4" ht="15" customHeight="1" x14ac:dyDescent="0.25">
      <c r="D469" s="226"/>
    </row>
    <row r="470" spans="4:4" ht="15" customHeight="1" x14ac:dyDescent="0.25">
      <c r="D470" s="226"/>
    </row>
    <row r="471" spans="4:4" ht="15" customHeight="1" x14ac:dyDescent="0.25">
      <c r="D471" s="226"/>
    </row>
    <row r="472" spans="4:4" ht="15" customHeight="1" x14ac:dyDescent="0.25">
      <c r="D472" s="226"/>
    </row>
    <row r="473" spans="4:4" ht="15" customHeight="1" x14ac:dyDescent="0.25">
      <c r="D473" s="226"/>
    </row>
    <row r="474" spans="4:4" ht="15" customHeight="1" x14ac:dyDescent="0.25">
      <c r="D474" s="226"/>
    </row>
    <row r="475" spans="4:4" ht="15" customHeight="1" x14ac:dyDescent="0.25">
      <c r="D475" s="226"/>
    </row>
    <row r="476" spans="4:4" ht="15" customHeight="1" x14ac:dyDescent="0.25">
      <c r="D476" s="226"/>
    </row>
    <row r="477" spans="4:4" ht="15" customHeight="1" x14ac:dyDescent="0.25">
      <c r="D477" s="226"/>
    </row>
    <row r="478" spans="4:4" ht="15" customHeight="1" x14ac:dyDescent="0.25">
      <c r="D478" s="226"/>
    </row>
    <row r="479" spans="4:4" ht="15" customHeight="1" x14ac:dyDescent="0.25">
      <c r="D479" s="226"/>
    </row>
    <row r="480" spans="4:4" ht="15" customHeight="1" x14ac:dyDescent="0.25">
      <c r="D480" s="226"/>
    </row>
    <row r="481" spans="4:4" ht="15" customHeight="1" x14ac:dyDescent="0.25">
      <c r="D481" s="226"/>
    </row>
    <row r="482" spans="4:4" ht="15" customHeight="1" x14ac:dyDescent="0.25">
      <c r="D482" s="226"/>
    </row>
    <row r="483" spans="4:4" ht="15" customHeight="1" x14ac:dyDescent="0.25">
      <c r="D483" s="226"/>
    </row>
    <row r="484" spans="4:4" ht="15" customHeight="1" x14ac:dyDescent="0.25">
      <c r="D484" s="226"/>
    </row>
    <row r="485" spans="4:4" ht="15" customHeight="1" x14ac:dyDescent="0.25">
      <c r="D485" s="226"/>
    </row>
    <row r="486" spans="4:4" ht="15" customHeight="1" x14ac:dyDescent="0.25">
      <c r="D486" s="226"/>
    </row>
    <row r="487" spans="4:4" ht="15" customHeight="1" x14ac:dyDescent="0.25">
      <c r="D487" s="226"/>
    </row>
    <row r="488" spans="4:4" ht="15" customHeight="1" x14ac:dyDescent="0.25">
      <c r="D488" s="226"/>
    </row>
    <row r="489" spans="4:4" ht="15" customHeight="1" x14ac:dyDescent="0.25">
      <c r="D489" s="226"/>
    </row>
    <row r="490" spans="4:4" ht="15" customHeight="1" x14ac:dyDescent="0.25">
      <c r="D490" s="226"/>
    </row>
    <row r="491" spans="4:4" ht="15" customHeight="1" x14ac:dyDescent="0.25">
      <c r="D491" s="226"/>
    </row>
    <row r="492" spans="4:4" ht="15" customHeight="1" x14ac:dyDescent="0.25">
      <c r="D492" s="226"/>
    </row>
    <row r="493" spans="4:4" ht="15" customHeight="1" x14ac:dyDescent="0.25">
      <c r="D493" s="226"/>
    </row>
    <row r="494" spans="4:4" ht="15" customHeight="1" x14ac:dyDescent="0.25">
      <c r="D494" s="226"/>
    </row>
    <row r="495" spans="4:4" ht="15" customHeight="1" x14ac:dyDescent="0.25">
      <c r="D495" s="226"/>
    </row>
    <row r="496" spans="4:4" ht="15" customHeight="1" x14ac:dyDescent="0.25">
      <c r="D496" s="226"/>
    </row>
    <row r="497" spans="4:4" ht="15" customHeight="1" x14ac:dyDescent="0.25">
      <c r="D497" s="226"/>
    </row>
    <row r="498" spans="4:4" ht="15" customHeight="1" x14ac:dyDescent="0.25">
      <c r="D498" s="226"/>
    </row>
    <row r="499" spans="4:4" ht="15" customHeight="1" x14ac:dyDescent="0.25">
      <c r="D499" s="226"/>
    </row>
    <row r="500" spans="4:4" ht="15" customHeight="1" x14ac:dyDescent="0.25">
      <c r="D500" s="226"/>
    </row>
    <row r="501" spans="4:4" ht="15" customHeight="1" x14ac:dyDescent="0.25">
      <c r="D501" s="226"/>
    </row>
    <row r="502" spans="4:4" ht="15" customHeight="1" x14ac:dyDescent="0.25">
      <c r="D502" s="226"/>
    </row>
    <row r="503" spans="4:4" ht="15" customHeight="1" x14ac:dyDescent="0.25">
      <c r="D503" s="226"/>
    </row>
    <row r="504" spans="4:4" ht="15" customHeight="1" x14ac:dyDescent="0.25">
      <c r="D504" s="226"/>
    </row>
    <row r="505" spans="4:4" ht="15" customHeight="1" x14ac:dyDescent="0.25">
      <c r="D505" s="226"/>
    </row>
    <row r="506" spans="4:4" ht="15" customHeight="1" x14ac:dyDescent="0.25">
      <c r="D506" s="226"/>
    </row>
    <row r="507" spans="4:4" ht="15" customHeight="1" x14ac:dyDescent="0.25">
      <c r="D507" s="226"/>
    </row>
    <row r="508" spans="4:4" ht="15" customHeight="1" x14ac:dyDescent="0.25">
      <c r="D508" s="226"/>
    </row>
    <row r="509" spans="4:4" ht="15" customHeight="1" x14ac:dyDescent="0.25">
      <c r="D509" s="226"/>
    </row>
    <row r="510" spans="4:4" ht="15" customHeight="1" x14ac:dyDescent="0.25">
      <c r="D510" s="226"/>
    </row>
    <row r="511" spans="4:4" ht="15" customHeight="1" x14ac:dyDescent="0.25">
      <c r="D511" s="226"/>
    </row>
    <row r="512" spans="4:4" ht="15" customHeight="1" x14ac:dyDescent="0.25">
      <c r="D512" s="226"/>
    </row>
    <row r="513" spans="4:4" ht="15" customHeight="1" x14ac:dyDescent="0.25">
      <c r="D513" s="226"/>
    </row>
    <row r="514" spans="4:4" ht="15" customHeight="1" x14ac:dyDescent="0.25">
      <c r="D514" s="226"/>
    </row>
    <row r="515" spans="4:4" ht="15" customHeight="1" x14ac:dyDescent="0.25">
      <c r="D515" s="226"/>
    </row>
    <row r="516" spans="4:4" ht="15" customHeight="1" x14ac:dyDescent="0.25">
      <c r="D516" s="226"/>
    </row>
    <row r="517" spans="4:4" ht="15" customHeight="1" x14ac:dyDescent="0.25">
      <c r="D517" s="226"/>
    </row>
    <row r="518" spans="4:4" ht="15" customHeight="1" x14ac:dyDescent="0.25">
      <c r="D518" s="226"/>
    </row>
    <row r="519" spans="4:4" ht="15" customHeight="1" x14ac:dyDescent="0.25">
      <c r="D519" s="226"/>
    </row>
    <row r="520" spans="4:4" ht="15" customHeight="1" x14ac:dyDescent="0.25">
      <c r="D520" s="226"/>
    </row>
    <row r="521" spans="4:4" ht="15" customHeight="1" x14ac:dyDescent="0.25">
      <c r="D521" s="226"/>
    </row>
    <row r="522" spans="4:4" ht="15" customHeight="1" x14ac:dyDescent="0.25">
      <c r="D522" s="226"/>
    </row>
    <row r="523" spans="4:4" ht="15" customHeight="1" x14ac:dyDescent="0.25">
      <c r="D523" s="226"/>
    </row>
    <row r="524" spans="4:4" ht="15" customHeight="1" x14ac:dyDescent="0.25">
      <c r="D524" s="226"/>
    </row>
    <row r="525" spans="4:4" ht="15" customHeight="1" x14ac:dyDescent="0.25">
      <c r="D525" s="226"/>
    </row>
    <row r="526" spans="4:4" ht="15" customHeight="1" x14ac:dyDescent="0.25">
      <c r="D526" s="226"/>
    </row>
    <row r="527" spans="4:4" ht="15" customHeight="1" x14ac:dyDescent="0.25">
      <c r="D527" s="226"/>
    </row>
    <row r="528" spans="4:4" ht="15" customHeight="1" x14ac:dyDescent="0.25">
      <c r="D528" s="226"/>
    </row>
    <row r="529" spans="4:4" ht="15" customHeight="1" x14ac:dyDescent="0.25">
      <c r="D529" s="226"/>
    </row>
    <row r="530" spans="4:4" ht="15" customHeight="1" x14ac:dyDescent="0.25">
      <c r="D530" s="226"/>
    </row>
    <row r="531" spans="4:4" ht="15" customHeight="1" x14ac:dyDescent="0.25">
      <c r="D531" s="226"/>
    </row>
    <row r="532" spans="4:4" ht="15" customHeight="1" x14ac:dyDescent="0.25">
      <c r="D532" s="226"/>
    </row>
    <row r="533" spans="4:4" ht="15" customHeight="1" x14ac:dyDescent="0.25">
      <c r="D533" s="226"/>
    </row>
    <row r="534" spans="4:4" ht="15" customHeight="1" x14ac:dyDescent="0.25">
      <c r="D534" s="226"/>
    </row>
    <row r="535" spans="4:4" ht="15" customHeight="1" x14ac:dyDescent="0.25">
      <c r="D535" s="226"/>
    </row>
    <row r="536" spans="4:4" ht="15" customHeight="1" x14ac:dyDescent="0.25">
      <c r="D536" s="226"/>
    </row>
    <row r="537" spans="4:4" ht="15" customHeight="1" x14ac:dyDescent="0.25">
      <c r="D537" s="226"/>
    </row>
    <row r="538" spans="4:4" ht="15" customHeight="1" x14ac:dyDescent="0.25">
      <c r="D538" s="226"/>
    </row>
    <row r="539" spans="4:4" ht="15" customHeight="1" x14ac:dyDescent="0.25">
      <c r="D539" s="226"/>
    </row>
    <row r="540" spans="4:4" ht="15" customHeight="1" x14ac:dyDescent="0.25">
      <c r="D540" s="226"/>
    </row>
    <row r="541" spans="4:4" ht="15" customHeight="1" x14ac:dyDescent="0.25">
      <c r="D541" s="226"/>
    </row>
    <row r="542" spans="4:4" ht="15" customHeight="1" x14ac:dyDescent="0.25">
      <c r="D542" s="226"/>
    </row>
    <row r="543" spans="4:4" ht="15" customHeight="1" x14ac:dyDescent="0.25">
      <c r="D543" s="226"/>
    </row>
    <row r="544" spans="4:4" ht="15" customHeight="1" x14ac:dyDescent="0.25">
      <c r="D544" s="226"/>
    </row>
    <row r="545" spans="4:4" ht="15" customHeight="1" x14ac:dyDescent="0.25">
      <c r="D545" s="226"/>
    </row>
    <row r="546" spans="4:4" ht="15" customHeight="1" x14ac:dyDescent="0.25">
      <c r="D546" s="226"/>
    </row>
    <row r="547" spans="4:4" ht="15" customHeight="1" x14ac:dyDescent="0.25">
      <c r="D547" s="226"/>
    </row>
    <row r="548" spans="4:4" ht="15" customHeight="1" x14ac:dyDescent="0.25">
      <c r="D548" s="226"/>
    </row>
    <row r="549" spans="4:4" ht="15" customHeight="1" x14ac:dyDescent="0.25">
      <c r="D549" s="226"/>
    </row>
    <row r="550" spans="4:4" ht="15" customHeight="1" x14ac:dyDescent="0.25">
      <c r="D550" s="226"/>
    </row>
    <row r="551" spans="4:4" ht="15" customHeight="1" x14ac:dyDescent="0.25">
      <c r="D551" s="226"/>
    </row>
    <row r="552" spans="4:4" ht="15" customHeight="1" x14ac:dyDescent="0.25">
      <c r="D552" s="226"/>
    </row>
    <row r="553" spans="4:4" ht="15" customHeight="1" x14ac:dyDescent="0.25">
      <c r="D553" s="226"/>
    </row>
    <row r="554" spans="4:4" ht="15" customHeight="1" x14ac:dyDescent="0.25">
      <c r="D554" s="226"/>
    </row>
    <row r="555" spans="4:4" ht="15" customHeight="1" x14ac:dyDescent="0.25">
      <c r="D555" s="226"/>
    </row>
    <row r="556" spans="4:4" ht="15" customHeight="1" x14ac:dyDescent="0.25">
      <c r="D556" s="226"/>
    </row>
    <row r="557" spans="4:4" ht="15" customHeight="1" x14ac:dyDescent="0.25">
      <c r="D557" s="226"/>
    </row>
    <row r="558" spans="4:4" ht="15" customHeight="1" x14ac:dyDescent="0.25">
      <c r="D558" s="226"/>
    </row>
    <row r="559" spans="4:4" ht="15" customHeight="1" x14ac:dyDescent="0.25">
      <c r="D559" s="226"/>
    </row>
    <row r="560" spans="4:4" ht="15" customHeight="1" x14ac:dyDescent="0.25">
      <c r="D560" s="226"/>
    </row>
    <row r="561" spans="4:4" ht="15" customHeight="1" x14ac:dyDescent="0.25">
      <c r="D561" s="226"/>
    </row>
    <row r="562" spans="4:4" ht="15" customHeight="1" x14ac:dyDescent="0.25">
      <c r="D562" s="226"/>
    </row>
    <row r="563" spans="4:4" ht="15" customHeight="1" x14ac:dyDescent="0.25">
      <c r="D563" s="226"/>
    </row>
    <row r="564" spans="4:4" ht="15" customHeight="1" x14ac:dyDescent="0.25">
      <c r="D564" s="226"/>
    </row>
    <row r="565" spans="4:4" ht="15" customHeight="1" x14ac:dyDescent="0.25">
      <c r="D565" s="226"/>
    </row>
    <row r="566" spans="4:4" ht="15" customHeight="1" x14ac:dyDescent="0.25">
      <c r="D566" s="226"/>
    </row>
    <row r="567" spans="4:4" ht="15" customHeight="1" x14ac:dyDescent="0.25">
      <c r="D567" s="226"/>
    </row>
    <row r="568" spans="4:4" ht="15" customHeight="1" x14ac:dyDescent="0.25">
      <c r="D568" s="226"/>
    </row>
    <row r="569" spans="4:4" ht="15" customHeight="1" x14ac:dyDescent="0.25">
      <c r="D569" s="226"/>
    </row>
    <row r="570" spans="4:4" ht="15" customHeight="1" x14ac:dyDescent="0.25">
      <c r="D570" s="226"/>
    </row>
    <row r="571" spans="4:4" ht="15" customHeight="1" x14ac:dyDescent="0.25">
      <c r="D571" s="226"/>
    </row>
    <row r="572" spans="4:4" ht="15" customHeight="1" x14ac:dyDescent="0.25">
      <c r="D572" s="226"/>
    </row>
    <row r="573" spans="4:4" ht="15" customHeight="1" x14ac:dyDescent="0.25">
      <c r="D573" s="226"/>
    </row>
    <row r="574" spans="4:4" ht="15" customHeight="1" x14ac:dyDescent="0.25">
      <c r="D574" s="226"/>
    </row>
    <row r="575" spans="4:4" ht="15" customHeight="1" x14ac:dyDescent="0.25">
      <c r="D575" s="226"/>
    </row>
    <row r="576" spans="4:4" ht="15" customHeight="1" x14ac:dyDescent="0.25">
      <c r="D576" s="226"/>
    </row>
    <row r="577" spans="4:4" ht="15" customHeight="1" x14ac:dyDescent="0.25">
      <c r="D577" s="226"/>
    </row>
    <row r="578" spans="4:4" ht="15" customHeight="1" x14ac:dyDescent="0.25">
      <c r="D578" s="226"/>
    </row>
    <row r="579" spans="4:4" ht="15" customHeight="1" x14ac:dyDescent="0.25">
      <c r="D579" s="226"/>
    </row>
    <row r="580" spans="4:4" ht="15" customHeight="1" x14ac:dyDescent="0.25">
      <c r="D580" s="226"/>
    </row>
    <row r="581" spans="4:4" ht="15" customHeight="1" x14ac:dyDescent="0.25">
      <c r="D581" s="226"/>
    </row>
    <row r="582" spans="4:4" ht="15" customHeight="1" x14ac:dyDescent="0.25">
      <c r="D582" s="226"/>
    </row>
    <row r="583" spans="4:4" ht="15" customHeight="1" x14ac:dyDescent="0.25">
      <c r="D583" s="226"/>
    </row>
    <row r="584" spans="4:4" ht="15" customHeight="1" x14ac:dyDescent="0.25">
      <c r="D584" s="226"/>
    </row>
    <row r="585" spans="4:4" ht="15" customHeight="1" x14ac:dyDescent="0.25">
      <c r="D585" s="226"/>
    </row>
    <row r="586" spans="4:4" ht="15" customHeight="1" x14ac:dyDescent="0.25">
      <c r="D586" s="226"/>
    </row>
    <row r="587" spans="4:4" ht="15" customHeight="1" x14ac:dyDescent="0.25">
      <c r="D587" s="226"/>
    </row>
    <row r="588" spans="4:4" ht="15" customHeight="1" x14ac:dyDescent="0.25">
      <c r="D588" s="226"/>
    </row>
    <row r="589" spans="4:4" ht="15" customHeight="1" x14ac:dyDescent="0.25">
      <c r="D589" s="226"/>
    </row>
    <row r="590" spans="4:4" ht="15" customHeight="1" x14ac:dyDescent="0.25">
      <c r="D590" s="226"/>
    </row>
    <row r="591" spans="4:4" ht="15" customHeight="1" x14ac:dyDescent="0.25">
      <c r="D591" s="226"/>
    </row>
    <row r="592" spans="4:4" ht="15" customHeight="1" x14ac:dyDescent="0.25">
      <c r="D592" s="226"/>
    </row>
    <row r="593" spans="4:4" ht="15" customHeight="1" x14ac:dyDescent="0.25">
      <c r="D593" s="226"/>
    </row>
    <row r="594" spans="4:4" ht="15" customHeight="1" x14ac:dyDescent="0.25">
      <c r="D594" s="226"/>
    </row>
    <row r="595" spans="4:4" ht="15" customHeight="1" x14ac:dyDescent="0.25">
      <c r="D595" s="226"/>
    </row>
    <row r="596" spans="4:4" ht="15" customHeight="1" x14ac:dyDescent="0.25">
      <c r="D596" s="226"/>
    </row>
    <row r="597" spans="4:4" ht="15" customHeight="1" x14ac:dyDescent="0.25">
      <c r="D597" s="226"/>
    </row>
    <row r="598" spans="4:4" ht="15" customHeight="1" x14ac:dyDescent="0.25">
      <c r="D598" s="226"/>
    </row>
    <row r="599" spans="4:4" ht="15" customHeight="1" x14ac:dyDescent="0.25">
      <c r="D599" s="226"/>
    </row>
    <row r="600" spans="4:4" ht="15" customHeight="1" x14ac:dyDescent="0.25">
      <c r="D600" s="226"/>
    </row>
    <row r="601" spans="4:4" ht="15" customHeight="1" x14ac:dyDescent="0.25">
      <c r="D601" s="226"/>
    </row>
    <row r="602" spans="4:4" ht="15" customHeight="1" x14ac:dyDescent="0.25">
      <c r="D602" s="226"/>
    </row>
    <row r="603" spans="4:4" ht="15" customHeight="1" x14ac:dyDescent="0.25">
      <c r="D603" s="226"/>
    </row>
    <row r="604" spans="4:4" ht="15" customHeight="1" x14ac:dyDescent="0.25">
      <c r="D604" s="226"/>
    </row>
    <row r="605" spans="4:4" ht="15" customHeight="1" x14ac:dyDescent="0.25">
      <c r="D605" s="226"/>
    </row>
    <row r="606" spans="4:4" ht="15" customHeight="1" x14ac:dyDescent="0.25">
      <c r="D606" s="226"/>
    </row>
    <row r="607" spans="4:4" ht="15" customHeight="1" x14ac:dyDescent="0.25">
      <c r="D607" s="226"/>
    </row>
    <row r="608" spans="4:4" ht="15" customHeight="1" x14ac:dyDescent="0.25">
      <c r="D608" s="226"/>
    </row>
    <row r="609" spans="4:4" ht="15" customHeight="1" x14ac:dyDescent="0.25">
      <c r="D609" s="226"/>
    </row>
    <row r="610" spans="4:4" ht="15" customHeight="1" x14ac:dyDescent="0.25">
      <c r="D610" s="226"/>
    </row>
    <row r="611" spans="4:4" ht="15" customHeight="1" x14ac:dyDescent="0.25">
      <c r="D611" s="226"/>
    </row>
    <row r="612" spans="4:4" ht="15" customHeight="1" x14ac:dyDescent="0.25">
      <c r="D612" s="226"/>
    </row>
    <row r="613" spans="4:4" ht="15" customHeight="1" x14ac:dyDescent="0.25">
      <c r="D613" s="226"/>
    </row>
    <row r="614" spans="4:4" ht="15" customHeight="1" x14ac:dyDescent="0.25">
      <c r="D614" s="226"/>
    </row>
    <row r="615" spans="4:4" ht="15" customHeight="1" x14ac:dyDescent="0.25">
      <c r="D615" s="226"/>
    </row>
    <row r="616" spans="4:4" ht="15" customHeight="1" x14ac:dyDescent="0.25">
      <c r="D616" s="226"/>
    </row>
    <row r="617" spans="4:4" ht="15" customHeight="1" x14ac:dyDescent="0.25">
      <c r="D617" s="226"/>
    </row>
    <row r="618" spans="4:4" ht="15" customHeight="1" x14ac:dyDescent="0.25">
      <c r="D618" s="226"/>
    </row>
    <row r="619" spans="4:4" ht="15" customHeight="1" x14ac:dyDescent="0.25">
      <c r="D619" s="226"/>
    </row>
    <row r="620" spans="4:4" ht="15" customHeight="1" x14ac:dyDescent="0.25">
      <c r="D620" s="226"/>
    </row>
    <row r="621" spans="4:4" ht="15" customHeight="1" x14ac:dyDescent="0.25">
      <c r="D621" s="226"/>
    </row>
    <row r="622" spans="4:4" ht="15" customHeight="1" x14ac:dyDescent="0.25">
      <c r="D622" s="226"/>
    </row>
    <row r="623" spans="4:4" ht="15" customHeight="1" x14ac:dyDescent="0.25">
      <c r="D623" s="226"/>
    </row>
    <row r="624" spans="4:4" ht="15" customHeight="1" x14ac:dyDescent="0.25">
      <c r="D624" s="226"/>
    </row>
    <row r="625" spans="4:4" ht="15" customHeight="1" x14ac:dyDescent="0.25">
      <c r="D625" s="226"/>
    </row>
    <row r="626" spans="4:4" ht="15" customHeight="1" x14ac:dyDescent="0.25">
      <c r="D626" s="226"/>
    </row>
    <row r="627" spans="4:4" ht="15" customHeight="1" x14ac:dyDescent="0.25">
      <c r="D627" s="226"/>
    </row>
    <row r="628" spans="4:4" ht="15" customHeight="1" x14ac:dyDescent="0.25">
      <c r="D628" s="226"/>
    </row>
    <row r="629" spans="4:4" ht="15" customHeight="1" x14ac:dyDescent="0.25">
      <c r="D629" s="226"/>
    </row>
    <row r="630" spans="4:4" ht="15" customHeight="1" x14ac:dyDescent="0.25">
      <c r="D630" s="226"/>
    </row>
    <row r="631" spans="4:4" ht="15" customHeight="1" x14ac:dyDescent="0.25">
      <c r="D631" s="226"/>
    </row>
    <row r="632" spans="4:4" ht="15" customHeight="1" x14ac:dyDescent="0.25">
      <c r="D632" s="226"/>
    </row>
    <row r="633" spans="4:4" ht="15" customHeight="1" x14ac:dyDescent="0.25">
      <c r="D633" s="226"/>
    </row>
    <row r="634" spans="4:4" ht="15" customHeight="1" x14ac:dyDescent="0.25">
      <c r="D634" s="226"/>
    </row>
    <row r="635" spans="4:4" ht="15" customHeight="1" x14ac:dyDescent="0.25">
      <c r="D635" s="226"/>
    </row>
    <row r="636" spans="4:4" ht="15" customHeight="1" x14ac:dyDescent="0.25">
      <c r="D636" s="226"/>
    </row>
    <row r="637" spans="4:4" ht="15" customHeight="1" x14ac:dyDescent="0.25">
      <c r="D637" s="226"/>
    </row>
    <row r="638" spans="4:4" ht="15" customHeight="1" x14ac:dyDescent="0.25">
      <c r="D638" s="226"/>
    </row>
    <row r="639" spans="4:4" ht="15" customHeight="1" x14ac:dyDescent="0.25">
      <c r="D639" s="226"/>
    </row>
    <row r="640" spans="4:4" ht="15" customHeight="1" x14ac:dyDescent="0.25">
      <c r="D640" s="226"/>
    </row>
    <row r="641" spans="4:4" ht="15" customHeight="1" x14ac:dyDescent="0.25">
      <c r="D641" s="226"/>
    </row>
    <row r="642" spans="4:4" ht="15" customHeight="1" x14ac:dyDescent="0.25">
      <c r="D642" s="226"/>
    </row>
    <row r="643" spans="4:4" ht="15" customHeight="1" x14ac:dyDescent="0.25">
      <c r="D643" s="226"/>
    </row>
    <row r="644" spans="4:4" ht="15" customHeight="1" x14ac:dyDescent="0.25">
      <c r="D644" s="226"/>
    </row>
    <row r="645" spans="4:4" ht="15" customHeight="1" x14ac:dyDescent="0.25">
      <c r="D645" s="226"/>
    </row>
    <row r="646" spans="4:4" ht="15" customHeight="1" x14ac:dyDescent="0.25">
      <c r="D646" s="226"/>
    </row>
    <row r="647" spans="4:4" ht="15" customHeight="1" x14ac:dyDescent="0.25">
      <c r="D647" s="226"/>
    </row>
    <row r="648" spans="4:4" ht="15" customHeight="1" x14ac:dyDescent="0.25">
      <c r="D648" s="226"/>
    </row>
    <row r="649" spans="4:4" ht="15" customHeight="1" x14ac:dyDescent="0.25">
      <c r="D649" s="226"/>
    </row>
    <row r="650" spans="4:4" ht="15" customHeight="1" x14ac:dyDescent="0.25">
      <c r="D650" s="226"/>
    </row>
    <row r="651" spans="4:4" ht="15" customHeight="1" x14ac:dyDescent="0.25">
      <c r="D651" s="226"/>
    </row>
    <row r="652" spans="4:4" ht="15" customHeight="1" x14ac:dyDescent="0.25">
      <c r="D652" s="226"/>
    </row>
    <row r="653" spans="4:4" ht="15" customHeight="1" x14ac:dyDescent="0.25">
      <c r="D653" s="226"/>
    </row>
    <row r="654" spans="4:4" ht="15" customHeight="1" x14ac:dyDescent="0.25">
      <c r="D654" s="226"/>
    </row>
    <row r="655" spans="4:4" ht="15" customHeight="1" x14ac:dyDescent="0.25">
      <c r="D655" s="226"/>
    </row>
    <row r="656" spans="4:4" ht="15" customHeight="1" x14ac:dyDescent="0.25">
      <c r="D656" s="226"/>
    </row>
    <row r="657" spans="4:4" ht="15" customHeight="1" x14ac:dyDescent="0.25">
      <c r="D657" s="226"/>
    </row>
    <row r="658" spans="4:4" ht="15" customHeight="1" x14ac:dyDescent="0.25">
      <c r="D658" s="226"/>
    </row>
    <row r="659" spans="4:4" ht="15" customHeight="1" x14ac:dyDescent="0.25">
      <c r="D659" s="226"/>
    </row>
    <row r="660" spans="4:4" ht="15" customHeight="1" x14ac:dyDescent="0.25">
      <c r="D660" s="226"/>
    </row>
    <row r="661" spans="4:4" ht="15" customHeight="1" x14ac:dyDescent="0.25">
      <c r="D661" s="226"/>
    </row>
    <row r="662" spans="4:4" ht="15" customHeight="1" x14ac:dyDescent="0.25">
      <c r="D662" s="226"/>
    </row>
    <row r="663" spans="4:4" ht="15" customHeight="1" x14ac:dyDescent="0.25">
      <c r="D663" s="226"/>
    </row>
    <row r="664" spans="4:4" ht="15" customHeight="1" x14ac:dyDescent="0.25">
      <c r="D664" s="226"/>
    </row>
    <row r="665" spans="4:4" ht="15" customHeight="1" x14ac:dyDescent="0.25">
      <c r="D665" s="226"/>
    </row>
    <row r="666" spans="4:4" ht="15" customHeight="1" x14ac:dyDescent="0.25">
      <c r="D666" s="226"/>
    </row>
    <row r="667" spans="4:4" ht="15" customHeight="1" x14ac:dyDescent="0.25">
      <c r="D667" s="226"/>
    </row>
    <row r="668" spans="4:4" ht="15" customHeight="1" x14ac:dyDescent="0.25">
      <c r="D668" s="226"/>
    </row>
    <row r="669" spans="4:4" ht="15" customHeight="1" x14ac:dyDescent="0.25">
      <c r="D669" s="226"/>
    </row>
    <row r="670" spans="4:4" ht="15" customHeight="1" x14ac:dyDescent="0.25">
      <c r="D670" s="226"/>
    </row>
    <row r="671" spans="4:4" ht="15" customHeight="1" x14ac:dyDescent="0.25">
      <c r="D671" s="226"/>
    </row>
    <row r="672" spans="4:4" ht="15" customHeight="1" x14ac:dyDescent="0.25">
      <c r="D672" s="226"/>
    </row>
    <row r="673" spans="4:4" ht="15" customHeight="1" x14ac:dyDescent="0.25">
      <c r="D673" s="226"/>
    </row>
    <row r="674" spans="4:4" ht="15" customHeight="1" x14ac:dyDescent="0.25">
      <c r="D674" s="226"/>
    </row>
    <row r="675" spans="4:4" ht="15" customHeight="1" x14ac:dyDescent="0.25">
      <c r="D675" s="226"/>
    </row>
    <row r="676" spans="4:4" ht="15" customHeight="1" x14ac:dyDescent="0.25">
      <c r="D676" s="226"/>
    </row>
    <row r="677" spans="4:4" ht="15" customHeight="1" x14ac:dyDescent="0.25">
      <c r="D677" s="226"/>
    </row>
    <row r="678" spans="4:4" ht="15" customHeight="1" x14ac:dyDescent="0.25">
      <c r="D678" s="226"/>
    </row>
    <row r="679" spans="4:4" ht="15" customHeight="1" x14ac:dyDescent="0.25">
      <c r="D679" s="226"/>
    </row>
    <row r="680" spans="4:4" ht="15" customHeight="1" x14ac:dyDescent="0.25">
      <c r="D680" s="226"/>
    </row>
    <row r="681" spans="4:4" ht="15" customHeight="1" x14ac:dyDescent="0.25">
      <c r="D681" s="226"/>
    </row>
    <row r="682" spans="4:4" ht="15" customHeight="1" x14ac:dyDescent="0.25">
      <c r="D682" s="226"/>
    </row>
    <row r="683" spans="4:4" ht="15" customHeight="1" x14ac:dyDescent="0.25">
      <c r="D683" s="226"/>
    </row>
    <row r="684" spans="4:4" ht="15" customHeight="1" x14ac:dyDescent="0.25">
      <c r="D684" s="226"/>
    </row>
    <row r="685" spans="4:4" ht="15" customHeight="1" x14ac:dyDescent="0.25">
      <c r="D685" s="226"/>
    </row>
    <row r="686" spans="4:4" ht="15" customHeight="1" x14ac:dyDescent="0.25">
      <c r="D686" s="226"/>
    </row>
    <row r="687" spans="4:4" ht="15" customHeight="1" x14ac:dyDescent="0.25">
      <c r="D687" s="226"/>
    </row>
    <row r="688" spans="4:4" ht="15" customHeight="1" x14ac:dyDescent="0.25">
      <c r="D688" s="226"/>
    </row>
    <row r="689" spans="4:4" ht="15" customHeight="1" x14ac:dyDescent="0.25">
      <c r="D689" s="226"/>
    </row>
    <row r="690" spans="4:4" ht="15" customHeight="1" x14ac:dyDescent="0.25">
      <c r="D690" s="226"/>
    </row>
    <row r="691" spans="4:4" ht="15" customHeight="1" x14ac:dyDescent="0.25">
      <c r="D691" s="226"/>
    </row>
    <row r="692" spans="4:4" ht="15" customHeight="1" x14ac:dyDescent="0.25">
      <c r="D692" s="226"/>
    </row>
    <row r="693" spans="4:4" ht="15" customHeight="1" x14ac:dyDescent="0.25">
      <c r="D693" s="226"/>
    </row>
    <row r="694" spans="4:4" ht="15" customHeight="1" x14ac:dyDescent="0.25">
      <c r="D694" s="226"/>
    </row>
    <row r="695" spans="4:4" ht="15" customHeight="1" x14ac:dyDescent="0.25">
      <c r="D695" s="226"/>
    </row>
    <row r="696" spans="4:4" ht="15" customHeight="1" x14ac:dyDescent="0.25">
      <c r="D696" s="226"/>
    </row>
    <row r="697" spans="4:4" ht="15" customHeight="1" x14ac:dyDescent="0.25">
      <c r="D697" s="226"/>
    </row>
    <row r="698" spans="4:4" ht="15" customHeight="1" x14ac:dyDescent="0.25">
      <c r="D698" s="226"/>
    </row>
    <row r="699" spans="4:4" ht="15" customHeight="1" x14ac:dyDescent="0.25">
      <c r="D699" s="226"/>
    </row>
    <row r="700" spans="4:4" ht="15" customHeight="1" x14ac:dyDescent="0.25">
      <c r="D700" s="226"/>
    </row>
    <row r="701" spans="4:4" ht="15" customHeight="1" x14ac:dyDescent="0.25">
      <c r="D701" s="226"/>
    </row>
    <row r="702" spans="4:4" ht="15" customHeight="1" x14ac:dyDescent="0.25">
      <c r="D702" s="226"/>
    </row>
    <row r="703" spans="4:4" ht="15" customHeight="1" x14ac:dyDescent="0.25">
      <c r="D703" s="226"/>
    </row>
    <row r="704" spans="4:4" ht="15" customHeight="1" x14ac:dyDescent="0.25">
      <c r="D704" s="226"/>
    </row>
    <row r="705" spans="4:4" ht="15" customHeight="1" x14ac:dyDescent="0.25">
      <c r="D705" s="226"/>
    </row>
    <row r="706" spans="4:4" ht="15" customHeight="1" x14ac:dyDescent="0.25">
      <c r="D706" s="226"/>
    </row>
    <row r="707" spans="4:4" ht="15" customHeight="1" x14ac:dyDescent="0.25">
      <c r="D707" s="226"/>
    </row>
    <row r="708" spans="4:4" ht="15" customHeight="1" x14ac:dyDescent="0.25">
      <c r="D708" s="226"/>
    </row>
    <row r="709" spans="4:4" ht="15" customHeight="1" x14ac:dyDescent="0.25">
      <c r="D709" s="226"/>
    </row>
    <row r="710" spans="4:4" ht="15" customHeight="1" x14ac:dyDescent="0.25">
      <c r="D710" s="226"/>
    </row>
    <row r="711" spans="4:4" ht="15" customHeight="1" x14ac:dyDescent="0.25">
      <c r="D711" s="226"/>
    </row>
    <row r="712" spans="4:4" ht="15" customHeight="1" x14ac:dyDescent="0.25">
      <c r="D712" s="226"/>
    </row>
    <row r="713" spans="4:4" ht="15" customHeight="1" x14ac:dyDescent="0.25">
      <c r="D713" s="226"/>
    </row>
    <row r="714" spans="4:4" ht="15" customHeight="1" x14ac:dyDescent="0.25">
      <c r="D714" s="226"/>
    </row>
    <row r="715" spans="4:4" ht="15" customHeight="1" x14ac:dyDescent="0.25">
      <c r="D715" s="226"/>
    </row>
    <row r="716" spans="4:4" ht="15" customHeight="1" x14ac:dyDescent="0.25">
      <c r="D716" s="226"/>
    </row>
    <row r="717" spans="4:4" ht="15" customHeight="1" x14ac:dyDescent="0.25">
      <c r="D717" s="226"/>
    </row>
    <row r="718" spans="4:4" ht="15" customHeight="1" x14ac:dyDescent="0.25">
      <c r="D718" s="226"/>
    </row>
    <row r="719" spans="4:4" ht="15" customHeight="1" x14ac:dyDescent="0.25">
      <c r="D719" s="226"/>
    </row>
    <row r="720" spans="4:4" ht="15" customHeight="1" x14ac:dyDescent="0.25">
      <c r="D720" s="226"/>
    </row>
    <row r="721" spans="4:4" ht="15" customHeight="1" x14ac:dyDescent="0.25">
      <c r="D721" s="226"/>
    </row>
    <row r="722" spans="4:4" ht="15" customHeight="1" x14ac:dyDescent="0.25">
      <c r="D722" s="226"/>
    </row>
    <row r="723" spans="4:4" ht="15" customHeight="1" x14ac:dyDescent="0.25">
      <c r="D723" s="226"/>
    </row>
    <row r="724" spans="4:4" ht="15" customHeight="1" x14ac:dyDescent="0.25">
      <c r="D724" s="226"/>
    </row>
    <row r="725" spans="4:4" ht="15" customHeight="1" x14ac:dyDescent="0.25">
      <c r="D725" s="226"/>
    </row>
    <row r="726" spans="4:4" ht="15" customHeight="1" x14ac:dyDescent="0.25">
      <c r="D726" s="226"/>
    </row>
    <row r="727" spans="4:4" ht="15" customHeight="1" x14ac:dyDescent="0.25">
      <c r="D727" s="226"/>
    </row>
    <row r="728" spans="4:4" ht="15" customHeight="1" x14ac:dyDescent="0.25">
      <c r="D728" s="226"/>
    </row>
    <row r="729" spans="4:4" ht="15" customHeight="1" x14ac:dyDescent="0.25">
      <c r="D729" s="226"/>
    </row>
    <row r="730" spans="4:4" ht="15" customHeight="1" x14ac:dyDescent="0.25">
      <c r="D730" s="226"/>
    </row>
    <row r="731" spans="4:4" ht="15" customHeight="1" x14ac:dyDescent="0.25">
      <c r="D731" s="226"/>
    </row>
    <row r="732" spans="4:4" ht="15" customHeight="1" x14ac:dyDescent="0.25">
      <c r="D732" s="226"/>
    </row>
    <row r="733" spans="4:4" ht="15" customHeight="1" x14ac:dyDescent="0.25">
      <c r="D733" s="226"/>
    </row>
    <row r="734" spans="4:4" ht="15" customHeight="1" x14ac:dyDescent="0.25">
      <c r="D734" s="226"/>
    </row>
    <row r="735" spans="4:4" ht="15" customHeight="1" x14ac:dyDescent="0.25">
      <c r="D735" s="226"/>
    </row>
    <row r="736" spans="4:4" ht="15" customHeight="1" x14ac:dyDescent="0.25">
      <c r="D736" s="226"/>
    </row>
    <row r="737" spans="4:4" ht="15" customHeight="1" x14ac:dyDescent="0.25">
      <c r="D737" s="226"/>
    </row>
    <row r="738" spans="4:4" ht="15" customHeight="1" x14ac:dyDescent="0.25">
      <c r="D738" s="226"/>
    </row>
    <row r="739" spans="4:4" ht="15" customHeight="1" x14ac:dyDescent="0.25">
      <c r="D739" s="226"/>
    </row>
    <row r="740" spans="4:4" ht="15" customHeight="1" x14ac:dyDescent="0.25">
      <c r="D740" s="226"/>
    </row>
    <row r="741" spans="4:4" ht="15" customHeight="1" x14ac:dyDescent="0.25">
      <c r="D741" s="226"/>
    </row>
    <row r="742" spans="4:4" ht="15" customHeight="1" x14ac:dyDescent="0.25">
      <c r="D742" s="226"/>
    </row>
    <row r="743" spans="4:4" ht="15" customHeight="1" x14ac:dyDescent="0.25">
      <c r="D743" s="226"/>
    </row>
    <row r="744" spans="4:4" ht="15" customHeight="1" x14ac:dyDescent="0.25">
      <c r="D744" s="226"/>
    </row>
    <row r="745" spans="4:4" ht="15" customHeight="1" x14ac:dyDescent="0.25">
      <c r="D745" s="226"/>
    </row>
    <row r="746" spans="4:4" ht="15" customHeight="1" x14ac:dyDescent="0.25">
      <c r="D746" s="226"/>
    </row>
    <row r="747" spans="4:4" ht="15" customHeight="1" x14ac:dyDescent="0.25">
      <c r="D747" s="226"/>
    </row>
    <row r="748" spans="4:4" ht="15" customHeight="1" x14ac:dyDescent="0.25">
      <c r="D748" s="226"/>
    </row>
    <row r="749" spans="4:4" ht="15" customHeight="1" x14ac:dyDescent="0.25">
      <c r="D749" s="226"/>
    </row>
    <row r="750" spans="4:4" ht="15" customHeight="1" x14ac:dyDescent="0.25">
      <c r="D750" s="226"/>
    </row>
    <row r="751" spans="4:4" ht="15" customHeight="1" x14ac:dyDescent="0.25">
      <c r="D751" s="226"/>
    </row>
    <row r="752" spans="4:4" ht="15" customHeight="1" x14ac:dyDescent="0.25">
      <c r="D752" s="226"/>
    </row>
    <row r="753" spans="4:4" ht="15" customHeight="1" x14ac:dyDescent="0.25">
      <c r="D753" s="226"/>
    </row>
    <row r="754" spans="4:4" ht="15" customHeight="1" x14ac:dyDescent="0.25">
      <c r="D754" s="226"/>
    </row>
    <row r="755" spans="4:4" ht="15" customHeight="1" x14ac:dyDescent="0.25">
      <c r="D755" s="226"/>
    </row>
    <row r="756" spans="4:4" ht="15" customHeight="1" x14ac:dyDescent="0.25">
      <c r="D756" s="226"/>
    </row>
    <row r="757" spans="4:4" ht="15" customHeight="1" x14ac:dyDescent="0.25">
      <c r="D757" s="226"/>
    </row>
    <row r="758" spans="4:4" ht="15" customHeight="1" x14ac:dyDescent="0.25">
      <c r="D758" s="226"/>
    </row>
    <row r="759" spans="4:4" ht="15" customHeight="1" x14ac:dyDescent="0.25">
      <c r="D759" s="226"/>
    </row>
    <row r="760" spans="4:4" ht="15" customHeight="1" x14ac:dyDescent="0.25">
      <c r="D760" s="226"/>
    </row>
    <row r="761" spans="4:4" ht="15" customHeight="1" x14ac:dyDescent="0.25">
      <c r="D761" s="226"/>
    </row>
    <row r="762" spans="4:4" ht="15" customHeight="1" x14ac:dyDescent="0.25">
      <c r="D762" s="226"/>
    </row>
    <row r="763" spans="4:4" ht="15" customHeight="1" x14ac:dyDescent="0.25">
      <c r="D763" s="226"/>
    </row>
    <row r="764" spans="4:4" ht="15" customHeight="1" x14ac:dyDescent="0.25">
      <c r="D764" s="226"/>
    </row>
    <row r="765" spans="4:4" ht="15" customHeight="1" x14ac:dyDescent="0.25">
      <c r="D765" s="226"/>
    </row>
    <row r="766" spans="4:4" ht="15" customHeight="1" x14ac:dyDescent="0.25">
      <c r="D766" s="226"/>
    </row>
    <row r="767" spans="4:4" ht="15" customHeight="1" x14ac:dyDescent="0.25">
      <c r="D767" s="226"/>
    </row>
    <row r="768" spans="4:4" ht="15" customHeight="1" x14ac:dyDescent="0.25">
      <c r="D768" s="226"/>
    </row>
    <row r="769" spans="4:4" ht="15" customHeight="1" x14ac:dyDescent="0.25">
      <c r="D769" s="226"/>
    </row>
    <row r="770" spans="4:4" ht="15" customHeight="1" x14ac:dyDescent="0.25">
      <c r="D770" s="226"/>
    </row>
    <row r="771" spans="4:4" ht="15" customHeight="1" x14ac:dyDescent="0.25">
      <c r="D771" s="226"/>
    </row>
    <row r="772" spans="4:4" ht="15" customHeight="1" x14ac:dyDescent="0.25">
      <c r="D772" s="226"/>
    </row>
    <row r="773" spans="4:4" ht="15" customHeight="1" x14ac:dyDescent="0.25">
      <c r="D773" s="226"/>
    </row>
    <row r="774" spans="4:4" ht="15" customHeight="1" x14ac:dyDescent="0.25">
      <c r="D774" s="226"/>
    </row>
    <row r="775" spans="4:4" ht="15" customHeight="1" x14ac:dyDescent="0.25">
      <c r="D775" s="226"/>
    </row>
    <row r="776" spans="4:4" ht="15" customHeight="1" x14ac:dyDescent="0.25">
      <c r="D776" s="226"/>
    </row>
    <row r="777" spans="4:4" ht="15" customHeight="1" x14ac:dyDescent="0.25">
      <c r="D777" s="226"/>
    </row>
    <row r="778" spans="4:4" ht="15" customHeight="1" x14ac:dyDescent="0.25">
      <c r="D778" s="226"/>
    </row>
    <row r="779" spans="4:4" ht="15" customHeight="1" x14ac:dyDescent="0.25">
      <c r="D779" s="226"/>
    </row>
    <row r="780" spans="4:4" ht="15" customHeight="1" x14ac:dyDescent="0.25">
      <c r="D780" s="226"/>
    </row>
    <row r="781" spans="4:4" ht="15" customHeight="1" x14ac:dyDescent="0.25">
      <c r="D781" s="226"/>
    </row>
    <row r="782" spans="4:4" ht="15" customHeight="1" x14ac:dyDescent="0.25">
      <c r="D782" s="226"/>
    </row>
    <row r="783" spans="4:4" ht="15" customHeight="1" x14ac:dyDescent="0.25">
      <c r="D783" s="226"/>
    </row>
    <row r="784" spans="4:4" ht="15" customHeight="1" x14ac:dyDescent="0.25">
      <c r="D784" s="226"/>
    </row>
    <row r="785" spans="4:4" ht="15" customHeight="1" x14ac:dyDescent="0.25">
      <c r="D785" s="226"/>
    </row>
    <row r="786" spans="4:4" ht="15" customHeight="1" x14ac:dyDescent="0.25">
      <c r="D786" s="226"/>
    </row>
    <row r="787" spans="4:4" ht="15" customHeight="1" x14ac:dyDescent="0.25">
      <c r="D787" s="226"/>
    </row>
    <row r="788" spans="4:4" ht="15" customHeight="1" x14ac:dyDescent="0.25">
      <c r="D788" s="226"/>
    </row>
    <row r="789" spans="4:4" ht="15" customHeight="1" x14ac:dyDescent="0.25">
      <c r="D789" s="226"/>
    </row>
    <row r="790" spans="4:4" ht="15" customHeight="1" x14ac:dyDescent="0.25">
      <c r="D790" s="226"/>
    </row>
    <row r="791" spans="4:4" ht="15" customHeight="1" x14ac:dyDescent="0.25">
      <c r="D791" s="226"/>
    </row>
    <row r="792" spans="4:4" ht="15" customHeight="1" x14ac:dyDescent="0.25">
      <c r="D792" s="226"/>
    </row>
    <row r="793" spans="4:4" ht="15" customHeight="1" x14ac:dyDescent="0.25">
      <c r="D793" s="226"/>
    </row>
    <row r="794" spans="4:4" ht="15" customHeight="1" x14ac:dyDescent="0.25">
      <c r="D794" s="226"/>
    </row>
    <row r="795" spans="4:4" ht="15" customHeight="1" x14ac:dyDescent="0.25">
      <c r="D795" s="226"/>
    </row>
    <row r="796" spans="4:4" ht="15" customHeight="1" x14ac:dyDescent="0.25">
      <c r="D796" s="226"/>
    </row>
    <row r="797" spans="4:4" ht="15" customHeight="1" x14ac:dyDescent="0.25">
      <c r="D797" s="226"/>
    </row>
    <row r="798" spans="4:4" ht="15" customHeight="1" x14ac:dyDescent="0.25">
      <c r="D798" s="226"/>
    </row>
    <row r="799" spans="4:4" ht="15" customHeight="1" x14ac:dyDescent="0.25">
      <c r="D799" s="226"/>
    </row>
    <row r="800" spans="4:4" ht="15" customHeight="1" x14ac:dyDescent="0.25">
      <c r="D800" s="226"/>
    </row>
    <row r="801" spans="4:4" ht="15" customHeight="1" x14ac:dyDescent="0.25">
      <c r="D801" s="226"/>
    </row>
    <row r="802" spans="4:4" ht="15" customHeight="1" x14ac:dyDescent="0.25">
      <c r="D802" s="226"/>
    </row>
    <row r="803" spans="4:4" ht="15" customHeight="1" x14ac:dyDescent="0.25">
      <c r="D803" s="226"/>
    </row>
    <row r="804" spans="4:4" ht="15" customHeight="1" x14ac:dyDescent="0.25">
      <c r="D804" s="226"/>
    </row>
    <row r="805" spans="4:4" ht="15" customHeight="1" x14ac:dyDescent="0.25">
      <c r="D805" s="226"/>
    </row>
    <row r="806" spans="4:4" ht="15" customHeight="1" x14ac:dyDescent="0.25">
      <c r="D806" s="226"/>
    </row>
    <row r="807" spans="4:4" ht="15" customHeight="1" x14ac:dyDescent="0.25">
      <c r="D807" s="226"/>
    </row>
    <row r="808" spans="4:4" ht="15" customHeight="1" x14ac:dyDescent="0.25">
      <c r="D808" s="226"/>
    </row>
    <row r="809" spans="4:4" ht="15" customHeight="1" x14ac:dyDescent="0.25">
      <c r="D809" s="226"/>
    </row>
    <row r="810" spans="4:4" ht="15" customHeight="1" x14ac:dyDescent="0.25">
      <c r="D810" s="226"/>
    </row>
    <row r="811" spans="4:4" ht="15" customHeight="1" x14ac:dyDescent="0.25">
      <c r="D811" s="226"/>
    </row>
    <row r="812" spans="4:4" ht="15" customHeight="1" x14ac:dyDescent="0.25">
      <c r="D812" s="226"/>
    </row>
    <row r="813" spans="4:4" ht="15" customHeight="1" x14ac:dyDescent="0.25">
      <c r="D813" s="226"/>
    </row>
    <row r="814" spans="4:4" ht="15" customHeight="1" x14ac:dyDescent="0.25">
      <c r="D814" s="226"/>
    </row>
    <row r="815" spans="4:4" ht="15" customHeight="1" x14ac:dyDescent="0.25">
      <c r="D815" s="226"/>
    </row>
    <row r="816" spans="4:4" ht="15" customHeight="1" x14ac:dyDescent="0.25">
      <c r="D816" s="226"/>
    </row>
    <row r="817" spans="4:4" ht="15" customHeight="1" x14ac:dyDescent="0.25">
      <c r="D817" s="226"/>
    </row>
    <row r="818" spans="4:4" ht="15" customHeight="1" x14ac:dyDescent="0.25">
      <c r="D818" s="226"/>
    </row>
    <row r="819" spans="4:4" ht="15" customHeight="1" x14ac:dyDescent="0.25">
      <c r="D819" s="226"/>
    </row>
    <row r="820" spans="4:4" ht="15" customHeight="1" x14ac:dyDescent="0.25">
      <c r="D820" s="226"/>
    </row>
    <row r="821" spans="4:4" ht="15" customHeight="1" x14ac:dyDescent="0.25">
      <c r="D821" s="226"/>
    </row>
    <row r="822" spans="4:4" ht="15" customHeight="1" x14ac:dyDescent="0.25">
      <c r="D822" s="226"/>
    </row>
    <row r="823" spans="4:4" ht="15" customHeight="1" x14ac:dyDescent="0.25">
      <c r="D823" s="226"/>
    </row>
    <row r="824" spans="4:4" ht="15" customHeight="1" x14ac:dyDescent="0.25">
      <c r="D824" s="226"/>
    </row>
    <row r="825" spans="4:4" ht="15" customHeight="1" x14ac:dyDescent="0.25">
      <c r="D825" s="226"/>
    </row>
    <row r="826" spans="4:4" ht="15" customHeight="1" x14ac:dyDescent="0.25">
      <c r="D826" s="226"/>
    </row>
    <row r="827" spans="4:4" ht="15" customHeight="1" x14ac:dyDescent="0.25">
      <c r="D827" s="226"/>
    </row>
    <row r="828" spans="4:4" ht="15" customHeight="1" x14ac:dyDescent="0.25">
      <c r="D828" s="226"/>
    </row>
    <row r="829" spans="4:4" ht="15" customHeight="1" x14ac:dyDescent="0.25">
      <c r="D829" s="226"/>
    </row>
    <row r="830" spans="4:4" ht="15" customHeight="1" x14ac:dyDescent="0.25">
      <c r="D830" s="226"/>
    </row>
    <row r="831" spans="4:4" ht="15" customHeight="1" x14ac:dyDescent="0.25">
      <c r="D831" s="226"/>
    </row>
    <row r="832" spans="4:4" ht="15" customHeight="1" x14ac:dyDescent="0.25">
      <c r="D832" s="226"/>
    </row>
    <row r="833" spans="4:4" ht="15" customHeight="1" x14ac:dyDescent="0.25">
      <c r="D833" s="226"/>
    </row>
    <row r="834" spans="4:4" ht="15" customHeight="1" x14ac:dyDescent="0.25">
      <c r="D834" s="226"/>
    </row>
    <row r="835" spans="4:4" ht="15" customHeight="1" x14ac:dyDescent="0.25">
      <c r="D835" s="226"/>
    </row>
    <row r="836" spans="4:4" ht="15" customHeight="1" x14ac:dyDescent="0.25">
      <c r="D836" s="226"/>
    </row>
    <row r="837" spans="4:4" ht="15" customHeight="1" x14ac:dyDescent="0.25">
      <c r="D837" s="226"/>
    </row>
    <row r="838" spans="4:4" ht="15" customHeight="1" x14ac:dyDescent="0.25">
      <c r="D838" s="226"/>
    </row>
    <row r="839" spans="4:4" ht="15" customHeight="1" x14ac:dyDescent="0.25">
      <c r="D839" s="226"/>
    </row>
    <row r="840" spans="4:4" ht="15" customHeight="1" x14ac:dyDescent="0.25">
      <c r="D840" s="226"/>
    </row>
    <row r="841" spans="4:4" ht="15" customHeight="1" x14ac:dyDescent="0.25">
      <c r="D841" s="226"/>
    </row>
    <row r="842" spans="4:4" ht="15" customHeight="1" x14ac:dyDescent="0.25">
      <c r="D842" s="226"/>
    </row>
    <row r="843" spans="4:4" ht="15" customHeight="1" x14ac:dyDescent="0.25">
      <c r="D843" s="226"/>
    </row>
    <row r="844" spans="4:4" ht="15" customHeight="1" x14ac:dyDescent="0.25">
      <c r="D844" s="226"/>
    </row>
    <row r="845" spans="4:4" ht="15" customHeight="1" x14ac:dyDescent="0.25">
      <c r="D845" s="226"/>
    </row>
    <row r="846" spans="4:4" ht="15" customHeight="1" x14ac:dyDescent="0.25">
      <c r="D846" s="226"/>
    </row>
    <row r="847" spans="4:4" ht="15" customHeight="1" x14ac:dyDescent="0.25">
      <c r="D847" s="226"/>
    </row>
    <row r="848" spans="4:4" ht="15" customHeight="1" x14ac:dyDescent="0.25">
      <c r="D848" s="226"/>
    </row>
    <row r="849" spans="4:4" ht="15" customHeight="1" x14ac:dyDescent="0.25">
      <c r="D849" s="226"/>
    </row>
    <row r="850" spans="4:4" ht="15" customHeight="1" x14ac:dyDescent="0.25">
      <c r="D850" s="226"/>
    </row>
    <row r="851" spans="4:4" ht="15" customHeight="1" x14ac:dyDescent="0.25">
      <c r="D851" s="226"/>
    </row>
    <row r="852" spans="4:4" ht="15" customHeight="1" x14ac:dyDescent="0.25">
      <c r="D852" s="226"/>
    </row>
    <row r="853" spans="4:4" ht="15" customHeight="1" x14ac:dyDescent="0.25">
      <c r="D853" s="226"/>
    </row>
    <row r="854" spans="4:4" ht="15" customHeight="1" x14ac:dyDescent="0.25">
      <c r="D854" s="226"/>
    </row>
    <row r="855" spans="4:4" ht="15" customHeight="1" x14ac:dyDescent="0.25">
      <c r="D855" s="226"/>
    </row>
    <row r="856" spans="4:4" ht="15" customHeight="1" x14ac:dyDescent="0.25">
      <c r="D856" s="226"/>
    </row>
    <row r="857" spans="4:4" ht="15" customHeight="1" x14ac:dyDescent="0.25">
      <c r="D857" s="226"/>
    </row>
    <row r="858" spans="4:4" ht="15" customHeight="1" x14ac:dyDescent="0.25">
      <c r="D858" s="226"/>
    </row>
    <row r="859" spans="4:4" ht="15" customHeight="1" x14ac:dyDescent="0.25">
      <c r="D859" s="226"/>
    </row>
    <row r="860" spans="4:4" ht="15" customHeight="1" x14ac:dyDescent="0.25">
      <c r="D860" s="226"/>
    </row>
    <row r="861" spans="4:4" ht="15" customHeight="1" x14ac:dyDescent="0.25">
      <c r="D861" s="226"/>
    </row>
    <row r="862" spans="4:4" ht="15" customHeight="1" x14ac:dyDescent="0.25">
      <c r="D862" s="226"/>
    </row>
    <row r="863" spans="4:4" ht="15" customHeight="1" x14ac:dyDescent="0.25">
      <c r="D863" s="226"/>
    </row>
    <row r="864" spans="4:4" ht="15" customHeight="1" x14ac:dyDescent="0.25">
      <c r="D864" s="226"/>
    </row>
    <row r="865" spans="4:4" ht="15" customHeight="1" x14ac:dyDescent="0.25">
      <c r="D865" s="226"/>
    </row>
    <row r="866" spans="4:4" ht="15" customHeight="1" x14ac:dyDescent="0.25">
      <c r="D866" s="226"/>
    </row>
    <row r="867" spans="4:4" ht="15" customHeight="1" x14ac:dyDescent="0.25">
      <c r="D867" s="226"/>
    </row>
    <row r="868" spans="4:4" ht="15" customHeight="1" x14ac:dyDescent="0.25">
      <c r="D868" s="226"/>
    </row>
    <row r="869" spans="4:4" ht="15" customHeight="1" x14ac:dyDescent="0.25">
      <c r="D869" s="226"/>
    </row>
    <row r="870" spans="4:4" ht="15" customHeight="1" x14ac:dyDescent="0.25">
      <c r="D870" s="226"/>
    </row>
    <row r="871" spans="4:4" ht="15" customHeight="1" x14ac:dyDescent="0.25">
      <c r="D871" s="226"/>
    </row>
    <row r="872" spans="4:4" ht="15" customHeight="1" x14ac:dyDescent="0.25">
      <c r="D872" s="226"/>
    </row>
    <row r="873" spans="4:4" ht="15" customHeight="1" x14ac:dyDescent="0.25">
      <c r="D873" s="226"/>
    </row>
    <row r="874" spans="4:4" ht="15" customHeight="1" x14ac:dyDescent="0.25">
      <c r="D874" s="226"/>
    </row>
    <row r="875" spans="4:4" ht="15" customHeight="1" x14ac:dyDescent="0.25">
      <c r="D875" s="226"/>
    </row>
    <row r="876" spans="4:4" ht="15" customHeight="1" x14ac:dyDescent="0.25">
      <c r="D876" s="226"/>
    </row>
    <row r="877" spans="4:4" ht="15" customHeight="1" x14ac:dyDescent="0.25">
      <c r="D877" s="226"/>
    </row>
    <row r="878" spans="4:4" ht="15" customHeight="1" x14ac:dyDescent="0.25">
      <c r="D878" s="226"/>
    </row>
    <row r="879" spans="4:4" ht="15" customHeight="1" x14ac:dyDescent="0.25">
      <c r="D879" s="226"/>
    </row>
    <row r="880" spans="4:4" ht="15" customHeight="1" x14ac:dyDescent="0.25">
      <c r="D880" s="226"/>
    </row>
    <row r="881" spans="4:4" ht="15" customHeight="1" x14ac:dyDescent="0.25">
      <c r="D881" s="226"/>
    </row>
    <row r="882" spans="4:4" ht="15" customHeight="1" x14ac:dyDescent="0.25">
      <c r="D882" s="226"/>
    </row>
    <row r="883" spans="4:4" ht="15" customHeight="1" x14ac:dyDescent="0.25">
      <c r="D883" s="226"/>
    </row>
    <row r="884" spans="4:4" ht="15" customHeight="1" x14ac:dyDescent="0.25">
      <c r="D884" s="226"/>
    </row>
    <row r="885" spans="4:4" ht="15" customHeight="1" x14ac:dyDescent="0.25">
      <c r="D885" s="226"/>
    </row>
    <row r="886" spans="4:4" ht="15" customHeight="1" x14ac:dyDescent="0.25">
      <c r="D886" s="226"/>
    </row>
    <row r="887" spans="4:4" ht="15" customHeight="1" x14ac:dyDescent="0.25">
      <c r="D887" s="226"/>
    </row>
    <row r="888" spans="4:4" ht="15" customHeight="1" x14ac:dyDescent="0.25">
      <c r="D888" s="226"/>
    </row>
    <row r="889" spans="4:4" ht="15" customHeight="1" x14ac:dyDescent="0.25">
      <c r="D889" s="226"/>
    </row>
    <row r="890" spans="4:4" ht="15" customHeight="1" x14ac:dyDescent="0.25">
      <c r="D890" s="226"/>
    </row>
    <row r="891" spans="4:4" ht="15" customHeight="1" x14ac:dyDescent="0.25">
      <c r="D891" s="226"/>
    </row>
    <row r="892" spans="4:4" ht="15" customHeight="1" x14ac:dyDescent="0.25">
      <c r="D892" s="226"/>
    </row>
    <row r="893" spans="4:4" ht="15" customHeight="1" x14ac:dyDescent="0.25">
      <c r="D893" s="226"/>
    </row>
    <row r="894" spans="4:4" ht="15" customHeight="1" x14ac:dyDescent="0.25">
      <c r="D894" s="226"/>
    </row>
    <row r="895" spans="4:4" ht="15" customHeight="1" x14ac:dyDescent="0.25">
      <c r="D895" s="226"/>
    </row>
    <row r="896" spans="4:4" ht="15" customHeight="1" x14ac:dyDescent="0.25">
      <c r="D896" s="226"/>
    </row>
    <row r="897" spans="4:4" ht="15" customHeight="1" x14ac:dyDescent="0.25">
      <c r="D897" s="226"/>
    </row>
    <row r="898" spans="4:4" ht="15" customHeight="1" x14ac:dyDescent="0.25">
      <c r="D898" s="226"/>
    </row>
    <row r="899" spans="4:4" ht="15" customHeight="1" x14ac:dyDescent="0.25">
      <c r="D899" s="226"/>
    </row>
    <row r="900" spans="4:4" ht="15" customHeight="1" x14ac:dyDescent="0.25">
      <c r="D900" s="226"/>
    </row>
    <row r="901" spans="4:4" ht="15" customHeight="1" x14ac:dyDescent="0.25">
      <c r="D901" s="226"/>
    </row>
    <row r="902" spans="4:4" ht="15" customHeight="1" x14ac:dyDescent="0.25">
      <c r="D902" s="226"/>
    </row>
    <row r="903" spans="4:4" ht="15" customHeight="1" x14ac:dyDescent="0.25">
      <c r="D903" s="226"/>
    </row>
    <row r="904" spans="4:4" ht="15" customHeight="1" x14ac:dyDescent="0.25">
      <c r="D904" s="226"/>
    </row>
    <row r="905" spans="4:4" ht="15" customHeight="1" x14ac:dyDescent="0.25">
      <c r="D905" s="226"/>
    </row>
    <row r="906" spans="4:4" ht="15" customHeight="1" x14ac:dyDescent="0.25">
      <c r="D906" s="226"/>
    </row>
    <row r="907" spans="4:4" ht="15" customHeight="1" x14ac:dyDescent="0.25">
      <c r="D907" s="226"/>
    </row>
    <row r="908" spans="4:4" ht="15" customHeight="1" x14ac:dyDescent="0.25">
      <c r="D908" s="226"/>
    </row>
    <row r="909" spans="4:4" ht="15" customHeight="1" x14ac:dyDescent="0.25">
      <c r="D909" s="226"/>
    </row>
    <row r="910" spans="4:4" ht="15" customHeight="1" x14ac:dyDescent="0.25">
      <c r="D910" s="226"/>
    </row>
    <row r="911" spans="4:4" ht="15" customHeight="1" x14ac:dyDescent="0.25">
      <c r="D911" s="226"/>
    </row>
    <row r="912" spans="4:4" ht="15" customHeight="1" x14ac:dyDescent="0.25">
      <c r="D912" s="226"/>
    </row>
    <row r="913" spans="4:4" ht="15" customHeight="1" x14ac:dyDescent="0.25">
      <c r="D913" s="226"/>
    </row>
    <row r="914" spans="4:4" ht="15" customHeight="1" x14ac:dyDescent="0.25">
      <c r="D914" s="226"/>
    </row>
    <row r="915" spans="4:4" ht="15" customHeight="1" x14ac:dyDescent="0.25">
      <c r="D915" s="226"/>
    </row>
    <row r="916" spans="4:4" ht="15" customHeight="1" x14ac:dyDescent="0.25">
      <c r="D916" s="226"/>
    </row>
    <row r="917" spans="4:4" ht="15" customHeight="1" x14ac:dyDescent="0.25">
      <c r="D917" s="226"/>
    </row>
    <row r="918" spans="4:4" ht="15" customHeight="1" x14ac:dyDescent="0.25">
      <c r="D918" s="226"/>
    </row>
    <row r="919" spans="4:4" ht="15" customHeight="1" x14ac:dyDescent="0.25">
      <c r="D919" s="226"/>
    </row>
    <row r="920" spans="4:4" ht="15" customHeight="1" x14ac:dyDescent="0.25">
      <c r="D920" s="226"/>
    </row>
    <row r="921" spans="4:4" ht="15" customHeight="1" x14ac:dyDescent="0.25">
      <c r="D921" s="226"/>
    </row>
    <row r="922" spans="4:4" ht="15" customHeight="1" x14ac:dyDescent="0.25">
      <c r="D922" s="226"/>
    </row>
    <row r="923" spans="4:4" ht="15" customHeight="1" x14ac:dyDescent="0.25">
      <c r="D923" s="226"/>
    </row>
    <row r="924" spans="4:4" ht="15" customHeight="1" x14ac:dyDescent="0.25">
      <c r="D924" s="226"/>
    </row>
    <row r="925" spans="4:4" ht="15" customHeight="1" x14ac:dyDescent="0.25">
      <c r="D925" s="226"/>
    </row>
    <row r="926" spans="4:4" ht="15" customHeight="1" x14ac:dyDescent="0.25">
      <c r="D926" s="226"/>
    </row>
    <row r="927" spans="4:4" ht="15" customHeight="1" x14ac:dyDescent="0.25">
      <c r="D927" s="226"/>
    </row>
    <row r="928" spans="4:4" ht="15" customHeight="1" x14ac:dyDescent="0.25">
      <c r="D928" s="226"/>
    </row>
    <row r="929" spans="4:4" ht="15" customHeight="1" x14ac:dyDescent="0.25">
      <c r="D929" s="226"/>
    </row>
    <row r="930" spans="4:4" ht="15" customHeight="1" x14ac:dyDescent="0.25">
      <c r="D930" s="226"/>
    </row>
    <row r="931" spans="4:4" ht="15" customHeight="1" x14ac:dyDescent="0.25">
      <c r="D931" s="226"/>
    </row>
    <row r="932" spans="4:4" ht="15" customHeight="1" x14ac:dyDescent="0.25">
      <c r="D932" s="226"/>
    </row>
    <row r="933" spans="4:4" ht="15" customHeight="1" x14ac:dyDescent="0.25">
      <c r="D933" s="226"/>
    </row>
    <row r="934" spans="4:4" ht="15" customHeight="1" x14ac:dyDescent="0.25">
      <c r="D934" s="226"/>
    </row>
    <row r="935" spans="4:4" ht="15" customHeight="1" x14ac:dyDescent="0.25">
      <c r="D935" s="226"/>
    </row>
    <row r="936" spans="4:4" ht="15" customHeight="1" x14ac:dyDescent="0.25">
      <c r="D936" s="226"/>
    </row>
    <row r="937" spans="4:4" ht="15" customHeight="1" x14ac:dyDescent="0.25">
      <c r="D937" s="226"/>
    </row>
    <row r="938" spans="4:4" ht="15" customHeight="1" x14ac:dyDescent="0.25">
      <c r="D938" s="226"/>
    </row>
    <row r="939" spans="4:4" ht="15" customHeight="1" x14ac:dyDescent="0.25">
      <c r="D939" s="226"/>
    </row>
    <row r="940" spans="4:4" ht="15" customHeight="1" x14ac:dyDescent="0.25">
      <c r="D940" s="226"/>
    </row>
    <row r="941" spans="4:4" ht="15" customHeight="1" x14ac:dyDescent="0.25">
      <c r="D941" s="226"/>
    </row>
    <row r="942" spans="4:4" ht="15" customHeight="1" x14ac:dyDescent="0.25">
      <c r="D942" s="226"/>
    </row>
    <row r="943" spans="4:4" ht="15" customHeight="1" x14ac:dyDescent="0.25">
      <c r="D943" s="226"/>
    </row>
    <row r="944" spans="4:4" ht="15" customHeight="1" x14ac:dyDescent="0.25">
      <c r="D944" s="226"/>
    </row>
    <row r="945" spans="4:4" ht="15" customHeight="1" x14ac:dyDescent="0.25">
      <c r="D945" s="226"/>
    </row>
    <row r="946" spans="4:4" ht="15" customHeight="1" x14ac:dyDescent="0.25">
      <c r="D946" s="226"/>
    </row>
    <row r="947" spans="4:4" ht="15" customHeight="1" x14ac:dyDescent="0.25">
      <c r="D947" s="226"/>
    </row>
    <row r="948" spans="4:4" ht="15" customHeight="1" x14ac:dyDescent="0.25">
      <c r="D948" s="226"/>
    </row>
    <row r="949" spans="4:4" ht="15" customHeight="1" x14ac:dyDescent="0.25">
      <c r="D949" s="226"/>
    </row>
    <row r="950" spans="4:4" ht="15" customHeight="1" x14ac:dyDescent="0.25">
      <c r="D950" s="226"/>
    </row>
    <row r="951" spans="4:4" ht="15" customHeight="1" x14ac:dyDescent="0.25">
      <c r="D951" s="226"/>
    </row>
    <row r="952" spans="4:4" ht="15" customHeight="1" x14ac:dyDescent="0.25">
      <c r="D952" s="226"/>
    </row>
    <row r="953" spans="4:4" ht="15" customHeight="1" x14ac:dyDescent="0.25">
      <c r="D953" s="226"/>
    </row>
    <row r="954" spans="4:4" ht="15" customHeight="1" x14ac:dyDescent="0.25">
      <c r="D954" s="226"/>
    </row>
    <row r="955" spans="4:4" ht="15" customHeight="1" x14ac:dyDescent="0.25">
      <c r="D955" s="226"/>
    </row>
    <row r="956" spans="4:4" ht="15" customHeight="1" x14ac:dyDescent="0.25">
      <c r="D956" s="226"/>
    </row>
    <row r="957" spans="4:4" ht="15" customHeight="1" x14ac:dyDescent="0.25">
      <c r="D957" s="226"/>
    </row>
    <row r="958" spans="4:4" ht="15" customHeight="1" x14ac:dyDescent="0.25">
      <c r="D958" s="226"/>
    </row>
    <row r="959" spans="4:4" ht="15" customHeight="1" x14ac:dyDescent="0.25">
      <c r="D959" s="226"/>
    </row>
    <row r="960" spans="4:4" ht="15" customHeight="1" x14ac:dyDescent="0.25">
      <c r="D960" s="226"/>
    </row>
    <row r="961" spans="4:4" ht="15" customHeight="1" x14ac:dyDescent="0.25">
      <c r="D961" s="226"/>
    </row>
    <row r="962" spans="4:4" ht="15" customHeight="1" x14ac:dyDescent="0.25">
      <c r="D962" s="226"/>
    </row>
    <row r="963" spans="4:4" ht="15" customHeight="1" x14ac:dyDescent="0.25">
      <c r="D963" s="226"/>
    </row>
    <row r="964" spans="4:4" ht="15" customHeight="1" x14ac:dyDescent="0.25">
      <c r="D964" s="226"/>
    </row>
    <row r="965" spans="4:4" ht="15" customHeight="1" x14ac:dyDescent="0.25">
      <c r="D965" s="226"/>
    </row>
    <row r="966" spans="4:4" ht="15" customHeight="1" x14ac:dyDescent="0.25">
      <c r="D966" s="226"/>
    </row>
    <row r="967" spans="4:4" ht="15" customHeight="1" x14ac:dyDescent="0.25">
      <c r="D967" s="226"/>
    </row>
    <row r="968" spans="4:4" ht="15" customHeight="1" x14ac:dyDescent="0.25">
      <c r="D968" s="226"/>
    </row>
    <row r="969" spans="4:4" ht="15" customHeight="1" x14ac:dyDescent="0.25">
      <c r="D969" s="226"/>
    </row>
    <row r="970" spans="4:4" ht="15" customHeight="1" x14ac:dyDescent="0.25">
      <c r="D970" s="226"/>
    </row>
    <row r="971" spans="4:4" ht="15" customHeight="1" x14ac:dyDescent="0.25">
      <c r="D971" s="226"/>
    </row>
    <row r="972" spans="4:4" ht="15" customHeight="1" x14ac:dyDescent="0.25">
      <c r="D972" s="226"/>
    </row>
    <row r="973" spans="4:4" ht="15" customHeight="1" x14ac:dyDescent="0.25">
      <c r="D973" s="226"/>
    </row>
    <row r="974" spans="4:4" ht="15" customHeight="1" x14ac:dyDescent="0.25">
      <c r="D974" s="226"/>
    </row>
    <row r="975" spans="4:4" ht="15" customHeight="1" x14ac:dyDescent="0.25">
      <c r="D975" s="226"/>
    </row>
    <row r="976" spans="4:4" ht="15" customHeight="1" x14ac:dyDescent="0.25">
      <c r="D976" s="226"/>
    </row>
    <row r="977" spans="4:4" ht="15" customHeight="1" x14ac:dyDescent="0.25">
      <c r="D977" s="226"/>
    </row>
    <row r="978" spans="4:4" ht="15" customHeight="1" x14ac:dyDescent="0.25">
      <c r="D978" s="226"/>
    </row>
    <row r="979" spans="4:4" ht="15" customHeight="1" x14ac:dyDescent="0.25">
      <c r="D979" s="226"/>
    </row>
    <row r="980" spans="4:4" ht="15" customHeight="1" x14ac:dyDescent="0.25">
      <c r="D980" s="226"/>
    </row>
    <row r="981" spans="4:4" ht="15" customHeight="1" x14ac:dyDescent="0.25">
      <c r="D981" s="226"/>
    </row>
    <row r="982" spans="4:4" ht="15" customHeight="1" x14ac:dyDescent="0.25">
      <c r="D982" s="226"/>
    </row>
    <row r="983" spans="4:4" ht="15" customHeight="1" x14ac:dyDescent="0.25">
      <c r="D983" s="226"/>
    </row>
    <row r="984" spans="4:4" ht="15" customHeight="1" x14ac:dyDescent="0.25">
      <c r="D984" s="226"/>
    </row>
    <row r="985" spans="4:4" ht="15" customHeight="1" x14ac:dyDescent="0.25">
      <c r="D985" s="226"/>
    </row>
    <row r="986" spans="4:4" ht="15" customHeight="1" x14ac:dyDescent="0.25">
      <c r="D986" s="226"/>
    </row>
    <row r="987" spans="4:4" ht="15" customHeight="1" x14ac:dyDescent="0.25">
      <c r="D987" s="226"/>
    </row>
    <row r="988" spans="4:4" ht="15" customHeight="1" x14ac:dyDescent="0.25">
      <c r="D988" s="226"/>
    </row>
    <row r="989" spans="4:4" ht="15" customHeight="1" x14ac:dyDescent="0.25">
      <c r="D989" s="226"/>
    </row>
    <row r="990" spans="4:4" ht="15" customHeight="1" x14ac:dyDescent="0.25">
      <c r="D990" s="226"/>
    </row>
    <row r="991" spans="4:4" ht="15" customHeight="1" x14ac:dyDescent="0.25">
      <c r="D991" s="226"/>
    </row>
    <row r="992" spans="4:4" ht="15" customHeight="1" x14ac:dyDescent="0.25">
      <c r="D992" s="226"/>
    </row>
    <row r="993" spans="4:4" ht="15" customHeight="1" x14ac:dyDescent="0.25">
      <c r="D993" s="226"/>
    </row>
    <row r="994" spans="4:4" ht="15" customHeight="1" x14ac:dyDescent="0.25">
      <c r="D994" s="226"/>
    </row>
    <row r="995" spans="4:4" ht="15" customHeight="1" x14ac:dyDescent="0.25">
      <c r="D995" s="226"/>
    </row>
    <row r="996" spans="4:4" ht="15" customHeight="1" x14ac:dyDescent="0.25">
      <c r="D996" s="226"/>
    </row>
    <row r="997" spans="4:4" ht="15" customHeight="1" x14ac:dyDescent="0.25">
      <c r="D997" s="226"/>
    </row>
    <row r="998" spans="4:4" ht="15" customHeight="1" x14ac:dyDescent="0.25">
      <c r="D998" s="226"/>
    </row>
    <row r="999" spans="4:4" ht="15" customHeight="1" x14ac:dyDescent="0.25">
      <c r="D999" s="226"/>
    </row>
    <row r="1000" spans="4:4" ht="15" customHeight="1" x14ac:dyDescent="0.25">
      <c r="D1000" s="226"/>
    </row>
    <row r="1001" spans="4:4" ht="15" customHeight="1" x14ac:dyDescent="0.25">
      <c r="D1001" s="226"/>
    </row>
    <row r="1002" spans="4:4" ht="15" customHeight="1" x14ac:dyDescent="0.25">
      <c r="D1002" s="226"/>
    </row>
    <row r="1003" spans="4:4" ht="15" customHeight="1" x14ac:dyDescent="0.25">
      <c r="D1003" s="226"/>
    </row>
    <row r="1004" spans="4:4" ht="15" customHeight="1" x14ac:dyDescent="0.25">
      <c r="D1004" s="226"/>
    </row>
    <row r="1005" spans="4:4" ht="15" customHeight="1" x14ac:dyDescent="0.25">
      <c r="D1005" s="226"/>
    </row>
    <row r="1006" spans="4:4" ht="15" customHeight="1" x14ac:dyDescent="0.25">
      <c r="D1006" s="226"/>
    </row>
    <row r="1007" spans="4:4" ht="15" customHeight="1" x14ac:dyDescent="0.25">
      <c r="D1007" s="226"/>
    </row>
    <row r="1008" spans="4:4" ht="15" customHeight="1" x14ac:dyDescent="0.25">
      <c r="D1008" s="226"/>
    </row>
    <row r="1009" spans="4:4" ht="15" customHeight="1" x14ac:dyDescent="0.25">
      <c r="D1009" s="226"/>
    </row>
    <row r="1010" spans="4:4" ht="15" customHeight="1" x14ac:dyDescent="0.25">
      <c r="D1010" s="226"/>
    </row>
    <row r="1011" spans="4:4" ht="15" customHeight="1" x14ac:dyDescent="0.25">
      <c r="D1011" s="226"/>
    </row>
    <row r="1012" spans="4:4" ht="15" customHeight="1" x14ac:dyDescent="0.25">
      <c r="D1012" s="226"/>
    </row>
    <row r="1013" spans="4:4" ht="15" customHeight="1" x14ac:dyDescent="0.25">
      <c r="D1013" s="226"/>
    </row>
    <row r="1014" spans="4:4" ht="15" customHeight="1" x14ac:dyDescent="0.25">
      <c r="D1014" s="226"/>
    </row>
    <row r="1015" spans="4:4" ht="15" customHeight="1" x14ac:dyDescent="0.25">
      <c r="D1015" s="226"/>
    </row>
    <row r="1016" spans="4:4" ht="15" customHeight="1" x14ac:dyDescent="0.25">
      <c r="D1016" s="226"/>
    </row>
    <row r="1017" spans="4:4" ht="15" customHeight="1" x14ac:dyDescent="0.25">
      <c r="D1017" s="226"/>
    </row>
    <row r="1018" spans="4:4" ht="15" customHeight="1" x14ac:dyDescent="0.25">
      <c r="D1018" s="226"/>
    </row>
    <row r="1019" spans="4:4" ht="15" customHeight="1" x14ac:dyDescent="0.25">
      <c r="D1019" s="226"/>
    </row>
    <row r="1020" spans="4:4" ht="15" customHeight="1" x14ac:dyDescent="0.25">
      <c r="D1020" s="226"/>
    </row>
    <row r="1021" spans="4:4" ht="15" customHeight="1" x14ac:dyDescent="0.25">
      <c r="D1021" s="226"/>
    </row>
    <row r="1022" spans="4:4" ht="15" customHeight="1" x14ac:dyDescent="0.25">
      <c r="D1022" s="226"/>
    </row>
    <row r="1023" spans="4:4" ht="15" customHeight="1" x14ac:dyDescent="0.25">
      <c r="D1023" s="226"/>
    </row>
    <row r="1024" spans="4:4" ht="15" customHeight="1" x14ac:dyDescent="0.25">
      <c r="D1024" s="226"/>
    </row>
    <row r="1025" spans="4:4" ht="15" customHeight="1" x14ac:dyDescent="0.25">
      <c r="D1025" s="226"/>
    </row>
    <row r="1026" spans="4:4" ht="15" customHeight="1" x14ac:dyDescent="0.25">
      <c r="D1026" s="226"/>
    </row>
    <row r="1027" spans="4:4" ht="15" customHeight="1" x14ac:dyDescent="0.25">
      <c r="D1027" s="226"/>
    </row>
    <row r="1028" spans="4:4" ht="15" customHeight="1" x14ac:dyDescent="0.25">
      <c r="D1028" s="226"/>
    </row>
    <row r="1029" spans="4:4" ht="15" customHeight="1" x14ac:dyDescent="0.25">
      <c r="D1029" s="226"/>
    </row>
    <row r="1030" spans="4:4" ht="15" customHeight="1" x14ac:dyDescent="0.25">
      <c r="D1030" s="226"/>
    </row>
    <row r="1031" spans="4:4" ht="15" customHeight="1" x14ac:dyDescent="0.25">
      <c r="D1031" s="226"/>
    </row>
    <row r="1032" spans="4:4" ht="15" customHeight="1" x14ac:dyDescent="0.25">
      <c r="D1032" s="226"/>
    </row>
    <row r="1033" spans="4:4" ht="15" customHeight="1" x14ac:dyDescent="0.25">
      <c r="D1033" s="226"/>
    </row>
    <row r="1034" spans="4:4" ht="15" customHeight="1" x14ac:dyDescent="0.25">
      <c r="D1034" s="226"/>
    </row>
    <row r="1035" spans="4:4" ht="15" customHeight="1" x14ac:dyDescent="0.25">
      <c r="D1035" s="226"/>
    </row>
    <row r="1036" spans="4:4" ht="15" customHeight="1" x14ac:dyDescent="0.25">
      <c r="D1036" s="226"/>
    </row>
    <row r="1037" spans="4:4" ht="15" customHeight="1" x14ac:dyDescent="0.25">
      <c r="D1037" s="226"/>
    </row>
    <row r="1038" spans="4:4" ht="15" customHeight="1" x14ac:dyDescent="0.25">
      <c r="D1038" s="226"/>
    </row>
    <row r="1039" spans="4:4" ht="15" customHeight="1" x14ac:dyDescent="0.25">
      <c r="D1039" s="226"/>
    </row>
    <row r="1040" spans="4:4" ht="15" customHeight="1" x14ac:dyDescent="0.25">
      <c r="D1040" s="226"/>
    </row>
    <row r="1041" spans="4:4" ht="15" customHeight="1" x14ac:dyDescent="0.25">
      <c r="D1041" s="226"/>
    </row>
    <row r="1042" spans="4:4" ht="15" customHeight="1" x14ac:dyDescent="0.25">
      <c r="D1042" s="226"/>
    </row>
    <row r="1043" spans="4:4" ht="15" customHeight="1" x14ac:dyDescent="0.25">
      <c r="D1043" s="226"/>
    </row>
    <row r="1044" spans="4:4" ht="15" customHeight="1" x14ac:dyDescent="0.25">
      <c r="D1044" s="226"/>
    </row>
    <row r="1045" spans="4:4" ht="15" customHeight="1" x14ac:dyDescent="0.25">
      <c r="D1045" s="226"/>
    </row>
    <row r="1046" spans="4:4" ht="15" customHeight="1" x14ac:dyDescent="0.25">
      <c r="D1046" s="226"/>
    </row>
    <row r="1047" spans="4:4" ht="15" customHeight="1" x14ac:dyDescent="0.25">
      <c r="D1047" s="226"/>
    </row>
    <row r="1048" spans="4:4" ht="15" customHeight="1" x14ac:dyDescent="0.25">
      <c r="D1048" s="226"/>
    </row>
    <row r="1049" spans="4:4" ht="15" customHeight="1" x14ac:dyDescent="0.25">
      <c r="D1049" s="226"/>
    </row>
    <row r="1050" spans="4:4" ht="15" customHeight="1" x14ac:dyDescent="0.25">
      <c r="D1050" s="226"/>
    </row>
    <row r="1051" spans="4:4" ht="15" customHeight="1" x14ac:dyDescent="0.25">
      <c r="D1051" s="226"/>
    </row>
    <row r="1052" spans="4:4" ht="15" customHeight="1" x14ac:dyDescent="0.25">
      <c r="D1052" s="226"/>
    </row>
    <row r="1053" spans="4:4" ht="15" customHeight="1" x14ac:dyDescent="0.25">
      <c r="D1053" s="226"/>
    </row>
    <row r="1054" spans="4:4" ht="15" customHeight="1" x14ac:dyDescent="0.25">
      <c r="D1054" s="226"/>
    </row>
    <row r="1055" spans="4:4" ht="15" customHeight="1" x14ac:dyDescent="0.25">
      <c r="D1055" s="226"/>
    </row>
    <row r="1056" spans="4:4" ht="15" customHeight="1" x14ac:dyDescent="0.25">
      <c r="D1056" s="226"/>
    </row>
    <row r="1057" spans="4:4" ht="15" customHeight="1" x14ac:dyDescent="0.25">
      <c r="D1057" s="226"/>
    </row>
    <row r="1058" spans="4:4" ht="15" customHeight="1" x14ac:dyDescent="0.25">
      <c r="D1058" s="226"/>
    </row>
    <row r="1059" spans="4:4" ht="15" customHeight="1" x14ac:dyDescent="0.25">
      <c r="D1059" s="226"/>
    </row>
    <row r="1060" spans="4:4" ht="15" customHeight="1" x14ac:dyDescent="0.25">
      <c r="D1060" s="226"/>
    </row>
    <row r="1061" spans="4:4" ht="15" customHeight="1" x14ac:dyDescent="0.25">
      <c r="D1061" s="226"/>
    </row>
    <row r="1062" spans="4:4" ht="15" customHeight="1" x14ac:dyDescent="0.25">
      <c r="D1062" s="226"/>
    </row>
    <row r="1063" spans="4:4" ht="15" customHeight="1" x14ac:dyDescent="0.25">
      <c r="D1063" s="226"/>
    </row>
    <row r="1064" spans="4:4" ht="15" customHeight="1" x14ac:dyDescent="0.25">
      <c r="D1064" s="226"/>
    </row>
    <row r="1065" spans="4:4" ht="15" customHeight="1" x14ac:dyDescent="0.25">
      <c r="D1065" s="226"/>
    </row>
    <row r="1066" spans="4:4" ht="15" customHeight="1" x14ac:dyDescent="0.25">
      <c r="D1066" s="226"/>
    </row>
    <row r="1067" spans="4:4" ht="15" customHeight="1" x14ac:dyDescent="0.25">
      <c r="D1067" s="226"/>
    </row>
    <row r="1068" spans="4:4" ht="15" customHeight="1" x14ac:dyDescent="0.25">
      <c r="D1068" s="226"/>
    </row>
    <row r="1069" spans="4:4" ht="15" customHeight="1" x14ac:dyDescent="0.25">
      <c r="D1069" s="226"/>
    </row>
    <row r="1070" spans="4:4" ht="15" customHeight="1" x14ac:dyDescent="0.25">
      <c r="D1070" s="226"/>
    </row>
    <row r="1071" spans="4:4" ht="15" customHeight="1" x14ac:dyDescent="0.25">
      <c r="D1071" s="226"/>
    </row>
    <row r="1072" spans="4:4" ht="15" customHeight="1" x14ac:dyDescent="0.25">
      <c r="D1072" s="226"/>
    </row>
    <row r="1073" spans="4:4" ht="15" customHeight="1" x14ac:dyDescent="0.25">
      <c r="D1073" s="226"/>
    </row>
    <row r="1074" spans="4:4" ht="15" customHeight="1" x14ac:dyDescent="0.25">
      <c r="D1074" s="226"/>
    </row>
    <row r="1075" spans="4:4" ht="15" customHeight="1" x14ac:dyDescent="0.25">
      <c r="D1075" s="226"/>
    </row>
    <row r="1076" spans="4:4" ht="15" customHeight="1" x14ac:dyDescent="0.25">
      <c r="D1076" s="226"/>
    </row>
    <row r="1077" spans="4:4" ht="15" customHeight="1" x14ac:dyDescent="0.25">
      <c r="D1077" s="226"/>
    </row>
    <row r="1078" spans="4:4" ht="15" customHeight="1" x14ac:dyDescent="0.25">
      <c r="D1078" s="226"/>
    </row>
    <row r="1079" spans="4:4" ht="15" customHeight="1" x14ac:dyDescent="0.25">
      <c r="D1079" s="226"/>
    </row>
    <row r="1080" spans="4:4" ht="15" customHeight="1" x14ac:dyDescent="0.25">
      <c r="D1080" s="226"/>
    </row>
    <row r="1081" spans="4:4" ht="15" customHeight="1" x14ac:dyDescent="0.25">
      <c r="D1081" s="226"/>
    </row>
    <row r="1082" spans="4:4" ht="15" customHeight="1" x14ac:dyDescent="0.25">
      <c r="D1082" s="226"/>
    </row>
    <row r="1083" spans="4:4" ht="15" customHeight="1" x14ac:dyDescent="0.25">
      <c r="D1083" s="226"/>
    </row>
    <row r="1084" spans="4:4" ht="15" customHeight="1" x14ac:dyDescent="0.25">
      <c r="D1084" s="226"/>
    </row>
    <row r="1085" spans="4:4" ht="15" customHeight="1" x14ac:dyDescent="0.25">
      <c r="D1085" s="226"/>
    </row>
    <row r="1086" spans="4:4" ht="15" customHeight="1" x14ac:dyDescent="0.25">
      <c r="D1086" s="226"/>
    </row>
    <row r="1087" spans="4:4" ht="15" customHeight="1" x14ac:dyDescent="0.25">
      <c r="D1087" s="226"/>
    </row>
    <row r="1088" spans="4:4" ht="15" customHeight="1" x14ac:dyDescent="0.25">
      <c r="D1088" s="226"/>
    </row>
    <row r="1089" spans="4:4" ht="15" customHeight="1" x14ac:dyDescent="0.25">
      <c r="D1089" s="226"/>
    </row>
    <row r="1090" spans="4:4" ht="15" customHeight="1" x14ac:dyDescent="0.25">
      <c r="D1090" s="226"/>
    </row>
    <row r="1091" spans="4:4" ht="15" customHeight="1" x14ac:dyDescent="0.25">
      <c r="D1091" s="226"/>
    </row>
    <row r="1092" spans="4:4" ht="15" customHeight="1" x14ac:dyDescent="0.25">
      <c r="D1092" s="226"/>
    </row>
    <row r="1093" spans="4:4" ht="15" customHeight="1" x14ac:dyDescent="0.25">
      <c r="D1093" s="226"/>
    </row>
    <row r="1094" spans="4:4" ht="15" customHeight="1" x14ac:dyDescent="0.25">
      <c r="D1094" s="226"/>
    </row>
    <row r="1095" spans="4:4" ht="15" customHeight="1" x14ac:dyDescent="0.25">
      <c r="D1095" s="226"/>
    </row>
    <row r="1096" spans="4:4" ht="15" customHeight="1" x14ac:dyDescent="0.25">
      <c r="D1096" s="226"/>
    </row>
    <row r="1097" spans="4:4" ht="15" customHeight="1" x14ac:dyDescent="0.25">
      <c r="D1097" s="226"/>
    </row>
    <row r="1098" spans="4:4" ht="15" customHeight="1" x14ac:dyDescent="0.25">
      <c r="D1098" s="226"/>
    </row>
    <row r="1099" spans="4:4" ht="15" customHeight="1" x14ac:dyDescent="0.25">
      <c r="D1099" s="226"/>
    </row>
    <row r="1100" spans="4:4" ht="15" customHeight="1" x14ac:dyDescent="0.25">
      <c r="D1100" s="226"/>
    </row>
    <row r="1101" spans="4:4" ht="15" customHeight="1" x14ac:dyDescent="0.25">
      <c r="D1101" s="226"/>
    </row>
    <row r="1102" spans="4:4" ht="15" customHeight="1" x14ac:dyDescent="0.25">
      <c r="D1102" s="226"/>
    </row>
    <row r="1103" spans="4:4" ht="15" customHeight="1" x14ac:dyDescent="0.25">
      <c r="D1103" s="226"/>
    </row>
    <row r="1104" spans="4:4" ht="15" customHeight="1" x14ac:dyDescent="0.25">
      <c r="D1104" s="226"/>
    </row>
    <row r="1105" spans="4:4" ht="15" customHeight="1" x14ac:dyDescent="0.25">
      <c r="D1105" s="226"/>
    </row>
    <row r="1106" spans="4:4" ht="15" customHeight="1" x14ac:dyDescent="0.25">
      <c r="D1106" s="226"/>
    </row>
    <row r="1107" spans="4:4" ht="15" customHeight="1" x14ac:dyDescent="0.25">
      <c r="D1107" s="226"/>
    </row>
    <row r="1108" spans="4:4" ht="15" customHeight="1" x14ac:dyDescent="0.25">
      <c r="D1108" s="226"/>
    </row>
    <row r="1109" spans="4:4" ht="15" customHeight="1" x14ac:dyDescent="0.25">
      <c r="D1109" s="226"/>
    </row>
    <row r="1110" spans="4:4" ht="15" customHeight="1" x14ac:dyDescent="0.25">
      <c r="D1110" s="226"/>
    </row>
    <row r="1111" spans="4:4" ht="15" customHeight="1" x14ac:dyDescent="0.25">
      <c r="D1111" s="226"/>
    </row>
    <row r="1112" spans="4:4" ht="15" customHeight="1" x14ac:dyDescent="0.25">
      <c r="D1112" s="226"/>
    </row>
    <row r="1113" spans="4:4" ht="15" customHeight="1" x14ac:dyDescent="0.25">
      <c r="D1113" s="226"/>
    </row>
    <row r="1114" spans="4:4" ht="15" customHeight="1" x14ac:dyDescent="0.25">
      <c r="D1114" s="226"/>
    </row>
    <row r="1115" spans="4:4" ht="15" customHeight="1" x14ac:dyDescent="0.25">
      <c r="D1115" s="226"/>
    </row>
    <row r="1116" spans="4:4" ht="15" customHeight="1" x14ac:dyDescent="0.25">
      <c r="D1116" s="226"/>
    </row>
    <row r="1117" spans="4:4" ht="15" customHeight="1" x14ac:dyDescent="0.25">
      <c r="D1117" s="226"/>
    </row>
    <row r="1118" spans="4:4" ht="15" customHeight="1" x14ac:dyDescent="0.25">
      <c r="D1118" s="226"/>
    </row>
    <row r="1119" spans="4:4" ht="15" customHeight="1" x14ac:dyDescent="0.25">
      <c r="D1119" s="226"/>
    </row>
    <row r="1120" spans="4:4" ht="15" customHeight="1" x14ac:dyDescent="0.25">
      <c r="D1120" s="226"/>
    </row>
    <row r="1121" spans="4:4" ht="15" customHeight="1" x14ac:dyDescent="0.25">
      <c r="D1121" s="226"/>
    </row>
    <row r="1122" spans="4:4" ht="15" customHeight="1" x14ac:dyDescent="0.25">
      <c r="D1122" s="226"/>
    </row>
    <row r="1123" spans="4:4" ht="15" customHeight="1" x14ac:dyDescent="0.25">
      <c r="D1123" s="226"/>
    </row>
    <row r="1124" spans="4:4" ht="15" customHeight="1" x14ac:dyDescent="0.25">
      <c r="D1124" s="226"/>
    </row>
    <row r="1125" spans="4:4" ht="15" customHeight="1" x14ac:dyDescent="0.25">
      <c r="D1125" s="226"/>
    </row>
    <row r="1126" spans="4:4" ht="15" customHeight="1" x14ac:dyDescent="0.25">
      <c r="D1126" s="226"/>
    </row>
    <row r="1127" spans="4:4" ht="15" customHeight="1" x14ac:dyDescent="0.25">
      <c r="D1127" s="226"/>
    </row>
    <row r="1128" spans="4:4" ht="15" customHeight="1" x14ac:dyDescent="0.25">
      <c r="D1128" s="226"/>
    </row>
    <row r="1129" spans="4:4" ht="15" customHeight="1" x14ac:dyDescent="0.25">
      <c r="D1129" s="226"/>
    </row>
    <row r="1130" spans="4:4" ht="15" customHeight="1" x14ac:dyDescent="0.25">
      <c r="D1130" s="226"/>
    </row>
    <row r="1131" spans="4:4" ht="15" customHeight="1" x14ac:dyDescent="0.25">
      <c r="D1131" s="226"/>
    </row>
    <row r="1132" spans="4:4" ht="15" customHeight="1" x14ac:dyDescent="0.25">
      <c r="D1132" s="226"/>
    </row>
    <row r="1133" spans="4:4" ht="15" customHeight="1" x14ac:dyDescent="0.25">
      <c r="D1133" s="226"/>
    </row>
    <row r="1134" spans="4:4" ht="15" customHeight="1" x14ac:dyDescent="0.25">
      <c r="D1134" s="226"/>
    </row>
    <row r="1135" spans="4:4" ht="15" customHeight="1" x14ac:dyDescent="0.25">
      <c r="D1135" s="226"/>
    </row>
    <row r="1136" spans="4:4" ht="15" customHeight="1" x14ac:dyDescent="0.25">
      <c r="D1136" s="226"/>
    </row>
    <row r="1137" spans="4:4" ht="15" customHeight="1" x14ac:dyDescent="0.25">
      <c r="D1137" s="226"/>
    </row>
    <row r="1138" spans="4:4" ht="15" customHeight="1" x14ac:dyDescent="0.25">
      <c r="D1138" s="226"/>
    </row>
    <row r="1139" spans="4:4" ht="15" customHeight="1" x14ac:dyDescent="0.25">
      <c r="D1139" s="226"/>
    </row>
    <row r="1140" spans="4:4" ht="15" customHeight="1" x14ac:dyDescent="0.25">
      <c r="D1140" s="226"/>
    </row>
    <row r="1141" spans="4:4" ht="15" customHeight="1" x14ac:dyDescent="0.25">
      <c r="D1141" s="226"/>
    </row>
    <row r="1142" spans="4:4" ht="15" customHeight="1" x14ac:dyDescent="0.25">
      <c r="D1142" s="226"/>
    </row>
    <row r="1143" spans="4:4" ht="15" customHeight="1" x14ac:dyDescent="0.25">
      <c r="D1143" s="226"/>
    </row>
    <row r="1144" spans="4:4" ht="15" customHeight="1" x14ac:dyDescent="0.25">
      <c r="D1144" s="226"/>
    </row>
    <row r="1145" spans="4:4" ht="15" customHeight="1" x14ac:dyDescent="0.25">
      <c r="D1145" s="226"/>
    </row>
    <row r="1146" spans="4:4" ht="15" customHeight="1" x14ac:dyDescent="0.25">
      <c r="D1146" s="226"/>
    </row>
    <row r="1147" spans="4:4" ht="15" customHeight="1" x14ac:dyDescent="0.25">
      <c r="D1147" s="226"/>
    </row>
    <row r="1148" spans="4:4" ht="15" customHeight="1" x14ac:dyDescent="0.25">
      <c r="D1148" s="226"/>
    </row>
    <row r="1149" spans="4:4" ht="15" customHeight="1" x14ac:dyDescent="0.25">
      <c r="D1149" s="226"/>
    </row>
    <row r="1150" spans="4:4" ht="15" customHeight="1" x14ac:dyDescent="0.25">
      <c r="D1150" s="226"/>
    </row>
    <row r="1151" spans="4:4" ht="15" customHeight="1" x14ac:dyDescent="0.25">
      <c r="D1151" s="226"/>
    </row>
    <row r="1152" spans="4:4" ht="15" customHeight="1" x14ac:dyDescent="0.25">
      <c r="D1152" s="226"/>
    </row>
    <row r="1153" spans="4:4" ht="15" customHeight="1" x14ac:dyDescent="0.25">
      <c r="D1153" s="226"/>
    </row>
    <row r="1154" spans="4:4" ht="15" customHeight="1" x14ac:dyDescent="0.25">
      <c r="D1154" s="226"/>
    </row>
    <row r="1155" spans="4:4" ht="15" customHeight="1" x14ac:dyDescent="0.25">
      <c r="D1155" s="226"/>
    </row>
    <row r="1156" spans="4:4" ht="15" customHeight="1" x14ac:dyDescent="0.25">
      <c r="D1156" s="226"/>
    </row>
    <row r="1157" spans="4:4" ht="15" customHeight="1" x14ac:dyDescent="0.25">
      <c r="D1157" s="226"/>
    </row>
    <row r="1158" spans="4:4" ht="15" customHeight="1" x14ac:dyDescent="0.25">
      <c r="D1158" s="226"/>
    </row>
    <row r="1159" spans="4:4" ht="15" customHeight="1" x14ac:dyDescent="0.25">
      <c r="D1159" s="226"/>
    </row>
    <row r="1160" spans="4:4" ht="15" customHeight="1" x14ac:dyDescent="0.25">
      <c r="D1160" s="226"/>
    </row>
    <row r="1161" spans="4:4" ht="15" customHeight="1" x14ac:dyDescent="0.25">
      <c r="D1161" s="226"/>
    </row>
    <row r="1162" spans="4:4" ht="15" customHeight="1" x14ac:dyDescent="0.25">
      <c r="D1162" s="226"/>
    </row>
    <row r="1163" spans="4:4" ht="15" customHeight="1" x14ac:dyDescent="0.25">
      <c r="D1163" s="226"/>
    </row>
    <row r="1164" spans="4:4" ht="15" customHeight="1" x14ac:dyDescent="0.25">
      <c r="D1164" s="226"/>
    </row>
    <row r="1165" spans="4:4" ht="15" customHeight="1" x14ac:dyDescent="0.25">
      <c r="D1165" s="226"/>
    </row>
    <row r="1166" spans="4:4" ht="15" customHeight="1" x14ac:dyDescent="0.25">
      <c r="D1166" s="226"/>
    </row>
    <row r="1167" spans="4:4" ht="15" customHeight="1" x14ac:dyDescent="0.25">
      <c r="D1167" s="226"/>
    </row>
    <row r="1168" spans="4:4" ht="15" customHeight="1" x14ac:dyDescent="0.25">
      <c r="D1168" s="226"/>
    </row>
    <row r="1169" spans="4:4" ht="15" customHeight="1" x14ac:dyDescent="0.25">
      <c r="D1169" s="226"/>
    </row>
    <row r="1170" spans="4:4" ht="15" customHeight="1" x14ac:dyDescent="0.25">
      <c r="D1170" s="226"/>
    </row>
    <row r="1171" spans="4:4" ht="15" customHeight="1" x14ac:dyDescent="0.25">
      <c r="D1171" s="226"/>
    </row>
    <row r="1172" spans="4:4" ht="15" customHeight="1" x14ac:dyDescent="0.25">
      <c r="D1172" s="226"/>
    </row>
    <row r="1173" spans="4:4" ht="15" customHeight="1" x14ac:dyDescent="0.25">
      <c r="D1173" s="226"/>
    </row>
    <row r="1174" spans="4:4" ht="15" customHeight="1" x14ac:dyDescent="0.25">
      <c r="D1174" s="226"/>
    </row>
    <row r="1175" spans="4:4" ht="15" customHeight="1" x14ac:dyDescent="0.25">
      <c r="D1175" s="226"/>
    </row>
    <row r="1176" spans="4:4" ht="15" customHeight="1" x14ac:dyDescent="0.25">
      <c r="D1176" s="226"/>
    </row>
    <row r="1177" spans="4:4" ht="15" customHeight="1" x14ac:dyDescent="0.25">
      <c r="D1177" s="226"/>
    </row>
    <row r="1178" spans="4:4" ht="15" customHeight="1" x14ac:dyDescent="0.25">
      <c r="D1178" s="226"/>
    </row>
    <row r="1179" spans="4:4" ht="15" customHeight="1" x14ac:dyDescent="0.25">
      <c r="D1179" s="226"/>
    </row>
    <row r="1180" spans="4:4" ht="15" customHeight="1" x14ac:dyDescent="0.25">
      <c r="D1180" s="226"/>
    </row>
    <row r="1181" spans="4:4" ht="15" customHeight="1" x14ac:dyDescent="0.25">
      <c r="D1181" s="226"/>
    </row>
    <row r="1182" spans="4:4" ht="15" customHeight="1" x14ac:dyDescent="0.25">
      <c r="D1182" s="226"/>
    </row>
    <row r="1183" spans="4:4" ht="15" customHeight="1" x14ac:dyDescent="0.25">
      <c r="D1183" s="226"/>
    </row>
    <row r="1184" spans="4:4" ht="15" customHeight="1" x14ac:dyDescent="0.25">
      <c r="D1184" s="226"/>
    </row>
    <row r="1185" spans="4:4" ht="15" customHeight="1" x14ac:dyDescent="0.25">
      <c r="D1185" s="226"/>
    </row>
    <row r="1186" spans="4:4" ht="15" customHeight="1" x14ac:dyDescent="0.25">
      <c r="D1186" s="226"/>
    </row>
    <row r="1187" spans="4:4" ht="15" customHeight="1" x14ac:dyDescent="0.25">
      <c r="D1187" s="226"/>
    </row>
    <row r="1188" spans="4:4" ht="15" customHeight="1" x14ac:dyDescent="0.25">
      <c r="D1188" s="226"/>
    </row>
    <row r="1189" spans="4:4" ht="15" customHeight="1" x14ac:dyDescent="0.25">
      <c r="D1189" s="226"/>
    </row>
    <row r="1190" spans="4:4" ht="15" customHeight="1" x14ac:dyDescent="0.25">
      <c r="D1190" s="226"/>
    </row>
    <row r="1191" spans="4:4" ht="15" customHeight="1" x14ac:dyDescent="0.25">
      <c r="D1191" s="226"/>
    </row>
    <row r="1192" spans="4:4" ht="15" customHeight="1" x14ac:dyDescent="0.25">
      <c r="D1192" s="226"/>
    </row>
    <row r="1193" spans="4:4" ht="15" customHeight="1" x14ac:dyDescent="0.25">
      <c r="D1193" s="226"/>
    </row>
    <row r="1194" spans="4:4" ht="15" customHeight="1" x14ac:dyDescent="0.25">
      <c r="D1194" s="226"/>
    </row>
    <row r="1195" spans="4:4" ht="15" customHeight="1" x14ac:dyDescent="0.25">
      <c r="D1195" s="226"/>
    </row>
    <row r="1196" spans="4:4" ht="15" customHeight="1" x14ac:dyDescent="0.25">
      <c r="D1196" s="226"/>
    </row>
    <row r="1197" spans="4:4" ht="15" customHeight="1" x14ac:dyDescent="0.25">
      <c r="D1197" s="226"/>
    </row>
    <row r="1198" spans="4:4" ht="15" customHeight="1" x14ac:dyDescent="0.25">
      <c r="D1198" s="226"/>
    </row>
    <row r="1199" spans="4:4" ht="15" customHeight="1" x14ac:dyDescent="0.25">
      <c r="D1199" s="226"/>
    </row>
    <row r="1200" spans="4:4" ht="15" customHeight="1" x14ac:dyDescent="0.25">
      <c r="D1200" s="226"/>
    </row>
    <row r="1201" spans="4:4" ht="15" customHeight="1" x14ac:dyDescent="0.25">
      <c r="D1201" s="226"/>
    </row>
    <row r="1202" spans="4:4" ht="15" customHeight="1" x14ac:dyDescent="0.25">
      <c r="D1202" s="226"/>
    </row>
    <row r="1203" spans="4:4" ht="15" customHeight="1" x14ac:dyDescent="0.25">
      <c r="D1203" s="226"/>
    </row>
    <row r="1204" spans="4:4" ht="15" customHeight="1" x14ac:dyDescent="0.25">
      <c r="D1204" s="226"/>
    </row>
    <row r="1205" spans="4:4" ht="15" customHeight="1" x14ac:dyDescent="0.25">
      <c r="D1205" s="226"/>
    </row>
    <row r="1206" spans="4:4" ht="15" customHeight="1" x14ac:dyDescent="0.25">
      <c r="D1206" s="226"/>
    </row>
    <row r="1207" spans="4:4" ht="15" customHeight="1" x14ac:dyDescent="0.25">
      <c r="D1207" s="226"/>
    </row>
    <row r="1208" spans="4:4" ht="15" customHeight="1" x14ac:dyDescent="0.25">
      <c r="D1208" s="226"/>
    </row>
    <row r="1209" spans="4:4" ht="15" customHeight="1" x14ac:dyDescent="0.25">
      <c r="D1209" s="226"/>
    </row>
    <row r="1210" spans="4:4" ht="15" customHeight="1" x14ac:dyDescent="0.25">
      <c r="D1210" s="226"/>
    </row>
    <row r="1211" spans="4:4" ht="15" customHeight="1" x14ac:dyDescent="0.25">
      <c r="D1211" s="226"/>
    </row>
    <row r="1212" spans="4:4" ht="15" customHeight="1" x14ac:dyDescent="0.25">
      <c r="D1212" s="226"/>
    </row>
    <row r="1213" spans="4:4" ht="15" customHeight="1" x14ac:dyDescent="0.25">
      <c r="D1213" s="226"/>
    </row>
    <row r="1214" spans="4:4" ht="15" customHeight="1" x14ac:dyDescent="0.25">
      <c r="D1214" s="226"/>
    </row>
    <row r="1215" spans="4:4" ht="15" customHeight="1" x14ac:dyDescent="0.25">
      <c r="D1215" s="226"/>
    </row>
    <row r="1216" spans="4:4" ht="15" customHeight="1" x14ac:dyDescent="0.25">
      <c r="D1216" s="226"/>
    </row>
    <row r="1217" spans="4:4" ht="15" customHeight="1" x14ac:dyDescent="0.25">
      <c r="D1217" s="226"/>
    </row>
    <row r="1218" spans="4:4" ht="15" customHeight="1" x14ac:dyDescent="0.25">
      <c r="D1218" s="226"/>
    </row>
    <row r="1219" spans="4:4" ht="15" customHeight="1" x14ac:dyDescent="0.25">
      <c r="D1219" s="226"/>
    </row>
    <row r="1220" spans="4:4" ht="15" customHeight="1" x14ac:dyDescent="0.25">
      <c r="D1220" s="226"/>
    </row>
    <row r="1221" spans="4:4" ht="15" customHeight="1" x14ac:dyDescent="0.25">
      <c r="D1221" s="226"/>
    </row>
    <row r="1222" spans="4:4" ht="15" customHeight="1" x14ac:dyDescent="0.25">
      <c r="D1222" s="226"/>
    </row>
    <row r="1223" spans="4:4" ht="15" customHeight="1" x14ac:dyDescent="0.25">
      <c r="D1223" s="226"/>
    </row>
    <row r="1224" spans="4:4" ht="15" customHeight="1" x14ac:dyDescent="0.25">
      <c r="D1224" s="226"/>
    </row>
    <row r="1225" spans="4:4" ht="15" customHeight="1" x14ac:dyDescent="0.25">
      <c r="D1225" s="226"/>
    </row>
    <row r="1226" spans="4:4" ht="15" customHeight="1" x14ac:dyDescent="0.25">
      <c r="D1226" s="226"/>
    </row>
    <row r="1227" spans="4:4" ht="15" customHeight="1" x14ac:dyDescent="0.25">
      <c r="D1227" s="226"/>
    </row>
    <row r="1228" spans="4:4" ht="15" customHeight="1" x14ac:dyDescent="0.25">
      <c r="D1228" s="226"/>
    </row>
    <row r="1229" spans="4:4" ht="15" customHeight="1" x14ac:dyDescent="0.25">
      <c r="D1229" s="226"/>
    </row>
    <row r="1230" spans="4:4" ht="15" customHeight="1" x14ac:dyDescent="0.25">
      <c r="D1230" s="226"/>
    </row>
    <row r="1231" spans="4:4" ht="15" customHeight="1" x14ac:dyDescent="0.25">
      <c r="D1231" s="226"/>
    </row>
    <row r="1232" spans="4:4" ht="15" customHeight="1" x14ac:dyDescent="0.25">
      <c r="D1232" s="226"/>
    </row>
    <row r="1233" spans="4:4" ht="15" customHeight="1" x14ac:dyDescent="0.25">
      <c r="D1233" s="226"/>
    </row>
    <row r="1234" spans="4:4" ht="15" customHeight="1" x14ac:dyDescent="0.25">
      <c r="D1234" s="226"/>
    </row>
    <row r="1235" spans="4:4" ht="15" customHeight="1" x14ac:dyDescent="0.25">
      <c r="D1235" s="226"/>
    </row>
    <row r="1236" spans="4:4" ht="15" customHeight="1" x14ac:dyDescent="0.25">
      <c r="D1236" s="226"/>
    </row>
    <row r="1237" spans="4:4" ht="15" customHeight="1" x14ac:dyDescent="0.25">
      <c r="D1237" s="226"/>
    </row>
    <row r="1238" spans="4:4" ht="15" customHeight="1" x14ac:dyDescent="0.25">
      <c r="D1238" s="226"/>
    </row>
    <row r="1239" spans="4:4" ht="15" customHeight="1" x14ac:dyDescent="0.25">
      <c r="D1239" s="226"/>
    </row>
    <row r="1240" spans="4:4" ht="15" customHeight="1" x14ac:dyDescent="0.25">
      <c r="D1240" s="226"/>
    </row>
    <row r="1241" spans="4:4" ht="15" customHeight="1" x14ac:dyDescent="0.25">
      <c r="D1241" s="226"/>
    </row>
    <row r="1242" spans="4:4" ht="15" customHeight="1" x14ac:dyDescent="0.25">
      <c r="D1242" s="226"/>
    </row>
    <row r="1243" spans="4:4" ht="15" customHeight="1" x14ac:dyDescent="0.25">
      <c r="D1243" s="226"/>
    </row>
    <row r="1244" spans="4:4" ht="15" customHeight="1" x14ac:dyDescent="0.25">
      <c r="D1244" s="226"/>
    </row>
    <row r="1245" spans="4:4" ht="15" customHeight="1" x14ac:dyDescent="0.25">
      <c r="D1245" s="226"/>
    </row>
    <row r="1246" spans="4:4" ht="15" customHeight="1" x14ac:dyDescent="0.25">
      <c r="D1246" s="226"/>
    </row>
    <row r="1247" spans="4:4" ht="15" customHeight="1" x14ac:dyDescent="0.25">
      <c r="D1247" s="226"/>
    </row>
    <row r="1248" spans="4:4" ht="15" customHeight="1" x14ac:dyDescent="0.25">
      <c r="D1248" s="226"/>
    </row>
    <row r="1249" spans="4:4" ht="15" customHeight="1" x14ac:dyDescent="0.25">
      <c r="D1249" s="226"/>
    </row>
    <row r="1250" spans="4:4" ht="15" customHeight="1" x14ac:dyDescent="0.25">
      <c r="D1250" s="226"/>
    </row>
    <row r="1251" spans="4:4" ht="15" customHeight="1" x14ac:dyDescent="0.25">
      <c r="D1251" s="226"/>
    </row>
    <row r="1252" spans="4:4" ht="15" customHeight="1" x14ac:dyDescent="0.25">
      <c r="D1252" s="226"/>
    </row>
    <row r="1253" spans="4:4" ht="15" customHeight="1" x14ac:dyDescent="0.25">
      <c r="D1253" s="226"/>
    </row>
    <row r="1254" spans="4:4" ht="15" customHeight="1" x14ac:dyDescent="0.25">
      <c r="D1254" s="226"/>
    </row>
    <row r="1255" spans="4:4" ht="15" customHeight="1" x14ac:dyDescent="0.25">
      <c r="D1255" s="226"/>
    </row>
    <row r="1256" spans="4:4" ht="15" customHeight="1" x14ac:dyDescent="0.25">
      <c r="D1256" s="226"/>
    </row>
    <row r="1257" spans="4:4" ht="15" customHeight="1" x14ac:dyDescent="0.25">
      <c r="D1257" s="226"/>
    </row>
    <row r="1258" spans="4:4" ht="15" customHeight="1" x14ac:dyDescent="0.25">
      <c r="D1258" s="226"/>
    </row>
    <row r="1259" spans="4:4" ht="15" customHeight="1" x14ac:dyDescent="0.25">
      <c r="D1259" s="226"/>
    </row>
    <row r="1260" spans="4:4" ht="15" customHeight="1" x14ac:dyDescent="0.25">
      <c r="D1260" s="226"/>
    </row>
    <row r="1261" spans="4:4" ht="15" customHeight="1" x14ac:dyDescent="0.25">
      <c r="D1261" s="226"/>
    </row>
    <row r="1262" spans="4:4" ht="15" customHeight="1" x14ac:dyDescent="0.25">
      <c r="D1262" s="226"/>
    </row>
    <row r="1263" spans="4:4" ht="15" customHeight="1" x14ac:dyDescent="0.25">
      <c r="D1263" s="226"/>
    </row>
    <row r="1264" spans="4:4" ht="15" customHeight="1" x14ac:dyDescent="0.25">
      <c r="D1264" s="226"/>
    </row>
    <row r="1265" spans="4:4" ht="15" customHeight="1" x14ac:dyDescent="0.25">
      <c r="D1265" s="226"/>
    </row>
    <row r="1266" spans="4:4" ht="15" customHeight="1" x14ac:dyDescent="0.25">
      <c r="D1266" s="226"/>
    </row>
    <row r="1267" spans="4:4" ht="15" customHeight="1" x14ac:dyDescent="0.25">
      <c r="D1267" s="226"/>
    </row>
    <row r="1268" spans="4:4" ht="15" customHeight="1" x14ac:dyDescent="0.25">
      <c r="D1268" s="226"/>
    </row>
    <row r="1269" spans="4:4" ht="15" customHeight="1" x14ac:dyDescent="0.25">
      <c r="D1269" s="226"/>
    </row>
    <row r="1270" spans="4:4" ht="15" customHeight="1" x14ac:dyDescent="0.25">
      <c r="D1270" s="226"/>
    </row>
    <row r="1271" spans="4:4" ht="15" customHeight="1" x14ac:dyDescent="0.25">
      <c r="D1271" s="226"/>
    </row>
    <row r="1272" spans="4:4" ht="15" customHeight="1" x14ac:dyDescent="0.25">
      <c r="D1272" s="226"/>
    </row>
    <row r="1273" spans="4:4" ht="15" customHeight="1" x14ac:dyDescent="0.25">
      <c r="D1273" s="226"/>
    </row>
    <row r="1274" spans="4:4" ht="15" customHeight="1" x14ac:dyDescent="0.25">
      <c r="D1274" s="226"/>
    </row>
    <row r="1275" spans="4:4" ht="15" customHeight="1" x14ac:dyDescent="0.25">
      <c r="D1275" s="226"/>
    </row>
    <row r="1276" spans="4:4" ht="15" customHeight="1" x14ac:dyDescent="0.25">
      <c r="D1276" s="226"/>
    </row>
    <row r="1277" spans="4:4" ht="15" customHeight="1" x14ac:dyDescent="0.25">
      <c r="D1277" s="226"/>
    </row>
    <row r="1278" spans="4:4" ht="15" customHeight="1" x14ac:dyDescent="0.25">
      <c r="D1278" s="226"/>
    </row>
    <row r="1279" spans="4:4" ht="15" customHeight="1" x14ac:dyDescent="0.25">
      <c r="D1279" s="226"/>
    </row>
    <row r="1280" spans="4:4" ht="15" customHeight="1" x14ac:dyDescent="0.25">
      <c r="D1280" s="226"/>
    </row>
    <row r="1281" spans="4:4" ht="15" customHeight="1" x14ac:dyDescent="0.25">
      <c r="D1281" s="226"/>
    </row>
    <row r="1282" spans="4:4" ht="15" customHeight="1" x14ac:dyDescent="0.25">
      <c r="D1282" s="226"/>
    </row>
    <row r="1283" spans="4:4" ht="15" customHeight="1" x14ac:dyDescent="0.25">
      <c r="D1283" s="226"/>
    </row>
    <row r="1284" spans="4:4" ht="15" customHeight="1" x14ac:dyDescent="0.25">
      <c r="D1284" s="226"/>
    </row>
    <row r="1285" spans="4:4" ht="15" customHeight="1" x14ac:dyDescent="0.25">
      <c r="D1285" s="226"/>
    </row>
    <row r="1286" spans="4:4" ht="15" customHeight="1" x14ac:dyDescent="0.25">
      <c r="D1286" s="226"/>
    </row>
    <row r="1287" spans="4:4" ht="15" customHeight="1" x14ac:dyDescent="0.25">
      <c r="D1287" s="226"/>
    </row>
    <row r="1288" spans="4:4" ht="15" customHeight="1" x14ac:dyDescent="0.25">
      <c r="D1288" s="226"/>
    </row>
    <row r="1289" spans="4:4" ht="15" customHeight="1" x14ac:dyDescent="0.25">
      <c r="D1289" s="226"/>
    </row>
    <row r="1290" spans="4:4" ht="15" customHeight="1" x14ac:dyDescent="0.25">
      <c r="D1290" s="226"/>
    </row>
    <row r="1291" spans="4:4" ht="15" customHeight="1" x14ac:dyDescent="0.25">
      <c r="D1291" s="226"/>
    </row>
    <row r="1292" spans="4:4" ht="15" customHeight="1" x14ac:dyDescent="0.25">
      <c r="D1292" s="226"/>
    </row>
    <row r="1293" spans="4:4" ht="15" customHeight="1" x14ac:dyDescent="0.25">
      <c r="D1293" s="226"/>
    </row>
    <row r="1294" spans="4:4" ht="15" customHeight="1" x14ac:dyDescent="0.25">
      <c r="D1294" s="226"/>
    </row>
    <row r="1295" spans="4:4" ht="15" customHeight="1" x14ac:dyDescent="0.25">
      <c r="D1295" s="226"/>
    </row>
    <row r="1296" spans="4:4" ht="15" customHeight="1" x14ac:dyDescent="0.25">
      <c r="D1296" s="226"/>
    </row>
    <row r="1297" spans="4:4" ht="15" customHeight="1" x14ac:dyDescent="0.25">
      <c r="D1297" s="226"/>
    </row>
    <row r="1298" spans="4:4" ht="15" customHeight="1" x14ac:dyDescent="0.25">
      <c r="D1298" s="226"/>
    </row>
    <row r="1299" spans="4:4" ht="15" customHeight="1" x14ac:dyDescent="0.25">
      <c r="D1299" s="226"/>
    </row>
    <row r="1300" spans="4:4" ht="15" customHeight="1" x14ac:dyDescent="0.25">
      <c r="D1300" s="226"/>
    </row>
    <row r="1301" spans="4:4" ht="15" customHeight="1" x14ac:dyDescent="0.25">
      <c r="D1301" s="226"/>
    </row>
    <row r="1302" spans="4:4" ht="15" customHeight="1" x14ac:dyDescent="0.25">
      <c r="D1302" s="226"/>
    </row>
    <row r="1303" spans="4:4" ht="15" customHeight="1" x14ac:dyDescent="0.25">
      <c r="D1303" s="226"/>
    </row>
    <row r="1304" spans="4:4" ht="15" customHeight="1" x14ac:dyDescent="0.25">
      <c r="D1304" s="226"/>
    </row>
    <row r="1305" spans="4:4" ht="15" customHeight="1" x14ac:dyDescent="0.25">
      <c r="D1305" s="226"/>
    </row>
    <row r="1306" spans="4:4" ht="15" customHeight="1" x14ac:dyDescent="0.25">
      <c r="D1306" s="226"/>
    </row>
    <row r="1307" spans="4:4" ht="15" customHeight="1" x14ac:dyDescent="0.25">
      <c r="D1307" s="226"/>
    </row>
    <row r="1308" spans="4:4" ht="15" customHeight="1" x14ac:dyDescent="0.25">
      <c r="D1308" s="226"/>
    </row>
    <row r="1309" spans="4:4" ht="15" customHeight="1" x14ac:dyDescent="0.25">
      <c r="D1309" s="226"/>
    </row>
    <row r="1310" spans="4:4" ht="15" customHeight="1" x14ac:dyDescent="0.25">
      <c r="D1310" s="226"/>
    </row>
    <row r="1311" spans="4:4" ht="15" customHeight="1" x14ac:dyDescent="0.25">
      <c r="D1311" s="226"/>
    </row>
    <row r="1312" spans="4:4" ht="15" customHeight="1" x14ac:dyDescent="0.25">
      <c r="D1312" s="226"/>
    </row>
    <row r="1313" spans="4:4" ht="15" customHeight="1" x14ac:dyDescent="0.25">
      <c r="D1313" s="226"/>
    </row>
    <row r="1314" spans="4:4" ht="15" customHeight="1" x14ac:dyDescent="0.25">
      <c r="D1314" s="226"/>
    </row>
    <row r="1315" spans="4:4" ht="15" customHeight="1" x14ac:dyDescent="0.25">
      <c r="D1315" s="226"/>
    </row>
    <row r="1316" spans="4:4" ht="15" customHeight="1" x14ac:dyDescent="0.25">
      <c r="D1316" s="226"/>
    </row>
    <row r="1317" spans="4:4" ht="15" customHeight="1" x14ac:dyDescent="0.25">
      <c r="D1317" s="226"/>
    </row>
    <row r="1318" spans="4:4" ht="15" customHeight="1" x14ac:dyDescent="0.25">
      <c r="D1318" s="226"/>
    </row>
    <row r="1319" spans="4:4" ht="15" customHeight="1" x14ac:dyDescent="0.25">
      <c r="D1319" s="226"/>
    </row>
    <row r="1320" spans="4:4" ht="15" customHeight="1" x14ac:dyDescent="0.25">
      <c r="D1320" s="226"/>
    </row>
    <row r="1321" spans="4:4" ht="15" customHeight="1" x14ac:dyDescent="0.25">
      <c r="D1321" s="226"/>
    </row>
    <row r="1322" spans="4:4" ht="15" customHeight="1" x14ac:dyDescent="0.25">
      <c r="D1322" s="226"/>
    </row>
    <row r="1323" spans="4:4" ht="15" customHeight="1" x14ac:dyDescent="0.25">
      <c r="D1323" s="226"/>
    </row>
    <row r="1324" spans="4:4" ht="15" customHeight="1" x14ac:dyDescent="0.25">
      <c r="D1324" s="226"/>
    </row>
    <row r="1325" spans="4:4" ht="15" customHeight="1" x14ac:dyDescent="0.25">
      <c r="D1325" s="226"/>
    </row>
    <row r="1326" spans="4:4" ht="15" customHeight="1" x14ac:dyDescent="0.25">
      <c r="D1326" s="226"/>
    </row>
    <row r="1327" spans="4:4" ht="15" customHeight="1" x14ac:dyDescent="0.25">
      <c r="D1327" s="226"/>
    </row>
    <row r="1328" spans="4:4" ht="15" customHeight="1" x14ac:dyDescent="0.25">
      <c r="D1328" s="226"/>
    </row>
    <row r="1329" spans="4:4" ht="15" customHeight="1" x14ac:dyDescent="0.25">
      <c r="D1329" s="226"/>
    </row>
    <row r="1330" spans="4:4" ht="15" customHeight="1" x14ac:dyDescent="0.25">
      <c r="D1330" s="226"/>
    </row>
    <row r="1331" spans="4:4" ht="15" customHeight="1" x14ac:dyDescent="0.25">
      <c r="D1331" s="226"/>
    </row>
    <row r="1332" spans="4:4" ht="15" customHeight="1" x14ac:dyDescent="0.25">
      <c r="D1332" s="226"/>
    </row>
    <row r="1333" spans="4:4" ht="15" customHeight="1" x14ac:dyDescent="0.25">
      <c r="D1333" s="226"/>
    </row>
    <row r="1334" spans="4:4" ht="15" customHeight="1" x14ac:dyDescent="0.25">
      <c r="D1334" s="226"/>
    </row>
    <row r="1335" spans="4:4" ht="15" customHeight="1" x14ac:dyDescent="0.25">
      <c r="D1335" s="226"/>
    </row>
    <row r="1336" spans="4:4" ht="15" customHeight="1" x14ac:dyDescent="0.25">
      <c r="D1336" s="226"/>
    </row>
    <row r="1337" spans="4:4" ht="15" customHeight="1" x14ac:dyDescent="0.25">
      <c r="D1337" s="226"/>
    </row>
    <row r="1338" spans="4:4" ht="15" customHeight="1" x14ac:dyDescent="0.25">
      <c r="D1338" s="226"/>
    </row>
    <row r="1339" spans="4:4" ht="15" customHeight="1" x14ac:dyDescent="0.25">
      <c r="D1339" s="226"/>
    </row>
    <row r="1340" spans="4:4" ht="15" customHeight="1" x14ac:dyDescent="0.25">
      <c r="D1340" s="226"/>
    </row>
    <row r="1341" spans="4:4" ht="15" customHeight="1" x14ac:dyDescent="0.25">
      <c r="D1341" s="226"/>
    </row>
    <row r="1342" spans="4:4" ht="15" customHeight="1" x14ac:dyDescent="0.25">
      <c r="D1342" s="226"/>
    </row>
    <row r="1343" spans="4:4" ht="15" customHeight="1" x14ac:dyDescent="0.25">
      <c r="D1343" s="226"/>
    </row>
    <row r="1344" spans="4:4" ht="15" customHeight="1" x14ac:dyDescent="0.25">
      <c r="D1344" s="226"/>
    </row>
    <row r="1345" spans="4:4" ht="15" customHeight="1" x14ac:dyDescent="0.25">
      <c r="D1345" s="226"/>
    </row>
    <row r="1346" spans="4:4" ht="15" customHeight="1" x14ac:dyDescent="0.25">
      <c r="D1346" s="226"/>
    </row>
    <row r="1347" spans="4:4" ht="15" customHeight="1" x14ac:dyDescent="0.25">
      <c r="D1347" s="226"/>
    </row>
    <row r="1348" spans="4:4" ht="15" customHeight="1" x14ac:dyDescent="0.25">
      <c r="D1348" s="226"/>
    </row>
    <row r="1349" spans="4:4" ht="15" customHeight="1" x14ac:dyDescent="0.25">
      <c r="D1349" s="226"/>
    </row>
    <row r="1350" spans="4:4" ht="15" customHeight="1" x14ac:dyDescent="0.25">
      <c r="D1350" s="226"/>
    </row>
    <row r="1351" spans="4:4" ht="15" customHeight="1" x14ac:dyDescent="0.25">
      <c r="D1351" s="226"/>
    </row>
    <row r="1352" spans="4:4" ht="15" customHeight="1" x14ac:dyDescent="0.25">
      <c r="D1352" s="226"/>
    </row>
    <row r="1353" spans="4:4" ht="15" customHeight="1" x14ac:dyDescent="0.25">
      <c r="D1353" s="226"/>
    </row>
    <row r="1354" spans="4:4" ht="15" customHeight="1" x14ac:dyDescent="0.25">
      <c r="D1354" s="226"/>
    </row>
    <row r="1355" spans="4:4" ht="15" customHeight="1" x14ac:dyDescent="0.25">
      <c r="D1355" s="226"/>
    </row>
    <row r="1356" spans="4:4" ht="15" customHeight="1" x14ac:dyDescent="0.25">
      <c r="D1356" s="226"/>
    </row>
    <row r="1357" spans="4:4" ht="15" customHeight="1" x14ac:dyDescent="0.25">
      <c r="D1357" s="226"/>
    </row>
    <row r="1358" spans="4:4" ht="15" customHeight="1" x14ac:dyDescent="0.25">
      <c r="D1358" s="226"/>
    </row>
    <row r="1359" spans="4:4" ht="15" customHeight="1" x14ac:dyDescent="0.25">
      <c r="D1359" s="226"/>
    </row>
    <row r="1360" spans="4:4" ht="15" customHeight="1" x14ac:dyDescent="0.25">
      <c r="D1360" s="226"/>
    </row>
    <row r="1361" spans="4:4" ht="15" customHeight="1" x14ac:dyDescent="0.25">
      <c r="D1361" s="226"/>
    </row>
    <row r="1362" spans="4:4" ht="15" customHeight="1" x14ac:dyDescent="0.25">
      <c r="D1362" s="226"/>
    </row>
    <row r="1363" spans="4:4" ht="15" customHeight="1" x14ac:dyDescent="0.25">
      <c r="D1363" s="226"/>
    </row>
    <row r="1364" spans="4:4" ht="15" customHeight="1" x14ac:dyDescent="0.25">
      <c r="D1364" s="226"/>
    </row>
    <row r="1365" spans="4:4" ht="15" customHeight="1" x14ac:dyDescent="0.25">
      <c r="D1365" s="226"/>
    </row>
    <row r="1366" spans="4:4" ht="15" customHeight="1" x14ac:dyDescent="0.25">
      <c r="D1366" s="226"/>
    </row>
    <row r="1367" spans="4:4" ht="15" customHeight="1" x14ac:dyDescent="0.25">
      <c r="D1367" s="226"/>
    </row>
    <row r="1368" spans="4:4" ht="15" customHeight="1" x14ac:dyDescent="0.25">
      <c r="D1368" s="226"/>
    </row>
    <row r="1369" spans="4:4" ht="15" customHeight="1" x14ac:dyDescent="0.25">
      <c r="D1369" s="226"/>
    </row>
    <row r="1370" spans="4:4" ht="15" customHeight="1" x14ac:dyDescent="0.25">
      <c r="D1370" s="226"/>
    </row>
    <row r="1371" spans="4:4" ht="15" customHeight="1" x14ac:dyDescent="0.25">
      <c r="D1371" s="226"/>
    </row>
    <row r="1372" spans="4:4" ht="15" customHeight="1" x14ac:dyDescent="0.25">
      <c r="D1372" s="226"/>
    </row>
    <row r="1373" spans="4:4" ht="15" customHeight="1" x14ac:dyDescent="0.25">
      <c r="D1373" s="226"/>
    </row>
    <row r="1374" spans="4:4" ht="15" customHeight="1" x14ac:dyDescent="0.25">
      <c r="D1374" s="226"/>
    </row>
    <row r="1375" spans="4:4" ht="15" customHeight="1" x14ac:dyDescent="0.25">
      <c r="D1375" s="226"/>
    </row>
    <row r="1376" spans="4:4" ht="15" customHeight="1" x14ac:dyDescent="0.25">
      <c r="D1376" s="226"/>
    </row>
    <row r="1377" spans="4:4" ht="15" customHeight="1" x14ac:dyDescent="0.25">
      <c r="D1377" s="226"/>
    </row>
    <row r="1378" spans="4:4" ht="15" customHeight="1" x14ac:dyDescent="0.25">
      <c r="D1378" s="226"/>
    </row>
    <row r="1379" spans="4:4" ht="15" customHeight="1" x14ac:dyDescent="0.25">
      <c r="D1379" s="226"/>
    </row>
    <row r="1380" spans="4:4" ht="15" customHeight="1" x14ac:dyDescent="0.25">
      <c r="D1380" s="226"/>
    </row>
    <row r="1381" spans="4:4" ht="15" customHeight="1" x14ac:dyDescent="0.25">
      <c r="D1381" s="226"/>
    </row>
    <row r="1382" spans="4:4" ht="15" customHeight="1" x14ac:dyDescent="0.25">
      <c r="D1382" s="226"/>
    </row>
    <row r="1383" spans="4:4" ht="15" customHeight="1" x14ac:dyDescent="0.25">
      <c r="D1383" s="226"/>
    </row>
    <row r="1384" spans="4:4" ht="15" customHeight="1" x14ac:dyDescent="0.25">
      <c r="D1384" s="226"/>
    </row>
    <row r="1385" spans="4:4" ht="15" customHeight="1" x14ac:dyDescent="0.25">
      <c r="D1385" s="226"/>
    </row>
    <row r="1386" spans="4:4" ht="15" customHeight="1" x14ac:dyDescent="0.25">
      <c r="D1386" s="226"/>
    </row>
    <row r="1387" spans="4:4" ht="15" customHeight="1" x14ac:dyDescent="0.25">
      <c r="D1387" s="226"/>
    </row>
    <row r="1388" spans="4:4" ht="15" customHeight="1" x14ac:dyDescent="0.25">
      <c r="D1388" s="226"/>
    </row>
    <row r="1389" spans="4:4" ht="15" customHeight="1" x14ac:dyDescent="0.25">
      <c r="D1389" s="226"/>
    </row>
    <row r="1390" spans="4:4" ht="15" customHeight="1" x14ac:dyDescent="0.25">
      <c r="D1390" s="226"/>
    </row>
    <row r="1391" spans="4:4" ht="15" customHeight="1" x14ac:dyDescent="0.25">
      <c r="D1391" s="226"/>
    </row>
    <row r="1392" spans="4:4" ht="15" customHeight="1" x14ac:dyDescent="0.25">
      <c r="D1392" s="226"/>
    </row>
    <row r="1393" spans="4:4" ht="15" customHeight="1" x14ac:dyDescent="0.25">
      <c r="D1393" s="226"/>
    </row>
    <row r="1394" spans="4:4" ht="15" customHeight="1" x14ac:dyDescent="0.25">
      <c r="D1394" s="226"/>
    </row>
    <row r="1395" spans="4:4" ht="15" customHeight="1" x14ac:dyDescent="0.25">
      <c r="D1395" s="226"/>
    </row>
    <row r="1396" spans="4:4" ht="15" customHeight="1" x14ac:dyDescent="0.25">
      <c r="D1396" s="226"/>
    </row>
    <row r="1397" spans="4:4" ht="15" customHeight="1" x14ac:dyDescent="0.25">
      <c r="D1397" s="226"/>
    </row>
    <row r="1398" spans="4:4" ht="15" customHeight="1" x14ac:dyDescent="0.25">
      <c r="D1398" s="226"/>
    </row>
    <row r="1399" spans="4:4" ht="15" customHeight="1" x14ac:dyDescent="0.25">
      <c r="D1399" s="226"/>
    </row>
    <row r="1400" spans="4:4" ht="15" customHeight="1" x14ac:dyDescent="0.25">
      <c r="D1400" s="226"/>
    </row>
    <row r="1401" spans="4:4" ht="15" customHeight="1" x14ac:dyDescent="0.25">
      <c r="D1401" s="226"/>
    </row>
    <row r="1402" spans="4:4" ht="15" customHeight="1" x14ac:dyDescent="0.25">
      <c r="D1402" s="226"/>
    </row>
    <row r="1403" spans="4:4" ht="15" customHeight="1" x14ac:dyDescent="0.25">
      <c r="D1403" s="226"/>
    </row>
    <row r="1404" spans="4:4" ht="15" customHeight="1" x14ac:dyDescent="0.25">
      <c r="D1404" s="226"/>
    </row>
    <row r="1405" spans="4:4" ht="15" customHeight="1" x14ac:dyDescent="0.25">
      <c r="D1405" s="226"/>
    </row>
    <row r="1406" spans="4:4" ht="15" customHeight="1" x14ac:dyDescent="0.25">
      <c r="D1406" s="226"/>
    </row>
    <row r="1407" spans="4:4" ht="15" customHeight="1" x14ac:dyDescent="0.25">
      <c r="D1407" s="226"/>
    </row>
    <row r="1408" spans="4:4" ht="15" customHeight="1" x14ac:dyDescent="0.25">
      <c r="D1408" s="226"/>
    </row>
    <row r="1409" spans="4:4" ht="15" customHeight="1" x14ac:dyDescent="0.25">
      <c r="D1409" s="226"/>
    </row>
    <row r="1410" spans="4:4" ht="15" customHeight="1" x14ac:dyDescent="0.25">
      <c r="D1410" s="226"/>
    </row>
    <row r="1411" spans="4:4" ht="15" customHeight="1" x14ac:dyDescent="0.25">
      <c r="D1411" s="226"/>
    </row>
    <row r="1412" spans="4:4" ht="15" customHeight="1" x14ac:dyDescent="0.25">
      <c r="D1412" s="226"/>
    </row>
    <row r="1413" spans="4:4" ht="15" customHeight="1" x14ac:dyDescent="0.25">
      <c r="D1413" s="226"/>
    </row>
    <row r="1414" spans="4:4" ht="15" customHeight="1" x14ac:dyDescent="0.25">
      <c r="D1414" s="226"/>
    </row>
    <row r="1415" spans="4:4" ht="15" customHeight="1" x14ac:dyDescent="0.25">
      <c r="D1415" s="226"/>
    </row>
    <row r="1416" spans="4:4" ht="15" customHeight="1" x14ac:dyDescent="0.25">
      <c r="D1416" s="226"/>
    </row>
    <row r="1417" spans="4:4" ht="15" customHeight="1" x14ac:dyDescent="0.25">
      <c r="D1417" s="226"/>
    </row>
    <row r="1418" spans="4:4" ht="15" customHeight="1" x14ac:dyDescent="0.25">
      <c r="D1418" s="226"/>
    </row>
    <row r="1419" spans="4:4" ht="15" customHeight="1" x14ac:dyDescent="0.25">
      <c r="D1419" s="226"/>
    </row>
    <row r="1420" spans="4:4" ht="15" customHeight="1" x14ac:dyDescent="0.25">
      <c r="D1420" s="226"/>
    </row>
    <row r="1421" spans="4:4" ht="15" customHeight="1" x14ac:dyDescent="0.25">
      <c r="D1421" s="226"/>
    </row>
    <row r="1422" spans="4:4" ht="15" customHeight="1" x14ac:dyDescent="0.25">
      <c r="D1422" s="226"/>
    </row>
    <row r="1423" spans="4:4" ht="15" customHeight="1" x14ac:dyDescent="0.25">
      <c r="D1423" s="226"/>
    </row>
    <row r="1424" spans="4:4" ht="15" customHeight="1" x14ac:dyDescent="0.25">
      <c r="D1424" s="226"/>
    </row>
    <row r="1425" spans="4:4" ht="15" customHeight="1" x14ac:dyDescent="0.25">
      <c r="D1425" s="226"/>
    </row>
    <row r="1426" spans="4:4" ht="15" customHeight="1" x14ac:dyDescent="0.25">
      <c r="D1426" s="226"/>
    </row>
    <row r="1427" spans="4:4" ht="15" customHeight="1" x14ac:dyDescent="0.25">
      <c r="D1427" s="226"/>
    </row>
    <row r="1428" spans="4:4" ht="15" customHeight="1" x14ac:dyDescent="0.25">
      <c r="D1428" s="226"/>
    </row>
    <row r="1429" spans="4:4" ht="15" customHeight="1" x14ac:dyDescent="0.25">
      <c r="D1429" s="226"/>
    </row>
    <row r="1430" spans="4:4" ht="15" customHeight="1" x14ac:dyDescent="0.25">
      <c r="D1430" s="226"/>
    </row>
    <row r="1431" spans="4:4" ht="15" customHeight="1" x14ac:dyDescent="0.25">
      <c r="D1431" s="226"/>
    </row>
    <row r="1432" spans="4:4" ht="15" customHeight="1" x14ac:dyDescent="0.25">
      <c r="D1432" s="226"/>
    </row>
    <row r="1433" spans="4:4" ht="15" customHeight="1" x14ac:dyDescent="0.25">
      <c r="D1433" s="226"/>
    </row>
    <row r="1434" spans="4:4" ht="15" customHeight="1" x14ac:dyDescent="0.25">
      <c r="D1434" s="226"/>
    </row>
    <row r="1435" spans="4:4" ht="15" customHeight="1" x14ac:dyDescent="0.25">
      <c r="D1435" s="226"/>
    </row>
    <row r="1436" spans="4:4" ht="15" customHeight="1" x14ac:dyDescent="0.25">
      <c r="D1436" s="226"/>
    </row>
    <row r="1437" spans="4:4" ht="15" customHeight="1" x14ac:dyDescent="0.25">
      <c r="D1437" s="226"/>
    </row>
    <row r="1438" spans="4:4" ht="15" customHeight="1" x14ac:dyDescent="0.25">
      <c r="D1438" s="226"/>
    </row>
    <row r="1439" spans="4:4" ht="15" customHeight="1" x14ac:dyDescent="0.25">
      <c r="D1439" s="226"/>
    </row>
    <row r="1440" spans="4:4" ht="15" customHeight="1" x14ac:dyDescent="0.25">
      <c r="D1440" s="226"/>
    </row>
    <row r="1441" spans="4:4" ht="15" customHeight="1" x14ac:dyDescent="0.25">
      <c r="D1441" s="226"/>
    </row>
    <row r="1442" spans="4:4" ht="15" customHeight="1" x14ac:dyDescent="0.25">
      <c r="D1442" s="226"/>
    </row>
    <row r="1443" spans="4:4" ht="15" customHeight="1" x14ac:dyDescent="0.25">
      <c r="D1443" s="226"/>
    </row>
    <row r="1444" spans="4:4" ht="15" customHeight="1" x14ac:dyDescent="0.25">
      <c r="D1444" s="226"/>
    </row>
    <row r="1445" spans="4:4" ht="15" customHeight="1" x14ac:dyDescent="0.25">
      <c r="D1445" s="226"/>
    </row>
    <row r="1446" spans="4:4" ht="15" customHeight="1" x14ac:dyDescent="0.25">
      <c r="D1446" s="226"/>
    </row>
    <row r="1447" spans="4:4" ht="15" customHeight="1" x14ac:dyDescent="0.25">
      <c r="D1447" s="226"/>
    </row>
    <row r="1448" spans="4:4" ht="15" customHeight="1" x14ac:dyDescent="0.25">
      <c r="D1448" s="226"/>
    </row>
    <row r="1449" spans="4:4" ht="15" customHeight="1" x14ac:dyDescent="0.25">
      <c r="D1449" s="226"/>
    </row>
    <row r="1450" spans="4:4" ht="15" customHeight="1" x14ac:dyDescent="0.25">
      <c r="D1450" s="226"/>
    </row>
    <row r="1451" spans="4:4" ht="15" customHeight="1" x14ac:dyDescent="0.25">
      <c r="D1451" s="226"/>
    </row>
    <row r="1452" spans="4:4" ht="15" customHeight="1" x14ac:dyDescent="0.25">
      <c r="D1452" s="226"/>
    </row>
    <row r="1453" spans="4:4" ht="15" customHeight="1" x14ac:dyDescent="0.25">
      <c r="D1453" s="226"/>
    </row>
    <row r="1454" spans="4:4" ht="15" customHeight="1" x14ac:dyDescent="0.25">
      <c r="D1454" s="226"/>
    </row>
    <row r="1455" spans="4:4" ht="15" customHeight="1" x14ac:dyDescent="0.25">
      <c r="D1455" s="226"/>
    </row>
    <row r="1456" spans="4:4" ht="15" customHeight="1" x14ac:dyDescent="0.25">
      <c r="D1456" s="226"/>
    </row>
    <row r="1457" spans="4:4" ht="15" customHeight="1" x14ac:dyDescent="0.25">
      <c r="D1457" s="226"/>
    </row>
    <row r="1458" spans="4:4" ht="15" customHeight="1" x14ac:dyDescent="0.25">
      <c r="D1458" s="226"/>
    </row>
    <row r="1459" spans="4:4" ht="15" customHeight="1" x14ac:dyDescent="0.25">
      <c r="D1459" s="226"/>
    </row>
    <row r="1460" spans="4:4" ht="15" customHeight="1" x14ac:dyDescent="0.25">
      <c r="D1460" s="226"/>
    </row>
    <row r="1461" spans="4:4" ht="15" customHeight="1" x14ac:dyDescent="0.25">
      <c r="D1461" s="226"/>
    </row>
    <row r="1462" spans="4:4" ht="15" customHeight="1" x14ac:dyDescent="0.25">
      <c r="D1462" s="226"/>
    </row>
    <row r="1463" spans="4:4" ht="15" customHeight="1" x14ac:dyDescent="0.25">
      <c r="D1463" s="226"/>
    </row>
    <row r="1464" spans="4:4" ht="15" customHeight="1" x14ac:dyDescent="0.25">
      <c r="D1464" s="226"/>
    </row>
    <row r="1465" spans="4:4" ht="15" customHeight="1" x14ac:dyDescent="0.25">
      <c r="D1465" s="226"/>
    </row>
    <row r="1466" spans="4:4" ht="15" customHeight="1" x14ac:dyDescent="0.25">
      <c r="D1466" s="226"/>
    </row>
    <row r="1467" spans="4:4" ht="15" customHeight="1" x14ac:dyDescent="0.25">
      <c r="D1467" s="226"/>
    </row>
    <row r="1468" spans="4:4" ht="15" customHeight="1" x14ac:dyDescent="0.25">
      <c r="D1468" s="226"/>
    </row>
    <row r="1469" spans="4:4" ht="15" customHeight="1" x14ac:dyDescent="0.25">
      <c r="D1469" s="226"/>
    </row>
    <row r="1470" spans="4:4" ht="15" customHeight="1" x14ac:dyDescent="0.25">
      <c r="D1470" s="226"/>
    </row>
    <row r="1471" spans="4:4" ht="15" customHeight="1" x14ac:dyDescent="0.25">
      <c r="D1471" s="226"/>
    </row>
    <row r="1472" spans="4:4" ht="15" customHeight="1" x14ac:dyDescent="0.25">
      <c r="D1472" s="226"/>
    </row>
    <row r="1473" spans="4:4" ht="15" customHeight="1" x14ac:dyDescent="0.25">
      <c r="D1473" s="226"/>
    </row>
    <row r="1474" spans="4:4" ht="15" customHeight="1" x14ac:dyDescent="0.25">
      <c r="D1474" s="226"/>
    </row>
    <row r="1475" spans="4:4" ht="15" customHeight="1" x14ac:dyDescent="0.25">
      <c r="D1475" s="226"/>
    </row>
    <row r="1476" spans="4:4" ht="15" customHeight="1" x14ac:dyDescent="0.25">
      <c r="D1476" s="226"/>
    </row>
    <row r="1477" spans="4:4" ht="15" customHeight="1" x14ac:dyDescent="0.25">
      <c r="D1477" s="226"/>
    </row>
    <row r="1478" spans="4:4" ht="15" customHeight="1" x14ac:dyDescent="0.25">
      <c r="D1478" s="226"/>
    </row>
    <row r="1479" spans="4:4" ht="15" customHeight="1" x14ac:dyDescent="0.25">
      <c r="D1479" s="226"/>
    </row>
    <row r="1480" spans="4:4" ht="15" customHeight="1" x14ac:dyDescent="0.25">
      <c r="D1480" s="226"/>
    </row>
    <row r="1481" spans="4:4" ht="15" customHeight="1" x14ac:dyDescent="0.25">
      <c r="D1481" s="226"/>
    </row>
    <row r="1482" spans="4:4" ht="15" customHeight="1" x14ac:dyDescent="0.25">
      <c r="D1482" s="226"/>
    </row>
    <row r="1483" spans="4:4" ht="15" customHeight="1" x14ac:dyDescent="0.25">
      <c r="D1483" s="226"/>
    </row>
    <row r="1484" spans="4:4" ht="15" customHeight="1" x14ac:dyDescent="0.25">
      <c r="D1484" s="226"/>
    </row>
    <row r="1485" spans="4:4" ht="15" customHeight="1" x14ac:dyDescent="0.25">
      <c r="D1485" s="226"/>
    </row>
    <row r="1486" spans="4:4" ht="15" customHeight="1" x14ac:dyDescent="0.25">
      <c r="D1486" s="226"/>
    </row>
    <row r="1487" spans="4:4" ht="15" customHeight="1" x14ac:dyDescent="0.25">
      <c r="D1487" s="226"/>
    </row>
    <row r="1488" spans="4:4" ht="15" customHeight="1" x14ac:dyDescent="0.25">
      <c r="D1488" s="226"/>
    </row>
    <row r="1489" spans="4:4" ht="15" customHeight="1" x14ac:dyDescent="0.25">
      <c r="D1489" s="226"/>
    </row>
    <row r="1490" spans="4:4" ht="15" customHeight="1" x14ac:dyDescent="0.25">
      <c r="D1490" s="226"/>
    </row>
    <row r="1491" spans="4:4" ht="15" customHeight="1" x14ac:dyDescent="0.25">
      <c r="D1491" s="226"/>
    </row>
    <row r="1492" spans="4:4" ht="15" customHeight="1" x14ac:dyDescent="0.25">
      <c r="D1492" s="226"/>
    </row>
    <row r="1493" spans="4:4" ht="15" customHeight="1" x14ac:dyDescent="0.25">
      <c r="D1493" s="226"/>
    </row>
    <row r="1494" spans="4:4" ht="15" customHeight="1" x14ac:dyDescent="0.25">
      <c r="D1494" s="226"/>
    </row>
    <row r="1495" spans="4:4" ht="15" customHeight="1" x14ac:dyDescent="0.25">
      <c r="D1495" s="226"/>
    </row>
    <row r="1496" spans="4:4" ht="15" customHeight="1" x14ac:dyDescent="0.25">
      <c r="D1496" s="226"/>
    </row>
    <row r="1497" spans="4:4" ht="15" customHeight="1" x14ac:dyDescent="0.25">
      <c r="D1497" s="226"/>
    </row>
    <row r="1498" spans="4:4" ht="15" customHeight="1" x14ac:dyDescent="0.25">
      <c r="D1498" s="226"/>
    </row>
    <row r="1499" spans="4:4" ht="15" customHeight="1" x14ac:dyDescent="0.25">
      <c r="D1499" s="226"/>
    </row>
    <row r="1500" spans="4:4" ht="15" customHeight="1" x14ac:dyDescent="0.25">
      <c r="D1500" s="226"/>
    </row>
    <row r="1501" spans="4:4" ht="15" customHeight="1" x14ac:dyDescent="0.25">
      <c r="D1501" s="226"/>
    </row>
    <row r="1502" spans="4:4" ht="15" customHeight="1" x14ac:dyDescent="0.25">
      <c r="D1502" s="226"/>
    </row>
    <row r="1503" spans="4:4" ht="15" customHeight="1" x14ac:dyDescent="0.25">
      <c r="D1503" s="226"/>
    </row>
    <row r="1504" spans="4:4" ht="15" customHeight="1" x14ac:dyDescent="0.25">
      <c r="D1504" s="226"/>
    </row>
    <row r="1505" spans="4:4" ht="15" customHeight="1" x14ac:dyDescent="0.25">
      <c r="D1505" s="226"/>
    </row>
    <row r="1506" spans="4:4" ht="15" customHeight="1" x14ac:dyDescent="0.25">
      <c r="D1506" s="226"/>
    </row>
    <row r="1507" spans="4:4" ht="15" customHeight="1" x14ac:dyDescent="0.25">
      <c r="D1507" s="226"/>
    </row>
    <row r="1508" spans="4:4" ht="15" customHeight="1" x14ac:dyDescent="0.25">
      <c r="D1508" s="226"/>
    </row>
    <row r="1509" spans="4:4" ht="15" customHeight="1" x14ac:dyDescent="0.25">
      <c r="D1509" s="226"/>
    </row>
    <row r="1510" spans="4:4" ht="15" customHeight="1" x14ac:dyDescent="0.25">
      <c r="D1510" s="226"/>
    </row>
    <row r="1511" spans="4:4" ht="15" customHeight="1" x14ac:dyDescent="0.25">
      <c r="D1511" s="226"/>
    </row>
    <row r="1512" spans="4:4" ht="15" customHeight="1" x14ac:dyDescent="0.25">
      <c r="D1512" s="226"/>
    </row>
    <row r="1513" spans="4:4" ht="15" customHeight="1" x14ac:dyDescent="0.25">
      <c r="D1513" s="226"/>
    </row>
    <row r="1514" spans="4:4" ht="15" customHeight="1" x14ac:dyDescent="0.25">
      <c r="D1514" s="226"/>
    </row>
    <row r="1515" spans="4:4" ht="15" customHeight="1" x14ac:dyDescent="0.25">
      <c r="D1515" s="226"/>
    </row>
    <row r="1516" spans="4:4" ht="15" customHeight="1" x14ac:dyDescent="0.25">
      <c r="D1516" s="226"/>
    </row>
    <row r="1517" spans="4:4" ht="15" customHeight="1" x14ac:dyDescent="0.25">
      <c r="D1517" s="226"/>
    </row>
    <row r="1518" spans="4:4" ht="15" customHeight="1" x14ac:dyDescent="0.25">
      <c r="D1518" s="226"/>
    </row>
    <row r="1519" spans="4:4" ht="15" customHeight="1" x14ac:dyDescent="0.25">
      <c r="D1519" s="226"/>
    </row>
    <row r="1520" spans="4:4" ht="15" customHeight="1" x14ac:dyDescent="0.25">
      <c r="D1520" s="226"/>
    </row>
    <row r="1521" spans="4:4" ht="15" customHeight="1" x14ac:dyDescent="0.25">
      <c r="D1521" s="226"/>
    </row>
    <row r="1522" spans="4:4" ht="15" customHeight="1" x14ac:dyDescent="0.25">
      <c r="D1522" s="226"/>
    </row>
    <row r="1523" spans="4:4" ht="15" customHeight="1" x14ac:dyDescent="0.25">
      <c r="D1523" s="226"/>
    </row>
    <row r="1524" spans="4:4" ht="15" customHeight="1" x14ac:dyDescent="0.25">
      <c r="D1524" s="226"/>
    </row>
    <row r="1525" spans="4:4" ht="15" customHeight="1" x14ac:dyDescent="0.25">
      <c r="D1525" s="226"/>
    </row>
    <row r="1526" spans="4:4" ht="15" customHeight="1" x14ac:dyDescent="0.25">
      <c r="D1526" s="226"/>
    </row>
    <row r="1527" spans="4:4" ht="15" customHeight="1" x14ac:dyDescent="0.25">
      <c r="D1527" s="226"/>
    </row>
    <row r="1528" spans="4:4" ht="15" customHeight="1" x14ac:dyDescent="0.25">
      <c r="D1528" s="226"/>
    </row>
    <row r="1529" spans="4:4" ht="15" customHeight="1" x14ac:dyDescent="0.25">
      <c r="D1529" s="226"/>
    </row>
    <row r="1530" spans="4:4" ht="15" customHeight="1" x14ac:dyDescent="0.25">
      <c r="D1530" s="226"/>
    </row>
    <row r="1531" spans="4:4" ht="15" customHeight="1" x14ac:dyDescent="0.25">
      <c r="D1531" s="226"/>
    </row>
    <row r="1532" spans="4:4" ht="15" customHeight="1" x14ac:dyDescent="0.25">
      <c r="D1532" s="226"/>
    </row>
    <row r="1533" spans="4:4" ht="15" customHeight="1" x14ac:dyDescent="0.25">
      <c r="D1533" s="226"/>
    </row>
    <row r="1534" spans="4:4" ht="15" customHeight="1" x14ac:dyDescent="0.25">
      <c r="D1534" s="226"/>
    </row>
    <row r="1535" spans="4:4" ht="15" customHeight="1" x14ac:dyDescent="0.25">
      <c r="D1535" s="226"/>
    </row>
    <row r="1536" spans="4:4" ht="15" customHeight="1" x14ac:dyDescent="0.25">
      <c r="D1536" s="226"/>
    </row>
    <row r="1537" spans="4:4" ht="15" customHeight="1" x14ac:dyDescent="0.25">
      <c r="D1537" s="226"/>
    </row>
    <row r="1538" spans="4:4" ht="15" customHeight="1" x14ac:dyDescent="0.25">
      <c r="D1538" s="226"/>
    </row>
    <row r="1539" spans="4:4" ht="15" customHeight="1" x14ac:dyDescent="0.25">
      <c r="D1539" s="226"/>
    </row>
    <row r="1540" spans="4:4" ht="15" customHeight="1" x14ac:dyDescent="0.25">
      <c r="D1540" s="226"/>
    </row>
    <row r="1541" spans="4:4" ht="15" customHeight="1" x14ac:dyDescent="0.25">
      <c r="D1541" s="226"/>
    </row>
    <row r="1542" spans="4:4" ht="15" customHeight="1" x14ac:dyDescent="0.25">
      <c r="D1542" s="226"/>
    </row>
    <row r="1543" spans="4:4" ht="15" customHeight="1" x14ac:dyDescent="0.25">
      <c r="D1543" s="226"/>
    </row>
    <row r="1544" spans="4:4" ht="15" customHeight="1" x14ac:dyDescent="0.25">
      <c r="D1544" s="226"/>
    </row>
    <row r="1545" spans="4:4" ht="15" customHeight="1" x14ac:dyDescent="0.25">
      <c r="D1545" s="226"/>
    </row>
    <row r="1546" spans="4:4" ht="15" customHeight="1" x14ac:dyDescent="0.25">
      <c r="D1546" s="226"/>
    </row>
    <row r="1547" spans="4:4" ht="15" customHeight="1" x14ac:dyDescent="0.25">
      <c r="D1547" s="226"/>
    </row>
    <row r="1548" spans="4:4" ht="15" customHeight="1" x14ac:dyDescent="0.25">
      <c r="D1548" s="226"/>
    </row>
    <row r="1549" spans="4:4" ht="15" customHeight="1" x14ac:dyDescent="0.25">
      <c r="D1549" s="226"/>
    </row>
    <row r="1550" spans="4:4" ht="15" customHeight="1" x14ac:dyDescent="0.25">
      <c r="D1550" s="226"/>
    </row>
    <row r="1551" spans="4:4" ht="15" customHeight="1" x14ac:dyDescent="0.25">
      <c r="D1551" s="226"/>
    </row>
    <row r="1552" spans="4:4" ht="15" customHeight="1" x14ac:dyDescent="0.25">
      <c r="D1552" s="226"/>
    </row>
    <row r="1553" spans="4:4" ht="15" customHeight="1" x14ac:dyDescent="0.25">
      <c r="D1553" s="226"/>
    </row>
    <row r="1554" spans="4:4" ht="15" customHeight="1" x14ac:dyDescent="0.25">
      <c r="D1554" s="226"/>
    </row>
    <row r="1555" spans="4:4" ht="15" customHeight="1" x14ac:dyDescent="0.25">
      <c r="D1555" s="226"/>
    </row>
    <row r="1556" spans="4:4" ht="15" customHeight="1" x14ac:dyDescent="0.25">
      <c r="D1556" s="226"/>
    </row>
    <row r="1557" spans="4:4" ht="15" customHeight="1" x14ac:dyDescent="0.25">
      <c r="D1557" s="226"/>
    </row>
    <row r="1558" spans="4:4" ht="15" customHeight="1" x14ac:dyDescent="0.25">
      <c r="D1558" s="226"/>
    </row>
    <row r="1559" spans="4:4" ht="15" customHeight="1" x14ac:dyDescent="0.25">
      <c r="D1559" s="226"/>
    </row>
    <row r="1560" spans="4:4" ht="15" customHeight="1" x14ac:dyDescent="0.25">
      <c r="D1560" s="226"/>
    </row>
    <row r="1561" spans="4:4" ht="15" customHeight="1" x14ac:dyDescent="0.25">
      <c r="D1561" s="226"/>
    </row>
    <row r="1562" spans="4:4" ht="15" customHeight="1" x14ac:dyDescent="0.25">
      <c r="D1562" s="226"/>
    </row>
    <row r="1563" spans="4:4" ht="15" customHeight="1" x14ac:dyDescent="0.25">
      <c r="D1563" s="226"/>
    </row>
    <row r="1564" spans="4:4" ht="15" customHeight="1" x14ac:dyDescent="0.25">
      <c r="D1564" s="226"/>
    </row>
    <row r="1565" spans="4:4" ht="15" customHeight="1" x14ac:dyDescent="0.25">
      <c r="D1565" s="226"/>
    </row>
    <row r="1566" spans="4:4" ht="15" customHeight="1" x14ac:dyDescent="0.25">
      <c r="D1566" s="226"/>
    </row>
    <row r="1567" spans="4:4" ht="15" customHeight="1" x14ac:dyDescent="0.25">
      <c r="D1567" s="226"/>
    </row>
    <row r="1568" spans="4:4" ht="15" customHeight="1" x14ac:dyDescent="0.25">
      <c r="D1568" s="226"/>
    </row>
    <row r="1569" spans="4:4" ht="15" customHeight="1" x14ac:dyDescent="0.25">
      <c r="D1569" s="226"/>
    </row>
    <row r="1570" spans="4:4" ht="15" customHeight="1" x14ac:dyDescent="0.25">
      <c r="D1570" s="226"/>
    </row>
    <row r="1571" spans="4:4" ht="15" customHeight="1" x14ac:dyDescent="0.25">
      <c r="D1571" s="226"/>
    </row>
    <row r="1572" spans="4:4" ht="15" customHeight="1" x14ac:dyDescent="0.25">
      <c r="D1572" s="226"/>
    </row>
    <row r="1573" spans="4:4" ht="15" customHeight="1" x14ac:dyDescent="0.25">
      <c r="D1573" s="226"/>
    </row>
    <row r="1574" spans="4:4" ht="15" customHeight="1" x14ac:dyDescent="0.25">
      <c r="D1574" s="226"/>
    </row>
    <row r="1575" spans="4:4" ht="15" customHeight="1" x14ac:dyDescent="0.25">
      <c r="D1575" s="226"/>
    </row>
    <row r="1576" spans="4:4" ht="15" customHeight="1" x14ac:dyDescent="0.25">
      <c r="D1576" s="226"/>
    </row>
    <row r="1577" spans="4:4" ht="15" customHeight="1" x14ac:dyDescent="0.25">
      <c r="D1577" s="226"/>
    </row>
    <row r="1578" spans="4:4" ht="15" customHeight="1" x14ac:dyDescent="0.25">
      <c r="D1578" s="226"/>
    </row>
    <row r="1579" spans="4:4" ht="15" customHeight="1" x14ac:dyDescent="0.25">
      <c r="D1579" s="226"/>
    </row>
    <row r="1580" spans="4:4" ht="15" customHeight="1" x14ac:dyDescent="0.25">
      <c r="D1580" s="226"/>
    </row>
    <row r="1581" spans="4:4" ht="15" customHeight="1" x14ac:dyDescent="0.25">
      <c r="D1581" s="226"/>
    </row>
    <row r="1582" spans="4:4" ht="15" customHeight="1" x14ac:dyDescent="0.25">
      <c r="D1582" s="226"/>
    </row>
    <row r="1583" spans="4:4" ht="15" customHeight="1" x14ac:dyDescent="0.25">
      <c r="D1583" s="226"/>
    </row>
    <row r="1584" spans="4:4" ht="15" customHeight="1" x14ac:dyDescent="0.25">
      <c r="D1584" s="226"/>
    </row>
    <row r="1585" spans="4:4" ht="15" customHeight="1" x14ac:dyDescent="0.25">
      <c r="D1585" s="226"/>
    </row>
    <row r="1586" spans="4:4" ht="15" customHeight="1" x14ac:dyDescent="0.25">
      <c r="D1586" s="226"/>
    </row>
    <row r="1587" spans="4:4" ht="15" customHeight="1" x14ac:dyDescent="0.25">
      <c r="D1587" s="226"/>
    </row>
    <row r="1588" spans="4:4" ht="15" customHeight="1" x14ac:dyDescent="0.25">
      <c r="D1588" s="226"/>
    </row>
    <row r="1589" spans="4:4" ht="15" customHeight="1" x14ac:dyDescent="0.25">
      <c r="D1589" s="226"/>
    </row>
    <row r="1590" spans="4:4" ht="15" customHeight="1" x14ac:dyDescent="0.25">
      <c r="D1590" s="226"/>
    </row>
    <row r="1591" spans="4:4" ht="15" customHeight="1" x14ac:dyDescent="0.25">
      <c r="D1591" s="226"/>
    </row>
    <row r="1592" spans="4:4" ht="15" customHeight="1" x14ac:dyDescent="0.25">
      <c r="D1592" s="226"/>
    </row>
    <row r="1593" spans="4:4" ht="15" customHeight="1" x14ac:dyDescent="0.25">
      <c r="D1593" s="226"/>
    </row>
    <row r="1594" spans="4:4" ht="15" customHeight="1" x14ac:dyDescent="0.25">
      <c r="D1594" s="226"/>
    </row>
    <row r="1595" spans="4:4" ht="15" customHeight="1" x14ac:dyDescent="0.25">
      <c r="D1595" s="226"/>
    </row>
    <row r="1596" spans="4:4" ht="15" customHeight="1" x14ac:dyDescent="0.25">
      <c r="D1596" s="226"/>
    </row>
    <row r="1597" spans="4:4" ht="15" customHeight="1" x14ac:dyDescent="0.25">
      <c r="D1597" s="226"/>
    </row>
    <row r="1598" spans="4:4" ht="15" customHeight="1" x14ac:dyDescent="0.25">
      <c r="D1598" s="226"/>
    </row>
    <row r="1599" spans="4:4" ht="15" customHeight="1" x14ac:dyDescent="0.25">
      <c r="D1599" s="226"/>
    </row>
    <row r="1600" spans="4:4" ht="15" customHeight="1" x14ac:dyDescent="0.25">
      <c r="D1600" s="226"/>
    </row>
    <row r="1601" spans="4:4" ht="15" customHeight="1" x14ac:dyDescent="0.25">
      <c r="D1601" s="226"/>
    </row>
    <row r="1602" spans="4:4" ht="15" customHeight="1" x14ac:dyDescent="0.25">
      <c r="D1602" s="226"/>
    </row>
    <row r="1603" spans="4:4" ht="15" customHeight="1" x14ac:dyDescent="0.25">
      <c r="D1603" s="226"/>
    </row>
    <row r="1604" spans="4:4" ht="15" customHeight="1" x14ac:dyDescent="0.25">
      <c r="D1604" s="226"/>
    </row>
    <row r="1605" spans="4:4" ht="15" customHeight="1" x14ac:dyDescent="0.25">
      <c r="D1605" s="226"/>
    </row>
    <row r="1606" spans="4:4" ht="15" customHeight="1" x14ac:dyDescent="0.25">
      <c r="D1606" s="226"/>
    </row>
    <row r="1607" spans="4:4" ht="15" customHeight="1" x14ac:dyDescent="0.25">
      <c r="D1607" s="226"/>
    </row>
    <row r="1608" spans="4:4" ht="15" customHeight="1" x14ac:dyDescent="0.25">
      <c r="D1608" s="226"/>
    </row>
    <row r="1609" spans="4:4" ht="15" customHeight="1" x14ac:dyDescent="0.25">
      <c r="D1609" s="226"/>
    </row>
    <row r="1610" spans="4:4" ht="15" customHeight="1" x14ac:dyDescent="0.25">
      <c r="D1610" s="226"/>
    </row>
    <row r="1611" spans="4:4" ht="15" customHeight="1" x14ac:dyDescent="0.25">
      <c r="D1611" s="226"/>
    </row>
    <row r="1612" spans="4:4" ht="15" customHeight="1" x14ac:dyDescent="0.25">
      <c r="D1612" s="226"/>
    </row>
    <row r="1613" spans="4:4" ht="15" customHeight="1" x14ac:dyDescent="0.25">
      <c r="D1613" s="226"/>
    </row>
    <row r="1614" spans="4:4" ht="15" customHeight="1" x14ac:dyDescent="0.25">
      <c r="D1614" s="226"/>
    </row>
    <row r="1615" spans="4:4" ht="15" customHeight="1" x14ac:dyDescent="0.25">
      <c r="D1615" s="226"/>
    </row>
    <row r="1616" spans="4:4" ht="15" customHeight="1" x14ac:dyDescent="0.25">
      <c r="D1616" s="226"/>
    </row>
    <row r="1617" spans="4:4" ht="15" customHeight="1" x14ac:dyDescent="0.25">
      <c r="D1617" s="226"/>
    </row>
    <row r="1618" spans="4:4" ht="15" customHeight="1" x14ac:dyDescent="0.25">
      <c r="D1618" s="226"/>
    </row>
    <row r="1619" spans="4:4" ht="15" customHeight="1" x14ac:dyDescent="0.25">
      <c r="D1619" s="226"/>
    </row>
    <row r="1620" spans="4:4" ht="15" customHeight="1" x14ac:dyDescent="0.25">
      <c r="D1620" s="226"/>
    </row>
    <row r="1621" spans="4:4" ht="15" customHeight="1" x14ac:dyDescent="0.25">
      <c r="D1621" s="226"/>
    </row>
    <row r="1622" spans="4:4" ht="15" customHeight="1" x14ac:dyDescent="0.25">
      <c r="D1622" s="226"/>
    </row>
    <row r="1623" spans="4:4" ht="15" customHeight="1" x14ac:dyDescent="0.25">
      <c r="D1623" s="226"/>
    </row>
    <row r="1624" spans="4:4" ht="15" customHeight="1" x14ac:dyDescent="0.25">
      <c r="D1624" s="226"/>
    </row>
    <row r="1625" spans="4:4" ht="15" customHeight="1" x14ac:dyDescent="0.25">
      <c r="D1625" s="226"/>
    </row>
    <row r="1626" spans="4:4" ht="15" customHeight="1" x14ac:dyDescent="0.25">
      <c r="D1626" s="226"/>
    </row>
    <row r="1627" spans="4:4" ht="15" customHeight="1" x14ac:dyDescent="0.25">
      <c r="D1627" s="226"/>
    </row>
    <row r="1628" spans="4:4" ht="15" customHeight="1" x14ac:dyDescent="0.25">
      <c r="D1628" s="226"/>
    </row>
    <row r="1629" spans="4:4" ht="15" customHeight="1" x14ac:dyDescent="0.25">
      <c r="D1629" s="226"/>
    </row>
    <row r="1630" spans="4:4" ht="15" customHeight="1" x14ac:dyDescent="0.25">
      <c r="D1630" s="226"/>
    </row>
    <row r="1631" spans="4:4" ht="15" customHeight="1" x14ac:dyDescent="0.25">
      <c r="D1631" s="226"/>
    </row>
    <row r="1632" spans="4:4" ht="15" customHeight="1" x14ac:dyDescent="0.25">
      <c r="D1632" s="226"/>
    </row>
    <row r="1633" spans="4:4" ht="15" customHeight="1" x14ac:dyDescent="0.25">
      <c r="D1633" s="226"/>
    </row>
    <row r="1634" spans="4:4" ht="15" customHeight="1" x14ac:dyDescent="0.25">
      <c r="D1634" s="226"/>
    </row>
    <row r="1635" spans="4:4" ht="15" customHeight="1" x14ac:dyDescent="0.25">
      <c r="D1635" s="226"/>
    </row>
    <row r="1636" spans="4:4" ht="15" customHeight="1" x14ac:dyDescent="0.25">
      <c r="D1636" s="226"/>
    </row>
    <row r="1637" spans="4:4" ht="15" customHeight="1" x14ac:dyDescent="0.25">
      <c r="D1637" s="226"/>
    </row>
    <row r="1638" spans="4:4" ht="15" customHeight="1" x14ac:dyDescent="0.25">
      <c r="D1638" s="226"/>
    </row>
    <row r="1639" spans="4:4" ht="15" customHeight="1" x14ac:dyDescent="0.25">
      <c r="D1639" s="226"/>
    </row>
    <row r="1640" spans="4:4" ht="15" customHeight="1" x14ac:dyDescent="0.25">
      <c r="D1640" s="226"/>
    </row>
    <row r="1641" spans="4:4" ht="15" customHeight="1" x14ac:dyDescent="0.25">
      <c r="D1641" s="226"/>
    </row>
    <row r="1642" spans="4:4" ht="15" customHeight="1" x14ac:dyDescent="0.25">
      <c r="D1642" s="226"/>
    </row>
    <row r="1643" spans="4:4" ht="15" customHeight="1" x14ac:dyDescent="0.25">
      <c r="D1643" s="226"/>
    </row>
    <row r="1644" spans="4:4" ht="15" customHeight="1" x14ac:dyDescent="0.25">
      <c r="D1644" s="226"/>
    </row>
    <row r="1645" spans="4:4" ht="15" customHeight="1" x14ac:dyDescent="0.25">
      <c r="D1645" s="226"/>
    </row>
    <row r="1646" spans="4:4" ht="15" customHeight="1" x14ac:dyDescent="0.25">
      <c r="D1646" s="226"/>
    </row>
    <row r="1647" spans="4:4" ht="15" customHeight="1" x14ac:dyDescent="0.25">
      <c r="D1647" s="226"/>
    </row>
    <row r="1648" spans="4:4" ht="15" customHeight="1" x14ac:dyDescent="0.25">
      <c r="D1648" s="226"/>
    </row>
    <row r="1649" spans="4:4" ht="15" customHeight="1" x14ac:dyDescent="0.25">
      <c r="D1649" s="226"/>
    </row>
    <row r="1650" spans="4:4" ht="15" customHeight="1" x14ac:dyDescent="0.25">
      <c r="D1650" s="226"/>
    </row>
    <row r="1651" spans="4:4" ht="15" customHeight="1" x14ac:dyDescent="0.25">
      <c r="D1651" s="226"/>
    </row>
    <row r="1652" spans="4:4" ht="15" customHeight="1" x14ac:dyDescent="0.25">
      <c r="D1652" s="226"/>
    </row>
    <row r="1653" spans="4:4" ht="15" customHeight="1" x14ac:dyDescent="0.25">
      <c r="D1653" s="226"/>
    </row>
    <row r="1654" spans="4:4" ht="15" customHeight="1" x14ac:dyDescent="0.25">
      <c r="D1654" s="226"/>
    </row>
    <row r="1655" spans="4:4" ht="15" customHeight="1" x14ac:dyDescent="0.25">
      <c r="D1655" s="226"/>
    </row>
    <row r="1656" spans="4:4" ht="15" customHeight="1" x14ac:dyDescent="0.25">
      <c r="D1656" s="226"/>
    </row>
    <row r="1657" spans="4:4" ht="15" customHeight="1" x14ac:dyDescent="0.25">
      <c r="D1657" s="226"/>
    </row>
    <row r="1658" spans="4:4" ht="15" customHeight="1" x14ac:dyDescent="0.25">
      <c r="D1658" s="226"/>
    </row>
    <row r="1659" spans="4:4" ht="15" customHeight="1" x14ac:dyDescent="0.25">
      <c r="D1659" s="226"/>
    </row>
    <row r="1660" spans="4:4" ht="15" customHeight="1" x14ac:dyDescent="0.25">
      <c r="D1660" s="226"/>
    </row>
    <row r="1661" spans="4:4" ht="15" customHeight="1" x14ac:dyDescent="0.25">
      <c r="D1661" s="226"/>
    </row>
    <row r="1662" spans="4:4" ht="15" customHeight="1" x14ac:dyDescent="0.25">
      <c r="D1662" s="226"/>
    </row>
    <row r="1663" spans="4:4" ht="15" customHeight="1" x14ac:dyDescent="0.25">
      <c r="D1663" s="226"/>
    </row>
    <row r="1664" spans="4:4" ht="15" customHeight="1" x14ac:dyDescent="0.25">
      <c r="D1664" s="226"/>
    </row>
    <row r="1665" spans="4:4" ht="15" customHeight="1" x14ac:dyDescent="0.25">
      <c r="D1665" s="226"/>
    </row>
    <row r="1666" spans="4:4" ht="15" customHeight="1" x14ac:dyDescent="0.25">
      <c r="D1666" s="226"/>
    </row>
    <row r="1667" spans="4:4" ht="15" customHeight="1" x14ac:dyDescent="0.25">
      <c r="D1667" s="226"/>
    </row>
    <row r="1668" spans="4:4" ht="15" customHeight="1" x14ac:dyDescent="0.25">
      <c r="D1668" s="226"/>
    </row>
    <row r="1669" spans="4:4" ht="15" customHeight="1" x14ac:dyDescent="0.25">
      <c r="D1669" s="226"/>
    </row>
    <row r="1670" spans="4:4" ht="15" customHeight="1" x14ac:dyDescent="0.25">
      <c r="D1670" s="226"/>
    </row>
    <row r="1671" spans="4:4" ht="15" customHeight="1" x14ac:dyDescent="0.25">
      <c r="D1671" s="226"/>
    </row>
    <row r="1672" spans="4:4" ht="15" customHeight="1" x14ac:dyDescent="0.25">
      <c r="D1672" s="226"/>
    </row>
    <row r="1673" spans="4:4" ht="15" customHeight="1" x14ac:dyDescent="0.25">
      <c r="D1673" s="226"/>
    </row>
    <row r="1674" spans="4:4" ht="15" customHeight="1" x14ac:dyDescent="0.25">
      <c r="D1674" s="226"/>
    </row>
    <row r="1675" spans="4:4" ht="15" customHeight="1" x14ac:dyDescent="0.25">
      <c r="D1675" s="226"/>
    </row>
    <row r="1676" spans="4:4" ht="15" customHeight="1" x14ac:dyDescent="0.25">
      <c r="D1676" s="226"/>
    </row>
    <row r="1677" spans="4:4" ht="15" customHeight="1" x14ac:dyDescent="0.25">
      <c r="D1677" s="226"/>
    </row>
    <row r="1678" spans="4:4" ht="15" customHeight="1" x14ac:dyDescent="0.25">
      <c r="D1678" s="226"/>
    </row>
    <row r="1679" spans="4:4" ht="15" customHeight="1" x14ac:dyDescent="0.25">
      <c r="D1679" s="226"/>
    </row>
    <row r="1680" spans="4:4" ht="15" customHeight="1" x14ac:dyDescent="0.25">
      <c r="D1680" s="226"/>
    </row>
    <row r="1681" spans="4:4" ht="15" customHeight="1" x14ac:dyDescent="0.25">
      <c r="D1681" s="226"/>
    </row>
    <row r="1682" spans="4:4" ht="15" customHeight="1" x14ac:dyDescent="0.25">
      <c r="D1682" s="226"/>
    </row>
    <row r="1683" spans="4:4" ht="15" customHeight="1" x14ac:dyDescent="0.25">
      <c r="D1683" s="226"/>
    </row>
    <row r="1684" spans="4:4" ht="15" customHeight="1" x14ac:dyDescent="0.25">
      <c r="D1684" s="226"/>
    </row>
    <row r="1685" spans="4:4" ht="15" customHeight="1" x14ac:dyDescent="0.25">
      <c r="D1685" s="226"/>
    </row>
    <row r="1686" spans="4:4" ht="15" customHeight="1" x14ac:dyDescent="0.25">
      <c r="D1686" s="226"/>
    </row>
    <row r="1687" spans="4:4" ht="15" customHeight="1" x14ac:dyDescent="0.25">
      <c r="D1687" s="226"/>
    </row>
    <row r="1688" spans="4:4" ht="15" customHeight="1" x14ac:dyDescent="0.25">
      <c r="D1688" s="226"/>
    </row>
    <row r="1689" spans="4:4" ht="15" customHeight="1" x14ac:dyDescent="0.25">
      <c r="D1689" s="226"/>
    </row>
    <row r="1690" spans="4:4" ht="15" customHeight="1" x14ac:dyDescent="0.25">
      <c r="D1690" s="226"/>
    </row>
    <row r="1691" spans="4:4" ht="15" customHeight="1" x14ac:dyDescent="0.25">
      <c r="D1691" s="226"/>
    </row>
    <row r="1692" spans="4:4" ht="15" customHeight="1" x14ac:dyDescent="0.25">
      <c r="D1692" s="226"/>
    </row>
    <row r="1693" spans="4:4" ht="15" customHeight="1" x14ac:dyDescent="0.25">
      <c r="D1693" s="226"/>
    </row>
    <row r="1694" spans="4:4" ht="15" customHeight="1" x14ac:dyDescent="0.25">
      <c r="D1694" s="226"/>
    </row>
    <row r="1695" spans="4:4" ht="15" customHeight="1" x14ac:dyDescent="0.25">
      <c r="D1695" s="226"/>
    </row>
    <row r="1696" spans="4:4" ht="15" customHeight="1" x14ac:dyDescent="0.25">
      <c r="D1696" s="226"/>
    </row>
    <row r="1697" spans="4:4" ht="15" customHeight="1" x14ac:dyDescent="0.25">
      <c r="D1697" s="226"/>
    </row>
    <row r="1698" spans="4:4" ht="15" customHeight="1" x14ac:dyDescent="0.25">
      <c r="D1698" s="226"/>
    </row>
    <row r="1699" spans="4:4" ht="15" customHeight="1" x14ac:dyDescent="0.25">
      <c r="D1699" s="226"/>
    </row>
    <row r="1700" spans="4:4" ht="15" customHeight="1" x14ac:dyDescent="0.25">
      <c r="D1700" s="226"/>
    </row>
    <row r="1701" spans="4:4" ht="15" customHeight="1" x14ac:dyDescent="0.25">
      <c r="D1701" s="226"/>
    </row>
    <row r="1702" spans="4:4" ht="15" customHeight="1" x14ac:dyDescent="0.25">
      <c r="D1702" s="226"/>
    </row>
    <row r="1703" spans="4:4" ht="15" customHeight="1" x14ac:dyDescent="0.25">
      <c r="D1703" s="226"/>
    </row>
    <row r="1704" spans="4:4" ht="15" customHeight="1" x14ac:dyDescent="0.25">
      <c r="D1704" s="226"/>
    </row>
    <row r="1705" spans="4:4" ht="15" customHeight="1" x14ac:dyDescent="0.25">
      <c r="D1705" s="226"/>
    </row>
    <row r="1706" spans="4:4" ht="15" customHeight="1" x14ac:dyDescent="0.25">
      <c r="D1706" s="226"/>
    </row>
    <row r="1707" spans="4:4" ht="15" customHeight="1" x14ac:dyDescent="0.25">
      <c r="D1707" s="226"/>
    </row>
    <row r="1708" spans="4:4" ht="15" customHeight="1" x14ac:dyDescent="0.25">
      <c r="D1708" s="226"/>
    </row>
    <row r="1709" spans="4:4" ht="15" customHeight="1" x14ac:dyDescent="0.25">
      <c r="D1709" s="226"/>
    </row>
    <row r="1710" spans="4:4" ht="15" customHeight="1" x14ac:dyDescent="0.25">
      <c r="D1710" s="226"/>
    </row>
    <row r="1711" spans="4:4" ht="15" customHeight="1" x14ac:dyDescent="0.25">
      <c r="D1711" s="226"/>
    </row>
    <row r="1712" spans="4:4" ht="15" customHeight="1" x14ac:dyDescent="0.25">
      <c r="D1712" s="226"/>
    </row>
    <row r="1713" spans="4:4" ht="15" customHeight="1" x14ac:dyDescent="0.25">
      <c r="D1713" s="226"/>
    </row>
    <row r="1714" spans="4:4" ht="15" customHeight="1" x14ac:dyDescent="0.25">
      <c r="D1714" s="226"/>
    </row>
    <row r="1715" spans="4:4" ht="15" customHeight="1" x14ac:dyDescent="0.25">
      <c r="D1715" s="226"/>
    </row>
    <row r="1716" spans="4:4" ht="15" customHeight="1" x14ac:dyDescent="0.25">
      <c r="D1716" s="226"/>
    </row>
    <row r="1717" spans="4:4" ht="15" customHeight="1" x14ac:dyDescent="0.25">
      <c r="D1717" s="226"/>
    </row>
    <row r="1718" spans="4:4" ht="15" customHeight="1" x14ac:dyDescent="0.25">
      <c r="D1718" s="226"/>
    </row>
    <row r="1719" spans="4:4" ht="15" customHeight="1" x14ac:dyDescent="0.25">
      <c r="D1719" s="226"/>
    </row>
    <row r="1720" spans="4:4" ht="15" customHeight="1" x14ac:dyDescent="0.25">
      <c r="D1720" s="226"/>
    </row>
    <row r="1721" spans="4:4" ht="15" customHeight="1" x14ac:dyDescent="0.25">
      <c r="D1721" s="226"/>
    </row>
    <row r="1722" spans="4:4" ht="15" customHeight="1" x14ac:dyDescent="0.25">
      <c r="D1722" s="226"/>
    </row>
    <row r="1723" spans="4:4" ht="15" customHeight="1" x14ac:dyDescent="0.25">
      <c r="D1723" s="226"/>
    </row>
    <row r="1724" spans="4:4" ht="15" customHeight="1" x14ac:dyDescent="0.25">
      <c r="D1724" s="226"/>
    </row>
    <row r="1725" spans="4:4" ht="15" customHeight="1" x14ac:dyDescent="0.25">
      <c r="D1725" s="226"/>
    </row>
    <row r="1726" spans="4:4" ht="15" customHeight="1" x14ac:dyDescent="0.25">
      <c r="D1726" s="226"/>
    </row>
    <row r="1727" spans="4:4" ht="15" customHeight="1" x14ac:dyDescent="0.25">
      <c r="D1727" s="226"/>
    </row>
    <row r="1728" spans="4:4" ht="15" customHeight="1" x14ac:dyDescent="0.25">
      <c r="D1728" s="226"/>
    </row>
    <row r="1729" spans="4:4" ht="15" customHeight="1" x14ac:dyDescent="0.25">
      <c r="D1729" s="226"/>
    </row>
    <row r="1730" spans="4:4" ht="15" customHeight="1" x14ac:dyDescent="0.25">
      <c r="D1730" s="226"/>
    </row>
    <row r="1731" spans="4:4" ht="15" customHeight="1" x14ac:dyDescent="0.25">
      <c r="D1731" s="226"/>
    </row>
    <row r="1732" spans="4:4" ht="15" customHeight="1" x14ac:dyDescent="0.25">
      <c r="D1732" s="226"/>
    </row>
    <row r="1733" spans="4:4" ht="15" customHeight="1" x14ac:dyDescent="0.25">
      <c r="D1733" s="226"/>
    </row>
    <row r="1734" spans="4:4" ht="15" customHeight="1" x14ac:dyDescent="0.25">
      <c r="D1734" s="226"/>
    </row>
    <row r="1735" spans="4:4" ht="15" customHeight="1" x14ac:dyDescent="0.25">
      <c r="D1735" s="226"/>
    </row>
    <row r="1736" spans="4:4" ht="15" customHeight="1" x14ac:dyDescent="0.25">
      <c r="D1736" s="226"/>
    </row>
    <row r="1737" spans="4:4" ht="15" customHeight="1" x14ac:dyDescent="0.25">
      <c r="D1737" s="226"/>
    </row>
    <row r="1738" spans="4:4" ht="15" customHeight="1" x14ac:dyDescent="0.25">
      <c r="D1738" s="226"/>
    </row>
    <row r="1739" spans="4:4" ht="15" customHeight="1" x14ac:dyDescent="0.25">
      <c r="D1739" s="226"/>
    </row>
    <row r="1740" spans="4:4" ht="15" customHeight="1" x14ac:dyDescent="0.25">
      <c r="D1740" s="226"/>
    </row>
    <row r="1741" spans="4:4" ht="15" customHeight="1" x14ac:dyDescent="0.25">
      <c r="D1741" s="226"/>
    </row>
    <row r="1742" spans="4:4" ht="15" customHeight="1" x14ac:dyDescent="0.25">
      <c r="D1742" s="226"/>
    </row>
    <row r="1743" spans="4:4" ht="15" customHeight="1" x14ac:dyDescent="0.25">
      <c r="D1743" s="226"/>
    </row>
    <row r="1744" spans="4:4" ht="15" customHeight="1" x14ac:dyDescent="0.25">
      <c r="D1744" s="226"/>
    </row>
    <row r="1745" spans="4:4" ht="15" customHeight="1" x14ac:dyDescent="0.25">
      <c r="D1745" s="226"/>
    </row>
    <row r="1746" spans="4:4" ht="15" customHeight="1" x14ac:dyDescent="0.25">
      <c r="D1746" s="226"/>
    </row>
    <row r="1747" spans="4:4" ht="15" customHeight="1" x14ac:dyDescent="0.25">
      <c r="D1747" s="226"/>
    </row>
    <row r="1748" spans="4:4" ht="15" customHeight="1" x14ac:dyDescent="0.25">
      <c r="D1748" s="226"/>
    </row>
    <row r="1749" spans="4:4" ht="15" customHeight="1" x14ac:dyDescent="0.25">
      <c r="D1749" s="226"/>
    </row>
    <row r="1750" spans="4:4" ht="15" customHeight="1" x14ac:dyDescent="0.25">
      <c r="D1750" s="226"/>
    </row>
    <row r="1751" spans="4:4" ht="15" customHeight="1" x14ac:dyDescent="0.25">
      <c r="D1751" s="226"/>
    </row>
    <row r="1752" spans="4:4" ht="15" customHeight="1" x14ac:dyDescent="0.25">
      <c r="D1752" s="226"/>
    </row>
    <row r="1753" spans="4:4" ht="15" customHeight="1" x14ac:dyDescent="0.25">
      <c r="D1753" s="226"/>
    </row>
    <row r="1754" spans="4:4" ht="15" customHeight="1" x14ac:dyDescent="0.25">
      <c r="D1754" s="226"/>
    </row>
    <row r="1755" spans="4:4" ht="15" customHeight="1" x14ac:dyDescent="0.25">
      <c r="D1755" s="226"/>
    </row>
    <row r="1756" spans="4:4" ht="15" customHeight="1" x14ac:dyDescent="0.25">
      <c r="D1756" s="226"/>
    </row>
    <row r="1757" spans="4:4" ht="15" customHeight="1" x14ac:dyDescent="0.25">
      <c r="D1757" s="226"/>
    </row>
    <row r="1758" spans="4:4" ht="15" customHeight="1" x14ac:dyDescent="0.25">
      <c r="D1758" s="226"/>
    </row>
    <row r="1759" spans="4:4" ht="15" customHeight="1" x14ac:dyDescent="0.25">
      <c r="D1759" s="226"/>
    </row>
    <row r="1760" spans="4:4" ht="15" customHeight="1" x14ac:dyDescent="0.25">
      <c r="D1760" s="226"/>
    </row>
    <row r="1761" spans="4:4" ht="15" customHeight="1" x14ac:dyDescent="0.25">
      <c r="D1761" s="226"/>
    </row>
    <row r="1762" spans="4:4" ht="15" customHeight="1" x14ac:dyDescent="0.25">
      <c r="D1762" s="226"/>
    </row>
    <row r="1763" spans="4:4" ht="15" customHeight="1" x14ac:dyDescent="0.25">
      <c r="D1763" s="226"/>
    </row>
    <row r="1764" spans="4:4" ht="15" customHeight="1" x14ac:dyDescent="0.25">
      <c r="D1764" s="226"/>
    </row>
    <row r="1765" spans="4:4" ht="15" customHeight="1" x14ac:dyDescent="0.25">
      <c r="D1765" s="226"/>
    </row>
    <row r="1766" spans="4:4" ht="15" customHeight="1" x14ac:dyDescent="0.25">
      <c r="D1766" s="226"/>
    </row>
    <row r="1767" spans="4:4" ht="15" customHeight="1" x14ac:dyDescent="0.25">
      <c r="D1767" s="226"/>
    </row>
    <row r="1768" spans="4:4" ht="15" customHeight="1" x14ac:dyDescent="0.25">
      <c r="D1768" s="226"/>
    </row>
    <row r="1769" spans="4:4" ht="15" customHeight="1" x14ac:dyDescent="0.25">
      <c r="D1769" s="226"/>
    </row>
    <row r="1770" spans="4:4" ht="15" customHeight="1" x14ac:dyDescent="0.25">
      <c r="D1770" s="226"/>
    </row>
    <row r="1771" spans="4:4" ht="15" customHeight="1" x14ac:dyDescent="0.25">
      <c r="D1771" s="226"/>
    </row>
    <row r="1772" spans="4:4" ht="15" customHeight="1" x14ac:dyDescent="0.25">
      <c r="D1772" s="226"/>
    </row>
    <row r="1773" spans="4:4" ht="15" customHeight="1" x14ac:dyDescent="0.25">
      <c r="D1773" s="226"/>
    </row>
    <row r="1774" spans="4:4" ht="15" customHeight="1" x14ac:dyDescent="0.25">
      <c r="D1774" s="226"/>
    </row>
    <row r="1775" spans="4:4" ht="15" customHeight="1" x14ac:dyDescent="0.25">
      <c r="D1775" s="226"/>
    </row>
    <row r="1776" spans="4:4" ht="15" customHeight="1" x14ac:dyDescent="0.25">
      <c r="D1776" s="226"/>
    </row>
    <row r="1777" spans="4:4" ht="15" customHeight="1" x14ac:dyDescent="0.25">
      <c r="D1777" s="226"/>
    </row>
    <row r="1778" spans="4:4" ht="15" customHeight="1" x14ac:dyDescent="0.25">
      <c r="D1778" s="226"/>
    </row>
    <row r="1779" spans="4:4" ht="15" customHeight="1" x14ac:dyDescent="0.25">
      <c r="D1779" s="226"/>
    </row>
    <row r="1780" spans="4:4" ht="15" customHeight="1" x14ac:dyDescent="0.25">
      <c r="D1780" s="226"/>
    </row>
    <row r="1781" spans="4:4" ht="15" customHeight="1" x14ac:dyDescent="0.25">
      <c r="D1781" s="226"/>
    </row>
    <row r="1782" spans="4:4" ht="15" customHeight="1" x14ac:dyDescent="0.25">
      <c r="D1782" s="226"/>
    </row>
    <row r="1783" spans="4:4" ht="15" customHeight="1" x14ac:dyDescent="0.25">
      <c r="D1783" s="226"/>
    </row>
    <row r="1784" spans="4:4" ht="15" customHeight="1" x14ac:dyDescent="0.25">
      <c r="D1784" s="226"/>
    </row>
    <row r="1785" spans="4:4" ht="15" customHeight="1" x14ac:dyDescent="0.25">
      <c r="D1785" s="226"/>
    </row>
    <row r="1786" spans="4:4" ht="15" customHeight="1" x14ac:dyDescent="0.25">
      <c r="D1786" s="226"/>
    </row>
    <row r="1787" spans="4:4" ht="15" customHeight="1" x14ac:dyDescent="0.25">
      <c r="D1787" s="226"/>
    </row>
    <row r="1788" spans="4:4" ht="15" customHeight="1" x14ac:dyDescent="0.25">
      <c r="D1788" s="226"/>
    </row>
    <row r="1789" spans="4:4" ht="15" customHeight="1" x14ac:dyDescent="0.25">
      <c r="D1789" s="226"/>
    </row>
    <row r="1790" spans="4:4" ht="15" customHeight="1" x14ac:dyDescent="0.25">
      <c r="D1790" s="226"/>
    </row>
    <row r="1791" spans="4:4" ht="15" customHeight="1" x14ac:dyDescent="0.25">
      <c r="D1791" s="226"/>
    </row>
    <row r="1792" spans="4:4" ht="15" customHeight="1" x14ac:dyDescent="0.25">
      <c r="D1792" s="226"/>
    </row>
    <row r="1793" spans="4:4" ht="15" customHeight="1" x14ac:dyDescent="0.25">
      <c r="D1793" s="226"/>
    </row>
    <row r="1794" spans="4:4" ht="15" customHeight="1" x14ac:dyDescent="0.25">
      <c r="D1794" s="226"/>
    </row>
    <row r="1795" spans="4:4" ht="15" customHeight="1" x14ac:dyDescent="0.25">
      <c r="D1795" s="226"/>
    </row>
    <row r="1796" spans="4:4" ht="15" customHeight="1" x14ac:dyDescent="0.25">
      <c r="D1796" s="226"/>
    </row>
    <row r="1797" spans="4:4" ht="15" customHeight="1" x14ac:dyDescent="0.25">
      <c r="D1797" s="226"/>
    </row>
    <row r="1798" spans="4:4" ht="15" customHeight="1" x14ac:dyDescent="0.25">
      <c r="D1798" s="226"/>
    </row>
    <row r="1799" spans="4:4" ht="15" customHeight="1" x14ac:dyDescent="0.25">
      <c r="D1799" s="226"/>
    </row>
    <row r="1800" spans="4:4" ht="15" customHeight="1" x14ac:dyDescent="0.25">
      <c r="D1800" s="226"/>
    </row>
    <row r="1801" spans="4:4" ht="15" customHeight="1" x14ac:dyDescent="0.25">
      <c r="D1801" s="226"/>
    </row>
    <row r="1802" spans="4:4" ht="15" customHeight="1" x14ac:dyDescent="0.25">
      <c r="D1802" s="226"/>
    </row>
    <row r="1803" spans="4:4" ht="15" customHeight="1" x14ac:dyDescent="0.25">
      <c r="D1803" s="226"/>
    </row>
    <row r="1804" spans="4:4" ht="15" customHeight="1" x14ac:dyDescent="0.25">
      <c r="D1804" s="226"/>
    </row>
    <row r="1805" spans="4:4" ht="15" customHeight="1" x14ac:dyDescent="0.25">
      <c r="D1805" s="226"/>
    </row>
    <row r="1806" spans="4:4" ht="15" customHeight="1" x14ac:dyDescent="0.25">
      <c r="D1806" s="226"/>
    </row>
    <row r="1807" spans="4:4" ht="15" customHeight="1" x14ac:dyDescent="0.25">
      <c r="D1807" s="226"/>
    </row>
    <row r="1808" spans="4:4" ht="15" customHeight="1" x14ac:dyDescent="0.25">
      <c r="D1808" s="226"/>
    </row>
    <row r="1809" spans="4:4" ht="15" customHeight="1" x14ac:dyDescent="0.25">
      <c r="D1809" s="226"/>
    </row>
    <row r="1810" spans="4:4" ht="15" customHeight="1" x14ac:dyDescent="0.25">
      <c r="D1810" s="226"/>
    </row>
    <row r="1811" spans="4:4" ht="15" customHeight="1" x14ac:dyDescent="0.25">
      <c r="D1811" s="226"/>
    </row>
    <row r="1812" spans="4:4" ht="15" customHeight="1" x14ac:dyDescent="0.25">
      <c r="D1812" s="226"/>
    </row>
    <row r="1813" spans="4:4" ht="15" customHeight="1" x14ac:dyDescent="0.25">
      <c r="D1813" s="226"/>
    </row>
    <row r="1814" spans="4:4" ht="15" customHeight="1" x14ac:dyDescent="0.25">
      <c r="D1814" s="226"/>
    </row>
    <row r="1815" spans="4:4" ht="15" customHeight="1" x14ac:dyDescent="0.25">
      <c r="D1815" s="226"/>
    </row>
    <row r="1816" spans="4:4" ht="15" customHeight="1" x14ac:dyDescent="0.25">
      <c r="D1816" s="226"/>
    </row>
    <row r="1817" spans="4:4" ht="15" customHeight="1" x14ac:dyDescent="0.25">
      <c r="D1817" s="226"/>
    </row>
    <row r="1818" spans="4:4" ht="15" customHeight="1" x14ac:dyDescent="0.25">
      <c r="D1818" s="226"/>
    </row>
    <row r="1819" spans="4:4" ht="15" customHeight="1" x14ac:dyDescent="0.25">
      <c r="D1819" s="226"/>
    </row>
    <row r="1820" spans="4:4" ht="15" customHeight="1" x14ac:dyDescent="0.25">
      <c r="D1820" s="226"/>
    </row>
    <row r="1821" spans="4:4" ht="15" customHeight="1" x14ac:dyDescent="0.25">
      <c r="D1821" s="226"/>
    </row>
    <row r="1822" spans="4:4" ht="15" customHeight="1" x14ac:dyDescent="0.25">
      <c r="D1822" s="226"/>
    </row>
    <row r="1823" spans="4:4" ht="15" customHeight="1" x14ac:dyDescent="0.25">
      <c r="D1823" s="226"/>
    </row>
    <row r="1824" spans="4:4" ht="15" customHeight="1" x14ac:dyDescent="0.25">
      <c r="D1824" s="226"/>
    </row>
    <row r="1825" spans="4:4" ht="15" customHeight="1" x14ac:dyDescent="0.25">
      <c r="D1825" s="226"/>
    </row>
    <row r="1826" spans="4:4" ht="15" customHeight="1" x14ac:dyDescent="0.25">
      <c r="D1826" s="226"/>
    </row>
    <row r="1827" spans="4:4" ht="15" customHeight="1" x14ac:dyDescent="0.25">
      <c r="D1827" s="226"/>
    </row>
    <row r="1828" spans="4:4" ht="15" customHeight="1" x14ac:dyDescent="0.25">
      <c r="D1828" s="226"/>
    </row>
    <row r="1829" spans="4:4" ht="15" customHeight="1" x14ac:dyDescent="0.25">
      <c r="D1829" s="226"/>
    </row>
    <row r="1830" spans="4:4" ht="15" customHeight="1" x14ac:dyDescent="0.25">
      <c r="D1830" s="226"/>
    </row>
    <row r="1831" spans="4:4" ht="15" customHeight="1" x14ac:dyDescent="0.25">
      <c r="D1831" s="226"/>
    </row>
    <row r="1832" spans="4:4" ht="15" customHeight="1" x14ac:dyDescent="0.25">
      <c r="D1832" s="226"/>
    </row>
    <row r="1833" spans="4:4" ht="15" customHeight="1" x14ac:dyDescent="0.25">
      <c r="D1833" s="226"/>
    </row>
    <row r="1834" spans="4:4" ht="15" customHeight="1" x14ac:dyDescent="0.25">
      <c r="D1834" s="226"/>
    </row>
    <row r="1835" spans="4:4" ht="15" customHeight="1" x14ac:dyDescent="0.25">
      <c r="D1835" s="226"/>
    </row>
    <row r="1836" spans="4:4" ht="15" customHeight="1" x14ac:dyDescent="0.25">
      <c r="D1836" s="226"/>
    </row>
    <row r="1837" spans="4:4" ht="15" customHeight="1" x14ac:dyDescent="0.25">
      <c r="D1837" s="226"/>
    </row>
    <row r="1838" spans="4:4" ht="15" customHeight="1" x14ac:dyDescent="0.25">
      <c r="D1838" s="226"/>
    </row>
    <row r="1839" spans="4:4" ht="15" customHeight="1" x14ac:dyDescent="0.25">
      <c r="D1839" s="226"/>
    </row>
    <row r="1840" spans="4:4" ht="15" customHeight="1" x14ac:dyDescent="0.25">
      <c r="D1840" s="226"/>
    </row>
    <row r="1841" spans="4:4" ht="15" customHeight="1" x14ac:dyDescent="0.25">
      <c r="D1841" s="226"/>
    </row>
    <row r="1842" spans="4:4" ht="15" customHeight="1" x14ac:dyDescent="0.25">
      <c r="D1842" s="226"/>
    </row>
    <row r="1843" spans="4:4" ht="15" customHeight="1" x14ac:dyDescent="0.25">
      <c r="D1843" s="226"/>
    </row>
    <row r="1844" spans="4:4" ht="15" customHeight="1" x14ac:dyDescent="0.25">
      <c r="D1844" s="226"/>
    </row>
    <row r="1845" spans="4:4" ht="15" customHeight="1" x14ac:dyDescent="0.25">
      <c r="D1845" s="226"/>
    </row>
    <row r="1846" spans="4:4" ht="15" customHeight="1" x14ac:dyDescent="0.25">
      <c r="D1846" s="226"/>
    </row>
    <row r="1847" spans="4:4" ht="15" customHeight="1" x14ac:dyDescent="0.25">
      <c r="D1847" s="226"/>
    </row>
    <row r="1848" spans="4:4" ht="15" customHeight="1" x14ac:dyDescent="0.25">
      <c r="D1848" s="226"/>
    </row>
    <row r="1849" spans="4:4" ht="15" customHeight="1" x14ac:dyDescent="0.25">
      <c r="D1849" s="226"/>
    </row>
    <row r="1850" spans="4:4" ht="15" customHeight="1" x14ac:dyDescent="0.25">
      <c r="D1850" s="226"/>
    </row>
    <row r="1851" spans="4:4" ht="15" customHeight="1" x14ac:dyDescent="0.25">
      <c r="D1851" s="226"/>
    </row>
    <row r="1852" spans="4:4" ht="15" customHeight="1" x14ac:dyDescent="0.25">
      <c r="D1852" s="226"/>
    </row>
    <row r="1853" spans="4:4" ht="15" customHeight="1" x14ac:dyDescent="0.25">
      <c r="D1853" s="226"/>
    </row>
    <row r="1854" spans="4:4" ht="15" customHeight="1" x14ac:dyDescent="0.25">
      <c r="D1854" s="226"/>
    </row>
    <row r="1855" spans="4:4" ht="15" customHeight="1" x14ac:dyDescent="0.25">
      <c r="D1855" s="226"/>
    </row>
    <row r="1856" spans="4:4" ht="15" customHeight="1" x14ac:dyDescent="0.25">
      <c r="D1856" s="226"/>
    </row>
    <row r="1857" spans="4:4" ht="15" customHeight="1" x14ac:dyDescent="0.25">
      <c r="D1857" s="226"/>
    </row>
    <row r="1858" spans="4:4" ht="15" customHeight="1" x14ac:dyDescent="0.25">
      <c r="D1858" s="226"/>
    </row>
    <row r="1859" spans="4:4" ht="15" customHeight="1" x14ac:dyDescent="0.25">
      <c r="D1859" s="226"/>
    </row>
    <row r="1860" spans="4:4" ht="15" customHeight="1" x14ac:dyDescent="0.25">
      <c r="D1860" s="226"/>
    </row>
    <row r="1861" spans="4:4" ht="15" customHeight="1" x14ac:dyDescent="0.25">
      <c r="D1861" s="226"/>
    </row>
    <row r="1862" spans="4:4" ht="15" customHeight="1" x14ac:dyDescent="0.25">
      <c r="D1862" s="226"/>
    </row>
    <row r="1863" spans="4:4" ht="15" customHeight="1" x14ac:dyDescent="0.25">
      <c r="D1863" s="226"/>
    </row>
    <row r="1864" spans="4:4" ht="15" customHeight="1" x14ac:dyDescent="0.25">
      <c r="D1864" s="226"/>
    </row>
    <row r="1865" spans="4:4" ht="15" customHeight="1" x14ac:dyDescent="0.25">
      <c r="D1865" s="226"/>
    </row>
    <row r="1866" spans="4:4" ht="15" customHeight="1" x14ac:dyDescent="0.25">
      <c r="D1866" s="226"/>
    </row>
    <row r="1867" spans="4:4" ht="15" customHeight="1" x14ac:dyDescent="0.25">
      <c r="D1867" s="226"/>
    </row>
    <row r="1868" spans="4:4" ht="15" customHeight="1" x14ac:dyDescent="0.25">
      <c r="D1868" s="226"/>
    </row>
    <row r="1869" spans="4:4" ht="15" customHeight="1" x14ac:dyDescent="0.25">
      <c r="D1869" s="226"/>
    </row>
    <row r="1870" spans="4:4" ht="15" customHeight="1" x14ac:dyDescent="0.25">
      <c r="D1870" s="226"/>
    </row>
    <row r="1871" spans="4:4" ht="15" customHeight="1" x14ac:dyDescent="0.25">
      <c r="D1871" s="226"/>
    </row>
    <row r="1872" spans="4:4" ht="15" customHeight="1" x14ac:dyDescent="0.25">
      <c r="D1872" s="226"/>
    </row>
    <row r="1873" spans="4:4" ht="15" customHeight="1" x14ac:dyDescent="0.25">
      <c r="D1873" s="226"/>
    </row>
    <row r="1874" spans="4:4" ht="15" customHeight="1" x14ac:dyDescent="0.25">
      <c r="D1874" s="226"/>
    </row>
    <row r="1875" spans="4:4" ht="15" customHeight="1" x14ac:dyDescent="0.25">
      <c r="D1875" s="226"/>
    </row>
    <row r="1876" spans="4:4" ht="15" customHeight="1" x14ac:dyDescent="0.25">
      <c r="D1876" s="226"/>
    </row>
    <row r="1877" spans="4:4" ht="15" customHeight="1" x14ac:dyDescent="0.25">
      <c r="D1877" s="226"/>
    </row>
    <row r="1878" spans="4:4" ht="15" customHeight="1" x14ac:dyDescent="0.25">
      <c r="D1878" s="226"/>
    </row>
    <row r="1879" spans="4:4" ht="15" customHeight="1" x14ac:dyDescent="0.25">
      <c r="D1879" s="226"/>
    </row>
    <row r="1880" spans="4:4" ht="15" customHeight="1" x14ac:dyDescent="0.25">
      <c r="D1880" s="226"/>
    </row>
    <row r="1881" spans="4:4" ht="15" customHeight="1" x14ac:dyDescent="0.25">
      <c r="D1881" s="226"/>
    </row>
    <row r="1882" spans="4:4" ht="15" customHeight="1" x14ac:dyDescent="0.25">
      <c r="D1882" s="226"/>
    </row>
    <row r="1883" spans="4:4" ht="15" customHeight="1" x14ac:dyDescent="0.25">
      <c r="D1883" s="226"/>
    </row>
    <row r="1884" spans="4:4" ht="15" customHeight="1" x14ac:dyDescent="0.25">
      <c r="D1884" s="226"/>
    </row>
    <row r="1885" spans="4:4" ht="15" customHeight="1" x14ac:dyDescent="0.25">
      <c r="D1885" s="226"/>
    </row>
    <row r="1886" spans="4:4" ht="15" customHeight="1" x14ac:dyDescent="0.25">
      <c r="D1886" s="226"/>
    </row>
    <row r="1887" spans="4:4" ht="15" customHeight="1" x14ac:dyDescent="0.25">
      <c r="D1887" s="226"/>
    </row>
    <row r="1888" spans="4:4" ht="15" customHeight="1" x14ac:dyDescent="0.25">
      <c r="D1888" s="226"/>
    </row>
    <row r="1889" spans="4:4" ht="15" customHeight="1" x14ac:dyDescent="0.25">
      <c r="D1889" s="226"/>
    </row>
    <row r="1890" spans="4:4" ht="15" customHeight="1" x14ac:dyDescent="0.25">
      <c r="D1890" s="226"/>
    </row>
    <row r="1891" spans="4:4" ht="15" customHeight="1" x14ac:dyDescent="0.25">
      <c r="D1891" s="226"/>
    </row>
    <row r="1892" spans="4:4" ht="15" customHeight="1" x14ac:dyDescent="0.25">
      <c r="D1892" s="226"/>
    </row>
    <row r="1893" spans="4:4" ht="15" customHeight="1" x14ac:dyDescent="0.25">
      <c r="D1893" s="226"/>
    </row>
    <row r="1894" spans="4:4" ht="15" customHeight="1" x14ac:dyDescent="0.25">
      <c r="D1894" s="226"/>
    </row>
    <row r="1895" spans="4:4" ht="15" customHeight="1" x14ac:dyDescent="0.25">
      <c r="D1895" s="226"/>
    </row>
    <row r="1896" spans="4:4" ht="15" customHeight="1" x14ac:dyDescent="0.25">
      <c r="D1896" s="226"/>
    </row>
    <row r="1897" spans="4:4" ht="15" customHeight="1" x14ac:dyDescent="0.25">
      <c r="D1897" s="226"/>
    </row>
    <row r="1898" spans="4:4" ht="15" customHeight="1" x14ac:dyDescent="0.25">
      <c r="D1898" s="226"/>
    </row>
    <row r="1899" spans="4:4" ht="15" customHeight="1" x14ac:dyDescent="0.25">
      <c r="D1899" s="226"/>
    </row>
    <row r="1900" spans="4:4" ht="15" customHeight="1" x14ac:dyDescent="0.25">
      <c r="D1900" s="226"/>
    </row>
    <row r="1901" spans="4:4" ht="15" customHeight="1" x14ac:dyDescent="0.25">
      <c r="D1901" s="226"/>
    </row>
    <row r="1902" spans="4:4" ht="15" customHeight="1" x14ac:dyDescent="0.25">
      <c r="D1902" s="226"/>
    </row>
    <row r="1903" spans="4:4" ht="15" customHeight="1" x14ac:dyDescent="0.25">
      <c r="D1903" s="226"/>
    </row>
    <row r="1904" spans="4:4" ht="15" customHeight="1" x14ac:dyDescent="0.25">
      <c r="D1904" s="226"/>
    </row>
    <row r="1905" spans="4:4" ht="15" customHeight="1" x14ac:dyDescent="0.25">
      <c r="D1905" s="226"/>
    </row>
    <row r="1906" spans="4:4" ht="15" customHeight="1" x14ac:dyDescent="0.25">
      <c r="D1906" s="226"/>
    </row>
    <row r="1907" spans="4:4" ht="15" customHeight="1" x14ac:dyDescent="0.25">
      <c r="D1907" s="226"/>
    </row>
    <row r="1908" spans="4:4" ht="15" customHeight="1" x14ac:dyDescent="0.25">
      <c r="D1908" s="226"/>
    </row>
    <row r="1909" spans="4:4" ht="15" customHeight="1" x14ac:dyDescent="0.25">
      <c r="D1909" s="226"/>
    </row>
    <row r="1910" spans="4:4" ht="15" customHeight="1" x14ac:dyDescent="0.25">
      <c r="D1910" s="226"/>
    </row>
    <row r="1911" spans="4:4" ht="15" customHeight="1" x14ac:dyDescent="0.25">
      <c r="D1911" s="226"/>
    </row>
    <row r="1912" spans="4:4" ht="15" customHeight="1" x14ac:dyDescent="0.25">
      <c r="D1912" s="226"/>
    </row>
    <row r="1913" spans="4:4" ht="15" customHeight="1" x14ac:dyDescent="0.25">
      <c r="D1913" s="226"/>
    </row>
    <row r="1914" spans="4:4" ht="15" customHeight="1" x14ac:dyDescent="0.25">
      <c r="D1914" s="226"/>
    </row>
    <row r="1915" spans="4:4" ht="15" customHeight="1" x14ac:dyDescent="0.25">
      <c r="D1915" s="226"/>
    </row>
    <row r="1916" spans="4:4" ht="15" customHeight="1" x14ac:dyDescent="0.25">
      <c r="D1916" s="226"/>
    </row>
    <row r="1917" spans="4:4" ht="15" customHeight="1" x14ac:dyDescent="0.25">
      <c r="D1917" s="226"/>
    </row>
    <row r="1918" spans="4:4" ht="15" customHeight="1" x14ac:dyDescent="0.25">
      <c r="D1918" s="226"/>
    </row>
    <row r="1919" spans="4:4" ht="15" customHeight="1" x14ac:dyDescent="0.25">
      <c r="D1919" s="226"/>
    </row>
    <row r="1920" spans="4:4" ht="15" customHeight="1" x14ac:dyDescent="0.25">
      <c r="D1920" s="226"/>
    </row>
    <row r="1921" spans="4:4" ht="15" customHeight="1" x14ac:dyDescent="0.25">
      <c r="D1921" s="226"/>
    </row>
    <row r="1922" spans="4:4" ht="15" customHeight="1" x14ac:dyDescent="0.25">
      <c r="D1922" s="226"/>
    </row>
    <row r="1923" spans="4:4" ht="15" customHeight="1" x14ac:dyDescent="0.25">
      <c r="D1923" s="226"/>
    </row>
    <row r="1924" spans="4:4" ht="15" customHeight="1" x14ac:dyDescent="0.25">
      <c r="D1924" s="226"/>
    </row>
    <row r="1925" spans="4:4" ht="15" customHeight="1" x14ac:dyDescent="0.25">
      <c r="D1925" s="226"/>
    </row>
    <row r="1926" spans="4:4" ht="15" customHeight="1" x14ac:dyDescent="0.25">
      <c r="D1926" s="226"/>
    </row>
    <row r="1927" spans="4:4" ht="15" customHeight="1" x14ac:dyDescent="0.25">
      <c r="D1927" s="226"/>
    </row>
    <row r="1928" spans="4:4" ht="15" customHeight="1" x14ac:dyDescent="0.25">
      <c r="D1928" s="226"/>
    </row>
    <row r="1929" spans="4:4" ht="15" customHeight="1" x14ac:dyDescent="0.25">
      <c r="D1929" s="226"/>
    </row>
    <row r="1930" spans="4:4" ht="15" customHeight="1" x14ac:dyDescent="0.25">
      <c r="D1930" s="226"/>
    </row>
    <row r="1931" spans="4:4" ht="15" customHeight="1" x14ac:dyDescent="0.25">
      <c r="D1931" s="226"/>
    </row>
    <row r="1932" spans="4:4" ht="15" customHeight="1" x14ac:dyDescent="0.25">
      <c r="D1932" s="226"/>
    </row>
    <row r="1933" spans="4:4" ht="15" customHeight="1" x14ac:dyDescent="0.25">
      <c r="D1933" s="226"/>
    </row>
    <row r="1934" spans="4:4" ht="15" customHeight="1" x14ac:dyDescent="0.25">
      <c r="D1934" s="226"/>
    </row>
    <row r="1935" spans="4:4" ht="15" customHeight="1" x14ac:dyDescent="0.25">
      <c r="D1935" s="226"/>
    </row>
    <row r="1936" spans="4:4" ht="15" customHeight="1" x14ac:dyDescent="0.25">
      <c r="D1936" s="226"/>
    </row>
    <row r="1937" spans="4:4" ht="15" customHeight="1" x14ac:dyDescent="0.25">
      <c r="D1937" s="226"/>
    </row>
    <row r="1938" spans="4:4" ht="15" customHeight="1" x14ac:dyDescent="0.25">
      <c r="D1938" s="226"/>
    </row>
    <row r="1939" spans="4:4" ht="15" customHeight="1" x14ac:dyDescent="0.25">
      <c r="D1939" s="226"/>
    </row>
    <row r="1940" spans="4:4" ht="15" customHeight="1" x14ac:dyDescent="0.25">
      <c r="D1940" s="226"/>
    </row>
    <row r="1941" spans="4:4" ht="15" customHeight="1" x14ac:dyDescent="0.25">
      <c r="D1941" s="226"/>
    </row>
    <row r="1942" spans="4:4" ht="15" customHeight="1" x14ac:dyDescent="0.25">
      <c r="D1942" s="226"/>
    </row>
    <row r="1943" spans="4:4" ht="15" customHeight="1" x14ac:dyDescent="0.25">
      <c r="D1943" s="226"/>
    </row>
    <row r="1944" spans="4:4" ht="15" customHeight="1" x14ac:dyDescent="0.25">
      <c r="D1944" s="226"/>
    </row>
    <row r="1945" spans="4:4" ht="15" customHeight="1" x14ac:dyDescent="0.25">
      <c r="D1945" s="226"/>
    </row>
    <row r="1946" spans="4:4" ht="15" customHeight="1" x14ac:dyDescent="0.25">
      <c r="D1946" s="226"/>
    </row>
    <row r="1947" spans="4:4" ht="15" customHeight="1" x14ac:dyDescent="0.25">
      <c r="D1947" s="226"/>
    </row>
    <row r="1948" spans="4:4" ht="15" customHeight="1" x14ac:dyDescent="0.25">
      <c r="D1948" s="226"/>
    </row>
    <row r="1949" spans="4:4" ht="15" customHeight="1" x14ac:dyDescent="0.25">
      <c r="D1949" s="226"/>
    </row>
    <row r="1950" spans="4:4" ht="15" customHeight="1" x14ac:dyDescent="0.25">
      <c r="D1950" s="226"/>
    </row>
    <row r="1951" spans="4:4" ht="15" customHeight="1" x14ac:dyDescent="0.25">
      <c r="D1951" s="226"/>
    </row>
    <row r="1952" spans="4:4" ht="15" customHeight="1" x14ac:dyDescent="0.25">
      <c r="D1952" s="226"/>
    </row>
    <row r="1953" spans="4:4" ht="15" customHeight="1" x14ac:dyDescent="0.25">
      <c r="D1953" s="226"/>
    </row>
    <row r="1954" spans="4:4" ht="15" customHeight="1" x14ac:dyDescent="0.25">
      <c r="D1954" s="226"/>
    </row>
    <row r="1955" spans="4:4" ht="15" customHeight="1" x14ac:dyDescent="0.25">
      <c r="D1955" s="226"/>
    </row>
    <row r="1956" spans="4:4" ht="15" customHeight="1" x14ac:dyDescent="0.25">
      <c r="D1956" s="226"/>
    </row>
    <row r="1957" spans="4:4" ht="15" customHeight="1" x14ac:dyDescent="0.25">
      <c r="D1957" s="226"/>
    </row>
    <row r="1958" spans="4:4" ht="15" customHeight="1" x14ac:dyDescent="0.25">
      <c r="D1958" s="226"/>
    </row>
    <row r="1959" spans="4:4" ht="15" customHeight="1" x14ac:dyDescent="0.25">
      <c r="D1959" s="226"/>
    </row>
    <row r="1960" spans="4:4" ht="15" customHeight="1" x14ac:dyDescent="0.25">
      <c r="D1960" s="226"/>
    </row>
    <row r="1961" spans="4:4" ht="15" customHeight="1" x14ac:dyDescent="0.25">
      <c r="D1961" s="226"/>
    </row>
    <row r="1962" spans="4:4" ht="15" customHeight="1" x14ac:dyDescent="0.25">
      <c r="D1962" s="226"/>
    </row>
    <row r="1963" spans="4:4" ht="15" customHeight="1" x14ac:dyDescent="0.25">
      <c r="D1963" s="226"/>
    </row>
    <row r="1964" spans="4:4" ht="15" customHeight="1" x14ac:dyDescent="0.25">
      <c r="D1964" s="226"/>
    </row>
    <row r="1965" spans="4:4" ht="15" customHeight="1" x14ac:dyDescent="0.25">
      <c r="D1965" s="226"/>
    </row>
    <row r="1966" spans="4:4" ht="15" customHeight="1" x14ac:dyDescent="0.25">
      <c r="D1966" s="226"/>
    </row>
    <row r="1967" spans="4:4" ht="15" customHeight="1" x14ac:dyDescent="0.25">
      <c r="D1967" s="226"/>
    </row>
    <row r="1968" spans="4:4" ht="15" customHeight="1" x14ac:dyDescent="0.25">
      <c r="D1968" s="226"/>
    </row>
    <row r="1969" spans="4:4" ht="15" customHeight="1" x14ac:dyDescent="0.25">
      <c r="D1969" s="226"/>
    </row>
    <row r="1970" spans="4:4" ht="15" customHeight="1" x14ac:dyDescent="0.25">
      <c r="D1970" s="226"/>
    </row>
    <row r="1971" spans="4:4" ht="15" customHeight="1" x14ac:dyDescent="0.25">
      <c r="D1971" s="226"/>
    </row>
    <row r="1972" spans="4:4" ht="15" customHeight="1" x14ac:dyDescent="0.25">
      <c r="D1972" s="226"/>
    </row>
    <row r="1973" spans="4:4" ht="15" customHeight="1" x14ac:dyDescent="0.25">
      <c r="D1973" s="226"/>
    </row>
    <row r="1974" spans="4:4" ht="15" customHeight="1" x14ac:dyDescent="0.25">
      <c r="D1974" s="226"/>
    </row>
    <row r="1975" spans="4:4" ht="15" customHeight="1" x14ac:dyDescent="0.25">
      <c r="D1975" s="226"/>
    </row>
    <row r="1976" spans="4:4" ht="15" customHeight="1" x14ac:dyDescent="0.25">
      <c r="D1976" s="226"/>
    </row>
    <row r="1977" spans="4:4" ht="15" customHeight="1" x14ac:dyDescent="0.25">
      <c r="D1977" s="226"/>
    </row>
    <row r="1978" spans="4:4" ht="15" customHeight="1" x14ac:dyDescent="0.25">
      <c r="D1978" s="226"/>
    </row>
    <row r="1979" spans="4:4" ht="15" customHeight="1" x14ac:dyDescent="0.25">
      <c r="D1979" s="226"/>
    </row>
    <row r="1980" spans="4:4" ht="15" customHeight="1" x14ac:dyDescent="0.25">
      <c r="D1980" s="226"/>
    </row>
    <row r="1981" spans="4:4" ht="15" customHeight="1" x14ac:dyDescent="0.25">
      <c r="D1981" s="226"/>
    </row>
    <row r="1982" spans="4:4" ht="15" customHeight="1" x14ac:dyDescent="0.25">
      <c r="D1982" s="226"/>
    </row>
    <row r="1983" spans="4:4" ht="15" customHeight="1" x14ac:dyDescent="0.25">
      <c r="D1983" s="226"/>
    </row>
    <row r="1984" spans="4:4" ht="15" customHeight="1" x14ac:dyDescent="0.25">
      <c r="D1984" s="226"/>
    </row>
    <row r="1985" spans="4:4" ht="15" customHeight="1" x14ac:dyDescent="0.25">
      <c r="D1985" s="226"/>
    </row>
    <row r="1986" spans="4:4" ht="15" customHeight="1" x14ac:dyDescent="0.25">
      <c r="D1986" s="226"/>
    </row>
    <row r="1987" spans="4:4" ht="15" customHeight="1" x14ac:dyDescent="0.25">
      <c r="D1987" s="226"/>
    </row>
    <row r="1988" spans="4:4" ht="15" customHeight="1" x14ac:dyDescent="0.25">
      <c r="D1988" s="226"/>
    </row>
    <row r="1989" spans="4:4" ht="15" customHeight="1" x14ac:dyDescent="0.25">
      <c r="D1989" s="226"/>
    </row>
    <row r="1990" spans="4:4" ht="15" customHeight="1" x14ac:dyDescent="0.25">
      <c r="D1990" s="226"/>
    </row>
    <row r="1991" spans="4:4" ht="15" customHeight="1" x14ac:dyDescent="0.25">
      <c r="D1991" s="226"/>
    </row>
    <row r="1992" spans="4:4" ht="15" customHeight="1" x14ac:dyDescent="0.25">
      <c r="D1992" s="226"/>
    </row>
    <row r="1993" spans="4:4" ht="15" customHeight="1" x14ac:dyDescent="0.25">
      <c r="D1993" s="226"/>
    </row>
    <row r="1994" spans="4:4" ht="15" customHeight="1" x14ac:dyDescent="0.25">
      <c r="D1994" s="226"/>
    </row>
    <row r="1995" spans="4:4" ht="15" customHeight="1" x14ac:dyDescent="0.25">
      <c r="D1995" s="226"/>
    </row>
    <row r="1996" spans="4:4" ht="15" customHeight="1" x14ac:dyDescent="0.25">
      <c r="D1996" s="226"/>
    </row>
    <row r="1997" spans="4:4" ht="15" customHeight="1" x14ac:dyDescent="0.25">
      <c r="D1997" s="226"/>
    </row>
    <row r="1998" spans="4:4" ht="15" customHeight="1" x14ac:dyDescent="0.25">
      <c r="D1998" s="226"/>
    </row>
    <row r="1999" spans="4:4" ht="15" customHeight="1" x14ac:dyDescent="0.25">
      <c r="D1999" s="226"/>
    </row>
    <row r="2000" spans="4:4" ht="15" customHeight="1" x14ac:dyDescent="0.25">
      <c r="D2000" s="226"/>
    </row>
    <row r="2001" spans="4:4" ht="15" customHeight="1" x14ac:dyDescent="0.25">
      <c r="D2001" s="226"/>
    </row>
    <row r="2002" spans="4:4" ht="15" customHeight="1" x14ac:dyDescent="0.25">
      <c r="D2002" s="226"/>
    </row>
    <row r="2003" spans="4:4" ht="15" customHeight="1" x14ac:dyDescent="0.25">
      <c r="D2003" s="226"/>
    </row>
    <row r="2004" spans="4:4" ht="15" customHeight="1" x14ac:dyDescent="0.25">
      <c r="D2004" s="226"/>
    </row>
    <row r="2005" spans="4:4" ht="15" customHeight="1" x14ac:dyDescent="0.25">
      <c r="D2005" s="226"/>
    </row>
    <row r="2006" spans="4:4" ht="15" customHeight="1" x14ac:dyDescent="0.25">
      <c r="D2006" s="226"/>
    </row>
    <row r="2007" spans="4:4" ht="15" customHeight="1" x14ac:dyDescent="0.25">
      <c r="D2007" s="226"/>
    </row>
    <row r="2008" spans="4:4" ht="15" customHeight="1" x14ac:dyDescent="0.25">
      <c r="D2008" s="226"/>
    </row>
    <row r="2009" spans="4:4" ht="15" customHeight="1" x14ac:dyDescent="0.25">
      <c r="D2009" s="226"/>
    </row>
    <row r="2010" spans="4:4" ht="15" customHeight="1" x14ac:dyDescent="0.25">
      <c r="D2010" s="226"/>
    </row>
    <row r="2011" spans="4:4" ht="15" customHeight="1" x14ac:dyDescent="0.25">
      <c r="D2011" s="226"/>
    </row>
    <row r="2012" spans="4:4" ht="15" customHeight="1" x14ac:dyDescent="0.25">
      <c r="D2012" s="226"/>
    </row>
    <row r="2013" spans="4:4" ht="15" customHeight="1" x14ac:dyDescent="0.25">
      <c r="D2013" s="226"/>
    </row>
    <row r="2014" spans="4:4" ht="15" customHeight="1" x14ac:dyDescent="0.25">
      <c r="D2014" s="226"/>
    </row>
    <row r="2015" spans="4:4" ht="15" customHeight="1" x14ac:dyDescent="0.25">
      <c r="D2015" s="226"/>
    </row>
    <row r="2016" spans="4:4" ht="15" customHeight="1" x14ac:dyDescent="0.25">
      <c r="D2016" s="226"/>
    </row>
    <row r="2017" spans="4:4" ht="15" customHeight="1" x14ac:dyDescent="0.25">
      <c r="D2017" s="226"/>
    </row>
    <row r="2018" spans="4:4" ht="15" customHeight="1" x14ac:dyDescent="0.25">
      <c r="D2018" s="226"/>
    </row>
    <row r="2019" spans="4:4" ht="15" customHeight="1" x14ac:dyDescent="0.25">
      <c r="D2019" s="226"/>
    </row>
    <row r="2020" spans="4:4" ht="15" customHeight="1" x14ac:dyDescent="0.25">
      <c r="D2020" s="226"/>
    </row>
    <row r="2021" spans="4:4" ht="15" customHeight="1" x14ac:dyDescent="0.25">
      <c r="D2021" s="226"/>
    </row>
    <row r="2022" spans="4:4" ht="15" customHeight="1" x14ac:dyDescent="0.25">
      <c r="D2022" s="226"/>
    </row>
    <row r="2023" spans="4:4" ht="15" customHeight="1" x14ac:dyDescent="0.25">
      <c r="D2023" s="226"/>
    </row>
    <row r="2024" spans="4:4" ht="15" customHeight="1" x14ac:dyDescent="0.25">
      <c r="D2024" s="226"/>
    </row>
    <row r="2025" spans="4:4" ht="15" customHeight="1" x14ac:dyDescent="0.25">
      <c r="D2025" s="226"/>
    </row>
    <row r="2026" spans="4:4" ht="15" customHeight="1" x14ac:dyDescent="0.25">
      <c r="D2026" s="226"/>
    </row>
    <row r="2027" spans="4:4" ht="15" customHeight="1" x14ac:dyDescent="0.25">
      <c r="D2027" s="226"/>
    </row>
    <row r="2028" spans="4:4" ht="15" customHeight="1" x14ac:dyDescent="0.25">
      <c r="D2028" s="226"/>
    </row>
    <row r="2029" spans="4:4" ht="15" customHeight="1" x14ac:dyDescent="0.25">
      <c r="D2029" s="226"/>
    </row>
    <row r="2030" spans="4:4" ht="15" customHeight="1" x14ac:dyDescent="0.25">
      <c r="D2030" s="226"/>
    </row>
    <row r="2031" spans="4:4" ht="15" customHeight="1" x14ac:dyDescent="0.25">
      <c r="D2031" s="226"/>
    </row>
    <row r="2032" spans="4:4" ht="15" customHeight="1" x14ac:dyDescent="0.25">
      <c r="D2032" s="226"/>
    </row>
    <row r="2033" spans="4:4" ht="15" customHeight="1" x14ac:dyDescent="0.25">
      <c r="D2033" s="226"/>
    </row>
    <row r="2034" spans="4:4" ht="15" customHeight="1" x14ac:dyDescent="0.25">
      <c r="D2034" s="226"/>
    </row>
    <row r="2035" spans="4:4" ht="15" customHeight="1" x14ac:dyDescent="0.25">
      <c r="D2035" s="226"/>
    </row>
    <row r="2036" spans="4:4" ht="15" customHeight="1" x14ac:dyDescent="0.25">
      <c r="D2036" s="226"/>
    </row>
    <row r="2037" spans="4:4" ht="15" customHeight="1" x14ac:dyDescent="0.25">
      <c r="D2037" s="226"/>
    </row>
    <row r="2038" spans="4:4" ht="15" customHeight="1" x14ac:dyDescent="0.25">
      <c r="D2038" s="226"/>
    </row>
    <row r="2039" spans="4:4" ht="15" customHeight="1" x14ac:dyDescent="0.25">
      <c r="D2039" s="226"/>
    </row>
    <row r="2040" spans="4:4" ht="15" customHeight="1" x14ac:dyDescent="0.25">
      <c r="D2040" s="226"/>
    </row>
    <row r="2041" spans="4:4" ht="15" customHeight="1" x14ac:dyDescent="0.25">
      <c r="D2041" s="226"/>
    </row>
    <row r="2042" spans="4:4" ht="15" customHeight="1" x14ac:dyDescent="0.25">
      <c r="D2042" s="226"/>
    </row>
    <row r="2043" spans="4:4" ht="15" customHeight="1" x14ac:dyDescent="0.25">
      <c r="D2043" s="226"/>
    </row>
    <row r="2044" spans="4:4" ht="15" customHeight="1" x14ac:dyDescent="0.25">
      <c r="D2044" s="226"/>
    </row>
    <row r="2045" spans="4:4" ht="15" customHeight="1" x14ac:dyDescent="0.25">
      <c r="D2045" s="226"/>
    </row>
    <row r="2046" spans="4:4" ht="15" customHeight="1" x14ac:dyDescent="0.25">
      <c r="D2046" s="226"/>
    </row>
    <row r="2047" spans="4:4" ht="15" customHeight="1" x14ac:dyDescent="0.25">
      <c r="D2047" s="226"/>
    </row>
    <row r="2048" spans="4:4" ht="15" customHeight="1" x14ac:dyDescent="0.25">
      <c r="D2048" s="226"/>
    </row>
    <row r="2049" spans="4:4" ht="15" customHeight="1" x14ac:dyDescent="0.25">
      <c r="D2049" s="226"/>
    </row>
    <row r="2050" spans="4:4" ht="15" customHeight="1" x14ac:dyDescent="0.25">
      <c r="D2050" s="226"/>
    </row>
    <row r="2051" spans="4:4" ht="15" customHeight="1" x14ac:dyDescent="0.25">
      <c r="D2051" s="226"/>
    </row>
    <row r="2052" spans="4:4" ht="15" customHeight="1" x14ac:dyDescent="0.25">
      <c r="D2052" s="226"/>
    </row>
    <row r="2053" spans="4:4" ht="15" customHeight="1" x14ac:dyDescent="0.25">
      <c r="D2053" s="226"/>
    </row>
    <row r="2054" spans="4:4" ht="15" customHeight="1" x14ac:dyDescent="0.25">
      <c r="D2054" s="226"/>
    </row>
    <row r="2055" spans="4:4" ht="15" customHeight="1" x14ac:dyDescent="0.25">
      <c r="D2055" s="226"/>
    </row>
    <row r="2056" spans="4:4" ht="15" customHeight="1" x14ac:dyDescent="0.25">
      <c r="D2056" s="226"/>
    </row>
    <row r="2057" spans="4:4" ht="15" customHeight="1" x14ac:dyDescent="0.25">
      <c r="D2057" s="226"/>
    </row>
    <row r="2058" spans="4:4" ht="15" customHeight="1" x14ac:dyDescent="0.25">
      <c r="D2058" s="226"/>
    </row>
    <row r="2059" spans="4:4" ht="15" customHeight="1" x14ac:dyDescent="0.25">
      <c r="D2059" s="226"/>
    </row>
    <row r="2060" spans="4:4" ht="15" customHeight="1" x14ac:dyDescent="0.25">
      <c r="D2060" s="226"/>
    </row>
    <row r="2061" spans="4:4" ht="15" customHeight="1" x14ac:dyDescent="0.25">
      <c r="D2061" s="226"/>
    </row>
    <row r="2062" spans="4:4" ht="15" customHeight="1" x14ac:dyDescent="0.25">
      <c r="D2062" s="226"/>
    </row>
    <row r="2063" spans="4:4" ht="15" customHeight="1" x14ac:dyDescent="0.25">
      <c r="D2063" s="226"/>
    </row>
    <row r="2064" spans="4:4" ht="15" customHeight="1" x14ac:dyDescent="0.25">
      <c r="D2064" s="226"/>
    </row>
    <row r="2065" spans="4:4" ht="15" customHeight="1" x14ac:dyDescent="0.25">
      <c r="D2065" s="226"/>
    </row>
    <row r="2066" spans="4:4" ht="15" customHeight="1" x14ac:dyDescent="0.25">
      <c r="D2066" s="226"/>
    </row>
    <row r="2067" spans="4:4" ht="15" customHeight="1" x14ac:dyDescent="0.25">
      <c r="D2067" s="226"/>
    </row>
    <row r="2068" spans="4:4" ht="15" customHeight="1" x14ac:dyDescent="0.25">
      <c r="D2068" s="226"/>
    </row>
    <row r="2069" spans="4:4" ht="15" customHeight="1" x14ac:dyDescent="0.25">
      <c r="D2069" s="226"/>
    </row>
    <row r="2070" spans="4:4" ht="15" customHeight="1" x14ac:dyDescent="0.25">
      <c r="D2070" s="226"/>
    </row>
    <row r="2071" spans="4:4" ht="15" customHeight="1" x14ac:dyDescent="0.25">
      <c r="D2071" s="226"/>
    </row>
    <row r="2072" spans="4:4" ht="15" customHeight="1" x14ac:dyDescent="0.25">
      <c r="D2072" s="226"/>
    </row>
    <row r="2073" spans="4:4" ht="15" customHeight="1" x14ac:dyDescent="0.25">
      <c r="D2073" s="226"/>
    </row>
    <row r="2074" spans="4:4" ht="15" customHeight="1" x14ac:dyDescent="0.25">
      <c r="D2074" s="226"/>
    </row>
    <row r="2075" spans="4:4" ht="15" customHeight="1" x14ac:dyDescent="0.25">
      <c r="D2075" s="226"/>
    </row>
    <row r="2076" spans="4:4" ht="15" customHeight="1" x14ac:dyDescent="0.25">
      <c r="D2076" s="226"/>
    </row>
    <row r="2077" spans="4:4" ht="15" customHeight="1" x14ac:dyDescent="0.25">
      <c r="D2077" s="226"/>
    </row>
    <row r="2078" spans="4:4" ht="15" customHeight="1" x14ac:dyDescent="0.25">
      <c r="D2078" s="226"/>
    </row>
    <row r="2079" spans="4:4" ht="15" customHeight="1" x14ac:dyDescent="0.25">
      <c r="D2079" s="226"/>
    </row>
    <row r="2080" spans="4:4" ht="15" customHeight="1" x14ac:dyDescent="0.25">
      <c r="D2080" s="226"/>
    </row>
    <row r="2081" spans="4:4" ht="15" customHeight="1" x14ac:dyDescent="0.25">
      <c r="D2081" s="226"/>
    </row>
    <row r="2082" spans="4:4" ht="15" customHeight="1" x14ac:dyDescent="0.25">
      <c r="D2082" s="226"/>
    </row>
    <row r="2083" spans="4:4" ht="15" customHeight="1" x14ac:dyDescent="0.25">
      <c r="D2083" s="226"/>
    </row>
    <row r="2084" spans="4:4" ht="15" customHeight="1" x14ac:dyDescent="0.25">
      <c r="D2084" s="226"/>
    </row>
    <row r="2085" spans="4:4" ht="15" customHeight="1" x14ac:dyDescent="0.25">
      <c r="D2085" s="226"/>
    </row>
    <row r="2086" spans="4:4" ht="15" customHeight="1" x14ac:dyDescent="0.25">
      <c r="D2086" s="226"/>
    </row>
    <row r="2087" spans="4:4" ht="15" customHeight="1" x14ac:dyDescent="0.25">
      <c r="D2087" s="226"/>
    </row>
    <row r="2088" spans="4:4" ht="15" customHeight="1" x14ac:dyDescent="0.25">
      <c r="D2088" s="226"/>
    </row>
    <row r="2089" spans="4:4" ht="15" customHeight="1" x14ac:dyDescent="0.25">
      <c r="D2089" s="226"/>
    </row>
    <row r="2090" spans="4:4" ht="15" customHeight="1" x14ac:dyDescent="0.25">
      <c r="D2090" s="226"/>
    </row>
    <row r="2091" spans="4:4" ht="15" customHeight="1" x14ac:dyDescent="0.25">
      <c r="D2091" s="226"/>
    </row>
    <row r="2092" spans="4:4" ht="15" customHeight="1" x14ac:dyDescent="0.25">
      <c r="D2092" s="226"/>
    </row>
    <row r="2093" spans="4:4" ht="15" customHeight="1" x14ac:dyDescent="0.25">
      <c r="D2093" s="226"/>
    </row>
    <row r="2094" spans="4:4" ht="15" customHeight="1" x14ac:dyDescent="0.25">
      <c r="D2094" s="226"/>
    </row>
    <row r="2095" spans="4:4" ht="15" customHeight="1" x14ac:dyDescent="0.25">
      <c r="D2095" s="226"/>
    </row>
    <row r="2096" spans="4:4" ht="15" customHeight="1" x14ac:dyDescent="0.25">
      <c r="D2096" s="226"/>
    </row>
    <row r="2097" spans="4:4" ht="15" customHeight="1" x14ac:dyDescent="0.25">
      <c r="D2097" s="226"/>
    </row>
    <row r="2098" spans="4:4" ht="15" customHeight="1" x14ac:dyDescent="0.25">
      <c r="D2098" s="226"/>
    </row>
    <row r="2099" spans="4:4" ht="15" customHeight="1" x14ac:dyDescent="0.25">
      <c r="D2099" s="226"/>
    </row>
    <row r="2100" spans="4:4" ht="15" customHeight="1" x14ac:dyDescent="0.25">
      <c r="D2100" s="226"/>
    </row>
    <row r="2101" spans="4:4" ht="15" customHeight="1" x14ac:dyDescent="0.25">
      <c r="D2101" s="226"/>
    </row>
    <row r="2102" spans="4:4" ht="15" customHeight="1" x14ac:dyDescent="0.25">
      <c r="D2102" s="226"/>
    </row>
    <row r="2103" spans="4:4" ht="15" customHeight="1" x14ac:dyDescent="0.25">
      <c r="D2103" s="226"/>
    </row>
    <row r="2104" spans="4:4" ht="15" customHeight="1" x14ac:dyDescent="0.25">
      <c r="D2104" s="226"/>
    </row>
    <row r="2105" spans="4:4" ht="15" customHeight="1" x14ac:dyDescent="0.25">
      <c r="D2105" s="226"/>
    </row>
    <row r="2106" spans="4:4" ht="15" customHeight="1" x14ac:dyDescent="0.25">
      <c r="D2106" s="226"/>
    </row>
    <row r="2107" spans="4:4" ht="15" customHeight="1" x14ac:dyDescent="0.25">
      <c r="D2107" s="226"/>
    </row>
    <row r="2108" spans="4:4" ht="15" customHeight="1" x14ac:dyDescent="0.25">
      <c r="D2108" s="226"/>
    </row>
    <row r="2109" spans="4:4" ht="15" customHeight="1" x14ac:dyDescent="0.25">
      <c r="D2109" s="226"/>
    </row>
    <row r="2110" spans="4:4" ht="15" customHeight="1" x14ac:dyDescent="0.25">
      <c r="D2110" s="226"/>
    </row>
    <row r="2111" spans="4:4" ht="15" customHeight="1" x14ac:dyDescent="0.25">
      <c r="D2111" s="226"/>
    </row>
    <row r="2112" spans="4:4" ht="15" customHeight="1" x14ac:dyDescent="0.25">
      <c r="D2112" s="226"/>
    </row>
    <row r="2113" spans="4:4" ht="15" customHeight="1" x14ac:dyDescent="0.25">
      <c r="D2113" s="226"/>
    </row>
    <row r="2114" spans="4:4" ht="15" customHeight="1" x14ac:dyDescent="0.25">
      <c r="D2114" s="226"/>
    </row>
    <row r="2115" spans="4:4" ht="15" customHeight="1" x14ac:dyDescent="0.25">
      <c r="D2115" s="226"/>
    </row>
    <row r="2116" spans="4:4" ht="15" customHeight="1" x14ac:dyDescent="0.25">
      <c r="D2116" s="226"/>
    </row>
    <row r="2117" spans="4:4" ht="15" customHeight="1" x14ac:dyDescent="0.25">
      <c r="D2117" s="226"/>
    </row>
    <row r="2118" spans="4:4" ht="15" customHeight="1" x14ac:dyDescent="0.25">
      <c r="D2118" s="226"/>
    </row>
    <row r="2119" spans="4:4" ht="15" customHeight="1" x14ac:dyDescent="0.25">
      <c r="D2119" s="226"/>
    </row>
    <row r="2120" spans="4:4" ht="15" customHeight="1" x14ac:dyDescent="0.25">
      <c r="D2120" s="226"/>
    </row>
    <row r="2121" spans="4:4" ht="15" customHeight="1" x14ac:dyDescent="0.25">
      <c r="D2121" s="226"/>
    </row>
    <row r="2122" spans="4:4" ht="15" customHeight="1" x14ac:dyDescent="0.25">
      <c r="D2122" s="226"/>
    </row>
    <row r="2123" spans="4:4" ht="15" customHeight="1" x14ac:dyDescent="0.25">
      <c r="D2123" s="226"/>
    </row>
    <row r="2124" spans="4:4" ht="15" customHeight="1" x14ac:dyDescent="0.25">
      <c r="D2124" s="226"/>
    </row>
    <row r="2125" spans="4:4" ht="15" customHeight="1" x14ac:dyDescent="0.25">
      <c r="D2125" s="226"/>
    </row>
    <row r="2126" spans="4:4" ht="15" customHeight="1" x14ac:dyDescent="0.25">
      <c r="D2126" s="226"/>
    </row>
    <row r="2127" spans="4:4" ht="15" customHeight="1" x14ac:dyDescent="0.25">
      <c r="D2127" s="226"/>
    </row>
    <row r="2128" spans="4:4" ht="15" customHeight="1" x14ac:dyDescent="0.25">
      <c r="D2128" s="226"/>
    </row>
    <row r="2129" spans="4:4" ht="15" customHeight="1" x14ac:dyDescent="0.25">
      <c r="D2129" s="226"/>
    </row>
    <row r="2130" spans="4:4" ht="15" customHeight="1" x14ac:dyDescent="0.25">
      <c r="D2130" s="226"/>
    </row>
    <row r="2131" spans="4:4" ht="15" customHeight="1" x14ac:dyDescent="0.25">
      <c r="D2131" s="226"/>
    </row>
    <row r="2132" spans="4:4" ht="15" customHeight="1" x14ac:dyDescent="0.25">
      <c r="D2132" s="226"/>
    </row>
    <row r="2133" spans="4:4" ht="15" customHeight="1" x14ac:dyDescent="0.25">
      <c r="D2133" s="226"/>
    </row>
    <row r="2134" spans="4:4" ht="15" customHeight="1" x14ac:dyDescent="0.25">
      <c r="D2134" s="226"/>
    </row>
    <row r="2135" spans="4:4" ht="15" customHeight="1" x14ac:dyDescent="0.25">
      <c r="D2135" s="226"/>
    </row>
    <row r="2136" spans="4:4" ht="15" customHeight="1" x14ac:dyDescent="0.25">
      <c r="D2136" s="226"/>
    </row>
    <row r="2137" spans="4:4" ht="15" customHeight="1" x14ac:dyDescent="0.25">
      <c r="D2137" s="226"/>
    </row>
    <row r="2138" spans="4:4" ht="15" customHeight="1" x14ac:dyDescent="0.25">
      <c r="D2138" s="226"/>
    </row>
    <row r="2139" spans="4:4" ht="15" customHeight="1" x14ac:dyDescent="0.25">
      <c r="D2139" s="226"/>
    </row>
    <row r="2140" spans="4:4" ht="15" customHeight="1" x14ac:dyDescent="0.25">
      <c r="D2140" s="226"/>
    </row>
    <row r="2141" spans="4:4" ht="15" customHeight="1" x14ac:dyDescent="0.25">
      <c r="D2141" s="226"/>
    </row>
    <row r="2142" spans="4:4" ht="15" customHeight="1" x14ac:dyDescent="0.25">
      <c r="D2142" s="226"/>
    </row>
    <row r="2143" spans="4:4" ht="15" customHeight="1" x14ac:dyDescent="0.25">
      <c r="D2143" s="226"/>
    </row>
    <row r="2144" spans="4:4" ht="15" customHeight="1" x14ac:dyDescent="0.25">
      <c r="D2144" s="226"/>
    </row>
    <row r="2145" spans="4:4" ht="15" customHeight="1" x14ac:dyDescent="0.25">
      <c r="D2145" s="226"/>
    </row>
    <row r="2146" spans="4:4" ht="15" customHeight="1" x14ac:dyDescent="0.25">
      <c r="D2146" s="226"/>
    </row>
    <row r="2147" spans="4:4" ht="15" customHeight="1" x14ac:dyDescent="0.25">
      <c r="D2147" s="226"/>
    </row>
    <row r="2148" spans="4:4" ht="15" customHeight="1" x14ac:dyDescent="0.25">
      <c r="D2148" s="226"/>
    </row>
    <row r="2149" spans="4:4" ht="15" customHeight="1" x14ac:dyDescent="0.25">
      <c r="D2149" s="226"/>
    </row>
    <row r="2150" spans="4:4" ht="15" customHeight="1" x14ac:dyDescent="0.25">
      <c r="D2150" s="226"/>
    </row>
    <row r="2151" spans="4:4" ht="15" customHeight="1" x14ac:dyDescent="0.25">
      <c r="D2151" s="226"/>
    </row>
    <row r="2152" spans="4:4" ht="15" customHeight="1" x14ac:dyDescent="0.25">
      <c r="D2152" s="226"/>
    </row>
    <row r="2153" spans="4:4" ht="15" customHeight="1" x14ac:dyDescent="0.25">
      <c r="D2153" s="226"/>
    </row>
    <row r="2154" spans="4:4" ht="15" customHeight="1" x14ac:dyDescent="0.25">
      <c r="D2154" s="226"/>
    </row>
    <row r="2155" spans="4:4" ht="15" customHeight="1" x14ac:dyDescent="0.25">
      <c r="D2155" s="226"/>
    </row>
    <row r="2156" spans="4:4" ht="15" customHeight="1" x14ac:dyDescent="0.25">
      <c r="D2156" s="226"/>
    </row>
    <row r="2157" spans="4:4" ht="15" customHeight="1" x14ac:dyDescent="0.25">
      <c r="D2157" s="226"/>
    </row>
    <row r="2158" spans="4:4" ht="15" customHeight="1" x14ac:dyDescent="0.25">
      <c r="D2158" s="226"/>
    </row>
    <row r="2159" spans="4:4" ht="15" customHeight="1" x14ac:dyDescent="0.25">
      <c r="D2159" s="226"/>
    </row>
    <row r="2160" spans="4:4" ht="15" customHeight="1" x14ac:dyDescent="0.25">
      <c r="D2160" s="226"/>
    </row>
    <row r="2161" spans="4:4" ht="15" customHeight="1" x14ac:dyDescent="0.25">
      <c r="D2161" s="226"/>
    </row>
    <row r="2162" spans="4:4" ht="15" customHeight="1" x14ac:dyDescent="0.25">
      <c r="D2162" s="226"/>
    </row>
    <row r="2163" spans="4:4" ht="15" customHeight="1" x14ac:dyDescent="0.25">
      <c r="D2163" s="226"/>
    </row>
    <row r="2164" spans="4:4" ht="15" customHeight="1" x14ac:dyDescent="0.25">
      <c r="D2164" s="226"/>
    </row>
    <row r="2165" spans="4:4" ht="15" customHeight="1" x14ac:dyDescent="0.25">
      <c r="D2165" s="226"/>
    </row>
    <row r="2166" spans="4:4" ht="15" customHeight="1" x14ac:dyDescent="0.25">
      <c r="D2166" s="226"/>
    </row>
    <row r="2167" spans="4:4" ht="15" customHeight="1" x14ac:dyDescent="0.25">
      <c r="D2167" s="226"/>
    </row>
    <row r="2168" spans="4:4" ht="15" customHeight="1" x14ac:dyDescent="0.25">
      <c r="D2168" s="226"/>
    </row>
    <row r="2169" spans="4:4" ht="15" customHeight="1" x14ac:dyDescent="0.25">
      <c r="D2169" s="226"/>
    </row>
    <row r="2170" spans="4:4" ht="15" customHeight="1" x14ac:dyDescent="0.25">
      <c r="D2170" s="226"/>
    </row>
    <row r="2171" spans="4:4" ht="15" customHeight="1" x14ac:dyDescent="0.25">
      <c r="D2171" s="226"/>
    </row>
    <row r="2172" spans="4:4" ht="15" customHeight="1" x14ac:dyDescent="0.25">
      <c r="D2172" s="226"/>
    </row>
    <row r="2173" spans="4:4" ht="15" customHeight="1" x14ac:dyDescent="0.25">
      <c r="D2173" s="226"/>
    </row>
    <row r="2174" spans="4:4" ht="15" customHeight="1" x14ac:dyDescent="0.25">
      <c r="D2174" s="226"/>
    </row>
    <row r="2175" spans="4:4" ht="15" customHeight="1" x14ac:dyDescent="0.25">
      <c r="D2175" s="226"/>
    </row>
    <row r="2176" spans="4:4" ht="15" customHeight="1" x14ac:dyDescent="0.25">
      <c r="D2176" s="226"/>
    </row>
    <row r="2177" spans="4:4" ht="15" customHeight="1" x14ac:dyDescent="0.25">
      <c r="D2177" s="226"/>
    </row>
    <row r="2178" spans="4:4" ht="15" customHeight="1" x14ac:dyDescent="0.25">
      <c r="D2178" s="226"/>
    </row>
    <row r="2179" spans="4:4" ht="15" customHeight="1" x14ac:dyDescent="0.25">
      <c r="D2179" s="226"/>
    </row>
    <row r="2180" spans="4:4" ht="15" customHeight="1" x14ac:dyDescent="0.25">
      <c r="D2180" s="226"/>
    </row>
    <row r="2181" spans="4:4" ht="15" customHeight="1" x14ac:dyDescent="0.25">
      <c r="D2181" s="226"/>
    </row>
    <row r="2182" spans="4:4" ht="15" customHeight="1" x14ac:dyDescent="0.25">
      <c r="D2182" s="226"/>
    </row>
    <row r="2183" spans="4:4" ht="15" customHeight="1" x14ac:dyDescent="0.25">
      <c r="D2183" s="226"/>
    </row>
    <row r="2184" spans="4:4" ht="15" customHeight="1" x14ac:dyDescent="0.25">
      <c r="D2184" s="226"/>
    </row>
    <row r="2185" spans="4:4" ht="15" customHeight="1" x14ac:dyDescent="0.25">
      <c r="D2185" s="226"/>
    </row>
    <row r="2186" spans="4:4" ht="15" customHeight="1" x14ac:dyDescent="0.25">
      <c r="D2186" s="226"/>
    </row>
    <row r="2187" spans="4:4" ht="15" customHeight="1" x14ac:dyDescent="0.25">
      <c r="D2187" s="226"/>
    </row>
    <row r="2188" spans="4:4" ht="15" customHeight="1" x14ac:dyDescent="0.25">
      <c r="D2188" s="226"/>
    </row>
    <row r="2189" spans="4:4" ht="15" customHeight="1" x14ac:dyDescent="0.25">
      <c r="D2189" s="226"/>
    </row>
    <row r="2190" spans="4:4" ht="15" customHeight="1" x14ac:dyDescent="0.25">
      <c r="D2190" s="226"/>
    </row>
    <row r="2191" spans="4:4" ht="15" customHeight="1" x14ac:dyDescent="0.25">
      <c r="D2191" s="226"/>
    </row>
    <row r="2192" spans="4:4" ht="15" customHeight="1" x14ac:dyDescent="0.25">
      <c r="D2192" s="226"/>
    </row>
    <row r="2193" spans="4:4" ht="15" customHeight="1" x14ac:dyDescent="0.25">
      <c r="D2193" s="226"/>
    </row>
    <row r="2194" spans="4:4" ht="15" customHeight="1" x14ac:dyDescent="0.25">
      <c r="D2194" s="226"/>
    </row>
    <row r="2195" spans="4:4" ht="15" customHeight="1" x14ac:dyDescent="0.25">
      <c r="D2195" s="226"/>
    </row>
    <row r="2196" spans="4:4" ht="15" customHeight="1" x14ac:dyDescent="0.25">
      <c r="D2196" s="226"/>
    </row>
    <row r="2197" spans="4:4" ht="15" customHeight="1" x14ac:dyDescent="0.25">
      <c r="D2197" s="226"/>
    </row>
    <row r="2198" spans="4:4" ht="15" customHeight="1" x14ac:dyDescent="0.25">
      <c r="D2198" s="226"/>
    </row>
    <row r="2199" spans="4:4" ht="15" customHeight="1" x14ac:dyDescent="0.25">
      <c r="D2199" s="226"/>
    </row>
    <row r="2200" spans="4:4" ht="15" customHeight="1" x14ac:dyDescent="0.25">
      <c r="D2200" s="226"/>
    </row>
    <row r="2201" spans="4:4" ht="15" customHeight="1" x14ac:dyDescent="0.25">
      <c r="D2201" s="226"/>
    </row>
    <row r="2202" spans="4:4" ht="15" customHeight="1" x14ac:dyDescent="0.25">
      <c r="D2202" s="226"/>
    </row>
    <row r="2203" spans="4:4" ht="15" customHeight="1" x14ac:dyDescent="0.25">
      <c r="D2203" s="226"/>
    </row>
    <row r="2204" spans="4:4" ht="15" customHeight="1" x14ac:dyDescent="0.25">
      <c r="D2204" s="226"/>
    </row>
    <row r="2205" spans="4:4" ht="15" customHeight="1" x14ac:dyDescent="0.25">
      <c r="D2205" s="226"/>
    </row>
    <row r="2206" spans="4:4" ht="15" customHeight="1" x14ac:dyDescent="0.25">
      <c r="D2206" s="226"/>
    </row>
    <row r="2207" spans="4:4" ht="15" customHeight="1" x14ac:dyDescent="0.25">
      <c r="D2207" s="226"/>
    </row>
    <row r="2208" spans="4:4" ht="15" customHeight="1" x14ac:dyDescent="0.25">
      <c r="D2208" s="226"/>
    </row>
    <row r="2209" spans="4:4" ht="15" customHeight="1" x14ac:dyDescent="0.25">
      <c r="D2209" s="226"/>
    </row>
    <row r="2210" spans="4:4" ht="15" customHeight="1" x14ac:dyDescent="0.25">
      <c r="D2210" s="226"/>
    </row>
    <row r="2211" spans="4:4" ht="15" customHeight="1" x14ac:dyDescent="0.25">
      <c r="D2211" s="226"/>
    </row>
    <row r="2212" spans="4:4" ht="15" customHeight="1" x14ac:dyDescent="0.25">
      <c r="D2212" s="226"/>
    </row>
    <row r="2213" spans="4:4" ht="15" customHeight="1" x14ac:dyDescent="0.25">
      <c r="D2213" s="226"/>
    </row>
    <row r="2214" spans="4:4" ht="15" customHeight="1" x14ac:dyDescent="0.25">
      <c r="D2214" s="226"/>
    </row>
    <row r="2215" spans="4:4" ht="15" customHeight="1" x14ac:dyDescent="0.25">
      <c r="D2215" s="226"/>
    </row>
    <row r="2216" spans="4:4" ht="15" customHeight="1" x14ac:dyDescent="0.25">
      <c r="D2216" s="226"/>
    </row>
    <row r="2217" spans="4:4" ht="15" customHeight="1" x14ac:dyDescent="0.25">
      <c r="D2217" s="226"/>
    </row>
    <row r="2218" spans="4:4" ht="15" customHeight="1" x14ac:dyDescent="0.25">
      <c r="D2218" s="226"/>
    </row>
    <row r="2219" spans="4:4" ht="15" customHeight="1" x14ac:dyDescent="0.25">
      <c r="D2219" s="226"/>
    </row>
    <row r="2220" spans="4:4" ht="15" customHeight="1" x14ac:dyDescent="0.25">
      <c r="D2220" s="226"/>
    </row>
    <row r="2221" spans="4:4" ht="15" customHeight="1" x14ac:dyDescent="0.25">
      <c r="D2221" s="226"/>
    </row>
    <row r="2222" spans="4:4" ht="15" customHeight="1" x14ac:dyDescent="0.25">
      <c r="D2222" s="226"/>
    </row>
    <row r="2223" spans="4:4" ht="15" customHeight="1" x14ac:dyDescent="0.25">
      <c r="D2223" s="226"/>
    </row>
    <row r="2224" spans="4:4" ht="15" customHeight="1" x14ac:dyDescent="0.25">
      <c r="D2224" s="226"/>
    </row>
    <row r="2225" spans="4:4" ht="15" customHeight="1" x14ac:dyDescent="0.25">
      <c r="D2225" s="226"/>
    </row>
    <row r="2226" spans="4:4" ht="15" customHeight="1" x14ac:dyDescent="0.25">
      <c r="D2226" s="226"/>
    </row>
    <row r="2227" spans="4:4" ht="15" customHeight="1" x14ac:dyDescent="0.25">
      <c r="D2227" s="226"/>
    </row>
    <row r="2228" spans="4:4" ht="15" customHeight="1" x14ac:dyDescent="0.25">
      <c r="D2228" s="226"/>
    </row>
    <row r="2229" spans="4:4" ht="15" customHeight="1" x14ac:dyDescent="0.25">
      <c r="D2229" s="226"/>
    </row>
    <row r="2230" spans="4:4" ht="15" customHeight="1" x14ac:dyDescent="0.25">
      <c r="D2230" s="226"/>
    </row>
    <row r="2231" spans="4:4" ht="15" customHeight="1" x14ac:dyDescent="0.25">
      <c r="D2231" s="226"/>
    </row>
    <row r="2232" spans="4:4" ht="15" customHeight="1" x14ac:dyDescent="0.25">
      <c r="D2232" s="226"/>
    </row>
    <row r="2233" spans="4:4" ht="15" customHeight="1" x14ac:dyDescent="0.25">
      <c r="D2233" s="226"/>
    </row>
    <row r="2234" spans="4:4" ht="15" customHeight="1" x14ac:dyDescent="0.25">
      <c r="D2234" s="226"/>
    </row>
    <row r="2235" spans="4:4" ht="15" customHeight="1" x14ac:dyDescent="0.25">
      <c r="D2235" s="226"/>
    </row>
    <row r="2236" spans="4:4" ht="15" customHeight="1" x14ac:dyDescent="0.25">
      <c r="D2236" s="226"/>
    </row>
    <row r="2237" spans="4:4" ht="15" customHeight="1" x14ac:dyDescent="0.25">
      <c r="D2237" s="226"/>
    </row>
    <row r="2238" spans="4:4" ht="15" customHeight="1" x14ac:dyDescent="0.25">
      <c r="D2238" s="226"/>
    </row>
    <row r="2239" spans="4:4" ht="15" customHeight="1" x14ac:dyDescent="0.25">
      <c r="D2239" s="226"/>
    </row>
    <row r="2240" spans="4:4" ht="15" customHeight="1" x14ac:dyDescent="0.25">
      <c r="D2240" s="226"/>
    </row>
    <row r="2241" spans="4:4" ht="15" customHeight="1" x14ac:dyDescent="0.25">
      <c r="D2241" s="226"/>
    </row>
    <row r="2242" spans="4:4" ht="15" customHeight="1" x14ac:dyDescent="0.25">
      <c r="D2242" s="226"/>
    </row>
    <row r="2243" spans="4:4" ht="15" customHeight="1" x14ac:dyDescent="0.25">
      <c r="D2243" s="226"/>
    </row>
    <row r="2244" spans="4:4" ht="15" customHeight="1" x14ac:dyDescent="0.25">
      <c r="D2244" s="226"/>
    </row>
    <row r="2245" spans="4:4" ht="15" customHeight="1" x14ac:dyDescent="0.25">
      <c r="D2245" s="226"/>
    </row>
    <row r="2246" spans="4:4" ht="15" customHeight="1" x14ac:dyDescent="0.25">
      <c r="D2246" s="226"/>
    </row>
    <row r="2247" spans="4:4" ht="15" customHeight="1" x14ac:dyDescent="0.25">
      <c r="D2247" s="226"/>
    </row>
    <row r="2248" spans="4:4" ht="15" customHeight="1" x14ac:dyDescent="0.25">
      <c r="D2248" s="226"/>
    </row>
    <row r="2249" spans="4:4" ht="15" customHeight="1" x14ac:dyDescent="0.25">
      <c r="D2249" s="226"/>
    </row>
    <row r="2250" spans="4:4" ht="15" customHeight="1" x14ac:dyDescent="0.25">
      <c r="D2250" s="226"/>
    </row>
    <row r="2251" spans="4:4" ht="15" customHeight="1" x14ac:dyDescent="0.25">
      <c r="D2251" s="226"/>
    </row>
    <row r="2252" spans="4:4" ht="15" customHeight="1" x14ac:dyDescent="0.25">
      <c r="D2252" s="226"/>
    </row>
    <row r="2253" spans="4:4" ht="15" customHeight="1" x14ac:dyDescent="0.25">
      <c r="D2253" s="226"/>
    </row>
    <row r="2254" spans="4:4" ht="15" customHeight="1" x14ac:dyDescent="0.25">
      <c r="D2254" s="226"/>
    </row>
    <row r="2255" spans="4:4" ht="15" customHeight="1" x14ac:dyDescent="0.25">
      <c r="D2255" s="226"/>
    </row>
    <row r="2256" spans="4:4" ht="15" customHeight="1" x14ac:dyDescent="0.25">
      <c r="D2256" s="226"/>
    </row>
    <row r="2257" spans="4:4" ht="15" customHeight="1" x14ac:dyDescent="0.25">
      <c r="D2257" s="226"/>
    </row>
    <row r="2258" spans="4:4" ht="15" customHeight="1" x14ac:dyDescent="0.25">
      <c r="D2258" s="226"/>
    </row>
    <row r="2259" spans="4:4" ht="15" customHeight="1" x14ac:dyDescent="0.25">
      <c r="D2259" s="226"/>
    </row>
    <row r="2260" spans="4:4" ht="15" customHeight="1" x14ac:dyDescent="0.25">
      <c r="D2260" s="226"/>
    </row>
    <row r="2261" spans="4:4" ht="15" customHeight="1" x14ac:dyDescent="0.25">
      <c r="D2261" s="226"/>
    </row>
    <row r="2262" spans="4:4" ht="15" customHeight="1" x14ac:dyDescent="0.25">
      <c r="D2262" s="226"/>
    </row>
    <row r="2263" spans="4:4" ht="15" customHeight="1" x14ac:dyDescent="0.25">
      <c r="D2263" s="226"/>
    </row>
    <row r="2264" spans="4:4" ht="15" customHeight="1" x14ac:dyDescent="0.25">
      <c r="D2264" s="226"/>
    </row>
    <row r="2265" spans="4:4" ht="15" customHeight="1" x14ac:dyDescent="0.25">
      <c r="D2265" s="226"/>
    </row>
    <row r="2266" spans="4:4" ht="15" customHeight="1" x14ac:dyDescent="0.25">
      <c r="D2266" s="226"/>
    </row>
    <row r="2267" spans="4:4" ht="15" customHeight="1" x14ac:dyDescent="0.25">
      <c r="D2267" s="226"/>
    </row>
    <row r="2268" spans="4:4" ht="15" customHeight="1" x14ac:dyDescent="0.25">
      <c r="D2268" s="226"/>
    </row>
    <row r="2269" spans="4:4" ht="15" customHeight="1" x14ac:dyDescent="0.25">
      <c r="D2269" s="226"/>
    </row>
    <row r="2270" spans="4:4" ht="15" customHeight="1" x14ac:dyDescent="0.25">
      <c r="D2270" s="226"/>
    </row>
    <row r="2271" spans="4:4" ht="15" customHeight="1" x14ac:dyDescent="0.25">
      <c r="D2271" s="226"/>
    </row>
    <row r="2272" spans="4:4" ht="15" customHeight="1" x14ac:dyDescent="0.25">
      <c r="D2272" s="226"/>
    </row>
    <row r="2273" spans="4:4" ht="15" customHeight="1" x14ac:dyDescent="0.25">
      <c r="D2273" s="226"/>
    </row>
    <row r="2274" spans="4:4" ht="15" customHeight="1" x14ac:dyDescent="0.25">
      <c r="D2274" s="226"/>
    </row>
    <row r="2275" spans="4:4" ht="15" customHeight="1" x14ac:dyDescent="0.25">
      <c r="D2275" s="226"/>
    </row>
    <row r="2276" spans="4:4" ht="15" customHeight="1" x14ac:dyDescent="0.25">
      <c r="D2276" s="226"/>
    </row>
    <row r="2277" spans="4:4" ht="15" customHeight="1" x14ac:dyDescent="0.25">
      <c r="D2277" s="226"/>
    </row>
    <row r="2278" spans="4:4" ht="15" customHeight="1" x14ac:dyDescent="0.25">
      <c r="D2278" s="226"/>
    </row>
    <row r="2279" spans="4:4" ht="15" customHeight="1" x14ac:dyDescent="0.25">
      <c r="D2279" s="226"/>
    </row>
    <row r="2280" spans="4:4" ht="15" customHeight="1" x14ac:dyDescent="0.25">
      <c r="D2280" s="226"/>
    </row>
    <row r="2281" spans="4:4" ht="15" customHeight="1" x14ac:dyDescent="0.25">
      <c r="D2281" s="226"/>
    </row>
    <row r="2282" spans="4:4" ht="15" customHeight="1" x14ac:dyDescent="0.25">
      <c r="D2282" s="226"/>
    </row>
    <row r="2283" spans="4:4" ht="15" customHeight="1" x14ac:dyDescent="0.25">
      <c r="D2283" s="226"/>
    </row>
    <row r="2284" spans="4:4" ht="15" customHeight="1" x14ac:dyDescent="0.25">
      <c r="D2284" s="226"/>
    </row>
    <row r="2285" spans="4:4" ht="15" customHeight="1" x14ac:dyDescent="0.25">
      <c r="D2285" s="226"/>
    </row>
    <row r="2286" spans="4:4" ht="15" customHeight="1" x14ac:dyDescent="0.25">
      <c r="D2286" s="226"/>
    </row>
    <row r="2287" spans="4:4" ht="15" customHeight="1" x14ac:dyDescent="0.25">
      <c r="D2287" s="226"/>
    </row>
    <row r="2288" spans="4:4" ht="15" customHeight="1" x14ac:dyDescent="0.25">
      <c r="D2288" s="226"/>
    </row>
    <row r="2289" spans="4:4" ht="15" customHeight="1" x14ac:dyDescent="0.25">
      <c r="D2289" s="226"/>
    </row>
    <row r="2290" spans="4:4" ht="15" customHeight="1" x14ac:dyDescent="0.25">
      <c r="D2290" s="226"/>
    </row>
    <row r="2291" spans="4:4" ht="15" customHeight="1" x14ac:dyDescent="0.25">
      <c r="D2291" s="226"/>
    </row>
    <row r="2292" spans="4:4" ht="15" customHeight="1" x14ac:dyDescent="0.25">
      <c r="D2292" s="226"/>
    </row>
    <row r="2293" spans="4:4" ht="15" customHeight="1" x14ac:dyDescent="0.25">
      <c r="D2293" s="226"/>
    </row>
    <row r="2294" spans="4:4" ht="15" customHeight="1" x14ac:dyDescent="0.25">
      <c r="D2294" s="226"/>
    </row>
    <row r="2295" spans="4:4" ht="15" customHeight="1" x14ac:dyDescent="0.25">
      <c r="D2295" s="226"/>
    </row>
    <row r="2296" spans="4:4" ht="15" customHeight="1" x14ac:dyDescent="0.25">
      <c r="D2296" s="226"/>
    </row>
    <row r="2297" spans="4:4" ht="15" customHeight="1" x14ac:dyDescent="0.25">
      <c r="D2297" s="226"/>
    </row>
    <row r="2298" spans="4:4" ht="15" customHeight="1" x14ac:dyDescent="0.25">
      <c r="D2298" s="226"/>
    </row>
    <row r="2299" spans="4:4" ht="15" customHeight="1" x14ac:dyDescent="0.25">
      <c r="D2299" s="226"/>
    </row>
    <row r="2300" spans="4:4" ht="15" customHeight="1" x14ac:dyDescent="0.25">
      <c r="D2300" s="226"/>
    </row>
    <row r="2301" spans="4:4" ht="15" customHeight="1" x14ac:dyDescent="0.25">
      <c r="D2301" s="226"/>
    </row>
    <row r="2302" spans="4:4" ht="15" customHeight="1" x14ac:dyDescent="0.25">
      <c r="D2302" s="226"/>
    </row>
    <row r="2303" spans="4:4" ht="15" customHeight="1" x14ac:dyDescent="0.25">
      <c r="D2303" s="226"/>
    </row>
    <row r="2304" spans="4:4" ht="15" customHeight="1" x14ac:dyDescent="0.25">
      <c r="D2304" s="226"/>
    </row>
    <row r="2305" spans="4:4" ht="15" customHeight="1" x14ac:dyDescent="0.25">
      <c r="D2305" s="226"/>
    </row>
    <row r="2306" spans="4:4" ht="15" customHeight="1" x14ac:dyDescent="0.25">
      <c r="D2306" s="226"/>
    </row>
    <row r="2307" spans="4:4" ht="15" customHeight="1" x14ac:dyDescent="0.25">
      <c r="D2307" s="226"/>
    </row>
    <row r="2308" spans="4:4" ht="15" customHeight="1" x14ac:dyDescent="0.25">
      <c r="D2308" s="226"/>
    </row>
    <row r="2309" spans="4:4" ht="15" customHeight="1" x14ac:dyDescent="0.25">
      <c r="D2309" s="226"/>
    </row>
    <row r="2310" spans="4:4" ht="15" customHeight="1" x14ac:dyDescent="0.25">
      <c r="D2310" s="226"/>
    </row>
    <row r="2311" spans="4:4" ht="15" customHeight="1" x14ac:dyDescent="0.25">
      <c r="D2311" s="226"/>
    </row>
    <row r="2312" spans="4:4" ht="15" customHeight="1" x14ac:dyDescent="0.25">
      <c r="D2312" s="226"/>
    </row>
    <row r="2313" spans="4:4" ht="15" customHeight="1" x14ac:dyDescent="0.25">
      <c r="D2313" s="226"/>
    </row>
    <row r="2314" spans="4:4" ht="15" customHeight="1" x14ac:dyDescent="0.25">
      <c r="D2314" s="226"/>
    </row>
    <row r="2315" spans="4:4" ht="15" customHeight="1" x14ac:dyDescent="0.25">
      <c r="D2315" s="226"/>
    </row>
    <row r="2316" spans="4:4" ht="15" customHeight="1" x14ac:dyDescent="0.25">
      <c r="D2316" s="226"/>
    </row>
    <row r="2317" spans="4:4" ht="15" customHeight="1" x14ac:dyDescent="0.25">
      <c r="D2317" s="226"/>
    </row>
    <row r="2318" spans="4:4" ht="15" customHeight="1" x14ac:dyDescent="0.25">
      <c r="D2318" s="226"/>
    </row>
    <row r="2319" spans="4:4" ht="15" customHeight="1" x14ac:dyDescent="0.25">
      <c r="D2319" s="226"/>
    </row>
    <row r="2320" spans="4:4" ht="15" customHeight="1" x14ac:dyDescent="0.25">
      <c r="D2320" s="226"/>
    </row>
    <row r="2321" spans="4:4" ht="15" customHeight="1" x14ac:dyDescent="0.25">
      <c r="D2321" s="226"/>
    </row>
    <row r="2322" spans="4:4" ht="15" customHeight="1" x14ac:dyDescent="0.25">
      <c r="D2322" s="226"/>
    </row>
    <row r="2323" spans="4:4" ht="15" customHeight="1" x14ac:dyDescent="0.25">
      <c r="D2323" s="226"/>
    </row>
    <row r="2324" spans="4:4" ht="15" customHeight="1" x14ac:dyDescent="0.25">
      <c r="D2324" s="226"/>
    </row>
    <row r="2325" spans="4:4" ht="15" customHeight="1" x14ac:dyDescent="0.25">
      <c r="D2325" s="226"/>
    </row>
    <row r="2326" spans="4:4" ht="15" customHeight="1" x14ac:dyDescent="0.25">
      <c r="D2326" s="226"/>
    </row>
    <row r="2327" spans="4:4" ht="15" customHeight="1" x14ac:dyDescent="0.25">
      <c r="D2327" s="226"/>
    </row>
    <row r="2328" spans="4:4" ht="15" customHeight="1" x14ac:dyDescent="0.25">
      <c r="D2328" s="226"/>
    </row>
    <row r="2329" spans="4:4" ht="15" customHeight="1" x14ac:dyDescent="0.25">
      <c r="D2329" s="226"/>
    </row>
    <row r="2330" spans="4:4" ht="15" customHeight="1" x14ac:dyDescent="0.25">
      <c r="D2330" s="226"/>
    </row>
    <row r="2331" spans="4:4" ht="15" customHeight="1" x14ac:dyDescent="0.25">
      <c r="D2331" s="226"/>
    </row>
    <row r="2332" spans="4:4" ht="15" customHeight="1" x14ac:dyDescent="0.25">
      <c r="D2332" s="226"/>
    </row>
    <row r="2333" spans="4:4" ht="15" customHeight="1" x14ac:dyDescent="0.25">
      <c r="D2333" s="226"/>
    </row>
    <row r="2334" spans="4:4" ht="15" customHeight="1" x14ac:dyDescent="0.25">
      <c r="D2334" s="226"/>
    </row>
    <row r="2335" spans="4:4" ht="15" customHeight="1" x14ac:dyDescent="0.25">
      <c r="D2335" s="226"/>
    </row>
    <row r="2336" spans="4:4" ht="15" customHeight="1" x14ac:dyDescent="0.25">
      <c r="D2336" s="226"/>
    </row>
    <row r="2337" spans="4:4" ht="15" customHeight="1" x14ac:dyDescent="0.25">
      <c r="D2337" s="226"/>
    </row>
    <row r="2338" spans="4:4" ht="15" customHeight="1" x14ac:dyDescent="0.25">
      <c r="D2338" s="226"/>
    </row>
    <row r="2339" spans="4:4" ht="15" customHeight="1" x14ac:dyDescent="0.25">
      <c r="D2339" s="226"/>
    </row>
    <row r="2340" spans="4:4" ht="15" customHeight="1" x14ac:dyDescent="0.25">
      <c r="D2340" s="226"/>
    </row>
    <row r="2341" spans="4:4" ht="15" customHeight="1" x14ac:dyDescent="0.25">
      <c r="D2341" s="226"/>
    </row>
    <row r="2342" spans="4:4" ht="15" customHeight="1" x14ac:dyDescent="0.25">
      <c r="D2342" s="226"/>
    </row>
    <row r="2343" spans="4:4" ht="15" customHeight="1" x14ac:dyDescent="0.25">
      <c r="D2343" s="226"/>
    </row>
    <row r="2344" spans="4:4" ht="15" customHeight="1" x14ac:dyDescent="0.25">
      <c r="D2344" s="226"/>
    </row>
    <row r="2345" spans="4:4" ht="15" customHeight="1" x14ac:dyDescent="0.25">
      <c r="D2345" s="226"/>
    </row>
    <row r="2346" spans="4:4" ht="15" customHeight="1" x14ac:dyDescent="0.25">
      <c r="D2346" s="226"/>
    </row>
    <row r="2347" spans="4:4" ht="15" customHeight="1" x14ac:dyDescent="0.25">
      <c r="D2347" s="226"/>
    </row>
    <row r="2348" spans="4:4" ht="15" customHeight="1" x14ac:dyDescent="0.25">
      <c r="D2348" s="226"/>
    </row>
    <row r="2349" spans="4:4" ht="15" customHeight="1" x14ac:dyDescent="0.25">
      <c r="D2349" s="226"/>
    </row>
    <row r="2350" spans="4:4" ht="15" customHeight="1" x14ac:dyDescent="0.25">
      <c r="D2350" s="226"/>
    </row>
    <row r="2351" spans="4:4" ht="15" customHeight="1" x14ac:dyDescent="0.25">
      <c r="D2351" s="226"/>
    </row>
    <row r="2352" spans="4:4" ht="15" customHeight="1" x14ac:dyDescent="0.25">
      <c r="D2352" s="226"/>
    </row>
    <row r="2353" spans="4:4" ht="15" customHeight="1" x14ac:dyDescent="0.25">
      <c r="D2353" s="226"/>
    </row>
    <row r="2354" spans="4:4" ht="15" customHeight="1" x14ac:dyDescent="0.25">
      <c r="D2354" s="226"/>
    </row>
    <row r="2355" spans="4:4" ht="15" customHeight="1" x14ac:dyDescent="0.25">
      <c r="D2355" s="226"/>
    </row>
    <row r="2356" spans="4:4" ht="15" customHeight="1" x14ac:dyDescent="0.25">
      <c r="D2356" s="226"/>
    </row>
    <row r="2357" spans="4:4" ht="15" customHeight="1" x14ac:dyDescent="0.25">
      <c r="D2357" s="226"/>
    </row>
    <row r="2358" spans="4:4" ht="15" customHeight="1" x14ac:dyDescent="0.25">
      <c r="D2358" s="226"/>
    </row>
    <row r="2359" spans="4:4" ht="15" customHeight="1" x14ac:dyDescent="0.25">
      <c r="D2359" s="226"/>
    </row>
    <row r="2360" spans="4:4" ht="15" customHeight="1" x14ac:dyDescent="0.25">
      <c r="D2360" s="226"/>
    </row>
    <row r="2361" spans="4:4" ht="15" customHeight="1" x14ac:dyDescent="0.25">
      <c r="D2361" s="226"/>
    </row>
    <row r="2362" spans="4:4" ht="15" customHeight="1" x14ac:dyDescent="0.25">
      <c r="D2362" s="226"/>
    </row>
    <row r="2363" spans="4:4" ht="15" customHeight="1" x14ac:dyDescent="0.25">
      <c r="D2363" s="226"/>
    </row>
    <row r="2364" spans="4:4" ht="15" customHeight="1" x14ac:dyDescent="0.25">
      <c r="D2364" s="226"/>
    </row>
    <row r="2365" spans="4:4" ht="15" customHeight="1" x14ac:dyDescent="0.25">
      <c r="D2365" s="226"/>
    </row>
    <row r="2366" spans="4:4" ht="15" customHeight="1" x14ac:dyDescent="0.25">
      <c r="D2366" s="226"/>
    </row>
    <row r="2367" spans="4:4" ht="15" customHeight="1" x14ac:dyDescent="0.25">
      <c r="D2367" s="226"/>
    </row>
    <row r="2368" spans="4:4" ht="15" customHeight="1" x14ac:dyDescent="0.25">
      <c r="D2368" s="226"/>
    </row>
    <row r="2369" spans="4:4" ht="15" customHeight="1" x14ac:dyDescent="0.25">
      <c r="D2369" s="226"/>
    </row>
    <row r="2370" spans="4:4" ht="15" customHeight="1" x14ac:dyDescent="0.25">
      <c r="D2370" s="226"/>
    </row>
    <row r="2371" spans="4:4" ht="15" customHeight="1" x14ac:dyDescent="0.25">
      <c r="D2371" s="226"/>
    </row>
    <row r="2372" spans="4:4" ht="15" customHeight="1" x14ac:dyDescent="0.25">
      <c r="D2372" s="226"/>
    </row>
    <row r="2373" spans="4:4" ht="15" customHeight="1" x14ac:dyDescent="0.25">
      <c r="D2373" s="226"/>
    </row>
    <row r="2374" spans="4:4" ht="15" customHeight="1" x14ac:dyDescent="0.25">
      <c r="D2374" s="226"/>
    </row>
    <row r="2375" spans="4:4" ht="15" customHeight="1" x14ac:dyDescent="0.25">
      <c r="D2375" s="226"/>
    </row>
    <row r="2376" spans="4:4" ht="15" customHeight="1" x14ac:dyDescent="0.25">
      <c r="D2376" s="226"/>
    </row>
    <row r="2377" spans="4:4" ht="15" customHeight="1" x14ac:dyDescent="0.25">
      <c r="D2377" s="226"/>
    </row>
    <row r="2378" spans="4:4" ht="15" customHeight="1" x14ac:dyDescent="0.25">
      <c r="D2378" s="226"/>
    </row>
    <row r="2379" spans="4:4" ht="15" customHeight="1" x14ac:dyDescent="0.25">
      <c r="D2379" s="226"/>
    </row>
    <row r="2380" spans="4:4" ht="15" customHeight="1" x14ac:dyDescent="0.25">
      <c r="D2380" s="226"/>
    </row>
    <row r="2381" spans="4:4" ht="15" customHeight="1" x14ac:dyDescent="0.25">
      <c r="D2381" s="226"/>
    </row>
    <row r="2382" spans="4:4" ht="15" customHeight="1" x14ac:dyDescent="0.25">
      <c r="D2382" s="226"/>
    </row>
    <row r="2383" spans="4:4" ht="15" customHeight="1" x14ac:dyDescent="0.25">
      <c r="D2383" s="226"/>
    </row>
    <row r="2384" spans="4:4" ht="15" customHeight="1" x14ac:dyDescent="0.25">
      <c r="D2384" s="226"/>
    </row>
    <row r="2385" spans="4:4" ht="15" customHeight="1" x14ac:dyDescent="0.25">
      <c r="D2385" s="226"/>
    </row>
    <row r="2386" spans="4:4" ht="15" customHeight="1" x14ac:dyDescent="0.25">
      <c r="D2386" s="226"/>
    </row>
    <row r="2387" spans="4:4" ht="15" customHeight="1" x14ac:dyDescent="0.25">
      <c r="D2387" s="226"/>
    </row>
    <row r="2388" spans="4:4" ht="15" customHeight="1" x14ac:dyDescent="0.25">
      <c r="D2388" s="226"/>
    </row>
    <row r="2389" spans="4:4" ht="15" customHeight="1" x14ac:dyDescent="0.25">
      <c r="D2389" s="226"/>
    </row>
    <row r="2390" spans="4:4" ht="15" customHeight="1" x14ac:dyDescent="0.25">
      <c r="D2390" s="226"/>
    </row>
    <row r="2391" spans="4:4" ht="15" customHeight="1" x14ac:dyDescent="0.25">
      <c r="D2391" s="226"/>
    </row>
    <row r="2392" spans="4:4" ht="15" customHeight="1" x14ac:dyDescent="0.25">
      <c r="D2392" s="226"/>
    </row>
    <row r="2393" spans="4:4" ht="15" customHeight="1" x14ac:dyDescent="0.25">
      <c r="D2393" s="226"/>
    </row>
    <row r="2394" spans="4:4" ht="15" customHeight="1" x14ac:dyDescent="0.25">
      <c r="D2394" s="226"/>
    </row>
    <row r="2395" spans="4:4" ht="15" customHeight="1" x14ac:dyDescent="0.25">
      <c r="D2395" s="226"/>
    </row>
    <row r="2396" spans="4:4" ht="15" customHeight="1" x14ac:dyDescent="0.25">
      <c r="D2396" s="226"/>
    </row>
    <row r="2397" spans="4:4" ht="15" customHeight="1" x14ac:dyDescent="0.25">
      <c r="D2397" s="226"/>
    </row>
    <row r="2398" spans="4:4" ht="15" customHeight="1" x14ac:dyDescent="0.25">
      <c r="D2398" s="226"/>
    </row>
    <row r="2399" spans="4:4" ht="15" customHeight="1" x14ac:dyDescent="0.25">
      <c r="D2399" s="226"/>
    </row>
    <row r="2400" spans="4:4" ht="15" customHeight="1" x14ac:dyDescent="0.25">
      <c r="D2400" s="226"/>
    </row>
    <row r="2401" spans="4:4" ht="15" customHeight="1" x14ac:dyDescent="0.25">
      <c r="D2401" s="226"/>
    </row>
    <row r="2402" spans="4:4" ht="15" customHeight="1" x14ac:dyDescent="0.25">
      <c r="D2402" s="226"/>
    </row>
    <row r="2403" spans="4:4" ht="15" customHeight="1" x14ac:dyDescent="0.25">
      <c r="D2403" s="226"/>
    </row>
    <row r="2404" spans="4:4" ht="15" customHeight="1" x14ac:dyDescent="0.25">
      <c r="D2404" s="226"/>
    </row>
    <row r="2405" spans="4:4" ht="15" customHeight="1" x14ac:dyDescent="0.25">
      <c r="D2405" s="226"/>
    </row>
    <row r="2406" spans="4:4" ht="15" customHeight="1" x14ac:dyDescent="0.25">
      <c r="D2406" s="226"/>
    </row>
    <row r="2407" spans="4:4" ht="15" customHeight="1" x14ac:dyDescent="0.25">
      <c r="D2407" s="226"/>
    </row>
    <row r="2408" spans="4:4" ht="15" customHeight="1" x14ac:dyDescent="0.25">
      <c r="D2408" s="226"/>
    </row>
    <row r="2409" spans="4:4" ht="15" customHeight="1" x14ac:dyDescent="0.25">
      <c r="D2409" s="226"/>
    </row>
    <row r="2410" spans="4:4" ht="15" customHeight="1" x14ac:dyDescent="0.25">
      <c r="D2410" s="226"/>
    </row>
    <row r="2411" spans="4:4" ht="15" customHeight="1" x14ac:dyDescent="0.25">
      <c r="D2411" s="226"/>
    </row>
    <row r="2412" spans="4:4" ht="15" customHeight="1" x14ac:dyDescent="0.25">
      <c r="D2412" s="226"/>
    </row>
    <row r="2413" spans="4:4" ht="15" customHeight="1" x14ac:dyDescent="0.25">
      <c r="D2413" s="226"/>
    </row>
    <row r="2414" spans="4:4" ht="15" customHeight="1" x14ac:dyDescent="0.25">
      <c r="D2414" s="226"/>
    </row>
    <row r="2415" spans="4:4" ht="15" customHeight="1" x14ac:dyDescent="0.25">
      <c r="D2415" s="226"/>
    </row>
    <row r="2416" spans="4:4" ht="15" customHeight="1" x14ac:dyDescent="0.25">
      <c r="D2416" s="226"/>
    </row>
    <row r="2417" spans="4:4" ht="15" customHeight="1" x14ac:dyDescent="0.25">
      <c r="D2417" s="226"/>
    </row>
    <row r="2418" spans="4:4" ht="15" customHeight="1" x14ac:dyDescent="0.25">
      <c r="D2418" s="226"/>
    </row>
    <row r="2419" spans="4:4" ht="15" customHeight="1" x14ac:dyDescent="0.25">
      <c r="D2419" s="226"/>
    </row>
    <row r="2420" spans="4:4" ht="15" customHeight="1" x14ac:dyDescent="0.25">
      <c r="D2420" s="226"/>
    </row>
    <row r="2421" spans="4:4" ht="15" customHeight="1" x14ac:dyDescent="0.25">
      <c r="D2421" s="226"/>
    </row>
    <row r="2422" spans="4:4" ht="15" customHeight="1" x14ac:dyDescent="0.25">
      <c r="D2422" s="226"/>
    </row>
    <row r="2423" spans="4:4" ht="15" customHeight="1" x14ac:dyDescent="0.25">
      <c r="D2423" s="226"/>
    </row>
    <row r="2424" spans="4:4" ht="15" customHeight="1" x14ac:dyDescent="0.25">
      <c r="D2424" s="226"/>
    </row>
    <row r="2425" spans="4:4" ht="15" customHeight="1" x14ac:dyDescent="0.25">
      <c r="D2425" s="226"/>
    </row>
    <row r="2426" spans="4:4" ht="15" customHeight="1" x14ac:dyDescent="0.25">
      <c r="D2426" s="226"/>
    </row>
    <row r="2427" spans="4:4" ht="15" customHeight="1" x14ac:dyDescent="0.25">
      <c r="D2427" s="226"/>
    </row>
    <row r="2428" spans="4:4" ht="15" customHeight="1" x14ac:dyDescent="0.25">
      <c r="D2428" s="226"/>
    </row>
    <row r="2429" spans="4:4" ht="15" customHeight="1" x14ac:dyDescent="0.25">
      <c r="D2429" s="226"/>
    </row>
    <row r="2430" spans="4:4" ht="15" customHeight="1" x14ac:dyDescent="0.25">
      <c r="D2430" s="226"/>
    </row>
    <row r="2431" spans="4:4" ht="15" customHeight="1" x14ac:dyDescent="0.25">
      <c r="D2431" s="226"/>
    </row>
    <row r="2432" spans="4:4" ht="15" customHeight="1" x14ac:dyDescent="0.25">
      <c r="D2432" s="226"/>
    </row>
    <row r="2433" spans="4:4" ht="15" customHeight="1" x14ac:dyDescent="0.25">
      <c r="D2433" s="226"/>
    </row>
    <row r="2434" spans="4:4" ht="15" customHeight="1" x14ac:dyDescent="0.25">
      <c r="D2434" s="226"/>
    </row>
    <row r="2435" spans="4:4" ht="15" customHeight="1" x14ac:dyDescent="0.25">
      <c r="D2435" s="226"/>
    </row>
    <row r="2436" spans="4:4" ht="15" customHeight="1" x14ac:dyDescent="0.25">
      <c r="D2436" s="226"/>
    </row>
    <row r="2437" spans="4:4" ht="15" customHeight="1" x14ac:dyDescent="0.25">
      <c r="D2437" s="226"/>
    </row>
    <row r="2438" spans="4:4" ht="15" customHeight="1" x14ac:dyDescent="0.25">
      <c r="D2438" s="226"/>
    </row>
    <row r="2439" spans="4:4" ht="15" customHeight="1" x14ac:dyDescent="0.25">
      <c r="D2439" s="226"/>
    </row>
    <row r="2440" spans="4:4" ht="15" customHeight="1" x14ac:dyDescent="0.25">
      <c r="D2440" s="226"/>
    </row>
    <row r="2441" spans="4:4" ht="15" customHeight="1" x14ac:dyDescent="0.25">
      <c r="D2441" s="226"/>
    </row>
    <row r="2442" spans="4:4" ht="15" customHeight="1" x14ac:dyDescent="0.25">
      <c r="D2442" s="226"/>
    </row>
    <row r="2443" spans="4:4" ht="15" customHeight="1" x14ac:dyDescent="0.25">
      <c r="D2443" s="226"/>
    </row>
    <row r="2444" spans="4:4" ht="15" customHeight="1" x14ac:dyDescent="0.25">
      <c r="D2444" s="226"/>
    </row>
    <row r="2445" spans="4:4" ht="15" customHeight="1" x14ac:dyDescent="0.25">
      <c r="D2445" s="226"/>
    </row>
    <row r="2446" spans="4:4" ht="15" customHeight="1" x14ac:dyDescent="0.25">
      <c r="D2446" s="226"/>
    </row>
    <row r="2447" spans="4:4" ht="15" customHeight="1" x14ac:dyDescent="0.25">
      <c r="D2447" s="226"/>
    </row>
    <row r="2448" spans="4:4" ht="15" customHeight="1" x14ac:dyDescent="0.25">
      <c r="D2448" s="226"/>
    </row>
    <row r="2449" spans="4:4" ht="15" customHeight="1" x14ac:dyDescent="0.25">
      <c r="D2449" s="226"/>
    </row>
    <row r="2450" spans="4:4" ht="15" customHeight="1" x14ac:dyDescent="0.25">
      <c r="D2450" s="226"/>
    </row>
    <row r="2451" spans="4:4" ht="15" customHeight="1" x14ac:dyDescent="0.25">
      <c r="D2451" s="226"/>
    </row>
    <row r="2452" spans="4:4" ht="15" customHeight="1" x14ac:dyDescent="0.25">
      <c r="D2452" s="226"/>
    </row>
    <row r="2453" spans="4:4" ht="15" customHeight="1" x14ac:dyDescent="0.25">
      <c r="D2453" s="226"/>
    </row>
    <row r="2454" spans="4:4" ht="15" customHeight="1" x14ac:dyDescent="0.25">
      <c r="D2454" s="226"/>
    </row>
    <row r="2455" spans="4:4" ht="15" customHeight="1" x14ac:dyDescent="0.25">
      <c r="D2455" s="226"/>
    </row>
    <row r="2456" spans="4:4" ht="15" customHeight="1" x14ac:dyDescent="0.25">
      <c r="D2456" s="226"/>
    </row>
    <row r="2457" spans="4:4" ht="15" customHeight="1" x14ac:dyDescent="0.25">
      <c r="D2457" s="226"/>
    </row>
    <row r="2458" spans="4:4" ht="15" customHeight="1" x14ac:dyDescent="0.25">
      <c r="D2458" s="226"/>
    </row>
    <row r="2459" spans="4:4" ht="15" customHeight="1" x14ac:dyDescent="0.25">
      <c r="D2459" s="226"/>
    </row>
    <row r="2460" spans="4:4" ht="15" customHeight="1" x14ac:dyDescent="0.25">
      <c r="D2460" s="226"/>
    </row>
    <row r="2461" spans="4:4" ht="15" customHeight="1" x14ac:dyDescent="0.25">
      <c r="D2461" s="226"/>
    </row>
    <row r="2462" spans="4:4" ht="15" customHeight="1" x14ac:dyDescent="0.25">
      <c r="D2462" s="226"/>
    </row>
    <row r="2463" spans="4:4" ht="15" customHeight="1" x14ac:dyDescent="0.25">
      <c r="D2463" s="226"/>
    </row>
    <row r="2464" spans="4:4" ht="15" customHeight="1" x14ac:dyDescent="0.25">
      <c r="D2464" s="226"/>
    </row>
    <row r="2465" spans="4:4" ht="15" customHeight="1" x14ac:dyDescent="0.25">
      <c r="D2465" s="226"/>
    </row>
    <row r="2466" spans="4:4" ht="15" customHeight="1" x14ac:dyDescent="0.25">
      <c r="D2466" s="226"/>
    </row>
    <row r="2467" spans="4:4" ht="15" customHeight="1" x14ac:dyDescent="0.25">
      <c r="D2467" s="226"/>
    </row>
    <row r="2468" spans="4:4" ht="15" customHeight="1" x14ac:dyDescent="0.25">
      <c r="D2468" s="226"/>
    </row>
    <row r="2469" spans="4:4" ht="15" customHeight="1" x14ac:dyDescent="0.25">
      <c r="D2469" s="226"/>
    </row>
    <row r="2470" spans="4:4" ht="15" customHeight="1" x14ac:dyDescent="0.25">
      <c r="D2470" s="226"/>
    </row>
    <row r="2471" spans="4:4" ht="15" customHeight="1" x14ac:dyDescent="0.25">
      <c r="D2471" s="226"/>
    </row>
    <row r="2472" spans="4:4" ht="15" customHeight="1" x14ac:dyDescent="0.25">
      <c r="D2472" s="226"/>
    </row>
    <row r="2473" spans="4:4" ht="15" customHeight="1" x14ac:dyDescent="0.25">
      <c r="D2473" s="226"/>
    </row>
    <row r="2474" spans="4:4" ht="15" customHeight="1" x14ac:dyDescent="0.25">
      <c r="D2474" s="226"/>
    </row>
    <row r="2475" spans="4:4" ht="15" customHeight="1" x14ac:dyDescent="0.25">
      <c r="D2475" s="226"/>
    </row>
    <row r="2476" spans="4:4" ht="15" customHeight="1" x14ac:dyDescent="0.25">
      <c r="D2476" s="226"/>
    </row>
    <row r="2477" spans="4:4" ht="15" customHeight="1" x14ac:dyDescent="0.25">
      <c r="D2477" s="226"/>
    </row>
    <row r="2478" spans="4:4" ht="15" customHeight="1" x14ac:dyDescent="0.25">
      <c r="D2478" s="226"/>
    </row>
    <row r="2479" spans="4:4" ht="15" customHeight="1" x14ac:dyDescent="0.25">
      <c r="D2479" s="226"/>
    </row>
    <row r="2480" spans="4:4" ht="15" customHeight="1" x14ac:dyDescent="0.25">
      <c r="D2480" s="226"/>
    </row>
    <row r="2481" spans="4:4" ht="15" customHeight="1" x14ac:dyDescent="0.25">
      <c r="D2481" s="226"/>
    </row>
    <row r="2482" spans="4:4" ht="15" customHeight="1" x14ac:dyDescent="0.25">
      <c r="D2482" s="226"/>
    </row>
    <row r="2483" spans="4:4" ht="15" customHeight="1" x14ac:dyDescent="0.25">
      <c r="D2483" s="226"/>
    </row>
    <row r="2484" spans="4:4" ht="15" customHeight="1" x14ac:dyDescent="0.25">
      <c r="D2484" s="226"/>
    </row>
    <row r="2485" spans="4:4" ht="15" customHeight="1" x14ac:dyDescent="0.25">
      <c r="D2485" s="226"/>
    </row>
    <row r="2486" spans="4:4" ht="15" customHeight="1" x14ac:dyDescent="0.25">
      <c r="D2486" s="226"/>
    </row>
    <row r="2487" spans="4:4" ht="15" customHeight="1" x14ac:dyDescent="0.25">
      <c r="D2487" s="226"/>
    </row>
    <row r="2488" spans="4:4" ht="15" customHeight="1" x14ac:dyDescent="0.25">
      <c r="D2488" s="226"/>
    </row>
    <row r="2489" spans="4:4" ht="15" customHeight="1" x14ac:dyDescent="0.25">
      <c r="D2489" s="226"/>
    </row>
    <row r="2490" spans="4:4" ht="15" customHeight="1" x14ac:dyDescent="0.25">
      <c r="D2490" s="226"/>
    </row>
    <row r="2491" spans="4:4" ht="15" customHeight="1" x14ac:dyDescent="0.25">
      <c r="D2491" s="226"/>
    </row>
    <row r="2492" spans="4:4" ht="15" customHeight="1" x14ac:dyDescent="0.25">
      <c r="D2492" s="226"/>
    </row>
    <row r="2493" spans="4:4" ht="15" customHeight="1" x14ac:dyDescent="0.25">
      <c r="D2493" s="226"/>
    </row>
    <row r="2494" spans="4:4" ht="15" customHeight="1" x14ac:dyDescent="0.25">
      <c r="D2494" s="226"/>
    </row>
    <row r="2495" spans="4:4" ht="15" customHeight="1" x14ac:dyDescent="0.25">
      <c r="D2495" s="226"/>
    </row>
    <row r="2496" spans="4:4" ht="15" customHeight="1" x14ac:dyDescent="0.25">
      <c r="D2496" s="226"/>
    </row>
    <row r="2497" spans="4:4" ht="15" customHeight="1" x14ac:dyDescent="0.25">
      <c r="D2497" s="226"/>
    </row>
    <row r="2498" spans="4:4" ht="15" customHeight="1" x14ac:dyDescent="0.25">
      <c r="D2498" s="226"/>
    </row>
    <row r="2499" spans="4:4" ht="15" customHeight="1" x14ac:dyDescent="0.25">
      <c r="D2499" s="226"/>
    </row>
    <row r="2500" spans="4:4" ht="15" customHeight="1" x14ac:dyDescent="0.25">
      <c r="D2500" s="226"/>
    </row>
    <row r="2501" spans="4:4" ht="15" customHeight="1" x14ac:dyDescent="0.25">
      <c r="D2501" s="226"/>
    </row>
    <row r="2502" spans="4:4" ht="15" customHeight="1" x14ac:dyDescent="0.25">
      <c r="D2502" s="226"/>
    </row>
    <row r="2503" spans="4:4" ht="15" customHeight="1" x14ac:dyDescent="0.25">
      <c r="D2503" s="226"/>
    </row>
    <row r="2504" spans="4:4" ht="15" customHeight="1" x14ac:dyDescent="0.25">
      <c r="D2504" s="226"/>
    </row>
    <row r="2505" spans="4:4" ht="15" customHeight="1" x14ac:dyDescent="0.25">
      <c r="D2505" s="226"/>
    </row>
    <row r="2506" spans="4:4" ht="15" customHeight="1" x14ac:dyDescent="0.25">
      <c r="D2506" s="226"/>
    </row>
    <row r="2507" spans="4:4" ht="15" customHeight="1" x14ac:dyDescent="0.25">
      <c r="D2507" s="226"/>
    </row>
    <row r="2508" spans="4:4" ht="15" customHeight="1" x14ac:dyDescent="0.25">
      <c r="D2508" s="226"/>
    </row>
    <row r="2509" spans="4:4" ht="15" customHeight="1" x14ac:dyDescent="0.25">
      <c r="D2509" s="226"/>
    </row>
    <row r="2510" spans="4:4" ht="15" customHeight="1" x14ac:dyDescent="0.25">
      <c r="D2510" s="226"/>
    </row>
    <row r="2511" spans="4:4" ht="15" customHeight="1" x14ac:dyDescent="0.25">
      <c r="D2511" s="226"/>
    </row>
    <row r="2512" spans="4:4" ht="15" customHeight="1" x14ac:dyDescent="0.25">
      <c r="D2512" s="226"/>
    </row>
    <row r="2513" spans="4:4" ht="15" customHeight="1" x14ac:dyDescent="0.25">
      <c r="D2513" s="226"/>
    </row>
    <row r="2514" spans="4:4" ht="15" customHeight="1" x14ac:dyDescent="0.25">
      <c r="D2514" s="226"/>
    </row>
    <row r="2515" spans="4:4" ht="15" customHeight="1" x14ac:dyDescent="0.25">
      <c r="D2515" s="226"/>
    </row>
    <row r="2516" spans="4:4" ht="15" customHeight="1" x14ac:dyDescent="0.25">
      <c r="D2516" s="226"/>
    </row>
    <row r="2517" spans="4:4" ht="15" customHeight="1" x14ac:dyDescent="0.25">
      <c r="D2517" s="226"/>
    </row>
    <row r="2518" spans="4:4" ht="15" customHeight="1" x14ac:dyDescent="0.25">
      <c r="D2518" s="226"/>
    </row>
    <row r="2519" spans="4:4" ht="15" customHeight="1" x14ac:dyDescent="0.25">
      <c r="D2519" s="226"/>
    </row>
    <row r="2520" spans="4:4" ht="15" customHeight="1" x14ac:dyDescent="0.25">
      <c r="D2520" s="226"/>
    </row>
    <row r="2521" spans="4:4" ht="15" customHeight="1" x14ac:dyDescent="0.25">
      <c r="D2521" s="226"/>
    </row>
    <row r="2522" spans="4:4" ht="15" customHeight="1" x14ac:dyDescent="0.25">
      <c r="D2522" s="226"/>
    </row>
    <row r="2523" spans="4:4" ht="15" customHeight="1" x14ac:dyDescent="0.25">
      <c r="D2523" s="226"/>
    </row>
    <row r="2524" spans="4:4" ht="15" customHeight="1" x14ac:dyDescent="0.25">
      <c r="D2524" s="226"/>
    </row>
    <row r="2525" spans="4:4" ht="15" customHeight="1" x14ac:dyDescent="0.25">
      <c r="D2525" s="226"/>
    </row>
    <row r="2526" spans="4:4" ht="15" customHeight="1" x14ac:dyDescent="0.25">
      <c r="D2526" s="226"/>
    </row>
    <row r="2527" spans="4:4" ht="15" customHeight="1" x14ac:dyDescent="0.25">
      <c r="D2527" s="226"/>
    </row>
    <row r="2528" spans="4:4" ht="15" customHeight="1" x14ac:dyDescent="0.25">
      <c r="D2528" s="226"/>
    </row>
    <row r="2529" spans="4:4" ht="15" customHeight="1" x14ac:dyDescent="0.25">
      <c r="D2529" s="226"/>
    </row>
    <row r="2530" spans="4:4" ht="15" customHeight="1" x14ac:dyDescent="0.25">
      <c r="D2530" s="226"/>
    </row>
    <row r="2531" spans="4:4" ht="15" customHeight="1" x14ac:dyDescent="0.25">
      <c r="D2531" s="226"/>
    </row>
    <row r="2532" spans="4:4" ht="15" customHeight="1" x14ac:dyDescent="0.25">
      <c r="D2532" s="226"/>
    </row>
    <row r="2533" spans="4:4" ht="15" customHeight="1" x14ac:dyDescent="0.25">
      <c r="D2533" s="226"/>
    </row>
    <row r="2534" spans="4:4" ht="15" customHeight="1" x14ac:dyDescent="0.25">
      <c r="D2534" s="226"/>
    </row>
    <row r="2535" spans="4:4" ht="15" customHeight="1" x14ac:dyDescent="0.25">
      <c r="D2535" s="226"/>
    </row>
    <row r="2536" spans="4:4" ht="15" customHeight="1" x14ac:dyDescent="0.25">
      <c r="D2536" s="226"/>
    </row>
    <row r="2537" spans="4:4" ht="15" customHeight="1" x14ac:dyDescent="0.25">
      <c r="D2537" s="226"/>
    </row>
    <row r="2538" spans="4:4" ht="15" customHeight="1" x14ac:dyDescent="0.25">
      <c r="D2538" s="226"/>
    </row>
    <row r="2539" spans="4:4" ht="15" customHeight="1" x14ac:dyDescent="0.25">
      <c r="D2539" s="226"/>
    </row>
    <row r="2540" spans="4:4" ht="15" customHeight="1" x14ac:dyDescent="0.25">
      <c r="D2540" s="226"/>
    </row>
    <row r="2541" spans="4:4" ht="15" customHeight="1" x14ac:dyDescent="0.25">
      <c r="D2541" s="226"/>
    </row>
    <row r="2542" spans="4:4" ht="15" customHeight="1" x14ac:dyDescent="0.25">
      <c r="D2542" s="226"/>
    </row>
    <row r="2543" spans="4:4" ht="15" customHeight="1" x14ac:dyDescent="0.25">
      <c r="D2543" s="226"/>
    </row>
    <row r="2544" spans="4:4" ht="15" customHeight="1" x14ac:dyDescent="0.25">
      <c r="D2544" s="226"/>
    </row>
    <row r="2545" spans="4:4" ht="15" customHeight="1" x14ac:dyDescent="0.25">
      <c r="D2545" s="226"/>
    </row>
    <row r="2546" spans="4:4" ht="15" customHeight="1" x14ac:dyDescent="0.25">
      <c r="D2546" s="226"/>
    </row>
    <row r="2547" spans="4:4" ht="15" customHeight="1" x14ac:dyDescent="0.25">
      <c r="D2547" s="226"/>
    </row>
    <row r="2548" spans="4:4" ht="15" customHeight="1" x14ac:dyDescent="0.25">
      <c r="D2548" s="226"/>
    </row>
    <row r="2549" spans="4:4" ht="15" customHeight="1" x14ac:dyDescent="0.25">
      <c r="D2549" s="226"/>
    </row>
    <row r="2550" spans="4:4" ht="15" customHeight="1" x14ac:dyDescent="0.25">
      <c r="D2550" s="226"/>
    </row>
    <row r="2551" spans="4:4" ht="15" customHeight="1" x14ac:dyDescent="0.25">
      <c r="D2551" s="226"/>
    </row>
    <row r="2552" spans="4:4" ht="15" customHeight="1" x14ac:dyDescent="0.25">
      <c r="D2552" s="226"/>
    </row>
    <row r="2553" spans="4:4" ht="15" customHeight="1" x14ac:dyDescent="0.25">
      <c r="D2553" s="226"/>
    </row>
    <row r="2554" spans="4:4" ht="15" customHeight="1" x14ac:dyDescent="0.25">
      <c r="D2554" s="226"/>
    </row>
    <row r="2555" spans="4:4" ht="15" customHeight="1" x14ac:dyDescent="0.25">
      <c r="D2555" s="226"/>
    </row>
    <row r="2556" spans="4:4" ht="15" customHeight="1" x14ac:dyDescent="0.25">
      <c r="D2556" s="226"/>
    </row>
    <row r="2557" spans="4:4" ht="15" customHeight="1" x14ac:dyDescent="0.25">
      <c r="D2557" s="226"/>
    </row>
    <row r="2558" spans="4:4" ht="15" customHeight="1" x14ac:dyDescent="0.25">
      <c r="D2558" s="226"/>
    </row>
    <row r="2559" spans="4:4" ht="15" customHeight="1" x14ac:dyDescent="0.25">
      <c r="D2559" s="226"/>
    </row>
    <row r="2560" spans="4:4" ht="15" customHeight="1" x14ac:dyDescent="0.25">
      <c r="D2560" s="226"/>
    </row>
    <row r="2561" spans="4:4" ht="15" customHeight="1" x14ac:dyDescent="0.25">
      <c r="D2561" s="226"/>
    </row>
    <row r="2562" spans="4:4" ht="15" customHeight="1" x14ac:dyDescent="0.25">
      <c r="D2562" s="226"/>
    </row>
    <row r="2563" spans="4:4" ht="15" customHeight="1" x14ac:dyDescent="0.25">
      <c r="D2563" s="226"/>
    </row>
    <row r="2564" spans="4:4" ht="15" customHeight="1" x14ac:dyDescent="0.25">
      <c r="D2564" s="226"/>
    </row>
    <row r="2565" spans="4:4" ht="15" customHeight="1" x14ac:dyDescent="0.25">
      <c r="D2565" s="226"/>
    </row>
    <row r="2566" spans="4:4" ht="15" customHeight="1" x14ac:dyDescent="0.25">
      <c r="D2566" s="226"/>
    </row>
    <row r="2567" spans="4:4" ht="15" customHeight="1" x14ac:dyDescent="0.25">
      <c r="D2567" s="226"/>
    </row>
    <row r="2568" spans="4:4" ht="15" customHeight="1" x14ac:dyDescent="0.25">
      <c r="D2568" s="226"/>
    </row>
    <row r="2569" spans="4:4" ht="15" customHeight="1" x14ac:dyDescent="0.25">
      <c r="D2569" s="226"/>
    </row>
    <row r="2570" spans="4:4" ht="15" customHeight="1" x14ac:dyDescent="0.25">
      <c r="D2570" s="226"/>
    </row>
    <row r="2571" spans="4:4" ht="15" customHeight="1" x14ac:dyDescent="0.25">
      <c r="D2571" s="226"/>
    </row>
    <row r="2572" spans="4:4" ht="15" customHeight="1" x14ac:dyDescent="0.25">
      <c r="D2572" s="226"/>
    </row>
    <row r="2573" spans="4:4" ht="15" customHeight="1" x14ac:dyDescent="0.25">
      <c r="D2573" s="226"/>
    </row>
    <row r="2574" spans="4:4" ht="15" customHeight="1" x14ac:dyDescent="0.25">
      <c r="D2574" s="226"/>
    </row>
    <row r="2575" spans="4:4" ht="15" customHeight="1" x14ac:dyDescent="0.25">
      <c r="D2575" s="226"/>
    </row>
    <row r="2576" spans="4:4" ht="15" customHeight="1" x14ac:dyDescent="0.25">
      <c r="D2576" s="226"/>
    </row>
    <row r="2577" spans="4:4" ht="15" customHeight="1" x14ac:dyDescent="0.25">
      <c r="D2577" s="226"/>
    </row>
    <row r="2578" spans="4:4" ht="15" customHeight="1" x14ac:dyDescent="0.25">
      <c r="D2578" s="226"/>
    </row>
    <row r="2579" spans="4:4" ht="15" customHeight="1" x14ac:dyDescent="0.25">
      <c r="D2579" s="226"/>
    </row>
    <row r="2580" spans="4:4" ht="15" customHeight="1" x14ac:dyDescent="0.25">
      <c r="D2580" s="226"/>
    </row>
    <row r="2581" spans="4:4" ht="15" customHeight="1" x14ac:dyDescent="0.25">
      <c r="D2581" s="226"/>
    </row>
    <row r="2582" spans="4:4" ht="15" customHeight="1" x14ac:dyDescent="0.25">
      <c r="D2582" s="226"/>
    </row>
    <row r="2583" spans="4:4" ht="15" customHeight="1" x14ac:dyDescent="0.25">
      <c r="D2583" s="226"/>
    </row>
    <row r="2584" spans="4:4" ht="15" customHeight="1" x14ac:dyDescent="0.25">
      <c r="D2584" s="226"/>
    </row>
    <row r="2585" spans="4:4" ht="15" customHeight="1" x14ac:dyDescent="0.25">
      <c r="D2585" s="226"/>
    </row>
    <row r="2586" spans="4:4" ht="15" customHeight="1" x14ac:dyDescent="0.25">
      <c r="D2586" s="226"/>
    </row>
    <row r="2587" spans="4:4" ht="15" customHeight="1" x14ac:dyDescent="0.25">
      <c r="D2587" s="226"/>
    </row>
    <row r="2588" spans="4:4" ht="15" customHeight="1" x14ac:dyDescent="0.25">
      <c r="D2588" s="226"/>
    </row>
    <row r="2589" spans="4:4" ht="15" customHeight="1" x14ac:dyDescent="0.25">
      <c r="D2589" s="226"/>
    </row>
    <row r="2590" spans="4:4" ht="15" customHeight="1" x14ac:dyDescent="0.25">
      <c r="D2590" s="226"/>
    </row>
    <row r="2591" spans="4:4" ht="15" customHeight="1" x14ac:dyDescent="0.25">
      <c r="D2591" s="226"/>
    </row>
    <row r="2592" spans="4:4" ht="15" customHeight="1" x14ac:dyDescent="0.25">
      <c r="D2592" s="226"/>
    </row>
    <row r="2593" spans="4:4" ht="15" customHeight="1" x14ac:dyDescent="0.25">
      <c r="D2593" s="226"/>
    </row>
    <row r="2594" spans="4:4" ht="15" customHeight="1" x14ac:dyDescent="0.25">
      <c r="D2594" s="226"/>
    </row>
    <row r="2595" spans="4:4" ht="15" customHeight="1" x14ac:dyDescent="0.25">
      <c r="D2595" s="226"/>
    </row>
    <row r="2596" spans="4:4" ht="15" customHeight="1" x14ac:dyDescent="0.25">
      <c r="D2596" s="226"/>
    </row>
    <row r="2597" spans="4:4" ht="15" customHeight="1" x14ac:dyDescent="0.25">
      <c r="D2597" s="226"/>
    </row>
    <row r="2598" spans="4:4" ht="15" customHeight="1" x14ac:dyDescent="0.25">
      <c r="D2598" s="226"/>
    </row>
    <row r="2599" spans="4:4" ht="15" customHeight="1" x14ac:dyDescent="0.25">
      <c r="D2599" s="226"/>
    </row>
    <row r="2600" spans="4:4" ht="15" customHeight="1" x14ac:dyDescent="0.25">
      <c r="D2600" s="226"/>
    </row>
    <row r="2601" spans="4:4" ht="15" customHeight="1" x14ac:dyDescent="0.25">
      <c r="D2601" s="226"/>
    </row>
    <row r="2602" spans="4:4" ht="15" customHeight="1" x14ac:dyDescent="0.25">
      <c r="D2602" s="226"/>
    </row>
    <row r="2603" spans="4:4" ht="15" customHeight="1" x14ac:dyDescent="0.25">
      <c r="D2603" s="226"/>
    </row>
    <row r="2604" spans="4:4" ht="15" customHeight="1" x14ac:dyDescent="0.25">
      <c r="D2604" s="226"/>
    </row>
    <row r="2605" spans="4:4" ht="15" customHeight="1" x14ac:dyDescent="0.25">
      <c r="D2605" s="226"/>
    </row>
    <row r="2606" spans="4:4" ht="15" customHeight="1" x14ac:dyDescent="0.25">
      <c r="D2606" s="226"/>
    </row>
    <row r="2607" spans="4:4" ht="15" customHeight="1" x14ac:dyDescent="0.25">
      <c r="D2607" s="226"/>
    </row>
    <row r="2608" spans="4:4" ht="15" customHeight="1" x14ac:dyDescent="0.25">
      <c r="D2608" s="226"/>
    </row>
    <row r="2609" spans="4:4" ht="15" customHeight="1" x14ac:dyDescent="0.25">
      <c r="D2609" s="226"/>
    </row>
    <row r="2610" spans="4:4" ht="15" customHeight="1" x14ac:dyDescent="0.25">
      <c r="D2610" s="226"/>
    </row>
    <row r="2611" spans="4:4" ht="15" customHeight="1" x14ac:dyDescent="0.25">
      <c r="D2611" s="226"/>
    </row>
    <row r="2612" spans="4:4" ht="15" customHeight="1" x14ac:dyDescent="0.25">
      <c r="D2612" s="226"/>
    </row>
    <row r="2613" spans="4:4" ht="15" customHeight="1" x14ac:dyDescent="0.25">
      <c r="D2613" s="226"/>
    </row>
    <row r="2614" spans="4:4" ht="15" customHeight="1" x14ac:dyDescent="0.25">
      <c r="D2614" s="226"/>
    </row>
    <row r="2615" spans="4:4" ht="15" customHeight="1" x14ac:dyDescent="0.25">
      <c r="D2615" s="226"/>
    </row>
    <row r="2616" spans="4:4" ht="15" customHeight="1" x14ac:dyDescent="0.25">
      <c r="D2616" s="226"/>
    </row>
    <row r="2617" spans="4:4" ht="15" customHeight="1" x14ac:dyDescent="0.25">
      <c r="D2617" s="226"/>
    </row>
    <row r="2618" spans="4:4" ht="15" customHeight="1" x14ac:dyDescent="0.25">
      <c r="D2618" s="226"/>
    </row>
    <row r="2619" spans="4:4" ht="15" customHeight="1" x14ac:dyDescent="0.25">
      <c r="D2619" s="226"/>
    </row>
    <row r="2620" spans="4:4" ht="15" customHeight="1" x14ac:dyDescent="0.25">
      <c r="D2620" s="226"/>
    </row>
    <row r="2621" spans="4:4" ht="15" customHeight="1" x14ac:dyDescent="0.25">
      <c r="D2621" s="226"/>
    </row>
    <row r="2622" spans="4:4" ht="15" customHeight="1" x14ac:dyDescent="0.25">
      <c r="D2622" s="226"/>
    </row>
    <row r="2623" spans="4:4" ht="15" customHeight="1" x14ac:dyDescent="0.25">
      <c r="D2623" s="226"/>
    </row>
    <row r="2624" spans="4:4" ht="15" customHeight="1" x14ac:dyDescent="0.25">
      <c r="D2624" s="226"/>
    </row>
    <row r="2625" spans="4:4" ht="15" customHeight="1" x14ac:dyDescent="0.25">
      <c r="D2625" s="226"/>
    </row>
    <row r="2626" spans="4:4" ht="15" customHeight="1" x14ac:dyDescent="0.25">
      <c r="D2626" s="226"/>
    </row>
    <row r="2627" spans="4:4" ht="15" customHeight="1" x14ac:dyDescent="0.25">
      <c r="D2627" s="226"/>
    </row>
    <row r="2628" spans="4:4" ht="15" customHeight="1" x14ac:dyDescent="0.25">
      <c r="D2628" s="226"/>
    </row>
    <row r="2629" spans="4:4" ht="15" customHeight="1" x14ac:dyDescent="0.25">
      <c r="D2629" s="226"/>
    </row>
    <row r="2630" spans="4:4" ht="15" customHeight="1" x14ac:dyDescent="0.25">
      <c r="D2630" s="226"/>
    </row>
    <row r="2631" spans="4:4" ht="15" customHeight="1" x14ac:dyDescent="0.25">
      <c r="D2631" s="226"/>
    </row>
    <row r="2632" spans="4:4" ht="15" customHeight="1" x14ac:dyDescent="0.25">
      <c r="D2632" s="226"/>
    </row>
    <row r="2633" spans="4:4" ht="15" customHeight="1" x14ac:dyDescent="0.25">
      <c r="D2633" s="226"/>
    </row>
    <row r="2634" spans="4:4" ht="15" customHeight="1" x14ac:dyDescent="0.25">
      <c r="D2634" s="226"/>
    </row>
    <row r="2635" spans="4:4" ht="15" customHeight="1" x14ac:dyDescent="0.25">
      <c r="D2635" s="226"/>
    </row>
    <row r="2636" spans="4:4" ht="15" customHeight="1" x14ac:dyDescent="0.25">
      <c r="D2636" s="226"/>
    </row>
    <row r="2637" spans="4:4" ht="15" customHeight="1" x14ac:dyDescent="0.25">
      <c r="D2637" s="226"/>
    </row>
    <row r="2638" spans="4:4" ht="15" customHeight="1" x14ac:dyDescent="0.25">
      <c r="D2638" s="226"/>
    </row>
    <row r="2639" spans="4:4" ht="15" customHeight="1" x14ac:dyDescent="0.25">
      <c r="D2639" s="226"/>
    </row>
    <row r="2640" spans="4:4" ht="15" customHeight="1" x14ac:dyDescent="0.25">
      <c r="D2640" s="226"/>
    </row>
    <row r="2641" spans="4:4" ht="15" customHeight="1" x14ac:dyDescent="0.25">
      <c r="D2641" s="226"/>
    </row>
    <row r="2642" spans="4:4" ht="15" customHeight="1" x14ac:dyDescent="0.25">
      <c r="D2642" s="226"/>
    </row>
    <row r="2643" spans="4:4" ht="15" customHeight="1" x14ac:dyDescent="0.25">
      <c r="D2643" s="226"/>
    </row>
    <row r="2644" spans="4:4" ht="15" customHeight="1" x14ac:dyDescent="0.25">
      <c r="D2644" s="226"/>
    </row>
    <row r="2645" spans="4:4" ht="15" customHeight="1" x14ac:dyDescent="0.25">
      <c r="D2645" s="226"/>
    </row>
    <row r="2646" spans="4:4" ht="15" customHeight="1" x14ac:dyDescent="0.25">
      <c r="D2646" s="226"/>
    </row>
    <row r="2647" spans="4:4" ht="15" customHeight="1" x14ac:dyDescent="0.25">
      <c r="D2647" s="226"/>
    </row>
    <row r="2648" spans="4:4" ht="15" customHeight="1" x14ac:dyDescent="0.25">
      <c r="D2648" s="226"/>
    </row>
    <row r="2649" spans="4:4" ht="15" customHeight="1" x14ac:dyDescent="0.25">
      <c r="D2649" s="226"/>
    </row>
    <row r="2650" spans="4:4" ht="15" customHeight="1" x14ac:dyDescent="0.25">
      <c r="D2650" s="226"/>
    </row>
    <row r="2651" spans="4:4" ht="15" customHeight="1" x14ac:dyDescent="0.25">
      <c r="D2651" s="226"/>
    </row>
    <row r="2652" spans="4:4" ht="15" customHeight="1" x14ac:dyDescent="0.25">
      <c r="D2652" s="226"/>
    </row>
    <row r="2653" spans="4:4" ht="15" customHeight="1" x14ac:dyDescent="0.25">
      <c r="D2653" s="226"/>
    </row>
    <row r="2654" spans="4:4" ht="15" customHeight="1" x14ac:dyDescent="0.25">
      <c r="D2654" s="226"/>
    </row>
    <row r="2655" spans="4:4" ht="15" customHeight="1" x14ac:dyDescent="0.25">
      <c r="D2655" s="226"/>
    </row>
    <row r="2656" spans="4:4" ht="15" customHeight="1" x14ac:dyDescent="0.25">
      <c r="D2656" s="226"/>
    </row>
    <row r="2657" spans="4:4" ht="15" customHeight="1" x14ac:dyDescent="0.25">
      <c r="D2657" s="226"/>
    </row>
    <row r="2658" spans="4:4" ht="15" customHeight="1" x14ac:dyDescent="0.25">
      <c r="D2658" s="226"/>
    </row>
    <row r="2659" spans="4:4" ht="15" customHeight="1" x14ac:dyDescent="0.25">
      <c r="D2659" s="226"/>
    </row>
    <row r="2660" spans="4:4" ht="15" customHeight="1" x14ac:dyDescent="0.25">
      <c r="D2660" s="226"/>
    </row>
    <row r="2661" spans="4:4" ht="15" customHeight="1" x14ac:dyDescent="0.25">
      <c r="D2661" s="226"/>
    </row>
    <row r="2662" spans="4:4" ht="15" customHeight="1" x14ac:dyDescent="0.25">
      <c r="D2662" s="226"/>
    </row>
    <row r="2663" spans="4:4" ht="15" customHeight="1" x14ac:dyDescent="0.25">
      <c r="D2663" s="226"/>
    </row>
    <row r="2664" spans="4:4" ht="15" customHeight="1" x14ac:dyDescent="0.25">
      <c r="D2664" s="226"/>
    </row>
    <row r="2665" spans="4:4" ht="15" customHeight="1" x14ac:dyDescent="0.25">
      <c r="D2665" s="226"/>
    </row>
    <row r="2666" spans="4:4" ht="15" customHeight="1" x14ac:dyDescent="0.25">
      <c r="D2666" s="226"/>
    </row>
    <row r="2667" spans="4:4" ht="15" customHeight="1" x14ac:dyDescent="0.25">
      <c r="D2667" s="226"/>
    </row>
    <row r="2668" spans="4:4" ht="15" customHeight="1" x14ac:dyDescent="0.25">
      <c r="D2668" s="226"/>
    </row>
    <row r="2669" spans="4:4" ht="15" customHeight="1" x14ac:dyDescent="0.25">
      <c r="D2669" s="226"/>
    </row>
    <row r="2670" spans="4:4" ht="15" customHeight="1" x14ac:dyDescent="0.25">
      <c r="D2670" s="226"/>
    </row>
    <row r="2671" spans="4:4" ht="15" customHeight="1" x14ac:dyDescent="0.25">
      <c r="D2671" s="226"/>
    </row>
    <row r="2672" spans="4:4" ht="15" customHeight="1" x14ac:dyDescent="0.25">
      <c r="D2672" s="226"/>
    </row>
    <row r="2673" spans="4:4" ht="15" customHeight="1" x14ac:dyDescent="0.25">
      <c r="D2673" s="226"/>
    </row>
    <row r="2674" spans="4:4" ht="15" customHeight="1" x14ac:dyDescent="0.25">
      <c r="D2674" s="226"/>
    </row>
    <row r="2675" spans="4:4" ht="15" customHeight="1" x14ac:dyDescent="0.25">
      <c r="D2675" s="226"/>
    </row>
    <row r="2676" spans="4:4" ht="15" customHeight="1" x14ac:dyDescent="0.25">
      <c r="D2676" s="226"/>
    </row>
    <row r="2677" spans="4:4" ht="15" customHeight="1" x14ac:dyDescent="0.25">
      <c r="D2677" s="226"/>
    </row>
    <row r="2678" spans="4:4" ht="15" customHeight="1" x14ac:dyDescent="0.25">
      <c r="D2678" s="226"/>
    </row>
    <row r="2679" spans="4:4" ht="15" customHeight="1" x14ac:dyDescent="0.25">
      <c r="D2679" s="226"/>
    </row>
    <row r="2680" spans="4:4" ht="15" customHeight="1" x14ac:dyDescent="0.25">
      <c r="D2680" s="226"/>
    </row>
    <row r="2681" spans="4:4" ht="15" customHeight="1" x14ac:dyDescent="0.25">
      <c r="D2681" s="226"/>
    </row>
    <row r="2682" spans="4:4" ht="15" customHeight="1" x14ac:dyDescent="0.25">
      <c r="D2682" s="226"/>
    </row>
    <row r="2683" spans="4:4" ht="15" customHeight="1" x14ac:dyDescent="0.25">
      <c r="D2683" s="226"/>
    </row>
    <row r="2684" spans="4:4" ht="15" customHeight="1" x14ac:dyDescent="0.25">
      <c r="D2684" s="226"/>
    </row>
    <row r="2685" spans="4:4" ht="15" customHeight="1" x14ac:dyDescent="0.25">
      <c r="D2685" s="226"/>
    </row>
    <row r="2686" spans="4:4" ht="15" customHeight="1" x14ac:dyDescent="0.25">
      <c r="D2686" s="226"/>
    </row>
    <row r="2687" spans="4:4" ht="15" customHeight="1" x14ac:dyDescent="0.25">
      <c r="D2687" s="226"/>
    </row>
    <row r="2688" spans="4:4" ht="15" customHeight="1" x14ac:dyDescent="0.25">
      <c r="D2688" s="226"/>
    </row>
    <row r="2689" spans="4:4" ht="15" customHeight="1" x14ac:dyDescent="0.25">
      <c r="D2689" s="226"/>
    </row>
    <row r="2690" spans="4:4" ht="15" customHeight="1" x14ac:dyDescent="0.25">
      <c r="D2690" s="226"/>
    </row>
    <row r="2691" spans="4:4" ht="15" customHeight="1" x14ac:dyDescent="0.25">
      <c r="D2691" s="226"/>
    </row>
    <row r="2692" spans="4:4" ht="15" customHeight="1" x14ac:dyDescent="0.25">
      <c r="D2692" s="226"/>
    </row>
    <row r="2693" spans="4:4" ht="15" customHeight="1" x14ac:dyDescent="0.25">
      <c r="D2693" s="226"/>
    </row>
    <row r="2694" spans="4:4" ht="15" customHeight="1" x14ac:dyDescent="0.25">
      <c r="D2694" s="226"/>
    </row>
    <row r="2695" spans="4:4" ht="15" customHeight="1" x14ac:dyDescent="0.25">
      <c r="D2695" s="226"/>
    </row>
    <row r="2696" spans="4:4" ht="15" customHeight="1" x14ac:dyDescent="0.25">
      <c r="D2696" s="226"/>
    </row>
    <row r="2697" spans="4:4" ht="15" customHeight="1" x14ac:dyDescent="0.25">
      <c r="D2697" s="226"/>
    </row>
    <row r="2698" spans="4:4" ht="15" customHeight="1" x14ac:dyDescent="0.25">
      <c r="D2698" s="226"/>
    </row>
    <row r="2699" spans="4:4" ht="15" customHeight="1" x14ac:dyDescent="0.25">
      <c r="D2699" s="226"/>
    </row>
    <row r="2700" spans="4:4" ht="15" customHeight="1" x14ac:dyDescent="0.25">
      <c r="D2700" s="226"/>
    </row>
    <row r="2701" spans="4:4" ht="15" customHeight="1" x14ac:dyDescent="0.25">
      <c r="D2701" s="226"/>
    </row>
    <row r="2702" spans="4:4" ht="15" customHeight="1" x14ac:dyDescent="0.25">
      <c r="D2702" s="226"/>
    </row>
    <row r="2703" spans="4:4" ht="15" customHeight="1" x14ac:dyDescent="0.25">
      <c r="D2703" s="226"/>
    </row>
    <row r="2704" spans="4:4" ht="15" customHeight="1" x14ac:dyDescent="0.25">
      <c r="D2704" s="226"/>
    </row>
    <row r="2705" spans="4:4" ht="15" customHeight="1" x14ac:dyDescent="0.25">
      <c r="D2705" s="226"/>
    </row>
    <row r="2706" spans="4:4" ht="15" customHeight="1" x14ac:dyDescent="0.25">
      <c r="D2706" s="226"/>
    </row>
    <row r="2707" spans="4:4" ht="15" customHeight="1" x14ac:dyDescent="0.25">
      <c r="D2707" s="226"/>
    </row>
    <row r="2708" spans="4:4" ht="15" customHeight="1" x14ac:dyDescent="0.25">
      <c r="D2708" s="226"/>
    </row>
    <row r="2709" spans="4:4" ht="15" customHeight="1" x14ac:dyDescent="0.25">
      <c r="D2709" s="226"/>
    </row>
    <row r="2710" spans="4:4" ht="15" customHeight="1" x14ac:dyDescent="0.25">
      <c r="D2710" s="226"/>
    </row>
    <row r="2711" spans="4:4" ht="15" customHeight="1" x14ac:dyDescent="0.25">
      <c r="D2711" s="226"/>
    </row>
    <row r="2712" spans="4:4" ht="15" customHeight="1" x14ac:dyDescent="0.25">
      <c r="D2712" s="226"/>
    </row>
    <row r="2713" spans="4:4" ht="15" customHeight="1" x14ac:dyDescent="0.25">
      <c r="D2713" s="226"/>
    </row>
    <row r="2714" spans="4:4" ht="15" customHeight="1" x14ac:dyDescent="0.25">
      <c r="D2714" s="226"/>
    </row>
    <row r="2715" spans="4:4" ht="15" customHeight="1" x14ac:dyDescent="0.25">
      <c r="D2715" s="226"/>
    </row>
    <row r="2716" spans="4:4" ht="15" customHeight="1" x14ac:dyDescent="0.25">
      <c r="D2716" s="226"/>
    </row>
    <row r="2717" spans="4:4" ht="15" customHeight="1" x14ac:dyDescent="0.25">
      <c r="D2717" s="226"/>
    </row>
    <row r="2718" spans="4:4" ht="15" customHeight="1" x14ac:dyDescent="0.25">
      <c r="D2718" s="226"/>
    </row>
    <row r="2719" spans="4:4" ht="15" customHeight="1" x14ac:dyDescent="0.25">
      <c r="D2719" s="226"/>
    </row>
    <row r="2720" spans="4:4" ht="15" customHeight="1" x14ac:dyDescent="0.25">
      <c r="D2720" s="226"/>
    </row>
    <row r="2721" spans="4:4" ht="15" customHeight="1" x14ac:dyDescent="0.25">
      <c r="D2721" s="226"/>
    </row>
    <row r="2722" spans="4:4" ht="15" customHeight="1" x14ac:dyDescent="0.25">
      <c r="D2722" s="226"/>
    </row>
    <row r="2723" spans="4:4" ht="15" customHeight="1" x14ac:dyDescent="0.25">
      <c r="D2723" s="226"/>
    </row>
    <row r="2724" spans="4:4" ht="15" customHeight="1" x14ac:dyDescent="0.25">
      <c r="D2724" s="226"/>
    </row>
    <row r="2725" spans="4:4" ht="15" customHeight="1" x14ac:dyDescent="0.25">
      <c r="D2725" s="226"/>
    </row>
    <row r="2726" spans="4:4" ht="15" customHeight="1" x14ac:dyDescent="0.25">
      <c r="D2726" s="226"/>
    </row>
    <row r="2727" spans="4:4" ht="15" customHeight="1" x14ac:dyDescent="0.25">
      <c r="D2727" s="226"/>
    </row>
    <row r="2728" spans="4:4" ht="15" customHeight="1" x14ac:dyDescent="0.25">
      <c r="D2728" s="226"/>
    </row>
    <row r="2729" spans="4:4" ht="15" customHeight="1" x14ac:dyDescent="0.25">
      <c r="D2729" s="226"/>
    </row>
    <row r="2730" spans="4:4" ht="15" customHeight="1" x14ac:dyDescent="0.25">
      <c r="D2730" s="226"/>
    </row>
    <row r="2731" spans="4:4" ht="15" customHeight="1" x14ac:dyDescent="0.25">
      <c r="D2731" s="226"/>
    </row>
    <row r="2732" spans="4:4" ht="15" customHeight="1" x14ac:dyDescent="0.25">
      <c r="D2732" s="226"/>
    </row>
    <row r="2733" spans="4:4" ht="15" customHeight="1" x14ac:dyDescent="0.25">
      <c r="D2733" s="226"/>
    </row>
    <row r="2734" spans="4:4" ht="15" customHeight="1" x14ac:dyDescent="0.25">
      <c r="D2734" s="226"/>
    </row>
    <row r="2735" spans="4:4" ht="15" customHeight="1" x14ac:dyDescent="0.25">
      <c r="D2735" s="226"/>
    </row>
    <row r="2736" spans="4:4" ht="15" customHeight="1" x14ac:dyDescent="0.25">
      <c r="D2736" s="226"/>
    </row>
    <row r="2737" spans="4:4" ht="15" customHeight="1" x14ac:dyDescent="0.25">
      <c r="D2737" s="226"/>
    </row>
    <row r="2738" spans="4:4" ht="15" customHeight="1" x14ac:dyDescent="0.25">
      <c r="D2738" s="226"/>
    </row>
    <row r="2739" spans="4:4" ht="15" customHeight="1" x14ac:dyDescent="0.25">
      <c r="D2739" s="226"/>
    </row>
    <row r="2740" spans="4:4" ht="15" customHeight="1" x14ac:dyDescent="0.25">
      <c r="D2740" s="226"/>
    </row>
    <row r="2741" spans="4:4" ht="15" customHeight="1" x14ac:dyDescent="0.25">
      <c r="D2741" s="226"/>
    </row>
    <row r="2742" spans="4:4" ht="15" customHeight="1" x14ac:dyDescent="0.25">
      <c r="D2742" s="226"/>
    </row>
    <row r="2743" spans="4:4" ht="15" customHeight="1" x14ac:dyDescent="0.25">
      <c r="D2743" s="226"/>
    </row>
    <row r="2744" spans="4:4" ht="15" customHeight="1" x14ac:dyDescent="0.25">
      <c r="D2744" s="226"/>
    </row>
    <row r="2745" spans="4:4" ht="15" customHeight="1" x14ac:dyDescent="0.25">
      <c r="D2745" s="226"/>
    </row>
    <row r="2746" spans="4:4" ht="15" customHeight="1" x14ac:dyDescent="0.25">
      <c r="D2746" s="226"/>
    </row>
    <row r="2747" spans="4:4" ht="15" customHeight="1" x14ac:dyDescent="0.25">
      <c r="D2747" s="226"/>
    </row>
    <row r="2748" spans="4:4" ht="15" customHeight="1" x14ac:dyDescent="0.25">
      <c r="D2748" s="226"/>
    </row>
    <row r="2749" spans="4:4" ht="15" customHeight="1" x14ac:dyDescent="0.25">
      <c r="D2749" s="226"/>
    </row>
    <row r="2750" spans="4:4" ht="15" customHeight="1" x14ac:dyDescent="0.25">
      <c r="D2750" s="226"/>
    </row>
    <row r="2751" spans="4:4" ht="15" customHeight="1" x14ac:dyDescent="0.25">
      <c r="D2751" s="226"/>
    </row>
    <row r="2752" spans="4:4" ht="15" customHeight="1" x14ac:dyDescent="0.25">
      <c r="D2752" s="226"/>
    </row>
    <row r="2753" spans="4:4" ht="15" customHeight="1" x14ac:dyDescent="0.25">
      <c r="D2753" s="226"/>
    </row>
    <row r="2754" spans="4:4" ht="15" customHeight="1" x14ac:dyDescent="0.25">
      <c r="D2754" s="226"/>
    </row>
    <row r="2755" spans="4:4" ht="15" customHeight="1" x14ac:dyDescent="0.25">
      <c r="D2755" s="226"/>
    </row>
    <row r="2756" spans="4:4" ht="15" customHeight="1" x14ac:dyDescent="0.25">
      <c r="D2756" s="226"/>
    </row>
    <row r="2757" spans="4:4" ht="15" customHeight="1" x14ac:dyDescent="0.25">
      <c r="D2757" s="226"/>
    </row>
    <row r="2758" spans="4:4" ht="15" customHeight="1" x14ac:dyDescent="0.25">
      <c r="D2758" s="226"/>
    </row>
    <row r="2759" spans="4:4" ht="15" customHeight="1" x14ac:dyDescent="0.25">
      <c r="D2759" s="226"/>
    </row>
    <row r="2760" spans="4:4" ht="15" customHeight="1" x14ac:dyDescent="0.25">
      <c r="D2760" s="226"/>
    </row>
    <row r="2761" spans="4:4" ht="15" customHeight="1" x14ac:dyDescent="0.25">
      <c r="D2761" s="226"/>
    </row>
    <row r="2762" spans="4:4" ht="15" customHeight="1" x14ac:dyDescent="0.25">
      <c r="D2762" s="226"/>
    </row>
    <row r="2763" spans="4:4" ht="15" customHeight="1" x14ac:dyDescent="0.25">
      <c r="D2763" s="226"/>
    </row>
    <row r="2764" spans="4:4" ht="15" customHeight="1" x14ac:dyDescent="0.25">
      <c r="D2764" s="226"/>
    </row>
    <row r="2765" spans="4:4" ht="15" customHeight="1" x14ac:dyDescent="0.25">
      <c r="D2765" s="226"/>
    </row>
    <row r="2766" spans="4:4" ht="15" customHeight="1" x14ac:dyDescent="0.25">
      <c r="D2766" s="226"/>
    </row>
    <row r="2767" spans="4:4" ht="15" customHeight="1" x14ac:dyDescent="0.25">
      <c r="D2767" s="226"/>
    </row>
    <row r="2768" spans="4:4" ht="15" customHeight="1" x14ac:dyDescent="0.25">
      <c r="D2768" s="226"/>
    </row>
    <row r="2769" spans="4:4" ht="15" customHeight="1" x14ac:dyDescent="0.25">
      <c r="D2769" s="226"/>
    </row>
    <row r="2770" spans="4:4" ht="15" customHeight="1" x14ac:dyDescent="0.25">
      <c r="D2770" s="226"/>
    </row>
    <row r="2771" spans="4:4" ht="15" customHeight="1" x14ac:dyDescent="0.25">
      <c r="D2771" s="226"/>
    </row>
    <row r="2772" spans="4:4" ht="15" customHeight="1" x14ac:dyDescent="0.25">
      <c r="D2772" s="226"/>
    </row>
    <row r="2773" spans="4:4" ht="15" customHeight="1" x14ac:dyDescent="0.25">
      <c r="D2773" s="226"/>
    </row>
    <row r="2774" spans="4:4" ht="15" customHeight="1" x14ac:dyDescent="0.25">
      <c r="D2774" s="226"/>
    </row>
    <row r="2775" spans="4:4" ht="15" customHeight="1" x14ac:dyDescent="0.25">
      <c r="D2775" s="226"/>
    </row>
    <row r="2776" spans="4:4" ht="15" customHeight="1" x14ac:dyDescent="0.25">
      <c r="D2776" s="226"/>
    </row>
    <row r="2777" spans="4:4" ht="15" customHeight="1" x14ac:dyDescent="0.25">
      <c r="D2777" s="226"/>
    </row>
    <row r="2778" spans="4:4" ht="15" customHeight="1" x14ac:dyDescent="0.25">
      <c r="D2778" s="226"/>
    </row>
    <row r="2779" spans="4:4" ht="15" customHeight="1" x14ac:dyDescent="0.25">
      <c r="D2779" s="226"/>
    </row>
    <row r="2780" spans="4:4" ht="15" customHeight="1" x14ac:dyDescent="0.25">
      <c r="D2780" s="226"/>
    </row>
    <row r="2781" spans="4:4" ht="15" customHeight="1" x14ac:dyDescent="0.25">
      <c r="D2781" s="226"/>
    </row>
    <row r="2782" spans="4:4" ht="15" customHeight="1" x14ac:dyDescent="0.25">
      <c r="D2782" s="226"/>
    </row>
    <row r="2783" spans="4:4" ht="15" customHeight="1" x14ac:dyDescent="0.25">
      <c r="D2783" s="226"/>
    </row>
    <row r="2784" spans="4:4" ht="15" customHeight="1" x14ac:dyDescent="0.25">
      <c r="D2784" s="226"/>
    </row>
    <row r="2785" spans="4:4" ht="15" customHeight="1" x14ac:dyDescent="0.25">
      <c r="D2785" s="226"/>
    </row>
    <row r="2786" spans="4:4" ht="15" customHeight="1" x14ac:dyDescent="0.25">
      <c r="D2786" s="226"/>
    </row>
    <row r="2787" spans="4:4" ht="15" customHeight="1" x14ac:dyDescent="0.25">
      <c r="D2787" s="226"/>
    </row>
    <row r="2788" spans="4:4" ht="15" customHeight="1" x14ac:dyDescent="0.25">
      <c r="D2788" s="226"/>
    </row>
    <row r="2789" spans="4:4" ht="15" customHeight="1" x14ac:dyDescent="0.25">
      <c r="D2789" s="226"/>
    </row>
    <row r="2790" spans="4:4" ht="15" customHeight="1" x14ac:dyDescent="0.25">
      <c r="D2790" s="226"/>
    </row>
    <row r="2791" spans="4:4" ht="15" customHeight="1" x14ac:dyDescent="0.25">
      <c r="D2791" s="226"/>
    </row>
    <row r="2792" spans="4:4" ht="15" customHeight="1" x14ac:dyDescent="0.25">
      <c r="D2792" s="226"/>
    </row>
    <row r="2793" spans="4:4" ht="15" customHeight="1" x14ac:dyDescent="0.25">
      <c r="D2793" s="226"/>
    </row>
    <row r="2794" spans="4:4" ht="15" customHeight="1" x14ac:dyDescent="0.25">
      <c r="D2794" s="226"/>
    </row>
    <row r="2795" spans="4:4" ht="15" customHeight="1" x14ac:dyDescent="0.25">
      <c r="D2795" s="226"/>
    </row>
    <row r="2796" spans="4:4" ht="15" customHeight="1" x14ac:dyDescent="0.25">
      <c r="D2796" s="226"/>
    </row>
    <row r="2797" spans="4:4" ht="15" customHeight="1" x14ac:dyDescent="0.25">
      <c r="D2797" s="226"/>
    </row>
    <row r="2798" spans="4:4" ht="15" customHeight="1" x14ac:dyDescent="0.25">
      <c r="D2798" s="226"/>
    </row>
    <row r="2799" spans="4:4" ht="15" customHeight="1" x14ac:dyDescent="0.25">
      <c r="D2799" s="226"/>
    </row>
    <row r="2800" spans="4:4" ht="15" customHeight="1" x14ac:dyDescent="0.25">
      <c r="D2800" s="226"/>
    </row>
    <row r="2801" spans="4:4" ht="15" customHeight="1" x14ac:dyDescent="0.25">
      <c r="D2801" s="226"/>
    </row>
    <row r="2802" spans="4:4" ht="15" customHeight="1" x14ac:dyDescent="0.25">
      <c r="D2802" s="226"/>
    </row>
    <row r="2803" spans="4:4" ht="15" customHeight="1" x14ac:dyDescent="0.25">
      <c r="D2803" s="226"/>
    </row>
    <row r="2804" spans="4:4" ht="15" customHeight="1" x14ac:dyDescent="0.25">
      <c r="D2804" s="226"/>
    </row>
    <row r="2805" spans="4:4" ht="15" customHeight="1" x14ac:dyDescent="0.25">
      <c r="D2805" s="226"/>
    </row>
    <row r="2806" spans="4:4" ht="15" customHeight="1" x14ac:dyDescent="0.25">
      <c r="D2806" s="226"/>
    </row>
    <row r="2807" spans="4:4" ht="15" customHeight="1" x14ac:dyDescent="0.25">
      <c r="D2807" s="226"/>
    </row>
    <row r="2808" spans="4:4" ht="15" customHeight="1" x14ac:dyDescent="0.25">
      <c r="D2808" s="226"/>
    </row>
    <row r="2809" spans="4:4" ht="15" customHeight="1" x14ac:dyDescent="0.25">
      <c r="D2809" s="226"/>
    </row>
    <row r="2810" spans="4:4" ht="15" customHeight="1" x14ac:dyDescent="0.25">
      <c r="D2810" s="226"/>
    </row>
    <row r="2811" spans="4:4" ht="15" customHeight="1" x14ac:dyDescent="0.25">
      <c r="D2811" s="226"/>
    </row>
    <row r="2812" spans="4:4" ht="15" customHeight="1" x14ac:dyDescent="0.25">
      <c r="D2812" s="226"/>
    </row>
    <row r="2813" spans="4:4" ht="15" customHeight="1" x14ac:dyDescent="0.25">
      <c r="D2813" s="226"/>
    </row>
    <row r="2814" spans="4:4" ht="15" customHeight="1" x14ac:dyDescent="0.25">
      <c r="D2814" s="226"/>
    </row>
    <row r="2815" spans="4:4" ht="15" customHeight="1" x14ac:dyDescent="0.25">
      <c r="D2815" s="226"/>
    </row>
    <row r="2816" spans="4:4" ht="15" customHeight="1" x14ac:dyDescent="0.25">
      <c r="D2816" s="226"/>
    </row>
    <row r="2817" spans="4:4" ht="15" customHeight="1" x14ac:dyDescent="0.25">
      <c r="D2817" s="226"/>
    </row>
    <row r="2818" spans="4:4" ht="15" customHeight="1" x14ac:dyDescent="0.25">
      <c r="D2818" s="226"/>
    </row>
    <row r="2819" spans="4:4" ht="15" customHeight="1" x14ac:dyDescent="0.25">
      <c r="D2819" s="226"/>
    </row>
    <row r="2820" spans="4:4" ht="15" customHeight="1" x14ac:dyDescent="0.25">
      <c r="D2820" s="226"/>
    </row>
    <row r="2821" spans="4:4" ht="15" customHeight="1" x14ac:dyDescent="0.25">
      <c r="D2821" s="226"/>
    </row>
    <row r="2822" spans="4:4" ht="15" customHeight="1" x14ac:dyDescent="0.25">
      <c r="D2822" s="226"/>
    </row>
    <row r="2823" spans="4:4" ht="15" customHeight="1" x14ac:dyDescent="0.25">
      <c r="D2823" s="226"/>
    </row>
    <row r="2824" spans="4:4" ht="15" customHeight="1" x14ac:dyDescent="0.25">
      <c r="D2824" s="226"/>
    </row>
    <row r="2825" spans="4:4" ht="15" customHeight="1" x14ac:dyDescent="0.25">
      <c r="D2825" s="226"/>
    </row>
    <row r="2826" spans="4:4" ht="15" customHeight="1" x14ac:dyDescent="0.25">
      <c r="D2826" s="226"/>
    </row>
    <row r="2827" spans="4:4" ht="15" customHeight="1" x14ac:dyDescent="0.25">
      <c r="D2827" s="226"/>
    </row>
    <row r="2828" spans="4:4" ht="15" customHeight="1" x14ac:dyDescent="0.25">
      <c r="D2828" s="226"/>
    </row>
    <row r="2829" spans="4:4" ht="15" customHeight="1" x14ac:dyDescent="0.25">
      <c r="D2829" s="226"/>
    </row>
    <row r="2830" spans="4:4" ht="15" customHeight="1" x14ac:dyDescent="0.25">
      <c r="D2830" s="226"/>
    </row>
    <row r="2831" spans="4:4" ht="15" customHeight="1" x14ac:dyDescent="0.25">
      <c r="D2831" s="226"/>
    </row>
    <row r="2832" spans="4:4" ht="15" customHeight="1" x14ac:dyDescent="0.25">
      <c r="D2832" s="226"/>
    </row>
    <row r="2833" spans="4:4" ht="15" customHeight="1" x14ac:dyDescent="0.25">
      <c r="D2833" s="226"/>
    </row>
    <row r="2834" spans="4:4" ht="15" customHeight="1" x14ac:dyDescent="0.25">
      <c r="D2834" s="226"/>
    </row>
    <row r="2835" spans="4:4" ht="15" customHeight="1" x14ac:dyDescent="0.25">
      <c r="D2835" s="226"/>
    </row>
    <row r="2836" spans="4:4" ht="15" customHeight="1" x14ac:dyDescent="0.25">
      <c r="D2836" s="226"/>
    </row>
    <row r="2837" spans="4:4" ht="15" customHeight="1" x14ac:dyDescent="0.25">
      <c r="D2837" s="226"/>
    </row>
    <row r="2838" spans="4:4" ht="15" customHeight="1" x14ac:dyDescent="0.25">
      <c r="D2838" s="226"/>
    </row>
    <row r="2839" spans="4:4" ht="15" customHeight="1" x14ac:dyDescent="0.25">
      <c r="D2839" s="226"/>
    </row>
    <row r="2840" spans="4:4" ht="15" customHeight="1" x14ac:dyDescent="0.25">
      <c r="D2840" s="226"/>
    </row>
    <row r="2841" spans="4:4" ht="15" customHeight="1" x14ac:dyDescent="0.25">
      <c r="D2841" s="226"/>
    </row>
    <row r="2842" spans="4:4" ht="15" customHeight="1" x14ac:dyDescent="0.25">
      <c r="D2842" s="226"/>
    </row>
    <row r="2843" spans="4:4" ht="15" customHeight="1" x14ac:dyDescent="0.25">
      <c r="D2843" s="226"/>
    </row>
    <row r="2844" spans="4:4" ht="15" customHeight="1" x14ac:dyDescent="0.25">
      <c r="D2844" s="226"/>
    </row>
    <row r="2845" spans="4:4" ht="15" customHeight="1" x14ac:dyDescent="0.25">
      <c r="D2845" s="226"/>
    </row>
    <row r="2846" spans="4:4" ht="15" customHeight="1" x14ac:dyDescent="0.25">
      <c r="D2846" s="226"/>
    </row>
    <row r="2847" spans="4:4" ht="15" customHeight="1" x14ac:dyDescent="0.25">
      <c r="D2847" s="226"/>
    </row>
    <row r="2848" spans="4:4" ht="15" customHeight="1" x14ac:dyDescent="0.25">
      <c r="D2848" s="226"/>
    </row>
    <row r="2849" spans="4:4" ht="15" customHeight="1" x14ac:dyDescent="0.25">
      <c r="D2849" s="226"/>
    </row>
    <row r="2850" spans="4:4" ht="15" customHeight="1" x14ac:dyDescent="0.25">
      <c r="D2850" s="226"/>
    </row>
    <row r="2851" spans="4:4" ht="15" customHeight="1" x14ac:dyDescent="0.25">
      <c r="D2851" s="226"/>
    </row>
    <row r="2852" spans="4:4" ht="15" customHeight="1" x14ac:dyDescent="0.25">
      <c r="D2852" s="226"/>
    </row>
    <row r="2853" spans="4:4" ht="15" customHeight="1" x14ac:dyDescent="0.25">
      <c r="D2853" s="226"/>
    </row>
    <row r="2854" spans="4:4" ht="15" customHeight="1" x14ac:dyDescent="0.25">
      <c r="D2854" s="226"/>
    </row>
    <row r="2855" spans="4:4" ht="15" customHeight="1" x14ac:dyDescent="0.25">
      <c r="D2855" s="226"/>
    </row>
    <row r="2856" spans="4:4" ht="15" customHeight="1" x14ac:dyDescent="0.25">
      <c r="D2856" s="226"/>
    </row>
    <row r="2857" spans="4:4" ht="15" customHeight="1" x14ac:dyDescent="0.25">
      <c r="D2857" s="226"/>
    </row>
    <row r="2858" spans="4:4" ht="15" customHeight="1" x14ac:dyDescent="0.25">
      <c r="D2858" s="226"/>
    </row>
    <row r="2859" spans="4:4" ht="15" customHeight="1" x14ac:dyDescent="0.25">
      <c r="D2859" s="226"/>
    </row>
    <row r="2860" spans="4:4" ht="15" customHeight="1" x14ac:dyDescent="0.25">
      <c r="D2860" s="226"/>
    </row>
    <row r="2861" spans="4:4" ht="15" customHeight="1" x14ac:dyDescent="0.25">
      <c r="D2861" s="226"/>
    </row>
    <row r="2862" spans="4:4" ht="15" customHeight="1" x14ac:dyDescent="0.25">
      <c r="D2862" s="226"/>
    </row>
    <row r="2863" spans="4:4" ht="15" customHeight="1" x14ac:dyDescent="0.25">
      <c r="D2863" s="226"/>
    </row>
    <row r="2864" spans="4:4" ht="15" customHeight="1" x14ac:dyDescent="0.25">
      <c r="D2864" s="226"/>
    </row>
    <row r="2865" spans="4:4" ht="15" customHeight="1" x14ac:dyDescent="0.25">
      <c r="D2865" s="226"/>
    </row>
    <row r="2866" spans="4:4" ht="15" customHeight="1" x14ac:dyDescent="0.25">
      <c r="D2866" s="226"/>
    </row>
    <row r="2867" spans="4:4" ht="15" customHeight="1" x14ac:dyDescent="0.25">
      <c r="D2867" s="226"/>
    </row>
    <row r="2868" spans="4:4" ht="15" customHeight="1" x14ac:dyDescent="0.25">
      <c r="D2868" s="226"/>
    </row>
    <row r="2869" spans="4:4" ht="15" customHeight="1" x14ac:dyDescent="0.25">
      <c r="D2869" s="226"/>
    </row>
    <row r="2870" spans="4:4" ht="15" customHeight="1" x14ac:dyDescent="0.25">
      <c r="D2870" s="226"/>
    </row>
    <row r="2871" spans="4:4" ht="15" customHeight="1" x14ac:dyDescent="0.25">
      <c r="D2871" s="226"/>
    </row>
    <row r="2872" spans="4:4" ht="15" customHeight="1" x14ac:dyDescent="0.25">
      <c r="D2872" s="226"/>
    </row>
    <row r="2873" spans="4:4" ht="15" customHeight="1" x14ac:dyDescent="0.25">
      <c r="D2873" s="226"/>
    </row>
    <row r="2874" spans="4:4" ht="15" customHeight="1" x14ac:dyDescent="0.25">
      <c r="D2874" s="226"/>
    </row>
    <row r="2875" spans="4:4" ht="15" customHeight="1" x14ac:dyDescent="0.25">
      <c r="D2875" s="226"/>
    </row>
    <row r="2876" spans="4:4" ht="15" customHeight="1" x14ac:dyDescent="0.25">
      <c r="D2876" s="226"/>
    </row>
    <row r="2877" spans="4:4" ht="15" customHeight="1" x14ac:dyDescent="0.25">
      <c r="D2877" s="226"/>
    </row>
    <row r="2878" spans="4:4" ht="15" customHeight="1" x14ac:dyDescent="0.25">
      <c r="D2878" s="226"/>
    </row>
    <row r="2879" spans="4:4" ht="15" customHeight="1" x14ac:dyDescent="0.25">
      <c r="D2879" s="226"/>
    </row>
    <row r="2880" spans="4:4" ht="15" customHeight="1" x14ac:dyDescent="0.25">
      <c r="D2880" s="226"/>
    </row>
    <row r="2881" spans="4:4" ht="15" customHeight="1" x14ac:dyDescent="0.25">
      <c r="D2881" s="226"/>
    </row>
    <row r="2882" spans="4:4" ht="15" customHeight="1" x14ac:dyDescent="0.25">
      <c r="D2882" s="226"/>
    </row>
    <row r="2883" spans="4:4" ht="15" customHeight="1" x14ac:dyDescent="0.25">
      <c r="D2883" s="226"/>
    </row>
    <row r="2884" spans="4:4" ht="15" customHeight="1" x14ac:dyDescent="0.25">
      <c r="D2884" s="226"/>
    </row>
    <row r="2885" spans="4:4" ht="15" customHeight="1" x14ac:dyDescent="0.25">
      <c r="D2885" s="226"/>
    </row>
    <row r="2886" spans="4:4" ht="15" customHeight="1" x14ac:dyDescent="0.25">
      <c r="D2886" s="226"/>
    </row>
    <row r="2887" spans="4:4" ht="15" customHeight="1" x14ac:dyDescent="0.25">
      <c r="D2887" s="226"/>
    </row>
    <row r="2888" spans="4:4" ht="15" customHeight="1" x14ac:dyDescent="0.25">
      <c r="D2888" s="226"/>
    </row>
    <row r="2889" spans="4:4" ht="15" customHeight="1" x14ac:dyDescent="0.25">
      <c r="D2889" s="226"/>
    </row>
    <row r="2890" spans="4:4" ht="15" customHeight="1" x14ac:dyDescent="0.25">
      <c r="D2890" s="226"/>
    </row>
    <row r="2891" spans="4:4" ht="15" customHeight="1" x14ac:dyDescent="0.25">
      <c r="D2891" s="226"/>
    </row>
    <row r="2892" spans="4:4" ht="15" customHeight="1" x14ac:dyDescent="0.25">
      <c r="D2892" s="226"/>
    </row>
    <row r="2893" spans="4:4" ht="15" customHeight="1" x14ac:dyDescent="0.25">
      <c r="D2893" s="226"/>
    </row>
    <row r="2894" spans="4:4" ht="15" customHeight="1" x14ac:dyDescent="0.25">
      <c r="D2894" s="226"/>
    </row>
    <row r="2895" spans="4:4" ht="15" customHeight="1" x14ac:dyDescent="0.25">
      <c r="D2895" s="226"/>
    </row>
    <row r="2896" spans="4:4" ht="15" customHeight="1" x14ac:dyDescent="0.25">
      <c r="D2896" s="226"/>
    </row>
    <row r="2897" spans="4:4" ht="15" customHeight="1" x14ac:dyDescent="0.25">
      <c r="D2897" s="226"/>
    </row>
    <row r="2898" spans="4:4" ht="15" customHeight="1" x14ac:dyDescent="0.25">
      <c r="D2898" s="226"/>
    </row>
    <row r="2899" spans="4:4" ht="15" customHeight="1" x14ac:dyDescent="0.25">
      <c r="D2899" s="226"/>
    </row>
    <row r="2900" spans="4:4" ht="15" customHeight="1" x14ac:dyDescent="0.25">
      <c r="D2900" s="226"/>
    </row>
    <row r="2901" spans="4:4" ht="15" customHeight="1" x14ac:dyDescent="0.25">
      <c r="D2901" s="226"/>
    </row>
    <row r="2902" spans="4:4" ht="15" customHeight="1" x14ac:dyDescent="0.25">
      <c r="D2902" s="226"/>
    </row>
    <row r="2903" spans="4:4" ht="15" customHeight="1" x14ac:dyDescent="0.25">
      <c r="D2903" s="226"/>
    </row>
    <row r="2904" spans="4:4" ht="15" customHeight="1" x14ac:dyDescent="0.25">
      <c r="D2904" s="226"/>
    </row>
    <row r="2905" spans="4:4" ht="15" customHeight="1" x14ac:dyDescent="0.25">
      <c r="D2905" s="226"/>
    </row>
    <row r="2906" spans="4:4" ht="15" customHeight="1" x14ac:dyDescent="0.25">
      <c r="D2906" s="226"/>
    </row>
    <row r="2907" spans="4:4" ht="15" customHeight="1" x14ac:dyDescent="0.25">
      <c r="D2907" s="226"/>
    </row>
    <row r="2908" spans="4:4" ht="15" customHeight="1" x14ac:dyDescent="0.25">
      <c r="D2908" s="226"/>
    </row>
    <row r="2909" spans="4:4" ht="15" customHeight="1" x14ac:dyDescent="0.25">
      <c r="D2909" s="226"/>
    </row>
    <row r="2910" spans="4:4" ht="15" customHeight="1" x14ac:dyDescent="0.25">
      <c r="D2910" s="226"/>
    </row>
    <row r="2911" spans="4:4" ht="15" customHeight="1" x14ac:dyDescent="0.25">
      <c r="D2911" s="226"/>
    </row>
    <row r="2912" spans="4:4" ht="15" customHeight="1" x14ac:dyDescent="0.25">
      <c r="D2912" s="226"/>
    </row>
    <row r="2913" spans="4:4" ht="15" customHeight="1" x14ac:dyDescent="0.25">
      <c r="D2913" s="226"/>
    </row>
    <row r="2914" spans="4:4" ht="15" customHeight="1" x14ac:dyDescent="0.25">
      <c r="D2914" s="226"/>
    </row>
    <row r="2915" spans="4:4" ht="15" customHeight="1" x14ac:dyDescent="0.25">
      <c r="D2915" s="226"/>
    </row>
    <row r="2916" spans="4:4" ht="15" customHeight="1" x14ac:dyDescent="0.25">
      <c r="D2916" s="226"/>
    </row>
    <row r="2917" spans="4:4" ht="15" customHeight="1" x14ac:dyDescent="0.25">
      <c r="D2917" s="226"/>
    </row>
    <row r="2918" spans="4:4" ht="15" customHeight="1" x14ac:dyDescent="0.25">
      <c r="D2918" s="226"/>
    </row>
    <row r="2919" spans="4:4" ht="15" customHeight="1" x14ac:dyDescent="0.25">
      <c r="D2919" s="226"/>
    </row>
    <row r="2920" spans="4:4" ht="15" customHeight="1" x14ac:dyDescent="0.25">
      <c r="D2920" s="226"/>
    </row>
    <row r="2921" spans="4:4" ht="15" customHeight="1" x14ac:dyDescent="0.25">
      <c r="D2921" s="226"/>
    </row>
    <row r="2922" spans="4:4" ht="15" customHeight="1" x14ac:dyDescent="0.25">
      <c r="D2922" s="226"/>
    </row>
    <row r="2923" spans="4:4" ht="15" customHeight="1" x14ac:dyDescent="0.25">
      <c r="D2923" s="226"/>
    </row>
    <row r="2924" spans="4:4" ht="15" customHeight="1" x14ac:dyDescent="0.25">
      <c r="D2924" s="226"/>
    </row>
    <row r="2925" spans="4:4" ht="15" customHeight="1" x14ac:dyDescent="0.25">
      <c r="D2925" s="226"/>
    </row>
    <row r="2926" spans="4:4" ht="15" customHeight="1" x14ac:dyDescent="0.25">
      <c r="D2926" s="226"/>
    </row>
    <row r="2927" spans="4:4" ht="15" customHeight="1" x14ac:dyDescent="0.25">
      <c r="D2927" s="226"/>
    </row>
    <row r="2928" spans="4:4" ht="15" customHeight="1" x14ac:dyDescent="0.25">
      <c r="D2928" s="226"/>
    </row>
    <row r="2929" spans="4:4" ht="15" customHeight="1" x14ac:dyDescent="0.25">
      <c r="D2929" s="226"/>
    </row>
    <row r="2930" spans="4:4" ht="15" customHeight="1" x14ac:dyDescent="0.25">
      <c r="D2930" s="226"/>
    </row>
    <row r="2931" spans="4:4" ht="15" customHeight="1" x14ac:dyDescent="0.25">
      <c r="D2931" s="226"/>
    </row>
    <row r="2932" spans="4:4" ht="15" customHeight="1" x14ac:dyDescent="0.25">
      <c r="D2932" s="226"/>
    </row>
    <row r="2933" spans="4:4" ht="15" customHeight="1" x14ac:dyDescent="0.25">
      <c r="D2933" s="226"/>
    </row>
    <row r="2934" spans="4:4" ht="15" customHeight="1" x14ac:dyDescent="0.25">
      <c r="D2934" s="226"/>
    </row>
    <row r="2935" spans="4:4" ht="15" customHeight="1" x14ac:dyDescent="0.25">
      <c r="D2935" s="226"/>
    </row>
    <row r="2936" spans="4:4" ht="15" customHeight="1" x14ac:dyDescent="0.25">
      <c r="D2936" s="226"/>
    </row>
    <row r="2937" spans="4:4" ht="15" customHeight="1" x14ac:dyDescent="0.25">
      <c r="D2937" s="226"/>
    </row>
    <row r="2938" spans="4:4" ht="15" customHeight="1" x14ac:dyDescent="0.25">
      <c r="D2938" s="226"/>
    </row>
    <row r="2939" spans="4:4" ht="15" customHeight="1" x14ac:dyDescent="0.25">
      <c r="D2939" s="226"/>
    </row>
    <row r="2940" spans="4:4" ht="15" customHeight="1" x14ac:dyDescent="0.25">
      <c r="D2940" s="226"/>
    </row>
    <row r="2941" spans="4:4" ht="15" customHeight="1" x14ac:dyDescent="0.25">
      <c r="D2941" s="226"/>
    </row>
    <row r="2942" spans="4:4" ht="15" customHeight="1" x14ac:dyDescent="0.25">
      <c r="D2942" s="226"/>
    </row>
    <row r="2943" spans="4:4" ht="15" customHeight="1" x14ac:dyDescent="0.25">
      <c r="D2943" s="226"/>
    </row>
    <row r="2944" spans="4:4" ht="15" customHeight="1" x14ac:dyDescent="0.25">
      <c r="D2944" s="226"/>
    </row>
    <row r="2945" spans="4:4" ht="15" customHeight="1" x14ac:dyDescent="0.25">
      <c r="D2945" s="226"/>
    </row>
    <row r="2946" spans="4:4" ht="15" customHeight="1" x14ac:dyDescent="0.25">
      <c r="D2946" s="226"/>
    </row>
    <row r="2947" spans="4:4" ht="15" customHeight="1" x14ac:dyDescent="0.25">
      <c r="D2947" s="226"/>
    </row>
    <row r="2948" spans="4:4" ht="15" customHeight="1" x14ac:dyDescent="0.25">
      <c r="D2948" s="226"/>
    </row>
    <row r="2949" spans="4:4" ht="15" customHeight="1" x14ac:dyDescent="0.25">
      <c r="D2949" s="226"/>
    </row>
    <row r="2950" spans="4:4" ht="15" customHeight="1" x14ac:dyDescent="0.25">
      <c r="D2950" s="226"/>
    </row>
    <row r="2951" spans="4:4" ht="15" customHeight="1" x14ac:dyDescent="0.25">
      <c r="D2951" s="226"/>
    </row>
    <row r="2952" spans="4:4" ht="15" customHeight="1" x14ac:dyDescent="0.25">
      <c r="D2952" s="226"/>
    </row>
    <row r="2953" spans="4:4" ht="15" customHeight="1" x14ac:dyDescent="0.25">
      <c r="D2953" s="226"/>
    </row>
    <row r="2954" spans="4:4" ht="15" customHeight="1" x14ac:dyDescent="0.25">
      <c r="D2954" s="226"/>
    </row>
    <row r="2955" spans="4:4" ht="15" customHeight="1" x14ac:dyDescent="0.25">
      <c r="D2955" s="226"/>
    </row>
    <row r="2956" spans="4:4" ht="15" customHeight="1" x14ac:dyDescent="0.25">
      <c r="D2956" s="226"/>
    </row>
    <row r="2957" spans="4:4" ht="15" customHeight="1" x14ac:dyDescent="0.25">
      <c r="D2957" s="226"/>
    </row>
    <row r="2958" spans="4:4" ht="15" customHeight="1" x14ac:dyDescent="0.25">
      <c r="D2958" s="226"/>
    </row>
    <row r="2959" spans="4:4" ht="15" customHeight="1" x14ac:dyDescent="0.25">
      <c r="D2959" s="226"/>
    </row>
    <row r="2960" spans="4:4" ht="15" customHeight="1" x14ac:dyDescent="0.25">
      <c r="D2960" s="226"/>
    </row>
    <row r="2961" spans="4:4" ht="15" customHeight="1" x14ac:dyDescent="0.25">
      <c r="D2961" s="226"/>
    </row>
    <row r="2962" spans="4:4" ht="15" customHeight="1" x14ac:dyDescent="0.25">
      <c r="D2962" s="226"/>
    </row>
    <row r="2963" spans="4:4" ht="15" customHeight="1" x14ac:dyDescent="0.25">
      <c r="D2963" s="226"/>
    </row>
    <row r="2964" spans="4:4" ht="15" customHeight="1" x14ac:dyDescent="0.25">
      <c r="D2964" s="226"/>
    </row>
    <row r="2965" spans="4:4" ht="15" customHeight="1" x14ac:dyDescent="0.25">
      <c r="D2965" s="226"/>
    </row>
    <row r="2966" spans="4:4" ht="15" customHeight="1" x14ac:dyDescent="0.25">
      <c r="D2966" s="226"/>
    </row>
    <row r="2967" spans="4:4" ht="15" customHeight="1" x14ac:dyDescent="0.25">
      <c r="D2967" s="226"/>
    </row>
    <row r="2968" spans="4:4" ht="15" customHeight="1" x14ac:dyDescent="0.25">
      <c r="D2968" s="226"/>
    </row>
    <row r="2969" spans="4:4" ht="15" customHeight="1" x14ac:dyDescent="0.25">
      <c r="D2969" s="226"/>
    </row>
    <row r="2970" spans="4:4" ht="15" customHeight="1" x14ac:dyDescent="0.25">
      <c r="D2970" s="226"/>
    </row>
    <row r="2971" spans="4:4" ht="15" customHeight="1" x14ac:dyDescent="0.25">
      <c r="D2971" s="226"/>
    </row>
    <row r="2972" spans="4:4" ht="15" customHeight="1" x14ac:dyDescent="0.25">
      <c r="D2972" s="226"/>
    </row>
    <row r="2973" spans="4:4" ht="15" customHeight="1" x14ac:dyDescent="0.25">
      <c r="D2973" s="226"/>
    </row>
    <row r="2974" spans="4:4" ht="15" customHeight="1" x14ac:dyDescent="0.25">
      <c r="D2974" s="226"/>
    </row>
    <row r="2975" spans="4:4" ht="15" customHeight="1" x14ac:dyDescent="0.25">
      <c r="D2975" s="226"/>
    </row>
    <row r="2976" spans="4:4" ht="15" customHeight="1" x14ac:dyDescent="0.25">
      <c r="D2976" s="226"/>
    </row>
    <row r="2977" spans="4:4" ht="15" customHeight="1" x14ac:dyDescent="0.25">
      <c r="D2977" s="226"/>
    </row>
    <row r="2978" spans="4:4" ht="15" customHeight="1" x14ac:dyDescent="0.25">
      <c r="D2978" s="226"/>
    </row>
    <row r="2979" spans="4:4" ht="15" customHeight="1" x14ac:dyDescent="0.25">
      <c r="D2979" s="226"/>
    </row>
    <row r="2980" spans="4:4" ht="15" customHeight="1" x14ac:dyDescent="0.25">
      <c r="D2980" s="226"/>
    </row>
    <row r="2981" spans="4:4" ht="15" customHeight="1" x14ac:dyDescent="0.25">
      <c r="D2981" s="226"/>
    </row>
    <row r="2982" spans="4:4" ht="15" customHeight="1" x14ac:dyDescent="0.25">
      <c r="D2982" s="226"/>
    </row>
    <row r="2983" spans="4:4" ht="15" customHeight="1" x14ac:dyDescent="0.25">
      <c r="D2983" s="226"/>
    </row>
    <row r="2984" spans="4:4" ht="15" customHeight="1" x14ac:dyDescent="0.25">
      <c r="D2984" s="226"/>
    </row>
    <row r="2985" spans="4:4" ht="15" customHeight="1" x14ac:dyDescent="0.25">
      <c r="D2985" s="226"/>
    </row>
    <row r="2986" spans="4:4" ht="15" customHeight="1" x14ac:dyDescent="0.25">
      <c r="D2986" s="226"/>
    </row>
    <row r="2987" spans="4:4" ht="15" customHeight="1" x14ac:dyDescent="0.25">
      <c r="D2987" s="226"/>
    </row>
    <row r="2988" spans="4:4" ht="15" customHeight="1" x14ac:dyDescent="0.25">
      <c r="D2988" s="226"/>
    </row>
    <row r="2989" spans="4:4" ht="15" customHeight="1" x14ac:dyDescent="0.25">
      <c r="D2989" s="226"/>
    </row>
    <row r="2990" spans="4:4" ht="15" customHeight="1" x14ac:dyDescent="0.25">
      <c r="D2990" s="226"/>
    </row>
    <row r="2991" spans="4:4" ht="15" customHeight="1" x14ac:dyDescent="0.25">
      <c r="D2991" s="226"/>
    </row>
    <row r="2992" spans="4:4" ht="15" customHeight="1" x14ac:dyDescent="0.25">
      <c r="D2992" s="226"/>
    </row>
    <row r="2993" spans="4:4" ht="15" customHeight="1" x14ac:dyDescent="0.25">
      <c r="D2993" s="226"/>
    </row>
    <row r="2994" spans="4:4" ht="15" customHeight="1" x14ac:dyDescent="0.25">
      <c r="D2994" s="226"/>
    </row>
    <row r="2995" spans="4:4" ht="15" customHeight="1" x14ac:dyDescent="0.25">
      <c r="D2995" s="226"/>
    </row>
    <row r="2996" spans="4:4" ht="15" customHeight="1" x14ac:dyDescent="0.25">
      <c r="D2996" s="226"/>
    </row>
    <row r="2997" spans="4:4" ht="15" customHeight="1" x14ac:dyDescent="0.25">
      <c r="D2997" s="226"/>
    </row>
    <row r="2998" spans="4:4" ht="15" customHeight="1" x14ac:dyDescent="0.25">
      <c r="D2998" s="226"/>
    </row>
    <row r="2999" spans="4:4" ht="15" customHeight="1" x14ac:dyDescent="0.25">
      <c r="D2999" s="226"/>
    </row>
    <row r="3000" spans="4:4" ht="15" customHeight="1" x14ac:dyDescent="0.25">
      <c r="D3000" s="226"/>
    </row>
    <row r="3001" spans="4:4" ht="15" customHeight="1" x14ac:dyDescent="0.25">
      <c r="D3001" s="226"/>
    </row>
    <row r="3002" spans="4:4" ht="15" customHeight="1" x14ac:dyDescent="0.25">
      <c r="D3002" s="226"/>
    </row>
    <row r="3003" spans="4:4" ht="15" customHeight="1" x14ac:dyDescent="0.25">
      <c r="D3003" s="226"/>
    </row>
    <row r="3004" spans="4:4" ht="15" customHeight="1" x14ac:dyDescent="0.25">
      <c r="D3004" s="226"/>
    </row>
    <row r="3005" spans="4:4" ht="15" customHeight="1" x14ac:dyDescent="0.25">
      <c r="D3005" s="226"/>
    </row>
    <row r="3006" spans="4:4" ht="15" customHeight="1" x14ac:dyDescent="0.25">
      <c r="D3006" s="226"/>
    </row>
    <row r="3007" spans="4:4" ht="15" customHeight="1" x14ac:dyDescent="0.25">
      <c r="D3007" s="226"/>
    </row>
    <row r="3008" spans="4:4" ht="15" customHeight="1" x14ac:dyDescent="0.25">
      <c r="D3008" s="226"/>
    </row>
    <row r="3009" spans="4:4" ht="15" customHeight="1" x14ac:dyDescent="0.25">
      <c r="D3009" s="226"/>
    </row>
    <row r="3010" spans="4:4" ht="15" customHeight="1" x14ac:dyDescent="0.25">
      <c r="D3010" s="226"/>
    </row>
    <row r="3011" spans="4:4" ht="15" customHeight="1" x14ac:dyDescent="0.25">
      <c r="D3011" s="226"/>
    </row>
    <row r="3012" spans="4:4" ht="15" customHeight="1" x14ac:dyDescent="0.25">
      <c r="D3012" s="226"/>
    </row>
    <row r="3013" spans="4:4" ht="15" customHeight="1" x14ac:dyDescent="0.25">
      <c r="D3013" s="226"/>
    </row>
    <row r="3014" spans="4:4" ht="15" customHeight="1" x14ac:dyDescent="0.25">
      <c r="D3014" s="226"/>
    </row>
    <row r="3015" spans="4:4" ht="15" customHeight="1" x14ac:dyDescent="0.25">
      <c r="D3015" s="226"/>
    </row>
    <row r="3016" spans="4:4" ht="15" customHeight="1" x14ac:dyDescent="0.25">
      <c r="D3016" s="226"/>
    </row>
    <row r="3017" spans="4:4" ht="15" customHeight="1" x14ac:dyDescent="0.25">
      <c r="D3017" s="226"/>
    </row>
    <row r="3018" spans="4:4" ht="15" customHeight="1" x14ac:dyDescent="0.25">
      <c r="D3018" s="226"/>
    </row>
    <row r="3019" spans="4:4" ht="15" customHeight="1" x14ac:dyDescent="0.25">
      <c r="D3019" s="226"/>
    </row>
    <row r="3020" spans="4:4" ht="15" customHeight="1" x14ac:dyDescent="0.25">
      <c r="D3020" s="226"/>
    </row>
    <row r="3021" spans="4:4" ht="15" customHeight="1" x14ac:dyDescent="0.25">
      <c r="D3021" s="226"/>
    </row>
    <row r="3022" spans="4:4" ht="15" customHeight="1" x14ac:dyDescent="0.25">
      <c r="D3022" s="226"/>
    </row>
    <row r="3023" spans="4:4" ht="15" customHeight="1" x14ac:dyDescent="0.25">
      <c r="D3023" s="226"/>
    </row>
    <row r="3024" spans="4:4" ht="15" customHeight="1" x14ac:dyDescent="0.25">
      <c r="D3024" s="226"/>
    </row>
    <row r="3025" spans="4:4" ht="15" customHeight="1" x14ac:dyDescent="0.25">
      <c r="D3025" s="226"/>
    </row>
    <row r="3026" spans="4:4" ht="15" customHeight="1" x14ac:dyDescent="0.25">
      <c r="D3026" s="226"/>
    </row>
    <row r="3027" spans="4:4" ht="15" customHeight="1" x14ac:dyDescent="0.25">
      <c r="D3027" s="226"/>
    </row>
    <row r="3028" spans="4:4" ht="15" customHeight="1" x14ac:dyDescent="0.25">
      <c r="D3028" s="226"/>
    </row>
    <row r="3029" spans="4:4" ht="15" customHeight="1" x14ac:dyDescent="0.25">
      <c r="D3029" s="226"/>
    </row>
    <row r="3030" spans="4:4" ht="15" customHeight="1" x14ac:dyDescent="0.25">
      <c r="D3030" s="226"/>
    </row>
    <row r="3031" spans="4:4" ht="15" customHeight="1" x14ac:dyDescent="0.25">
      <c r="D3031" s="226"/>
    </row>
    <row r="3032" spans="4:4" ht="15" customHeight="1" x14ac:dyDescent="0.25">
      <c r="D3032" s="226"/>
    </row>
    <row r="3033" spans="4:4" ht="15" customHeight="1" x14ac:dyDescent="0.25">
      <c r="D3033" s="226"/>
    </row>
    <row r="3034" spans="4:4" ht="15" customHeight="1" x14ac:dyDescent="0.25">
      <c r="D3034" s="226"/>
    </row>
    <row r="3035" spans="4:4" ht="15" customHeight="1" x14ac:dyDescent="0.25">
      <c r="D3035" s="226"/>
    </row>
    <row r="3036" spans="4:4" ht="15" customHeight="1" x14ac:dyDescent="0.25">
      <c r="D3036" s="226"/>
    </row>
    <row r="3037" spans="4:4" ht="15" customHeight="1" x14ac:dyDescent="0.25">
      <c r="D3037" s="226"/>
    </row>
    <row r="3038" spans="4:4" ht="15" customHeight="1" x14ac:dyDescent="0.25">
      <c r="D3038" s="226"/>
    </row>
    <row r="3039" spans="4:4" ht="15" customHeight="1" x14ac:dyDescent="0.25">
      <c r="D3039" s="226"/>
    </row>
    <row r="3040" spans="4:4" ht="15" customHeight="1" x14ac:dyDescent="0.25">
      <c r="D3040" s="226"/>
    </row>
    <row r="3041" spans="4:4" ht="15" customHeight="1" x14ac:dyDescent="0.25">
      <c r="D3041" s="226"/>
    </row>
    <row r="3042" spans="4:4" ht="15" customHeight="1" x14ac:dyDescent="0.25">
      <c r="D3042" s="226"/>
    </row>
    <row r="3043" spans="4:4" ht="15" customHeight="1" x14ac:dyDescent="0.25">
      <c r="D3043" s="226"/>
    </row>
    <row r="3044" spans="4:4" ht="15" customHeight="1" x14ac:dyDescent="0.25">
      <c r="D3044" s="226"/>
    </row>
    <row r="3045" spans="4:4" ht="15" customHeight="1" x14ac:dyDescent="0.25">
      <c r="D3045" s="226"/>
    </row>
    <row r="3046" spans="4:4" ht="15" customHeight="1" x14ac:dyDescent="0.25">
      <c r="D3046" s="226"/>
    </row>
    <row r="3047" spans="4:4" ht="15" customHeight="1" x14ac:dyDescent="0.25">
      <c r="D3047" s="226"/>
    </row>
    <row r="3048" spans="4:4" ht="15" customHeight="1" x14ac:dyDescent="0.25">
      <c r="D3048" s="226"/>
    </row>
    <row r="3049" spans="4:4" ht="15" customHeight="1" x14ac:dyDescent="0.25">
      <c r="D3049" s="226"/>
    </row>
    <row r="3050" spans="4:4" ht="15" customHeight="1" x14ac:dyDescent="0.25">
      <c r="D3050" s="226"/>
    </row>
    <row r="3051" spans="4:4" ht="15" customHeight="1" x14ac:dyDescent="0.25">
      <c r="D3051" s="226"/>
    </row>
    <row r="3052" spans="4:4" ht="15" customHeight="1" x14ac:dyDescent="0.25">
      <c r="D3052" s="226"/>
    </row>
    <row r="3053" spans="4:4" ht="15" customHeight="1" x14ac:dyDescent="0.25">
      <c r="D3053" s="226"/>
    </row>
    <row r="3054" spans="4:4" ht="15" customHeight="1" x14ac:dyDescent="0.25">
      <c r="D3054" s="226"/>
    </row>
    <row r="3055" spans="4:4" ht="15" customHeight="1" x14ac:dyDescent="0.25">
      <c r="D3055" s="226"/>
    </row>
    <row r="3056" spans="4:4" ht="15" customHeight="1" x14ac:dyDescent="0.25">
      <c r="D3056" s="226"/>
    </row>
    <row r="3057" spans="4:4" ht="15" customHeight="1" x14ac:dyDescent="0.25">
      <c r="D3057" s="226"/>
    </row>
    <row r="3058" spans="4:4" ht="15" customHeight="1" x14ac:dyDescent="0.25">
      <c r="D3058" s="226"/>
    </row>
    <row r="3059" spans="4:4" ht="15" customHeight="1" x14ac:dyDescent="0.25">
      <c r="D3059" s="226"/>
    </row>
    <row r="3060" spans="4:4" ht="15" customHeight="1" x14ac:dyDescent="0.25">
      <c r="D3060" s="226"/>
    </row>
    <row r="3061" spans="4:4" ht="15" customHeight="1" x14ac:dyDescent="0.25">
      <c r="D3061" s="226"/>
    </row>
    <row r="3062" spans="4:4" ht="15" customHeight="1" x14ac:dyDescent="0.25">
      <c r="D3062" s="226"/>
    </row>
    <row r="3063" spans="4:4" ht="15" customHeight="1" x14ac:dyDescent="0.25">
      <c r="D3063" s="226"/>
    </row>
    <row r="3064" spans="4:4" ht="15" customHeight="1" x14ac:dyDescent="0.25">
      <c r="D3064" s="226"/>
    </row>
    <row r="3065" spans="4:4" ht="15" customHeight="1" x14ac:dyDescent="0.25">
      <c r="D3065" s="226"/>
    </row>
    <row r="3066" spans="4:4" ht="15" customHeight="1" x14ac:dyDescent="0.25">
      <c r="D3066" s="226"/>
    </row>
    <row r="3067" spans="4:4" ht="15" customHeight="1" x14ac:dyDescent="0.25">
      <c r="D3067" s="226"/>
    </row>
    <row r="3068" spans="4:4" ht="15" customHeight="1" x14ac:dyDescent="0.25">
      <c r="D3068" s="226"/>
    </row>
    <row r="3069" spans="4:4" ht="15" customHeight="1" x14ac:dyDescent="0.25">
      <c r="D3069" s="226"/>
    </row>
    <row r="3070" spans="4:4" ht="15" customHeight="1" x14ac:dyDescent="0.25">
      <c r="D3070" s="226"/>
    </row>
    <row r="3071" spans="4:4" ht="15" customHeight="1" x14ac:dyDescent="0.25">
      <c r="D3071" s="226"/>
    </row>
    <row r="3072" spans="4:4" ht="15" customHeight="1" x14ac:dyDescent="0.25">
      <c r="D3072" s="226"/>
    </row>
    <row r="3073" spans="4:4" ht="15" customHeight="1" x14ac:dyDescent="0.25">
      <c r="D3073" s="226"/>
    </row>
    <row r="3074" spans="4:4" ht="15" customHeight="1" x14ac:dyDescent="0.25">
      <c r="D3074" s="226"/>
    </row>
    <row r="3075" spans="4:4" ht="15" customHeight="1" x14ac:dyDescent="0.25">
      <c r="D3075" s="226"/>
    </row>
    <row r="3076" spans="4:4" ht="15" customHeight="1" x14ac:dyDescent="0.25">
      <c r="D3076" s="226"/>
    </row>
    <row r="3077" spans="4:4" ht="15" customHeight="1" x14ac:dyDescent="0.25">
      <c r="D3077" s="226"/>
    </row>
    <row r="3078" spans="4:4" ht="15" customHeight="1" x14ac:dyDescent="0.25">
      <c r="D3078" s="226"/>
    </row>
    <row r="3079" spans="4:4" ht="15" customHeight="1" x14ac:dyDescent="0.25">
      <c r="D3079" s="226"/>
    </row>
    <row r="3080" spans="4:4" ht="15" customHeight="1" x14ac:dyDescent="0.25">
      <c r="D3080" s="226"/>
    </row>
    <row r="3081" spans="4:4" ht="15" customHeight="1" x14ac:dyDescent="0.25">
      <c r="D3081" s="226"/>
    </row>
    <row r="3082" spans="4:4" ht="15" customHeight="1" x14ac:dyDescent="0.25">
      <c r="D3082" s="226"/>
    </row>
    <row r="3083" spans="4:4" ht="15" customHeight="1" x14ac:dyDescent="0.25">
      <c r="D3083" s="226"/>
    </row>
    <row r="3084" spans="4:4" ht="15" customHeight="1" x14ac:dyDescent="0.25">
      <c r="D3084" s="226"/>
    </row>
    <row r="3085" spans="4:4" ht="15" customHeight="1" x14ac:dyDescent="0.25">
      <c r="D3085" s="226"/>
    </row>
    <row r="3086" spans="4:4" ht="15" customHeight="1" x14ac:dyDescent="0.25">
      <c r="D3086" s="226"/>
    </row>
    <row r="3087" spans="4:4" ht="15" customHeight="1" x14ac:dyDescent="0.25">
      <c r="D3087" s="226"/>
    </row>
    <row r="3088" spans="4:4" ht="15" customHeight="1" x14ac:dyDescent="0.25">
      <c r="D3088" s="226"/>
    </row>
    <row r="3089" spans="4:4" ht="15" customHeight="1" x14ac:dyDescent="0.25">
      <c r="D3089" s="226"/>
    </row>
    <row r="3090" spans="4:4" ht="15" customHeight="1" x14ac:dyDescent="0.25">
      <c r="D3090" s="226"/>
    </row>
    <row r="3091" spans="4:4" ht="15" customHeight="1" x14ac:dyDescent="0.25">
      <c r="D3091" s="226"/>
    </row>
    <row r="3092" spans="4:4" ht="15" customHeight="1" x14ac:dyDescent="0.25">
      <c r="D3092" s="226"/>
    </row>
    <row r="3093" spans="4:4" ht="15" customHeight="1" x14ac:dyDescent="0.25">
      <c r="D3093" s="226"/>
    </row>
    <row r="3094" spans="4:4" ht="15" customHeight="1" x14ac:dyDescent="0.25">
      <c r="D3094" s="226"/>
    </row>
    <row r="3095" spans="4:4" ht="15" customHeight="1" x14ac:dyDescent="0.25">
      <c r="D3095" s="226"/>
    </row>
    <row r="3096" spans="4:4" ht="15" customHeight="1" x14ac:dyDescent="0.25">
      <c r="D3096" s="226"/>
    </row>
    <row r="3097" spans="4:4" ht="15" customHeight="1" x14ac:dyDescent="0.25">
      <c r="D3097" s="226"/>
    </row>
    <row r="3098" spans="4:4" ht="15" customHeight="1" x14ac:dyDescent="0.25">
      <c r="D3098" s="226"/>
    </row>
    <row r="3099" spans="4:4" ht="15" customHeight="1" x14ac:dyDescent="0.25">
      <c r="D3099" s="226"/>
    </row>
    <row r="3100" spans="4:4" ht="15" customHeight="1" x14ac:dyDescent="0.25">
      <c r="D3100" s="226"/>
    </row>
    <row r="3101" spans="4:4" ht="15" customHeight="1" x14ac:dyDescent="0.25">
      <c r="D3101" s="226"/>
    </row>
    <row r="3102" spans="4:4" ht="15" customHeight="1" x14ac:dyDescent="0.25">
      <c r="D3102" s="226"/>
    </row>
    <row r="3103" spans="4:4" ht="15" customHeight="1" x14ac:dyDescent="0.25">
      <c r="D3103" s="226"/>
    </row>
    <row r="3104" spans="4:4" ht="15" customHeight="1" x14ac:dyDescent="0.25">
      <c r="D3104" s="226"/>
    </row>
    <row r="3105" spans="4:4" ht="15" customHeight="1" x14ac:dyDescent="0.25">
      <c r="D3105" s="226"/>
    </row>
    <row r="3106" spans="4:4" ht="15" customHeight="1" x14ac:dyDescent="0.25">
      <c r="D3106" s="226"/>
    </row>
    <row r="3107" spans="4:4" ht="15" customHeight="1" x14ac:dyDescent="0.25">
      <c r="D3107" s="226"/>
    </row>
    <row r="3108" spans="4:4" ht="15" customHeight="1" x14ac:dyDescent="0.25">
      <c r="D3108" s="226"/>
    </row>
    <row r="3109" spans="4:4" ht="15" customHeight="1" x14ac:dyDescent="0.25">
      <c r="D3109" s="226"/>
    </row>
    <row r="3110" spans="4:4" ht="15" customHeight="1" x14ac:dyDescent="0.25">
      <c r="D3110" s="226"/>
    </row>
    <row r="3111" spans="4:4" ht="15" customHeight="1" x14ac:dyDescent="0.25">
      <c r="D3111" s="226"/>
    </row>
    <row r="3112" spans="4:4" ht="15" customHeight="1" x14ac:dyDescent="0.25">
      <c r="D3112" s="226"/>
    </row>
    <row r="3113" spans="4:4" ht="15" customHeight="1" x14ac:dyDescent="0.25">
      <c r="D3113" s="226"/>
    </row>
    <row r="3114" spans="4:4" ht="15" customHeight="1" x14ac:dyDescent="0.25">
      <c r="D3114" s="226"/>
    </row>
    <row r="3115" spans="4:4" ht="15" customHeight="1" x14ac:dyDescent="0.25">
      <c r="D3115" s="226"/>
    </row>
    <row r="3116" spans="4:4" ht="15" customHeight="1" x14ac:dyDescent="0.25">
      <c r="D3116" s="226"/>
    </row>
    <row r="3117" spans="4:4" ht="15" customHeight="1" x14ac:dyDescent="0.25">
      <c r="D3117" s="226"/>
    </row>
    <row r="3118" spans="4:4" ht="15" customHeight="1" x14ac:dyDescent="0.25">
      <c r="D3118" s="226"/>
    </row>
    <row r="3119" spans="4:4" ht="15" customHeight="1" x14ac:dyDescent="0.25">
      <c r="D3119" s="226"/>
    </row>
    <row r="3120" spans="4:4" ht="15" customHeight="1" x14ac:dyDescent="0.25">
      <c r="D3120" s="226"/>
    </row>
    <row r="3121" spans="4:4" ht="15" customHeight="1" x14ac:dyDescent="0.25">
      <c r="D3121" s="226"/>
    </row>
    <row r="3122" spans="4:4" ht="15" customHeight="1" x14ac:dyDescent="0.25">
      <c r="D3122" s="226"/>
    </row>
    <row r="3123" spans="4:4" ht="15" customHeight="1" x14ac:dyDescent="0.25">
      <c r="D3123" s="226"/>
    </row>
    <row r="3124" spans="4:4" ht="15" customHeight="1" x14ac:dyDescent="0.25">
      <c r="D3124" s="226"/>
    </row>
    <row r="3125" spans="4:4" ht="15" customHeight="1" x14ac:dyDescent="0.25">
      <c r="D3125" s="226"/>
    </row>
    <row r="3126" spans="4:4" ht="15" customHeight="1" x14ac:dyDescent="0.25">
      <c r="D3126" s="226"/>
    </row>
    <row r="3127" spans="4:4" ht="15" customHeight="1" x14ac:dyDescent="0.25">
      <c r="D3127" s="226"/>
    </row>
    <row r="3128" spans="4:4" ht="15" customHeight="1" x14ac:dyDescent="0.25">
      <c r="D3128" s="226"/>
    </row>
    <row r="3129" spans="4:4" ht="15" customHeight="1" x14ac:dyDescent="0.25">
      <c r="D3129" s="226"/>
    </row>
    <row r="3130" spans="4:4" ht="15" customHeight="1" x14ac:dyDescent="0.25">
      <c r="D3130" s="226"/>
    </row>
    <row r="3131" spans="4:4" ht="15" customHeight="1" x14ac:dyDescent="0.25">
      <c r="D3131" s="226"/>
    </row>
    <row r="3132" spans="4:4" ht="15" customHeight="1" x14ac:dyDescent="0.25">
      <c r="D3132" s="226"/>
    </row>
    <row r="3133" spans="4:4" ht="15" customHeight="1" x14ac:dyDescent="0.25">
      <c r="D3133" s="226"/>
    </row>
    <row r="3134" spans="4:4" ht="15" customHeight="1" x14ac:dyDescent="0.25">
      <c r="D3134" s="226"/>
    </row>
    <row r="3135" spans="4:4" ht="15" customHeight="1" x14ac:dyDescent="0.25">
      <c r="D3135" s="226"/>
    </row>
    <row r="3136" spans="4:4" ht="15" customHeight="1" x14ac:dyDescent="0.25">
      <c r="D3136" s="226"/>
    </row>
    <row r="3137" spans="4:4" ht="15" customHeight="1" x14ac:dyDescent="0.25">
      <c r="D3137" s="226"/>
    </row>
    <row r="3138" spans="4:4" ht="15" customHeight="1" x14ac:dyDescent="0.25">
      <c r="D3138" s="226"/>
    </row>
    <row r="3139" spans="4:4" ht="15" customHeight="1" x14ac:dyDescent="0.25">
      <c r="D3139" s="226"/>
    </row>
    <row r="3140" spans="4:4" ht="15" customHeight="1" x14ac:dyDescent="0.25">
      <c r="D3140" s="226"/>
    </row>
    <row r="3141" spans="4:4" ht="15" customHeight="1" x14ac:dyDescent="0.25">
      <c r="D3141" s="226"/>
    </row>
    <row r="3142" spans="4:4" ht="15" customHeight="1" x14ac:dyDescent="0.25">
      <c r="D3142" s="226"/>
    </row>
    <row r="3143" spans="4:4" ht="15" customHeight="1" x14ac:dyDescent="0.25">
      <c r="D3143" s="226"/>
    </row>
    <row r="3144" spans="4:4" ht="15" customHeight="1" x14ac:dyDescent="0.25">
      <c r="D3144" s="226"/>
    </row>
    <row r="3145" spans="4:4" ht="15" customHeight="1" x14ac:dyDescent="0.25">
      <c r="D3145" s="226"/>
    </row>
    <row r="3146" spans="4:4" ht="15" customHeight="1" x14ac:dyDescent="0.25">
      <c r="D3146" s="226"/>
    </row>
    <row r="3147" spans="4:4" ht="15" customHeight="1" x14ac:dyDescent="0.25">
      <c r="D3147" s="226"/>
    </row>
    <row r="3148" spans="4:4" ht="15" customHeight="1" x14ac:dyDescent="0.25">
      <c r="D3148" s="226"/>
    </row>
    <row r="3149" spans="4:4" ht="15" customHeight="1" x14ac:dyDescent="0.25">
      <c r="D3149" s="226"/>
    </row>
    <row r="3150" spans="4:4" ht="15" customHeight="1" x14ac:dyDescent="0.25">
      <c r="D3150" s="226"/>
    </row>
    <row r="3151" spans="4:4" ht="15" customHeight="1" x14ac:dyDescent="0.25">
      <c r="D3151" s="226"/>
    </row>
    <row r="3152" spans="4:4" ht="15" customHeight="1" x14ac:dyDescent="0.25">
      <c r="D3152" s="226"/>
    </row>
    <row r="3153" spans="4:4" ht="15" customHeight="1" x14ac:dyDescent="0.25">
      <c r="D3153" s="226"/>
    </row>
    <row r="3154" spans="4:4" ht="15" customHeight="1" x14ac:dyDescent="0.25">
      <c r="D3154" s="226"/>
    </row>
    <row r="3155" spans="4:4" ht="15" customHeight="1" x14ac:dyDescent="0.25">
      <c r="D3155" s="226"/>
    </row>
    <row r="3156" spans="4:4" ht="15" customHeight="1" x14ac:dyDescent="0.25">
      <c r="D3156" s="226"/>
    </row>
    <row r="3157" spans="4:4" ht="15" customHeight="1" x14ac:dyDescent="0.25">
      <c r="D3157" s="226"/>
    </row>
    <row r="3158" spans="4:4" ht="15" customHeight="1" x14ac:dyDescent="0.25">
      <c r="D3158" s="226"/>
    </row>
    <row r="3159" spans="4:4" ht="15" customHeight="1" x14ac:dyDescent="0.25">
      <c r="D3159" s="226"/>
    </row>
    <row r="3160" spans="4:4" ht="15" customHeight="1" x14ac:dyDescent="0.25">
      <c r="D3160" s="226"/>
    </row>
    <row r="3161" spans="4:4" ht="15" customHeight="1" x14ac:dyDescent="0.25">
      <c r="D3161" s="226"/>
    </row>
    <row r="3162" spans="4:4" ht="15" customHeight="1" x14ac:dyDescent="0.25">
      <c r="D3162" s="226"/>
    </row>
    <row r="3163" spans="4:4" ht="15" customHeight="1" x14ac:dyDescent="0.25">
      <c r="D3163" s="226"/>
    </row>
    <row r="3164" spans="4:4" ht="15" customHeight="1" x14ac:dyDescent="0.25">
      <c r="D3164" s="226"/>
    </row>
    <row r="3165" spans="4:4" ht="15" customHeight="1" x14ac:dyDescent="0.25">
      <c r="D3165" s="226"/>
    </row>
    <row r="3166" spans="4:4" ht="15" customHeight="1" x14ac:dyDescent="0.25">
      <c r="D3166" s="226"/>
    </row>
    <row r="3167" spans="4:4" ht="15" customHeight="1" x14ac:dyDescent="0.25">
      <c r="D3167" s="226"/>
    </row>
    <row r="3168" spans="4:4" ht="15" customHeight="1" x14ac:dyDescent="0.25">
      <c r="D3168" s="226"/>
    </row>
    <row r="3169" spans="4:4" ht="15" customHeight="1" x14ac:dyDescent="0.25">
      <c r="D3169" s="226"/>
    </row>
    <row r="3170" spans="4:4" ht="15" customHeight="1" x14ac:dyDescent="0.25">
      <c r="D3170" s="226"/>
    </row>
    <row r="3171" spans="4:4" ht="15" customHeight="1" x14ac:dyDescent="0.25">
      <c r="D3171" s="226"/>
    </row>
    <row r="3172" spans="4:4" ht="15" customHeight="1" x14ac:dyDescent="0.25">
      <c r="D3172" s="226"/>
    </row>
    <row r="3173" spans="4:4" ht="15" customHeight="1" x14ac:dyDescent="0.25">
      <c r="D3173" s="226"/>
    </row>
    <row r="3174" spans="4:4" ht="15" customHeight="1" x14ac:dyDescent="0.25">
      <c r="D3174" s="226"/>
    </row>
    <row r="3175" spans="4:4" ht="15" customHeight="1" x14ac:dyDescent="0.25">
      <c r="D3175" s="226"/>
    </row>
    <row r="3176" spans="4:4" ht="15" customHeight="1" x14ac:dyDescent="0.25">
      <c r="D3176" s="226"/>
    </row>
    <row r="3177" spans="4:4" ht="15" customHeight="1" x14ac:dyDescent="0.25">
      <c r="D3177" s="226"/>
    </row>
    <row r="3178" spans="4:4" ht="15" customHeight="1" x14ac:dyDescent="0.25">
      <c r="D3178" s="226"/>
    </row>
    <row r="3179" spans="4:4" ht="15" customHeight="1" x14ac:dyDescent="0.25">
      <c r="D3179" s="226"/>
    </row>
    <row r="3180" spans="4:4" ht="15" customHeight="1" x14ac:dyDescent="0.25">
      <c r="D3180" s="226"/>
    </row>
    <row r="3181" spans="4:4" ht="15" customHeight="1" x14ac:dyDescent="0.25">
      <c r="D3181" s="226"/>
    </row>
    <row r="3182" spans="4:4" ht="15" customHeight="1" x14ac:dyDescent="0.25">
      <c r="D3182" s="226"/>
    </row>
    <row r="3183" spans="4:4" ht="15" customHeight="1" x14ac:dyDescent="0.25">
      <c r="D3183" s="226"/>
    </row>
    <row r="3184" spans="4:4" ht="15" customHeight="1" x14ac:dyDescent="0.25">
      <c r="D3184" s="226"/>
    </row>
    <row r="3185" spans="4:4" ht="15" customHeight="1" x14ac:dyDescent="0.25">
      <c r="D3185" s="226"/>
    </row>
    <row r="3186" spans="4:4" ht="15" customHeight="1" x14ac:dyDescent="0.25">
      <c r="D3186" s="226"/>
    </row>
    <row r="3187" spans="4:4" ht="15" customHeight="1" x14ac:dyDescent="0.25">
      <c r="D3187" s="226"/>
    </row>
    <row r="3188" spans="4:4" ht="15" customHeight="1" x14ac:dyDescent="0.25">
      <c r="D3188" s="226"/>
    </row>
    <row r="3189" spans="4:4" ht="15" customHeight="1" x14ac:dyDescent="0.25">
      <c r="D3189" s="226"/>
    </row>
    <row r="3190" spans="4:4" ht="15" customHeight="1" x14ac:dyDescent="0.25">
      <c r="D3190" s="226"/>
    </row>
    <row r="3191" spans="4:4" ht="15" customHeight="1" x14ac:dyDescent="0.25">
      <c r="D3191" s="226"/>
    </row>
    <row r="3192" spans="4:4" ht="15" customHeight="1" x14ac:dyDescent="0.25">
      <c r="D3192" s="226"/>
    </row>
    <row r="3193" spans="4:4" ht="15" customHeight="1" x14ac:dyDescent="0.25">
      <c r="D3193" s="226"/>
    </row>
    <row r="3194" spans="4:4" ht="15" customHeight="1" x14ac:dyDescent="0.25">
      <c r="D3194" s="226"/>
    </row>
    <row r="3195" spans="4:4" ht="15" customHeight="1" x14ac:dyDescent="0.25">
      <c r="D3195" s="226"/>
    </row>
    <row r="3196" spans="4:4" ht="15" customHeight="1" x14ac:dyDescent="0.25">
      <c r="D3196" s="226"/>
    </row>
    <row r="3197" spans="4:4" ht="15" customHeight="1" x14ac:dyDescent="0.25">
      <c r="D3197" s="226"/>
    </row>
    <row r="3198" spans="4:4" ht="15" customHeight="1" x14ac:dyDescent="0.25">
      <c r="D3198" s="226"/>
    </row>
    <row r="3199" spans="4:4" ht="15" customHeight="1" x14ac:dyDescent="0.25">
      <c r="D3199" s="226"/>
    </row>
    <row r="3200" spans="4:4" ht="15" customHeight="1" x14ac:dyDescent="0.25">
      <c r="D3200" s="226"/>
    </row>
    <row r="3201" spans="4:4" ht="15" customHeight="1" x14ac:dyDescent="0.25">
      <c r="D3201" s="226"/>
    </row>
    <row r="3202" spans="4:4" ht="15" customHeight="1" x14ac:dyDescent="0.25">
      <c r="D3202" s="226"/>
    </row>
    <row r="3203" spans="4:4" ht="15" customHeight="1" x14ac:dyDescent="0.25">
      <c r="D3203" s="226"/>
    </row>
    <row r="3204" spans="4:4" ht="15" customHeight="1" x14ac:dyDescent="0.25">
      <c r="D3204" s="226"/>
    </row>
    <row r="3205" spans="4:4" ht="15" customHeight="1" x14ac:dyDescent="0.25">
      <c r="D3205" s="226"/>
    </row>
    <row r="3206" spans="4:4" ht="15" customHeight="1" x14ac:dyDescent="0.25">
      <c r="D3206" s="226"/>
    </row>
    <row r="3207" spans="4:4" ht="15" customHeight="1" x14ac:dyDescent="0.25">
      <c r="D3207" s="226"/>
    </row>
    <row r="3208" spans="4:4" ht="15" customHeight="1" x14ac:dyDescent="0.25">
      <c r="D3208" s="226"/>
    </row>
    <row r="3209" spans="4:4" ht="15" customHeight="1" x14ac:dyDescent="0.25">
      <c r="D3209" s="226"/>
    </row>
    <row r="3210" spans="4:4" ht="15" customHeight="1" x14ac:dyDescent="0.25">
      <c r="D3210" s="226"/>
    </row>
    <row r="3211" spans="4:4" ht="15" customHeight="1" x14ac:dyDescent="0.25">
      <c r="D3211" s="226"/>
    </row>
    <row r="3212" spans="4:4" ht="15" customHeight="1" x14ac:dyDescent="0.25">
      <c r="D3212" s="226"/>
    </row>
    <row r="3213" spans="4:4" ht="15" customHeight="1" x14ac:dyDescent="0.25">
      <c r="D3213" s="226"/>
    </row>
    <row r="3214" spans="4:4" ht="15" customHeight="1" x14ac:dyDescent="0.25">
      <c r="D3214" s="226"/>
    </row>
    <row r="3215" spans="4:4" ht="15" customHeight="1" x14ac:dyDescent="0.25">
      <c r="D3215" s="226"/>
    </row>
    <row r="3216" spans="4:4" ht="15" customHeight="1" x14ac:dyDescent="0.25">
      <c r="D3216" s="226"/>
    </row>
    <row r="3217" spans="4:4" ht="15" customHeight="1" x14ac:dyDescent="0.25">
      <c r="D3217" s="226"/>
    </row>
    <row r="3218" spans="4:4" ht="15" customHeight="1" x14ac:dyDescent="0.25">
      <c r="D3218" s="226"/>
    </row>
    <row r="3219" spans="4:4" ht="15" customHeight="1" x14ac:dyDescent="0.25">
      <c r="D3219" s="226"/>
    </row>
    <row r="3220" spans="4:4" ht="15" customHeight="1" x14ac:dyDescent="0.25">
      <c r="D3220" s="226"/>
    </row>
    <row r="3221" spans="4:4" ht="15" customHeight="1" x14ac:dyDescent="0.25">
      <c r="D3221" s="226"/>
    </row>
    <row r="3222" spans="4:4" ht="15" customHeight="1" x14ac:dyDescent="0.25">
      <c r="D3222" s="226"/>
    </row>
    <row r="3223" spans="4:4" ht="15" customHeight="1" x14ac:dyDescent="0.25">
      <c r="D3223" s="226"/>
    </row>
    <row r="3224" spans="4:4" ht="15" customHeight="1" x14ac:dyDescent="0.25">
      <c r="D3224" s="226"/>
    </row>
    <row r="3225" spans="4:4" ht="15" customHeight="1" x14ac:dyDescent="0.25">
      <c r="D3225" s="226"/>
    </row>
    <row r="3226" spans="4:4" ht="15" customHeight="1" x14ac:dyDescent="0.25">
      <c r="D3226" s="226"/>
    </row>
    <row r="3227" spans="4:4" ht="15" customHeight="1" x14ac:dyDescent="0.25">
      <c r="D3227" s="226"/>
    </row>
    <row r="3228" spans="4:4" ht="15" customHeight="1" x14ac:dyDescent="0.25">
      <c r="D3228" s="226"/>
    </row>
    <row r="3229" spans="4:4" ht="15" customHeight="1" x14ac:dyDescent="0.25">
      <c r="D3229" s="226"/>
    </row>
    <row r="3230" spans="4:4" ht="15" customHeight="1" x14ac:dyDescent="0.25">
      <c r="D3230" s="226"/>
    </row>
    <row r="3231" spans="4:4" ht="15" customHeight="1" x14ac:dyDescent="0.25">
      <c r="D3231" s="226"/>
    </row>
    <row r="3232" spans="4:4" ht="15" customHeight="1" x14ac:dyDescent="0.25">
      <c r="D3232" s="226"/>
    </row>
    <row r="3233" spans="4:4" ht="15" customHeight="1" x14ac:dyDescent="0.25">
      <c r="D3233" s="226"/>
    </row>
    <row r="3234" spans="4:4" ht="15" customHeight="1" x14ac:dyDescent="0.25">
      <c r="D3234" s="226"/>
    </row>
    <row r="3235" spans="4:4" ht="15" customHeight="1" x14ac:dyDescent="0.25">
      <c r="D3235" s="226"/>
    </row>
    <row r="3236" spans="4:4" ht="15" customHeight="1" x14ac:dyDescent="0.25">
      <c r="D3236" s="226"/>
    </row>
    <row r="3237" spans="4:4" ht="15" customHeight="1" x14ac:dyDescent="0.25">
      <c r="D3237" s="226"/>
    </row>
    <row r="3238" spans="4:4" ht="15" customHeight="1" x14ac:dyDescent="0.25">
      <c r="D3238" s="226"/>
    </row>
    <row r="3239" spans="4:4" ht="15" customHeight="1" x14ac:dyDescent="0.25">
      <c r="D3239" s="226"/>
    </row>
    <row r="3240" spans="4:4" ht="15" customHeight="1" x14ac:dyDescent="0.25">
      <c r="D3240" s="226"/>
    </row>
    <row r="3241" spans="4:4" ht="15" customHeight="1" x14ac:dyDescent="0.25">
      <c r="D3241" s="226"/>
    </row>
    <row r="3242" spans="4:4" ht="15" customHeight="1" x14ac:dyDescent="0.25">
      <c r="D3242" s="226"/>
    </row>
    <row r="3243" spans="4:4" ht="15" customHeight="1" x14ac:dyDescent="0.25">
      <c r="D3243" s="226"/>
    </row>
    <row r="3244" spans="4:4" ht="15" customHeight="1" x14ac:dyDescent="0.25">
      <c r="D3244" s="226"/>
    </row>
    <row r="3245" spans="4:4" ht="15" customHeight="1" x14ac:dyDescent="0.25">
      <c r="D3245" s="226"/>
    </row>
    <row r="3246" spans="4:4" ht="15" customHeight="1" x14ac:dyDescent="0.25">
      <c r="D3246" s="226"/>
    </row>
    <row r="3247" spans="4:4" ht="15" customHeight="1" x14ac:dyDescent="0.25">
      <c r="D3247" s="226"/>
    </row>
    <row r="3248" spans="4:4" ht="15" customHeight="1" x14ac:dyDescent="0.25">
      <c r="D3248" s="226"/>
    </row>
    <row r="3249" spans="4:4" ht="15" customHeight="1" x14ac:dyDescent="0.25">
      <c r="D3249" s="226"/>
    </row>
    <row r="3250" spans="4:4" ht="15" customHeight="1" x14ac:dyDescent="0.25">
      <c r="D3250" s="226"/>
    </row>
    <row r="3251" spans="4:4" ht="15" customHeight="1" x14ac:dyDescent="0.25">
      <c r="D3251" s="226"/>
    </row>
    <row r="3252" spans="4:4" ht="15" customHeight="1" x14ac:dyDescent="0.25">
      <c r="D3252" s="226"/>
    </row>
    <row r="3253" spans="4:4" ht="15" customHeight="1" x14ac:dyDescent="0.25">
      <c r="D3253" s="226"/>
    </row>
    <row r="3254" spans="4:4" ht="15" customHeight="1" x14ac:dyDescent="0.25">
      <c r="D3254" s="226"/>
    </row>
    <row r="3255" spans="4:4" ht="15" customHeight="1" x14ac:dyDescent="0.25">
      <c r="D3255" s="226"/>
    </row>
    <row r="3256" spans="4:4" ht="15" customHeight="1" x14ac:dyDescent="0.25">
      <c r="D3256" s="226"/>
    </row>
    <row r="3257" spans="4:4" ht="15" customHeight="1" x14ac:dyDescent="0.25">
      <c r="D3257" s="226"/>
    </row>
    <row r="3258" spans="4:4" ht="15" customHeight="1" x14ac:dyDescent="0.25">
      <c r="D3258" s="226"/>
    </row>
    <row r="3259" spans="4:4" ht="15" customHeight="1" x14ac:dyDescent="0.25">
      <c r="D3259" s="226"/>
    </row>
    <row r="3260" spans="4:4" ht="15" customHeight="1" x14ac:dyDescent="0.25">
      <c r="D3260" s="226"/>
    </row>
    <row r="3261" spans="4:4" ht="15" customHeight="1" x14ac:dyDescent="0.25">
      <c r="D3261" s="226"/>
    </row>
    <row r="3262" spans="4:4" ht="15" customHeight="1" x14ac:dyDescent="0.25">
      <c r="D3262" s="226"/>
    </row>
    <row r="3263" spans="4:4" ht="15" customHeight="1" x14ac:dyDescent="0.25">
      <c r="D3263" s="226"/>
    </row>
    <row r="3264" spans="4:4" ht="15" customHeight="1" x14ac:dyDescent="0.25">
      <c r="D3264" s="226"/>
    </row>
    <row r="3265" spans="4:4" ht="15" customHeight="1" x14ac:dyDescent="0.25">
      <c r="D3265" s="226"/>
    </row>
    <row r="3266" spans="4:4" ht="15" customHeight="1" x14ac:dyDescent="0.25">
      <c r="D3266" s="226"/>
    </row>
    <row r="3267" spans="4:4" ht="15" customHeight="1" x14ac:dyDescent="0.25">
      <c r="D3267" s="226"/>
    </row>
    <row r="3268" spans="4:4" ht="15" customHeight="1" x14ac:dyDescent="0.25">
      <c r="D3268" s="226"/>
    </row>
    <row r="3269" spans="4:4" ht="15" customHeight="1" x14ac:dyDescent="0.25">
      <c r="D3269" s="226"/>
    </row>
    <row r="3270" spans="4:4" ht="15" customHeight="1" x14ac:dyDescent="0.25">
      <c r="D3270" s="226"/>
    </row>
    <row r="3271" spans="4:4" ht="15" customHeight="1" x14ac:dyDescent="0.25">
      <c r="D3271" s="226"/>
    </row>
    <row r="3272" spans="4:4" ht="15" customHeight="1" x14ac:dyDescent="0.25">
      <c r="D3272" s="226"/>
    </row>
    <row r="3273" spans="4:4" ht="15" customHeight="1" x14ac:dyDescent="0.25">
      <c r="D3273" s="226"/>
    </row>
    <row r="3274" spans="4:4" ht="15" customHeight="1" x14ac:dyDescent="0.25">
      <c r="D3274" s="226"/>
    </row>
    <row r="3275" spans="4:4" ht="15" customHeight="1" x14ac:dyDescent="0.25">
      <c r="D3275" s="226"/>
    </row>
    <row r="3276" spans="4:4" ht="15" customHeight="1" x14ac:dyDescent="0.25">
      <c r="D3276" s="226"/>
    </row>
    <row r="3277" spans="4:4" ht="15" customHeight="1" x14ac:dyDescent="0.25">
      <c r="D3277" s="226"/>
    </row>
    <row r="3278" spans="4:4" ht="15" customHeight="1" x14ac:dyDescent="0.25">
      <c r="D3278" s="226"/>
    </row>
    <row r="3279" spans="4:4" ht="15" customHeight="1" x14ac:dyDescent="0.25">
      <c r="D3279" s="226"/>
    </row>
    <row r="3280" spans="4:4" ht="15" customHeight="1" x14ac:dyDescent="0.25">
      <c r="D3280" s="226"/>
    </row>
    <row r="3281" spans="4:4" ht="15" customHeight="1" x14ac:dyDescent="0.25">
      <c r="D3281" s="226"/>
    </row>
    <row r="3282" spans="4:4" ht="15" customHeight="1" x14ac:dyDescent="0.25">
      <c r="D3282" s="226"/>
    </row>
    <row r="3283" spans="4:4" ht="15" customHeight="1" x14ac:dyDescent="0.25">
      <c r="D3283" s="226"/>
    </row>
    <row r="3284" spans="4:4" ht="15" customHeight="1" x14ac:dyDescent="0.25">
      <c r="D3284" s="226"/>
    </row>
    <row r="3285" spans="4:4" ht="15" customHeight="1" x14ac:dyDescent="0.25">
      <c r="D3285" s="226"/>
    </row>
    <row r="3286" spans="4:4" ht="15" customHeight="1" x14ac:dyDescent="0.25">
      <c r="D3286" s="226"/>
    </row>
    <row r="3287" spans="4:4" ht="15" customHeight="1" x14ac:dyDescent="0.25">
      <c r="D3287" s="226"/>
    </row>
    <row r="3288" spans="4:4" ht="15" customHeight="1" x14ac:dyDescent="0.25">
      <c r="D3288" s="226"/>
    </row>
    <row r="3289" spans="4:4" ht="15" customHeight="1" x14ac:dyDescent="0.25">
      <c r="D3289" s="226"/>
    </row>
    <row r="3290" spans="4:4" ht="15" customHeight="1" x14ac:dyDescent="0.25">
      <c r="D3290" s="226"/>
    </row>
    <row r="3291" spans="4:4" ht="15" customHeight="1" x14ac:dyDescent="0.25">
      <c r="D3291" s="226"/>
    </row>
    <row r="3292" spans="4:4" ht="15" customHeight="1" x14ac:dyDescent="0.25">
      <c r="D3292" s="226"/>
    </row>
    <row r="3293" spans="4:4" ht="15" customHeight="1" x14ac:dyDescent="0.25">
      <c r="D3293" s="226"/>
    </row>
    <row r="3294" spans="4:4" ht="15" customHeight="1" x14ac:dyDescent="0.25">
      <c r="D3294" s="226"/>
    </row>
    <row r="3295" spans="4:4" ht="15" customHeight="1" x14ac:dyDescent="0.25">
      <c r="D3295" s="226"/>
    </row>
    <row r="3296" spans="4:4" ht="15" customHeight="1" x14ac:dyDescent="0.25">
      <c r="D3296" s="226"/>
    </row>
    <row r="3297" spans="4:4" ht="15" customHeight="1" x14ac:dyDescent="0.25">
      <c r="D3297" s="226"/>
    </row>
    <row r="3298" spans="4:4" ht="15" customHeight="1" x14ac:dyDescent="0.25">
      <c r="D3298" s="226"/>
    </row>
    <row r="3299" spans="4:4" ht="15" customHeight="1" x14ac:dyDescent="0.25">
      <c r="D3299" s="226"/>
    </row>
    <row r="3300" spans="4:4" ht="15" customHeight="1" x14ac:dyDescent="0.25">
      <c r="D3300" s="226"/>
    </row>
    <row r="3301" spans="4:4" ht="15" customHeight="1" x14ac:dyDescent="0.25">
      <c r="D3301" s="226"/>
    </row>
    <row r="3302" spans="4:4" ht="15" customHeight="1" x14ac:dyDescent="0.25">
      <c r="D3302" s="226"/>
    </row>
    <row r="3303" spans="4:4" ht="15" customHeight="1" x14ac:dyDescent="0.25">
      <c r="D3303" s="226"/>
    </row>
    <row r="3304" spans="4:4" ht="15" customHeight="1" x14ac:dyDescent="0.25">
      <c r="D3304" s="226"/>
    </row>
    <row r="3305" spans="4:4" ht="15" customHeight="1" x14ac:dyDescent="0.25">
      <c r="D3305" s="226"/>
    </row>
    <row r="3306" spans="4:4" ht="15" customHeight="1" x14ac:dyDescent="0.25">
      <c r="D3306" s="226"/>
    </row>
    <row r="3307" spans="4:4" ht="15" customHeight="1" x14ac:dyDescent="0.25">
      <c r="D3307" s="226"/>
    </row>
    <row r="3308" spans="4:4" ht="15" customHeight="1" x14ac:dyDescent="0.25">
      <c r="D3308" s="226"/>
    </row>
    <row r="3309" spans="4:4" ht="15" customHeight="1" x14ac:dyDescent="0.25">
      <c r="D3309" s="226"/>
    </row>
    <row r="3310" spans="4:4" ht="15" customHeight="1" x14ac:dyDescent="0.25">
      <c r="D3310" s="226"/>
    </row>
    <row r="3311" spans="4:4" ht="15" customHeight="1" x14ac:dyDescent="0.25">
      <c r="D3311" s="226"/>
    </row>
    <row r="3312" spans="4:4" ht="15" customHeight="1" x14ac:dyDescent="0.25">
      <c r="D3312" s="226"/>
    </row>
    <row r="3313" spans="4:4" ht="15" customHeight="1" x14ac:dyDescent="0.25">
      <c r="D3313" s="226"/>
    </row>
    <row r="3314" spans="4:4" ht="15" customHeight="1" x14ac:dyDescent="0.25">
      <c r="D3314" s="226"/>
    </row>
    <row r="3315" spans="4:4" ht="15" customHeight="1" x14ac:dyDescent="0.25">
      <c r="D3315" s="226"/>
    </row>
    <row r="3316" spans="4:4" ht="15" customHeight="1" x14ac:dyDescent="0.25">
      <c r="D3316" s="226"/>
    </row>
    <row r="3317" spans="4:4" ht="15" customHeight="1" x14ac:dyDescent="0.25">
      <c r="D3317" s="226"/>
    </row>
    <row r="3318" spans="4:4" ht="15" customHeight="1" x14ac:dyDescent="0.25">
      <c r="D3318" s="226"/>
    </row>
    <row r="3319" spans="4:4" ht="15" customHeight="1" x14ac:dyDescent="0.25">
      <c r="D3319" s="226"/>
    </row>
    <row r="3320" spans="4:4" ht="15" customHeight="1" x14ac:dyDescent="0.25">
      <c r="D3320" s="226"/>
    </row>
    <row r="3321" spans="4:4" ht="15" customHeight="1" x14ac:dyDescent="0.25">
      <c r="D3321" s="226"/>
    </row>
    <row r="3322" spans="4:4" ht="15" customHeight="1" x14ac:dyDescent="0.25">
      <c r="D3322" s="226"/>
    </row>
    <row r="3323" spans="4:4" ht="15" customHeight="1" x14ac:dyDescent="0.25">
      <c r="D3323" s="226"/>
    </row>
    <row r="3324" spans="4:4" ht="15" customHeight="1" x14ac:dyDescent="0.25">
      <c r="D3324" s="226"/>
    </row>
    <row r="3325" spans="4:4" ht="15" customHeight="1" x14ac:dyDescent="0.25">
      <c r="D3325" s="226"/>
    </row>
    <row r="3326" spans="4:4" ht="15" customHeight="1" x14ac:dyDescent="0.25">
      <c r="D3326" s="226"/>
    </row>
    <row r="3327" spans="4:4" ht="15" customHeight="1" x14ac:dyDescent="0.25">
      <c r="D3327" s="226"/>
    </row>
    <row r="3328" spans="4:4" ht="15" customHeight="1" x14ac:dyDescent="0.25">
      <c r="D3328" s="226"/>
    </row>
    <row r="3329" spans="4:4" ht="15" customHeight="1" x14ac:dyDescent="0.25">
      <c r="D3329" s="226"/>
    </row>
    <row r="3330" spans="4:4" ht="15" customHeight="1" x14ac:dyDescent="0.25">
      <c r="D3330" s="226"/>
    </row>
    <row r="3331" spans="4:4" ht="15" customHeight="1" x14ac:dyDescent="0.25">
      <c r="D3331" s="226"/>
    </row>
    <row r="3332" spans="4:4" ht="15" customHeight="1" x14ac:dyDescent="0.25">
      <c r="D3332" s="226"/>
    </row>
    <row r="3333" spans="4:4" ht="15" customHeight="1" x14ac:dyDescent="0.25">
      <c r="D3333" s="226"/>
    </row>
    <row r="3334" spans="4:4" ht="15" customHeight="1" x14ac:dyDescent="0.25">
      <c r="D3334" s="226"/>
    </row>
    <row r="3335" spans="4:4" ht="15" customHeight="1" x14ac:dyDescent="0.25">
      <c r="D3335" s="226"/>
    </row>
    <row r="3336" spans="4:4" ht="15" customHeight="1" x14ac:dyDescent="0.25">
      <c r="D3336" s="226"/>
    </row>
    <row r="3337" spans="4:4" ht="15" customHeight="1" x14ac:dyDescent="0.25">
      <c r="D3337" s="226"/>
    </row>
    <row r="3338" spans="4:4" ht="15" customHeight="1" x14ac:dyDescent="0.25">
      <c r="D3338" s="226"/>
    </row>
    <row r="3339" spans="4:4" ht="15" customHeight="1" x14ac:dyDescent="0.25">
      <c r="D3339" s="226"/>
    </row>
    <row r="3340" spans="4:4" ht="15" customHeight="1" x14ac:dyDescent="0.25">
      <c r="D3340" s="226"/>
    </row>
    <row r="3341" spans="4:4" ht="15" customHeight="1" x14ac:dyDescent="0.25">
      <c r="D3341" s="226"/>
    </row>
    <row r="3342" spans="4:4" ht="15" customHeight="1" x14ac:dyDescent="0.25">
      <c r="D3342" s="226"/>
    </row>
    <row r="3343" spans="4:4" ht="15" customHeight="1" x14ac:dyDescent="0.25">
      <c r="D3343" s="226"/>
    </row>
    <row r="3344" spans="4:4" ht="15" customHeight="1" x14ac:dyDescent="0.25">
      <c r="D3344" s="226"/>
    </row>
    <row r="3345" spans="4:4" ht="15" customHeight="1" x14ac:dyDescent="0.25">
      <c r="D3345" s="226"/>
    </row>
    <row r="3346" spans="4:4" ht="15" customHeight="1" x14ac:dyDescent="0.25">
      <c r="D3346" s="226"/>
    </row>
    <row r="3347" spans="4:4" ht="15" customHeight="1" x14ac:dyDescent="0.25">
      <c r="D3347" s="226"/>
    </row>
    <row r="3348" spans="4:4" ht="15" customHeight="1" x14ac:dyDescent="0.25">
      <c r="D3348" s="226"/>
    </row>
    <row r="3349" spans="4:4" ht="15" customHeight="1" x14ac:dyDescent="0.25">
      <c r="D3349" s="226"/>
    </row>
    <row r="3350" spans="4:4" ht="15" customHeight="1" x14ac:dyDescent="0.25">
      <c r="D3350" s="226"/>
    </row>
    <row r="3351" spans="4:4" ht="15" customHeight="1" x14ac:dyDescent="0.25">
      <c r="D3351" s="226"/>
    </row>
    <row r="3352" spans="4:4" ht="15" customHeight="1" x14ac:dyDescent="0.25">
      <c r="D3352" s="226"/>
    </row>
    <row r="3353" spans="4:4" ht="15" customHeight="1" x14ac:dyDescent="0.25">
      <c r="D3353" s="226"/>
    </row>
    <row r="3354" spans="4:4" ht="15" customHeight="1" x14ac:dyDescent="0.25">
      <c r="D3354" s="226"/>
    </row>
    <row r="3355" spans="4:4" ht="15" customHeight="1" x14ac:dyDescent="0.25">
      <c r="D3355" s="226"/>
    </row>
    <row r="3356" spans="4:4" ht="15" customHeight="1" x14ac:dyDescent="0.25">
      <c r="D3356" s="226"/>
    </row>
    <row r="3357" spans="4:4" ht="15" customHeight="1" x14ac:dyDescent="0.25">
      <c r="D3357" s="226"/>
    </row>
    <row r="3358" spans="4:4" ht="15" customHeight="1" x14ac:dyDescent="0.25">
      <c r="D3358" s="226"/>
    </row>
    <row r="3359" spans="4:4" ht="15" customHeight="1" x14ac:dyDescent="0.25">
      <c r="D3359" s="226"/>
    </row>
    <row r="3360" spans="4:4" ht="15" customHeight="1" x14ac:dyDescent="0.25">
      <c r="D3360" s="226"/>
    </row>
    <row r="3361" spans="4:4" ht="15" customHeight="1" x14ac:dyDescent="0.25">
      <c r="D3361" s="226"/>
    </row>
    <row r="3362" spans="4:4" ht="15" customHeight="1" x14ac:dyDescent="0.25">
      <c r="D3362" s="226"/>
    </row>
    <row r="3363" spans="4:4" ht="15" customHeight="1" x14ac:dyDescent="0.25">
      <c r="D3363" s="226"/>
    </row>
    <row r="3364" spans="4:4" ht="15" customHeight="1" x14ac:dyDescent="0.25">
      <c r="D3364" s="226"/>
    </row>
    <row r="3365" spans="4:4" ht="15" customHeight="1" x14ac:dyDescent="0.25">
      <c r="D3365" s="226"/>
    </row>
    <row r="3366" spans="4:4" ht="15" customHeight="1" x14ac:dyDescent="0.25">
      <c r="D3366" s="226"/>
    </row>
    <row r="3367" spans="4:4" ht="15" customHeight="1" x14ac:dyDescent="0.25">
      <c r="D3367" s="226"/>
    </row>
    <row r="3368" spans="4:4" ht="15" customHeight="1" x14ac:dyDescent="0.25">
      <c r="D3368" s="226"/>
    </row>
    <row r="3369" spans="4:4" ht="15" customHeight="1" x14ac:dyDescent="0.25">
      <c r="D3369" s="226"/>
    </row>
    <row r="3370" spans="4:4" ht="15" customHeight="1" x14ac:dyDescent="0.25">
      <c r="D3370" s="226"/>
    </row>
    <row r="3371" spans="4:4" ht="15" customHeight="1" x14ac:dyDescent="0.25">
      <c r="D3371" s="226"/>
    </row>
    <row r="3372" spans="4:4" ht="15" customHeight="1" x14ac:dyDescent="0.25">
      <c r="D3372" s="226"/>
    </row>
    <row r="3373" spans="4:4" ht="15" customHeight="1" x14ac:dyDescent="0.25">
      <c r="D3373" s="226"/>
    </row>
    <row r="3374" spans="4:4" ht="15" customHeight="1" x14ac:dyDescent="0.25">
      <c r="D3374" s="226"/>
    </row>
    <row r="3375" spans="4:4" ht="15" customHeight="1" x14ac:dyDescent="0.25">
      <c r="D3375" s="226"/>
    </row>
    <row r="3376" spans="4:4" ht="15" customHeight="1" x14ac:dyDescent="0.25">
      <c r="D3376" s="226"/>
    </row>
    <row r="3377" spans="4:4" ht="15" customHeight="1" x14ac:dyDescent="0.25">
      <c r="D3377" s="226"/>
    </row>
    <row r="3378" spans="4:4" ht="15" customHeight="1" x14ac:dyDescent="0.25">
      <c r="D3378" s="226"/>
    </row>
    <row r="3379" spans="4:4" ht="15" customHeight="1" x14ac:dyDescent="0.25">
      <c r="D3379" s="226"/>
    </row>
    <row r="3380" spans="4:4" ht="15" customHeight="1" x14ac:dyDescent="0.25">
      <c r="D3380" s="226"/>
    </row>
    <row r="3381" spans="4:4" ht="15" customHeight="1" x14ac:dyDescent="0.25">
      <c r="D3381" s="226"/>
    </row>
    <row r="3382" spans="4:4" ht="15" customHeight="1" x14ac:dyDescent="0.25">
      <c r="D3382" s="226"/>
    </row>
    <row r="3383" spans="4:4" ht="15" customHeight="1" x14ac:dyDescent="0.25">
      <c r="D3383" s="226"/>
    </row>
    <row r="3384" spans="4:4" ht="15" customHeight="1" x14ac:dyDescent="0.25">
      <c r="D3384" s="226"/>
    </row>
    <row r="3385" spans="4:4" ht="15" customHeight="1" x14ac:dyDescent="0.25">
      <c r="D3385" s="226"/>
    </row>
    <row r="3386" spans="4:4" ht="15" customHeight="1" x14ac:dyDescent="0.25">
      <c r="D3386" s="226"/>
    </row>
    <row r="3387" spans="4:4" ht="15" customHeight="1" x14ac:dyDescent="0.25">
      <c r="D3387" s="226"/>
    </row>
    <row r="3388" spans="4:4" ht="15" customHeight="1" x14ac:dyDescent="0.25">
      <c r="D3388" s="226"/>
    </row>
    <row r="3389" spans="4:4" ht="15" customHeight="1" x14ac:dyDescent="0.25">
      <c r="D3389" s="226"/>
    </row>
    <row r="3390" spans="4:4" ht="15" customHeight="1" x14ac:dyDescent="0.25">
      <c r="D3390" s="226"/>
    </row>
    <row r="3391" spans="4:4" ht="15" customHeight="1" x14ac:dyDescent="0.25">
      <c r="D3391" s="226"/>
    </row>
    <row r="3392" spans="4:4" ht="15" customHeight="1" x14ac:dyDescent="0.25">
      <c r="D3392" s="226"/>
    </row>
    <row r="3393" spans="4:4" ht="15" customHeight="1" x14ac:dyDescent="0.25">
      <c r="D3393" s="226"/>
    </row>
    <row r="3394" spans="4:4" ht="15" customHeight="1" x14ac:dyDescent="0.25">
      <c r="D3394" s="226"/>
    </row>
    <row r="3395" spans="4:4" ht="15" customHeight="1" x14ac:dyDescent="0.25">
      <c r="D3395" s="226"/>
    </row>
    <row r="3396" spans="4:4" ht="15" customHeight="1" x14ac:dyDescent="0.25">
      <c r="D3396" s="226"/>
    </row>
    <row r="3397" spans="4:4" ht="15" customHeight="1" x14ac:dyDescent="0.25">
      <c r="D3397" s="226"/>
    </row>
    <row r="3398" spans="4:4" ht="15" customHeight="1" x14ac:dyDescent="0.25">
      <c r="D3398" s="226"/>
    </row>
    <row r="3399" spans="4:4" ht="15" customHeight="1" x14ac:dyDescent="0.25">
      <c r="D3399" s="226"/>
    </row>
    <row r="3400" spans="4:4" ht="15" customHeight="1" x14ac:dyDescent="0.25">
      <c r="D3400" s="226"/>
    </row>
    <row r="3401" spans="4:4" ht="15" customHeight="1" x14ac:dyDescent="0.25">
      <c r="D3401" s="226"/>
    </row>
    <row r="3402" spans="4:4" ht="15" customHeight="1" x14ac:dyDescent="0.25">
      <c r="D3402" s="226"/>
    </row>
    <row r="3403" spans="4:4" ht="15" customHeight="1" x14ac:dyDescent="0.25">
      <c r="D3403" s="226"/>
    </row>
    <row r="3404" spans="4:4" ht="15" customHeight="1" x14ac:dyDescent="0.25">
      <c r="D3404" s="226"/>
    </row>
    <row r="3405" spans="4:4" ht="15" customHeight="1" x14ac:dyDescent="0.25">
      <c r="D3405" s="226"/>
    </row>
    <row r="3406" spans="4:4" ht="15" customHeight="1" x14ac:dyDescent="0.25">
      <c r="D3406" s="226"/>
    </row>
    <row r="3407" spans="4:4" ht="15" customHeight="1" x14ac:dyDescent="0.25">
      <c r="D3407" s="226"/>
    </row>
    <row r="3408" spans="4:4" ht="15" customHeight="1" x14ac:dyDescent="0.25">
      <c r="D3408" s="226"/>
    </row>
    <row r="3409" spans="4:4" ht="15" customHeight="1" x14ac:dyDescent="0.25">
      <c r="D3409" s="226"/>
    </row>
    <row r="3410" spans="4:4" ht="15" customHeight="1" x14ac:dyDescent="0.25">
      <c r="D3410" s="226"/>
    </row>
    <row r="3411" spans="4:4" ht="15" customHeight="1" x14ac:dyDescent="0.25">
      <c r="D3411" s="226"/>
    </row>
    <row r="3412" spans="4:4" ht="15" customHeight="1" x14ac:dyDescent="0.25">
      <c r="D3412" s="226"/>
    </row>
    <row r="3413" spans="4:4" ht="15" customHeight="1" x14ac:dyDescent="0.25">
      <c r="D3413" s="226"/>
    </row>
    <row r="3414" spans="4:4" ht="15" customHeight="1" x14ac:dyDescent="0.25">
      <c r="D3414" s="226"/>
    </row>
    <row r="3415" spans="4:4" ht="15" customHeight="1" x14ac:dyDescent="0.25">
      <c r="D3415" s="226"/>
    </row>
    <row r="3416" spans="4:4" ht="15" customHeight="1" x14ac:dyDescent="0.25">
      <c r="D3416" s="226"/>
    </row>
    <row r="3417" spans="4:4" ht="15" customHeight="1" x14ac:dyDescent="0.25">
      <c r="D3417" s="226"/>
    </row>
    <row r="3418" spans="4:4" ht="15" customHeight="1" x14ac:dyDescent="0.25">
      <c r="D3418" s="226"/>
    </row>
    <row r="3419" spans="4:4" ht="15" customHeight="1" x14ac:dyDescent="0.25">
      <c r="D3419" s="226"/>
    </row>
    <row r="3420" spans="4:4" ht="15" customHeight="1" x14ac:dyDescent="0.25">
      <c r="D3420" s="226"/>
    </row>
    <row r="3421" spans="4:4" ht="15" customHeight="1" x14ac:dyDescent="0.25">
      <c r="D3421" s="226"/>
    </row>
    <row r="3422" spans="4:4" ht="15" customHeight="1" x14ac:dyDescent="0.25">
      <c r="D3422" s="226"/>
    </row>
    <row r="3423" spans="4:4" ht="15" customHeight="1" x14ac:dyDescent="0.25">
      <c r="D3423" s="226"/>
    </row>
    <row r="3424" spans="4:4" ht="15" customHeight="1" x14ac:dyDescent="0.25">
      <c r="D3424" s="226"/>
    </row>
    <row r="3425" spans="4:4" ht="15" customHeight="1" x14ac:dyDescent="0.25">
      <c r="D3425" s="226"/>
    </row>
    <row r="3426" spans="4:4" ht="15" customHeight="1" x14ac:dyDescent="0.25">
      <c r="D3426" s="226"/>
    </row>
    <row r="3427" spans="4:4" ht="15" customHeight="1" x14ac:dyDescent="0.25">
      <c r="D3427" s="226"/>
    </row>
    <row r="3428" spans="4:4" ht="15" customHeight="1" x14ac:dyDescent="0.25">
      <c r="D3428" s="226"/>
    </row>
    <row r="3429" spans="4:4" ht="15" customHeight="1" x14ac:dyDescent="0.25">
      <c r="D3429" s="226"/>
    </row>
    <row r="3430" spans="4:4" ht="15" customHeight="1" x14ac:dyDescent="0.25">
      <c r="D3430" s="226"/>
    </row>
    <row r="3431" spans="4:4" ht="15" customHeight="1" x14ac:dyDescent="0.25">
      <c r="D3431" s="226"/>
    </row>
    <row r="3432" spans="4:4" ht="15" customHeight="1" x14ac:dyDescent="0.25">
      <c r="D3432" s="226"/>
    </row>
    <row r="3433" spans="4:4" ht="15" customHeight="1" x14ac:dyDescent="0.25">
      <c r="D3433" s="226"/>
    </row>
    <row r="3434" spans="4:4" ht="15" customHeight="1" x14ac:dyDescent="0.25">
      <c r="D3434" s="226"/>
    </row>
    <row r="3435" spans="4:4" ht="15" customHeight="1" x14ac:dyDescent="0.25">
      <c r="D3435" s="226"/>
    </row>
    <row r="3436" spans="4:4" ht="15" customHeight="1" x14ac:dyDescent="0.25">
      <c r="D3436" s="226"/>
    </row>
    <row r="3437" spans="4:4" ht="15" customHeight="1" x14ac:dyDescent="0.25">
      <c r="D3437" s="226"/>
    </row>
    <row r="3438" spans="4:4" ht="15" customHeight="1" x14ac:dyDescent="0.25">
      <c r="D3438" s="226"/>
    </row>
    <row r="3439" spans="4:4" ht="15" customHeight="1" x14ac:dyDescent="0.25">
      <c r="D3439" s="226"/>
    </row>
    <row r="3440" spans="4:4" ht="15" customHeight="1" x14ac:dyDescent="0.25">
      <c r="D3440" s="226"/>
    </row>
    <row r="3441" spans="4:4" ht="15" customHeight="1" x14ac:dyDescent="0.25">
      <c r="D3441" s="226"/>
    </row>
    <row r="3442" spans="4:4" ht="15" customHeight="1" x14ac:dyDescent="0.25">
      <c r="D3442" s="226"/>
    </row>
    <row r="3443" spans="4:4" ht="15" customHeight="1" x14ac:dyDescent="0.25">
      <c r="D3443" s="226"/>
    </row>
    <row r="3444" spans="4:4" ht="15" customHeight="1" x14ac:dyDescent="0.25">
      <c r="D3444" s="226"/>
    </row>
    <row r="3445" spans="4:4" ht="15" customHeight="1" x14ac:dyDescent="0.25">
      <c r="D3445" s="226"/>
    </row>
    <row r="3446" spans="4:4" ht="15" customHeight="1" x14ac:dyDescent="0.25">
      <c r="D3446" s="226"/>
    </row>
    <row r="3447" spans="4:4" ht="15" customHeight="1" x14ac:dyDescent="0.25">
      <c r="D3447" s="226"/>
    </row>
    <row r="3448" spans="4:4" ht="15" customHeight="1" x14ac:dyDescent="0.25">
      <c r="D3448" s="226"/>
    </row>
    <row r="3449" spans="4:4" ht="15" customHeight="1" x14ac:dyDescent="0.25">
      <c r="D3449" s="226"/>
    </row>
    <row r="3450" spans="4:4" ht="15" customHeight="1" x14ac:dyDescent="0.25">
      <c r="D3450" s="226"/>
    </row>
    <row r="3451" spans="4:4" ht="15" customHeight="1" x14ac:dyDescent="0.25">
      <c r="D3451" s="226"/>
    </row>
    <row r="3452" spans="4:4" ht="15" customHeight="1" x14ac:dyDescent="0.25">
      <c r="D3452" s="226"/>
    </row>
    <row r="3453" spans="4:4" ht="15" customHeight="1" x14ac:dyDescent="0.25">
      <c r="D3453" s="226"/>
    </row>
    <row r="3454" spans="4:4" ht="15" customHeight="1" x14ac:dyDescent="0.25">
      <c r="D3454" s="226"/>
    </row>
    <row r="3455" spans="4:4" ht="15" customHeight="1" x14ac:dyDescent="0.25">
      <c r="D3455" s="226"/>
    </row>
    <row r="3456" spans="4:4" ht="15" customHeight="1" x14ac:dyDescent="0.25">
      <c r="D3456" s="226"/>
    </row>
    <row r="3457" spans="4:4" ht="15" customHeight="1" x14ac:dyDescent="0.25">
      <c r="D3457" s="226"/>
    </row>
    <row r="3458" spans="4:4" ht="15" customHeight="1" x14ac:dyDescent="0.25">
      <c r="D3458" s="226"/>
    </row>
    <row r="3459" spans="4:4" ht="15" customHeight="1" x14ac:dyDescent="0.25">
      <c r="D3459" s="226"/>
    </row>
    <row r="3460" spans="4:4" ht="15" customHeight="1" x14ac:dyDescent="0.25">
      <c r="D3460" s="226"/>
    </row>
    <row r="3461" spans="4:4" ht="15" customHeight="1" x14ac:dyDescent="0.25">
      <c r="D3461" s="226"/>
    </row>
    <row r="3462" spans="4:4" ht="15" customHeight="1" x14ac:dyDescent="0.25">
      <c r="D3462" s="226"/>
    </row>
    <row r="3463" spans="4:4" ht="15" customHeight="1" x14ac:dyDescent="0.25">
      <c r="D3463" s="226"/>
    </row>
    <row r="3464" spans="4:4" ht="15" customHeight="1" x14ac:dyDescent="0.25">
      <c r="D3464" s="226"/>
    </row>
    <row r="3465" spans="4:4" ht="15" customHeight="1" x14ac:dyDescent="0.25">
      <c r="D3465" s="226"/>
    </row>
    <row r="3466" spans="4:4" ht="15" customHeight="1" x14ac:dyDescent="0.25">
      <c r="D3466" s="226"/>
    </row>
    <row r="3467" spans="4:4" ht="15" customHeight="1" x14ac:dyDescent="0.25">
      <c r="D3467" s="226"/>
    </row>
    <row r="3468" spans="4:4" ht="15" customHeight="1" x14ac:dyDescent="0.25">
      <c r="D3468" s="226"/>
    </row>
    <row r="3469" spans="4:4" ht="15" customHeight="1" x14ac:dyDescent="0.25">
      <c r="D3469" s="226"/>
    </row>
    <row r="3470" spans="4:4" ht="15" customHeight="1" x14ac:dyDescent="0.25">
      <c r="D3470" s="226"/>
    </row>
    <row r="3471" spans="4:4" ht="15" customHeight="1" x14ac:dyDescent="0.25">
      <c r="D3471" s="226"/>
    </row>
    <row r="3472" spans="4:4" ht="15" customHeight="1" x14ac:dyDescent="0.25">
      <c r="D3472" s="226"/>
    </row>
    <row r="3473" spans="4:4" ht="15" customHeight="1" x14ac:dyDescent="0.25">
      <c r="D3473" s="226"/>
    </row>
    <row r="3474" spans="4:4" ht="15" customHeight="1" x14ac:dyDescent="0.25">
      <c r="D3474" s="226"/>
    </row>
    <row r="3475" spans="4:4" ht="15" customHeight="1" x14ac:dyDescent="0.25">
      <c r="D3475" s="226"/>
    </row>
    <row r="3476" spans="4:4" ht="15" customHeight="1" x14ac:dyDescent="0.25">
      <c r="D3476" s="226"/>
    </row>
    <row r="3477" spans="4:4" ht="15" customHeight="1" x14ac:dyDescent="0.25">
      <c r="D3477" s="226"/>
    </row>
    <row r="3478" spans="4:4" ht="15" customHeight="1" x14ac:dyDescent="0.25">
      <c r="D3478" s="226"/>
    </row>
    <row r="3479" spans="4:4" ht="15" customHeight="1" x14ac:dyDescent="0.25">
      <c r="D3479" s="226"/>
    </row>
    <row r="3480" spans="4:4" ht="15" customHeight="1" x14ac:dyDescent="0.25">
      <c r="D3480" s="226"/>
    </row>
    <row r="3481" spans="4:4" ht="15" customHeight="1" x14ac:dyDescent="0.25">
      <c r="D3481" s="226"/>
    </row>
    <row r="3482" spans="4:4" ht="15" customHeight="1" x14ac:dyDescent="0.25">
      <c r="D3482" s="226"/>
    </row>
    <row r="3483" spans="4:4" ht="15" customHeight="1" x14ac:dyDescent="0.25">
      <c r="D3483" s="226"/>
    </row>
    <row r="3484" spans="4:4" ht="15" customHeight="1" x14ac:dyDescent="0.25">
      <c r="D3484" s="226"/>
    </row>
    <row r="3485" spans="4:4" ht="15" customHeight="1" x14ac:dyDescent="0.25">
      <c r="D3485" s="226"/>
    </row>
    <row r="3486" spans="4:4" ht="15" customHeight="1" x14ac:dyDescent="0.25">
      <c r="D3486" s="226"/>
    </row>
    <row r="3487" spans="4:4" ht="15" customHeight="1" x14ac:dyDescent="0.25">
      <c r="D3487" s="226"/>
    </row>
    <row r="3488" spans="4:4" ht="15" customHeight="1" x14ac:dyDescent="0.25">
      <c r="D3488" s="226"/>
    </row>
    <row r="3489" spans="4:4" ht="15" customHeight="1" x14ac:dyDescent="0.25">
      <c r="D3489" s="226"/>
    </row>
    <row r="3490" spans="4:4" ht="15" customHeight="1" x14ac:dyDescent="0.25">
      <c r="D3490" s="226"/>
    </row>
    <row r="3491" spans="4:4" ht="15" customHeight="1" x14ac:dyDescent="0.25">
      <c r="D3491" s="226"/>
    </row>
    <row r="3492" spans="4:4" ht="15" customHeight="1" x14ac:dyDescent="0.25">
      <c r="D3492" s="226"/>
    </row>
    <row r="3493" spans="4:4" ht="15" customHeight="1" x14ac:dyDescent="0.25">
      <c r="D3493" s="226"/>
    </row>
    <row r="3494" spans="4:4" ht="15" customHeight="1" x14ac:dyDescent="0.25">
      <c r="D3494" s="226"/>
    </row>
    <row r="3495" spans="4:4" ht="15" customHeight="1" x14ac:dyDescent="0.25">
      <c r="D3495" s="226"/>
    </row>
    <row r="3496" spans="4:4" ht="15" customHeight="1" x14ac:dyDescent="0.25">
      <c r="D3496" s="226"/>
    </row>
    <row r="3497" spans="4:4" ht="15" customHeight="1" x14ac:dyDescent="0.25">
      <c r="D3497" s="226"/>
    </row>
    <row r="3498" spans="4:4" ht="15" customHeight="1" x14ac:dyDescent="0.25">
      <c r="D3498" s="226"/>
    </row>
    <row r="3499" spans="4:4" ht="15" customHeight="1" x14ac:dyDescent="0.25">
      <c r="D3499" s="226"/>
    </row>
    <row r="3500" spans="4:4" ht="15" customHeight="1" x14ac:dyDescent="0.25">
      <c r="D3500" s="226"/>
    </row>
    <row r="3501" spans="4:4" ht="15" customHeight="1" x14ac:dyDescent="0.25">
      <c r="D3501" s="226"/>
    </row>
    <row r="3502" spans="4:4" ht="15" customHeight="1" x14ac:dyDescent="0.25">
      <c r="D3502" s="226"/>
    </row>
    <row r="3503" spans="4:4" ht="15" customHeight="1" x14ac:dyDescent="0.25">
      <c r="D3503" s="226"/>
    </row>
    <row r="3504" spans="4:4" ht="15" customHeight="1" x14ac:dyDescent="0.25">
      <c r="D3504" s="226"/>
    </row>
    <row r="3505" spans="4:4" ht="15" customHeight="1" x14ac:dyDescent="0.25">
      <c r="D3505" s="226"/>
    </row>
    <row r="3506" spans="4:4" ht="15" customHeight="1" x14ac:dyDescent="0.25">
      <c r="D3506" s="226"/>
    </row>
    <row r="3507" spans="4:4" ht="15" customHeight="1" x14ac:dyDescent="0.25">
      <c r="D3507" s="226"/>
    </row>
    <row r="3508" spans="4:4" ht="15" customHeight="1" x14ac:dyDescent="0.25">
      <c r="D3508" s="226"/>
    </row>
    <row r="3509" spans="4:4" ht="15" customHeight="1" x14ac:dyDescent="0.25">
      <c r="D3509" s="226"/>
    </row>
    <row r="3510" spans="4:4" ht="15" customHeight="1" x14ac:dyDescent="0.25">
      <c r="D3510" s="226"/>
    </row>
    <row r="3511" spans="4:4" ht="15" customHeight="1" x14ac:dyDescent="0.25">
      <c r="D3511" s="226"/>
    </row>
    <row r="3512" spans="4:4" ht="15" customHeight="1" x14ac:dyDescent="0.25">
      <c r="D3512" s="226"/>
    </row>
    <row r="3513" spans="4:4" ht="15" customHeight="1" x14ac:dyDescent="0.25">
      <c r="D3513" s="226"/>
    </row>
    <row r="3514" spans="4:4" ht="15" customHeight="1" x14ac:dyDescent="0.25">
      <c r="D3514" s="226"/>
    </row>
    <row r="3515" spans="4:4" ht="15" customHeight="1" x14ac:dyDescent="0.25">
      <c r="D3515" s="226"/>
    </row>
    <row r="3516" spans="4:4" ht="15" customHeight="1" x14ac:dyDescent="0.25">
      <c r="D3516" s="226"/>
    </row>
    <row r="3517" spans="4:4" ht="15" customHeight="1" x14ac:dyDescent="0.25">
      <c r="D3517" s="226"/>
    </row>
    <row r="3518" spans="4:4" ht="15" customHeight="1" x14ac:dyDescent="0.25">
      <c r="D3518" s="226"/>
    </row>
    <row r="3519" spans="4:4" ht="15" customHeight="1" x14ac:dyDescent="0.25">
      <c r="D3519" s="226"/>
    </row>
    <row r="3520" spans="4:4" ht="15" customHeight="1" x14ac:dyDescent="0.25">
      <c r="D3520" s="226"/>
    </row>
    <row r="3521" spans="4:4" ht="15" customHeight="1" x14ac:dyDescent="0.25">
      <c r="D3521" s="226"/>
    </row>
    <row r="3522" spans="4:4" ht="15" customHeight="1" x14ac:dyDescent="0.25">
      <c r="D3522" s="226"/>
    </row>
    <row r="3523" spans="4:4" ht="15" customHeight="1" x14ac:dyDescent="0.25">
      <c r="D3523" s="226"/>
    </row>
    <row r="3524" spans="4:4" ht="15" customHeight="1" x14ac:dyDescent="0.25">
      <c r="D3524" s="226"/>
    </row>
    <row r="3525" spans="4:4" ht="15" customHeight="1" x14ac:dyDescent="0.25">
      <c r="D3525" s="226"/>
    </row>
    <row r="3526" spans="4:4" ht="15" customHeight="1" x14ac:dyDescent="0.25">
      <c r="D3526" s="226"/>
    </row>
    <row r="3527" spans="4:4" ht="15" customHeight="1" x14ac:dyDescent="0.25">
      <c r="D3527" s="226"/>
    </row>
    <row r="3528" spans="4:4" ht="15" customHeight="1" x14ac:dyDescent="0.25">
      <c r="D3528" s="226"/>
    </row>
    <row r="3529" spans="4:4" ht="15" customHeight="1" x14ac:dyDescent="0.25">
      <c r="D3529" s="226"/>
    </row>
    <row r="3530" spans="4:4" ht="15" customHeight="1" x14ac:dyDescent="0.25">
      <c r="D3530" s="226"/>
    </row>
    <row r="3531" spans="4:4" ht="15" customHeight="1" x14ac:dyDescent="0.25">
      <c r="D3531" s="226"/>
    </row>
    <row r="3532" spans="4:4" ht="15" customHeight="1" x14ac:dyDescent="0.25">
      <c r="D3532" s="226"/>
    </row>
    <row r="3533" spans="4:4" ht="15" customHeight="1" x14ac:dyDescent="0.25">
      <c r="D3533" s="226"/>
    </row>
    <row r="3534" spans="4:4" ht="15" customHeight="1" x14ac:dyDescent="0.25">
      <c r="D3534" s="226"/>
    </row>
    <row r="3535" spans="4:4" ht="15" customHeight="1" x14ac:dyDescent="0.25">
      <c r="D3535" s="226"/>
    </row>
    <row r="3536" spans="4:4" ht="15" customHeight="1" x14ac:dyDescent="0.25">
      <c r="D3536" s="226"/>
    </row>
    <row r="3537" spans="4:4" ht="15" customHeight="1" x14ac:dyDescent="0.25">
      <c r="D3537" s="226"/>
    </row>
    <row r="3538" spans="4:4" ht="15" customHeight="1" x14ac:dyDescent="0.25">
      <c r="D3538" s="226"/>
    </row>
    <row r="3539" spans="4:4" ht="15" customHeight="1" x14ac:dyDescent="0.25">
      <c r="D3539" s="226"/>
    </row>
    <row r="3540" spans="4:4" ht="15" customHeight="1" x14ac:dyDescent="0.25">
      <c r="D3540" s="226"/>
    </row>
    <row r="3541" spans="4:4" ht="15" customHeight="1" x14ac:dyDescent="0.25">
      <c r="D3541" s="226"/>
    </row>
    <row r="3542" spans="4:4" ht="15" customHeight="1" x14ac:dyDescent="0.25">
      <c r="D3542" s="226"/>
    </row>
    <row r="3543" spans="4:4" ht="15" customHeight="1" x14ac:dyDescent="0.25">
      <c r="D3543" s="226"/>
    </row>
    <row r="3544" spans="4:4" ht="15" customHeight="1" x14ac:dyDescent="0.25">
      <c r="D3544" s="226"/>
    </row>
    <row r="3545" spans="4:4" ht="15" customHeight="1" x14ac:dyDescent="0.25">
      <c r="D3545" s="226"/>
    </row>
    <row r="3546" spans="4:4" ht="15" customHeight="1" x14ac:dyDescent="0.25">
      <c r="D3546" s="226"/>
    </row>
    <row r="3547" spans="4:4" ht="15" customHeight="1" x14ac:dyDescent="0.25">
      <c r="D3547" s="226"/>
    </row>
    <row r="3548" spans="4:4" ht="15" customHeight="1" x14ac:dyDescent="0.25">
      <c r="D3548" s="226"/>
    </row>
    <row r="3549" spans="4:4" ht="15" customHeight="1" x14ac:dyDescent="0.25">
      <c r="D3549" s="226"/>
    </row>
    <row r="3550" spans="4:4" ht="15" customHeight="1" x14ac:dyDescent="0.25">
      <c r="D3550" s="226"/>
    </row>
    <row r="3551" spans="4:4" ht="15" customHeight="1" x14ac:dyDescent="0.25">
      <c r="D3551" s="226"/>
    </row>
    <row r="3552" spans="4:4" ht="15" customHeight="1" x14ac:dyDescent="0.25">
      <c r="D3552" s="226"/>
    </row>
    <row r="3553" spans="4:4" ht="15" customHeight="1" x14ac:dyDescent="0.25">
      <c r="D3553" s="226"/>
    </row>
    <row r="3554" spans="4:4" ht="15" customHeight="1" x14ac:dyDescent="0.25">
      <c r="D3554" s="226"/>
    </row>
    <row r="3555" spans="4:4" ht="15" customHeight="1" x14ac:dyDescent="0.25">
      <c r="D3555" s="226"/>
    </row>
    <row r="3556" spans="4:4" ht="15" customHeight="1" x14ac:dyDescent="0.25">
      <c r="D3556" s="226"/>
    </row>
    <row r="3557" spans="4:4" ht="15" customHeight="1" x14ac:dyDescent="0.25">
      <c r="D3557" s="226"/>
    </row>
    <row r="3558" spans="4:4" ht="15" customHeight="1" x14ac:dyDescent="0.25">
      <c r="D3558" s="226"/>
    </row>
    <row r="3559" spans="4:4" ht="15" customHeight="1" x14ac:dyDescent="0.25">
      <c r="D3559" s="226"/>
    </row>
    <row r="3560" spans="4:4" ht="15" customHeight="1" x14ac:dyDescent="0.25">
      <c r="D3560" s="226"/>
    </row>
    <row r="3561" spans="4:4" ht="15" customHeight="1" x14ac:dyDescent="0.25">
      <c r="D3561" s="226"/>
    </row>
    <row r="3562" spans="4:4" ht="15" customHeight="1" x14ac:dyDescent="0.25">
      <c r="D3562" s="226"/>
    </row>
    <row r="3563" spans="4:4" ht="15" customHeight="1" x14ac:dyDescent="0.25">
      <c r="D3563" s="226"/>
    </row>
    <row r="3564" spans="4:4" ht="15" customHeight="1" x14ac:dyDescent="0.25">
      <c r="D3564" s="226"/>
    </row>
    <row r="3565" spans="4:4" ht="15" customHeight="1" x14ac:dyDescent="0.25">
      <c r="D3565" s="226"/>
    </row>
    <row r="3566" spans="4:4" ht="15" customHeight="1" x14ac:dyDescent="0.25">
      <c r="D3566" s="226"/>
    </row>
    <row r="3567" spans="4:4" ht="15" customHeight="1" x14ac:dyDescent="0.25">
      <c r="D3567" s="226"/>
    </row>
    <row r="3568" spans="4:4" ht="15" customHeight="1" x14ac:dyDescent="0.25">
      <c r="D3568" s="226"/>
    </row>
    <row r="3569" spans="4:4" ht="15" customHeight="1" x14ac:dyDescent="0.25">
      <c r="D3569" s="226"/>
    </row>
    <row r="3570" spans="4:4" ht="15" customHeight="1" x14ac:dyDescent="0.25">
      <c r="D3570" s="226"/>
    </row>
    <row r="3571" spans="4:4" ht="15" customHeight="1" x14ac:dyDescent="0.25">
      <c r="D3571" s="226"/>
    </row>
    <row r="3572" spans="4:4" ht="15" customHeight="1" x14ac:dyDescent="0.25">
      <c r="D3572" s="226"/>
    </row>
    <row r="3573" spans="4:4" ht="15" customHeight="1" x14ac:dyDescent="0.25">
      <c r="D3573" s="226"/>
    </row>
    <row r="3574" spans="4:4" ht="15" customHeight="1" x14ac:dyDescent="0.25">
      <c r="D3574" s="226"/>
    </row>
    <row r="3575" spans="4:4" ht="15" customHeight="1" x14ac:dyDescent="0.25">
      <c r="D3575" s="226"/>
    </row>
    <row r="3576" spans="4:4" ht="15" customHeight="1" x14ac:dyDescent="0.25">
      <c r="D3576" s="226"/>
    </row>
    <row r="3577" spans="4:4" ht="15" customHeight="1" x14ac:dyDescent="0.25">
      <c r="D3577" s="226"/>
    </row>
    <row r="3578" spans="4:4" ht="15" customHeight="1" x14ac:dyDescent="0.25">
      <c r="D3578" s="226"/>
    </row>
    <row r="3579" spans="4:4" ht="15" customHeight="1" x14ac:dyDescent="0.25">
      <c r="D3579" s="226"/>
    </row>
    <row r="3580" spans="4:4" ht="15" customHeight="1" x14ac:dyDescent="0.25">
      <c r="D3580" s="226"/>
    </row>
    <row r="3581" spans="4:4" ht="15" customHeight="1" x14ac:dyDescent="0.25">
      <c r="D3581" s="226"/>
    </row>
    <row r="3582" spans="4:4" ht="15" customHeight="1" x14ac:dyDescent="0.25">
      <c r="D3582" s="226"/>
    </row>
    <row r="3583" spans="4:4" ht="15" customHeight="1" x14ac:dyDescent="0.25">
      <c r="D3583" s="226"/>
    </row>
    <row r="3584" spans="4:4" ht="15" customHeight="1" x14ac:dyDescent="0.25">
      <c r="D3584" s="226"/>
    </row>
    <row r="3585" spans="4:4" ht="15" customHeight="1" x14ac:dyDescent="0.25">
      <c r="D3585" s="226"/>
    </row>
    <row r="3586" spans="4:4" ht="15" customHeight="1" x14ac:dyDescent="0.25">
      <c r="D3586" s="226"/>
    </row>
    <row r="3587" spans="4:4" ht="15" customHeight="1" x14ac:dyDescent="0.25">
      <c r="D3587" s="226"/>
    </row>
    <row r="3588" spans="4:4" ht="15" customHeight="1" x14ac:dyDescent="0.25">
      <c r="D3588" s="226"/>
    </row>
    <row r="3589" spans="4:4" ht="15" customHeight="1" x14ac:dyDescent="0.25">
      <c r="D3589" s="226"/>
    </row>
    <row r="3590" spans="4:4" ht="15" customHeight="1" x14ac:dyDescent="0.25">
      <c r="D3590" s="226"/>
    </row>
    <row r="3591" spans="4:4" ht="15" customHeight="1" x14ac:dyDescent="0.25">
      <c r="D3591" s="226"/>
    </row>
    <row r="3592" spans="4:4" ht="15" customHeight="1" x14ac:dyDescent="0.25">
      <c r="D3592" s="226"/>
    </row>
    <row r="3593" spans="4:4" ht="15" customHeight="1" x14ac:dyDescent="0.25">
      <c r="D3593" s="226"/>
    </row>
    <row r="3594" spans="4:4" ht="15" customHeight="1" x14ac:dyDescent="0.25">
      <c r="D3594" s="226"/>
    </row>
    <row r="3595" spans="4:4" ht="15" customHeight="1" x14ac:dyDescent="0.25">
      <c r="D3595" s="226"/>
    </row>
    <row r="3596" spans="4:4" ht="15" customHeight="1" x14ac:dyDescent="0.25">
      <c r="D3596" s="226"/>
    </row>
    <row r="3597" spans="4:4" ht="15" customHeight="1" x14ac:dyDescent="0.25">
      <c r="D3597" s="226"/>
    </row>
    <row r="3598" spans="4:4" ht="15" customHeight="1" x14ac:dyDescent="0.25">
      <c r="D3598" s="226"/>
    </row>
    <row r="3599" spans="4:4" ht="15" customHeight="1" x14ac:dyDescent="0.25">
      <c r="D3599" s="226"/>
    </row>
    <row r="3600" spans="4:4" ht="15" customHeight="1" x14ac:dyDescent="0.25">
      <c r="D3600" s="226"/>
    </row>
    <row r="3601" spans="4:4" ht="15" customHeight="1" x14ac:dyDescent="0.25">
      <c r="D3601" s="226"/>
    </row>
    <row r="3602" spans="4:4" ht="15" customHeight="1" x14ac:dyDescent="0.25">
      <c r="D3602" s="226"/>
    </row>
    <row r="3603" spans="4:4" ht="15" customHeight="1" x14ac:dyDescent="0.25">
      <c r="D3603" s="226"/>
    </row>
    <row r="3604" spans="4:4" ht="15" customHeight="1" x14ac:dyDescent="0.25">
      <c r="D3604" s="226"/>
    </row>
    <row r="3605" spans="4:4" ht="15" customHeight="1" x14ac:dyDescent="0.25">
      <c r="D3605" s="226"/>
    </row>
    <row r="3606" spans="4:4" ht="15" customHeight="1" x14ac:dyDescent="0.25">
      <c r="D3606" s="226"/>
    </row>
    <row r="3607" spans="4:4" ht="15" customHeight="1" x14ac:dyDescent="0.25">
      <c r="D3607" s="226"/>
    </row>
    <row r="3608" spans="4:4" ht="15" customHeight="1" x14ac:dyDescent="0.25">
      <c r="D3608" s="226"/>
    </row>
    <row r="3609" spans="4:4" ht="15" customHeight="1" x14ac:dyDescent="0.25">
      <c r="D3609" s="226"/>
    </row>
    <row r="3610" spans="4:4" ht="15" customHeight="1" x14ac:dyDescent="0.25">
      <c r="D3610" s="226"/>
    </row>
    <row r="3611" spans="4:4" ht="15" customHeight="1" x14ac:dyDescent="0.25">
      <c r="D3611" s="226"/>
    </row>
    <row r="3612" spans="4:4" ht="15" customHeight="1" x14ac:dyDescent="0.25">
      <c r="D3612" s="226"/>
    </row>
    <row r="3613" spans="4:4" ht="15" customHeight="1" x14ac:dyDescent="0.25">
      <c r="D3613" s="226"/>
    </row>
    <row r="3614" spans="4:4" ht="15" customHeight="1" x14ac:dyDescent="0.25">
      <c r="D3614" s="226"/>
    </row>
    <row r="3615" spans="4:4" ht="15" customHeight="1" x14ac:dyDescent="0.25">
      <c r="D3615" s="226"/>
    </row>
    <row r="3616" spans="4:4" ht="15" customHeight="1" x14ac:dyDescent="0.25">
      <c r="D3616" s="226"/>
    </row>
    <row r="3617" spans="4:4" ht="15" customHeight="1" x14ac:dyDescent="0.25">
      <c r="D3617" s="226"/>
    </row>
    <row r="3618" spans="4:4" ht="15" customHeight="1" x14ac:dyDescent="0.25">
      <c r="D3618" s="226"/>
    </row>
    <row r="3619" spans="4:4" ht="15" customHeight="1" x14ac:dyDescent="0.25">
      <c r="D3619" s="226"/>
    </row>
    <row r="3620" spans="4:4" ht="15" customHeight="1" x14ac:dyDescent="0.25">
      <c r="D3620" s="226"/>
    </row>
    <row r="3621" spans="4:4" ht="15" customHeight="1" x14ac:dyDescent="0.25">
      <c r="D3621" s="226"/>
    </row>
    <row r="3622" spans="4:4" ht="15" customHeight="1" x14ac:dyDescent="0.25">
      <c r="D3622" s="226"/>
    </row>
    <row r="3623" spans="4:4" ht="15" customHeight="1" x14ac:dyDescent="0.25">
      <c r="D3623" s="226"/>
    </row>
    <row r="3624" spans="4:4" ht="15" customHeight="1" x14ac:dyDescent="0.25">
      <c r="D3624" s="226"/>
    </row>
    <row r="3625" spans="4:4" ht="15" customHeight="1" x14ac:dyDescent="0.25">
      <c r="D3625" s="226"/>
    </row>
    <row r="3626" spans="4:4" ht="15" customHeight="1" x14ac:dyDescent="0.25">
      <c r="D3626" s="226"/>
    </row>
    <row r="3627" spans="4:4" ht="15" customHeight="1" x14ac:dyDescent="0.25">
      <c r="D3627" s="226"/>
    </row>
    <row r="3628" spans="4:4" ht="15" customHeight="1" x14ac:dyDescent="0.25">
      <c r="D3628" s="226"/>
    </row>
    <row r="3629" spans="4:4" ht="15" customHeight="1" x14ac:dyDescent="0.25">
      <c r="D3629" s="226"/>
    </row>
    <row r="3630" spans="4:4" ht="15" customHeight="1" x14ac:dyDescent="0.25">
      <c r="D3630" s="226"/>
    </row>
    <row r="3631" spans="4:4" ht="15" customHeight="1" x14ac:dyDescent="0.25">
      <c r="D3631" s="226"/>
    </row>
    <row r="3632" spans="4:4" ht="15" customHeight="1" x14ac:dyDescent="0.25">
      <c r="D3632" s="226"/>
    </row>
    <row r="3633" spans="4:4" ht="15" customHeight="1" x14ac:dyDescent="0.25">
      <c r="D3633" s="226"/>
    </row>
    <row r="3634" spans="4:4" ht="15" customHeight="1" x14ac:dyDescent="0.25">
      <c r="D3634" s="226"/>
    </row>
    <row r="3635" spans="4:4" ht="15" customHeight="1" x14ac:dyDescent="0.25">
      <c r="D3635" s="226"/>
    </row>
    <row r="3636" spans="4:4" ht="15" customHeight="1" x14ac:dyDescent="0.25">
      <c r="D3636" s="226"/>
    </row>
    <row r="3637" spans="4:4" ht="15" customHeight="1" x14ac:dyDescent="0.25">
      <c r="D3637" s="226"/>
    </row>
    <row r="3638" spans="4:4" ht="15" customHeight="1" x14ac:dyDescent="0.25">
      <c r="D3638" s="226"/>
    </row>
    <row r="3639" spans="4:4" ht="15" customHeight="1" x14ac:dyDescent="0.25">
      <c r="D3639" s="226"/>
    </row>
    <row r="3640" spans="4:4" ht="15" customHeight="1" x14ac:dyDescent="0.25">
      <c r="D3640" s="226"/>
    </row>
    <row r="3641" spans="4:4" ht="15" customHeight="1" x14ac:dyDescent="0.25">
      <c r="D3641" s="226"/>
    </row>
    <row r="3642" spans="4:4" ht="15" customHeight="1" x14ac:dyDescent="0.25">
      <c r="D3642" s="226"/>
    </row>
    <row r="3643" spans="4:4" ht="15" customHeight="1" x14ac:dyDescent="0.25">
      <c r="D3643" s="226"/>
    </row>
    <row r="3644" spans="4:4" ht="15" customHeight="1" x14ac:dyDescent="0.25">
      <c r="D3644" s="226"/>
    </row>
    <row r="3645" spans="4:4" ht="15" customHeight="1" x14ac:dyDescent="0.25">
      <c r="D3645" s="226"/>
    </row>
    <row r="3646" spans="4:4" ht="15" customHeight="1" x14ac:dyDescent="0.25">
      <c r="D3646" s="226"/>
    </row>
    <row r="3647" spans="4:4" ht="15" customHeight="1" x14ac:dyDescent="0.25">
      <c r="D3647" s="226"/>
    </row>
    <row r="3648" spans="4:4" ht="15" customHeight="1" x14ac:dyDescent="0.25">
      <c r="D3648" s="226"/>
    </row>
    <row r="3649" spans="4:4" ht="15" customHeight="1" x14ac:dyDescent="0.25">
      <c r="D3649" s="226"/>
    </row>
    <row r="3650" spans="4:4" ht="15" customHeight="1" x14ac:dyDescent="0.25">
      <c r="D3650" s="226"/>
    </row>
    <row r="3651" spans="4:4" ht="15" customHeight="1" x14ac:dyDescent="0.25">
      <c r="D3651" s="226"/>
    </row>
    <row r="3652" spans="4:4" ht="15" customHeight="1" x14ac:dyDescent="0.25">
      <c r="D3652" s="226"/>
    </row>
    <row r="3653" spans="4:4" ht="15" customHeight="1" x14ac:dyDescent="0.25">
      <c r="D3653" s="226"/>
    </row>
    <row r="3654" spans="4:4" ht="15" customHeight="1" x14ac:dyDescent="0.25">
      <c r="D3654" s="226"/>
    </row>
    <row r="3655" spans="4:4" ht="15" customHeight="1" x14ac:dyDescent="0.25">
      <c r="D3655" s="226"/>
    </row>
    <row r="3656" spans="4:4" ht="15" customHeight="1" x14ac:dyDescent="0.25">
      <c r="D3656" s="226"/>
    </row>
    <row r="3657" spans="4:4" ht="15" customHeight="1" x14ac:dyDescent="0.25">
      <c r="D3657" s="226"/>
    </row>
    <row r="3658" spans="4:4" ht="15" customHeight="1" x14ac:dyDescent="0.25">
      <c r="D3658" s="226"/>
    </row>
    <row r="3659" spans="4:4" ht="15" customHeight="1" x14ac:dyDescent="0.25">
      <c r="D3659" s="226"/>
    </row>
    <row r="3660" spans="4:4" ht="15" customHeight="1" x14ac:dyDescent="0.25">
      <c r="D3660" s="226"/>
    </row>
    <row r="3661" spans="4:4" ht="15" customHeight="1" x14ac:dyDescent="0.25">
      <c r="D3661" s="226"/>
    </row>
    <row r="3662" spans="4:4" ht="15" customHeight="1" x14ac:dyDescent="0.25">
      <c r="D3662" s="226"/>
    </row>
    <row r="3663" spans="4:4" ht="15" customHeight="1" x14ac:dyDescent="0.25">
      <c r="D3663" s="226"/>
    </row>
    <row r="3664" spans="4:4" ht="15" customHeight="1" x14ac:dyDescent="0.25">
      <c r="D3664" s="226"/>
    </row>
    <row r="3665" spans="4:4" ht="15" customHeight="1" x14ac:dyDescent="0.25">
      <c r="D3665" s="226"/>
    </row>
    <row r="3666" spans="4:4" ht="15" customHeight="1" x14ac:dyDescent="0.25">
      <c r="D3666" s="226"/>
    </row>
    <row r="3667" spans="4:4" ht="15" customHeight="1" x14ac:dyDescent="0.25">
      <c r="D3667" s="226"/>
    </row>
    <row r="3668" spans="4:4" ht="15" customHeight="1" x14ac:dyDescent="0.25">
      <c r="D3668" s="226"/>
    </row>
    <row r="3669" spans="4:4" ht="15" customHeight="1" x14ac:dyDescent="0.25">
      <c r="D3669" s="226"/>
    </row>
    <row r="3670" spans="4:4" ht="15" customHeight="1" x14ac:dyDescent="0.25">
      <c r="D3670" s="226"/>
    </row>
    <row r="3671" spans="4:4" ht="15" customHeight="1" x14ac:dyDescent="0.25">
      <c r="D3671" s="226"/>
    </row>
    <row r="3672" spans="4:4" ht="15" customHeight="1" x14ac:dyDescent="0.25">
      <c r="D3672" s="226"/>
    </row>
    <row r="3673" spans="4:4" ht="15" customHeight="1" x14ac:dyDescent="0.25">
      <c r="D3673" s="226"/>
    </row>
    <row r="3674" spans="4:4" ht="15" customHeight="1" x14ac:dyDescent="0.25">
      <c r="D3674" s="226"/>
    </row>
    <row r="3675" spans="4:4" ht="15" customHeight="1" x14ac:dyDescent="0.25">
      <c r="D3675" s="226"/>
    </row>
    <row r="3676" spans="4:4" ht="15" customHeight="1" x14ac:dyDescent="0.25">
      <c r="D3676" s="226"/>
    </row>
    <row r="3677" spans="4:4" ht="15" customHeight="1" x14ac:dyDescent="0.25">
      <c r="D3677" s="226"/>
    </row>
    <row r="3678" spans="4:4" ht="15" customHeight="1" x14ac:dyDescent="0.25">
      <c r="D3678" s="226"/>
    </row>
    <row r="3679" spans="4:4" ht="15" customHeight="1" x14ac:dyDescent="0.25">
      <c r="D3679" s="226"/>
    </row>
    <row r="3680" spans="4:4" ht="15" customHeight="1" x14ac:dyDescent="0.25">
      <c r="D3680" s="226"/>
    </row>
    <row r="3681" spans="4:4" ht="15" customHeight="1" x14ac:dyDescent="0.25">
      <c r="D3681" s="226"/>
    </row>
    <row r="3682" spans="4:4" ht="15" customHeight="1" x14ac:dyDescent="0.25">
      <c r="D3682" s="226"/>
    </row>
    <row r="3683" spans="4:4" ht="15" customHeight="1" x14ac:dyDescent="0.25">
      <c r="D3683" s="226"/>
    </row>
    <row r="3684" spans="4:4" ht="15" customHeight="1" x14ac:dyDescent="0.25">
      <c r="D3684" s="226"/>
    </row>
    <row r="3685" spans="4:4" ht="15" customHeight="1" x14ac:dyDescent="0.25">
      <c r="D3685" s="226"/>
    </row>
    <row r="3686" spans="4:4" ht="15" customHeight="1" x14ac:dyDescent="0.25">
      <c r="D3686" s="226"/>
    </row>
    <row r="3687" spans="4:4" ht="15" customHeight="1" x14ac:dyDescent="0.25">
      <c r="D3687" s="226"/>
    </row>
    <row r="3688" spans="4:4" ht="15" customHeight="1" x14ac:dyDescent="0.25">
      <c r="D3688" s="226"/>
    </row>
    <row r="3689" spans="4:4" ht="15" customHeight="1" x14ac:dyDescent="0.25">
      <c r="D3689" s="226"/>
    </row>
    <row r="3690" spans="4:4" ht="15" customHeight="1" x14ac:dyDescent="0.25">
      <c r="D3690" s="226"/>
    </row>
    <row r="3691" spans="4:4" ht="15" customHeight="1" x14ac:dyDescent="0.25">
      <c r="D3691" s="226"/>
    </row>
    <row r="3692" spans="4:4" ht="15" customHeight="1" x14ac:dyDescent="0.25">
      <c r="D3692" s="226"/>
    </row>
    <row r="3693" spans="4:4" ht="15" customHeight="1" x14ac:dyDescent="0.25">
      <c r="D3693" s="226"/>
    </row>
    <row r="3694" spans="4:4" ht="15" customHeight="1" x14ac:dyDescent="0.25">
      <c r="D3694" s="226"/>
    </row>
    <row r="3695" spans="4:4" ht="15" customHeight="1" x14ac:dyDescent="0.25">
      <c r="D3695" s="226"/>
    </row>
    <row r="3696" spans="4:4" ht="15" customHeight="1" x14ac:dyDescent="0.25">
      <c r="D3696" s="226"/>
    </row>
    <row r="3697" spans="4:4" ht="15" customHeight="1" x14ac:dyDescent="0.25">
      <c r="D3697" s="226"/>
    </row>
    <row r="3698" spans="4:4" ht="15" customHeight="1" x14ac:dyDescent="0.25">
      <c r="D3698" s="226"/>
    </row>
    <row r="3699" spans="4:4" ht="15" customHeight="1" x14ac:dyDescent="0.25">
      <c r="D3699" s="226"/>
    </row>
    <row r="3700" spans="4:4" ht="15" customHeight="1" x14ac:dyDescent="0.25">
      <c r="D3700" s="226"/>
    </row>
    <row r="3701" spans="4:4" ht="15" customHeight="1" x14ac:dyDescent="0.25">
      <c r="D3701" s="226"/>
    </row>
    <row r="3702" spans="4:4" ht="15" customHeight="1" x14ac:dyDescent="0.25">
      <c r="D3702" s="226"/>
    </row>
    <row r="3703" spans="4:4" ht="15" customHeight="1" x14ac:dyDescent="0.25">
      <c r="D3703" s="226"/>
    </row>
    <row r="3704" spans="4:4" ht="15" customHeight="1" x14ac:dyDescent="0.25">
      <c r="D3704" s="226"/>
    </row>
    <row r="3705" spans="4:4" ht="15" customHeight="1" x14ac:dyDescent="0.25">
      <c r="D3705" s="226"/>
    </row>
    <row r="3706" spans="4:4" ht="15" customHeight="1" x14ac:dyDescent="0.25">
      <c r="D3706" s="226"/>
    </row>
    <row r="3707" spans="4:4" ht="15" customHeight="1" x14ac:dyDescent="0.25">
      <c r="D3707" s="226"/>
    </row>
    <row r="3708" spans="4:4" ht="15" customHeight="1" x14ac:dyDescent="0.25">
      <c r="D3708" s="226"/>
    </row>
    <row r="3709" spans="4:4" ht="15" customHeight="1" x14ac:dyDescent="0.25">
      <c r="D3709" s="226"/>
    </row>
    <row r="3710" spans="4:4" ht="15" customHeight="1" x14ac:dyDescent="0.25">
      <c r="D3710" s="226"/>
    </row>
    <row r="3711" spans="4:4" ht="15" customHeight="1" x14ac:dyDescent="0.25">
      <c r="D3711" s="226"/>
    </row>
    <row r="3712" spans="4:4" ht="15" customHeight="1" x14ac:dyDescent="0.25">
      <c r="D3712" s="226"/>
    </row>
    <row r="3713" spans="4:4" ht="15" customHeight="1" x14ac:dyDescent="0.25">
      <c r="D3713" s="226"/>
    </row>
    <row r="3714" spans="4:4" ht="15" customHeight="1" x14ac:dyDescent="0.25">
      <c r="D3714" s="226"/>
    </row>
    <row r="3715" spans="4:4" ht="15" customHeight="1" x14ac:dyDescent="0.25">
      <c r="D3715" s="226"/>
    </row>
    <row r="3716" spans="4:4" ht="15" customHeight="1" x14ac:dyDescent="0.25">
      <c r="D3716" s="226"/>
    </row>
    <row r="3717" spans="4:4" ht="15" customHeight="1" x14ac:dyDescent="0.25">
      <c r="D3717" s="226"/>
    </row>
    <row r="3718" spans="4:4" ht="15" customHeight="1" x14ac:dyDescent="0.25">
      <c r="D3718" s="226"/>
    </row>
    <row r="3719" spans="4:4" ht="15" customHeight="1" x14ac:dyDescent="0.25">
      <c r="D3719" s="226"/>
    </row>
    <row r="3720" spans="4:4" ht="15" customHeight="1" x14ac:dyDescent="0.25">
      <c r="D3720" s="226"/>
    </row>
    <row r="3721" spans="4:4" ht="15" customHeight="1" x14ac:dyDescent="0.25">
      <c r="D3721" s="226"/>
    </row>
    <row r="3722" spans="4:4" ht="15" customHeight="1" x14ac:dyDescent="0.25">
      <c r="D3722" s="226"/>
    </row>
    <row r="3723" spans="4:4" ht="15" customHeight="1" x14ac:dyDescent="0.25">
      <c r="D3723" s="226"/>
    </row>
    <row r="3724" spans="4:4" ht="15" customHeight="1" x14ac:dyDescent="0.25">
      <c r="D3724" s="226"/>
    </row>
    <row r="3725" spans="4:4" ht="15" customHeight="1" x14ac:dyDescent="0.25">
      <c r="D3725" s="226"/>
    </row>
    <row r="3726" spans="4:4" ht="15" customHeight="1" x14ac:dyDescent="0.25">
      <c r="D3726" s="226"/>
    </row>
    <row r="3727" spans="4:4" ht="15" customHeight="1" x14ac:dyDescent="0.25">
      <c r="D3727" s="226"/>
    </row>
    <row r="3728" spans="4:4" ht="15" customHeight="1" x14ac:dyDescent="0.25">
      <c r="D3728" s="226"/>
    </row>
    <row r="3729" spans="4:4" ht="15" customHeight="1" x14ac:dyDescent="0.25">
      <c r="D3729" s="226"/>
    </row>
    <row r="3730" spans="4:4" ht="15" customHeight="1" x14ac:dyDescent="0.25">
      <c r="D3730" s="226"/>
    </row>
    <row r="3731" spans="4:4" ht="15" customHeight="1" x14ac:dyDescent="0.25">
      <c r="D3731" s="226"/>
    </row>
    <row r="3732" spans="4:4" ht="15" customHeight="1" x14ac:dyDescent="0.25">
      <c r="D3732" s="226"/>
    </row>
    <row r="3733" spans="4:4" ht="15" customHeight="1" x14ac:dyDescent="0.25">
      <c r="D3733" s="226"/>
    </row>
    <row r="3734" spans="4:4" ht="15" customHeight="1" x14ac:dyDescent="0.25">
      <c r="D3734" s="226"/>
    </row>
    <row r="3735" spans="4:4" ht="15" customHeight="1" x14ac:dyDescent="0.25">
      <c r="D3735" s="226"/>
    </row>
    <row r="3736" spans="4:4" ht="15" customHeight="1" x14ac:dyDescent="0.25">
      <c r="D3736" s="226"/>
    </row>
    <row r="3737" spans="4:4" ht="15" customHeight="1" x14ac:dyDescent="0.25">
      <c r="D3737" s="226"/>
    </row>
    <row r="3738" spans="4:4" ht="15" customHeight="1" x14ac:dyDescent="0.25">
      <c r="D3738" s="226"/>
    </row>
    <row r="3739" spans="4:4" ht="15" customHeight="1" x14ac:dyDescent="0.25">
      <c r="D3739" s="226"/>
    </row>
    <row r="3740" spans="4:4" ht="15" customHeight="1" x14ac:dyDescent="0.25">
      <c r="D3740" s="226"/>
    </row>
    <row r="3741" spans="4:4" ht="15" customHeight="1" x14ac:dyDescent="0.25">
      <c r="D3741" s="226"/>
    </row>
    <row r="3742" spans="4:4" ht="15" customHeight="1" x14ac:dyDescent="0.25">
      <c r="D3742" s="226"/>
    </row>
    <row r="3743" spans="4:4" ht="15" customHeight="1" x14ac:dyDescent="0.25">
      <c r="D3743" s="226"/>
    </row>
    <row r="3744" spans="4:4" ht="15" customHeight="1" x14ac:dyDescent="0.25">
      <c r="D3744" s="226"/>
    </row>
    <row r="3745" spans="4:4" ht="15" customHeight="1" x14ac:dyDescent="0.25">
      <c r="D3745" s="226"/>
    </row>
    <row r="3746" spans="4:4" ht="15" customHeight="1" x14ac:dyDescent="0.25">
      <c r="D3746" s="226"/>
    </row>
    <row r="3747" spans="4:4" ht="15" customHeight="1" x14ac:dyDescent="0.25">
      <c r="D3747" s="226"/>
    </row>
    <row r="3748" spans="4:4" ht="15" customHeight="1" x14ac:dyDescent="0.25">
      <c r="D3748" s="226"/>
    </row>
    <row r="3749" spans="4:4" ht="15" customHeight="1" x14ac:dyDescent="0.25">
      <c r="D3749" s="226"/>
    </row>
    <row r="3750" spans="4:4" ht="15" customHeight="1" x14ac:dyDescent="0.25">
      <c r="D3750" s="226"/>
    </row>
    <row r="3751" spans="4:4" ht="15" customHeight="1" x14ac:dyDescent="0.25">
      <c r="D3751" s="226"/>
    </row>
    <row r="3752" spans="4:4" ht="15" customHeight="1" x14ac:dyDescent="0.25">
      <c r="D3752" s="226"/>
    </row>
    <row r="3753" spans="4:4" ht="15" customHeight="1" x14ac:dyDescent="0.25">
      <c r="D3753" s="226"/>
    </row>
    <row r="3754" spans="4:4" ht="15" customHeight="1" x14ac:dyDescent="0.25">
      <c r="D3754" s="226"/>
    </row>
    <row r="3755" spans="4:4" ht="15" customHeight="1" x14ac:dyDescent="0.25">
      <c r="D3755" s="226"/>
    </row>
    <row r="3756" spans="4:4" ht="15" customHeight="1" x14ac:dyDescent="0.25">
      <c r="D3756" s="226"/>
    </row>
    <row r="3757" spans="4:4" ht="15" customHeight="1" x14ac:dyDescent="0.25">
      <c r="D3757" s="226"/>
    </row>
    <row r="3758" spans="4:4" ht="15" customHeight="1" x14ac:dyDescent="0.25">
      <c r="D3758" s="226"/>
    </row>
    <row r="3759" spans="4:4" ht="15" customHeight="1" x14ac:dyDescent="0.25">
      <c r="D3759" s="226"/>
    </row>
    <row r="3760" spans="4:4" ht="15" customHeight="1" x14ac:dyDescent="0.25">
      <c r="D3760" s="226"/>
    </row>
    <row r="3761" spans="4:4" ht="15" customHeight="1" x14ac:dyDescent="0.25">
      <c r="D3761" s="226"/>
    </row>
    <row r="3762" spans="4:4" ht="15" customHeight="1" x14ac:dyDescent="0.25">
      <c r="D3762" s="226"/>
    </row>
    <row r="3763" spans="4:4" ht="15" customHeight="1" x14ac:dyDescent="0.25">
      <c r="D3763" s="226"/>
    </row>
    <row r="3764" spans="4:4" ht="15" customHeight="1" x14ac:dyDescent="0.25">
      <c r="D3764" s="226"/>
    </row>
    <row r="3765" spans="4:4" ht="15" customHeight="1" x14ac:dyDescent="0.25">
      <c r="D3765" s="226"/>
    </row>
    <row r="3766" spans="4:4" ht="15" customHeight="1" x14ac:dyDescent="0.25">
      <c r="D3766" s="226"/>
    </row>
    <row r="3767" spans="4:4" ht="15" customHeight="1" x14ac:dyDescent="0.25">
      <c r="D3767" s="226"/>
    </row>
    <row r="3768" spans="4:4" ht="15" customHeight="1" x14ac:dyDescent="0.25">
      <c r="D3768" s="226"/>
    </row>
    <row r="3769" spans="4:4" ht="15" customHeight="1" x14ac:dyDescent="0.25">
      <c r="D3769" s="226"/>
    </row>
    <row r="3770" spans="4:4" ht="15" customHeight="1" x14ac:dyDescent="0.25">
      <c r="D3770" s="226"/>
    </row>
    <row r="3771" spans="4:4" ht="15" customHeight="1" x14ac:dyDescent="0.25">
      <c r="D3771" s="226"/>
    </row>
    <row r="3772" spans="4:4" ht="15" customHeight="1" x14ac:dyDescent="0.25">
      <c r="D3772" s="226"/>
    </row>
    <row r="3773" spans="4:4" ht="15" customHeight="1" x14ac:dyDescent="0.25">
      <c r="D3773" s="226"/>
    </row>
    <row r="3774" spans="4:4" ht="15" customHeight="1" x14ac:dyDescent="0.25">
      <c r="D3774" s="226"/>
    </row>
    <row r="3775" spans="4:4" ht="15" customHeight="1" x14ac:dyDescent="0.25">
      <c r="D3775" s="226"/>
    </row>
    <row r="3776" spans="4:4" ht="15" customHeight="1" x14ac:dyDescent="0.25">
      <c r="D3776" s="226"/>
    </row>
    <row r="3777" spans="4:4" ht="15" customHeight="1" x14ac:dyDescent="0.25">
      <c r="D3777" s="226"/>
    </row>
    <row r="3778" spans="4:4" ht="15" customHeight="1" x14ac:dyDescent="0.25">
      <c r="D3778" s="226"/>
    </row>
    <row r="3779" spans="4:4" ht="15" customHeight="1" x14ac:dyDescent="0.25">
      <c r="D3779" s="226"/>
    </row>
    <row r="3780" spans="4:4" ht="15" customHeight="1" x14ac:dyDescent="0.25">
      <c r="D3780" s="226"/>
    </row>
    <row r="3781" spans="4:4" ht="15" customHeight="1" x14ac:dyDescent="0.25">
      <c r="D3781" s="226"/>
    </row>
    <row r="3782" spans="4:4" ht="15" customHeight="1" x14ac:dyDescent="0.25">
      <c r="D3782" s="226"/>
    </row>
    <row r="3783" spans="4:4" ht="15" customHeight="1" x14ac:dyDescent="0.25">
      <c r="D3783" s="226"/>
    </row>
    <row r="3784" spans="4:4" ht="15" customHeight="1" x14ac:dyDescent="0.25">
      <c r="D3784" s="226"/>
    </row>
    <row r="3785" spans="4:4" ht="15" customHeight="1" x14ac:dyDescent="0.25">
      <c r="D3785" s="226"/>
    </row>
    <row r="3786" spans="4:4" ht="15" customHeight="1" x14ac:dyDescent="0.25">
      <c r="D3786" s="226"/>
    </row>
    <row r="3787" spans="4:4" ht="15" customHeight="1" x14ac:dyDescent="0.25">
      <c r="D3787" s="226"/>
    </row>
    <row r="3788" spans="4:4" ht="15" customHeight="1" x14ac:dyDescent="0.25">
      <c r="D3788" s="226"/>
    </row>
    <row r="3789" spans="4:4" ht="15" customHeight="1" x14ac:dyDescent="0.25">
      <c r="D3789" s="226"/>
    </row>
    <row r="3790" spans="4:4" ht="15" customHeight="1" x14ac:dyDescent="0.25">
      <c r="D3790" s="226"/>
    </row>
    <row r="3791" spans="4:4" ht="15" customHeight="1" x14ac:dyDescent="0.25">
      <c r="D3791" s="226"/>
    </row>
    <row r="3792" spans="4:4" ht="15" customHeight="1" x14ac:dyDescent="0.25">
      <c r="D3792" s="226"/>
    </row>
    <row r="3793" spans="4:4" ht="15" customHeight="1" x14ac:dyDescent="0.25">
      <c r="D3793" s="226"/>
    </row>
    <row r="3794" spans="4:4" ht="15" customHeight="1" x14ac:dyDescent="0.25">
      <c r="D3794" s="226"/>
    </row>
    <row r="3795" spans="4:4" ht="15" customHeight="1" x14ac:dyDescent="0.25">
      <c r="D3795" s="226"/>
    </row>
    <row r="3796" spans="4:4" ht="15" customHeight="1" x14ac:dyDescent="0.25">
      <c r="D3796" s="226"/>
    </row>
    <row r="3797" spans="4:4" ht="15" customHeight="1" x14ac:dyDescent="0.25">
      <c r="D3797" s="226"/>
    </row>
    <row r="3798" spans="4:4" ht="15" customHeight="1" x14ac:dyDescent="0.25">
      <c r="D3798" s="226"/>
    </row>
    <row r="3799" spans="4:4" ht="15" customHeight="1" x14ac:dyDescent="0.25">
      <c r="D3799" s="226"/>
    </row>
    <row r="3800" spans="4:4" ht="15" customHeight="1" x14ac:dyDescent="0.25">
      <c r="D3800" s="226"/>
    </row>
    <row r="3801" spans="4:4" ht="15" customHeight="1" x14ac:dyDescent="0.25">
      <c r="D3801" s="226"/>
    </row>
    <row r="3802" spans="4:4" ht="15" customHeight="1" x14ac:dyDescent="0.25">
      <c r="D3802" s="226"/>
    </row>
    <row r="3803" spans="4:4" ht="15" customHeight="1" x14ac:dyDescent="0.25">
      <c r="D3803" s="226"/>
    </row>
    <row r="3804" spans="4:4" ht="15" customHeight="1" x14ac:dyDescent="0.25">
      <c r="D3804" s="226"/>
    </row>
    <row r="3805" spans="4:4" ht="15" customHeight="1" x14ac:dyDescent="0.25">
      <c r="D3805" s="226"/>
    </row>
    <row r="3806" spans="4:4" ht="15" customHeight="1" x14ac:dyDescent="0.25">
      <c r="D3806" s="226"/>
    </row>
    <row r="3807" spans="4:4" ht="15" customHeight="1" x14ac:dyDescent="0.25">
      <c r="D3807" s="226"/>
    </row>
    <row r="3808" spans="4:4" ht="15" customHeight="1" x14ac:dyDescent="0.25">
      <c r="D3808" s="226"/>
    </row>
    <row r="3809" spans="4:4" ht="15" customHeight="1" x14ac:dyDescent="0.25">
      <c r="D3809" s="226"/>
    </row>
    <row r="3810" spans="4:4" ht="15" customHeight="1" x14ac:dyDescent="0.25">
      <c r="D3810" s="226"/>
    </row>
    <row r="3811" spans="4:4" ht="15" customHeight="1" x14ac:dyDescent="0.25">
      <c r="D3811" s="226"/>
    </row>
    <row r="3812" spans="4:4" ht="15" customHeight="1" x14ac:dyDescent="0.25">
      <c r="D3812" s="226"/>
    </row>
    <row r="3813" spans="4:4" ht="15" customHeight="1" x14ac:dyDescent="0.25">
      <c r="D3813" s="226"/>
    </row>
    <row r="3814" spans="4:4" ht="15" customHeight="1" x14ac:dyDescent="0.25">
      <c r="D3814" s="226"/>
    </row>
    <row r="3815" spans="4:4" ht="15" customHeight="1" x14ac:dyDescent="0.25">
      <c r="D3815" s="226"/>
    </row>
    <row r="3816" spans="4:4" ht="15" customHeight="1" x14ac:dyDescent="0.25">
      <c r="D3816" s="226"/>
    </row>
    <row r="3817" spans="4:4" ht="15" customHeight="1" x14ac:dyDescent="0.25">
      <c r="D3817" s="226"/>
    </row>
    <row r="3818" spans="4:4" ht="15" customHeight="1" x14ac:dyDescent="0.25">
      <c r="D3818" s="226"/>
    </row>
    <row r="3819" spans="4:4" ht="15" customHeight="1" x14ac:dyDescent="0.25">
      <c r="D3819" s="226"/>
    </row>
    <row r="3820" spans="4:4" ht="15" customHeight="1" x14ac:dyDescent="0.25">
      <c r="D3820" s="226"/>
    </row>
    <row r="3821" spans="4:4" ht="15" customHeight="1" x14ac:dyDescent="0.25">
      <c r="D3821" s="226"/>
    </row>
    <row r="3822" spans="4:4" ht="15" customHeight="1" x14ac:dyDescent="0.25">
      <c r="D3822" s="226"/>
    </row>
    <row r="3823" spans="4:4" ht="15" customHeight="1" x14ac:dyDescent="0.25">
      <c r="D3823" s="226"/>
    </row>
    <row r="3824" spans="4:4" ht="15" customHeight="1" x14ac:dyDescent="0.25">
      <c r="D3824" s="226"/>
    </row>
    <row r="3825" spans="4:4" ht="15" customHeight="1" x14ac:dyDescent="0.25">
      <c r="D3825" s="226"/>
    </row>
    <row r="3826" spans="4:4" ht="15" customHeight="1" x14ac:dyDescent="0.25">
      <c r="D3826" s="226"/>
    </row>
    <row r="3827" spans="4:4" ht="15" customHeight="1" x14ac:dyDescent="0.25">
      <c r="D3827" s="226"/>
    </row>
    <row r="3828" spans="4:4" ht="15" customHeight="1" x14ac:dyDescent="0.25">
      <c r="D3828" s="226"/>
    </row>
    <row r="3829" spans="4:4" ht="15" customHeight="1" x14ac:dyDescent="0.25">
      <c r="D3829" s="226"/>
    </row>
    <row r="3830" spans="4:4" ht="15" customHeight="1" x14ac:dyDescent="0.25">
      <c r="D3830" s="226"/>
    </row>
    <row r="3831" spans="4:4" ht="15" customHeight="1" x14ac:dyDescent="0.25">
      <c r="D3831" s="226"/>
    </row>
    <row r="3832" spans="4:4" ht="15" customHeight="1" x14ac:dyDescent="0.25">
      <c r="D3832" s="226"/>
    </row>
    <row r="3833" spans="4:4" ht="15" customHeight="1" x14ac:dyDescent="0.25">
      <c r="D3833" s="226"/>
    </row>
    <row r="3834" spans="4:4" ht="15" customHeight="1" x14ac:dyDescent="0.25">
      <c r="D3834" s="226"/>
    </row>
    <row r="3835" spans="4:4" ht="15" customHeight="1" x14ac:dyDescent="0.25">
      <c r="D3835" s="226"/>
    </row>
    <row r="3836" spans="4:4" ht="15" customHeight="1" x14ac:dyDescent="0.25">
      <c r="D3836" s="226"/>
    </row>
    <row r="3837" spans="4:4" ht="15" customHeight="1" x14ac:dyDescent="0.25">
      <c r="D3837" s="226"/>
    </row>
    <row r="3838" spans="4:4" ht="15" customHeight="1" x14ac:dyDescent="0.25">
      <c r="D3838" s="226"/>
    </row>
    <row r="3839" spans="4:4" ht="15" customHeight="1" x14ac:dyDescent="0.25">
      <c r="D3839" s="226"/>
    </row>
    <row r="3840" spans="4:4" ht="15" customHeight="1" x14ac:dyDescent="0.25">
      <c r="D3840" s="226"/>
    </row>
    <row r="3841" spans="4:4" ht="15" customHeight="1" x14ac:dyDescent="0.25">
      <c r="D3841" s="226"/>
    </row>
    <row r="3842" spans="4:4" ht="15" customHeight="1" x14ac:dyDescent="0.25">
      <c r="D3842" s="226"/>
    </row>
    <row r="3843" spans="4:4" ht="15" customHeight="1" x14ac:dyDescent="0.25">
      <c r="D3843" s="226"/>
    </row>
    <row r="3844" spans="4:4" ht="15" customHeight="1" x14ac:dyDescent="0.25">
      <c r="D3844" s="226"/>
    </row>
    <row r="3845" spans="4:4" ht="15" customHeight="1" x14ac:dyDescent="0.25">
      <c r="D3845" s="226"/>
    </row>
    <row r="3846" spans="4:4" ht="15" customHeight="1" x14ac:dyDescent="0.25">
      <c r="D3846" s="226"/>
    </row>
    <row r="3847" spans="4:4" ht="15" customHeight="1" x14ac:dyDescent="0.25">
      <c r="D3847" s="226"/>
    </row>
    <row r="3848" spans="4:4" ht="15" customHeight="1" x14ac:dyDescent="0.25">
      <c r="D3848" s="226"/>
    </row>
    <row r="3849" spans="4:4" ht="15" customHeight="1" x14ac:dyDescent="0.25">
      <c r="D3849" s="226"/>
    </row>
    <row r="3850" spans="4:4" ht="15" customHeight="1" x14ac:dyDescent="0.25">
      <c r="D3850" s="226"/>
    </row>
    <row r="3851" spans="4:4" ht="15" customHeight="1" x14ac:dyDescent="0.25">
      <c r="D3851" s="226"/>
    </row>
    <row r="3852" spans="4:4" ht="15" customHeight="1" x14ac:dyDescent="0.25">
      <c r="D3852" s="226"/>
    </row>
    <row r="3853" spans="4:4" ht="15" customHeight="1" x14ac:dyDescent="0.25">
      <c r="D3853" s="226"/>
    </row>
    <row r="3854" spans="4:4" ht="15" customHeight="1" x14ac:dyDescent="0.25">
      <c r="D3854" s="226"/>
    </row>
    <row r="3855" spans="4:4" ht="15" customHeight="1" x14ac:dyDescent="0.25">
      <c r="D3855" s="226"/>
    </row>
    <row r="3856" spans="4:4" ht="15" customHeight="1" x14ac:dyDescent="0.25">
      <c r="D3856" s="226"/>
    </row>
    <row r="3857" spans="4:4" ht="15" customHeight="1" x14ac:dyDescent="0.25">
      <c r="D3857" s="226"/>
    </row>
    <row r="3858" spans="4:4" ht="15" customHeight="1" x14ac:dyDescent="0.25">
      <c r="D3858" s="226"/>
    </row>
    <row r="3859" spans="4:4" ht="15" customHeight="1" x14ac:dyDescent="0.25">
      <c r="D3859" s="226"/>
    </row>
    <row r="3860" spans="4:4" ht="15" customHeight="1" x14ac:dyDescent="0.25">
      <c r="D3860" s="226"/>
    </row>
    <row r="3861" spans="4:4" ht="15" customHeight="1" x14ac:dyDescent="0.25">
      <c r="D3861" s="226"/>
    </row>
    <row r="3862" spans="4:4" ht="15" customHeight="1" x14ac:dyDescent="0.25">
      <c r="D3862" s="226"/>
    </row>
    <row r="3863" spans="4:4" ht="15" customHeight="1" x14ac:dyDescent="0.25">
      <c r="D3863" s="226"/>
    </row>
    <row r="3864" spans="4:4" ht="15" customHeight="1" x14ac:dyDescent="0.25">
      <c r="D3864" s="226"/>
    </row>
    <row r="3865" spans="4:4" ht="15" customHeight="1" x14ac:dyDescent="0.25">
      <c r="D3865" s="226"/>
    </row>
    <row r="3866" spans="4:4" ht="15" customHeight="1" x14ac:dyDescent="0.25">
      <c r="D3866" s="226"/>
    </row>
    <row r="3867" spans="4:4" ht="15" customHeight="1" x14ac:dyDescent="0.25">
      <c r="D3867" s="226"/>
    </row>
    <row r="3868" spans="4:4" ht="15" customHeight="1" x14ac:dyDescent="0.25">
      <c r="D3868" s="226"/>
    </row>
    <row r="3869" spans="4:4" ht="15" customHeight="1" x14ac:dyDescent="0.25">
      <c r="D3869" s="226"/>
    </row>
    <row r="3870" spans="4:4" ht="15" customHeight="1" x14ac:dyDescent="0.25">
      <c r="D3870" s="226"/>
    </row>
    <row r="3871" spans="4:4" ht="15" customHeight="1" x14ac:dyDescent="0.25">
      <c r="D3871" s="226"/>
    </row>
    <row r="3872" spans="4:4" ht="15" customHeight="1" x14ac:dyDescent="0.25">
      <c r="D3872" s="226"/>
    </row>
    <row r="3873" spans="4:4" ht="15" customHeight="1" x14ac:dyDescent="0.25">
      <c r="D3873" s="226"/>
    </row>
    <row r="3874" spans="4:4" ht="15" customHeight="1" x14ac:dyDescent="0.25">
      <c r="D3874" s="226"/>
    </row>
    <row r="3875" spans="4:4" ht="15" customHeight="1" x14ac:dyDescent="0.25">
      <c r="D3875" s="226"/>
    </row>
    <row r="3876" spans="4:4" ht="15" customHeight="1" x14ac:dyDescent="0.25">
      <c r="D3876" s="226"/>
    </row>
    <row r="3877" spans="4:4" ht="15" customHeight="1" x14ac:dyDescent="0.25">
      <c r="D3877" s="226"/>
    </row>
    <row r="3878" spans="4:4" ht="15" customHeight="1" x14ac:dyDescent="0.25">
      <c r="D3878" s="226"/>
    </row>
    <row r="3879" spans="4:4" ht="15" customHeight="1" x14ac:dyDescent="0.25">
      <c r="D3879" s="226"/>
    </row>
    <row r="3880" spans="4:4" ht="15" customHeight="1" x14ac:dyDescent="0.25">
      <c r="D3880" s="226"/>
    </row>
    <row r="3881" spans="4:4" ht="15" customHeight="1" x14ac:dyDescent="0.25">
      <c r="D3881" s="226"/>
    </row>
    <row r="3882" spans="4:4" ht="15" customHeight="1" x14ac:dyDescent="0.25">
      <c r="D3882" s="226"/>
    </row>
    <row r="3883" spans="4:4" ht="15" customHeight="1" x14ac:dyDescent="0.25">
      <c r="D3883" s="226"/>
    </row>
    <row r="3884" spans="4:4" ht="15" customHeight="1" x14ac:dyDescent="0.25">
      <c r="D3884" s="226"/>
    </row>
    <row r="3885" spans="4:4" ht="15" customHeight="1" x14ac:dyDescent="0.25">
      <c r="D3885" s="226"/>
    </row>
    <row r="3886" spans="4:4" ht="15" customHeight="1" x14ac:dyDescent="0.25">
      <c r="D3886" s="226"/>
    </row>
    <row r="3887" spans="4:4" ht="15" customHeight="1" x14ac:dyDescent="0.25">
      <c r="D3887" s="226"/>
    </row>
    <row r="3888" spans="4:4" ht="15" customHeight="1" x14ac:dyDescent="0.25">
      <c r="D3888" s="226"/>
    </row>
    <row r="3889" spans="4:4" ht="15" customHeight="1" x14ac:dyDescent="0.25">
      <c r="D3889" s="226"/>
    </row>
    <row r="3890" spans="4:4" ht="15" customHeight="1" x14ac:dyDescent="0.25">
      <c r="D3890" s="226"/>
    </row>
    <row r="3891" spans="4:4" ht="15" customHeight="1" x14ac:dyDescent="0.25">
      <c r="D3891" s="226"/>
    </row>
    <row r="3892" spans="4:4" ht="15" customHeight="1" x14ac:dyDescent="0.25">
      <c r="D3892" s="226"/>
    </row>
    <row r="3893" spans="4:4" ht="15" customHeight="1" x14ac:dyDescent="0.25">
      <c r="D3893" s="226"/>
    </row>
    <row r="3894" spans="4:4" ht="15" customHeight="1" x14ac:dyDescent="0.25">
      <c r="D3894" s="226"/>
    </row>
    <row r="3895" spans="4:4" ht="15" customHeight="1" x14ac:dyDescent="0.25">
      <c r="D3895" s="226"/>
    </row>
    <row r="3896" spans="4:4" ht="15" customHeight="1" x14ac:dyDescent="0.25">
      <c r="D3896" s="226"/>
    </row>
    <row r="3897" spans="4:4" ht="15" customHeight="1" x14ac:dyDescent="0.25">
      <c r="D3897" s="226"/>
    </row>
    <row r="3898" spans="4:4" ht="15" customHeight="1" x14ac:dyDescent="0.25">
      <c r="D3898" s="226"/>
    </row>
    <row r="3899" spans="4:4" ht="15" customHeight="1" x14ac:dyDescent="0.25">
      <c r="D3899" s="226"/>
    </row>
    <row r="3900" spans="4:4" ht="15" customHeight="1" x14ac:dyDescent="0.25">
      <c r="D3900" s="226"/>
    </row>
    <row r="3901" spans="4:4" ht="15" customHeight="1" x14ac:dyDescent="0.25">
      <c r="D3901" s="226"/>
    </row>
    <row r="3902" spans="4:4" ht="15" customHeight="1" x14ac:dyDescent="0.25">
      <c r="D3902" s="226"/>
    </row>
    <row r="3903" spans="4:4" ht="15" customHeight="1" x14ac:dyDescent="0.25">
      <c r="D3903" s="226"/>
    </row>
    <row r="3904" spans="4:4" ht="15" customHeight="1" x14ac:dyDescent="0.25">
      <c r="D3904" s="226"/>
    </row>
    <row r="3905" spans="4:4" ht="15" customHeight="1" x14ac:dyDescent="0.25">
      <c r="D3905" s="226"/>
    </row>
    <row r="3906" spans="4:4" ht="15" customHeight="1" x14ac:dyDescent="0.25">
      <c r="D3906" s="226"/>
    </row>
    <row r="3907" spans="4:4" ht="15" customHeight="1" x14ac:dyDescent="0.25">
      <c r="D3907" s="226"/>
    </row>
    <row r="3908" spans="4:4" ht="15" customHeight="1" x14ac:dyDescent="0.25">
      <c r="D3908" s="226"/>
    </row>
    <row r="3909" spans="4:4" ht="15" customHeight="1" x14ac:dyDescent="0.25">
      <c r="D3909" s="226"/>
    </row>
    <row r="3910" spans="4:4" ht="15" customHeight="1" x14ac:dyDescent="0.25">
      <c r="D3910" s="226"/>
    </row>
    <row r="3911" spans="4:4" ht="15" customHeight="1" x14ac:dyDescent="0.25">
      <c r="D3911" s="226"/>
    </row>
    <row r="3912" spans="4:4" ht="15" customHeight="1" x14ac:dyDescent="0.25">
      <c r="D3912" s="226"/>
    </row>
    <row r="3913" spans="4:4" ht="15" customHeight="1" x14ac:dyDescent="0.25">
      <c r="D3913" s="226"/>
    </row>
    <row r="3914" spans="4:4" ht="15" customHeight="1" x14ac:dyDescent="0.25">
      <c r="D3914" s="226"/>
    </row>
    <row r="3915" spans="4:4" ht="15" customHeight="1" x14ac:dyDescent="0.25">
      <c r="D3915" s="226"/>
    </row>
    <row r="3916" spans="4:4" ht="15" customHeight="1" x14ac:dyDescent="0.25">
      <c r="D3916" s="226"/>
    </row>
    <row r="3917" spans="4:4" ht="15" customHeight="1" x14ac:dyDescent="0.25">
      <c r="D3917" s="226"/>
    </row>
    <row r="3918" spans="4:4" ht="15" customHeight="1" x14ac:dyDescent="0.25">
      <c r="D3918" s="226"/>
    </row>
    <row r="3919" spans="4:4" ht="15" customHeight="1" x14ac:dyDescent="0.25">
      <c r="D3919" s="226"/>
    </row>
    <row r="3920" spans="4:4" ht="15" customHeight="1" x14ac:dyDescent="0.25">
      <c r="D3920" s="226"/>
    </row>
    <row r="3921" spans="4:4" ht="15" customHeight="1" x14ac:dyDescent="0.25">
      <c r="D3921" s="226"/>
    </row>
    <row r="3922" spans="4:4" ht="15" customHeight="1" x14ac:dyDescent="0.25">
      <c r="D3922" s="226"/>
    </row>
    <row r="3923" spans="4:4" ht="15" customHeight="1" x14ac:dyDescent="0.25">
      <c r="D3923" s="226"/>
    </row>
    <row r="3924" spans="4:4" ht="15" customHeight="1" x14ac:dyDescent="0.25">
      <c r="D3924" s="226"/>
    </row>
    <row r="3925" spans="4:4" ht="15" customHeight="1" x14ac:dyDescent="0.25">
      <c r="D3925" s="226"/>
    </row>
    <row r="3926" spans="4:4" ht="15" customHeight="1" x14ac:dyDescent="0.25">
      <c r="D3926" s="226"/>
    </row>
    <row r="3927" spans="4:4" ht="15" customHeight="1" x14ac:dyDescent="0.25">
      <c r="D3927" s="226"/>
    </row>
    <row r="3928" spans="4:4" ht="15" customHeight="1" x14ac:dyDescent="0.25">
      <c r="D3928" s="226"/>
    </row>
    <row r="3929" spans="4:4" ht="15" customHeight="1" x14ac:dyDescent="0.25">
      <c r="D3929" s="226"/>
    </row>
    <row r="3930" spans="4:4" ht="15" customHeight="1" x14ac:dyDescent="0.25">
      <c r="D3930" s="226"/>
    </row>
    <row r="3931" spans="4:4" ht="15" customHeight="1" x14ac:dyDescent="0.25">
      <c r="D3931" s="226"/>
    </row>
    <row r="3932" spans="4:4" ht="15" customHeight="1" x14ac:dyDescent="0.25">
      <c r="D3932" s="226"/>
    </row>
    <row r="3933" spans="4:4" ht="15" customHeight="1" x14ac:dyDescent="0.25">
      <c r="D3933" s="226"/>
    </row>
    <row r="3934" spans="4:4" ht="15" customHeight="1" x14ac:dyDescent="0.25">
      <c r="D3934" s="226"/>
    </row>
    <row r="3935" spans="4:4" ht="15" customHeight="1" x14ac:dyDescent="0.25">
      <c r="D3935" s="226"/>
    </row>
    <row r="3936" spans="4:4" ht="15" customHeight="1" x14ac:dyDescent="0.25">
      <c r="D3936" s="226"/>
    </row>
    <row r="3937" spans="4:4" ht="15" customHeight="1" x14ac:dyDescent="0.25">
      <c r="D3937" s="226"/>
    </row>
    <row r="3938" spans="4:4" ht="15" customHeight="1" x14ac:dyDescent="0.25">
      <c r="D3938" s="226"/>
    </row>
    <row r="3939" spans="4:4" ht="15" customHeight="1" x14ac:dyDescent="0.25">
      <c r="D3939" s="226"/>
    </row>
    <row r="3940" spans="4:4" ht="15" customHeight="1" x14ac:dyDescent="0.25">
      <c r="D3940" s="226"/>
    </row>
    <row r="3941" spans="4:4" ht="15" customHeight="1" x14ac:dyDescent="0.25">
      <c r="D3941" s="226"/>
    </row>
    <row r="3942" spans="4:4" ht="15" customHeight="1" x14ac:dyDescent="0.25">
      <c r="D3942" s="226"/>
    </row>
    <row r="3943" spans="4:4" ht="15" customHeight="1" x14ac:dyDescent="0.25">
      <c r="D3943" s="226"/>
    </row>
    <row r="3944" spans="4:4" ht="15" customHeight="1" x14ac:dyDescent="0.25">
      <c r="D3944" s="226"/>
    </row>
    <row r="3945" spans="4:4" ht="15" customHeight="1" x14ac:dyDescent="0.25">
      <c r="D3945" s="226"/>
    </row>
    <row r="3946" spans="4:4" ht="15" customHeight="1" x14ac:dyDescent="0.25">
      <c r="D3946" s="226"/>
    </row>
    <row r="3947" spans="4:4" ht="15" customHeight="1" x14ac:dyDescent="0.25">
      <c r="D3947" s="226"/>
    </row>
    <row r="3948" spans="4:4" ht="15" customHeight="1" x14ac:dyDescent="0.25">
      <c r="D3948" s="226"/>
    </row>
    <row r="3949" spans="4:4" ht="15" customHeight="1" x14ac:dyDescent="0.25">
      <c r="D3949" s="226"/>
    </row>
    <row r="3950" spans="4:4" ht="15" customHeight="1" x14ac:dyDescent="0.25">
      <c r="D3950" s="226"/>
    </row>
    <row r="3951" spans="4:4" ht="15" customHeight="1" x14ac:dyDescent="0.25">
      <c r="D3951" s="226"/>
    </row>
    <row r="3952" spans="4:4" ht="15" customHeight="1" x14ac:dyDescent="0.25">
      <c r="D3952" s="226"/>
    </row>
    <row r="3953" spans="4:4" ht="15" customHeight="1" x14ac:dyDescent="0.25">
      <c r="D3953" s="226"/>
    </row>
    <row r="3954" spans="4:4" ht="15" customHeight="1" x14ac:dyDescent="0.25">
      <c r="D3954" s="226"/>
    </row>
    <row r="3955" spans="4:4" ht="15" customHeight="1" x14ac:dyDescent="0.25">
      <c r="D3955" s="226"/>
    </row>
    <row r="3956" spans="4:4" ht="15" customHeight="1" x14ac:dyDescent="0.25">
      <c r="D3956" s="226"/>
    </row>
    <row r="3957" spans="4:4" ht="15" customHeight="1" x14ac:dyDescent="0.25">
      <c r="D3957" s="226"/>
    </row>
    <row r="3958" spans="4:4" ht="15" customHeight="1" x14ac:dyDescent="0.25">
      <c r="D3958" s="226"/>
    </row>
    <row r="3959" spans="4:4" ht="15" customHeight="1" x14ac:dyDescent="0.25">
      <c r="D3959" s="226"/>
    </row>
    <row r="3960" spans="4:4" ht="15" customHeight="1" x14ac:dyDescent="0.25">
      <c r="D3960" s="226"/>
    </row>
    <row r="3961" spans="4:4" ht="15" customHeight="1" x14ac:dyDescent="0.25">
      <c r="D3961" s="226"/>
    </row>
    <row r="3962" spans="4:4" ht="15" customHeight="1" x14ac:dyDescent="0.25">
      <c r="D3962" s="226"/>
    </row>
    <row r="3963" spans="4:4" ht="15" customHeight="1" x14ac:dyDescent="0.25">
      <c r="D3963" s="226"/>
    </row>
    <row r="3964" spans="4:4" ht="15" customHeight="1" x14ac:dyDescent="0.25">
      <c r="D3964" s="226"/>
    </row>
    <row r="3965" spans="4:4" ht="15" customHeight="1" x14ac:dyDescent="0.25">
      <c r="D3965" s="226"/>
    </row>
    <row r="3966" spans="4:4" ht="15" customHeight="1" x14ac:dyDescent="0.25">
      <c r="D3966" s="226"/>
    </row>
    <row r="3967" spans="4:4" ht="15" customHeight="1" x14ac:dyDescent="0.25">
      <c r="D3967" s="226"/>
    </row>
    <row r="3968" spans="4:4" ht="15" customHeight="1" x14ac:dyDescent="0.25">
      <c r="D3968" s="226"/>
    </row>
    <row r="3969" spans="4:4" ht="15" customHeight="1" x14ac:dyDescent="0.25">
      <c r="D3969" s="226"/>
    </row>
    <row r="3970" spans="4:4" ht="15" customHeight="1" x14ac:dyDescent="0.25">
      <c r="D3970" s="226"/>
    </row>
    <row r="3971" spans="4:4" ht="15" customHeight="1" x14ac:dyDescent="0.25">
      <c r="D3971" s="226"/>
    </row>
    <row r="3972" spans="4:4" ht="15" customHeight="1" x14ac:dyDescent="0.25">
      <c r="D3972" s="226"/>
    </row>
    <row r="3973" spans="4:4" ht="15" customHeight="1" x14ac:dyDescent="0.25">
      <c r="D3973" s="226"/>
    </row>
    <row r="3974" spans="4:4" ht="15" customHeight="1" x14ac:dyDescent="0.25">
      <c r="D3974" s="226"/>
    </row>
    <row r="3975" spans="4:4" ht="15" customHeight="1" x14ac:dyDescent="0.25">
      <c r="D3975" s="226"/>
    </row>
    <row r="3976" spans="4:4" ht="15" customHeight="1" x14ac:dyDescent="0.25">
      <c r="D3976" s="226"/>
    </row>
    <row r="3977" spans="4:4" ht="15" customHeight="1" x14ac:dyDescent="0.25">
      <c r="D3977" s="226"/>
    </row>
    <row r="3978" spans="4:4" ht="15" customHeight="1" x14ac:dyDescent="0.25">
      <c r="D3978" s="226"/>
    </row>
    <row r="3979" spans="4:4" ht="15" customHeight="1" x14ac:dyDescent="0.25">
      <c r="D3979" s="226"/>
    </row>
    <row r="3980" spans="4:4" ht="15" customHeight="1" x14ac:dyDescent="0.25">
      <c r="D3980" s="226"/>
    </row>
    <row r="3981" spans="4:4" ht="15" customHeight="1" x14ac:dyDescent="0.25">
      <c r="D3981" s="226"/>
    </row>
    <row r="3982" spans="4:4" ht="15" customHeight="1" x14ac:dyDescent="0.25">
      <c r="D3982" s="226"/>
    </row>
    <row r="3983" spans="4:4" ht="15" customHeight="1" x14ac:dyDescent="0.25">
      <c r="D3983" s="226"/>
    </row>
    <row r="3984" spans="4:4" ht="15" customHeight="1" x14ac:dyDescent="0.25">
      <c r="D3984" s="226"/>
    </row>
    <row r="3985" spans="4:4" ht="15" customHeight="1" x14ac:dyDescent="0.25">
      <c r="D3985" s="226"/>
    </row>
    <row r="3986" spans="4:4" ht="15" customHeight="1" x14ac:dyDescent="0.25">
      <c r="D3986" s="226"/>
    </row>
    <row r="3987" spans="4:4" ht="15" customHeight="1" x14ac:dyDescent="0.25">
      <c r="D3987" s="226"/>
    </row>
    <row r="3988" spans="4:4" ht="15" customHeight="1" x14ac:dyDescent="0.25">
      <c r="D3988" s="226"/>
    </row>
    <row r="3989" spans="4:4" ht="15" customHeight="1" x14ac:dyDescent="0.25">
      <c r="D3989" s="226"/>
    </row>
    <row r="3990" spans="4:4" ht="15" customHeight="1" x14ac:dyDescent="0.25">
      <c r="D3990" s="226"/>
    </row>
    <row r="3991" spans="4:4" ht="15" customHeight="1" x14ac:dyDescent="0.25">
      <c r="D3991" s="226"/>
    </row>
    <row r="3992" spans="4:4" ht="15" customHeight="1" x14ac:dyDescent="0.25">
      <c r="D3992" s="226"/>
    </row>
    <row r="3993" spans="4:4" ht="15" customHeight="1" x14ac:dyDescent="0.25">
      <c r="D3993" s="226"/>
    </row>
    <row r="3994" spans="4:4" ht="15" customHeight="1" x14ac:dyDescent="0.25">
      <c r="D3994" s="226"/>
    </row>
    <row r="3995" spans="4:4" ht="15" customHeight="1" x14ac:dyDescent="0.25">
      <c r="D3995" s="226"/>
    </row>
    <row r="3996" spans="4:4" ht="15" customHeight="1" x14ac:dyDescent="0.25">
      <c r="D3996" s="226"/>
    </row>
    <row r="3997" spans="4:4" ht="15" customHeight="1" x14ac:dyDescent="0.25">
      <c r="D3997" s="226"/>
    </row>
    <row r="3998" spans="4:4" ht="15" customHeight="1" x14ac:dyDescent="0.25">
      <c r="D3998" s="226"/>
    </row>
    <row r="3999" spans="4:4" ht="15" customHeight="1" x14ac:dyDescent="0.25">
      <c r="D3999" s="226"/>
    </row>
    <row r="4000" spans="4:4" ht="15" customHeight="1" x14ac:dyDescent="0.25">
      <c r="D4000" s="226"/>
    </row>
    <row r="4001" spans="4:4" ht="15" customHeight="1" x14ac:dyDescent="0.25">
      <c r="D4001" s="226"/>
    </row>
    <row r="4002" spans="4:4" ht="15" customHeight="1" x14ac:dyDescent="0.25">
      <c r="D4002" s="226"/>
    </row>
    <row r="4003" spans="4:4" ht="15" customHeight="1" x14ac:dyDescent="0.25">
      <c r="D4003" s="226"/>
    </row>
    <row r="4004" spans="4:4" ht="15" customHeight="1" x14ac:dyDescent="0.25">
      <c r="D4004" s="226"/>
    </row>
    <row r="4005" spans="4:4" ht="15" customHeight="1" x14ac:dyDescent="0.25">
      <c r="D4005" s="226"/>
    </row>
    <row r="4006" spans="4:4" ht="15" customHeight="1" x14ac:dyDescent="0.25">
      <c r="D4006" s="226"/>
    </row>
    <row r="4007" spans="4:4" ht="15" customHeight="1" x14ac:dyDescent="0.25">
      <c r="D4007" s="226"/>
    </row>
    <row r="4008" spans="4:4" ht="15" customHeight="1" x14ac:dyDescent="0.25">
      <c r="D4008" s="226"/>
    </row>
    <row r="4009" spans="4:4" ht="15" customHeight="1" x14ac:dyDescent="0.25">
      <c r="D4009" s="226"/>
    </row>
    <row r="4010" spans="4:4" ht="15" customHeight="1" x14ac:dyDescent="0.25">
      <c r="D4010" s="226"/>
    </row>
    <row r="4011" spans="4:4" ht="15" customHeight="1" x14ac:dyDescent="0.25">
      <c r="D4011" s="226"/>
    </row>
    <row r="4012" spans="4:4" ht="15" customHeight="1" x14ac:dyDescent="0.25">
      <c r="D4012" s="226"/>
    </row>
    <row r="4013" spans="4:4" ht="15" customHeight="1" x14ac:dyDescent="0.25">
      <c r="D4013" s="226"/>
    </row>
    <row r="4014" spans="4:4" ht="15" customHeight="1" x14ac:dyDescent="0.25">
      <c r="D4014" s="226"/>
    </row>
    <row r="4015" spans="4:4" ht="15" customHeight="1" x14ac:dyDescent="0.25">
      <c r="D4015" s="226"/>
    </row>
    <row r="4016" spans="4:4" ht="15" customHeight="1" x14ac:dyDescent="0.25">
      <c r="D4016" s="226"/>
    </row>
    <row r="4017" spans="4:4" ht="15" customHeight="1" x14ac:dyDescent="0.25">
      <c r="D4017" s="226"/>
    </row>
    <row r="4018" spans="4:4" ht="15" customHeight="1" x14ac:dyDescent="0.25">
      <c r="D4018" s="226"/>
    </row>
    <row r="4019" spans="4:4" ht="15" customHeight="1" x14ac:dyDescent="0.25">
      <c r="D4019" s="226"/>
    </row>
    <row r="4020" spans="4:4" ht="15" customHeight="1" x14ac:dyDescent="0.25">
      <c r="D4020" s="226"/>
    </row>
    <row r="4021" spans="4:4" ht="15" customHeight="1" x14ac:dyDescent="0.25">
      <c r="D4021" s="226"/>
    </row>
    <row r="4022" spans="4:4" ht="15" customHeight="1" x14ac:dyDescent="0.25">
      <c r="D4022" s="226"/>
    </row>
    <row r="4023" spans="4:4" ht="15" customHeight="1" x14ac:dyDescent="0.25">
      <c r="D4023" s="226"/>
    </row>
    <row r="4024" spans="4:4" ht="15" customHeight="1" x14ac:dyDescent="0.25">
      <c r="D4024" s="226"/>
    </row>
    <row r="4025" spans="4:4" ht="15" customHeight="1" x14ac:dyDescent="0.25">
      <c r="D4025" s="226"/>
    </row>
    <row r="4026" spans="4:4" ht="15" customHeight="1" x14ac:dyDescent="0.25">
      <c r="D4026" s="226"/>
    </row>
    <row r="4027" spans="4:4" ht="15" customHeight="1" x14ac:dyDescent="0.25">
      <c r="D4027" s="226"/>
    </row>
    <row r="4028" spans="4:4" ht="15" customHeight="1" x14ac:dyDescent="0.25">
      <c r="D4028" s="226"/>
    </row>
    <row r="4029" spans="4:4" ht="15" customHeight="1" x14ac:dyDescent="0.25">
      <c r="D4029" s="226"/>
    </row>
    <row r="4030" spans="4:4" ht="15" customHeight="1" x14ac:dyDescent="0.25">
      <c r="D4030" s="226"/>
    </row>
    <row r="4031" spans="4:4" ht="15" customHeight="1" x14ac:dyDescent="0.25">
      <c r="D4031" s="226"/>
    </row>
    <row r="4032" spans="4:4" ht="15" customHeight="1" x14ac:dyDescent="0.25">
      <c r="D4032" s="226"/>
    </row>
    <row r="4033" spans="4:4" ht="15" customHeight="1" x14ac:dyDescent="0.25">
      <c r="D4033" s="226"/>
    </row>
    <row r="4034" spans="4:4" ht="15" customHeight="1" x14ac:dyDescent="0.25">
      <c r="D4034" s="226"/>
    </row>
    <row r="4035" spans="4:4" ht="15" customHeight="1" x14ac:dyDescent="0.25">
      <c r="D4035" s="226"/>
    </row>
    <row r="4036" spans="4:4" ht="15" customHeight="1" x14ac:dyDescent="0.25">
      <c r="D4036" s="226"/>
    </row>
    <row r="4037" spans="4:4" ht="15" customHeight="1" x14ac:dyDescent="0.25">
      <c r="D4037" s="226"/>
    </row>
    <row r="4038" spans="4:4" ht="15" customHeight="1" x14ac:dyDescent="0.25">
      <c r="D4038" s="226"/>
    </row>
    <row r="4039" spans="4:4" ht="15" customHeight="1" x14ac:dyDescent="0.25">
      <c r="D4039" s="226"/>
    </row>
    <row r="4040" spans="4:4" ht="15" customHeight="1" x14ac:dyDescent="0.25">
      <c r="D4040" s="226"/>
    </row>
    <row r="4041" spans="4:4" ht="15" customHeight="1" x14ac:dyDescent="0.25">
      <c r="D4041" s="226"/>
    </row>
    <row r="4042" spans="4:4" ht="15" customHeight="1" x14ac:dyDescent="0.25">
      <c r="D4042" s="226"/>
    </row>
    <row r="4043" spans="4:4" ht="15" customHeight="1" x14ac:dyDescent="0.25">
      <c r="D4043" s="226"/>
    </row>
    <row r="4044" spans="4:4" ht="15" customHeight="1" x14ac:dyDescent="0.25">
      <c r="D4044" s="226"/>
    </row>
    <row r="4045" spans="4:4" ht="15" customHeight="1" x14ac:dyDescent="0.25">
      <c r="D4045" s="226"/>
    </row>
    <row r="4046" spans="4:4" ht="15" customHeight="1" x14ac:dyDescent="0.25">
      <c r="D4046" s="226"/>
    </row>
    <row r="4047" spans="4:4" ht="15" customHeight="1" x14ac:dyDescent="0.25">
      <c r="D4047" s="226"/>
    </row>
    <row r="4048" spans="4:4" ht="15" customHeight="1" x14ac:dyDescent="0.25">
      <c r="D4048" s="226"/>
    </row>
    <row r="4049" spans="4:4" ht="15" customHeight="1" x14ac:dyDescent="0.25">
      <c r="D4049" s="226"/>
    </row>
    <row r="4050" spans="4:4" ht="15" customHeight="1" x14ac:dyDescent="0.25">
      <c r="D4050" s="226"/>
    </row>
    <row r="4051" spans="4:4" ht="15" customHeight="1" x14ac:dyDescent="0.25">
      <c r="D4051" s="226"/>
    </row>
    <row r="4052" spans="4:4" ht="15" customHeight="1" x14ac:dyDescent="0.25">
      <c r="D4052" s="226"/>
    </row>
    <row r="4053" spans="4:4" ht="15" customHeight="1" x14ac:dyDescent="0.25">
      <c r="D4053" s="226"/>
    </row>
    <row r="4054" spans="4:4" ht="15" customHeight="1" x14ac:dyDescent="0.25">
      <c r="D4054" s="226"/>
    </row>
    <row r="4055" spans="4:4" ht="15" customHeight="1" x14ac:dyDescent="0.25">
      <c r="D4055" s="226"/>
    </row>
    <row r="4056" spans="4:4" ht="15" customHeight="1" x14ac:dyDescent="0.25">
      <c r="D4056" s="226"/>
    </row>
    <row r="4057" spans="4:4" ht="15" customHeight="1" x14ac:dyDescent="0.25">
      <c r="D4057" s="226"/>
    </row>
    <row r="4058" spans="4:4" ht="15" customHeight="1" x14ac:dyDescent="0.25">
      <c r="D4058" s="226"/>
    </row>
    <row r="4059" spans="4:4" ht="15" customHeight="1" x14ac:dyDescent="0.25">
      <c r="D4059" s="226"/>
    </row>
    <row r="4060" spans="4:4" ht="15" customHeight="1" x14ac:dyDescent="0.25">
      <c r="D4060" s="226"/>
    </row>
    <row r="4061" spans="4:4" ht="15" customHeight="1" x14ac:dyDescent="0.25">
      <c r="D4061" s="226"/>
    </row>
    <row r="4062" spans="4:4" ht="15" customHeight="1" x14ac:dyDescent="0.25">
      <c r="D4062" s="226"/>
    </row>
    <row r="4063" spans="4:4" ht="15" customHeight="1" x14ac:dyDescent="0.25">
      <c r="D4063" s="226"/>
    </row>
    <row r="4064" spans="4:4" ht="15" customHeight="1" x14ac:dyDescent="0.25">
      <c r="D4064" s="226"/>
    </row>
    <row r="4065" spans="4:4" ht="15" customHeight="1" x14ac:dyDescent="0.25">
      <c r="D4065" s="226"/>
    </row>
    <row r="4066" spans="4:4" ht="15" customHeight="1" x14ac:dyDescent="0.25">
      <c r="D4066" s="226"/>
    </row>
    <row r="4067" spans="4:4" ht="15" customHeight="1" x14ac:dyDescent="0.25">
      <c r="D4067" s="226"/>
    </row>
    <row r="4068" spans="4:4" ht="15" customHeight="1" x14ac:dyDescent="0.25">
      <c r="D4068" s="226"/>
    </row>
    <row r="4069" spans="4:4" ht="15" customHeight="1" x14ac:dyDescent="0.25">
      <c r="D4069" s="226"/>
    </row>
    <row r="4070" spans="4:4" ht="15" customHeight="1" x14ac:dyDescent="0.25">
      <c r="D4070" s="226"/>
    </row>
    <row r="4071" spans="4:4" ht="15" customHeight="1" x14ac:dyDescent="0.25">
      <c r="D4071" s="226"/>
    </row>
    <row r="4072" spans="4:4" ht="15" customHeight="1" x14ac:dyDescent="0.25">
      <c r="D4072" s="226"/>
    </row>
    <row r="4073" spans="4:4" ht="15" customHeight="1" x14ac:dyDescent="0.25">
      <c r="D4073" s="226"/>
    </row>
    <row r="4074" spans="4:4" ht="15" customHeight="1" x14ac:dyDescent="0.25">
      <c r="D4074" s="226"/>
    </row>
    <row r="4075" spans="4:4" ht="15" customHeight="1" x14ac:dyDescent="0.25">
      <c r="D4075" s="226"/>
    </row>
    <row r="4076" spans="4:4" ht="15" customHeight="1" x14ac:dyDescent="0.25">
      <c r="D4076" s="226"/>
    </row>
    <row r="4077" spans="4:4" ht="15" customHeight="1" x14ac:dyDescent="0.25">
      <c r="D4077" s="226"/>
    </row>
    <row r="4078" spans="4:4" ht="15" customHeight="1" x14ac:dyDescent="0.25">
      <c r="D4078" s="226"/>
    </row>
    <row r="4079" spans="4:4" ht="15" customHeight="1" x14ac:dyDescent="0.25">
      <c r="D4079" s="226"/>
    </row>
    <row r="4080" spans="4:4" ht="15" customHeight="1" x14ac:dyDescent="0.25">
      <c r="D4080" s="226"/>
    </row>
    <row r="4081" spans="4:4" ht="15" customHeight="1" x14ac:dyDescent="0.25">
      <c r="D4081" s="226"/>
    </row>
    <row r="4082" spans="4:4" ht="15" customHeight="1" x14ac:dyDescent="0.25">
      <c r="D4082" s="226"/>
    </row>
    <row r="4083" spans="4:4" ht="15" customHeight="1" x14ac:dyDescent="0.25">
      <c r="D4083" s="226"/>
    </row>
    <row r="4084" spans="4:4" ht="15" customHeight="1" x14ac:dyDescent="0.25">
      <c r="D4084" s="226"/>
    </row>
    <row r="4085" spans="4:4" ht="15" customHeight="1" x14ac:dyDescent="0.25">
      <c r="D4085" s="226"/>
    </row>
    <row r="4086" spans="4:4" ht="15" customHeight="1" x14ac:dyDescent="0.25">
      <c r="D4086" s="226"/>
    </row>
    <row r="4087" spans="4:4" ht="15" customHeight="1" x14ac:dyDescent="0.25">
      <c r="D4087" s="226"/>
    </row>
    <row r="4088" spans="4:4" ht="15" customHeight="1" x14ac:dyDescent="0.25">
      <c r="D4088" s="226"/>
    </row>
    <row r="4089" spans="4:4" ht="15" customHeight="1" x14ac:dyDescent="0.25">
      <c r="D4089" s="226"/>
    </row>
    <row r="4090" spans="4:4" ht="15" customHeight="1" x14ac:dyDescent="0.25">
      <c r="D4090" s="226"/>
    </row>
    <row r="4091" spans="4:4" ht="15" customHeight="1" x14ac:dyDescent="0.25">
      <c r="D4091" s="226"/>
    </row>
    <row r="4092" spans="4:4" ht="15" customHeight="1" x14ac:dyDescent="0.25">
      <c r="D4092" s="226"/>
    </row>
    <row r="4093" spans="4:4" ht="15" customHeight="1" x14ac:dyDescent="0.25">
      <c r="D4093" s="226"/>
    </row>
    <row r="4094" spans="4:4" ht="15" customHeight="1" x14ac:dyDescent="0.25">
      <c r="D4094" s="226"/>
    </row>
    <row r="4095" spans="4:4" ht="15" customHeight="1" x14ac:dyDescent="0.25">
      <c r="D4095" s="226"/>
    </row>
    <row r="4096" spans="4:4" ht="15" customHeight="1" x14ac:dyDescent="0.25">
      <c r="D4096" s="226"/>
    </row>
    <row r="4097" spans="4:4" ht="15" customHeight="1" x14ac:dyDescent="0.25">
      <c r="D4097" s="226"/>
    </row>
    <row r="4098" spans="4:4" ht="15" customHeight="1" x14ac:dyDescent="0.25">
      <c r="D4098" s="226"/>
    </row>
    <row r="4099" spans="4:4" ht="15" customHeight="1" x14ac:dyDescent="0.25">
      <c r="D4099" s="226"/>
    </row>
    <row r="4100" spans="4:4" ht="15" customHeight="1" x14ac:dyDescent="0.25">
      <c r="D4100" s="226"/>
    </row>
    <row r="4101" spans="4:4" ht="15" customHeight="1" x14ac:dyDescent="0.25">
      <c r="D4101" s="226"/>
    </row>
    <row r="4102" spans="4:4" ht="15" customHeight="1" x14ac:dyDescent="0.25">
      <c r="D4102" s="226"/>
    </row>
    <row r="4103" spans="4:4" ht="15" customHeight="1" x14ac:dyDescent="0.25">
      <c r="D4103" s="226"/>
    </row>
    <row r="4104" spans="4:4" ht="15" customHeight="1" x14ac:dyDescent="0.25">
      <c r="D4104" s="226"/>
    </row>
    <row r="4105" spans="4:4" ht="15" customHeight="1" x14ac:dyDescent="0.25">
      <c r="D4105" s="226"/>
    </row>
    <row r="4106" spans="4:4" ht="15" customHeight="1" x14ac:dyDescent="0.25">
      <c r="D4106" s="226"/>
    </row>
    <row r="4107" spans="4:4" ht="15" customHeight="1" x14ac:dyDescent="0.25">
      <c r="D4107" s="226"/>
    </row>
    <row r="4108" spans="4:4" ht="15" customHeight="1" x14ac:dyDescent="0.25">
      <c r="D4108" s="226"/>
    </row>
    <row r="4109" spans="4:4" ht="15" customHeight="1" x14ac:dyDescent="0.25">
      <c r="D4109" s="226"/>
    </row>
    <row r="4110" spans="4:4" ht="15" customHeight="1" x14ac:dyDescent="0.25">
      <c r="D4110" s="226"/>
    </row>
    <row r="4111" spans="4:4" ht="15" customHeight="1" x14ac:dyDescent="0.25">
      <c r="D4111" s="226"/>
    </row>
    <row r="4112" spans="4:4" ht="15" customHeight="1" x14ac:dyDescent="0.25">
      <c r="D4112" s="226"/>
    </row>
    <row r="4113" spans="4:4" ht="15" customHeight="1" x14ac:dyDescent="0.25">
      <c r="D4113" s="226"/>
    </row>
    <row r="4114" spans="4:4" ht="15" customHeight="1" x14ac:dyDescent="0.25">
      <c r="D4114" s="226"/>
    </row>
    <row r="4115" spans="4:4" ht="15" customHeight="1" x14ac:dyDescent="0.25">
      <c r="D4115" s="226"/>
    </row>
    <row r="4116" spans="4:4" ht="15" customHeight="1" x14ac:dyDescent="0.25">
      <c r="D4116" s="226"/>
    </row>
    <row r="4117" spans="4:4" ht="15" customHeight="1" x14ac:dyDescent="0.25">
      <c r="D4117" s="226"/>
    </row>
    <row r="4118" spans="4:4" ht="15" customHeight="1" x14ac:dyDescent="0.25">
      <c r="D4118" s="226"/>
    </row>
    <row r="4119" spans="4:4" ht="15" customHeight="1" x14ac:dyDescent="0.25">
      <c r="D4119" s="226"/>
    </row>
    <row r="4120" spans="4:4" ht="15" customHeight="1" x14ac:dyDescent="0.25">
      <c r="D4120" s="226"/>
    </row>
    <row r="4121" spans="4:4" ht="15" customHeight="1" x14ac:dyDescent="0.25">
      <c r="D4121" s="226"/>
    </row>
    <row r="4122" spans="4:4" ht="15" customHeight="1" x14ac:dyDescent="0.25">
      <c r="D4122" s="226"/>
    </row>
    <row r="4123" spans="4:4" ht="15" customHeight="1" x14ac:dyDescent="0.25">
      <c r="D4123" s="226"/>
    </row>
    <row r="4124" spans="4:4" ht="15" customHeight="1" x14ac:dyDescent="0.25">
      <c r="D4124" s="226"/>
    </row>
    <row r="4125" spans="4:4" ht="15" customHeight="1" x14ac:dyDescent="0.25">
      <c r="D4125" s="226"/>
    </row>
    <row r="4126" spans="4:4" ht="15" customHeight="1" x14ac:dyDescent="0.25">
      <c r="D4126" s="226"/>
    </row>
    <row r="4127" spans="4:4" ht="15" customHeight="1" x14ac:dyDescent="0.25">
      <c r="D4127" s="226"/>
    </row>
    <row r="4128" spans="4:4" ht="15" customHeight="1" x14ac:dyDescent="0.25">
      <c r="D4128" s="226"/>
    </row>
    <row r="4129" spans="4:4" ht="15" customHeight="1" x14ac:dyDescent="0.25">
      <c r="D4129" s="226"/>
    </row>
    <row r="4130" spans="4:4" ht="15" customHeight="1" x14ac:dyDescent="0.25">
      <c r="D4130" s="226"/>
    </row>
    <row r="4131" spans="4:4" ht="15" customHeight="1" x14ac:dyDescent="0.25">
      <c r="D4131" s="226"/>
    </row>
    <row r="4132" spans="4:4" ht="15" customHeight="1" x14ac:dyDescent="0.25">
      <c r="D4132" s="226"/>
    </row>
    <row r="4133" spans="4:4" ht="15" customHeight="1" x14ac:dyDescent="0.25">
      <c r="D4133" s="226"/>
    </row>
    <row r="4134" spans="4:4" ht="15" customHeight="1" x14ac:dyDescent="0.25">
      <c r="D4134" s="226"/>
    </row>
    <row r="4135" spans="4:4" ht="15" customHeight="1" x14ac:dyDescent="0.25">
      <c r="D4135" s="226"/>
    </row>
    <row r="4136" spans="4:4" ht="15" customHeight="1" x14ac:dyDescent="0.25">
      <c r="D4136" s="226"/>
    </row>
    <row r="4137" spans="4:4" ht="15" customHeight="1" x14ac:dyDescent="0.25">
      <c r="D4137" s="226"/>
    </row>
    <row r="4138" spans="4:4" ht="15" customHeight="1" x14ac:dyDescent="0.25">
      <c r="D4138" s="226"/>
    </row>
    <row r="4139" spans="4:4" ht="15" customHeight="1" x14ac:dyDescent="0.25">
      <c r="D4139" s="226"/>
    </row>
    <row r="4140" spans="4:4" ht="15" customHeight="1" x14ac:dyDescent="0.25">
      <c r="D4140" s="226"/>
    </row>
    <row r="4141" spans="4:4" ht="15" customHeight="1" x14ac:dyDescent="0.25">
      <c r="D4141" s="226"/>
    </row>
    <row r="4142" spans="4:4" ht="15" customHeight="1" x14ac:dyDescent="0.25">
      <c r="D4142" s="226"/>
    </row>
    <row r="4143" spans="4:4" ht="15" customHeight="1" x14ac:dyDescent="0.25">
      <c r="D4143" s="226"/>
    </row>
    <row r="4144" spans="4:4" ht="15" customHeight="1" x14ac:dyDescent="0.25">
      <c r="D4144" s="226"/>
    </row>
    <row r="4145" spans="4:4" ht="15" customHeight="1" x14ac:dyDescent="0.25">
      <c r="D4145" s="226"/>
    </row>
    <row r="4146" spans="4:4" ht="15" customHeight="1" x14ac:dyDescent="0.25">
      <c r="D4146" s="226"/>
    </row>
    <row r="4147" spans="4:4" ht="15" customHeight="1" x14ac:dyDescent="0.25">
      <c r="D4147" s="226"/>
    </row>
    <row r="4148" spans="4:4" ht="15" customHeight="1" x14ac:dyDescent="0.25">
      <c r="D4148" s="226"/>
    </row>
    <row r="4149" spans="4:4" ht="15" customHeight="1" x14ac:dyDescent="0.25">
      <c r="D4149" s="226"/>
    </row>
    <row r="4150" spans="4:4" ht="15" customHeight="1" x14ac:dyDescent="0.25">
      <c r="D4150" s="226"/>
    </row>
    <row r="4151" spans="4:4" ht="15" customHeight="1" x14ac:dyDescent="0.25">
      <c r="D4151" s="226"/>
    </row>
    <row r="4152" spans="4:4" ht="15" customHeight="1" x14ac:dyDescent="0.25">
      <c r="D4152" s="226"/>
    </row>
    <row r="4153" spans="4:4" ht="15" customHeight="1" x14ac:dyDescent="0.25">
      <c r="D4153" s="226"/>
    </row>
    <row r="4154" spans="4:4" ht="15" customHeight="1" x14ac:dyDescent="0.25">
      <c r="D4154" s="226"/>
    </row>
    <row r="4155" spans="4:4" ht="15" customHeight="1" x14ac:dyDescent="0.25">
      <c r="D4155" s="226"/>
    </row>
    <row r="4156" spans="4:4" ht="15" customHeight="1" x14ac:dyDescent="0.25">
      <c r="D4156" s="226"/>
    </row>
    <row r="4157" spans="4:4" ht="15" customHeight="1" x14ac:dyDescent="0.25">
      <c r="D4157" s="226"/>
    </row>
    <row r="4158" spans="4:4" ht="15" customHeight="1" x14ac:dyDescent="0.25">
      <c r="D4158" s="226"/>
    </row>
    <row r="4159" spans="4:4" ht="15" customHeight="1" x14ac:dyDescent="0.25">
      <c r="D4159" s="226"/>
    </row>
    <row r="4160" spans="4:4" ht="15" customHeight="1" x14ac:dyDescent="0.25">
      <c r="D4160" s="226"/>
    </row>
    <row r="4161" spans="4:4" ht="15" customHeight="1" x14ac:dyDescent="0.25">
      <c r="D4161" s="226"/>
    </row>
    <row r="4162" spans="4:4" ht="15" customHeight="1" x14ac:dyDescent="0.25">
      <c r="D4162" s="226"/>
    </row>
    <row r="4163" spans="4:4" ht="15" customHeight="1" x14ac:dyDescent="0.25">
      <c r="D4163" s="226"/>
    </row>
    <row r="4164" spans="4:4" ht="15" customHeight="1" x14ac:dyDescent="0.25">
      <c r="D4164" s="226"/>
    </row>
    <row r="4165" spans="4:4" ht="15" customHeight="1" x14ac:dyDescent="0.25">
      <c r="D4165" s="226"/>
    </row>
    <row r="4166" spans="4:4" ht="15" customHeight="1" x14ac:dyDescent="0.25">
      <c r="D4166" s="226"/>
    </row>
    <row r="4167" spans="4:4" ht="15" customHeight="1" x14ac:dyDescent="0.25">
      <c r="D4167" s="226"/>
    </row>
    <row r="4168" spans="4:4" ht="15" customHeight="1" x14ac:dyDescent="0.25">
      <c r="D4168" s="226"/>
    </row>
    <row r="4169" spans="4:4" ht="15" customHeight="1" x14ac:dyDescent="0.25">
      <c r="D4169" s="226"/>
    </row>
    <row r="4170" spans="4:4" ht="15" customHeight="1" x14ac:dyDescent="0.25">
      <c r="D4170" s="226"/>
    </row>
    <row r="4171" spans="4:4" ht="15" customHeight="1" x14ac:dyDescent="0.25">
      <c r="D4171" s="226"/>
    </row>
    <row r="4172" spans="4:4" ht="15" customHeight="1" x14ac:dyDescent="0.25">
      <c r="D4172" s="226"/>
    </row>
    <row r="4173" spans="4:4" ht="15" customHeight="1" x14ac:dyDescent="0.25">
      <c r="D4173" s="226"/>
    </row>
    <row r="4174" spans="4:4" ht="15" customHeight="1" x14ac:dyDescent="0.25">
      <c r="D4174" s="226"/>
    </row>
    <row r="4175" spans="4:4" ht="15" customHeight="1" x14ac:dyDescent="0.25">
      <c r="D4175" s="226"/>
    </row>
    <row r="4176" spans="4:4" ht="15" customHeight="1" x14ac:dyDescent="0.25">
      <c r="D4176" s="226"/>
    </row>
    <row r="4177" spans="4:4" ht="15" customHeight="1" x14ac:dyDescent="0.25">
      <c r="D4177" s="226"/>
    </row>
    <row r="4178" spans="4:4" ht="15" customHeight="1" x14ac:dyDescent="0.25">
      <c r="D4178" s="226"/>
    </row>
    <row r="4179" spans="4:4" ht="15" customHeight="1" x14ac:dyDescent="0.25">
      <c r="D4179" s="226"/>
    </row>
    <row r="4180" spans="4:4" ht="15" customHeight="1" x14ac:dyDescent="0.25">
      <c r="D4180" s="226"/>
    </row>
    <row r="4181" spans="4:4" ht="15" customHeight="1" x14ac:dyDescent="0.25">
      <c r="D4181" s="226"/>
    </row>
    <row r="4182" spans="4:4" ht="15" customHeight="1" x14ac:dyDescent="0.25">
      <c r="D4182" s="226"/>
    </row>
    <row r="4183" spans="4:4" ht="15" customHeight="1" x14ac:dyDescent="0.25">
      <c r="D4183" s="226"/>
    </row>
    <row r="4184" spans="4:4" ht="15" customHeight="1" x14ac:dyDescent="0.25">
      <c r="D4184" s="226"/>
    </row>
    <row r="4185" spans="4:4" ht="15" customHeight="1" x14ac:dyDescent="0.25">
      <c r="D4185" s="226"/>
    </row>
    <row r="4186" spans="4:4" ht="15" customHeight="1" x14ac:dyDescent="0.25">
      <c r="D4186" s="226"/>
    </row>
    <row r="4187" spans="4:4" ht="15" customHeight="1" x14ac:dyDescent="0.25">
      <c r="D4187" s="226"/>
    </row>
    <row r="4188" spans="4:4" ht="15" customHeight="1" x14ac:dyDescent="0.25">
      <c r="D4188" s="226"/>
    </row>
    <row r="4189" spans="4:4" ht="15" customHeight="1" x14ac:dyDescent="0.25">
      <c r="D4189" s="226"/>
    </row>
    <row r="4190" spans="4:4" ht="15" customHeight="1" x14ac:dyDescent="0.25">
      <c r="D4190" s="226"/>
    </row>
    <row r="4191" spans="4:4" ht="15" customHeight="1" x14ac:dyDescent="0.25">
      <c r="D4191" s="226"/>
    </row>
    <row r="4192" spans="4:4" ht="15" customHeight="1" x14ac:dyDescent="0.25">
      <c r="D4192" s="226"/>
    </row>
    <row r="4193" spans="4:4" ht="15" customHeight="1" x14ac:dyDescent="0.25">
      <c r="D4193" s="226"/>
    </row>
    <row r="4194" spans="4:4" ht="15" customHeight="1" x14ac:dyDescent="0.25">
      <c r="D4194" s="226"/>
    </row>
    <row r="4195" spans="4:4" ht="15" customHeight="1" x14ac:dyDescent="0.25">
      <c r="D4195" s="226"/>
    </row>
    <row r="4196" spans="4:4" ht="15" customHeight="1" x14ac:dyDescent="0.25">
      <c r="D4196" s="226"/>
    </row>
    <row r="4197" spans="4:4" ht="15" customHeight="1" x14ac:dyDescent="0.25">
      <c r="D4197" s="226"/>
    </row>
    <row r="4198" spans="4:4" ht="15" customHeight="1" x14ac:dyDescent="0.25">
      <c r="D4198" s="226"/>
    </row>
    <row r="4199" spans="4:4" ht="15" customHeight="1" x14ac:dyDescent="0.25">
      <c r="D4199" s="226"/>
    </row>
    <row r="4200" spans="4:4" ht="15" customHeight="1" x14ac:dyDescent="0.25">
      <c r="D4200" s="226"/>
    </row>
    <row r="4201" spans="4:4" ht="15" customHeight="1" x14ac:dyDescent="0.25">
      <c r="D4201" s="226"/>
    </row>
    <row r="4202" spans="4:4" ht="15" customHeight="1" x14ac:dyDescent="0.25">
      <c r="D4202" s="226"/>
    </row>
    <row r="4203" spans="4:4" ht="15" customHeight="1" x14ac:dyDescent="0.25">
      <c r="D4203" s="226"/>
    </row>
    <row r="4204" spans="4:4" ht="15" customHeight="1" x14ac:dyDescent="0.25">
      <c r="D4204" s="226"/>
    </row>
    <row r="4205" spans="4:4" ht="15" customHeight="1" x14ac:dyDescent="0.25">
      <c r="D4205" s="226"/>
    </row>
    <row r="4206" spans="4:4" ht="15" customHeight="1" x14ac:dyDescent="0.25">
      <c r="D4206" s="226"/>
    </row>
    <row r="4207" spans="4:4" ht="15" customHeight="1" x14ac:dyDescent="0.25">
      <c r="D4207" s="226"/>
    </row>
    <row r="4208" spans="4:4" ht="15" customHeight="1" x14ac:dyDescent="0.25">
      <c r="D4208" s="226"/>
    </row>
    <row r="4209" spans="4:4" ht="15" customHeight="1" x14ac:dyDescent="0.25">
      <c r="D4209" s="226"/>
    </row>
    <row r="4210" spans="4:4" ht="15" customHeight="1" x14ac:dyDescent="0.25">
      <c r="D4210" s="226"/>
    </row>
    <row r="4211" spans="4:4" ht="15" customHeight="1" x14ac:dyDescent="0.25">
      <c r="D4211" s="226"/>
    </row>
    <row r="4212" spans="4:4" ht="15" customHeight="1" x14ac:dyDescent="0.25">
      <c r="D4212" s="226"/>
    </row>
    <row r="4213" spans="4:4" ht="15" customHeight="1" x14ac:dyDescent="0.25">
      <c r="D4213" s="226"/>
    </row>
    <row r="4214" spans="4:4" ht="15" customHeight="1" x14ac:dyDescent="0.25">
      <c r="D4214" s="226"/>
    </row>
    <row r="4215" spans="4:4" ht="15" customHeight="1" x14ac:dyDescent="0.25">
      <c r="D4215" s="226"/>
    </row>
    <row r="4216" spans="4:4" ht="15" customHeight="1" x14ac:dyDescent="0.25">
      <c r="D4216" s="226"/>
    </row>
    <row r="4217" spans="4:4" ht="15" customHeight="1" x14ac:dyDescent="0.25">
      <c r="D4217" s="226"/>
    </row>
    <row r="4218" spans="4:4" ht="15" customHeight="1" x14ac:dyDescent="0.25">
      <c r="D4218" s="226"/>
    </row>
    <row r="4219" spans="4:4" ht="15" customHeight="1" x14ac:dyDescent="0.25">
      <c r="D4219" s="226"/>
    </row>
    <row r="4220" spans="4:4" ht="15" customHeight="1" x14ac:dyDescent="0.25">
      <c r="D4220" s="226"/>
    </row>
    <row r="4221" spans="4:4" ht="15" customHeight="1" x14ac:dyDescent="0.25">
      <c r="D4221" s="226"/>
    </row>
    <row r="4222" spans="4:4" ht="15" customHeight="1" x14ac:dyDescent="0.25">
      <c r="D4222" s="226"/>
    </row>
    <row r="4223" spans="4:4" ht="15" customHeight="1" x14ac:dyDescent="0.25">
      <c r="D4223" s="226"/>
    </row>
    <row r="4224" spans="4:4" ht="15" customHeight="1" x14ac:dyDescent="0.25">
      <c r="D4224" s="226"/>
    </row>
    <row r="4225" spans="4:4" ht="15" customHeight="1" x14ac:dyDescent="0.25">
      <c r="D4225" s="226"/>
    </row>
    <row r="4226" spans="4:4" ht="15" customHeight="1" x14ac:dyDescent="0.25">
      <c r="D4226" s="226"/>
    </row>
    <row r="4227" spans="4:4" ht="15" customHeight="1" x14ac:dyDescent="0.25">
      <c r="D4227" s="226"/>
    </row>
    <row r="4228" spans="4:4" ht="15" customHeight="1" x14ac:dyDescent="0.25">
      <c r="D4228" s="226"/>
    </row>
    <row r="4229" spans="4:4" ht="15" customHeight="1" x14ac:dyDescent="0.25">
      <c r="D4229" s="226"/>
    </row>
    <row r="4230" spans="4:4" ht="15" customHeight="1" x14ac:dyDescent="0.25">
      <c r="D4230" s="226"/>
    </row>
    <row r="4231" spans="4:4" ht="15" customHeight="1" x14ac:dyDescent="0.25">
      <c r="D4231" s="226"/>
    </row>
    <row r="4232" spans="4:4" ht="15" customHeight="1" x14ac:dyDescent="0.25">
      <c r="D4232" s="226"/>
    </row>
    <row r="4233" spans="4:4" ht="15" customHeight="1" x14ac:dyDescent="0.25">
      <c r="D4233" s="226"/>
    </row>
    <row r="4234" spans="4:4" ht="15" customHeight="1" x14ac:dyDescent="0.25">
      <c r="D4234" s="226"/>
    </row>
    <row r="4235" spans="4:4" ht="15" customHeight="1" x14ac:dyDescent="0.25">
      <c r="D4235" s="226"/>
    </row>
    <row r="4236" spans="4:4" ht="15" customHeight="1" x14ac:dyDescent="0.25">
      <c r="D4236" s="226"/>
    </row>
    <row r="4237" spans="4:4" ht="15" customHeight="1" x14ac:dyDescent="0.25">
      <c r="D4237" s="226"/>
    </row>
    <row r="4238" spans="4:4" ht="15" customHeight="1" x14ac:dyDescent="0.25">
      <c r="D4238" s="226"/>
    </row>
    <row r="4239" spans="4:4" ht="15" customHeight="1" x14ac:dyDescent="0.25">
      <c r="D4239" s="226"/>
    </row>
    <row r="4240" spans="4:4" ht="15" customHeight="1" x14ac:dyDescent="0.25">
      <c r="D4240" s="226"/>
    </row>
    <row r="4241" spans="4:4" ht="15" customHeight="1" x14ac:dyDescent="0.25">
      <c r="D4241" s="226"/>
    </row>
    <row r="4242" spans="4:4" ht="15" customHeight="1" x14ac:dyDescent="0.25">
      <c r="D4242" s="226"/>
    </row>
    <row r="4243" spans="4:4" ht="15" customHeight="1" x14ac:dyDescent="0.25">
      <c r="D4243" s="226"/>
    </row>
    <row r="4244" spans="4:4" ht="15" customHeight="1" x14ac:dyDescent="0.25">
      <c r="D4244" s="226"/>
    </row>
    <row r="4245" spans="4:4" ht="15" customHeight="1" x14ac:dyDescent="0.25">
      <c r="D4245" s="226"/>
    </row>
    <row r="4246" spans="4:4" ht="15" customHeight="1" x14ac:dyDescent="0.25">
      <c r="D4246" s="226"/>
    </row>
    <row r="4247" spans="4:4" ht="15" customHeight="1" x14ac:dyDescent="0.25">
      <c r="D4247" s="226"/>
    </row>
    <row r="4248" spans="4:4" ht="15" customHeight="1" x14ac:dyDescent="0.25">
      <c r="D4248" s="226"/>
    </row>
    <row r="4249" spans="4:4" ht="15" customHeight="1" x14ac:dyDescent="0.25">
      <c r="D4249" s="226"/>
    </row>
    <row r="4250" spans="4:4" ht="15" customHeight="1" x14ac:dyDescent="0.25">
      <c r="D4250" s="226"/>
    </row>
    <row r="4251" spans="4:4" ht="15" customHeight="1" x14ac:dyDescent="0.25">
      <c r="D4251" s="226"/>
    </row>
    <row r="4252" spans="4:4" ht="15" customHeight="1" x14ac:dyDescent="0.25">
      <c r="D4252" s="226"/>
    </row>
    <row r="4253" spans="4:4" ht="15" customHeight="1" x14ac:dyDescent="0.25">
      <c r="D4253" s="226"/>
    </row>
    <row r="4254" spans="4:4" ht="15" customHeight="1" x14ac:dyDescent="0.25">
      <c r="D4254" s="226"/>
    </row>
    <row r="4255" spans="4:4" ht="15" customHeight="1" x14ac:dyDescent="0.25">
      <c r="D4255" s="226"/>
    </row>
    <row r="4256" spans="4:4" ht="15" customHeight="1" x14ac:dyDescent="0.25">
      <c r="D4256" s="226"/>
    </row>
    <row r="4257" spans="4:4" ht="15" customHeight="1" x14ac:dyDescent="0.25">
      <c r="D4257" s="226"/>
    </row>
    <row r="4258" spans="4:4" ht="15" customHeight="1" x14ac:dyDescent="0.25">
      <c r="D4258" s="226"/>
    </row>
    <row r="4259" spans="4:4" ht="15" customHeight="1" x14ac:dyDescent="0.25">
      <c r="D4259" s="226"/>
    </row>
    <row r="4260" spans="4:4" ht="15" customHeight="1" x14ac:dyDescent="0.25">
      <c r="D4260" s="226"/>
    </row>
    <row r="4261" spans="4:4" ht="15" customHeight="1" x14ac:dyDescent="0.25">
      <c r="D4261" s="226"/>
    </row>
    <row r="4262" spans="4:4" ht="15" customHeight="1" x14ac:dyDescent="0.25">
      <c r="D4262" s="226"/>
    </row>
    <row r="4263" spans="4:4" ht="15" customHeight="1" x14ac:dyDescent="0.25">
      <c r="D4263" s="226"/>
    </row>
    <row r="4264" spans="4:4" ht="15" customHeight="1" x14ac:dyDescent="0.25">
      <c r="D4264" s="226"/>
    </row>
    <row r="4265" spans="4:4" ht="15" customHeight="1" x14ac:dyDescent="0.25">
      <c r="D4265" s="226"/>
    </row>
    <row r="4266" spans="4:4" ht="15" customHeight="1" x14ac:dyDescent="0.25">
      <c r="D4266" s="226"/>
    </row>
    <row r="4267" spans="4:4" ht="15" customHeight="1" x14ac:dyDescent="0.25">
      <c r="D4267" s="226"/>
    </row>
    <row r="4268" spans="4:4" ht="15" customHeight="1" x14ac:dyDescent="0.25">
      <c r="D4268" s="226"/>
    </row>
    <row r="4269" spans="4:4" ht="15" customHeight="1" x14ac:dyDescent="0.25">
      <c r="D4269" s="226"/>
    </row>
    <row r="4270" spans="4:4" ht="15" customHeight="1" x14ac:dyDescent="0.25">
      <c r="D4270" s="226"/>
    </row>
    <row r="4271" spans="4:4" ht="15" customHeight="1" x14ac:dyDescent="0.25">
      <c r="D4271" s="226"/>
    </row>
    <row r="4272" spans="4:4" ht="15" customHeight="1" x14ac:dyDescent="0.25">
      <c r="D4272" s="226"/>
    </row>
    <row r="4273" spans="4:4" ht="15" customHeight="1" x14ac:dyDescent="0.25">
      <c r="D4273" s="226"/>
    </row>
    <row r="4274" spans="4:4" ht="15" customHeight="1" x14ac:dyDescent="0.25">
      <c r="D4274" s="226"/>
    </row>
    <row r="4275" spans="4:4" ht="15" customHeight="1" x14ac:dyDescent="0.25">
      <c r="D4275" s="226"/>
    </row>
    <row r="4276" spans="4:4" ht="15" customHeight="1" x14ac:dyDescent="0.25">
      <c r="D4276" s="226"/>
    </row>
    <row r="4277" spans="4:4" ht="15" customHeight="1" x14ac:dyDescent="0.25">
      <c r="D4277" s="226"/>
    </row>
    <row r="4278" spans="4:4" ht="15" customHeight="1" x14ac:dyDescent="0.25">
      <c r="D4278" s="226"/>
    </row>
    <row r="4279" spans="4:4" ht="15" customHeight="1" x14ac:dyDescent="0.25">
      <c r="D4279" s="226"/>
    </row>
    <row r="4280" spans="4:4" ht="15" customHeight="1" x14ac:dyDescent="0.25">
      <c r="D4280" s="226"/>
    </row>
    <row r="4281" spans="4:4" ht="15" customHeight="1" x14ac:dyDescent="0.25">
      <c r="D4281" s="226"/>
    </row>
    <row r="4282" spans="4:4" ht="15" customHeight="1" x14ac:dyDescent="0.25">
      <c r="D4282" s="226"/>
    </row>
    <row r="4283" spans="4:4" ht="15" customHeight="1" x14ac:dyDescent="0.25">
      <c r="D4283" s="226"/>
    </row>
    <row r="4284" spans="4:4" ht="15" customHeight="1" x14ac:dyDescent="0.25">
      <c r="D4284" s="226"/>
    </row>
    <row r="4285" spans="4:4" ht="15" customHeight="1" x14ac:dyDescent="0.25">
      <c r="D4285" s="226"/>
    </row>
    <row r="4286" spans="4:4" ht="15" customHeight="1" x14ac:dyDescent="0.25">
      <c r="D4286" s="226"/>
    </row>
    <row r="4287" spans="4:4" ht="15" customHeight="1" x14ac:dyDescent="0.25">
      <c r="D4287" s="226"/>
    </row>
    <row r="4288" spans="4:4" ht="15" customHeight="1" x14ac:dyDescent="0.25">
      <c r="D4288" s="226"/>
    </row>
    <row r="4289" spans="4:4" ht="15" customHeight="1" x14ac:dyDescent="0.25">
      <c r="D4289" s="226"/>
    </row>
    <row r="4290" spans="4:4" ht="15" customHeight="1" x14ac:dyDescent="0.25">
      <c r="D4290" s="226"/>
    </row>
    <row r="4291" spans="4:4" ht="15" customHeight="1" x14ac:dyDescent="0.25">
      <c r="D4291" s="226"/>
    </row>
    <row r="4292" spans="4:4" ht="15" customHeight="1" x14ac:dyDescent="0.25">
      <c r="D4292" s="226"/>
    </row>
    <row r="4293" spans="4:4" ht="15" customHeight="1" x14ac:dyDescent="0.25">
      <c r="D4293" s="226"/>
    </row>
    <row r="4294" spans="4:4" ht="15" customHeight="1" x14ac:dyDescent="0.25">
      <c r="D4294" s="226"/>
    </row>
    <row r="4295" spans="4:4" ht="15" customHeight="1" x14ac:dyDescent="0.25">
      <c r="D4295" s="226"/>
    </row>
    <row r="4296" spans="4:4" ht="15" customHeight="1" x14ac:dyDescent="0.25">
      <c r="D4296" s="226"/>
    </row>
    <row r="4297" spans="4:4" ht="15" customHeight="1" x14ac:dyDescent="0.25">
      <c r="D4297" s="226"/>
    </row>
    <row r="4298" spans="4:4" ht="15" customHeight="1" x14ac:dyDescent="0.25">
      <c r="D4298" s="226"/>
    </row>
    <row r="4299" spans="4:4" ht="15" customHeight="1" x14ac:dyDescent="0.25">
      <c r="D4299" s="226"/>
    </row>
    <row r="4300" spans="4:4" ht="15" customHeight="1" x14ac:dyDescent="0.25">
      <c r="D4300" s="226"/>
    </row>
    <row r="4301" spans="4:4" ht="15" customHeight="1" x14ac:dyDescent="0.25">
      <c r="D4301" s="226"/>
    </row>
    <row r="4302" spans="4:4" ht="15" customHeight="1" x14ac:dyDescent="0.25">
      <c r="D4302" s="226"/>
    </row>
    <row r="4303" spans="4:4" ht="15" customHeight="1" x14ac:dyDescent="0.25">
      <c r="D4303" s="226"/>
    </row>
    <row r="4304" spans="4:4" ht="15" customHeight="1" x14ac:dyDescent="0.25">
      <c r="D4304" s="226"/>
    </row>
    <row r="4305" spans="4:4" ht="15" customHeight="1" x14ac:dyDescent="0.25">
      <c r="D4305" s="226"/>
    </row>
    <row r="4306" spans="4:4" ht="15" customHeight="1" x14ac:dyDescent="0.25">
      <c r="D4306" s="226"/>
    </row>
    <row r="4307" spans="4:4" ht="15" customHeight="1" x14ac:dyDescent="0.25">
      <c r="D4307" s="226"/>
    </row>
    <row r="4308" spans="4:4" ht="15" customHeight="1" x14ac:dyDescent="0.25">
      <c r="D4308" s="226"/>
    </row>
    <row r="4309" spans="4:4" ht="15" customHeight="1" x14ac:dyDescent="0.25">
      <c r="D4309" s="226"/>
    </row>
    <row r="4310" spans="4:4" ht="15" customHeight="1" x14ac:dyDescent="0.25">
      <c r="D4310" s="226"/>
    </row>
    <row r="4311" spans="4:4" ht="15" customHeight="1" x14ac:dyDescent="0.25">
      <c r="D4311" s="226"/>
    </row>
    <row r="4312" spans="4:4" ht="15" customHeight="1" x14ac:dyDescent="0.25">
      <c r="D4312" s="226"/>
    </row>
    <row r="4313" spans="4:4" ht="15" customHeight="1" x14ac:dyDescent="0.25">
      <c r="D4313" s="226"/>
    </row>
    <row r="4314" spans="4:4" ht="15" customHeight="1" x14ac:dyDescent="0.25">
      <c r="D4314" s="226"/>
    </row>
    <row r="4315" spans="4:4" ht="15" customHeight="1" x14ac:dyDescent="0.25">
      <c r="D4315" s="226"/>
    </row>
    <row r="4316" spans="4:4" ht="15" customHeight="1" x14ac:dyDescent="0.25">
      <c r="D4316" s="226"/>
    </row>
    <row r="4317" spans="4:4" ht="15" customHeight="1" x14ac:dyDescent="0.25">
      <c r="D4317" s="226"/>
    </row>
    <row r="4318" spans="4:4" ht="15" customHeight="1" x14ac:dyDescent="0.25">
      <c r="D4318" s="226"/>
    </row>
    <row r="4319" spans="4:4" ht="15" customHeight="1" x14ac:dyDescent="0.25">
      <c r="D4319" s="226"/>
    </row>
    <row r="4320" spans="4:4" ht="15" customHeight="1" x14ac:dyDescent="0.25">
      <c r="D4320" s="226"/>
    </row>
    <row r="4321" spans="4:4" ht="15" customHeight="1" x14ac:dyDescent="0.25">
      <c r="D4321" s="226"/>
    </row>
    <row r="4322" spans="4:4" ht="15" customHeight="1" x14ac:dyDescent="0.25">
      <c r="D4322" s="226"/>
    </row>
    <row r="4323" spans="4:4" ht="15" customHeight="1" x14ac:dyDescent="0.25">
      <c r="D4323" s="226"/>
    </row>
    <row r="4324" spans="4:4" ht="15" customHeight="1" x14ac:dyDescent="0.25">
      <c r="D4324" s="226"/>
    </row>
    <row r="4325" spans="4:4" ht="15" customHeight="1" x14ac:dyDescent="0.25">
      <c r="D4325" s="226"/>
    </row>
    <row r="4326" spans="4:4" ht="15" customHeight="1" x14ac:dyDescent="0.25">
      <c r="D4326" s="226"/>
    </row>
    <row r="4327" spans="4:4" ht="15" customHeight="1" x14ac:dyDescent="0.25">
      <c r="D4327" s="226"/>
    </row>
    <row r="4328" spans="4:4" ht="15" customHeight="1" x14ac:dyDescent="0.25">
      <c r="D4328" s="226"/>
    </row>
    <row r="4329" spans="4:4" ht="15" customHeight="1" x14ac:dyDescent="0.25">
      <c r="D4329" s="226"/>
    </row>
    <row r="4330" spans="4:4" ht="15" customHeight="1" x14ac:dyDescent="0.25">
      <c r="D4330" s="226"/>
    </row>
    <row r="4331" spans="4:4" ht="15" customHeight="1" x14ac:dyDescent="0.25">
      <c r="D4331" s="226"/>
    </row>
    <row r="4332" spans="4:4" ht="15" customHeight="1" x14ac:dyDescent="0.25">
      <c r="D4332" s="226"/>
    </row>
    <row r="4333" spans="4:4" ht="15" customHeight="1" x14ac:dyDescent="0.25">
      <c r="D4333" s="226"/>
    </row>
    <row r="4334" spans="4:4" ht="15" customHeight="1" x14ac:dyDescent="0.25">
      <c r="D4334" s="226"/>
    </row>
    <row r="4335" spans="4:4" ht="15" customHeight="1" x14ac:dyDescent="0.25">
      <c r="D4335" s="226"/>
    </row>
    <row r="4336" spans="4:4" ht="15" customHeight="1" x14ac:dyDescent="0.25">
      <c r="D4336" s="226"/>
    </row>
    <row r="4337" spans="4:4" ht="15" customHeight="1" x14ac:dyDescent="0.25">
      <c r="D4337" s="226"/>
    </row>
    <row r="4338" spans="4:4" ht="15" customHeight="1" x14ac:dyDescent="0.25">
      <c r="D4338" s="226"/>
    </row>
    <row r="4339" spans="4:4" ht="15" customHeight="1" x14ac:dyDescent="0.25">
      <c r="D4339" s="226"/>
    </row>
    <row r="4340" spans="4:4" ht="15" customHeight="1" x14ac:dyDescent="0.25">
      <c r="D4340" s="226"/>
    </row>
    <row r="4341" spans="4:4" ht="15" customHeight="1" x14ac:dyDescent="0.25">
      <c r="D4341" s="226"/>
    </row>
    <row r="4342" spans="4:4" ht="15" customHeight="1" x14ac:dyDescent="0.25">
      <c r="D4342" s="226"/>
    </row>
    <row r="4343" spans="4:4" ht="15" customHeight="1" x14ac:dyDescent="0.25">
      <c r="D4343" s="226"/>
    </row>
    <row r="4344" spans="4:4" ht="15" customHeight="1" x14ac:dyDescent="0.25">
      <c r="D4344" s="226"/>
    </row>
    <row r="4345" spans="4:4" ht="15" customHeight="1" x14ac:dyDescent="0.25">
      <c r="D4345" s="226"/>
    </row>
    <row r="4346" spans="4:4" ht="15" customHeight="1" x14ac:dyDescent="0.25">
      <c r="D4346" s="226"/>
    </row>
    <row r="4347" spans="4:4" ht="15" customHeight="1" x14ac:dyDescent="0.25">
      <c r="D4347" s="226"/>
    </row>
    <row r="4348" spans="4:4" ht="15" customHeight="1" x14ac:dyDescent="0.25">
      <c r="D4348" s="226"/>
    </row>
    <row r="4349" spans="4:4" ht="15" customHeight="1" x14ac:dyDescent="0.25">
      <c r="D4349" s="226"/>
    </row>
    <row r="4350" spans="4:4" ht="15" customHeight="1" x14ac:dyDescent="0.25">
      <c r="D4350" s="226"/>
    </row>
    <row r="4351" spans="4:4" ht="15" customHeight="1" x14ac:dyDescent="0.25">
      <c r="D4351" s="226"/>
    </row>
    <row r="4352" spans="4:4" ht="15" customHeight="1" x14ac:dyDescent="0.25">
      <c r="D4352" s="226"/>
    </row>
    <row r="4353" spans="4:4" ht="15" customHeight="1" x14ac:dyDescent="0.25">
      <c r="D4353" s="226"/>
    </row>
    <row r="4354" spans="4:4" ht="15" customHeight="1" x14ac:dyDescent="0.25">
      <c r="D4354" s="226"/>
    </row>
    <row r="4355" spans="4:4" ht="15" customHeight="1" x14ac:dyDescent="0.25">
      <c r="D4355" s="226"/>
    </row>
    <row r="4356" spans="4:4" ht="15" customHeight="1" x14ac:dyDescent="0.25">
      <c r="D4356" s="226"/>
    </row>
    <row r="4357" spans="4:4" ht="15" customHeight="1" x14ac:dyDescent="0.25">
      <c r="D4357" s="226"/>
    </row>
    <row r="4358" spans="4:4" ht="15" customHeight="1" x14ac:dyDescent="0.25">
      <c r="D4358" s="226"/>
    </row>
    <row r="4359" spans="4:4" ht="15" customHeight="1" x14ac:dyDescent="0.25">
      <c r="D4359" s="226"/>
    </row>
    <row r="4360" spans="4:4" ht="15" customHeight="1" x14ac:dyDescent="0.25">
      <c r="D4360" s="226"/>
    </row>
    <row r="4361" spans="4:4" ht="15" customHeight="1" x14ac:dyDescent="0.25">
      <c r="D4361" s="226"/>
    </row>
    <row r="4362" spans="4:4" ht="15" customHeight="1" x14ac:dyDescent="0.25">
      <c r="D4362" s="226"/>
    </row>
    <row r="4363" spans="4:4" ht="15" customHeight="1" x14ac:dyDescent="0.25">
      <c r="D4363" s="226"/>
    </row>
    <row r="4364" spans="4:4" ht="15" customHeight="1" x14ac:dyDescent="0.25">
      <c r="D4364" s="226"/>
    </row>
    <row r="4365" spans="4:4" ht="15" customHeight="1" x14ac:dyDescent="0.25">
      <c r="D4365" s="226"/>
    </row>
    <row r="4366" spans="4:4" ht="15" customHeight="1" x14ac:dyDescent="0.25">
      <c r="D4366" s="226"/>
    </row>
    <row r="4367" spans="4:4" ht="15" customHeight="1" x14ac:dyDescent="0.25">
      <c r="D4367" s="226"/>
    </row>
    <row r="4368" spans="4:4" ht="15" customHeight="1" x14ac:dyDescent="0.25">
      <c r="D4368" s="226"/>
    </row>
    <row r="4369" spans="4:4" ht="15" customHeight="1" x14ac:dyDescent="0.25">
      <c r="D4369" s="226"/>
    </row>
    <row r="4370" spans="4:4" ht="15" customHeight="1" x14ac:dyDescent="0.25">
      <c r="D4370" s="226"/>
    </row>
    <row r="4371" spans="4:4" ht="15" customHeight="1" x14ac:dyDescent="0.25">
      <c r="D4371" s="226"/>
    </row>
    <row r="4372" spans="4:4" ht="15" customHeight="1" x14ac:dyDescent="0.25">
      <c r="D4372" s="226"/>
    </row>
    <row r="4373" spans="4:4" ht="15" customHeight="1" x14ac:dyDescent="0.25">
      <c r="D4373" s="226"/>
    </row>
    <row r="4374" spans="4:4" ht="15" customHeight="1" x14ac:dyDescent="0.25">
      <c r="D4374" s="226"/>
    </row>
    <row r="4375" spans="4:4" ht="15" customHeight="1" x14ac:dyDescent="0.25">
      <c r="D4375" s="226"/>
    </row>
    <row r="4376" spans="4:4" ht="15" customHeight="1" x14ac:dyDescent="0.25">
      <c r="D4376" s="226"/>
    </row>
    <row r="4377" spans="4:4" ht="15" customHeight="1" x14ac:dyDescent="0.25">
      <c r="D4377" s="226"/>
    </row>
    <row r="4378" spans="4:4" ht="15" customHeight="1" x14ac:dyDescent="0.25">
      <c r="D4378" s="226"/>
    </row>
    <row r="4379" spans="4:4" ht="15" customHeight="1" x14ac:dyDescent="0.25">
      <c r="D4379" s="226"/>
    </row>
    <row r="4380" spans="4:4" ht="15" customHeight="1" x14ac:dyDescent="0.25">
      <c r="D4380" s="226"/>
    </row>
    <row r="4381" spans="4:4" ht="15" customHeight="1" x14ac:dyDescent="0.25">
      <c r="D4381" s="226"/>
    </row>
    <row r="4382" spans="4:4" ht="15" customHeight="1" x14ac:dyDescent="0.25">
      <c r="D4382" s="226"/>
    </row>
    <row r="4383" spans="4:4" ht="15" customHeight="1" x14ac:dyDescent="0.25">
      <c r="D4383" s="226"/>
    </row>
    <row r="4384" spans="4:4" ht="15" customHeight="1" x14ac:dyDescent="0.25">
      <c r="D4384" s="226"/>
    </row>
    <row r="4385" spans="4:4" ht="15" customHeight="1" x14ac:dyDescent="0.25">
      <c r="D4385" s="226"/>
    </row>
    <row r="4386" spans="4:4" ht="15" customHeight="1" x14ac:dyDescent="0.25">
      <c r="D4386" s="226"/>
    </row>
    <row r="4387" spans="4:4" ht="15" customHeight="1" x14ac:dyDescent="0.25">
      <c r="D4387" s="226"/>
    </row>
    <row r="4388" spans="4:4" ht="15" customHeight="1" x14ac:dyDescent="0.25">
      <c r="D4388" s="226"/>
    </row>
    <row r="4389" spans="4:4" ht="15" customHeight="1" x14ac:dyDescent="0.25">
      <c r="D4389" s="226"/>
    </row>
    <row r="4390" spans="4:4" ht="15" customHeight="1" x14ac:dyDescent="0.25">
      <c r="D4390" s="226"/>
    </row>
    <row r="4391" spans="4:4" ht="15" customHeight="1" x14ac:dyDescent="0.25">
      <c r="D4391" s="226"/>
    </row>
    <row r="4392" spans="4:4" ht="15" customHeight="1" x14ac:dyDescent="0.25">
      <c r="D4392" s="226"/>
    </row>
    <row r="4393" spans="4:4" ht="15" customHeight="1" x14ac:dyDescent="0.25">
      <c r="D4393" s="226"/>
    </row>
    <row r="4394" spans="4:4" ht="15" customHeight="1" x14ac:dyDescent="0.25">
      <c r="D4394" s="226"/>
    </row>
    <row r="4395" spans="4:4" ht="15" customHeight="1" x14ac:dyDescent="0.25">
      <c r="D4395" s="226"/>
    </row>
    <row r="4396" spans="4:4" ht="15" customHeight="1" x14ac:dyDescent="0.25">
      <c r="D4396" s="226"/>
    </row>
    <row r="4397" spans="4:4" ht="15" customHeight="1" x14ac:dyDescent="0.25">
      <c r="D4397" s="226"/>
    </row>
    <row r="4398" spans="4:4" ht="15" customHeight="1" x14ac:dyDescent="0.25">
      <c r="D4398" s="226"/>
    </row>
    <row r="4399" spans="4:4" ht="15" customHeight="1" x14ac:dyDescent="0.25">
      <c r="D4399" s="226"/>
    </row>
    <row r="4400" spans="4:4" ht="15" customHeight="1" x14ac:dyDescent="0.25">
      <c r="D4400" s="226"/>
    </row>
    <row r="4401" spans="4:4" ht="15" customHeight="1" x14ac:dyDescent="0.25">
      <c r="D4401" s="226"/>
    </row>
    <row r="4402" spans="4:4" ht="15" customHeight="1" x14ac:dyDescent="0.25">
      <c r="D4402" s="226"/>
    </row>
    <row r="4403" spans="4:4" ht="15" customHeight="1" x14ac:dyDescent="0.25">
      <c r="D4403" s="226"/>
    </row>
    <row r="4404" spans="4:4" ht="15" customHeight="1" x14ac:dyDescent="0.25">
      <c r="D4404" s="226"/>
    </row>
    <row r="4405" spans="4:4" ht="15" customHeight="1" x14ac:dyDescent="0.25">
      <c r="D4405" s="226"/>
    </row>
    <row r="4406" spans="4:4" ht="15" customHeight="1" x14ac:dyDescent="0.25">
      <c r="D4406" s="226"/>
    </row>
    <row r="4407" spans="4:4" ht="15" customHeight="1" x14ac:dyDescent="0.25">
      <c r="D4407" s="226"/>
    </row>
    <row r="4408" spans="4:4" ht="15" customHeight="1" x14ac:dyDescent="0.25">
      <c r="D4408" s="226"/>
    </row>
    <row r="4409" spans="4:4" ht="15" customHeight="1" x14ac:dyDescent="0.25">
      <c r="D4409" s="226"/>
    </row>
    <row r="4410" spans="4:4" ht="15" customHeight="1" x14ac:dyDescent="0.25">
      <c r="D4410" s="226"/>
    </row>
    <row r="4411" spans="4:4" ht="15" customHeight="1" x14ac:dyDescent="0.25">
      <c r="D4411" s="226"/>
    </row>
    <row r="4412" spans="4:4" ht="15" customHeight="1" x14ac:dyDescent="0.25">
      <c r="D4412" s="226"/>
    </row>
    <row r="4413" spans="4:4" ht="15" customHeight="1" x14ac:dyDescent="0.25">
      <c r="D4413" s="226"/>
    </row>
    <row r="4414" spans="4:4" ht="15" customHeight="1" x14ac:dyDescent="0.25">
      <c r="D4414" s="226"/>
    </row>
    <row r="4415" spans="4:4" ht="15" customHeight="1" x14ac:dyDescent="0.25">
      <c r="D4415" s="226"/>
    </row>
    <row r="4416" spans="4:4" ht="15" customHeight="1" x14ac:dyDescent="0.25">
      <c r="D4416" s="226"/>
    </row>
    <row r="4417" spans="4:4" ht="15" customHeight="1" x14ac:dyDescent="0.25">
      <c r="D4417" s="226"/>
    </row>
    <row r="4418" spans="4:4" ht="15" customHeight="1" x14ac:dyDescent="0.25">
      <c r="D4418" s="226"/>
    </row>
    <row r="4419" spans="4:4" ht="15" customHeight="1" x14ac:dyDescent="0.25">
      <c r="D4419" s="226"/>
    </row>
    <row r="4420" spans="4:4" ht="15" customHeight="1" x14ac:dyDescent="0.25">
      <c r="D4420" s="226"/>
    </row>
    <row r="4421" spans="4:4" ht="15" customHeight="1" x14ac:dyDescent="0.25">
      <c r="D4421" s="226"/>
    </row>
    <row r="4422" spans="4:4" ht="15" customHeight="1" x14ac:dyDescent="0.25">
      <c r="D4422" s="226"/>
    </row>
    <row r="4423" spans="4:4" ht="15" customHeight="1" x14ac:dyDescent="0.25">
      <c r="D4423" s="226"/>
    </row>
    <row r="4424" spans="4:4" ht="15" customHeight="1" x14ac:dyDescent="0.25">
      <c r="D4424" s="226"/>
    </row>
    <row r="4425" spans="4:4" ht="15" customHeight="1" x14ac:dyDescent="0.25">
      <c r="D4425" s="226"/>
    </row>
    <row r="4426" spans="4:4" ht="15" customHeight="1" x14ac:dyDescent="0.25">
      <c r="D4426" s="226"/>
    </row>
    <row r="4427" spans="4:4" ht="15" customHeight="1" x14ac:dyDescent="0.25">
      <c r="D4427" s="226"/>
    </row>
    <row r="4428" spans="4:4" ht="15" customHeight="1" x14ac:dyDescent="0.25">
      <c r="D4428" s="226"/>
    </row>
    <row r="4429" spans="4:4" ht="15" customHeight="1" x14ac:dyDescent="0.25">
      <c r="D4429" s="226"/>
    </row>
    <row r="4430" spans="4:4" ht="15" customHeight="1" x14ac:dyDescent="0.25">
      <c r="D4430" s="226"/>
    </row>
    <row r="4431" spans="4:4" ht="15" customHeight="1" x14ac:dyDescent="0.25">
      <c r="D4431" s="226"/>
    </row>
    <row r="4432" spans="4:4" ht="15" customHeight="1" x14ac:dyDescent="0.25">
      <c r="D4432" s="226"/>
    </row>
    <row r="4433" spans="4:4" ht="15" customHeight="1" x14ac:dyDescent="0.25">
      <c r="D4433" s="226"/>
    </row>
    <row r="4434" spans="4:4" ht="15" customHeight="1" x14ac:dyDescent="0.25">
      <c r="D4434" s="226"/>
    </row>
    <row r="4435" spans="4:4" ht="15" customHeight="1" x14ac:dyDescent="0.25">
      <c r="D4435" s="226"/>
    </row>
    <row r="4436" spans="4:4" ht="15" customHeight="1" x14ac:dyDescent="0.25">
      <c r="D4436" s="226"/>
    </row>
    <row r="4437" spans="4:4" ht="15" customHeight="1" x14ac:dyDescent="0.25">
      <c r="D4437" s="226"/>
    </row>
    <row r="4438" spans="4:4" ht="15" customHeight="1" x14ac:dyDescent="0.25">
      <c r="D4438" s="226"/>
    </row>
    <row r="4439" spans="4:4" ht="15" customHeight="1" x14ac:dyDescent="0.25">
      <c r="D4439" s="226"/>
    </row>
    <row r="4440" spans="4:4" ht="15" customHeight="1" x14ac:dyDescent="0.25">
      <c r="D4440" s="226"/>
    </row>
    <row r="4441" spans="4:4" ht="15" customHeight="1" x14ac:dyDescent="0.25">
      <c r="D4441" s="226"/>
    </row>
    <row r="4442" spans="4:4" ht="15" customHeight="1" x14ac:dyDescent="0.25">
      <c r="D4442" s="226"/>
    </row>
    <row r="4443" spans="4:4" ht="15" customHeight="1" x14ac:dyDescent="0.25">
      <c r="D4443" s="226"/>
    </row>
    <row r="4444" spans="4:4" ht="15" customHeight="1" x14ac:dyDescent="0.25">
      <c r="D4444" s="226"/>
    </row>
    <row r="4445" spans="4:4" ht="15" customHeight="1" x14ac:dyDescent="0.25">
      <c r="D4445" s="226"/>
    </row>
    <row r="4446" spans="4:4" ht="15" customHeight="1" x14ac:dyDescent="0.25">
      <c r="D4446" s="226"/>
    </row>
    <row r="4447" spans="4:4" ht="15" customHeight="1" x14ac:dyDescent="0.25">
      <c r="D4447" s="226"/>
    </row>
    <row r="4448" spans="4:4" ht="15" customHeight="1" x14ac:dyDescent="0.25">
      <c r="D4448" s="226"/>
    </row>
    <row r="4449" spans="4:4" ht="15" customHeight="1" x14ac:dyDescent="0.25">
      <c r="D4449" s="226"/>
    </row>
    <row r="4450" spans="4:4" ht="15" customHeight="1" x14ac:dyDescent="0.25">
      <c r="D4450" s="226"/>
    </row>
    <row r="4451" spans="4:4" ht="15" customHeight="1" x14ac:dyDescent="0.25">
      <c r="D4451" s="226"/>
    </row>
    <row r="4452" spans="4:4" ht="15" customHeight="1" x14ac:dyDescent="0.25">
      <c r="D4452" s="226"/>
    </row>
    <row r="4453" spans="4:4" ht="15" customHeight="1" x14ac:dyDescent="0.25">
      <c r="D4453" s="226"/>
    </row>
    <row r="4454" spans="4:4" ht="15" customHeight="1" x14ac:dyDescent="0.25">
      <c r="D4454" s="226"/>
    </row>
    <row r="4455" spans="4:4" ht="15" customHeight="1" x14ac:dyDescent="0.25">
      <c r="D4455" s="226"/>
    </row>
    <row r="4456" spans="4:4" ht="15" customHeight="1" x14ac:dyDescent="0.25">
      <c r="D4456" s="226"/>
    </row>
    <row r="4457" spans="4:4" ht="15" customHeight="1" x14ac:dyDescent="0.25">
      <c r="D4457" s="226"/>
    </row>
    <row r="4458" spans="4:4" ht="15" customHeight="1" x14ac:dyDescent="0.25">
      <c r="D4458" s="226"/>
    </row>
    <row r="4459" spans="4:4" ht="15" customHeight="1" x14ac:dyDescent="0.25">
      <c r="D4459" s="226"/>
    </row>
    <row r="4460" spans="4:4" ht="15" customHeight="1" x14ac:dyDescent="0.25">
      <c r="D4460" s="226"/>
    </row>
    <row r="4461" spans="4:4" ht="15" customHeight="1" x14ac:dyDescent="0.25">
      <c r="D4461" s="226"/>
    </row>
    <row r="4462" spans="4:4" ht="15" customHeight="1" x14ac:dyDescent="0.25">
      <c r="D4462" s="226"/>
    </row>
    <row r="4463" spans="4:4" ht="15" customHeight="1" x14ac:dyDescent="0.25">
      <c r="D4463" s="226"/>
    </row>
    <row r="4464" spans="4:4" ht="15" customHeight="1" x14ac:dyDescent="0.25">
      <c r="D4464" s="226"/>
    </row>
    <row r="4465" spans="4:4" ht="15" customHeight="1" x14ac:dyDescent="0.25">
      <c r="D4465" s="226"/>
    </row>
    <row r="4466" spans="4:4" ht="15" customHeight="1" x14ac:dyDescent="0.25">
      <c r="D4466" s="226"/>
    </row>
    <row r="4467" spans="4:4" ht="15" customHeight="1" x14ac:dyDescent="0.25">
      <c r="D4467" s="226"/>
    </row>
    <row r="4468" spans="4:4" ht="15" customHeight="1" x14ac:dyDescent="0.25">
      <c r="D4468" s="226"/>
    </row>
    <row r="4469" spans="4:4" ht="15" customHeight="1" x14ac:dyDescent="0.25">
      <c r="D4469" s="226"/>
    </row>
    <row r="4470" spans="4:4" ht="15" customHeight="1" x14ac:dyDescent="0.25">
      <c r="D4470" s="226"/>
    </row>
    <row r="4471" spans="4:4" ht="15" customHeight="1" x14ac:dyDescent="0.25">
      <c r="D4471" s="226"/>
    </row>
    <row r="4472" spans="4:4" ht="15" customHeight="1" x14ac:dyDescent="0.25">
      <c r="D4472" s="226"/>
    </row>
    <row r="4473" spans="4:4" ht="15" customHeight="1" x14ac:dyDescent="0.25">
      <c r="D4473" s="226"/>
    </row>
    <row r="4474" spans="4:4" ht="15" customHeight="1" x14ac:dyDescent="0.25">
      <c r="D4474" s="226"/>
    </row>
    <row r="4475" spans="4:4" ht="15" customHeight="1" x14ac:dyDescent="0.25">
      <c r="D4475" s="226"/>
    </row>
    <row r="4476" spans="4:4" ht="15" customHeight="1" x14ac:dyDescent="0.25">
      <c r="D4476" s="226"/>
    </row>
    <row r="4477" spans="4:4" ht="15" customHeight="1" x14ac:dyDescent="0.25">
      <c r="D4477" s="226"/>
    </row>
    <row r="4478" spans="4:4" ht="15" customHeight="1" x14ac:dyDescent="0.25">
      <c r="D4478" s="226"/>
    </row>
    <row r="4479" spans="4:4" ht="15" customHeight="1" x14ac:dyDescent="0.25">
      <c r="D4479" s="226"/>
    </row>
    <row r="4480" spans="4:4" ht="15" customHeight="1" x14ac:dyDescent="0.25">
      <c r="D4480" s="226"/>
    </row>
    <row r="4481" spans="4:4" ht="15" customHeight="1" x14ac:dyDescent="0.25">
      <c r="D4481" s="226"/>
    </row>
    <row r="4482" spans="4:4" ht="15" customHeight="1" x14ac:dyDescent="0.25">
      <c r="D4482" s="226"/>
    </row>
    <row r="4483" spans="4:4" ht="15" customHeight="1" x14ac:dyDescent="0.25">
      <c r="D4483" s="226"/>
    </row>
    <row r="4484" spans="4:4" ht="15" customHeight="1" x14ac:dyDescent="0.25">
      <c r="D4484" s="226"/>
    </row>
    <row r="4485" spans="4:4" ht="15" customHeight="1" x14ac:dyDescent="0.25">
      <c r="D4485" s="226"/>
    </row>
    <row r="4486" spans="4:4" ht="15" customHeight="1" x14ac:dyDescent="0.25">
      <c r="D4486" s="226"/>
    </row>
    <row r="4487" spans="4:4" ht="15" customHeight="1" x14ac:dyDescent="0.25">
      <c r="D4487" s="226"/>
    </row>
    <row r="4488" spans="4:4" ht="15" customHeight="1" x14ac:dyDescent="0.25">
      <c r="D4488" s="226"/>
    </row>
    <row r="4489" spans="4:4" ht="15" customHeight="1" x14ac:dyDescent="0.25">
      <c r="D4489" s="226"/>
    </row>
    <row r="4490" spans="4:4" ht="15" customHeight="1" x14ac:dyDescent="0.25">
      <c r="D4490" s="226"/>
    </row>
    <row r="4491" spans="4:4" ht="15" customHeight="1" x14ac:dyDescent="0.25">
      <c r="D4491" s="226"/>
    </row>
    <row r="4492" spans="4:4" ht="15" customHeight="1" x14ac:dyDescent="0.25">
      <c r="D4492" s="226"/>
    </row>
    <row r="4493" spans="4:4" ht="15" customHeight="1" x14ac:dyDescent="0.25">
      <c r="D4493" s="226"/>
    </row>
    <row r="4494" spans="4:4" ht="15" customHeight="1" x14ac:dyDescent="0.25">
      <c r="D4494" s="226"/>
    </row>
    <row r="4495" spans="4:4" ht="15" customHeight="1" x14ac:dyDescent="0.25">
      <c r="D4495" s="226"/>
    </row>
    <row r="4496" spans="4:4" ht="15" customHeight="1" x14ac:dyDescent="0.25">
      <c r="D4496" s="226"/>
    </row>
    <row r="4497" spans="4:4" ht="15" customHeight="1" x14ac:dyDescent="0.25">
      <c r="D4497" s="226"/>
    </row>
    <row r="4498" spans="4:4" ht="15" customHeight="1" x14ac:dyDescent="0.25">
      <c r="D4498" s="226"/>
    </row>
    <row r="4499" spans="4:4" ht="15" customHeight="1" x14ac:dyDescent="0.25">
      <c r="D4499" s="226"/>
    </row>
    <row r="4500" spans="4:4" ht="15" customHeight="1" x14ac:dyDescent="0.25">
      <c r="D4500" s="226"/>
    </row>
    <row r="4501" spans="4:4" ht="15" customHeight="1" x14ac:dyDescent="0.25">
      <c r="D4501" s="226"/>
    </row>
    <row r="4502" spans="4:4" ht="15" customHeight="1" x14ac:dyDescent="0.25">
      <c r="D4502" s="226"/>
    </row>
    <row r="4503" spans="4:4" ht="15" customHeight="1" x14ac:dyDescent="0.25">
      <c r="D4503" s="226"/>
    </row>
    <row r="4504" spans="4:4" ht="15" customHeight="1" x14ac:dyDescent="0.25">
      <c r="D4504" s="226"/>
    </row>
    <row r="4505" spans="4:4" ht="15" customHeight="1" x14ac:dyDescent="0.25">
      <c r="D4505" s="226"/>
    </row>
    <row r="4506" spans="4:4" ht="15" customHeight="1" x14ac:dyDescent="0.25">
      <c r="D4506" s="226"/>
    </row>
    <row r="4507" spans="4:4" ht="15" customHeight="1" x14ac:dyDescent="0.25">
      <c r="D4507" s="226"/>
    </row>
    <row r="4508" spans="4:4" ht="15" customHeight="1" x14ac:dyDescent="0.25">
      <c r="D4508" s="226"/>
    </row>
    <row r="4509" spans="4:4" ht="15" customHeight="1" x14ac:dyDescent="0.25">
      <c r="D4509" s="226"/>
    </row>
    <row r="4510" spans="4:4" ht="15" customHeight="1" x14ac:dyDescent="0.25">
      <c r="D4510" s="226"/>
    </row>
    <row r="4511" spans="4:4" ht="15" customHeight="1" x14ac:dyDescent="0.25">
      <c r="D4511" s="226"/>
    </row>
    <row r="4512" spans="4:4" ht="15" customHeight="1" x14ac:dyDescent="0.25">
      <c r="D4512" s="226"/>
    </row>
    <row r="4513" spans="4:4" ht="15" customHeight="1" x14ac:dyDescent="0.25">
      <c r="D4513" s="226"/>
    </row>
    <row r="4514" spans="4:4" ht="15" customHeight="1" x14ac:dyDescent="0.25">
      <c r="D4514" s="226"/>
    </row>
    <row r="4515" spans="4:4" ht="15" customHeight="1" x14ac:dyDescent="0.25">
      <c r="D4515" s="226"/>
    </row>
    <row r="4516" spans="4:4" ht="15" customHeight="1" x14ac:dyDescent="0.25">
      <c r="D4516" s="226"/>
    </row>
    <row r="4517" spans="4:4" ht="15" customHeight="1" x14ac:dyDescent="0.25">
      <c r="D4517" s="226"/>
    </row>
    <row r="4518" spans="4:4" ht="15" customHeight="1" x14ac:dyDescent="0.25">
      <c r="D4518" s="226"/>
    </row>
    <row r="4519" spans="4:4" ht="15" customHeight="1" x14ac:dyDescent="0.25">
      <c r="D4519" s="226"/>
    </row>
    <row r="4520" spans="4:4" ht="15" customHeight="1" x14ac:dyDescent="0.25">
      <c r="D4520" s="226"/>
    </row>
    <row r="4521" spans="4:4" ht="15" customHeight="1" x14ac:dyDescent="0.25">
      <c r="D4521" s="226"/>
    </row>
    <row r="4522" spans="4:4" ht="15" customHeight="1" x14ac:dyDescent="0.25">
      <c r="D4522" s="226"/>
    </row>
    <row r="4523" spans="4:4" ht="15" customHeight="1" x14ac:dyDescent="0.25">
      <c r="D4523" s="226"/>
    </row>
    <row r="4524" spans="4:4" ht="15" customHeight="1" x14ac:dyDescent="0.25">
      <c r="D4524" s="226"/>
    </row>
    <row r="4525" spans="4:4" ht="15" customHeight="1" x14ac:dyDescent="0.25">
      <c r="D4525" s="226"/>
    </row>
    <row r="4526" spans="4:4" ht="15" customHeight="1" x14ac:dyDescent="0.25">
      <c r="D4526" s="226"/>
    </row>
    <row r="4527" spans="4:4" ht="15" customHeight="1" x14ac:dyDescent="0.25">
      <c r="D4527" s="226"/>
    </row>
    <row r="4528" spans="4:4" ht="15" customHeight="1" x14ac:dyDescent="0.25">
      <c r="D4528" s="226"/>
    </row>
    <row r="4529" spans="4:4" ht="15" customHeight="1" x14ac:dyDescent="0.25">
      <c r="D4529" s="226"/>
    </row>
    <row r="4530" spans="4:4" ht="15" customHeight="1" x14ac:dyDescent="0.25">
      <c r="D4530" s="226"/>
    </row>
    <row r="4531" spans="4:4" ht="15" customHeight="1" x14ac:dyDescent="0.25">
      <c r="D4531" s="226"/>
    </row>
    <row r="4532" spans="4:4" ht="15" customHeight="1" x14ac:dyDescent="0.25">
      <c r="D4532" s="226"/>
    </row>
    <row r="4533" spans="4:4" ht="15" customHeight="1" x14ac:dyDescent="0.25">
      <c r="D4533" s="226"/>
    </row>
    <row r="4534" spans="4:4" ht="15" customHeight="1" x14ac:dyDescent="0.25">
      <c r="D4534" s="226"/>
    </row>
    <row r="4535" spans="4:4" ht="15" customHeight="1" x14ac:dyDescent="0.25">
      <c r="D4535" s="226"/>
    </row>
    <row r="4536" spans="4:4" ht="15" customHeight="1" x14ac:dyDescent="0.25">
      <c r="D4536" s="226"/>
    </row>
    <row r="4537" spans="4:4" ht="15" customHeight="1" x14ac:dyDescent="0.25">
      <c r="D4537" s="226"/>
    </row>
    <row r="4538" spans="4:4" ht="15" customHeight="1" x14ac:dyDescent="0.25">
      <c r="D4538" s="226"/>
    </row>
    <row r="4539" spans="4:4" ht="15" customHeight="1" x14ac:dyDescent="0.25">
      <c r="D4539" s="226"/>
    </row>
    <row r="4540" spans="4:4" ht="15" customHeight="1" x14ac:dyDescent="0.25">
      <c r="D4540" s="226"/>
    </row>
    <row r="4541" spans="4:4" ht="15" customHeight="1" x14ac:dyDescent="0.25">
      <c r="D4541" s="226"/>
    </row>
    <row r="4542" spans="4:4" ht="15" customHeight="1" x14ac:dyDescent="0.25">
      <c r="D4542" s="226"/>
    </row>
    <row r="4543" spans="4:4" ht="15" customHeight="1" x14ac:dyDescent="0.25">
      <c r="D4543" s="226"/>
    </row>
    <row r="4544" spans="4:4" ht="15" customHeight="1" x14ac:dyDescent="0.25">
      <c r="D4544" s="226"/>
    </row>
    <row r="4545" spans="4:4" ht="15" customHeight="1" x14ac:dyDescent="0.25">
      <c r="D4545" s="226"/>
    </row>
    <row r="4546" spans="4:4" ht="15" customHeight="1" x14ac:dyDescent="0.25">
      <c r="D4546" s="226"/>
    </row>
    <row r="4547" spans="4:4" ht="15" customHeight="1" x14ac:dyDescent="0.25">
      <c r="D4547" s="226"/>
    </row>
    <row r="4548" spans="4:4" ht="15" customHeight="1" x14ac:dyDescent="0.25">
      <c r="D4548" s="226"/>
    </row>
    <row r="4549" spans="4:4" ht="15" customHeight="1" x14ac:dyDescent="0.25">
      <c r="D4549" s="226"/>
    </row>
    <row r="4550" spans="4:4" ht="15" customHeight="1" x14ac:dyDescent="0.25">
      <c r="D4550" s="226"/>
    </row>
    <row r="4551" spans="4:4" ht="15" customHeight="1" x14ac:dyDescent="0.25">
      <c r="D4551" s="226"/>
    </row>
    <row r="4552" spans="4:4" ht="15" customHeight="1" x14ac:dyDescent="0.25">
      <c r="D4552" s="226"/>
    </row>
    <row r="4553" spans="4:4" ht="15" customHeight="1" x14ac:dyDescent="0.25">
      <c r="D4553" s="226"/>
    </row>
    <row r="4554" spans="4:4" ht="15" customHeight="1" x14ac:dyDescent="0.25">
      <c r="D4554" s="226"/>
    </row>
    <row r="4555" spans="4:4" ht="15" customHeight="1" x14ac:dyDescent="0.25">
      <c r="D4555" s="226"/>
    </row>
    <row r="4556" spans="4:4" ht="15" customHeight="1" x14ac:dyDescent="0.25">
      <c r="D4556" s="226"/>
    </row>
    <row r="4557" spans="4:4" ht="15" customHeight="1" x14ac:dyDescent="0.25">
      <c r="D4557" s="226"/>
    </row>
    <row r="4558" spans="4:4" ht="15" customHeight="1" x14ac:dyDescent="0.25">
      <c r="D4558" s="226"/>
    </row>
    <row r="4559" spans="4:4" ht="15" customHeight="1" x14ac:dyDescent="0.25">
      <c r="D4559" s="226"/>
    </row>
    <row r="4560" spans="4:4" ht="15" customHeight="1" x14ac:dyDescent="0.25">
      <c r="D4560" s="226"/>
    </row>
    <row r="4561" spans="4:4" ht="15" customHeight="1" x14ac:dyDescent="0.25">
      <c r="D4561" s="226"/>
    </row>
    <row r="4562" spans="4:4" ht="15" customHeight="1" x14ac:dyDescent="0.25">
      <c r="D4562" s="226"/>
    </row>
    <row r="4563" spans="4:4" ht="15" customHeight="1" x14ac:dyDescent="0.25"/>
    <row r="4564" spans="4:4" ht="15" customHeight="1" x14ac:dyDescent="0.25"/>
    <row r="4565" spans="4:4" ht="15" customHeight="1" x14ac:dyDescent="0.25"/>
    <row r="4566" spans="4:4" ht="15" customHeight="1" x14ac:dyDescent="0.25"/>
    <row r="4567" spans="4:4" ht="15" customHeight="1" x14ac:dyDescent="0.25"/>
    <row r="4568" spans="4:4" ht="15" customHeight="1" x14ac:dyDescent="0.25"/>
    <row r="4569" spans="4:4" ht="15" customHeight="1" x14ac:dyDescent="0.25"/>
    <row r="4570" spans="4:4" ht="15" customHeight="1" x14ac:dyDescent="0.25"/>
    <row r="4571" spans="4:4" ht="15" customHeight="1" x14ac:dyDescent="0.25"/>
    <row r="4572" spans="4:4" ht="15" customHeight="1" x14ac:dyDescent="0.25"/>
    <row r="4573" spans="4:4" ht="15" customHeight="1" x14ac:dyDescent="0.25"/>
    <row r="4574" spans="4:4" ht="15" customHeight="1" x14ac:dyDescent="0.25"/>
    <row r="4575" spans="4:4" ht="15" customHeight="1" x14ac:dyDescent="0.25"/>
    <row r="4576" spans="4:4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</sheetData>
  <sheetProtection algorithmName="SHA-512" hashValue="B00HUMofZz+1d50Q+ybuBEunfDFK2DsiN1gL51ezbhr1fW7lROpio6QF7wiFP70kjOPt13XSHnkHXn+ztrm1kA==" saltValue="O71O3jnlrqj3x8nDAypzew==" spinCount="100000" sheet="1" objects="1" scenarios="1"/>
  <mergeCells count="5">
    <mergeCell ref="A1:G1"/>
    <mergeCell ref="C2:G2"/>
    <mergeCell ref="C3:G3"/>
    <mergeCell ref="C4:G4"/>
    <mergeCell ref="C78:F78"/>
  </mergeCells>
  <pageMargins left="0.7" right="0.7" top="0.78740157499999996" bottom="0.78740157499999996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AC960D-6C42-4BB4-A445-98532C6D4C64}">
  <sheetPr codeName="Sheet52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 customHeight="1" x14ac:dyDescent="0.2"/>
  <cols>
    <col min="1" max="1" width="4.28515625" style="92" customWidth="1"/>
    <col min="2" max="2" width="14.42578125" style="92" customWidth="1"/>
    <col min="3" max="3" width="38.28515625" style="93" customWidth="1"/>
    <col min="4" max="4" width="4.5703125" style="92" customWidth="1"/>
    <col min="5" max="5" width="10.5703125" style="92" customWidth="1"/>
    <col min="6" max="6" width="9.85546875" style="92" customWidth="1"/>
    <col min="7" max="7" width="12.7109375" style="92" customWidth="1"/>
    <col min="8" max="16384" width="9.140625" style="92"/>
  </cols>
  <sheetData>
    <row r="1" spans="1:7" ht="15.75" x14ac:dyDescent="0.2">
      <c r="A1" s="542" t="s">
        <v>89</v>
      </c>
      <c r="B1" s="542"/>
      <c r="C1" s="543"/>
      <c r="D1" s="542"/>
      <c r="E1" s="542"/>
      <c r="F1" s="542"/>
      <c r="G1" s="542"/>
    </row>
    <row r="2" spans="1:7" ht="24.95" customHeight="1" x14ac:dyDescent="0.2">
      <c r="A2" s="87" t="s">
        <v>90</v>
      </c>
      <c r="B2" s="88"/>
      <c r="C2" s="544"/>
      <c r="D2" s="544"/>
      <c r="E2" s="544"/>
      <c r="F2" s="544"/>
      <c r="G2" s="545"/>
    </row>
    <row r="3" spans="1:7" ht="24.95" customHeight="1" x14ac:dyDescent="0.2">
      <c r="A3" s="87" t="s">
        <v>91</v>
      </c>
      <c r="B3" s="88"/>
      <c r="C3" s="544"/>
      <c r="D3" s="544"/>
      <c r="E3" s="544"/>
      <c r="F3" s="544"/>
      <c r="G3" s="545"/>
    </row>
    <row r="4" spans="1:7" ht="24.95" customHeight="1" x14ac:dyDescent="0.2">
      <c r="A4" s="87" t="s">
        <v>92</v>
      </c>
      <c r="B4" s="88"/>
      <c r="C4" s="544"/>
      <c r="D4" s="544"/>
      <c r="E4" s="544"/>
      <c r="F4" s="544"/>
      <c r="G4" s="545"/>
    </row>
    <row r="5" spans="1:7" x14ac:dyDescent="0.2">
      <c r="B5" s="89"/>
      <c r="C5" s="90"/>
      <c r="D5" s="91"/>
    </row>
  </sheetData>
  <sheetProtection formatRows="0"/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1"/>
  <headerFooter alignWithMargins="0">
    <oddFooter>&amp;L&amp;9Zpracováno programem &amp;"Arial CE,Tučné"BUILDpower S,  © RTS, a.s.&amp;R&amp;"Arial,Obyčejné"Strana &amp;P z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B5ABEC-0108-4D53-941D-7C91AF8EF7C9}">
  <sheetPr codeName="Sheet53">
    <outlinePr summaryBelow="0"/>
  </sheetPr>
  <dimension ref="A1:BH5000"/>
  <sheetViews>
    <sheetView workbookViewId="0">
      <pane ySplit="1" topLeftCell="A77" activePane="bottomLeft" state="frozen"/>
      <selection pane="bottomLeft" activeCell="G85" sqref="G84:G85"/>
    </sheetView>
  </sheetViews>
  <sheetFormatPr defaultRowHeight="12.75" customHeight="1" outlineLevelRow="3" x14ac:dyDescent="0.2"/>
  <cols>
    <col min="1" max="1" width="3.42578125" customWidth="1"/>
    <col min="2" max="2" width="12.5703125" style="224" customWidth="1"/>
    <col min="3" max="3" width="63.28515625" style="224" customWidth="1"/>
    <col min="4" max="4" width="4.85546875" customWidth="1"/>
    <col min="5" max="5" width="10.5703125" customWidth="1"/>
    <col min="6" max="6" width="9.85546875" style="486" customWidth="1"/>
    <col min="7" max="7" width="12.7109375" customWidth="1"/>
    <col min="8" max="11" width="0" hidden="1" customWidth="1"/>
    <col min="14" max="17" width="0" hidden="1" customWidth="1"/>
    <col min="18" max="18" width="6.85546875" customWidth="1"/>
    <col min="20" max="20" width="8.42578125" customWidth="1"/>
    <col min="21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624" t="s">
        <v>102</v>
      </c>
      <c r="B1" s="624"/>
      <c r="C1" s="624"/>
      <c r="D1" s="624"/>
      <c r="E1" s="624"/>
      <c r="F1" s="625"/>
      <c r="G1" s="624"/>
      <c r="AG1" t="s">
        <v>103</v>
      </c>
    </row>
    <row r="2" spans="1:60" ht="24.95" customHeight="1" x14ac:dyDescent="0.2">
      <c r="A2" s="273" t="s">
        <v>90</v>
      </c>
      <c r="B2" s="223" t="s">
        <v>3</v>
      </c>
      <c r="C2" s="223" t="s">
        <v>4</v>
      </c>
      <c r="D2" s="475"/>
      <c r="E2" s="475"/>
      <c r="F2" s="484"/>
      <c r="G2" s="476"/>
      <c r="AG2" t="s">
        <v>104</v>
      </c>
    </row>
    <row r="3" spans="1:60" ht="24.95" customHeight="1" x14ac:dyDescent="0.2">
      <c r="A3" s="273" t="s">
        <v>91</v>
      </c>
      <c r="B3" s="223" t="s">
        <v>43</v>
      </c>
      <c r="C3" s="223" t="s">
        <v>44</v>
      </c>
      <c r="D3" s="475"/>
      <c r="E3" s="475"/>
      <c r="F3" s="484"/>
      <c r="G3" s="476"/>
      <c r="AC3" s="224" t="s">
        <v>104</v>
      </c>
      <c r="AG3" t="s">
        <v>105</v>
      </c>
    </row>
    <row r="4" spans="1:60" ht="24.95" customHeight="1" x14ac:dyDescent="0.2">
      <c r="A4" s="274" t="s">
        <v>92</v>
      </c>
      <c r="B4" s="225" t="s">
        <v>45</v>
      </c>
      <c r="C4" s="225" t="s">
        <v>46</v>
      </c>
      <c r="D4" s="477"/>
      <c r="E4" s="477"/>
      <c r="F4" s="485"/>
      <c r="G4" s="478"/>
      <c r="AG4" t="s">
        <v>106</v>
      </c>
    </row>
    <row r="5" spans="1:60" x14ac:dyDescent="0.2">
      <c r="D5" s="226"/>
    </row>
    <row r="6" spans="1:60" ht="38.25" x14ac:dyDescent="0.2">
      <c r="A6" s="275" t="s">
        <v>93</v>
      </c>
      <c r="B6" s="276" t="s">
        <v>94</v>
      </c>
      <c r="C6" s="276" t="s">
        <v>95</v>
      </c>
      <c r="D6" s="277" t="s">
        <v>96</v>
      </c>
      <c r="E6" s="275" t="s">
        <v>97</v>
      </c>
      <c r="F6" s="487" t="s">
        <v>98</v>
      </c>
      <c r="G6" s="275" t="s">
        <v>12</v>
      </c>
      <c r="H6" s="279" t="s">
        <v>107</v>
      </c>
      <c r="I6" s="279" t="s">
        <v>108</v>
      </c>
      <c r="J6" s="279" t="s">
        <v>109</v>
      </c>
      <c r="K6" s="279" t="s">
        <v>110</v>
      </c>
      <c r="L6" s="279" t="s">
        <v>111</v>
      </c>
      <c r="M6" s="279" t="s">
        <v>112</v>
      </c>
      <c r="N6" s="279" t="s">
        <v>113</v>
      </c>
      <c r="O6" s="279" t="s">
        <v>114</v>
      </c>
      <c r="P6" s="279" t="s">
        <v>115</v>
      </c>
      <c r="Q6" s="279" t="s">
        <v>116</v>
      </c>
      <c r="R6" s="279" t="s">
        <v>117</v>
      </c>
      <c r="S6" s="279" t="s">
        <v>118</v>
      </c>
      <c r="T6" s="279" t="s">
        <v>119</v>
      </c>
      <c r="U6" s="279" t="s">
        <v>120</v>
      </c>
      <c r="V6" s="279" t="s">
        <v>121</v>
      </c>
      <c r="W6" s="279" t="s">
        <v>122</v>
      </c>
      <c r="X6" s="279" t="s">
        <v>123</v>
      </c>
      <c r="Y6" s="279" t="s">
        <v>124</v>
      </c>
    </row>
    <row r="7" spans="1:60" ht="12.75" hidden="1" customHeight="1" x14ac:dyDescent="0.2">
      <c r="A7" s="227"/>
      <c r="B7" s="228"/>
      <c r="C7" s="228"/>
      <c r="D7" s="229"/>
      <c r="E7" s="230"/>
      <c r="F7" s="488"/>
      <c r="G7" s="231"/>
      <c r="H7" s="231"/>
      <c r="I7" s="231"/>
      <c r="J7" s="231"/>
      <c r="K7" s="231"/>
      <c r="L7" s="231"/>
      <c r="M7" s="231"/>
      <c r="N7" s="230"/>
      <c r="O7" s="230"/>
      <c r="P7" s="230"/>
      <c r="Q7" s="230"/>
      <c r="R7" s="231"/>
      <c r="S7" s="231"/>
      <c r="T7" s="231"/>
      <c r="U7" s="231"/>
      <c r="V7" s="231"/>
      <c r="W7" s="231"/>
      <c r="X7" s="231"/>
      <c r="Y7" s="231"/>
    </row>
    <row r="8" spans="1:60" x14ac:dyDescent="0.2">
      <c r="A8" s="263" t="s">
        <v>125</v>
      </c>
      <c r="B8" s="232" t="s">
        <v>47</v>
      </c>
      <c r="C8" s="233" t="s">
        <v>48</v>
      </c>
      <c r="D8" s="234"/>
      <c r="E8" s="235"/>
      <c r="F8" s="489"/>
      <c r="G8" s="236">
        <f>SUMIF(AG9:AG26,"&lt;&gt;NOR",G9:G26)</f>
        <v>0</v>
      </c>
      <c r="H8" s="236"/>
      <c r="I8" s="236">
        <f>SUM(I9:I26)</f>
        <v>0</v>
      </c>
      <c r="J8" s="236"/>
      <c r="K8" s="236">
        <f>SUM(K9:K26)</f>
        <v>1400377.35</v>
      </c>
      <c r="L8" s="236"/>
      <c r="M8" s="236">
        <f>SUM(M9:M26)</f>
        <v>0</v>
      </c>
      <c r="N8" s="235"/>
      <c r="O8" s="235">
        <f>SUM(O9:O26)</f>
        <v>0</v>
      </c>
      <c r="P8" s="235"/>
      <c r="Q8" s="235">
        <f>SUM(Q9:Q26)</f>
        <v>0</v>
      </c>
      <c r="R8" s="236"/>
      <c r="S8" s="236"/>
      <c r="T8" s="237"/>
      <c r="U8" s="238"/>
      <c r="V8" s="238">
        <f>SUM(V9:V26)</f>
        <v>352.68999999999994</v>
      </c>
      <c r="W8" s="238"/>
      <c r="X8" s="238"/>
      <c r="Y8" s="238"/>
      <c r="AG8" t="s">
        <v>126</v>
      </c>
    </row>
    <row r="9" spans="1:60" outlineLevel="1" x14ac:dyDescent="0.2">
      <c r="A9" s="239">
        <v>1</v>
      </c>
      <c r="B9" s="240" t="s">
        <v>2804</v>
      </c>
      <c r="C9" s="241" t="s">
        <v>2805</v>
      </c>
      <c r="D9" s="242" t="s">
        <v>129</v>
      </c>
      <c r="E9" s="243">
        <v>1296</v>
      </c>
      <c r="F9" s="244"/>
      <c r="G9" s="245">
        <f>ROUND(E9*F9,2)</f>
        <v>0</v>
      </c>
      <c r="H9" s="244">
        <v>0</v>
      </c>
      <c r="I9" s="245">
        <f>ROUND(E9*H9,2)</f>
        <v>0</v>
      </c>
      <c r="J9" s="244">
        <v>136</v>
      </c>
      <c r="K9" s="245">
        <f>ROUND(E9*J9,2)</f>
        <v>176256</v>
      </c>
      <c r="L9" s="245">
        <v>21</v>
      </c>
      <c r="M9" s="245">
        <f>G9*(1+L9/100)</f>
        <v>0</v>
      </c>
      <c r="N9" s="243">
        <v>0</v>
      </c>
      <c r="O9" s="243">
        <f>ROUND(E9*N9,2)</f>
        <v>0</v>
      </c>
      <c r="P9" s="243">
        <v>0</v>
      </c>
      <c r="Q9" s="243">
        <f>ROUND(E9*P9,2)</f>
        <v>0</v>
      </c>
      <c r="R9" s="245" t="s">
        <v>130</v>
      </c>
      <c r="S9" s="245" t="s">
        <v>131</v>
      </c>
      <c r="T9" s="246" t="s">
        <v>131</v>
      </c>
      <c r="U9" s="247">
        <v>0.187</v>
      </c>
      <c r="V9" s="247">
        <f>ROUND(E9*U9,2)</f>
        <v>242.35</v>
      </c>
      <c r="W9" s="247"/>
      <c r="X9" s="247" t="s">
        <v>132</v>
      </c>
      <c r="Y9" s="247" t="s">
        <v>133</v>
      </c>
      <c r="Z9" s="248"/>
      <c r="AA9" s="248"/>
      <c r="AB9" s="248"/>
      <c r="AC9" s="248"/>
      <c r="AD9" s="248"/>
      <c r="AE9" s="248"/>
      <c r="AF9" s="248"/>
      <c r="AG9" s="248" t="s">
        <v>139</v>
      </c>
      <c r="AH9" s="248"/>
      <c r="AI9" s="248"/>
      <c r="AJ9" s="248"/>
      <c r="AK9" s="248"/>
      <c r="AL9" s="248"/>
      <c r="AM9" s="248"/>
      <c r="AN9" s="248"/>
      <c r="AO9" s="248"/>
      <c r="AP9" s="248"/>
      <c r="AQ9" s="248"/>
      <c r="AR9" s="248"/>
      <c r="AS9" s="248"/>
      <c r="AT9" s="248"/>
      <c r="AU9" s="248"/>
      <c r="AV9" s="248"/>
      <c r="AW9" s="248"/>
      <c r="AX9" s="248"/>
      <c r="AY9" s="248"/>
      <c r="AZ9" s="248"/>
      <c r="BA9" s="248"/>
      <c r="BB9" s="248"/>
      <c r="BC9" s="248"/>
      <c r="BD9" s="248"/>
      <c r="BE9" s="248"/>
      <c r="BF9" s="248"/>
      <c r="BG9" s="248"/>
      <c r="BH9" s="248"/>
    </row>
    <row r="10" spans="1:60" outlineLevel="2" x14ac:dyDescent="0.2">
      <c r="A10" s="249"/>
      <c r="B10" s="250"/>
      <c r="C10" s="480" t="s">
        <v>2806</v>
      </c>
      <c r="D10" s="480"/>
      <c r="E10" s="480"/>
      <c r="F10" s="490"/>
      <c r="G10" s="480"/>
      <c r="H10" s="247"/>
      <c r="I10" s="247"/>
      <c r="J10" s="247"/>
      <c r="K10" s="247"/>
      <c r="L10" s="247"/>
      <c r="M10" s="247"/>
      <c r="N10" s="251"/>
      <c r="O10" s="251"/>
      <c r="P10" s="251"/>
      <c r="Q10" s="251"/>
      <c r="R10" s="247"/>
      <c r="S10" s="247"/>
      <c r="T10" s="247"/>
      <c r="U10" s="247"/>
      <c r="V10" s="247"/>
      <c r="W10" s="247"/>
      <c r="X10" s="247"/>
      <c r="Y10" s="247"/>
      <c r="Z10" s="248"/>
      <c r="AA10" s="248"/>
      <c r="AB10" s="248"/>
      <c r="AC10" s="248"/>
      <c r="AD10" s="248"/>
      <c r="AE10" s="248"/>
      <c r="AF10" s="248"/>
      <c r="AG10" s="248" t="s">
        <v>136</v>
      </c>
      <c r="AH10" s="248"/>
      <c r="AI10" s="248"/>
      <c r="AJ10" s="248"/>
      <c r="AK10" s="248"/>
      <c r="AL10" s="248"/>
      <c r="AM10" s="248"/>
      <c r="AN10" s="248"/>
      <c r="AO10" s="248"/>
      <c r="AP10" s="248"/>
      <c r="AQ10" s="248"/>
      <c r="AR10" s="248"/>
      <c r="AS10" s="248"/>
      <c r="AT10" s="248"/>
      <c r="AU10" s="248"/>
      <c r="AV10" s="248"/>
      <c r="AW10" s="248"/>
      <c r="AX10" s="248"/>
      <c r="AY10" s="248"/>
      <c r="AZ10" s="248"/>
      <c r="BA10" s="248"/>
      <c r="BB10" s="248"/>
      <c r="BC10" s="248"/>
      <c r="BD10" s="248"/>
      <c r="BE10" s="248"/>
      <c r="BF10" s="248"/>
      <c r="BG10" s="248"/>
      <c r="BH10" s="248"/>
    </row>
    <row r="11" spans="1:60" outlineLevel="1" x14ac:dyDescent="0.2">
      <c r="A11" s="239">
        <v>2</v>
      </c>
      <c r="B11" s="240" t="s">
        <v>2807</v>
      </c>
      <c r="C11" s="241" t="s">
        <v>2808</v>
      </c>
      <c r="D11" s="242" t="s">
        <v>129</v>
      </c>
      <c r="E11" s="243">
        <v>60.21</v>
      </c>
      <c r="F11" s="244"/>
      <c r="G11" s="245">
        <f>ROUND(E11*F11,2)</f>
        <v>0</v>
      </c>
      <c r="H11" s="244">
        <v>0</v>
      </c>
      <c r="I11" s="245">
        <f>ROUND(E11*H11,2)</f>
        <v>0</v>
      </c>
      <c r="J11" s="244">
        <v>581</v>
      </c>
      <c r="K11" s="245">
        <f>ROUND(E11*J11,2)</f>
        <v>34982.01</v>
      </c>
      <c r="L11" s="245">
        <v>21</v>
      </c>
      <c r="M11" s="245">
        <f>G11*(1+L11/100)</f>
        <v>0</v>
      </c>
      <c r="N11" s="243">
        <v>0</v>
      </c>
      <c r="O11" s="243">
        <f>ROUND(E11*N11,2)</f>
        <v>0</v>
      </c>
      <c r="P11" s="243">
        <v>0</v>
      </c>
      <c r="Q11" s="243">
        <f>ROUND(E11*P11,2)</f>
        <v>0</v>
      </c>
      <c r="R11" s="245" t="s">
        <v>130</v>
      </c>
      <c r="S11" s="245" t="s">
        <v>131</v>
      </c>
      <c r="T11" s="246" t="s">
        <v>131</v>
      </c>
      <c r="U11" s="247">
        <v>0.36499999999999999</v>
      </c>
      <c r="V11" s="247">
        <f>ROUND(E11*U11,2)</f>
        <v>21.98</v>
      </c>
      <c r="W11" s="247"/>
      <c r="X11" s="247" t="s">
        <v>132</v>
      </c>
      <c r="Y11" s="247" t="s">
        <v>133</v>
      </c>
      <c r="Z11" s="248"/>
      <c r="AA11" s="248"/>
      <c r="AB11" s="248"/>
      <c r="AC11" s="248"/>
      <c r="AD11" s="248"/>
      <c r="AE11" s="248"/>
      <c r="AF11" s="248"/>
      <c r="AG11" s="248" t="s">
        <v>134</v>
      </c>
      <c r="AH11" s="248"/>
      <c r="AI11" s="248"/>
      <c r="AJ11" s="248"/>
      <c r="AK11" s="248"/>
      <c r="AL11" s="248"/>
      <c r="AM11" s="248"/>
      <c r="AN11" s="248"/>
      <c r="AO11" s="248"/>
      <c r="AP11" s="248"/>
      <c r="AQ11" s="248"/>
      <c r="AR11" s="248"/>
      <c r="AS11" s="248"/>
      <c r="AT11" s="248"/>
      <c r="AU11" s="248"/>
      <c r="AV11" s="248"/>
      <c r="AW11" s="248"/>
      <c r="AX11" s="248"/>
      <c r="AY11" s="248"/>
      <c r="AZ11" s="248"/>
      <c r="BA11" s="248"/>
      <c r="BB11" s="248"/>
      <c r="BC11" s="248"/>
      <c r="BD11" s="248"/>
      <c r="BE11" s="248"/>
      <c r="BF11" s="248"/>
      <c r="BG11" s="248"/>
      <c r="BH11" s="248"/>
    </row>
    <row r="12" spans="1:60" ht="33.75" customHeight="1" outlineLevel="2" x14ac:dyDescent="0.2">
      <c r="A12" s="249"/>
      <c r="B12" s="250"/>
      <c r="C12" s="480" t="s">
        <v>2730</v>
      </c>
      <c r="D12" s="480"/>
      <c r="E12" s="480"/>
      <c r="F12" s="490"/>
      <c r="G12" s="480"/>
      <c r="H12" s="247"/>
      <c r="I12" s="247"/>
      <c r="J12" s="247"/>
      <c r="K12" s="247"/>
      <c r="L12" s="247"/>
      <c r="M12" s="247"/>
      <c r="N12" s="251"/>
      <c r="O12" s="251"/>
      <c r="P12" s="251"/>
      <c r="Q12" s="251"/>
      <c r="R12" s="247"/>
      <c r="S12" s="247"/>
      <c r="T12" s="247"/>
      <c r="U12" s="247"/>
      <c r="V12" s="247"/>
      <c r="W12" s="247"/>
      <c r="X12" s="247"/>
      <c r="Y12" s="247"/>
      <c r="Z12" s="248"/>
      <c r="AA12" s="248"/>
      <c r="AB12" s="248"/>
      <c r="AC12" s="248"/>
      <c r="AD12" s="248"/>
      <c r="AE12" s="248"/>
      <c r="AF12" s="248"/>
      <c r="AG12" s="248" t="s">
        <v>136</v>
      </c>
      <c r="AH12" s="248"/>
      <c r="AI12" s="248"/>
      <c r="AJ12" s="248"/>
      <c r="AK12" s="248"/>
      <c r="AL12" s="248"/>
      <c r="AM12" s="248"/>
      <c r="AN12" s="248"/>
      <c r="AO12" s="248"/>
      <c r="AP12" s="248"/>
      <c r="AQ12" s="248"/>
      <c r="AR12" s="248"/>
      <c r="AS12" s="248"/>
      <c r="AT12" s="248"/>
      <c r="AU12" s="248"/>
      <c r="AV12" s="248"/>
      <c r="AW12" s="248"/>
      <c r="AX12" s="248"/>
      <c r="AY12" s="248"/>
      <c r="AZ12" s="248"/>
      <c r="BA12" s="264" t="str">
        <f>C12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" s="248"/>
      <c r="BC12" s="248"/>
      <c r="BD12" s="248"/>
      <c r="BE12" s="248"/>
      <c r="BF12" s="248"/>
      <c r="BG12" s="248"/>
      <c r="BH12" s="248"/>
    </row>
    <row r="13" spans="1:60" outlineLevel="2" x14ac:dyDescent="0.2">
      <c r="A13" s="249"/>
      <c r="B13" s="250"/>
      <c r="C13" s="252" t="s">
        <v>2809</v>
      </c>
      <c r="D13" s="253"/>
      <c r="E13" s="254">
        <v>60.21</v>
      </c>
      <c r="F13" s="491"/>
      <c r="G13" s="247"/>
      <c r="H13" s="247"/>
      <c r="I13" s="247"/>
      <c r="J13" s="247"/>
      <c r="K13" s="247"/>
      <c r="L13" s="247"/>
      <c r="M13" s="247"/>
      <c r="N13" s="251"/>
      <c r="O13" s="251"/>
      <c r="P13" s="251"/>
      <c r="Q13" s="251"/>
      <c r="R13" s="247"/>
      <c r="S13" s="247"/>
      <c r="T13" s="247"/>
      <c r="U13" s="247"/>
      <c r="V13" s="247"/>
      <c r="W13" s="247"/>
      <c r="X13" s="247"/>
      <c r="Y13" s="247"/>
      <c r="Z13" s="248"/>
      <c r="AA13" s="248"/>
      <c r="AB13" s="248"/>
      <c r="AC13" s="248"/>
      <c r="AD13" s="248"/>
      <c r="AE13" s="248"/>
      <c r="AF13" s="248"/>
      <c r="AG13" s="248" t="s">
        <v>149</v>
      </c>
      <c r="AH13" s="248">
        <v>0</v>
      </c>
      <c r="AI13" s="248"/>
      <c r="AJ13" s="248"/>
      <c r="AK13" s="248"/>
      <c r="AL13" s="248"/>
      <c r="AM13" s="248"/>
      <c r="AN13" s="248"/>
      <c r="AO13" s="248"/>
      <c r="AP13" s="248"/>
      <c r="AQ13" s="248"/>
      <c r="AR13" s="248"/>
      <c r="AS13" s="248"/>
      <c r="AT13" s="248"/>
      <c r="AU13" s="248"/>
      <c r="AV13" s="248"/>
      <c r="AW13" s="248"/>
      <c r="AX13" s="248"/>
      <c r="AY13" s="248"/>
      <c r="AZ13" s="248"/>
      <c r="BA13" s="248"/>
      <c r="BB13" s="248"/>
      <c r="BC13" s="248"/>
      <c r="BD13" s="248"/>
      <c r="BE13" s="248"/>
      <c r="BF13" s="248"/>
      <c r="BG13" s="248"/>
      <c r="BH13" s="248"/>
    </row>
    <row r="14" spans="1:60" ht="22.5" outlineLevel="1" x14ac:dyDescent="0.2">
      <c r="A14" s="239">
        <v>3</v>
      </c>
      <c r="B14" s="240" t="s">
        <v>137</v>
      </c>
      <c r="C14" s="241" t="s">
        <v>138</v>
      </c>
      <c r="D14" s="242" t="s">
        <v>129</v>
      </c>
      <c r="E14" s="243">
        <v>1314.0630000000001</v>
      </c>
      <c r="F14" s="244"/>
      <c r="G14" s="245">
        <f>ROUND(E14*F14,2)</f>
        <v>0</v>
      </c>
      <c r="H14" s="244">
        <v>0</v>
      </c>
      <c r="I14" s="245">
        <f>ROUND(E14*H14,2)</f>
        <v>0</v>
      </c>
      <c r="J14" s="244">
        <v>296</v>
      </c>
      <c r="K14" s="245">
        <f>ROUND(E14*J14,2)</f>
        <v>388962.65</v>
      </c>
      <c r="L14" s="245">
        <v>21</v>
      </c>
      <c r="M14" s="245">
        <f>G14*(1+L14/100)</f>
        <v>0</v>
      </c>
      <c r="N14" s="243">
        <v>0</v>
      </c>
      <c r="O14" s="243">
        <f>ROUND(E14*N14,2)</f>
        <v>0</v>
      </c>
      <c r="P14" s="243">
        <v>0</v>
      </c>
      <c r="Q14" s="243">
        <f>ROUND(E14*P14,2)</f>
        <v>0</v>
      </c>
      <c r="R14" s="245" t="s">
        <v>130</v>
      </c>
      <c r="S14" s="245" t="s">
        <v>131</v>
      </c>
      <c r="T14" s="246" t="s">
        <v>131</v>
      </c>
      <c r="U14" s="247">
        <v>1.0999999999999999E-2</v>
      </c>
      <c r="V14" s="247">
        <f>ROUND(E14*U14,2)</f>
        <v>14.45</v>
      </c>
      <c r="W14" s="247"/>
      <c r="X14" s="247" t="s">
        <v>132</v>
      </c>
      <c r="Y14" s="247" t="s">
        <v>133</v>
      </c>
      <c r="Z14" s="248"/>
      <c r="AA14" s="248"/>
      <c r="AB14" s="248"/>
      <c r="AC14" s="248"/>
      <c r="AD14" s="248"/>
      <c r="AE14" s="248"/>
      <c r="AF14" s="248"/>
      <c r="AG14" s="248" t="s">
        <v>139</v>
      </c>
      <c r="AH14" s="248"/>
      <c r="AI14" s="248"/>
      <c r="AJ14" s="248"/>
      <c r="AK14" s="248"/>
      <c r="AL14" s="248"/>
      <c r="AM14" s="248"/>
      <c r="AN14" s="248"/>
      <c r="AO14" s="248"/>
      <c r="AP14" s="248"/>
      <c r="AQ14" s="248"/>
      <c r="AR14" s="248"/>
      <c r="AS14" s="248"/>
      <c r="AT14" s="248"/>
      <c r="AU14" s="248"/>
      <c r="AV14" s="248"/>
      <c r="AW14" s="248"/>
      <c r="AX14" s="248"/>
      <c r="AY14" s="248"/>
      <c r="AZ14" s="248"/>
      <c r="BA14" s="248"/>
      <c r="BB14" s="248"/>
      <c r="BC14" s="248"/>
      <c r="BD14" s="248"/>
      <c r="BE14" s="248"/>
      <c r="BF14" s="248"/>
      <c r="BG14" s="248"/>
      <c r="BH14" s="248"/>
    </row>
    <row r="15" spans="1:60" ht="12.75" customHeight="1" outlineLevel="2" x14ac:dyDescent="0.2">
      <c r="A15" s="249"/>
      <c r="B15" s="250"/>
      <c r="C15" s="480" t="s">
        <v>140</v>
      </c>
      <c r="D15" s="480"/>
      <c r="E15" s="480"/>
      <c r="F15" s="490"/>
      <c r="G15" s="480"/>
      <c r="H15" s="247"/>
      <c r="I15" s="247"/>
      <c r="J15" s="247"/>
      <c r="K15" s="247"/>
      <c r="L15" s="247"/>
      <c r="M15" s="247"/>
      <c r="N15" s="251"/>
      <c r="O15" s="251"/>
      <c r="P15" s="251"/>
      <c r="Q15" s="251"/>
      <c r="R15" s="247"/>
      <c r="S15" s="247"/>
      <c r="T15" s="247"/>
      <c r="U15" s="247"/>
      <c r="V15" s="247"/>
      <c r="W15" s="247"/>
      <c r="X15" s="247"/>
      <c r="Y15" s="247"/>
      <c r="Z15" s="248"/>
      <c r="AA15" s="248"/>
      <c r="AB15" s="248"/>
      <c r="AC15" s="248"/>
      <c r="AD15" s="248"/>
      <c r="AE15" s="248"/>
      <c r="AF15" s="248"/>
      <c r="AG15" s="248" t="s">
        <v>136</v>
      </c>
      <c r="AH15" s="248"/>
      <c r="AI15" s="248"/>
      <c r="AJ15" s="248"/>
      <c r="AK15" s="248"/>
      <c r="AL15" s="248"/>
      <c r="AM15" s="248"/>
      <c r="AN15" s="248"/>
      <c r="AO15" s="248"/>
      <c r="AP15" s="248"/>
      <c r="AQ15" s="248"/>
      <c r="AR15" s="248"/>
      <c r="AS15" s="248"/>
      <c r="AT15" s="248"/>
      <c r="AU15" s="248"/>
      <c r="AV15" s="248"/>
      <c r="AW15" s="248"/>
      <c r="AX15" s="248"/>
      <c r="AY15" s="248"/>
      <c r="AZ15" s="248"/>
      <c r="BA15" s="248"/>
      <c r="BB15" s="248"/>
      <c r="BC15" s="248"/>
      <c r="BD15" s="248"/>
      <c r="BE15" s="248"/>
      <c r="BF15" s="248"/>
      <c r="BG15" s="248"/>
      <c r="BH15" s="248"/>
    </row>
    <row r="16" spans="1:60" outlineLevel="2" x14ac:dyDescent="0.2">
      <c r="A16" s="249"/>
      <c r="B16" s="250"/>
      <c r="C16" s="252" t="s">
        <v>2810</v>
      </c>
      <c r="D16" s="253"/>
      <c r="E16" s="254">
        <v>1314.0630000000001</v>
      </c>
      <c r="F16" s="491"/>
      <c r="G16" s="247"/>
      <c r="H16" s="247"/>
      <c r="I16" s="247"/>
      <c r="J16" s="247"/>
      <c r="K16" s="247"/>
      <c r="L16" s="247"/>
      <c r="M16" s="247"/>
      <c r="N16" s="251"/>
      <c r="O16" s="251"/>
      <c r="P16" s="251"/>
      <c r="Q16" s="251"/>
      <c r="R16" s="247"/>
      <c r="S16" s="247"/>
      <c r="T16" s="247"/>
      <c r="U16" s="247"/>
      <c r="V16" s="247"/>
      <c r="W16" s="247"/>
      <c r="X16" s="247"/>
      <c r="Y16" s="247"/>
      <c r="Z16" s="248"/>
      <c r="AA16" s="248"/>
      <c r="AB16" s="248"/>
      <c r="AC16" s="248"/>
      <c r="AD16" s="248"/>
      <c r="AE16" s="248"/>
      <c r="AF16" s="248"/>
      <c r="AG16" s="248" t="s">
        <v>149</v>
      </c>
      <c r="AH16" s="248">
        <v>0</v>
      </c>
      <c r="AI16" s="248"/>
      <c r="AJ16" s="248"/>
      <c r="AK16" s="248"/>
      <c r="AL16" s="248"/>
      <c r="AM16" s="248"/>
      <c r="AN16" s="248"/>
      <c r="AO16" s="248"/>
      <c r="AP16" s="248"/>
      <c r="AQ16" s="248"/>
      <c r="AR16" s="248"/>
      <c r="AS16" s="248"/>
      <c r="AT16" s="248"/>
      <c r="AU16" s="248"/>
      <c r="AV16" s="248"/>
      <c r="AW16" s="248"/>
      <c r="AX16" s="248"/>
      <c r="AY16" s="248"/>
      <c r="AZ16" s="248"/>
      <c r="BA16" s="248"/>
      <c r="BB16" s="248"/>
      <c r="BC16" s="248"/>
      <c r="BD16" s="248"/>
      <c r="BE16" s="248"/>
      <c r="BF16" s="248"/>
      <c r="BG16" s="248"/>
      <c r="BH16" s="248"/>
    </row>
    <row r="17" spans="1:60" ht="22.5" outlineLevel="1" x14ac:dyDescent="0.2">
      <c r="A17" s="255">
        <v>4</v>
      </c>
      <c r="B17" s="256" t="s">
        <v>141</v>
      </c>
      <c r="C17" s="257" t="s">
        <v>142</v>
      </c>
      <c r="D17" s="258" t="s">
        <v>129</v>
      </c>
      <c r="E17" s="259">
        <v>1314.0630000000001</v>
      </c>
      <c r="F17" s="260"/>
      <c r="G17" s="261">
        <f>ROUND(E17*F17,2)</f>
        <v>0</v>
      </c>
      <c r="H17" s="260">
        <v>0</v>
      </c>
      <c r="I17" s="261">
        <f>ROUND(E17*H17,2)</f>
        <v>0</v>
      </c>
      <c r="J17" s="260">
        <v>18.8</v>
      </c>
      <c r="K17" s="261">
        <f>ROUND(E17*J17,2)</f>
        <v>24704.38</v>
      </c>
      <c r="L17" s="261">
        <v>21</v>
      </c>
      <c r="M17" s="261">
        <f>G17*(1+L17/100)</f>
        <v>0</v>
      </c>
      <c r="N17" s="259">
        <v>0</v>
      </c>
      <c r="O17" s="259">
        <f>ROUND(E17*N17,2)</f>
        <v>0</v>
      </c>
      <c r="P17" s="259">
        <v>0</v>
      </c>
      <c r="Q17" s="259">
        <f>ROUND(E17*P17,2)</f>
        <v>0</v>
      </c>
      <c r="R17" s="261" t="s">
        <v>130</v>
      </c>
      <c r="S17" s="261" t="s">
        <v>131</v>
      </c>
      <c r="T17" s="262" t="s">
        <v>131</v>
      </c>
      <c r="U17" s="247">
        <v>8.9999999999999993E-3</v>
      </c>
      <c r="V17" s="247">
        <f>ROUND(E17*U17,2)</f>
        <v>11.83</v>
      </c>
      <c r="W17" s="247"/>
      <c r="X17" s="247" t="s">
        <v>132</v>
      </c>
      <c r="Y17" s="247" t="s">
        <v>133</v>
      </c>
      <c r="Z17" s="248"/>
      <c r="AA17" s="248"/>
      <c r="AB17" s="248"/>
      <c r="AC17" s="248"/>
      <c r="AD17" s="248"/>
      <c r="AE17" s="248"/>
      <c r="AF17" s="248"/>
      <c r="AG17" s="248" t="s">
        <v>139</v>
      </c>
      <c r="AH17" s="248"/>
      <c r="AI17" s="248"/>
      <c r="AJ17" s="248"/>
      <c r="AK17" s="248"/>
      <c r="AL17" s="248"/>
      <c r="AM17" s="248"/>
      <c r="AN17" s="248"/>
      <c r="AO17" s="248"/>
      <c r="AP17" s="248"/>
      <c r="AQ17" s="248"/>
      <c r="AR17" s="248"/>
      <c r="AS17" s="248"/>
      <c r="AT17" s="248"/>
      <c r="AU17" s="248"/>
      <c r="AV17" s="248"/>
      <c r="AW17" s="248"/>
      <c r="AX17" s="248"/>
      <c r="AY17" s="248"/>
      <c r="AZ17" s="248"/>
      <c r="BA17" s="248"/>
      <c r="BB17" s="248"/>
      <c r="BC17" s="248"/>
      <c r="BD17" s="248"/>
      <c r="BE17" s="248"/>
      <c r="BF17" s="248"/>
      <c r="BG17" s="248"/>
      <c r="BH17" s="248"/>
    </row>
    <row r="18" spans="1:60" ht="22.5" outlineLevel="1" x14ac:dyDescent="0.2">
      <c r="A18" s="239">
        <v>5</v>
      </c>
      <c r="B18" s="240" t="s">
        <v>1126</v>
      </c>
      <c r="C18" s="241" t="s">
        <v>1127</v>
      </c>
      <c r="D18" s="242" t="s">
        <v>129</v>
      </c>
      <c r="E18" s="243">
        <v>42.146999999999998</v>
      </c>
      <c r="F18" s="244"/>
      <c r="G18" s="245">
        <f>ROUND(E18*F18,2)</f>
        <v>0</v>
      </c>
      <c r="H18" s="244">
        <v>0</v>
      </c>
      <c r="I18" s="245">
        <f>ROUND(E18*H18,2)</f>
        <v>0</v>
      </c>
      <c r="J18" s="244">
        <v>145.5</v>
      </c>
      <c r="K18" s="245">
        <f>ROUND(E18*J18,2)</f>
        <v>6132.39</v>
      </c>
      <c r="L18" s="245">
        <v>21</v>
      </c>
      <c r="M18" s="245">
        <f>G18*(1+L18/100)</f>
        <v>0</v>
      </c>
      <c r="N18" s="243">
        <v>0</v>
      </c>
      <c r="O18" s="243">
        <f>ROUND(E18*N18,2)</f>
        <v>0</v>
      </c>
      <c r="P18" s="243">
        <v>0</v>
      </c>
      <c r="Q18" s="243">
        <f>ROUND(E18*P18,2)</f>
        <v>0</v>
      </c>
      <c r="R18" s="245" t="s">
        <v>130</v>
      </c>
      <c r="S18" s="245" t="s">
        <v>131</v>
      </c>
      <c r="T18" s="246" t="s">
        <v>131</v>
      </c>
      <c r="U18" s="247">
        <v>0.20200000000000001</v>
      </c>
      <c r="V18" s="247">
        <f>ROUND(E18*U18,2)</f>
        <v>8.51</v>
      </c>
      <c r="W18" s="247"/>
      <c r="X18" s="247" t="s">
        <v>132</v>
      </c>
      <c r="Y18" s="247" t="s">
        <v>133</v>
      </c>
      <c r="Z18" s="248"/>
      <c r="AA18" s="248"/>
      <c r="AB18" s="248"/>
      <c r="AC18" s="248"/>
      <c r="AD18" s="248"/>
      <c r="AE18" s="248"/>
      <c r="AF18" s="248"/>
      <c r="AG18" s="248" t="s">
        <v>134</v>
      </c>
      <c r="AH18" s="248"/>
      <c r="AI18" s="248"/>
      <c r="AJ18" s="248"/>
      <c r="AK18" s="248"/>
      <c r="AL18" s="248"/>
      <c r="AM18" s="248"/>
      <c r="AN18" s="248"/>
      <c r="AO18" s="248"/>
      <c r="AP18" s="248"/>
      <c r="AQ18" s="248"/>
      <c r="AR18" s="248"/>
      <c r="AS18" s="248"/>
      <c r="AT18" s="248"/>
      <c r="AU18" s="248"/>
      <c r="AV18" s="248"/>
      <c r="AW18" s="248"/>
      <c r="AX18" s="248"/>
      <c r="AY18" s="248"/>
      <c r="AZ18" s="248"/>
      <c r="BA18" s="248"/>
      <c r="BB18" s="248"/>
      <c r="BC18" s="248"/>
      <c r="BD18" s="248"/>
      <c r="BE18" s="248"/>
      <c r="BF18" s="248"/>
      <c r="BG18" s="248"/>
      <c r="BH18" s="248"/>
    </row>
    <row r="19" spans="1:60" outlineLevel="2" x14ac:dyDescent="0.2">
      <c r="A19" s="249"/>
      <c r="B19" s="250"/>
      <c r="C19" s="480" t="s">
        <v>1128</v>
      </c>
      <c r="D19" s="480"/>
      <c r="E19" s="480"/>
      <c r="F19" s="490"/>
      <c r="G19" s="480"/>
      <c r="H19" s="247"/>
      <c r="I19" s="247"/>
      <c r="J19" s="247"/>
      <c r="K19" s="247"/>
      <c r="L19" s="247"/>
      <c r="M19" s="247"/>
      <c r="N19" s="251"/>
      <c r="O19" s="251"/>
      <c r="P19" s="251"/>
      <c r="Q19" s="251"/>
      <c r="R19" s="247"/>
      <c r="S19" s="247"/>
      <c r="T19" s="247"/>
      <c r="U19" s="247"/>
      <c r="V19" s="247"/>
      <c r="W19" s="247"/>
      <c r="X19" s="247"/>
      <c r="Y19" s="247"/>
      <c r="Z19" s="248"/>
      <c r="AA19" s="248"/>
      <c r="AB19" s="248"/>
      <c r="AC19" s="248"/>
      <c r="AD19" s="248"/>
      <c r="AE19" s="248"/>
      <c r="AF19" s="248"/>
      <c r="AG19" s="248" t="s">
        <v>136</v>
      </c>
      <c r="AH19" s="248"/>
      <c r="AI19" s="248"/>
      <c r="AJ19" s="248"/>
      <c r="AK19" s="248"/>
      <c r="AL19" s="248"/>
      <c r="AM19" s="248"/>
      <c r="AN19" s="248"/>
      <c r="AO19" s="248"/>
      <c r="AP19" s="248"/>
      <c r="AQ19" s="248"/>
      <c r="AR19" s="248"/>
      <c r="AS19" s="248"/>
      <c r="AT19" s="248"/>
      <c r="AU19" s="248"/>
      <c r="AV19" s="248"/>
      <c r="AW19" s="248"/>
      <c r="AX19" s="248"/>
      <c r="AY19" s="248"/>
      <c r="AZ19" s="248"/>
      <c r="BA19" s="248"/>
      <c r="BB19" s="248"/>
      <c r="BC19" s="248"/>
      <c r="BD19" s="248"/>
      <c r="BE19" s="248"/>
      <c r="BF19" s="248"/>
      <c r="BG19" s="248"/>
      <c r="BH19" s="248"/>
    </row>
    <row r="20" spans="1:60" ht="12.75" customHeight="1" outlineLevel="2" x14ac:dyDescent="0.2">
      <c r="A20" s="249"/>
      <c r="B20" s="250"/>
      <c r="C20" s="481" t="s">
        <v>1129</v>
      </c>
      <c r="D20" s="481"/>
      <c r="E20" s="481"/>
      <c r="F20" s="492"/>
      <c r="G20" s="481"/>
      <c r="H20" s="247"/>
      <c r="I20" s="247"/>
      <c r="J20" s="247"/>
      <c r="K20" s="247"/>
      <c r="L20" s="247"/>
      <c r="M20" s="247"/>
      <c r="N20" s="251"/>
      <c r="O20" s="251"/>
      <c r="P20" s="251"/>
      <c r="Q20" s="251"/>
      <c r="R20" s="247"/>
      <c r="S20" s="247"/>
      <c r="T20" s="247"/>
      <c r="U20" s="247"/>
      <c r="V20" s="247"/>
      <c r="W20" s="247"/>
      <c r="X20" s="247"/>
      <c r="Y20" s="247"/>
      <c r="Z20" s="248"/>
      <c r="AA20" s="248"/>
      <c r="AB20" s="248"/>
      <c r="AC20" s="248"/>
      <c r="AD20" s="248"/>
      <c r="AE20" s="248"/>
      <c r="AF20" s="248"/>
      <c r="AG20" s="248" t="s">
        <v>157</v>
      </c>
      <c r="AH20" s="248"/>
      <c r="AI20" s="248"/>
      <c r="AJ20" s="248"/>
      <c r="AK20" s="248"/>
      <c r="AL20" s="248"/>
      <c r="AM20" s="248"/>
      <c r="AN20" s="248"/>
      <c r="AO20" s="248"/>
      <c r="AP20" s="248"/>
      <c r="AQ20" s="248"/>
      <c r="AR20" s="248"/>
      <c r="AS20" s="248"/>
      <c r="AT20" s="248"/>
      <c r="AU20" s="248"/>
      <c r="AV20" s="248"/>
      <c r="AW20" s="248"/>
      <c r="AX20" s="248"/>
      <c r="AY20" s="248"/>
      <c r="AZ20" s="248"/>
      <c r="BA20" s="248"/>
      <c r="BB20" s="248"/>
      <c r="BC20" s="248"/>
      <c r="BD20" s="248"/>
      <c r="BE20" s="248"/>
      <c r="BF20" s="248"/>
      <c r="BG20" s="248"/>
      <c r="BH20" s="248"/>
    </row>
    <row r="21" spans="1:60" outlineLevel="2" x14ac:dyDescent="0.2">
      <c r="A21" s="249"/>
      <c r="B21" s="250"/>
      <c r="C21" s="252" t="s">
        <v>2811</v>
      </c>
      <c r="D21" s="253"/>
      <c r="E21" s="254">
        <v>42.146999999999998</v>
      </c>
      <c r="F21" s="491"/>
      <c r="G21" s="247"/>
      <c r="H21" s="247"/>
      <c r="I21" s="247"/>
      <c r="J21" s="247"/>
      <c r="K21" s="247"/>
      <c r="L21" s="247"/>
      <c r="M21" s="247"/>
      <c r="N21" s="251"/>
      <c r="O21" s="251"/>
      <c r="P21" s="251"/>
      <c r="Q21" s="251"/>
      <c r="R21" s="247"/>
      <c r="S21" s="247"/>
      <c r="T21" s="247"/>
      <c r="U21" s="247"/>
      <c r="V21" s="247"/>
      <c r="W21" s="247"/>
      <c r="X21" s="247"/>
      <c r="Y21" s="247"/>
      <c r="Z21" s="248"/>
      <c r="AA21" s="248"/>
      <c r="AB21" s="248"/>
      <c r="AC21" s="248"/>
      <c r="AD21" s="248"/>
      <c r="AE21" s="248"/>
      <c r="AF21" s="248"/>
      <c r="AG21" s="248" t="s">
        <v>149</v>
      </c>
      <c r="AH21" s="248">
        <v>0</v>
      </c>
      <c r="AI21" s="248"/>
      <c r="AJ21" s="248"/>
      <c r="AK21" s="248"/>
      <c r="AL21" s="248"/>
      <c r="AM21" s="248"/>
      <c r="AN21" s="248"/>
      <c r="AO21" s="248"/>
      <c r="AP21" s="248"/>
      <c r="AQ21" s="248"/>
      <c r="AR21" s="248"/>
      <c r="AS21" s="248"/>
      <c r="AT21" s="248"/>
      <c r="AU21" s="248"/>
      <c r="AV21" s="248"/>
      <c r="AW21" s="248"/>
      <c r="AX21" s="248"/>
      <c r="AY21" s="248"/>
      <c r="AZ21" s="248"/>
      <c r="BA21" s="248"/>
      <c r="BB21" s="248"/>
      <c r="BC21" s="248"/>
      <c r="BD21" s="248"/>
      <c r="BE21" s="248"/>
      <c r="BF21" s="248"/>
      <c r="BG21" s="248"/>
      <c r="BH21" s="248"/>
    </row>
    <row r="22" spans="1:60" outlineLevel="1" x14ac:dyDescent="0.2">
      <c r="A22" s="239">
        <v>6</v>
      </c>
      <c r="B22" s="240" t="s">
        <v>2812</v>
      </c>
      <c r="C22" s="241" t="s">
        <v>2813</v>
      </c>
      <c r="D22" s="242" t="s">
        <v>160</v>
      </c>
      <c r="E22" s="243">
        <v>2976</v>
      </c>
      <c r="F22" s="244"/>
      <c r="G22" s="245">
        <f>ROUND(E22*F22,2)</f>
        <v>0</v>
      </c>
      <c r="H22" s="244">
        <v>0</v>
      </c>
      <c r="I22" s="245">
        <f>ROUND(E22*H22,2)</f>
        <v>0</v>
      </c>
      <c r="J22" s="244">
        <v>15.6</v>
      </c>
      <c r="K22" s="245">
        <f>ROUND(E22*J22,2)</f>
        <v>46425.599999999999</v>
      </c>
      <c r="L22" s="245">
        <v>21</v>
      </c>
      <c r="M22" s="245">
        <f>G22*(1+L22/100)</f>
        <v>0</v>
      </c>
      <c r="N22" s="243">
        <v>0</v>
      </c>
      <c r="O22" s="243">
        <f>ROUND(E22*N22,2)</f>
        <v>0</v>
      </c>
      <c r="P22" s="243">
        <v>0</v>
      </c>
      <c r="Q22" s="243">
        <f>ROUND(E22*P22,2)</f>
        <v>0</v>
      </c>
      <c r="R22" s="245" t="s">
        <v>130</v>
      </c>
      <c r="S22" s="245" t="s">
        <v>131</v>
      </c>
      <c r="T22" s="246" t="s">
        <v>131</v>
      </c>
      <c r="U22" s="247">
        <v>1.7999999999999999E-2</v>
      </c>
      <c r="V22" s="247">
        <f>ROUND(E22*U22,2)</f>
        <v>53.57</v>
      </c>
      <c r="W22" s="247"/>
      <c r="X22" s="247" t="s">
        <v>132</v>
      </c>
      <c r="Y22" s="247" t="s">
        <v>133</v>
      </c>
      <c r="Z22" s="248"/>
      <c r="AA22" s="248"/>
      <c r="AB22" s="248"/>
      <c r="AC22" s="248"/>
      <c r="AD22" s="248"/>
      <c r="AE22" s="248"/>
      <c r="AF22" s="248"/>
      <c r="AG22" s="248" t="s">
        <v>139</v>
      </c>
      <c r="AH22" s="248"/>
      <c r="AI22" s="248"/>
      <c r="AJ22" s="248"/>
      <c r="AK22" s="248"/>
      <c r="AL22" s="248"/>
      <c r="AM22" s="248"/>
      <c r="AN22" s="248"/>
      <c r="AO22" s="248"/>
      <c r="AP22" s="248"/>
      <c r="AQ22" s="248"/>
      <c r="AR22" s="248"/>
      <c r="AS22" s="248"/>
      <c r="AT22" s="248"/>
      <c r="AU22" s="248"/>
      <c r="AV22" s="248"/>
      <c r="AW22" s="248"/>
      <c r="AX22" s="248"/>
      <c r="AY22" s="248"/>
      <c r="AZ22" s="248"/>
      <c r="BA22" s="248"/>
      <c r="BB22" s="248"/>
      <c r="BC22" s="248"/>
      <c r="BD22" s="248"/>
      <c r="BE22" s="248"/>
      <c r="BF22" s="248"/>
      <c r="BG22" s="248"/>
      <c r="BH22" s="248"/>
    </row>
    <row r="23" spans="1:60" outlineLevel="2" x14ac:dyDescent="0.2">
      <c r="A23" s="249"/>
      <c r="B23" s="250"/>
      <c r="C23" s="480" t="s">
        <v>2814</v>
      </c>
      <c r="D23" s="480"/>
      <c r="E23" s="480"/>
      <c r="F23" s="490"/>
      <c r="G23" s="480"/>
      <c r="H23" s="247"/>
      <c r="I23" s="247"/>
      <c r="J23" s="247"/>
      <c r="K23" s="247"/>
      <c r="L23" s="247"/>
      <c r="M23" s="247"/>
      <c r="N23" s="251"/>
      <c r="O23" s="251"/>
      <c r="P23" s="251"/>
      <c r="Q23" s="251"/>
      <c r="R23" s="247"/>
      <c r="S23" s="247"/>
      <c r="T23" s="247"/>
      <c r="U23" s="247"/>
      <c r="V23" s="247"/>
      <c r="W23" s="247"/>
      <c r="X23" s="247"/>
      <c r="Y23" s="247"/>
      <c r="Z23" s="248"/>
      <c r="AA23" s="248"/>
      <c r="AB23" s="248"/>
      <c r="AC23" s="248"/>
      <c r="AD23" s="248"/>
      <c r="AE23" s="248"/>
      <c r="AF23" s="248"/>
      <c r="AG23" s="248" t="s">
        <v>136</v>
      </c>
      <c r="AH23" s="248"/>
      <c r="AI23" s="248"/>
      <c r="AJ23" s="248"/>
      <c r="AK23" s="248"/>
      <c r="AL23" s="248"/>
      <c r="AM23" s="248"/>
      <c r="AN23" s="248"/>
      <c r="AO23" s="248"/>
      <c r="AP23" s="248"/>
      <c r="AQ23" s="248"/>
      <c r="AR23" s="248"/>
      <c r="AS23" s="248"/>
      <c r="AT23" s="248"/>
      <c r="AU23" s="248"/>
      <c r="AV23" s="248"/>
      <c r="AW23" s="248"/>
      <c r="AX23" s="248"/>
      <c r="AY23" s="248"/>
      <c r="AZ23" s="248"/>
      <c r="BA23" s="248"/>
      <c r="BB23" s="248"/>
      <c r="BC23" s="248"/>
      <c r="BD23" s="248"/>
      <c r="BE23" s="248"/>
      <c r="BF23" s="248"/>
      <c r="BG23" s="248"/>
      <c r="BH23" s="248"/>
    </row>
    <row r="24" spans="1:60" outlineLevel="2" x14ac:dyDescent="0.2">
      <c r="A24" s="249"/>
      <c r="B24" s="250"/>
      <c r="C24" s="252" t="s">
        <v>2815</v>
      </c>
      <c r="D24" s="253"/>
      <c r="E24" s="254">
        <v>2976</v>
      </c>
      <c r="F24" s="491"/>
      <c r="G24" s="247"/>
      <c r="H24" s="247"/>
      <c r="I24" s="247"/>
      <c r="J24" s="247"/>
      <c r="K24" s="247"/>
      <c r="L24" s="247"/>
      <c r="M24" s="247"/>
      <c r="N24" s="251"/>
      <c r="O24" s="251"/>
      <c r="P24" s="251"/>
      <c r="Q24" s="251"/>
      <c r="R24" s="247"/>
      <c r="S24" s="247"/>
      <c r="T24" s="247"/>
      <c r="U24" s="247"/>
      <c r="V24" s="247"/>
      <c r="W24" s="247"/>
      <c r="X24" s="247"/>
      <c r="Y24" s="247"/>
      <c r="Z24" s="248"/>
      <c r="AA24" s="248"/>
      <c r="AB24" s="248"/>
      <c r="AC24" s="248"/>
      <c r="AD24" s="248"/>
      <c r="AE24" s="248"/>
      <c r="AF24" s="248"/>
      <c r="AG24" s="248" t="s">
        <v>149</v>
      </c>
      <c r="AH24" s="248">
        <v>0</v>
      </c>
      <c r="AI24" s="248"/>
      <c r="AJ24" s="248"/>
      <c r="AK24" s="248"/>
      <c r="AL24" s="248"/>
      <c r="AM24" s="248"/>
      <c r="AN24" s="248"/>
      <c r="AO24" s="248"/>
      <c r="AP24" s="248"/>
      <c r="AQ24" s="248"/>
      <c r="AR24" s="248"/>
      <c r="AS24" s="248"/>
      <c r="AT24" s="248"/>
      <c r="AU24" s="248"/>
      <c r="AV24" s="248"/>
      <c r="AW24" s="248"/>
      <c r="AX24" s="248"/>
      <c r="AY24" s="248"/>
      <c r="AZ24" s="248"/>
      <c r="BA24" s="248"/>
      <c r="BB24" s="248"/>
      <c r="BC24" s="248"/>
      <c r="BD24" s="248"/>
      <c r="BE24" s="248"/>
      <c r="BF24" s="248"/>
      <c r="BG24" s="248"/>
      <c r="BH24" s="248"/>
    </row>
    <row r="25" spans="1:60" outlineLevel="1" x14ac:dyDescent="0.2">
      <c r="A25" s="255">
        <v>7</v>
      </c>
      <c r="B25" s="256" t="s">
        <v>143</v>
      </c>
      <c r="C25" s="257" t="s">
        <v>144</v>
      </c>
      <c r="D25" s="258" t="s">
        <v>129</v>
      </c>
      <c r="E25" s="259">
        <v>1314.0630000000001</v>
      </c>
      <c r="F25" s="260"/>
      <c r="G25" s="261">
        <f>ROUND(E25*F25,2)</f>
        <v>0</v>
      </c>
      <c r="H25" s="260">
        <v>0</v>
      </c>
      <c r="I25" s="261">
        <f>ROUND(E25*H25,2)</f>
        <v>0</v>
      </c>
      <c r="J25" s="260">
        <v>513</v>
      </c>
      <c r="K25" s="261">
        <f>ROUND(E25*J25,2)</f>
        <v>674114.32</v>
      </c>
      <c r="L25" s="261">
        <v>21</v>
      </c>
      <c r="M25" s="261">
        <f>G25*(1+L25/100)</f>
        <v>0</v>
      </c>
      <c r="N25" s="259">
        <v>0</v>
      </c>
      <c r="O25" s="259">
        <f>ROUND(E25*N25,2)</f>
        <v>0</v>
      </c>
      <c r="P25" s="259">
        <v>0</v>
      </c>
      <c r="Q25" s="259">
        <f>ROUND(E25*P25,2)</f>
        <v>0</v>
      </c>
      <c r="R25" s="261" t="s">
        <v>130</v>
      </c>
      <c r="S25" s="261" t="s">
        <v>131</v>
      </c>
      <c r="T25" s="262" t="s">
        <v>131</v>
      </c>
      <c r="U25" s="247">
        <v>0</v>
      </c>
      <c r="V25" s="247">
        <f>ROUND(E25*U25,2)</f>
        <v>0</v>
      </c>
      <c r="W25" s="247"/>
      <c r="X25" s="247" t="s">
        <v>132</v>
      </c>
      <c r="Y25" s="247" t="s">
        <v>133</v>
      </c>
      <c r="Z25" s="248"/>
      <c r="AA25" s="248"/>
      <c r="AB25" s="248"/>
      <c r="AC25" s="248"/>
      <c r="AD25" s="248"/>
      <c r="AE25" s="248"/>
      <c r="AF25" s="248"/>
      <c r="AG25" s="248" t="s">
        <v>139</v>
      </c>
      <c r="AH25" s="248"/>
      <c r="AI25" s="248"/>
      <c r="AJ25" s="248"/>
      <c r="AK25" s="248"/>
      <c r="AL25" s="248"/>
      <c r="AM25" s="248"/>
      <c r="AN25" s="248"/>
      <c r="AO25" s="248"/>
      <c r="AP25" s="248"/>
      <c r="AQ25" s="248"/>
      <c r="AR25" s="248"/>
      <c r="AS25" s="248"/>
      <c r="AT25" s="248"/>
      <c r="AU25" s="248"/>
      <c r="AV25" s="248"/>
      <c r="AW25" s="248"/>
      <c r="AX25" s="248"/>
      <c r="AY25" s="248"/>
      <c r="AZ25" s="248"/>
      <c r="BA25" s="248"/>
      <c r="BB25" s="248"/>
      <c r="BC25" s="248"/>
      <c r="BD25" s="248"/>
      <c r="BE25" s="248"/>
      <c r="BF25" s="248"/>
      <c r="BG25" s="248"/>
      <c r="BH25" s="248"/>
    </row>
    <row r="26" spans="1:60" outlineLevel="1" x14ac:dyDescent="0.2">
      <c r="A26" s="255">
        <v>8</v>
      </c>
      <c r="B26" s="256" t="s">
        <v>2816</v>
      </c>
      <c r="C26" s="257" t="s">
        <v>2817</v>
      </c>
      <c r="D26" s="258" t="s">
        <v>160</v>
      </c>
      <c r="E26" s="259">
        <v>48.8</v>
      </c>
      <c r="F26" s="260"/>
      <c r="G26" s="261">
        <f>ROUND(E26*F26,2)</f>
        <v>0</v>
      </c>
      <c r="H26" s="260">
        <v>0</v>
      </c>
      <c r="I26" s="261">
        <f>ROUND(E26*H26,2)</f>
        <v>0</v>
      </c>
      <c r="J26" s="260">
        <v>1000</v>
      </c>
      <c r="K26" s="261">
        <f>ROUND(E26*J26,2)</f>
        <v>48800</v>
      </c>
      <c r="L26" s="261">
        <v>21</v>
      </c>
      <c r="M26" s="261">
        <f>G26*(1+L26/100)</f>
        <v>0</v>
      </c>
      <c r="N26" s="259">
        <v>0</v>
      </c>
      <c r="O26" s="259">
        <f>ROUND(E26*N26,2)</f>
        <v>0</v>
      </c>
      <c r="P26" s="259">
        <v>0</v>
      </c>
      <c r="Q26" s="259">
        <f>ROUND(E26*P26,2)</f>
        <v>0</v>
      </c>
      <c r="R26" s="261"/>
      <c r="S26" s="261" t="s">
        <v>193</v>
      </c>
      <c r="T26" s="262" t="s">
        <v>194</v>
      </c>
      <c r="U26" s="247">
        <v>0</v>
      </c>
      <c r="V26" s="247">
        <f>ROUND(E26*U26,2)</f>
        <v>0</v>
      </c>
      <c r="W26" s="247"/>
      <c r="X26" s="247" t="s">
        <v>132</v>
      </c>
      <c r="Y26" s="247" t="s">
        <v>133</v>
      </c>
      <c r="Z26" s="248"/>
      <c r="AA26" s="248"/>
      <c r="AB26" s="248"/>
      <c r="AC26" s="248"/>
      <c r="AD26" s="248"/>
      <c r="AE26" s="248"/>
      <c r="AF26" s="248"/>
      <c r="AG26" s="248" t="s">
        <v>134</v>
      </c>
      <c r="AH26" s="248"/>
      <c r="AI26" s="248"/>
      <c r="AJ26" s="248"/>
      <c r="AK26" s="248"/>
      <c r="AL26" s="248"/>
      <c r="AM26" s="248"/>
      <c r="AN26" s="248"/>
      <c r="AO26" s="248"/>
      <c r="AP26" s="248"/>
      <c r="AQ26" s="248"/>
      <c r="AR26" s="248"/>
      <c r="AS26" s="248"/>
      <c r="AT26" s="248"/>
      <c r="AU26" s="248"/>
      <c r="AV26" s="248"/>
      <c r="AW26" s="248"/>
      <c r="AX26" s="248"/>
      <c r="AY26" s="248"/>
      <c r="AZ26" s="248"/>
      <c r="BA26" s="248"/>
      <c r="BB26" s="248"/>
      <c r="BC26" s="248"/>
      <c r="BD26" s="248"/>
      <c r="BE26" s="248"/>
      <c r="BF26" s="248"/>
      <c r="BG26" s="248"/>
      <c r="BH26" s="248"/>
    </row>
    <row r="27" spans="1:60" x14ac:dyDescent="0.2">
      <c r="A27" s="263" t="s">
        <v>125</v>
      </c>
      <c r="B27" s="232" t="s">
        <v>51</v>
      </c>
      <c r="C27" s="233" t="s">
        <v>52</v>
      </c>
      <c r="D27" s="234"/>
      <c r="E27" s="235"/>
      <c r="F27" s="489"/>
      <c r="G27" s="236">
        <f>SUMIF(AG28:AG47,"&lt;&gt;NOR",G28:G47)</f>
        <v>0</v>
      </c>
      <c r="H27" s="236"/>
      <c r="I27" s="236">
        <f>SUM(I28:I47)</f>
        <v>267963.03000000003</v>
      </c>
      <c r="J27" s="236"/>
      <c r="K27" s="236">
        <f>SUM(K28:K47)</f>
        <v>99140.809999999983</v>
      </c>
      <c r="L27" s="236"/>
      <c r="M27" s="236">
        <f>SUM(M28:M47)</f>
        <v>0</v>
      </c>
      <c r="N27" s="235"/>
      <c r="O27" s="235">
        <f>SUM(O28:O47)</f>
        <v>64.77</v>
      </c>
      <c r="P27" s="235"/>
      <c r="Q27" s="235">
        <f>SUM(Q28:Q47)</f>
        <v>0</v>
      </c>
      <c r="R27" s="236"/>
      <c r="S27" s="236"/>
      <c r="T27" s="237"/>
      <c r="U27" s="238"/>
      <c r="V27" s="238">
        <f>SUM(V28:V47)</f>
        <v>178.05999999999997</v>
      </c>
      <c r="W27" s="238"/>
      <c r="X27" s="238"/>
      <c r="Y27" s="238"/>
      <c r="AG27" t="s">
        <v>126</v>
      </c>
    </row>
    <row r="28" spans="1:60" outlineLevel="1" x14ac:dyDescent="0.2">
      <c r="A28" s="239">
        <v>9</v>
      </c>
      <c r="B28" s="240" t="s">
        <v>2735</v>
      </c>
      <c r="C28" s="241" t="s">
        <v>2736</v>
      </c>
      <c r="D28" s="242" t="s">
        <v>160</v>
      </c>
      <c r="E28" s="243">
        <v>60.21</v>
      </c>
      <c r="F28" s="244"/>
      <c r="G28" s="245">
        <f>ROUND(E28*F28,2)</f>
        <v>0</v>
      </c>
      <c r="H28" s="244">
        <v>1389.9</v>
      </c>
      <c r="I28" s="245">
        <f>ROUND(E28*H28,2)</f>
        <v>83685.88</v>
      </c>
      <c r="J28" s="244">
        <v>519.1</v>
      </c>
      <c r="K28" s="245">
        <f>ROUND(E28*J28,2)</f>
        <v>31255.01</v>
      </c>
      <c r="L28" s="245">
        <v>21</v>
      </c>
      <c r="M28" s="245">
        <f>G28*(1+L28/100)</f>
        <v>0</v>
      </c>
      <c r="N28" s="243">
        <v>0.77122999999999997</v>
      </c>
      <c r="O28" s="243">
        <f>ROUND(E28*N28,2)</f>
        <v>46.44</v>
      </c>
      <c r="P28" s="243">
        <v>0</v>
      </c>
      <c r="Q28" s="243">
        <f>ROUND(E28*P28,2)</f>
        <v>0</v>
      </c>
      <c r="R28" s="245" t="s">
        <v>147</v>
      </c>
      <c r="S28" s="245" t="s">
        <v>131</v>
      </c>
      <c r="T28" s="246" t="s">
        <v>131</v>
      </c>
      <c r="U28" s="247">
        <v>0.93400000000000005</v>
      </c>
      <c r="V28" s="247">
        <f>ROUND(E28*U28,2)</f>
        <v>56.24</v>
      </c>
      <c r="W28" s="247"/>
      <c r="X28" s="247" t="s">
        <v>132</v>
      </c>
      <c r="Y28" s="247" t="s">
        <v>133</v>
      </c>
      <c r="Z28" s="248"/>
      <c r="AA28" s="248"/>
      <c r="AB28" s="248"/>
      <c r="AC28" s="248"/>
      <c r="AD28" s="248"/>
      <c r="AE28" s="248"/>
      <c r="AF28" s="248"/>
      <c r="AG28" s="248" t="s">
        <v>134</v>
      </c>
      <c r="AH28" s="248"/>
      <c r="AI28" s="248"/>
      <c r="AJ28" s="248"/>
      <c r="AK28" s="248"/>
      <c r="AL28" s="248"/>
      <c r="AM28" s="248"/>
      <c r="AN28" s="248"/>
      <c r="AO28" s="248"/>
      <c r="AP28" s="248"/>
      <c r="AQ28" s="248"/>
      <c r="AR28" s="248"/>
      <c r="AS28" s="248"/>
      <c r="AT28" s="248"/>
      <c r="AU28" s="248"/>
      <c r="AV28" s="248"/>
      <c r="AW28" s="248"/>
      <c r="AX28" s="248"/>
      <c r="AY28" s="248"/>
      <c r="AZ28" s="248"/>
      <c r="BA28" s="248"/>
      <c r="BB28" s="248"/>
      <c r="BC28" s="248"/>
      <c r="BD28" s="248"/>
      <c r="BE28" s="248"/>
      <c r="BF28" s="248"/>
      <c r="BG28" s="248"/>
      <c r="BH28" s="248"/>
    </row>
    <row r="29" spans="1:60" outlineLevel="2" x14ac:dyDescent="0.2">
      <c r="A29" s="249"/>
      <c r="B29" s="250"/>
      <c r="C29" s="480" t="s">
        <v>2737</v>
      </c>
      <c r="D29" s="480"/>
      <c r="E29" s="480"/>
      <c r="F29" s="490"/>
      <c r="G29" s="480"/>
      <c r="H29" s="247"/>
      <c r="I29" s="247"/>
      <c r="J29" s="247"/>
      <c r="K29" s="247"/>
      <c r="L29" s="247"/>
      <c r="M29" s="247"/>
      <c r="N29" s="251"/>
      <c r="O29" s="251"/>
      <c r="P29" s="251"/>
      <c r="Q29" s="251"/>
      <c r="R29" s="247"/>
      <c r="S29" s="247"/>
      <c r="T29" s="247"/>
      <c r="U29" s="247"/>
      <c r="V29" s="247"/>
      <c r="W29" s="247"/>
      <c r="X29" s="247"/>
      <c r="Y29" s="247"/>
      <c r="Z29" s="248"/>
      <c r="AA29" s="248"/>
      <c r="AB29" s="248"/>
      <c r="AC29" s="248"/>
      <c r="AD29" s="248"/>
      <c r="AE29" s="248"/>
      <c r="AF29" s="248"/>
      <c r="AG29" s="248" t="s">
        <v>136</v>
      </c>
      <c r="AH29" s="248"/>
      <c r="AI29" s="248"/>
      <c r="AJ29" s="248"/>
      <c r="AK29" s="248"/>
      <c r="AL29" s="248"/>
      <c r="AM29" s="248"/>
      <c r="AN29" s="248"/>
      <c r="AO29" s="248"/>
      <c r="AP29" s="248"/>
      <c r="AQ29" s="248"/>
      <c r="AR29" s="248"/>
      <c r="AS29" s="248"/>
      <c r="AT29" s="248"/>
      <c r="AU29" s="248"/>
      <c r="AV29" s="248"/>
      <c r="AW29" s="248"/>
      <c r="AX29" s="248"/>
      <c r="AY29" s="248"/>
      <c r="AZ29" s="248"/>
      <c r="BA29" s="248"/>
      <c r="BB29" s="248"/>
      <c r="BC29" s="248"/>
      <c r="BD29" s="248"/>
      <c r="BE29" s="248"/>
      <c r="BF29" s="248"/>
      <c r="BG29" s="248"/>
      <c r="BH29" s="248"/>
    </row>
    <row r="30" spans="1:60" outlineLevel="2" x14ac:dyDescent="0.2">
      <c r="A30" s="249"/>
      <c r="B30" s="250"/>
      <c r="C30" s="252" t="s">
        <v>2818</v>
      </c>
      <c r="D30" s="253"/>
      <c r="E30" s="254">
        <v>60.21</v>
      </c>
      <c r="F30" s="491"/>
      <c r="G30" s="247"/>
      <c r="H30" s="247"/>
      <c r="I30" s="247"/>
      <c r="J30" s="247"/>
      <c r="K30" s="247"/>
      <c r="L30" s="247"/>
      <c r="M30" s="247"/>
      <c r="N30" s="251"/>
      <c r="O30" s="251"/>
      <c r="P30" s="251"/>
      <c r="Q30" s="251"/>
      <c r="R30" s="247"/>
      <c r="S30" s="247"/>
      <c r="T30" s="247"/>
      <c r="U30" s="247"/>
      <c r="V30" s="247"/>
      <c r="W30" s="247"/>
      <c r="X30" s="247"/>
      <c r="Y30" s="247"/>
      <c r="Z30" s="248"/>
      <c r="AA30" s="248"/>
      <c r="AB30" s="248"/>
      <c r="AC30" s="248"/>
      <c r="AD30" s="248"/>
      <c r="AE30" s="248"/>
      <c r="AF30" s="248"/>
      <c r="AG30" s="248" t="s">
        <v>149</v>
      </c>
      <c r="AH30" s="248">
        <v>0</v>
      </c>
      <c r="AI30" s="248"/>
      <c r="AJ30" s="248"/>
      <c r="AK30" s="248"/>
      <c r="AL30" s="248"/>
      <c r="AM30" s="248"/>
      <c r="AN30" s="248"/>
      <c r="AO30" s="248"/>
      <c r="AP30" s="248"/>
      <c r="AQ30" s="248"/>
      <c r="AR30" s="248"/>
      <c r="AS30" s="248"/>
      <c r="AT30" s="248"/>
      <c r="AU30" s="248"/>
      <c r="AV30" s="248"/>
      <c r="AW30" s="248"/>
      <c r="AX30" s="248"/>
      <c r="AY30" s="248"/>
      <c r="AZ30" s="248"/>
      <c r="BA30" s="248"/>
      <c r="BB30" s="248"/>
      <c r="BC30" s="248"/>
      <c r="BD30" s="248"/>
      <c r="BE30" s="248"/>
      <c r="BF30" s="248"/>
      <c r="BG30" s="248"/>
      <c r="BH30" s="248"/>
    </row>
    <row r="31" spans="1:60" outlineLevel="1" x14ac:dyDescent="0.2">
      <c r="A31" s="239">
        <v>10</v>
      </c>
      <c r="B31" s="240" t="s">
        <v>174</v>
      </c>
      <c r="C31" s="241" t="s">
        <v>175</v>
      </c>
      <c r="D31" s="242" t="s">
        <v>152</v>
      </c>
      <c r="E31" s="243">
        <v>1.1817899999999999</v>
      </c>
      <c r="F31" s="244"/>
      <c r="G31" s="245">
        <f>ROUND(E31*F31,2)</f>
        <v>0</v>
      </c>
      <c r="H31" s="244">
        <v>43285.78</v>
      </c>
      <c r="I31" s="245">
        <f>ROUND(E31*H31,2)</f>
        <v>51154.7</v>
      </c>
      <c r="J31" s="244">
        <v>15014.22</v>
      </c>
      <c r="K31" s="245">
        <f>ROUND(E31*J31,2)</f>
        <v>17743.66</v>
      </c>
      <c r="L31" s="245">
        <v>21</v>
      </c>
      <c r="M31" s="245">
        <f>G31*(1+L31/100)</f>
        <v>0</v>
      </c>
      <c r="N31" s="243">
        <v>1.0202899999999999</v>
      </c>
      <c r="O31" s="243">
        <f>ROUND(E31*N31,2)</f>
        <v>1.21</v>
      </c>
      <c r="P31" s="243">
        <v>0</v>
      </c>
      <c r="Q31" s="243">
        <f>ROUND(E31*P31,2)</f>
        <v>0</v>
      </c>
      <c r="R31" s="245" t="s">
        <v>147</v>
      </c>
      <c r="S31" s="245" t="s">
        <v>131</v>
      </c>
      <c r="T31" s="246" t="s">
        <v>131</v>
      </c>
      <c r="U31" s="247">
        <v>25.271000000000001</v>
      </c>
      <c r="V31" s="247">
        <f>ROUND(E31*U31,2)</f>
        <v>29.87</v>
      </c>
      <c r="W31" s="247"/>
      <c r="X31" s="247" t="s">
        <v>132</v>
      </c>
      <c r="Y31" s="247" t="s">
        <v>133</v>
      </c>
      <c r="Z31" s="248"/>
      <c r="AA31" s="248"/>
      <c r="AB31" s="248"/>
      <c r="AC31" s="248"/>
      <c r="AD31" s="248"/>
      <c r="AE31" s="248"/>
      <c r="AF31" s="248"/>
      <c r="AG31" s="248" t="s">
        <v>134</v>
      </c>
      <c r="AH31" s="248"/>
      <c r="AI31" s="248"/>
      <c r="AJ31" s="248"/>
      <c r="AK31" s="248"/>
      <c r="AL31" s="248"/>
      <c r="AM31" s="248"/>
      <c r="AN31" s="248"/>
      <c r="AO31" s="248"/>
      <c r="AP31" s="248"/>
      <c r="AQ31" s="248"/>
      <c r="AR31" s="248"/>
      <c r="AS31" s="248"/>
      <c r="AT31" s="248"/>
      <c r="AU31" s="248"/>
      <c r="AV31" s="248"/>
      <c r="AW31" s="248"/>
      <c r="AX31" s="248"/>
      <c r="AY31" s="248"/>
      <c r="AZ31" s="248"/>
      <c r="BA31" s="248"/>
      <c r="BB31" s="248"/>
      <c r="BC31" s="248"/>
      <c r="BD31" s="248"/>
      <c r="BE31" s="248"/>
      <c r="BF31" s="248"/>
      <c r="BG31" s="248"/>
      <c r="BH31" s="248"/>
    </row>
    <row r="32" spans="1:60" outlineLevel="2" x14ac:dyDescent="0.2">
      <c r="A32" s="249"/>
      <c r="B32" s="250"/>
      <c r="C32" s="480" t="s">
        <v>153</v>
      </c>
      <c r="D32" s="480"/>
      <c r="E32" s="480"/>
      <c r="F32" s="490"/>
      <c r="G32" s="480"/>
      <c r="H32" s="247"/>
      <c r="I32" s="247"/>
      <c r="J32" s="247"/>
      <c r="K32" s="247"/>
      <c r="L32" s="247"/>
      <c r="M32" s="247"/>
      <c r="N32" s="251"/>
      <c r="O32" s="251"/>
      <c r="P32" s="251"/>
      <c r="Q32" s="251"/>
      <c r="R32" s="247"/>
      <c r="S32" s="247"/>
      <c r="T32" s="247"/>
      <c r="U32" s="247"/>
      <c r="V32" s="247"/>
      <c r="W32" s="247"/>
      <c r="X32" s="247"/>
      <c r="Y32" s="247"/>
      <c r="Z32" s="248"/>
      <c r="AA32" s="248"/>
      <c r="AB32" s="248"/>
      <c r="AC32" s="248"/>
      <c r="AD32" s="248"/>
      <c r="AE32" s="248"/>
      <c r="AF32" s="248"/>
      <c r="AG32" s="248" t="s">
        <v>136</v>
      </c>
      <c r="AH32" s="248"/>
      <c r="AI32" s="248"/>
      <c r="AJ32" s="248"/>
      <c r="AK32" s="248"/>
      <c r="AL32" s="248"/>
      <c r="AM32" s="248"/>
      <c r="AN32" s="248"/>
      <c r="AO32" s="248"/>
      <c r="AP32" s="248"/>
      <c r="AQ32" s="248"/>
      <c r="AR32" s="248"/>
      <c r="AS32" s="248"/>
      <c r="AT32" s="248"/>
      <c r="AU32" s="248"/>
      <c r="AV32" s="248"/>
      <c r="AW32" s="248"/>
      <c r="AX32" s="248"/>
      <c r="AY32" s="248"/>
      <c r="AZ32" s="248"/>
      <c r="BA32" s="248"/>
      <c r="BB32" s="248"/>
      <c r="BC32" s="248"/>
      <c r="BD32" s="248"/>
      <c r="BE32" s="248"/>
      <c r="BF32" s="248"/>
      <c r="BG32" s="248"/>
      <c r="BH32" s="248"/>
    </row>
    <row r="33" spans="1:60" outlineLevel="2" x14ac:dyDescent="0.2">
      <c r="A33" s="249"/>
      <c r="B33" s="250"/>
      <c r="C33" s="252" t="s">
        <v>2819</v>
      </c>
      <c r="D33" s="253"/>
      <c r="E33" s="254">
        <v>0.90315000000000001</v>
      </c>
      <c r="F33" s="491"/>
      <c r="G33" s="247"/>
      <c r="H33" s="247"/>
      <c r="I33" s="247"/>
      <c r="J33" s="247"/>
      <c r="K33" s="247"/>
      <c r="L33" s="247"/>
      <c r="M33" s="247"/>
      <c r="N33" s="251"/>
      <c r="O33" s="251"/>
      <c r="P33" s="251"/>
      <c r="Q33" s="251"/>
      <c r="R33" s="247"/>
      <c r="S33" s="247"/>
      <c r="T33" s="247"/>
      <c r="U33" s="247"/>
      <c r="V33" s="247"/>
      <c r="W33" s="247"/>
      <c r="X33" s="247"/>
      <c r="Y33" s="247"/>
      <c r="Z33" s="248"/>
      <c r="AA33" s="248"/>
      <c r="AB33" s="248"/>
      <c r="AC33" s="248"/>
      <c r="AD33" s="248"/>
      <c r="AE33" s="248"/>
      <c r="AF33" s="248"/>
      <c r="AG33" s="248" t="s">
        <v>149</v>
      </c>
      <c r="AH33" s="248">
        <v>0</v>
      </c>
      <c r="AI33" s="248"/>
      <c r="AJ33" s="248"/>
      <c r="AK33" s="248"/>
      <c r="AL33" s="248"/>
      <c r="AM33" s="248"/>
      <c r="AN33" s="248"/>
      <c r="AO33" s="248"/>
      <c r="AP33" s="248"/>
      <c r="AQ33" s="248"/>
      <c r="AR33" s="248"/>
      <c r="AS33" s="248"/>
      <c r="AT33" s="248"/>
      <c r="AU33" s="248"/>
      <c r="AV33" s="248"/>
      <c r="AW33" s="248"/>
      <c r="AX33" s="248"/>
      <c r="AY33" s="248"/>
      <c r="AZ33" s="248"/>
      <c r="BA33" s="248"/>
      <c r="BB33" s="248"/>
      <c r="BC33" s="248"/>
      <c r="BD33" s="248"/>
      <c r="BE33" s="248"/>
      <c r="BF33" s="248"/>
      <c r="BG33" s="248"/>
      <c r="BH33" s="248"/>
    </row>
    <row r="34" spans="1:60" outlineLevel="3" x14ac:dyDescent="0.2">
      <c r="A34" s="249"/>
      <c r="B34" s="250"/>
      <c r="C34" s="252" t="s">
        <v>2820</v>
      </c>
      <c r="D34" s="253"/>
      <c r="E34" s="254">
        <v>0.27864</v>
      </c>
      <c r="F34" s="491"/>
      <c r="G34" s="247"/>
      <c r="H34" s="247"/>
      <c r="I34" s="247"/>
      <c r="J34" s="247"/>
      <c r="K34" s="247"/>
      <c r="L34" s="247"/>
      <c r="M34" s="247"/>
      <c r="N34" s="251"/>
      <c r="O34" s="251"/>
      <c r="P34" s="251"/>
      <c r="Q34" s="251"/>
      <c r="R34" s="247"/>
      <c r="S34" s="247"/>
      <c r="T34" s="247"/>
      <c r="U34" s="247"/>
      <c r="V34" s="247"/>
      <c r="W34" s="247"/>
      <c r="X34" s="247"/>
      <c r="Y34" s="247"/>
      <c r="Z34" s="248"/>
      <c r="AA34" s="248"/>
      <c r="AB34" s="248"/>
      <c r="AC34" s="248"/>
      <c r="AD34" s="248"/>
      <c r="AE34" s="248"/>
      <c r="AF34" s="248"/>
      <c r="AG34" s="248" t="s">
        <v>149</v>
      </c>
      <c r="AH34" s="248">
        <v>0</v>
      </c>
      <c r="AI34" s="248"/>
      <c r="AJ34" s="248"/>
      <c r="AK34" s="248"/>
      <c r="AL34" s="248"/>
      <c r="AM34" s="248"/>
      <c r="AN34" s="248"/>
      <c r="AO34" s="248"/>
      <c r="AP34" s="248"/>
      <c r="AQ34" s="248"/>
      <c r="AR34" s="248"/>
      <c r="AS34" s="248"/>
      <c r="AT34" s="248"/>
      <c r="AU34" s="248"/>
      <c r="AV34" s="248"/>
      <c r="AW34" s="248"/>
      <c r="AX34" s="248"/>
      <c r="AY34" s="248"/>
      <c r="AZ34" s="248"/>
      <c r="BA34" s="248"/>
      <c r="BB34" s="248"/>
      <c r="BC34" s="248"/>
      <c r="BD34" s="248"/>
      <c r="BE34" s="248"/>
      <c r="BF34" s="248"/>
      <c r="BG34" s="248"/>
      <c r="BH34" s="248"/>
    </row>
    <row r="35" spans="1:60" ht="33.75" outlineLevel="1" x14ac:dyDescent="0.2">
      <c r="A35" s="239">
        <v>11</v>
      </c>
      <c r="B35" s="240" t="s">
        <v>2821</v>
      </c>
      <c r="C35" s="241" t="s">
        <v>2822</v>
      </c>
      <c r="D35" s="242" t="s">
        <v>160</v>
      </c>
      <c r="E35" s="243">
        <v>18.576000000000001</v>
      </c>
      <c r="F35" s="244"/>
      <c r="G35" s="245">
        <f>ROUND(E35*F35,2)</f>
        <v>0</v>
      </c>
      <c r="H35" s="244">
        <v>3369.35</v>
      </c>
      <c r="I35" s="245">
        <f>ROUND(E35*H35,2)</f>
        <v>62589.05</v>
      </c>
      <c r="J35" s="244">
        <v>1750.65</v>
      </c>
      <c r="K35" s="245">
        <f>ROUND(E35*J35,2)</f>
        <v>32520.07</v>
      </c>
      <c r="L35" s="245">
        <v>21</v>
      </c>
      <c r="M35" s="245">
        <f>G35*(1+L35/100)</f>
        <v>0</v>
      </c>
      <c r="N35" s="243">
        <v>0.52461000000000002</v>
      </c>
      <c r="O35" s="243">
        <f>ROUND(E35*N35,2)</f>
        <v>9.75</v>
      </c>
      <c r="P35" s="243">
        <v>0</v>
      </c>
      <c r="Q35" s="243">
        <f>ROUND(E35*P35,2)</f>
        <v>0</v>
      </c>
      <c r="R35" s="245" t="s">
        <v>147</v>
      </c>
      <c r="S35" s="245" t="s">
        <v>131</v>
      </c>
      <c r="T35" s="246" t="s">
        <v>131</v>
      </c>
      <c r="U35" s="247">
        <v>3.13</v>
      </c>
      <c r="V35" s="247">
        <f>ROUND(E35*U35,2)</f>
        <v>58.14</v>
      </c>
      <c r="W35" s="247"/>
      <c r="X35" s="247" t="s">
        <v>132</v>
      </c>
      <c r="Y35" s="247" t="s">
        <v>133</v>
      </c>
      <c r="Z35" s="248"/>
      <c r="AA35" s="248"/>
      <c r="AB35" s="248"/>
      <c r="AC35" s="248"/>
      <c r="AD35" s="248"/>
      <c r="AE35" s="248"/>
      <c r="AF35" s="248"/>
      <c r="AG35" s="248" t="s">
        <v>134</v>
      </c>
      <c r="AH35" s="248"/>
      <c r="AI35" s="248"/>
      <c r="AJ35" s="248"/>
      <c r="AK35" s="248"/>
      <c r="AL35" s="248"/>
      <c r="AM35" s="248"/>
      <c r="AN35" s="248"/>
      <c r="AO35" s="248"/>
      <c r="AP35" s="248"/>
      <c r="AQ35" s="248"/>
      <c r="AR35" s="248"/>
      <c r="AS35" s="248"/>
      <c r="AT35" s="248"/>
      <c r="AU35" s="248"/>
      <c r="AV35" s="248"/>
      <c r="AW35" s="248"/>
      <c r="AX35" s="248"/>
      <c r="AY35" s="248"/>
      <c r="AZ35" s="248"/>
      <c r="BA35" s="248"/>
      <c r="BB35" s="248"/>
      <c r="BC35" s="248"/>
      <c r="BD35" s="248"/>
      <c r="BE35" s="248"/>
      <c r="BF35" s="248"/>
      <c r="BG35" s="248"/>
      <c r="BH35" s="248"/>
    </row>
    <row r="36" spans="1:60" outlineLevel="2" x14ac:dyDescent="0.2">
      <c r="A36" s="249"/>
      <c r="B36" s="250"/>
      <c r="C36" s="480" t="s">
        <v>2823</v>
      </c>
      <c r="D36" s="480"/>
      <c r="E36" s="480"/>
      <c r="F36" s="490"/>
      <c r="G36" s="480"/>
      <c r="H36" s="247"/>
      <c r="I36" s="247"/>
      <c r="J36" s="247"/>
      <c r="K36" s="247"/>
      <c r="L36" s="247"/>
      <c r="M36" s="247"/>
      <c r="N36" s="251"/>
      <c r="O36" s="251"/>
      <c r="P36" s="251"/>
      <c r="Q36" s="251"/>
      <c r="R36" s="247"/>
      <c r="S36" s="247"/>
      <c r="T36" s="247"/>
      <c r="U36" s="247"/>
      <c r="V36" s="247"/>
      <c r="W36" s="247"/>
      <c r="X36" s="247"/>
      <c r="Y36" s="247"/>
      <c r="Z36" s="248"/>
      <c r="AA36" s="248"/>
      <c r="AB36" s="248"/>
      <c r="AC36" s="248"/>
      <c r="AD36" s="248"/>
      <c r="AE36" s="248"/>
      <c r="AF36" s="248"/>
      <c r="AG36" s="248" t="s">
        <v>136</v>
      </c>
      <c r="AH36" s="248"/>
      <c r="AI36" s="248"/>
      <c r="AJ36" s="248"/>
      <c r="AK36" s="248"/>
      <c r="AL36" s="248"/>
      <c r="AM36" s="248"/>
      <c r="AN36" s="248"/>
      <c r="AO36" s="248"/>
      <c r="AP36" s="248"/>
      <c r="AQ36" s="248"/>
      <c r="AR36" s="248"/>
      <c r="AS36" s="248"/>
      <c r="AT36" s="248"/>
      <c r="AU36" s="248"/>
      <c r="AV36" s="248"/>
      <c r="AW36" s="248"/>
      <c r="AX36" s="248"/>
      <c r="AY36" s="248"/>
      <c r="AZ36" s="248"/>
      <c r="BA36" s="248"/>
      <c r="BB36" s="248"/>
      <c r="BC36" s="248"/>
      <c r="BD36" s="248"/>
      <c r="BE36" s="248"/>
      <c r="BF36" s="248"/>
      <c r="BG36" s="248"/>
      <c r="BH36" s="248"/>
    </row>
    <row r="37" spans="1:60" outlineLevel="2" x14ac:dyDescent="0.2">
      <c r="A37" s="249"/>
      <c r="B37" s="250"/>
      <c r="C37" s="252" t="s">
        <v>2824</v>
      </c>
      <c r="D37" s="253"/>
      <c r="E37" s="254">
        <v>18.576000000000001</v>
      </c>
      <c r="F37" s="491"/>
      <c r="G37" s="247"/>
      <c r="H37" s="247"/>
      <c r="I37" s="247"/>
      <c r="J37" s="247"/>
      <c r="K37" s="247"/>
      <c r="L37" s="247"/>
      <c r="M37" s="247"/>
      <c r="N37" s="251"/>
      <c r="O37" s="251"/>
      <c r="P37" s="251"/>
      <c r="Q37" s="251"/>
      <c r="R37" s="247"/>
      <c r="S37" s="247"/>
      <c r="T37" s="247"/>
      <c r="U37" s="247"/>
      <c r="V37" s="247"/>
      <c r="W37" s="247"/>
      <c r="X37" s="247"/>
      <c r="Y37" s="247"/>
      <c r="Z37" s="248"/>
      <c r="AA37" s="248"/>
      <c r="AB37" s="248"/>
      <c r="AC37" s="248"/>
      <c r="AD37" s="248"/>
      <c r="AE37" s="248"/>
      <c r="AF37" s="248"/>
      <c r="AG37" s="248" t="s">
        <v>149</v>
      </c>
      <c r="AH37" s="248">
        <v>0</v>
      </c>
      <c r="AI37" s="248"/>
      <c r="AJ37" s="248"/>
      <c r="AK37" s="248"/>
      <c r="AL37" s="248"/>
      <c r="AM37" s="248"/>
      <c r="AN37" s="248"/>
      <c r="AO37" s="248"/>
      <c r="AP37" s="248"/>
      <c r="AQ37" s="248"/>
      <c r="AR37" s="248"/>
      <c r="AS37" s="248"/>
      <c r="AT37" s="248"/>
      <c r="AU37" s="248"/>
      <c r="AV37" s="248"/>
      <c r="AW37" s="248"/>
      <c r="AX37" s="248"/>
      <c r="AY37" s="248"/>
      <c r="AZ37" s="248"/>
      <c r="BA37" s="248"/>
      <c r="BB37" s="248"/>
      <c r="BC37" s="248"/>
      <c r="BD37" s="248"/>
      <c r="BE37" s="248"/>
      <c r="BF37" s="248"/>
      <c r="BG37" s="248"/>
      <c r="BH37" s="248"/>
    </row>
    <row r="38" spans="1:60" ht="22.5" outlineLevel="1" x14ac:dyDescent="0.2">
      <c r="A38" s="239">
        <v>12</v>
      </c>
      <c r="B38" s="240" t="s">
        <v>2825</v>
      </c>
      <c r="C38" s="241" t="s">
        <v>2826</v>
      </c>
      <c r="D38" s="242" t="s">
        <v>227</v>
      </c>
      <c r="E38" s="243">
        <v>42.146999999999998</v>
      </c>
      <c r="F38" s="244"/>
      <c r="G38" s="245">
        <f>ROUND(E38*F38,2)</f>
        <v>0</v>
      </c>
      <c r="H38" s="244">
        <v>756.24</v>
      </c>
      <c r="I38" s="245">
        <f>ROUND(E38*H38,2)</f>
        <v>31873.25</v>
      </c>
      <c r="J38" s="244">
        <v>127.76</v>
      </c>
      <c r="K38" s="245">
        <f>ROUND(E38*J38,2)</f>
        <v>5384.7</v>
      </c>
      <c r="L38" s="245">
        <v>21</v>
      </c>
      <c r="M38" s="245">
        <f>G38*(1+L38/100)</f>
        <v>0</v>
      </c>
      <c r="N38" s="243">
        <v>6.7269999999999996E-2</v>
      </c>
      <c r="O38" s="243">
        <f>ROUND(E38*N38,2)</f>
        <v>2.84</v>
      </c>
      <c r="P38" s="243">
        <v>0</v>
      </c>
      <c r="Q38" s="243">
        <f>ROUND(E38*P38,2)</f>
        <v>0</v>
      </c>
      <c r="R38" s="245" t="s">
        <v>147</v>
      </c>
      <c r="S38" s="245" t="s">
        <v>131</v>
      </c>
      <c r="T38" s="246" t="s">
        <v>131</v>
      </c>
      <c r="U38" s="247">
        <v>0.23899999999999999</v>
      </c>
      <c r="V38" s="247">
        <f>ROUND(E38*U38,2)</f>
        <v>10.07</v>
      </c>
      <c r="W38" s="247"/>
      <c r="X38" s="247" t="s">
        <v>132</v>
      </c>
      <c r="Y38" s="247" t="s">
        <v>133</v>
      </c>
      <c r="Z38" s="248"/>
      <c r="AA38" s="248"/>
      <c r="AB38" s="248"/>
      <c r="AC38" s="248"/>
      <c r="AD38" s="248"/>
      <c r="AE38" s="248"/>
      <c r="AF38" s="248"/>
      <c r="AG38" s="248" t="s">
        <v>134</v>
      </c>
      <c r="AH38" s="248"/>
      <c r="AI38" s="248"/>
      <c r="AJ38" s="248"/>
      <c r="AK38" s="248"/>
      <c r="AL38" s="248"/>
      <c r="AM38" s="248"/>
      <c r="AN38" s="248"/>
      <c r="AO38" s="248"/>
      <c r="AP38" s="248"/>
      <c r="AQ38" s="248"/>
      <c r="AR38" s="248"/>
      <c r="AS38" s="248"/>
      <c r="AT38" s="248"/>
      <c r="AU38" s="248"/>
      <c r="AV38" s="248"/>
      <c r="AW38" s="248"/>
      <c r="AX38" s="248"/>
      <c r="AY38" s="248"/>
      <c r="AZ38" s="248"/>
      <c r="BA38" s="248"/>
      <c r="BB38" s="248"/>
      <c r="BC38" s="248"/>
      <c r="BD38" s="248"/>
      <c r="BE38" s="248"/>
      <c r="BF38" s="248"/>
      <c r="BG38" s="248"/>
      <c r="BH38" s="248"/>
    </row>
    <row r="39" spans="1:60" outlineLevel="2" x14ac:dyDescent="0.2">
      <c r="A39" s="249"/>
      <c r="B39" s="250"/>
      <c r="C39" s="480" t="s">
        <v>2827</v>
      </c>
      <c r="D39" s="480"/>
      <c r="E39" s="480"/>
      <c r="F39" s="490"/>
      <c r="G39" s="480"/>
      <c r="H39" s="247"/>
      <c r="I39" s="247"/>
      <c r="J39" s="247"/>
      <c r="K39" s="247"/>
      <c r="L39" s="247"/>
      <c r="M39" s="247"/>
      <c r="N39" s="251"/>
      <c r="O39" s="251"/>
      <c r="P39" s="251"/>
      <c r="Q39" s="251"/>
      <c r="R39" s="247"/>
      <c r="S39" s="247"/>
      <c r="T39" s="247"/>
      <c r="U39" s="247"/>
      <c r="V39" s="247"/>
      <c r="W39" s="247"/>
      <c r="X39" s="247"/>
      <c r="Y39" s="247"/>
      <c r="Z39" s="248"/>
      <c r="AA39" s="248"/>
      <c r="AB39" s="248"/>
      <c r="AC39" s="248"/>
      <c r="AD39" s="248"/>
      <c r="AE39" s="248"/>
      <c r="AF39" s="248"/>
      <c r="AG39" s="248" t="s">
        <v>136</v>
      </c>
      <c r="AH39" s="248"/>
      <c r="AI39" s="248"/>
      <c r="AJ39" s="248"/>
      <c r="AK39" s="248"/>
      <c r="AL39" s="248"/>
      <c r="AM39" s="248"/>
      <c r="AN39" s="248"/>
      <c r="AO39" s="248"/>
      <c r="AP39" s="248"/>
      <c r="AQ39" s="248"/>
      <c r="AR39" s="248"/>
      <c r="AS39" s="248"/>
      <c r="AT39" s="248"/>
      <c r="AU39" s="248"/>
      <c r="AV39" s="248"/>
      <c r="AW39" s="248"/>
      <c r="AX39" s="248"/>
      <c r="AY39" s="248"/>
      <c r="AZ39" s="248"/>
      <c r="BA39" s="248"/>
      <c r="BB39" s="248"/>
      <c r="BC39" s="248"/>
      <c r="BD39" s="248"/>
      <c r="BE39" s="248"/>
      <c r="BF39" s="248"/>
      <c r="BG39" s="248"/>
      <c r="BH39" s="248"/>
    </row>
    <row r="40" spans="1:60" outlineLevel="2" x14ac:dyDescent="0.2">
      <c r="A40" s="249"/>
      <c r="B40" s="250"/>
      <c r="C40" s="252" t="s">
        <v>2828</v>
      </c>
      <c r="D40" s="253"/>
      <c r="E40" s="254">
        <v>40.14</v>
      </c>
      <c r="F40" s="491"/>
      <c r="G40" s="247"/>
      <c r="H40" s="247"/>
      <c r="I40" s="247"/>
      <c r="J40" s="247"/>
      <c r="K40" s="247"/>
      <c r="L40" s="247"/>
      <c r="M40" s="247"/>
      <c r="N40" s="251"/>
      <c r="O40" s="251"/>
      <c r="P40" s="251"/>
      <c r="Q40" s="251"/>
      <c r="R40" s="247"/>
      <c r="S40" s="247"/>
      <c r="T40" s="247"/>
      <c r="U40" s="247"/>
      <c r="V40" s="247"/>
      <c r="W40" s="247"/>
      <c r="X40" s="247"/>
      <c r="Y40" s="247"/>
      <c r="Z40" s="248"/>
      <c r="AA40" s="248"/>
      <c r="AB40" s="248"/>
      <c r="AC40" s="248"/>
      <c r="AD40" s="248"/>
      <c r="AE40" s="248"/>
      <c r="AF40" s="248"/>
      <c r="AG40" s="248" t="s">
        <v>149</v>
      </c>
      <c r="AH40" s="248">
        <v>0</v>
      </c>
      <c r="AI40" s="248"/>
      <c r="AJ40" s="248"/>
      <c r="AK40" s="248"/>
      <c r="AL40" s="248"/>
      <c r="AM40" s="248"/>
      <c r="AN40" s="248"/>
      <c r="AO40" s="248"/>
      <c r="AP40" s="248"/>
      <c r="AQ40" s="248"/>
      <c r="AR40" s="248"/>
      <c r="AS40" s="248"/>
      <c r="AT40" s="248"/>
      <c r="AU40" s="248"/>
      <c r="AV40" s="248"/>
      <c r="AW40" s="248"/>
      <c r="AX40" s="248"/>
      <c r="AY40" s="248"/>
      <c r="AZ40" s="248"/>
      <c r="BA40" s="248"/>
      <c r="BB40" s="248"/>
      <c r="BC40" s="248"/>
      <c r="BD40" s="248"/>
      <c r="BE40" s="248"/>
      <c r="BF40" s="248"/>
      <c r="BG40" s="248"/>
      <c r="BH40" s="248"/>
    </row>
    <row r="41" spans="1:60" outlineLevel="3" x14ac:dyDescent="0.2">
      <c r="A41" s="249"/>
      <c r="B41" s="250"/>
      <c r="C41" s="252" t="s">
        <v>2829</v>
      </c>
      <c r="D41" s="253"/>
      <c r="E41" s="254">
        <v>2.0070000000000001</v>
      </c>
      <c r="F41" s="491"/>
      <c r="G41" s="247"/>
      <c r="H41" s="247"/>
      <c r="I41" s="247"/>
      <c r="J41" s="247"/>
      <c r="K41" s="247"/>
      <c r="L41" s="247"/>
      <c r="M41" s="247"/>
      <c r="N41" s="251"/>
      <c r="O41" s="251"/>
      <c r="P41" s="251"/>
      <c r="Q41" s="251"/>
      <c r="R41" s="247"/>
      <c r="S41" s="247"/>
      <c r="T41" s="247"/>
      <c r="U41" s="247"/>
      <c r="V41" s="247"/>
      <c r="W41" s="247"/>
      <c r="X41" s="247"/>
      <c r="Y41" s="247"/>
      <c r="Z41" s="248"/>
      <c r="AA41" s="248"/>
      <c r="AB41" s="248"/>
      <c r="AC41" s="248"/>
      <c r="AD41" s="248"/>
      <c r="AE41" s="248"/>
      <c r="AF41" s="248"/>
      <c r="AG41" s="248" t="s">
        <v>149</v>
      </c>
      <c r="AH41" s="248">
        <v>0</v>
      </c>
      <c r="AI41" s="248"/>
      <c r="AJ41" s="248"/>
      <c r="AK41" s="248"/>
      <c r="AL41" s="248"/>
      <c r="AM41" s="248"/>
      <c r="AN41" s="248"/>
      <c r="AO41" s="248"/>
      <c r="AP41" s="248"/>
      <c r="AQ41" s="248"/>
      <c r="AR41" s="248"/>
      <c r="AS41" s="248"/>
      <c r="AT41" s="248"/>
      <c r="AU41" s="248"/>
      <c r="AV41" s="248"/>
      <c r="AW41" s="248"/>
      <c r="AX41" s="248"/>
      <c r="AY41" s="248"/>
      <c r="AZ41" s="248"/>
      <c r="BA41" s="248"/>
      <c r="BB41" s="248"/>
      <c r="BC41" s="248"/>
      <c r="BD41" s="248"/>
      <c r="BE41" s="248"/>
      <c r="BF41" s="248"/>
      <c r="BG41" s="248"/>
      <c r="BH41" s="248"/>
    </row>
    <row r="42" spans="1:60" outlineLevel="1" x14ac:dyDescent="0.2">
      <c r="A42" s="239">
        <v>13</v>
      </c>
      <c r="B42" s="240" t="s">
        <v>1154</v>
      </c>
      <c r="C42" s="241" t="s">
        <v>1155</v>
      </c>
      <c r="D42" s="242" t="s">
        <v>129</v>
      </c>
      <c r="E42" s="243">
        <v>1.6055999999999999</v>
      </c>
      <c r="F42" s="244"/>
      <c r="G42" s="245">
        <f>ROUND(E42*F42,2)</f>
        <v>0</v>
      </c>
      <c r="H42" s="244">
        <v>3349.82</v>
      </c>
      <c r="I42" s="245">
        <f>ROUND(E42*H42,2)</f>
        <v>5378.47</v>
      </c>
      <c r="J42" s="244">
        <v>1200.18</v>
      </c>
      <c r="K42" s="245">
        <f>ROUND(E42*J42,2)</f>
        <v>1927.01</v>
      </c>
      <c r="L42" s="245">
        <v>21</v>
      </c>
      <c r="M42" s="245">
        <f>G42*(1+L42/100)</f>
        <v>0</v>
      </c>
      <c r="N42" s="243">
        <v>2.5249999999999999</v>
      </c>
      <c r="O42" s="243">
        <f>ROUND(E42*N42,2)</f>
        <v>4.05</v>
      </c>
      <c r="P42" s="243">
        <v>0</v>
      </c>
      <c r="Q42" s="243">
        <f>ROUND(E42*P42,2)</f>
        <v>0</v>
      </c>
      <c r="R42" s="245" t="s">
        <v>147</v>
      </c>
      <c r="S42" s="245" t="s">
        <v>131</v>
      </c>
      <c r="T42" s="246" t="s">
        <v>131</v>
      </c>
      <c r="U42" s="247">
        <v>2.58</v>
      </c>
      <c r="V42" s="247">
        <f>ROUND(E42*U42,2)</f>
        <v>4.1399999999999997</v>
      </c>
      <c r="W42" s="247"/>
      <c r="X42" s="247" t="s">
        <v>132</v>
      </c>
      <c r="Y42" s="247" t="s">
        <v>133</v>
      </c>
      <c r="Z42" s="248"/>
      <c r="AA42" s="248"/>
      <c r="AB42" s="248"/>
      <c r="AC42" s="248"/>
      <c r="AD42" s="248"/>
      <c r="AE42" s="248"/>
      <c r="AF42" s="248"/>
      <c r="AG42" s="248" t="s">
        <v>134</v>
      </c>
      <c r="AH42" s="248"/>
      <c r="AI42" s="248"/>
      <c r="AJ42" s="248"/>
      <c r="AK42" s="248"/>
      <c r="AL42" s="248"/>
      <c r="AM42" s="248"/>
      <c r="AN42" s="248"/>
      <c r="AO42" s="248"/>
      <c r="AP42" s="248"/>
      <c r="AQ42" s="248"/>
      <c r="AR42" s="248"/>
      <c r="AS42" s="248"/>
      <c r="AT42" s="248"/>
      <c r="AU42" s="248"/>
      <c r="AV42" s="248"/>
      <c r="AW42" s="248"/>
      <c r="AX42" s="248"/>
      <c r="AY42" s="248"/>
      <c r="AZ42" s="248"/>
      <c r="BA42" s="248"/>
      <c r="BB42" s="248"/>
      <c r="BC42" s="248"/>
      <c r="BD42" s="248"/>
      <c r="BE42" s="248"/>
      <c r="BF42" s="248"/>
      <c r="BG42" s="248"/>
      <c r="BH42" s="248"/>
    </row>
    <row r="43" spans="1:60" outlineLevel="2" x14ac:dyDescent="0.2">
      <c r="A43" s="249"/>
      <c r="B43" s="250"/>
      <c r="C43" s="480" t="s">
        <v>233</v>
      </c>
      <c r="D43" s="480"/>
      <c r="E43" s="480"/>
      <c r="F43" s="490"/>
      <c r="G43" s="480"/>
      <c r="H43" s="247"/>
      <c r="I43" s="247"/>
      <c r="J43" s="247"/>
      <c r="K43" s="247"/>
      <c r="L43" s="247"/>
      <c r="M43" s="247"/>
      <c r="N43" s="251"/>
      <c r="O43" s="251"/>
      <c r="P43" s="251"/>
      <c r="Q43" s="251"/>
      <c r="R43" s="247"/>
      <c r="S43" s="247"/>
      <c r="T43" s="247"/>
      <c r="U43" s="247"/>
      <c r="V43" s="247"/>
      <c r="W43" s="247"/>
      <c r="X43" s="247"/>
      <c r="Y43" s="247"/>
      <c r="Z43" s="248"/>
      <c r="AA43" s="248"/>
      <c r="AB43" s="248"/>
      <c r="AC43" s="248"/>
      <c r="AD43" s="248"/>
      <c r="AE43" s="248"/>
      <c r="AF43" s="248"/>
      <c r="AG43" s="248" t="s">
        <v>136</v>
      </c>
      <c r="AH43" s="248"/>
      <c r="AI43" s="248"/>
      <c r="AJ43" s="248"/>
      <c r="AK43" s="248"/>
      <c r="AL43" s="248"/>
      <c r="AM43" s="248"/>
      <c r="AN43" s="248"/>
      <c r="AO43" s="248"/>
      <c r="AP43" s="248"/>
      <c r="AQ43" s="248"/>
      <c r="AR43" s="248"/>
      <c r="AS43" s="248"/>
      <c r="AT43" s="248"/>
      <c r="AU43" s="248"/>
      <c r="AV43" s="248"/>
      <c r="AW43" s="248"/>
      <c r="AX43" s="248"/>
      <c r="AY43" s="248"/>
      <c r="AZ43" s="248"/>
      <c r="BA43" s="248"/>
      <c r="BB43" s="248"/>
      <c r="BC43" s="248"/>
      <c r="BD43" s="248"/>
      <c r="BE43" s="248"/>
      <c r="BF43" s="248"/>
      <c r="BG43" s="248"/>
      <c r="BH43" s="248"/>
    </row>
    <row r="44" spans="1:60" outlineLevel="2" x14ac:dyDescent="0.2">
      <c r="A44" s="249"/>
      <c r="B44" s="250"/>
      <c r="C44" s="481" t="s">
        <v>234</v>
      </c>
      <c r="D44" s="481"/>
      <c r="E44" s="481"/>
      <c r="F44" s="492"/>
      <c r="G44" s="481"/>
      <c r="H44" s="247"/>
      <c r="I44" s="247"/>
      <c r="J44" s="247"/>
      <c r="K44" s="247"/>
      <c r="L44" s="247"/>
      <c r="M44" s="247"/>
      <c r="N44" s="251"/>
      <c r="O44" s="251"/>
      <c r="P44" s="251"/>
      <c r="Q44" s="251"/>
      <c r="R44" s="247"/>
      <c r="S44" s="247"/>
      <c r="T44" s="247"/>
      <c r="U44" s="247"/>
      <c r="V44" s="247"/>
      <c r="W44" s="247"/>
      <c r="X44" s="247"/>
      <c r="Y44" s="247"/>
      <c r="Z44" s="248"/>
      <c r="AA44" s="248"/>
      <c r="AB44" s="248"/>
      <c r="AC44" s="248"/>
      <c r="AD44" s="248"/>
      <c r="AE44" s="248"/>
      <c r="AF44" s="248"/>
      <c r="AG44" s="248" t="s">
        <v>157</v>
      </c>
      <c r="AH44" s="248"/>
      <c r="AI44" s="248"/>
      <c r="AJ44" s="248"/>
      <c r="AK44" s="248"/>
      <c r="AL44" s="248"/>
      <c r="AM44" s="248"/>
      <c r="AN44" s="248"/>
      <c r="AO44" s="248"/>
      <c r="AP44" s="248"/>
      <c r="AQ44" s="248"/>
      <c r="AR44" s="248"/>
      <c r="AS44" s="248"/>
      <c r="AT44" s="248"/>
      <c r="AU44" s="248"/>
      <c r="AV44" s="248"/>
      <c r="AW44" s="248"/>
      <c r="AX44" s="248"/>
      <c r="AY44" s="248"/>
      <c r="AZ44" s="248"/>
      <c r="BA44" s="248"/>
      <c r="BB44" s="248"/>
      <c r="BC44" s="248"/>
      <c r="BD44" s="248"/>
      <c r="BE44" s="248"/>
      <c r="BF44" s="248"/>
      <c r="BG44" s="248"/>
      <c r="BH44" s="248"/>
    </row>
    <row r="45" spans="1:60" outlineLevel="2" x14ac:dyDescent="0.2">
      <c r="A45" s="249"/>
      <c r="B45" s="250"/>
      <c r="C45" s="252" t="s">
        <v>2830</v>
      </c>
      <c r="D45" s="253"/>
      <c r="E45" s="254">
        <v>1.6055999999999999</v>
      </c>
      <c r="F45" s="491"/>
      <c r="G45" s="247"/>
      <c r="H45" s="247"/>
      <c r="I45" s="247"/>
      <c r="J45" s="247"/>
      <c r="K45" s="247"/>
      <c r="L45" s="247"/>
      <c r="M45" s="247"/>
      <c r="N45" s="251"/>
      <c r="O45" s="251"/>
      <c r="P45" s="251"/>
      <c r="Q45" s="251"/>
      <c r="R45" s="247"/>
      <c r="S45" s="247"/>
      <c r="T45" s="247"/>
      <c r="U45" s="247"/>
      <c r="V45" s="247"/>
      <c r="W45" s="247"/>
      <c r="X45" s="247"/>
      <c r="Y45" s="247"/>
      <c r="Z45" s="248"/>
      <c r="AA45" s="248"/>
      <c r="AB45" s="248"/>
      <c r="AC45" s="248"/>
      <c r="AD45" s="248"/>
      <c r="AE45" s="248"/>
      <c r="AF45" s="248"/>
      <c r="AG45" s="248" t="s">
        <v>149</v>
      </c>
      <c r="AH45" s="248">
        <v>0</v>
      </c>
      <c r="AI45" s="248"/>
      <c r="AJ45" s="248"/>
      <c r="AK45" s="248"/>
      <c r="AL45" s="248"/>
      <c r="AM45" s="248"/>
      <c r="AN45" s="248"/>
      <c r="AO45" s="248"/>
      <c r="AP45" s="248"/>
      <c r="AQ45" s="248"/>
      <c r="AR45" s="248"/>
      <c r="AS45" s="248"/>
      <c r="AT45" s="248"/>
      <c r="AU45" s="248"/>
      <c r="AV45" s="248"/>
      <c r="AW45" s="248"/>
      <c r="AX45" s="248"/>
      <c r="AY45" s="248"/>
      <c r="AZ45" s="248"/>
      <c r="BA45" s="248"/>
      <c r="BB45" s="248"/>
      <c r="BC45" s="248"/>
      <c r="BD45" s="248"/>
      <c r="BE45" s="248"/>
      <c r="BF45" s="248"/>
      <c r="BG45" s="248"/>
      <c r="BH45" s="248"/>
    </row>
    <row r="46" spans="1:60" ht="56.25" outlineLevel="1" x14ac:dyDescent="0.2">
      <c r="A46" s="239">
        <v>14</v>
      </c>
      <c r="B46" s="240" t="s">
        <v>2009</v>
      </c>
      <c r="C46" s="241" t="s">
        <v>2010</v>
      </c>
      <c r="D46" s="242" t="s">
        <v>160</v>
      </c>
      <c r="E46" s="243">
        <v>60.21</v>
      </c>
      <c r="F46" s="244"/>
      <c r="G46" s="245">
        <f>ROUND(E46*F46,2)</f>
        <v>0</v>
      </c>
      <c r="H46" s="244">
        <v>552.76</v>
      </c>
      <c r="I46" s="245">
        <f>ROUND(E46*H46,2)</f>
        <v>33281.68</v>
      </c>
      <c r="J46" s="244">
        <v>171.24</v>
      </c>
      <c r="K46" s="245">
        <f>ROUND(E46*J46,2)</f>
        <v>10310.36</v>
      </c>
      <c r="L46" s="245">
        <v>21</v>
      </c>
      <c r="M46" s="245">
        <f>G46*(1+L46/100)</f>
        <v>0</v>
      </c>
      <c r="N46" s="243">
        <v>7.9399999999999991E-3</v>
      </c>
      <c r="O46" s="243">
        <f>ROUND(E46*N46,2)</f>
        <v>0.48</v>
      </c>
      <c r="P46" s="243">
        <v>0</v>
      </c>
      <c r="Q46" s="243">
        <f>ROUND(E46*P46,2)</f>
        <v>0</v>
      </c>
      <c r="R46" s="245" t="s">
        <v>335</v>
      </c>
      <c r="S46" s="245" t="s">
        <v>131</v>
      </c>
      <c r="T46" s="246" t="s">
        <v>131</v>
      </c>
      <c r="U46" s="247">
        <v>0.32557999999999998</v>
      </c>
      <c r="V46" s="247">
        <f>ROUND(E46*U46,2)</f>
        <v>19.600000000000001</v>
      </c>
      <c r="W46" s="247"/>
      <c r="X46" s="247" t="s">
        <v>336</v>
      </c>
      <c r="Y46" s="247" t="s">
        <v>133</v>
      </c>
      <c r="Z46" s="248"/>
      <c r="AA46" s="248"/>
      <c r="AB46" s="248"/>
      <c r="AC46" s="248"/>
      <c r="AD46" s="248"/>
      <c r="AE46" s="248"/>
      <c r="AF46" s="248"/>
      <c r="AG46" s="248" t="s">
        <v>342</v>
      </c>
      <c r="AH46" s="248"/>
      <c r="AI46" s="248"/>
      <c r="AJ46" s="248"/>
      <c r="AK46" s="248"/>
      <c r="AL46" s="248"/>
      <c r="AM46" s="248"/>
      <c r="AN46" s="248"/>
      <c r="AO46" s="248"/>
      <c r="AP46" s="248"/>
      <c r="AQ46" s="248"/>
      <c r="AR46" s="248"/>
      <c r="AS46" s="248"/>
      <c r="AT46" s="248"/>
      <c r="AU46" s="248"/>
      <c r="AV46" s="248"/>
      <c r="AW46" s="248"/>
      <c r="AX46" s="248"/>
      <c r="AY46" s="248"/>
      <c r="AZ46" s="248"/>
      <c r="BA46" s="248"/>
      <c r="BB46" s="248"/>
      <c r="BC46" s="248"/>
      <c r="BD46" s="248"/>
      <c r="BE46" s="248"/>
      <c r="BF46" s="248"/>
      <c r="BG46" s="248"/>
      <c r="BH46" s="248"/>
    </row>
    <row r="47" spans="1:60" outlineLevel="2" x14ac:dyDescent="0.2">
      <c r="A47" s="249"/>
      <c r="B47" s="250"/>
      <c r="C47" s="252" t="s">
        <v>2831</v>
      </c>
      <c r="D47" s="253"/>
      <c r="E47" s="254">
        <v>60.21</v>
      </c>
      <c r="F47" s="491"/>
      <c r="G47" s="247"/>
      <c r="H47" s="247"/>
      <c r="I47" s="247"/>
      <c r="J47" s="247"/>
      <c r="K47" s="247"/>
      <c r="L47" s="247"/>
      <c r="M47" s="247"/>
      <c r="N47" s="251"/>
      <c r="O47" s="251"/>
      <c r="P47" s="251"/>
      <c r="Q47" s="251"/>
      <c r="R47" s="247"/>
      <c r="S47" s="247"/>
      <c r="T47" s="247"/>
      <c r="U47" s="247"/>
      <c r="V47" s="247"/>
      <c r="W47" s="247"/>
      <c r="X47" s="247"/>
      <c r="Y47" s="247"/>
      <c r="Z47" s="248"/>
      <c r="AA47" s="248"/>
      <c r="AB47" s="248"/>
      <c r="AC47" s="248"/>
      <c r="AD47" s="248"/>
      <c r="AE47" s="248"/>
      <c r="AF47" s="248"/>
      <c r="AG47" s="248" t="s">
        <v>149</v>
      </c>
      <c r="AH47" s="248">
        <v>0</v>
      </c>
      <c r="AI47" s="248"/>
      <c r="AJ47" s="248"/>
      <c r="AK47" s="248"/>
      <c r="AL47" s="248"/>
      <c r="AM47" s="248"/>
      <c r="AN47" s="248"/>
      <c r="AO47" s="248"/>
      <c r="AP47" s="248"/>
      <c r="AQ47" s="248"/>
      <c r="AR47" s="248"/>
      <c r="AS47" s="248"/>
      <c r="AT47" s="248"/>
      <c r="AU47" s="248"/>
      <c r="AV47" s="248"/>
      <c r="AW47" s="248"/>
      <c r="AX47" s="248"/>
      <c r="AY47" s="248"/>
      <c r="AZ47" s="248"/>
      <c r="BA47" s="248"/>
      <c r="BB47" s="248"/>
      <c r="BC47" s="248"/>
      <c r="BD47" s="248"/>
      <c r="BE47" s="248"/>
      <c r="BF47" s="248"/>
      <c r="BG47" s="248"/>
      <c r="BH47" s="248"/>
    </row>
    <row r="48" spans="1:60" x14ac:dyDescent="0.2">
      <c r="A48" s="263" t="s">
        <v>125</v>
      </c>
      <c r="B48" s="232" t="s">
        <v>55</v>
      </c>
      <c r="C48" s="233" t="s">
        <v>56</v>
      </c>
      <c r="D48" s="234"/>
      <c r="E48" s="235"/>
      <c r="F48" s="489"/>
      <c r="G48" s="236">
        <f>SUMIF(AG49:AG88,"&lt;&gt;NOR",G49:G88)</f>
        <v>0</v>
      </c>
      <c r="H48" s="236"/>
      <c r="I48" s="236">
        <f>SUM(I49:I88)</f>
        <v>4970208.7799999993</v>
      </c>
      <c r="J48" s="236"/>
      <c r="K48" s="236">
        <f>SUM(K49:K88)</f>
        <v>3414891.5300000003</v>
      </c>
      <c r="L48" s="236"/>
      <c r="M48" s="236">
        <f>SUM(M49:M88)</f>
        <v>0</v>
      </c>
      <c r="N48" s="235"/>
      <c r="O48" s="235">
        <f>SUM(O49:O88)</f>
        <v>5826.7700000000023</v>
      </c>
      <c r="P48" s="235"/>
      <c r="Q48" s="235">
        <f>SUM(Q49:Q88)</f>
        <v>0</v>
      </c>
      <c r="R48" s="236"/>
      <c r="S48" s="236"/>
      <c r="T48" s="237"/>
      <c r="U48" s="238"/>
      <c r="V48" s="238">
        <f>SUM(V49:V88)</f>
        <v>2532.9699999999998</v>
      </c>
      <c r="W48" s="238"/>
      <c r="X48" s="238"/>
      <c r="Y48" s="238"/>
      <c r="AG48" t="s">
        <v>126</v>
      </c>
    </row>
    <row r="49" spans="1:60" outlineLevel="1" x14ac:dyDescent="0.2">
      <c r="A49" s="239">
        <v>15</v>
      </c>
      <c r="B49" s="240" t="s">
        <v>2832</v>
      </c>
      <c r="C49" s="241" t="s">
        <v>2833</v>
      </c>
      <c r="D49" s="242" t="s">
        <v>160</v>
      </c>
      <c r="E49" s="243">
        <v>5952</v>
      </c>
      <c r="F49" s="244"/>
      <c r="G49" s="245">
        <f>ROUND(E49*F49,2)</f>
        <v>0</v>
      </c>
      <c r="H49" s="244">
        <v>231.61</v>
      </c>
      <c r="I49" s="245">
        <f>ROUND(E49*H49,2)</f>
        <v>1378542.72</v>
      </c>
      <c r="J49" s="244">
        <v>32.89</v>
      </c>
      <c r="K49" s="245">
        <f>ROUND(E49*J49,2)</f>
        <v>195761.28</v>
      </c>
      <c r="L49" s="245">
        <v>21</v>
      </c>
      <c r="M49" s="245">
        <f>G49*(1+L49/100)</f>
        <v>0</v>
      </c>
      <c r="N49" s="243">
        <v>0.43</v>
      </c>
      <c r="O49" s="243">
        <f>ROUND(E49*N49,2)</f>
        <v>2559.36</v>
      </c>
      <c r="P49" s="243">
        <v>0</v>
      </c>
      <c r="Q49" s="243">
        <f>ROUND(E49*P49,2)</f>
        <v>0</v>
      </c>
      <c r="R49" s="245" t="s">
        <v>1252</v>
      </c>
      <c r="S49" s="245" t="s">
        <v>131</v>
      </c>
      <c r="T49" s="246" t="s">
        <v>131</v>
      </c>
      <c r="U49" s="247">
        <v>2.8000000000000001E-2</v>
      </c>
      <c r="V49" s="247">
        <f>ROUND(E49*U49,2)</f>
        <v>166.66</v>
      </c>
      <c r="W49" s="247"/>
      <c r="X49" s="247" t="s">
        <v>132</v>
      </c>
      <c r="Y49" s="247" t="s">
        <v>133</v>
      </c>
      <c r="Z49" s="248"/>
      <c r="AA49" s="248"/>
      <c r="AB49" s="248"/>
      <c r="AC49" s="248"/>
      <c r="AD49" s="248"/>
      <c r="AE49" s="248"/>
      <c r="AF49" s="248"/>
      <c r="AG49" s="248" t="s">
        <v>139</v>
      </c>
      <c r="AH49" s="248"/>
      <c r="AI49" s="248"/>
      <c r="AJ49" s="248"/>
      <c r="AK49" s="248"/>
      <c r="AL49" s="248"/>
      <c r="AM49" s="248"/>
      <c r="AN49" s="248"/>
      <c r="AO49" s="248"/>
      <c r="AP49" s="248"/>
      <c r="AQ49" s="248"/>
      <c r="AR49" s="248"/>
      <c r="AS49" s="248"/>
      <c r="AT49" s="248"/>
      <c r="AU49" s="248"/>
      <c r="AV49" s="248"/>
      <c r="AW49" s="248"/>
      <c r="AX49" s="248"/>
      <c r="AY49" s="248"/>
      <c r="AZ49" s="248"/>
      <c r="BA49" s="248"/>
      <c r="BB49" s="248"/>
      <c r="BC49" s="248"/>
      <c r="BD49" s="248"/>
      <c r="BE49" s="248"/>
      <c r="BF49" s="248"/>
      <c r="BG49" s="248"/>
      <c r="BH49" s="248"/>
    </row>
    <row r="50" spans="1:60" outlineLevel="2" x14ac:dyDescent="0.2">
      <c r="A50" s="249"/>
      <c r="B50" s="250"/>
      <c r="C50" s="480" t="s">
        <v>1253</v>
      </c>
      <c r="D50" s="480"/>
      <c r="E50" s="480"/>
      <c r="F50" s="490"/>
      <c r="G50" s="480"/>
      <c r="H50" s="247"/>
      <c r="I50" s="247"/>
      <c r="J50" s="247"/>
      <c r="K50" s="247"/>
      <c r="L50" s="247"/>
      <c r="M50" s="247"/>
      <c r="N50" s="251"/>
      <c r="O50" s="251"/>
      <c r="P50" s="251"/>
      <c r="Q50" s="251"/>
      <c r="R50" s="247"/>
      <c r="S50" s="247"/>
      <c r="T50" s="247"/>
      <c r="U50" s="247"/>
      <c r="V50" s="247"/>
      <c r="W50" s="247"/>
      <c r="X50" s="247"/>
      <c r="Y50" s="247"/>
      <c r="Z50" s="248"/>
      <c r="AA50" s="248"/>
      <c r="AB50" s="248"/>
      <c r="AC50" s="248"/>
      <c r="AD50" s="248"/>
      <c r="AE50" s="248"/>
      <c r="AF50" s="248"/>
      <c r="AG50" s="248" t="s">
        <v>136</v>
      </c>
      <c r="AH50" s="248"/>
      <c r="AI50" s="248"/>
      <c r="AJ50" s="248"/>
      <c r="AK50" s="248"/>
      <c r="AL50" s="248"/>
      <c r="AM50" s="248"/>
      <c r="AN50" s="248"/>
      <c r="AO50" s="248"/>
      <c r="AP50" s="248"/>
      <c r="AQ50" s="248"/>
      <c r="AR50" s="248"/>
      <c r="AS50" s="248"/>
      <c r="AT50" s="248"/>
      <c r="AU50" s="248"/>
      <c r="AV50" s="248"/>
      <c r="AW50" s="248"/>
      <c r="AX50" s="248"/>
      <c r="AY50" s="248"/>
      <c r="AZ50" s="248"/>
      <c r="BA50" s="248"/>
      <c r="BB50" s="248"/>
      <c r="BC50" s="248"/>
      <c r="BD50" s="248"/>
      <c r="BE50" s="248"/>
      <c r="BF50" s="248"/>
      <c r="BG50" s="248"/>
      <c r="BH50" s="248"/>
    </row>
    <row r="51" spans="1:60" outlineLevel="2" x14ac:dyDescent="0.2">
      <c r="A51" s="249"/>
      <c r="B51" s="250"/>
      <c r="C51" s="252" t="s">
        <v>2834</v>
      </c>
      <c r="D51" s="253"/>
      <c r="E51" s="254">
        <v>5952</v>
      </c>
      <c r="F51" s="491"/>
      <c r="G51" s="247"/>
      <c r="H51" s="247"/>
      <c r="I51" s="247"/>
      <c r="J51" s="247"/>
      <c r="K51" s="247"/>
      <c r="L51" s="247"/>
      <c r="M51" s="247"/>
      <c r="N51" s="251"/>
      <c r="O51" s="251"/>
      <c r="P51" s="251"/>
      <c r="Q51" s="251"/>
      <c r="R51" s="247"/>
      <c r="S51" s="247"/>
      <c r="T51" s="247"/>
      <c r="U51" s="247"/>
      <c r="V51" s="247"/>
      <c r="W51" s="247"/>
      <c r="X51" s="247"/>
      <c r="Y51" s="247"/>
      <c r="Z51" s="248"/>
      <c r="AA51" s="248"/>
      <c r="AB51" s="248"/>
      <c r="AC51" s="248"/>
      <c r="AD51" s="248"/>
      <c r="AE51" s="248"/>
      <c r="AF51" s="248"/>
      <c r="AG51" s="248" t="s">
        <v>149</v>
      </c>
      <c r="AH51" s="248">
        <v>0</v>
      </c>
      <c r="AI51" s="248"/>
      <c r="AJ51" s="248"/>
      <c r="AK51" s="248"/>
      <c r="AL51" s="248"/>
      <c r="AM51" s="248"/>
      <c r="AN51" s="248"/>
      <c r="AO51" s="248"/>
      <c r="AP51" s="248"/>
      <c r="AQ51" s="248"/>
      <c r="AR51" s="248"/>
      <c r="AS51" s="248"/>
      <c r="AT51" s="248"/>
      <c r="AU51" s="248"/>
      <c r="AV51" s="248"/>
      <c r="AW51" s="248"/>
      <c r="AX51" s="248"/>
      <c r="AY51" s="248"/>
      <c r="AZ51" s="248"/>
      <c r="BA51" s="248"/>
      <c r="BB51" s="248"/>
      <c r="BC51" s="248"/>
      <c r="BD51" s="248"/>
      <c r="BE51" s="248"/>
      <c r="BF51" s="248"/>
      <c r="BG51" s="248"/>
      <c r="BH51" s="248"/>
    </row>
    <row r="52" spans="1:60" ht="22.5" outlineLevel="1" x14ac:dyDescent="0.2">
      <c r="A52" s="255">
        <v>16</v>
      </c>
      <c r="B52" s="256" t="s">
        <v>2835</v>
      </c>
      <c r="C52" s="257" t="s">
        <v>2836</v>
      </c>
      <c r="D52" s="258" t="s">
        <v>160</v>
      </c>
      <c r="E52" s="259">
        <v>140</v>
      </c>
      <c r="F52" s="260"/>
      <c r="G52" s="261">
        <f>ROUND(E52*F52,2)</f>
        <v>0</v>
      </c>
      <c r="H52" s="260">
        <v>37.97</v>
      </c>
      <c r="I52" s="261">
        <f>ROUND(E52*H52,2)</f>
        <v>5315.8</v>
      </c>
      <c r="J52" s="260">
        <v>26.83</v>
      </c>
      <c r="K52" s="261">
        <f>ROUND(E52*J52,2)</f>
        <v>3756.2</v>
      </c>
      <c r="L52" s="261">
        <v>21</v>
      </c>
      <c r="M52" s="261">
        <f>G52*(1+L52/100)</f>
        <v>0</v>
      </c>
      <c r="N52" s="259">
        <v>0.1008</v>
      </c>
      <c r="O52" s="259">
        <f>ROUND(E52*N52,2)</f>
        <v>14.11</v>
      </c>
      <c r="P52" s="259">
        <v>0</v>
      </c>
      <c r="Q52" s="259">
        <f>ROUND(E52*P52,2)</f>
        <v>0</v>
      </c>
      <c r="R52" s="261" t="s">
        <v>1252</v>
      </c>
      <c r="S52" s="261" t="s">
        <v>131</v>
      </c>
      <c r="T52" s="262" t="s">
        <v>131</v>
      </c>
      <c r="U52" s="247">
        <v>2.5000000000000001E-2</v>
      </c>
      <c r="V52" s="247">
        <f>ROUND(E52*U52,2)</f>
        <v>3.5</v>
      </c>
      <c r="W52" s="247"/>
      <c r="X52" s="247" t="s">
        <v>132</v>
      </c>
      <c r="Y52" s="247" t="s">
        <v>133</v>
      </c>
      <c r="Z52" s="248"/>
      <c r="AA52" s="248"/>
      <c r="AB52" s="248"/>
      <c r="AC52" s="248"/>
      <c r="AD52" s="248"/>
      <c r="AE52" s="248"/>
      <c r="AF52" s="248"/>
      <c r="AG52" s="248" t="s">
        <v>134</v>
      </c>
      <c r="AH52" s="248"/>
      <c r="AI52" s="248"/>
      <c r="AJ52" s="248"/>
      <c r="AK52" s="248"/>
      <c r="AL52" s="248"/>
      <c r="AM52" s="248"/>
      <c r="AN52" s="248"/>
      <c r="AO52" s="248"/>
      <c r="AP52" s="248"/>
      <c r="AQ52" s="248"/>
      <c r="AR52" s="248"/>
      <c r="AS52" s="248"/>
      <c r="AT52" s="248"/>
      <c r="AU52" s="248"/>
      <c r="AV52" s="248"/>
      <c r="AW52" s="248"/>
      <c r="AX52" s="248"/>
      <c r="AY52" s="248"/>
      <c r="AZ52" s="248"/>
      <c r="BA52" s="248"/>
      <c r="BB52" s="248"/>
      <c r="BC52" s="248"/>
      <c r="BD52" s="248"/>
      <c r="BE52" s="248"/>
      <c r="BF52" s="248"/>
      <c r="BG52" s="248"/>
      <c r="BH52" s="248"/>
    </row>
    <row r="53" spans="1:60" ht="22.5" outlineLevel="1" x14ac:dyDescent="0.2">
      <c r="A53" s="255">
        <v>17</v>
      </c>
      <c r="B53" s="256" t="s">
        <v>2837</v>
      </c>
      <c r="C53" s="257" t="s">
        <v>2838</v>
      </c>
      <c r="D53" s="258" t="s">
        <v>160</v>
      </c>
      <c r="E53" s="259">
        <v>90</v>
      </c>
      <c r="F53" s="260"/>
      <c r="G53" s="261">
        <f>ROUND(E53*F53,2)</f>
        <v>0</v>
      </c>
      <c r="H53" s="260">
        <v>101.98</v>
      </c>
      <c r="I53" s="261">
        <f>ROUND(E53*H53,2)</f>
        <v>9178.2000000000007</v>
      </c>
      <c r="J53" s="260">
        <v>25.52</v>
      </c>
      <c r="K53" s="261">
        <f>ROUND(E53*J53,2)</f>
        <v>2296.8000000000002</v>
      </c>
      <c r="L53" s="261">
        <v>21</v>
      </c>
      <c r="M53" s="261">
        <f>G53*(1+L53/100)</f>
        <v>0</v>
      </c>
      <c r="N53" s="259">
        <v>0.18906999999999999</v>
      </c>
      <c r="O53" s="259">
        <f>ROUND(E53*N53,2)</f>
        <v>17.02</v>
      </c>
      <c r="P53" s="259">
        <v>0</v>
      </c>
      <c r="Q53" s="259">
        <f>ROUND(E53*P53,2)</f>
        <v>0</v>
      </c>
      <c r="R53" s="261" t="s">
        <v>1252</v>
      </c>
      <c r="S53" s="261" t="s">
        <v>131</v>
      </c>
      <c r="T53" s="262" t="s">
        <v>131</v>
      </c>
      <c r="U53" s="247">
        <v>2.3E-2</v>
      </c>
      <c r="V53" s="247">
        <f>ROUND(E53*U53,2)</f>
        <v>2.0699999999999998</v>
      </c>
      <c r="W53" s="247"/>
      <c r="X53" s="247" t="s">
        <v>132</v>
      </c>
      <c r="Y53" s="247" t="s">
        <v>133</v>
      </c>
      <c r="Z53" s="248"/>
      <c r="AA53" s="248"/>
      <c r="AB53" s="248"/>
      <c r="AC53" s="248"/>
      <c r="AD53" s="248"/>
      <c r="AE53" s="248"/>
      <c r="AF53" s="248"/>
      <c r="AG53" s="248" t="s">
        <v>139</v>
      </c>
      <c r="AH53" s="248"/>
      <c r="AI53" s="248"/>
      <c r="AJ53" s="248"/>
      <c r="AK53" s="248"/>
      <c r="AL53" s="248"/>
      <c r="AM53" s="248"/>
      <c r="AN53" s="248"/>
      <c r="AO53" s="248"/>
      <c r="AP53" s="248"/>
      <c r="AQ53" s="248"/>
      <c r="AR53" s="248"/>
      <c r="AS53" s="248"/>
      <c r="AT53" s="248"/>
      <c r="AU53" s="248"/>
      <c r="AV53" s="248"/>
      <c r="AW53" s="248"/>
      <c r="AX53" s="248"/>
      <c r="AY53" s="248"/>
      <c r="AZ53" s="248"/>
      <c r="BA53" s="248"/>
      <c r="BB53" s="248"/>
      <c r="BC53" s="248"/>
      <c r="BD53" s="248"/>
      <c r="BE53" s="248"/>
      <c r="BF53" s="248"/>
      <c r="BG53" s="248"/>
      <c r="BH53" s="248"/>
    </row>
    <row r="54" spans="1:60" ht="22.5" outlineLevel="1" x14ac:dyDescent="0.2">
      <c r="A54" s="239">
        <v>18</v>
      </c>
      <c r="B54" s="240" t="s">
        <v>2839</v>
      </c>
      <c r="C54" s="241" t="s">
        <v>2840</v>
      </c>
      <c r="D54" s="242" t="s">
        <v>160</v>
      </c>
      <c r="E54" s="243">
        <v>230</v>
      </c>
      <c r="F54" s="244"/>
      <c r="G54" s="245">
        <f>ROUND(E54*F54,2)</f>
        <v>0</v>
      </c>
      <c r="H54" s="244">
        <v>152.86000000000001</v>
      </c>
      <c r="I54" s="245">
        <f>ROUND(E54*H54,2)</f>
        <v>35157.800000000003</v>
      </c>
      <c r="J54" s="244">
        <v>30.14</v>
      </c>
      <c r="K54" s="245">
        <f>ROUND(E54*J54,2)</f>
        <v>6932.2</v>
      </c>
      <c r="L54" s="245">
        <v>21</v>
      </c>
      <c r="M54" s="245">
        <f>G54*(1+L54/100)</f>
        <v>0</v>
      </c>
      <c r="N54" s="243">
        <v>0.378</v>
      </c>
      <c r="O54" s="243">
        <f>ROUND(E54*N54,2)</f>
        <v>86.94</v>
      </c>
      <c r="P54" s="243">
        <v>0</v>
      </c>
      <c r="Q54" s="243">
        <f>ROUND(E54*P54,2)</f>
        <v>0</v>
      </c>
      <c r="R54" s="245" t="s">
        <v>1252</v>
      </c>
      <c r="S54" s="245" t="s">
        <v>131</v>
      </c>
      <c r="T54" s="246" t="s">
        <v>131</v>
      </c>
      <c r="U54" s="247">
        <v>2.5999999999999999E-2</v>
      </c>
      <c r="V54" s="247">
        <f>ROUND(E54*U54,2)</f>
        <v>5.98</v>
      </c>
      <c r="W54" s="247"/>
      <c r="X54" s="247" t="s">
        <v>132</v>
      </c>
      <c r="Y54" s="247" t="s">
        <v>133</v>
      </c>
      <c r="Z54" s="248"/>
      <c r="AA54" s="248"/>
      <c r="AB54" s="248"/>
      <c r="AC54" s="248"/>
      <c r="AD54" s="248"/>
      <c r="AE54" s="248"/>
      <c r="AF54" s="248"/>
      <c r="AG54" s="248" t="s">
        <v>2841</v>
      </c>
      <c r="AH54" s="248"/>
      <c r="AI54" s="248"/>
      <c r="AJ54" s="248"/>
      <c r="AK54" s="248"/>
      <c r="AL54" s="248"/>
      <c r="AM54" s="248"/>
      <c r="AN54" s="248"/>
      <c r="AO54" s="248"/>
      <c r="AP54" s="248"/>
      <c r="AQ54" s="248"/>
      <c r="AR54" s="248"/>
      <c r="AS54" s="248"/>
      <c r="AT54" s="248"/>
      <c r="AU54" s="248"/>
      <c r="AV54" s="248"/>
      <c r="AW54" s="248"/>
      <c r="AX54" s="248"/>
      <c r="AY54" s="248"/>
      <c r="AZ54" s="248"/>
      <c r="BA54" s="248"/>
      <c r="BB54" s="248"/>
      <c r="BC54" s="248"/>
      <c r="BD54" s="248"/>
      <c r="BE54" s="248"/>
      <c r="BF54" s="248"/>
      <c r="BG54" s="248"/>
      <c r="BH54" s="248"/>
    </row>
    <row r="55" spans="1:60" outlineLevel="2" x14ac:dyDescent="0.2">
      <c r="A55" s="249"/>
      <c r="B55" s="250"/>
      <c r="C55" s="252" t="s">
        <v>2842</v>
      </c>
      <c r="D55" s="253"/>
      <c r="E55" s="254">
        <v>230</v>
      </c>
      <c r="F55" s="491"/>
      <c r="G55" s="247"/>
      <c r="H55" s="247"/>
      <c r="I55" s="247"/>
      <c r="J55" s="247"/>
      <c r="K55" s="247"/>
      <c r="L55" s="247"/>
      <c r="M55" s="247"/>
      <c r="N55" s="251"/>
      <c r="O55" s="251"/>
      <c r="P55" s="251"/>
      <c r="Q55" s="251"/>
      <c r="R55" s="247"/>
      <c r="S55" s="247"/>
      <c r="T55" s="247"/>
      <c r="U55" s="247"/>
      <c r="V55" s="247"/>
      <c r="W55" s="247"/>
      <c r="X55" s="247"/>
      <c r="Y55" s="247"/>
      <c r="Z55" s="248"/>
      <c r="AA55" s="248"/>
      <c r="AB55" s="248"/>
      <c r="AC55" s="248"/>
      <c r="AD55" s="248"/>
      <c r="AE55" s="248"/>
      <c r="AF55" s="248"/>
      <c r="AG55" s="248" t="s">
        <v>149</v>
      </c>
      <c r="AH55" s="248">
        <v>0</v>
      </c>
      <c r="AI55" s="248"/>
      <c r="AJ55" s="248"/>
      <c r="AK55" s="248"/>
      <c r="AL55" s="248"/>
      <c r="AM55" s="248"/>
      <c r="AN55" s="248"/>
      <c r="AO55" s="248"/>
      <c r="AP55" s="248"/>
      <c r="AQ55" s="248"/>
      <c r="AR55" s="248"/>
      <c r="AS55" s="248"/>
      <c r="AT55" s="248"/>
      <c r="AU55" s="248"/>
      <c r="AV55" s="248"/>
      <c r="AW55" s="248"/>
      <c r="AX55" s="248"/>
      <c r="AY55" s="248"/>
      <c r="AZ55" s="248"/>
      <c r="BA55" s="248"/>
      <c r="BB55" s="248"/>
      <c r="BC55" s="248"/>
      <c r="BD55" s="248"/>
      <c r="BE55" s="248"/>
      <c r="BF55" s="248"/>
      <c r="BG55" s="248"/>
      <c r="BH55" s="248"/>
    </row>
    <row r="56" spans="1:60" ht="22.5" outlineLevel="1" x14ac:dyDescent="0.2">
      <c r="A56" s="239">
        <v>19</v>
      </c>
      <c r="B56" s="240" t="s">
        <v>2843</v>
      </c>
      <c r="C56" s="241" t="s">
        <v>2844</v>
      </c>
      <c r="D56" s="242" t="s">
        <v>160</v>
      </c>
      <c r="E56" s="243">
        <v>2746</v>
      </c>
      <c r="F56" s="244"/>
      <c r="G56" s="245">
        <f>ROUND(E56*F56,2)</f>
        <v>0</v>
      </c>
      <c r="H56" s="244">
        <v>203.6</v>
      </c>
      <c r="I56" s="245">
        <f>ROUND(E56*H56,2)</f>
        <v>559085.6</v>
      </c>
      <c r="J56" s="244">
        <v>34.9</v>
      </c>
      <c r="K56" s="245">
        <f>ROUND(E56*J56,2)</f>
        <v>95835.4</v>
      </c>
      <c r="L56" s="245">
        <v>21</v>
      </c>
      <c r="M56" s="245">
        <f>G56*(1+L56/100)</f>
        <v>0</v>
      </c>
      <c r="N56" s="243">
        <v>0.4108</v>
      </c>
      <c r="O56" s="243">
        <f>ROUND(E56*N56,2)</f>
        <v>1128.06</v>
      </c>
      <c r="P56" s="243">
        <v>0</v>
      </c>
      <c r="Q56" s="243">
        <f>ROUND(E56*P56,2)</f>
        <v>0</v>
      </c>
      <c r="R56" s="245" t="s">
        <v>1252</v>
      </c>
      <c r="S56" s="245" t="s">
        <v>131</v>
      </c>
      <c r="T56" s="246" t="s">
        <v>131</v>
      </c>
      <c r="U56" s="247">
        <v>2.9000000000000001E-2</v>
      </c>
      <c r="V56" s="247">
        <f>ROUND(E56*U56,2)</f>
        <v>79.63</v>
      </c>
      <c r="W56" s="247"/>
      <c r="X56" s="247" t="s">
        <v>132</v>
      </c>
      <c r="Y56" s="247" t="s">
        <v>133</v>
      </c>
      <c r="Z56" s="248"/>
      <c r="AA56" s="248"/>
      <c r="AB56" s="248"/>
      <c r="AC56" s="248"/>
      <c r="AD56" s="248"/>
      <c r="AE56" s="248"/>
      <c r="AF56" s="248"/>
      <c r="AG56" s="248" t="s">
        <v>139</v>
      </c>
      <c r="AH56" s="248"/>
      <c r="AI56" s="248"/>
      <c r="AJ56" s="248"/>
      <c r="AK56" s="248"/>
      <c r="AL56" s="248"/>
      <c r="AM56" s="248"/>
      <c r="AN56" s="248"/>
      <c r="AO56" s="248"/>
      <c r="AP56" s="248"/>
      <c r="AQ56" s="248"/>
      <c r="AR56" s="248"/>
      <c r="AS56" s="248"/>
      <c r="AT56" s="248"/>
      <c r="AU56" s="248"/>
      <c r="AV56" s="248"/>
      <c r="AW56" s="248"/>
      <c r="AX56" s="248"/>
      <c r="AY56" s="248"/>
      <c r="AZ56" s="248"/>
      <c r="BA56" s="248"/>
      <c r="BB56" s="248"/>
      <c r="BC56" s="248"/>
      <c r="BD56" s="248"/>
      <c r="BE56" s="248"/>
      <c r="BF56" s="248"/>
      <c r="BG56" s="248"/>
      <c r="BH56" s="248"/>
    </row>
    <row r="57" spans="1:60" outlineLevel="2" x14ac:dyDescent="0.2">
      <c r="A57" s="249"/>
      <c r="B57" s="250"/>
      <c r="C57" s="252" t="s">
        <v>2845</v>
      </c>
      <c r="D57" s="253"/>
      <c r="E57" s="254">
        <v>2746</v>
      </c>
      <c r="F57" s="491"/>
      <c r="G57" s="247"/>
      <c r="H57" s="247"/>
      <c r="I57" s="247"/>
      <c r="J57" s="247"/>
      <c r="K57" s="247"/>
      <c r="L57" s="247"/>
      <c r="M57" s="247"/>
      <c r="N57" s="251"/>
      <c r="O57" s="251"/>
      <c r="P57" s="251"/>
      <c r="Q57" s="251"/>
      <c r="R57" s="247"/>
      <c r="S57" s="247"/>
      <c r="T57" s="247"/>
      <c r="U57" s="247"/>
      <c r="V57" s="247"/>
      <c r="W57" s="247"/>
      <c r="X57" s="247"/>
      <c r="Y57" s="247"/>
      <c r="Z57" s="248"/>
      <c r="AA57" s="248"/>
      <c r="AB57" s="248"/>
      <c r="AC57" s="248"/>
      <c r="AD57" s="248"/>
      <c r="AE57" s="248"/>
      <c r="AF57" s="248"/>
      <c r="AG57" s="248" t="s">
        <v>149</v>
      </c>
      <c r="AH57" s="248">
        <v>0</v>
      </c>
      <c r="AI57" s="248"/>
      <c r="AJ57" s="248"/>
      <c r="AK57" s="248"/>
      <c r="AL57" s="248"/>
      <c r="AM57" s="248"/>
      <c r="AN57" s="248"/>
      <c r="AO57" s="248"/>
      <c r="AP57" s="248"/>
      <c r="AQ57" s="248"/>
      <c r="AR57" s="248"/>
      <c r="AS57" s="248"/>
      <c r="AT57" s="248"/>
      <c r="AU57" s="248"/>
      <c r="AV57" s="248"/>
      <c r="AW57" s="248"/>
      <c r="AX57" s="248"/>
      <c r="AY57" s="248"/>
      <c r="AZ57" s="248"/>
      <c r="BA57" s="248"/>
      <c r="BB57" s="248"/>
      <c r="BC57" s="248"/>
      <c r="BD57" s="248"/>
      <c r="BE57" s="248"/>
      <c r="BF57" s="248"/>
      <c r="BG57" s="248"/>
      <c r="BH57" s="248"/>
    </row>
    <row r="58" spans="1:60" ht="22.5" outlineLevel="1" x14ac:dyDescent="0.2">
      <c r="A58" s="239">
        <v>20</v>
      </c>
      <c r="B58" s="240" t="s">
        <v>2846</v>
      </c>
      <c r="C58" s="241" t="s">
        <v>2847</v>
      </c>
      <c r="D58" s="242" t="s">
        <v>160</v>
      </c>
      <c r="E58" s="243">
        <v>36</v>
      </c>
      <c r="F58" s="244"/>
      <c r="G58" s="245">
        <f>ROUND(E58*F58,2)</f>
        <v>0</v>
      </c>
      <c r="H58" s="244">
        <v>517.49</v>
      </c>
      <c r="I58" s="245">
        <f>ROUND(E58*H58,2)</f>
        <v>18629.64</v>
      </c>
      <c r="J58" s="244">
        <v>109.51</v>
      </c>
      <c r="K58" s="245">
        <f>ROUND(E58*J58,2)</f>
        <v>3942.36</v>
      </c>
      <c r="L58" s="245">
        <v>21</v>
      </c>
      <c r="M58" s="245">
        <f>G58*(1+L58/100)</f>
        <v>0</v>
      </c>
      <c r="N58" s="243">
        <v>0.21099999999999999</v>
      </c>
      <c r="O58" s="243">
        <f>ROUND(E58*N58,2)</f>
        <v>7.6</v>
      </c>
      <c r="P58" s="243">
        <v>0</v>
      </c>
      <c r="Q58" s="243">
        <f>ROUND(E58*P58,2)</f>
        <v>0</v>
      </c>
      <c r="R58" s="245" t="s">
        <v>1252</v>
      </c>
      <c r="S58" s="245" t="s">
        <v>131</v>
      </c>
      <c r="T58" s="246" t="s">
        <v>131</v>
      </c>
      <c r="U58" s="247">
        <v>7.1999999999999995E-2</v>
      </c>
      <c r="V58" s="247">
        <f>ROUND(E58*U58,2)</f>
        <v>2.59</v>
      </c>
      <c r="W58" s="247"/>
      <c r="X58" s="247" t="s">
        <v>132</v>
      </c>
      <c r="Y58" s="247" t="s">
        <v>133</v>
      </c>
      <c r="Z58" s="248"/>
      <c r="AA58" s="248"/>
      <c r="AB58" s="248"/>
      <c r="AC58" s="248"/>
      <c r="AD58" s="248"/>
      <c r="AE58" s="248"/>
      <c r="AF58" s="248"/>
      <c r="AG58" s="248" t="s">
        <v>139</v>
      </c>
      <c r="AH58" s="248"/>
      <c r="AI58" s="248"/>
      <c r="AJ58" s="248"/>
      <c r="AK58" s="248"/>
      <c r="AL58" s="248"/>
      <c r="AM58" s="248"/>
      <c r="AN58" s="248"/>
      <c r="AO58" s="248"/>
      <c r="AP58" s="248"/>
      <c r="AQ58" s="248"/>
      <c r="AR58" s="248"/>
      <c r="AS58" s="248"/>
      <c r="AT58" s="248"/>
      <c r="AU58" s="248"/>
      <c r="AV58" s="248"/>
      <c r="AW58" s="248"/>
      <c r="AX58" s="248"/>
      <c r="AY58" s="248"/>
      <c r="AZ58" s="248"/>
      <c r="BA58" s="248"/>
      <c r="BB58" s="248"/>
      <c r="BC58" s="248"/>
      <c r="BD58" s="248"/>
      <c r="BE58" s="248"/>
      <c r="BF58" s="248"/>
      <c r="BG58" s="248"/>
      <c r="BH58" s="248"/>
    </row>
    <row r="59" spans="1:60" outlineLevel="2" x14ac:dyDescent="0.2">
      <c r="A59" s="249"/>
      <c r="B59" s="250"/>
      <c r="C59" s="480" t="s">
        <v>2848</v>
      </c>
      <c r="D59" s="480"/>
      <c r="E59" s="480"/>
      <c r="F59" s="490"/>
      <c r="G59" s="480"/>
      <c r="H59" s="247"/>
      <c r="I59" s="247"/>
      <c r="J59" s="247"/>
      <c r="K59" s="247"/>
      <c r="L59" s="247"/>
      <c r="M59" s="247"/>
      <c r="N59" s="251"/>
      <c r="O59" s="251"/>
      <c r="P59" s="251"/>
      <c r="Q59" s="251"/>
      <c r="R59" s="247"/>
      <c r="S59" s="247"/>
      <c r="T59" s="247"/>
      <c r="U59" s="247"/>
      <c r="V59" s="247"/>
      <c r="W59" s="247"/>
      <c r="X59" s="247"/>
      <c r="Y59" s="247"/>
      <c r="Z59" s="248"/>
      <c r="AA59" s="248"/>
      <c r="AB59" s="248"/>
      <c r="AC59" s="248"/>
      <c r="AD59" s="248"/>
      <c r="AE59" s="248"/>
      <c r="AF59" s="248"/>
      <c r="AG59" s="248" t="s">
        <v>136</v>
      </c>
      <c r="AH59" s="248"/>
      <c r="AI59" s="248"/>
      <c r="AJ59" s="248"/>
      <c r="AK59" s="248"/>
      <c r="AL59" s="248"/>
      <c r="AM59" s="248"/>
      <c r="AN59" s="248"/>
      <c r="AO59" s="248"/>
      <c r="AP59" s="248"/>
      <c r="AQ59" s="248"/>
      <c r="AR59" s="248"/>
      <c r="AS59" s="248"/>
      <c r="AT59" s="248"/>
      <c r="AU59" s="248"/>
      <c r="AV59" s="248"/>
      <c r="AW59" s="248"/>
      <c r="AX59" s="248"/>
      <c r="AY59" s="248"/>
      <c r="AZ59" s="248"/>
      <c r="BA59" s="248"/>
      <c r="BB59" s="248"/>
      <c r="BC59" s="248"/>
      <c r="BD59" s="248"/>
      <c r="BE59" s="248"/>
      <c r="BF59" s="248"/>
      <c r="BG59" s="248"/>
      <c r="BH59" s="248"/>
    </row>
    <row r="60" spans="1:60" outlineLevel="1" x14ac:dyDescent="0.2">
      <c r="A60" s="239">
        <v>21</v>
      </c>
      <c r="B60" s="240" t="s">
        <v>2849</v>
      </c>
      <c r="C60" s="241" t="s">
        <v>2850</v>
      </c>
      <c r="D60" s="242" t="s">
        <v>160</v>
      </c>
      <c r="E60" s="243">
        <v>2746</v>
      </c>
      <c r="F60" s="244"/>
      <c r="G60" s="245">
        <f>ROUND(E60*F60,2)</f>
        <v>0</v>
      </c>
      <c r="H60" s="244">
        <v>352.83</v>
      </c>
      <c r="I60" s="245">
        <f>ROUND(E60*H60,2)</f>
        <v>968871.18</v>
      </c>
      <c r="J60" s="244">
        <v>37.67</v>
      </c>
      <c r="K60" s="245">
        <f>ROUND(E60*J60,2)</f>
        <v>103441.82</v>
      </c>
      <c r="L60" s="245">
        <v>21</v>
      </c>
      <c r="M60" s="245">
        <f>G60*(1+L60/100)</f>
        <v>0</v>
      </c>
      <c r="N60" s="243">
        <v>0.33206000000000002</v>
      </c>
      <c r="O60" s="243">
        <f>ROUND(E60*N60,2)</f>
        <v>911.84</v>
      </c>
      <c r="P60" s="243">
        <v>0</v>
      </c>
      <c r="Q60" s="243">
        <f>ROUND(E60*P60,2)</f>
        <v>0</v>
      </c>
      <c r="R60" s="245" t="s">
        <v>1252</v>
      </c>
      <c r="S60" s="245" t="s">
        <v>131</v>
      </c>
      <c r="T60" s="246" t="s">
        <v>131</v>
      </c>
      <c r="U60" s="247">
        <v>2.5000000000000001E-2</v>
      </c>
      <c r="V60" s="247">
        <f>ROUND(E60*U60,2)</f>
        <v>68.650000000000006</v>
      </c>
      <c r="W60" s="247"/>
      <c r="X60" s="247" t="s">
        <v>132</v>
      </c>
      <c r="Y60" s="247" t="s">
        <v>133</v>
      </c>
      <c r="Z60" s="248"/>
      <c r="AA60" s="248"/>
      <c r="AB60" s="248"/>
      <c r="AC60" s="248"/>
      <c r="AD60" s="248"/>
      <c r="AE60" s="248"/>
      <c r="AF60" s="248"/>
      <c r="AG60" s="248" t="s">
        <v>139</v>
      </c>
      <c r="AH60" s="248"/>
      <c r="AI60" s="248"/>
      <c r="AJ60" s="248"/>
      <c r="AK60" s="248"/>
      <c r="AL60" s="248"/>
      <c r="AM60" s="248"/>
      <c r="AN60" s="248"/>
      <c r="AO60" s="248"/>
      <c r="AP60" s="248"/>
      <c r="AQ60" s="248"/>
      <c r="AR60" s="248"/>
      <c r="AS60" s="248"/>
      <c r="AT60" s="248"/>
      <c r="AU60" s="248"/>
      <c r="AV60" s="248"/>
      <c r="AW60" s="248"/>
      <c r="AX60" s="248"/>
      <c r="AY60" s="248"/>
      <c r="AZ60" s="248"/>
      <c r="BA60" s="248"/>
      <c r="BB60" s="248"/>
      <c r="BC60" s="248"/>
      <c r="BD60" s="248"/>
      <c r="BE60" s="248"/>
      <c r="BF60" s="248"/>
      <c r="BG60" s="248"/>
      <c r="BH60" s="248"/>
    </row>
    <row r="61" spans="1:60" outlineLevel="2" x14ac:dyDescent="0.2">
      <c r="A61" s="249"/>
      <c r="B61" s="250"/>
      <c r="C61" s="480" t="s">
        <v>2851</v>
      </c>
      <c r="D61" s="480"/>
      <c r="E61" s="480"/>
      <c r="F61" s="490"/>
      <c r="G61" s="480"/>
      <c r="H61" s="247"/>
      <c r="I61" s="247"/>
      <c r="J61" s="247"/>
      <c r="K61" s="247"/>
      <c r="L61" s="247"/>
      <c r="M61" s="247"/>
      <c r="N61" s="251"/>
      <c r="O61" s="251"/>
      <c r="P61" s="251"/>
      <c r="Q61" s="251"/>
      <c r="R61" s="247"/>
      <c r="S61" s="247"/>
      <c r="T61" s="247"/>
      <c r="U61" s="247"/>
      <c r="V61" s="247"/>
      <c r="W61" s="247"/>
      <c r="X61" s="247"/>
      <c r="Y61" s="247"/>
      <c r="Z61" s="248"/>
      <c r="AA61" s="248"/>
      <c r="AB61" s="248"/>
      <c r="AC61" s="248"/>
      <c r="AD61" s="248"/>
      <c r="AE61" s="248"/>
      <c r="AF61" s="248"/>
      <c r="AG61" s="248" t="s">
        <v>136</v>
      </c>
      <c r="AH61" s="248"/>
      <c r="AI61" s="248"/>
      <c r="AJ61" s="248"/>
      <c r="AK61" s="248"/>
      <c r="AL61" s="248"/>
      <c r="AM61" s="248"/>
      <c r="AN61" s="248"/>
      <c r="AO61" s="248"/>
      <c r="AP61" s="248"/>
      <c r="AQ61" s="248"/>
      <c r="AR61" s="248"/>
      <c r="AS61" s="248"/>
      <c r="AT61" s="248"/>
      <c r="AU61" s="248"/>
      <c r="AV61" s="248"/>
      <c r="AW61" s="248"/>
      <c r="AX61" s="248"/>
      <c r="AY61" s="248"/>
      <c r="AZ61" s="248"/>
      <c r="BA61" s="248"/>
      <c r="BB61" s="248"/>
      <c r="BC61" s="248"/>
      <c r="BD61" s="248"/>
      <c r="BE61" s="248"/>
      <c r="BF61" s="248"/>
      <c r="BG61" s="248"/>
      <c r="BH61" s="248"/>
    </row>
    <row r="62" spans="1:60" outlineLevel="2" x14ac:dyDescent="0.2">
      <c r="A62" s="249"/>
      <c r="B62" s="250"/>
      <c r="C62" s="252" t="s">
        <v>2845</v>
      </c>
      <c r="D62" s="253"/>
      <c r="E62" s="254">
        <v>2746</v>
      </c>
      <c r="F62" s="491"/>
      <c r="G62" s="247"/>
      <c r="H62" s="247"/>
      <c r="I62" s="247"/>
      <c r="J62" s="247"/>
      <c r="K62" s="247"/>
      <c r="L62" s="247"/>
      <c r="M62" s="247"/>
      <c r="N62" s="251"/>
      <c r="O62" s="251"/>
      <c r="P62" s="251"/>
      <c r="Q62" s="251"/>
      <c r="R62" s="247"/>
      <c r="S62" s="247"/>
      <c r="T62" s="247"/>
      <c r="U62" s="247"/>
      <c r="V62" s="247"/>
      <c r="W62" s="247"/>
      <c r="X62" s="247"/>
      <c r="Y62" s="247"/>
      <c r="Z62" s="248"/>
      <c r="AA62" s="248"/>
      <c r="AB62" s="248"/>
      <c r="AC62" s="248"/>
      <c r="AD62" s="248"/>
      <c r="AE62" s="248"/>
      <c r="AF62" s="248"/>
      <c r="AG62" s="248" t="s">
        <v>149</v>
      </c>
      <c r="AH62" s="248">
        <v>0</v>
      </c>
      <c r="AI62" s="248"/>
      <c r="AJ62" s="248"/>
      <c r="AK62" s="248"/>
      <c r="AL62" s="248"/>
      <c r="AM62" s="248"/>
      <c r="AN62" s="248"/>
      <c r="AO62" s="248"/>
      <c r="AP62" s="248"/>
      <c r="AQ62" s="248"/>
      <c r="AR62" s="248"/>
      <c r="AS62" s="248"/>
      <c r="AT62" s="248"/>
      <c r="AU62" s="248"/>
      <c r="AV62" s="248"/>
      <c r="AW62" s="248"/>
      <c r="AX62" s="248"/>
      <c r="AY62" s="248"/>
      <c r="AZ62" s="248"/>
      <c r="BA62" s="248"/>
      <c r="BB62" s="248"/>
      <c r="BC62" s="248"/>
      <c r="BD62" s="248"/>
      <c r="BE62" s="248"/>
      <c r="BF62" s="248"/>
      <c r="BG62" s="248"/>
      <c r="BH62" s="248"/>
    </row>
    <row r="63" spans="1:60" outlineLevel="1" x14ac:dyDescent="0.2">
      <c r="A63" s="255">
        <v>22</v>
      </c>
      <c r="B63" s="256" t="s">
        <v>2852</v>
      </c>
      <c r="C63" s="257" t="s">
        <v>2853</v>
      </c>
      <c r="D63" s="258" t="s">
        <v>160</v>
      </c>
      <c r="E63" s="259">
        <v>140</v>
      </c>
      <c r="F63" s="260"/>
      <c r="G63" s="261">
        <f>ROUND(E63*F63,2)</f>
        <v>0</v>
      </c>
      <c r="H63" s="260">
        <v>730.97</v>
      </c>
      <c r="I63" s="261">
        <f>ROUND(E63*H63,2)</f>
        <v>102335.8</v>
      </c>
      <c r="J63" s="260">
        <v>105.03</v>
      </c>
      <c r="K63" s="261">
        <f>ROUND(E63*J63,2)</f>
        <v>14704.2</v>
      </c>
      <c r="L63" s="261">
        <v>21</v>
      </c>
      <c r="M63" s="261">
        <f>G63*(1+L63/100)</f>
        <v>0</v>
      </c>
      <c r="N63" s="259">
        <v>0.50666</v>
      </c>
      <c r="O63" s="259">
        <f>ROUND(E63*N63,2)</f>
        <v>70.930000000000007</v>
      </c>
      <c r="P63" s="259">
        <v>0</v>
      </c>
      <c r="Q63" s="259">
        <f>ROUND(E63*P63,2)</f>
        <v>0</v>
      </c>
      <c r="R63" s="261" t="s">
        <v>1252</v>
      </c>
      <c r="S63" s="261" t="s">
        <v>131</v>
      </c>
      <c r="T63" s="262" t="s">
        <v>131</v>
      </c>
      <c r="U63" s="247">
        <v>0.16300000000000001</v>
      </c>
      <c r="V63" s="247">
        <f>ROUND(E63*U63,2)</f>
        <v>22.82</v>
      </c>
      <c r="W63" s="247"/>
      <c r="X63" s="247" t="s">
        <v>132</v>
      </c>
      <c r="Y63" s="247" t="s">
        <v>133</v>
      </c>
      <c r="Z63" s="248"/>
      <c r="AA63" s="248"/>
      <c r="AB63" s="248"/>
      <c r="AC63" s="248"/>
      <c r="AD63" s="248"/>
      <c r="AE63" s="248"/>
      <c r="AF63" s="248"/>
      <c r="AG63" s="248" t="s">
        <v>139</v>
      </c>
      <c r="AH63" s="248"/>
      <c r="AI63" s="248"/>
      <c r="AJ63" s="248"/>
      <c r="AK63" s="248"/>
      <c r="AL63" s="248"/>
      <c r="AM63" s="248"/>
      <c r="AN63" s="248"/>
      <c r="AO63" s="248"/>
      <c r="AP63" s="248"/>
      <c r="AQ63" s="248"/>
      <c r="AR63" s="248"/>
      <c r="AS63" s="248"/>
      <c r="AT63" s="248"/>
      <c r="AU63" s="248"/>
      <c r="AV63" s="248"/>
      <c r="AW63" s="248"/>
      <c r="AX63" s="248"/>
      <c r="AY63" s="248"/>
      <c r="AZ63" s="248"/>
      <c r="BA63" s="248"/>
      <c r="BB63" s="248"/>
      <c r="BC63" s="248"/>
      <c r="BD63" s="248"/>
      <c r="BE63" s="248"/>
      <c r="BF63" s="248"/>
      <c r="BG63" s="248"/>
      <c r="BH63" s="248"/>
    </row>
    <row r="64" spans="1:60" ht="22.5" outlineLevel="1" x14ac:dyDescent="0.2">
      <c r="A64" s="239">
        <v>23</v>
      </c>
      <c r="B64" s="240" t="s">
        <v>2854</v>
      </c>
      <c r="C64" s="241" t="s">
        <v>2855</v>
      </c>
      <c r="D64" s="242" t="s">
        <v>160</v>
      </c>
      <c r="E64" s="243">
        <v>36</v>
      </c>
      <c r="F64" s="244"/>
      <c r="G64" s="245">
        <f>ROUND(E64*F64,2)</f>
        <v>0</v>
      </c>
      <c r="H64" s="244">
        <v>8.11</v>
      </c>
      <c r="I64" s="245">
        <f>ROUND(E64*H64,2)</f>
        <v>291.95999999999998</v>
      </c>
      <c r="J64" s="244">
        <v>1.39</v>
      </c>
      <c r="K64" s="245">
        <f>ROUND(E64*J64,2)</f>
        <v>50.04</v>
      </c>
      <c r="L64" s="245">
        <v>21</v>
      </c>
      <c r="M64" s="245">
        <f>G64*(1+L64/100)</f>
        <v>0</v>
      </c>
      <c r="N64" s="243">
        <v>2.9999999999999997E-4</v>
      </c>
      <c r="O64" s="243">
        <f>ROUND(E64*N64,2)</f>
        <v>0.01</v>
      </c>
      <c r="P64" s="243">
        <v>0</v>
      </c>
      <c r="Q64" s="243">
        <f>ROUND(E64*P64,2)</f>
        <v>0</v>
      </c>
      <c r="R64" s="245" t="s">
        <v>1252</v>
      </c>
      <c r="S64" s="245" t="s">
        <v>131</v>
      </c>
      <c r="T64" s="246" t="s">
        <v>131</v>
      </c>
      <c r="U64" s="247">
        <v>2E-3</v>
      </c>
      <c r="V64" s="247">
        <f>ROUND(E64*U64,2)</f>
        <v>7.0000000000000007E-2</v>
      </c>
      <c r="W64" s="247"/>
      <c r="X64" s="247" t="s">
        <v>132</v>
      </c>
      <c r="Y64" s="247" t="s">
        <v>133</v>
      </c>
      <c r="Z64" s="248"/>
      <c r="AA64" s="248"/>
      <c r="AB64" s="248"/>
      <c r="AC64" s="248"/>
      <c r="AD64" s="248"/>
      <c r="AE64" s="248"/>
      <c r="AF64" s="248"/>
      <c r="AG64" s="248" t="s">
        <v>139</v>
      </c>
      <c r="AH64" s="248"/>
      <c r="AI64" s="248"/>
      <c r="AJ64" s="248"/>
      <c r="AK64" s="248"/>
      <c r="AL64" s="248"/>
      <c r="AM64" s="248"/>
      <c r="AN64" s="248"/>
      <c r="AO64" s="248"/>
      <c r="AP64" s="248"/>
      <c r="AQ64" s="248"/>
      <c r="AR64" s="248"/>
      <c r="AS64" s="248"/>
      <c r="AT64" s="248"/>
      <c r="AU64" s="248"/>
      <c r="AV64" s="248"/>
      <c r="AW64" s="248"/>
      <c r="AX64" s="248"/>
      <c r="AY64" s="248"/>
      <c r="AZ64" s="248"/>
      <c r="BA64" s="248"/>
      <c r="BB64" s="248"/>
      <c r="BC64" s="248"/>
      <c r="BD64" s="248"/>
      <c r="BE64" s="248"/>
      <c r="BF64" s="248"/>
      <c r="BG64" s="248"/>
      <c r="BH64" s="248"/>
    </row>
    <row r="65" spans="1:60" outlineLevel="2" x14ac:dyDescent="0.2">
      <c r="A65" s="249"/>
      <c r="B65" s="250"/>
      <c r="C65" s="480" t="s">
        <v>2856</v>
      </c>
      <c r="D65" s="480"/>
      <c r="E65" s="480"/>
      <c r="F65" s="490"/>
      <c r="G65" s="480"/>
      <c r="H65" s="247"/>
      <c r="I65" s="247"/>
      <c r="J65" s="247"/>
      <c r="K65" s="247"/>
      <c r="L65" s="247"/>
      <c r="M65" s="247"/>
      <c r="N65" s="251"/>
      <c r="O65" s="251"/>
      <c r="P65" s="251"/>
      <c r="Q65" s="251"/>
      <c r="R65" s="247"/>
      <c r="S65" s="247"/>
      <c r="T65" s="247"/>
      <c r="U65" s="247"/>
      <c r="V65" s="247"/>
      <c r="W65" s="247"/>
      <c r="X65" s="247"/>
      <c r="Y65" s="247"/>
      <c r="Z65" s="248"/>
      <c r="AA65" s="248"/>
      <c r="AB65" s="248"/>
      <c r="AC65" s="248"/>
      <c r="AD65" s="248"/>
      <c r="AE65" s="248"/>
      <c r="AF65" s="248"/>
      <c r="AG65" s="248" t="s">
        <v>136</v>
      </c>
      <c r="AH65" s="248"/>
      <c r="AI65" s="248"/>
      <c r="AJ65" s="248"/>
      <c r="AK65" s="248"/>
      <c r="AL65" s="248"/>
      <c r="AM65" s="248"/>
      <c r="AN65" s="248"/>
      <c r="AO65" s="248"/>
      <c r="AP65" s="248"/>
      <c r="AQ65" s="248"/>
      <c r="AR65" s="248"/>
      <c r="AS65" s="248"/>
      <c r="AT65" s="248"/>
      <c r="AU65" s="248"/>
      <c r="AV65" s="248"/>
      <c r="AW65" s="248"/>
      <c r="AX65" s="248"/>
      <c r="AY65" s="248"/>
      <c r="AZ65" s="248"/>
      <c r="BA65" s="248"/>
      <c r="BB65" s="248"/>
      <c r="BC65" s="248"/>
      <c r="BD65" s="248"/>
      <c r="BE65" s="248"/>
      <c r="BF65" s="248"/>
      <c r="BG65" s="248"/>
      <c r="BH65" s="248"/>
    </row>
    <row r="66" spans="1:60" ht="22.5" outlineLevel="1" x14ac:dyDescent="0.2">
      <c r="A66" s="239">
        <v>24</v>
      </c>
      <c r="B66" s="240" t="s">
        <v>2857</v>
      </c>
      <c r="C66" s="241" t="s">
        <v>2858</v>
      </c>
      <c r="D66" s="242" t="s">
        <v>160</v>
      </c>
      <c r="E66" s="243">
        <v>36</v>
      </c>
      <c r="F66" s="244"/>
      <c r="G66" s="245">
        <f>ROUND(E66*F66,2)</f>
        <v>0</v>
      </c>
      <c r="H66" s="244">
        <v>13.51</v>
      </c>
      <c r="I66" s="245">
        <f>ROUND(E66*H66,2)</f>
        <v>486.36</v>
      </c>
      <c r="J66" s="244">
        <v>1.39</v>
      </c>
      <c r="K66" s="245">
        <f>ROUND(E66*J66,2)</f>
        <v>50.04</v>
      </c>
      <c r="L66" s="245">
        <v>21</v>
      </c>
      <c r="M66" s="245">
        <f>G66*(1+L66/100)</f>
        <v>0</v>
      </c>
      <c r="N66" s="243">
        <v>5.0000000000000001E-4</v>
      </c>
      <c r="O66" s="243">
        <f>ROUND(E66*N66,2)</f>
        <v>0.02</v>
      </c>
      <c r="P66" s="243">
        <v>0</v>
      </c>
      <c r="Q66" s="243">
        <f>ROUND(E66*P66,2)</f>
        <v>0</v>
      </c>
      <c r="R66" s="245" t="s">
        <v>1252</v>
      </c>
      <c r="S66" s="245" t="s">
        <v>131</v>
      </c>
      <c r="T66" s="246" t="s">
        <v>131</v>
      </c>
      <c r="U66" s="247">
        <v>2E-3</v>
      </c>
      <c r="V66" s="247">
        <f>ROUND(E66*U66,2)</f>
        <v>7.0000000000000007E-2</v>
      </c>
      <c r="W66" s="247"/>
      <c r="X66" s="247" t="s">
        <v>132</v>
      </c>
      <c r="Y66" s="247" t="s">
        <v>133</v>
      </c>
      <c r="Z66" s="248"/>
      <c r="AA66" s="248"/>
      <c r="AB66" s="248"/>
      <c r="AC66" s="248"/>
      <c r="AD66" s="248"/>
      <c r="AE66" s="248"/>
      <c r="AF66" s="248"/>
      <c r="AG66" s="248" t="s">
        <v>2841</v>
      </c>
      <c r="AH66" s="248"/>
      <c r="AI66" s="248"/>
      <c r="AJ66" s="248"/>
      <c r="AK66" s="248"/>
      <c r="AL66" s="248"/>
      <c r="AM66" s="248"/>
      <c r="AN66" s="248"/>
      <c r="AO66" s="248"/>
      <c r="AP66" s="248"/>
      <c r="AQ66" s="248"/>
      <c r="AR66" s="248"/>
      <c r="AS66" s="248"/>
      <c r="AT66" s="248"/>
      <c r="AU66" s="248"/>
      <c r="AV66" s="248"/>
      <c r="AW66" s="248"/>
      <c r="AX66" s="248"/>
      <c r="AY66" s="248"/>
      <c r="AZ66" s="248"/>
      <c r="BA66" s="248"/>
      <c r="BB66" s="248"/>
      <c r="BC66" s="248"/>
      <c r="BD66" s="248"/>
      <c r="BE66" s="248"/>
      <c r="BF66" s="248"/>
      <c r="BG66" s="248"/>
      <c r="BH66" s="248"/>
    </row>
    <row r="67" spans="1:60" outlineLevel="2" x14ac:dyDescent="0.2">
      <c r="A67" s="249"/>
      <c r="B67" s="250"/>
      <c r="C67" s="480" t="s">
        <v>2856</v>
      </c>
      <c r="D67" s="480"/>
      <c r="E67" s="480"/>
      <c r="F67" s="490"/>
      <c r="G67" s="480"/>
      <c r="H67" s="247"/>
      <c r="I67" s="247"/>
      <c r="J67" s="247"/>
      <c r="K67" s="247"/>
      <c r="L67" s="247"/>
      <c r="M67" s="247"/>
      <c r="N67" s="251"/>
      <c r="O67" s="251"/>
      <c r="P67" s="251"/>
      <c r="Q67" s="251"/>
      <c r="R67" s="247"/>
      <c r="S67" s="247"/>
      <c r="T67" s="247"/>
      <c r="U67" s="247"/>
      <c r="V67" s="247"/>
      <c r="W67" s="247"/>
      <c r="X67" s="247"/>
      <c r="Y67" s="247"/>
      <c r="Z67" s="248"/>
      <c r="AA67" s="248"/>
      <c r="AB67" s="248"/>
      <c r="AC67" s="248"/>
      <c r="AD67" s="248"/>
      <c r="AE67" s="248"/>
      <c r="AF67" s="248"/>
      <c r="AG67" s="248" t="s">
        <v>136</v>
      </c>
      <c r="AH67" s="248"/>
      <c r="AI67" s="248"/>
      <c r="AJ67" s="248"/>
      <c r="AK67" s="248"/>
      <c r="AL67" s="248"/>
      <c r="AM67" s="248"/>
      <c r="AN67" s="248"/>
      <c r="AO67" s="248"/>
      <c r="AP67" s="248"/>
      <c r="AQ67" s="248"/>
      <c r="AR67" s="248"/>
      <c r="AS67" s="248"/>
      <c r="AT67" s="248"/>
      <c r="AU67" s="248"/>
      <c r="AV67" s="248"/>
      <c r="AW67" s="248"/>
      <c r="AX67" s="248"/>
      <c r="AY67" s="248"/>
      <c r="AZ67" s="248"/>
      <c r="BA67" s="248"/>
      <c r="BB67" s="248"/>
      <c r="BC67" s="248"/>
      <c r="BD67" s="248"/>
      <c r="BE67" s="248"/>
      <c r="BF67" s="248"/>
      <c r="BG67" s="248"/>
      <c r="BH67" s="248"/>
    </row>
    <row r="68" spans="1:60" ht="22.5" outlineLevel="1" x14ac:dyDescent="0.2">
      <c r="A68" s="255">
        <v>25</v>
      </c>
      <c r="B68" s="256" t="s">
        <v>2859</v>
      </c>
      <c r="C68" s="257" t="s">
        <v>2860</v>
      </c>
      <c r="D68" s="258" t="s">
        <v>160</v>
      </c>
      <c r="E68" s="259">
        <v>36</v>
      </c>
      <c r="F68" s="260"/>
      <c r="G68" s="261">
        <f>ROUND(E68*F68,2)</f>
        <v>0</v>
      </c>
      <c r="H68" s="260">
        <v>261.56</v>
      </c>
      <c r="I68" s="261">
        <f>ROUND(E68*H68,2)</f>
        <v>9416.16</v>
      </c>
      <c r="J68" s="260">
        <v>80.44</v>
      </c>
      <c r="K68" s="261">
        <f>ROUND(E68*J68,2)</f>
        <v>2895.84</v>
      </c>
      <c r="L68" s="261">
        <v>21</v>
      </c>
      <c r="M68" s="261">
        <f>G68*(1+L68/100)</f>
        <v>0</v>
      </c>
      <c r="N68" s="259">
        <v>0.10373</v>
      </c>
      <c r="O68" s="259">
        <f>ROUND(E68*N68,2)</f>
        <v>3.73</v>
      </c>
      <c r="P68" s="259">
        <v>0</v>
      </c>
      <c r="Q68" s="259">
        <f>ROUND(E68*P68,2)</f>
        <v>0</v>
      </c>
      <c r="R68" s="261" t="s">
        <v>1252</v>
      </c>
      <c r="S68" s="261" t="s">
        <v>131</v>
      </c>
      <c r="T68" s="262" t="s">
        <v>131</v>
      </c>
      <c r="U68" s="247">
        <v>6.4000000000000001E-2</v>
      </c>
      <c r="V68" s="247">
        <f>ROUND(E68*U68,2)</f>
        <v>2.2999999999999998</v>
      </c>
      <c r="W68" s="247"/>
      <c r="X68" s="247" t="s">
        <v>132</v>
      </c>
      <c r="Y68" s="247" t="s">
        <v>133</v>
      </c>
      <c r="Z68" s="248"/>
      <c r="AA68" s="248"/>
      <c r="AB68" s="248"/>
      <c r="AC68" s="248"/>
      <c r="AD68" s="248"/>
      <c r="AE68" s="248"/>
      <c r="AF68" s="248"/>
      <c r="AG68" s="248" t="s">
        <v>139</v>
      </c>
      <c r="AH68" s="248"/>
      <c r="AI68" s="248"/>
      <c r="AJ68" s="248"/>
      <c r="AK68" s="248"/>
      <c r="AL68" s="248"/>
      <c r="AM68" s="248"/>
      <c r="AN68" s="248"/>
      <c r="AO68" s="248"/>
      <c r="AP68" s="248"/>
      <c r="AQ68" s="248"/>
      <c r="AR68" s="248"/>
      <c r="AS68" s="248"/>
      <c r="AT68" s="248"/>
      <c r="AU68" s="248"/>
      <c r="AV68" s="248"/>
      <c r="AW68" s="248"/>
      <c r="AX68" s="248"/>
      <c r="AY68" s="248"/>
      <c r="AZ68" s="248"/>
      <c r="BA68" s="248"/>
      <c r="BB68" s="248"/>
      <c r="BC68" s="248"/>
      <c r="BD68" s="248"/>
      <c r="BE68" s="248"/>
      <c r="BF68" s="248"/>
      <c r="BG68" s="248"/>
      <c r="BH68" s="248"/>
    </row>
    <row r="69" spans="1:60" outlineLevel="1" x14ac:dyDescent="0.2">
      <c r="A69" s="239">
        <v>26</v>
      </c>
      <c r="B69" s="240" t="s">
        <v>2861</v>
      </c>
      <c r="C69" s="241" t="s">
        <v>2862</v>
      </c>
      <c r="D69" s="242" t="s">
        <v>160</v>
      </c>
      <c r="E69" s="243">
        <v>2800</v>
      </c>
      <c r="F69" s="244"/>
      <c r="G69" s="245">
        <f>ROUND(E69*F69,2)</f>
        <v>0</v>
      </c>
      <c r="H69" s="244">
        <v>57.91</v>
      </c>
      <c r="I69" s="245">
        <f>ROUND(E69*H69,2)</f>
        <v>162148</v>
      </c>
      <c r="J69" s="244">
        <v>410.09</v>
      </c>
      <c r="K69" s="245">
        <f>ROUND(E69*J69,2)</f>
        <v>1148252</v>
      </c>
      <c r="L69" s="245">
        <v>21</v>
      </c>
      <c r="M69" s="245">
        <f>G69*(1+L69/100)</f>
        <v>0</v>
      </c>
      <c r="N69" s="243">
        <v>0.16700000000000001</v>
      </c>
      <c r="O69" s="243">
        <f>ROUND(E69*N69,2)</f>
        <v>467.6</v>
      </c>
      <c r="P69" s="243">
        <v>0</v>
      </c>
      <c r="Q69" s="243">
        <f>ROUND(E69*P69,2)</f>
        <v>0</v>
      </c>
      <c r="R69" s="245" t="s">
        <v>1252</v>
      </c>
      <c r="S69" s="245" t="s">
        <v>131</v>
      </c>
      <c r="T69" s="246" t="s">
        <v>131</v>
      </c>
      <c r="U69" s="247">
        <v>0.755</v>
      </c>
      <c r="V69" s="247">
        <f>ROUND(E69*U69,2)</f>
        <v>2114</v>
      </c>
      <c r="W69" s="247"/>
      <c r="X69" s="247" t="s">
        <v>132</v>
      </c>
      <c r="Y69" s="247" t="s">
        <v>133</v>
      </c>
      <c r="Z69" s="248"/>
      <c r="AA69" s="248"/>
      <c r="AB69" s="248"/>
      <c r="AC69" s="248"/>
      <c r="AD69" s="248"/>
      <c r="AE69" s="248"/>
      <c r="AF69" s="248"/>
      <c r="AG69" s="248" t="s">
        <v>139</v>
      </c>
      <c r="AH69" s="248"/>
      <c r="AI69" s="248"/>
      <c r="AJ69" s="248"/>
      <c r="AK69" s="248"/>
      <c r="AL69" s="248"/>
      <c r="AM69" s="248"/>
      <c r="AN69" s="248"/>
      <c r="AO69" s="248"/>
      <c r="AP69" s="248"/>
      <c r="AQ69" s="248"/>
      <c r="AR69" s="248"/>
      <c r="AS69" s="248"/>
      <c r="AT69" s="248"/>
      <c r="AU69" s="248"/>
      <c r="AV69" s="248"/>
      <c r="AW69" s="248"/>
      <c r="AX69" s="248"/>
      <c r="AY69" s="248"/>
      <c r="AZ69" s="248"/>
      <c r="BA69" s="248"/>
      <c r="BB69" s="248"/>
      <c r="BC69" s="248"/>
      <c r="BD69" s="248"/>
      <c r="BE69" s="248"/>
      <c r="BF69" s="248"/>
      <c r="BG69" s="248"/>
      <c r="BH69" s="248"/>
    </row>
    <row r="70" spans="1:60" ht="12.75" customHeight="1" outlineLevel="2" x14ac:dyDescent="0.2">
      <c r="A70" s="249"/>
      <c r="B70" s="250"/>
      <c r="C70" s="480" t="s">
        <v>2863</v>
      </c>
      <c r="D70" s="480"/>
      <c r="E70" s="480"/>
      <c r="F70" s="490"/>
      <c r="G70" s="480"/>
      <c r="H70" s="247"/>
      <c r="I70" s="247"/>
      <c r="J70" s="247"/>
      <c r="K70" s="247"/>
      <c r="L70" s="247"/>
      <c r="M70" s="247"/>
      <c r="N70" s="251"/>
      <c r="O70" s="251"/>
      <c r="P70" s="251"/>
      <c r="Q70" s="251"/>
      <c r="R70" s="247"/>
      <c r="S70" s="247"/>
      <c r="T70" s="247"/>
      <c r="U70" s="247"/>
      <c r="V70" s="247"/>
      <c r="W70" s="247"/>
      <c r="X70" s="247"/>
      <c r="Y70" s="247"/>
      <c r="Z70" s="248"/>
      <c r="AA70" s="248"/>
      <c r="AB70" s="248"/>
      <c r="AC70" s="248"/>
      <c r="AD70" s="248"/>
      <c r="AE70" s="248"/>
      <c r="AF70" s="248"/>
      <c r="AG70" s="248" t="s">
        <v>136</v>
      </c>
      <c r="AH70" s="248"/>
      <c r="AI70" s="248"/>
      <c r="AJ70" s="248"/>
      <c r="AK70" s="248"/>
      <c r="AL70" s="248"/>
      <c r="AM70" s="248"/>
      <c r="AN70" s="248"/>
      <c r="AO70" s="248"/>
      <c r="AP70" s="248"/>
      <c r="AQ70" s="248"/>
      <c r="AR70" s="248"/>
      <c r="AS70" s="248"/>
      <c r="AT70" s="248"/>
      <c r="AU70" s="248"/>
      <c r="AV70" s="248"/>
      <c r="AW70" s="248"/>
      <c r="AX70" s="248"/>
      <c r="AY70" s="248"/>
      <c r="AZ70" s="248"/>
      <c r="BA70" s="264" t="str">
        <f>C70</f>
        <v>s provedením lože tl. do 40 mm, s vyplněním spár, s dvojím beraněním a se smetením přebytečného materiálu na vzdálenost do 3 m</v>
      </c>
      <c r="BB70" s="248"/>
      <c r="BC70" s="248"/>
      <c r="BD70" s="248"/>
      <c r="BE70" s="248"/>
      <c r="BF70" s="248"/>
      <c r="BG70" s="248"/>
      <c r="BH70" s="248"/>
    </row>
    <row r="71" spans="1:60" outlineLevel="2" x14ac:dyDescent="0.2">
      <c r="A71" s="249"/>
      <c r="B71" s="250"/>
      <c r="C71" s="252" t="s">
        <v>2864</v>
      </c>
      <c r="D71" s="253"/>
      <c r="E71" s="254">
        <v>2800</v>
      </c>
      <c r="F71" s="491"/>
      <c r="G71" s="247"/>
      <c r="H71" s="247"/>
      <c r="I71" s="247"/>
      <c r="J71" s="247"/>
      <c r="K71" s="247"/>
      <c r="L71" s="247"/>
      <c r="M71" s="247"/>
      <c r="N71" s="251"/>
      <c r="O71" s="251"/>
      <c r="P71" s="251"/>
      <c r="Q71" s="251"/>
      <c r="R71" s="247"/>
      <c r="S71" s="247"/>
      <c r="T71" s="247"/>
      <c r="U71" s="247"/>
      <c r="V71" s="247"/>
      <c r="W71" s="247"/>
      <c r="X71" s="247"/>
      <c r="Y71" s="247"/>
      <c r="Z71" s="248"/>
      <c r="AA71" s="248"/>
      <c r="AB71" s="248"/>
      <c r="AC71" s="248"/>
      <c r="AD71" s="248"/>
      <c r="AE71" s="248"/>
      <c r="AF71" s="248"/>
      <c r="AG71" s="248" t="s">
        <v>149</v>
      </c>
      <c r="AH71" s="248">
        <v>0</v>
      </c>
      <c r="AI71" s="248"/>
      <c r="AJ71" s="248"/>
      <c r="AK71" s="248"/>
      <c r="AL71" s="248"/>
      <c r="AM71" s="248"/>
      <c r="AN71" s="248"/>
      <c r="AO71" s="248"/>
      <c r="AP71" s="248"/>
      <c r="AQ71" s="248"/>
      <c r="AR71" s="248"/>
      <c r="AS71" s="248"/>
      <c r="AT71" s="248"/>
      <c r="AU71" s="248"/>
      <c r="AV71" s="248"/>
      <c r="AW71" s="248"/>
      <c r="AX71" s="248"/>
      <c r="AY71" s="248"/>
      <c r="AZ71" s="248"/>
      <c r="BA71" s="248"/>
      <c r="BB71" s="248"/>
      <c r="BC71" s="248"/>
      <c r="BD71" s="248"/>
      <c r="BE71" s="248"/>
      <c r="BF71" s="248"/>
      <c r="BG71" s="248"/>
      <c r="BH71" s="248"/>
    </row>
    <row r="72" spans="1:60" outlineLevel="1" x14ac:dyDescent="0.2">
      <c r="A72" s="239">
        <v>27</v>
      </c>
      <c r="B72" s="240" t="s">
        <v>240</v>
      </c>
      <c r="C72" s="241" t="s">
        <v>241</v>
      </c>
      <c r="D72" s="242" t="s">
        <v>152</v>
      </c>
      <c r="E72" s="243">
        <v>1.8144</v>
      </c>
      <c r="F72" s="244"/>
      <c r="G72" s="245">
        <f>ROUND(E72*F72,2)</f>
        <v>0</v>
      </c>
      <c r="H72" s="244">
        <v>29763.78</v>
      </c>
      <c r="I72" s="245">
        <f>ROUND(E72*H72,2)</f>
        <v>54003.4</v>
      </c>
      <c r="J72" s="244">
        <v>8216.2199999999993</v>
      </c>
      <c r="K72" s="245">
        <f>ROUND(E72*J72,2)</f>
        <v>14907.51</v>
      </c>
      <c r="L72" s="245">
        <v>21</v>
      </c>
      <c r="M72" s="245">
        <f>G72*(1+L72/100)</f>
        <v>0</v>
      </c>
      <c r="N72" s="243">
        <v>1.0662499999999999</v>
      </c>
      <c r="O72" s="243">
        <f>ROUND(E72*N72,2)</f>
        <v>1.93</v>
      </c>
      <c r="P72" s="243">
        <v>0</v>
      </c>
      <c r="Q72" s="243">
        <f>ROUND(E72*P72,2)</f>
        <v>0</v>
      </c>
      <c r="R72" s="245" t="s">
        <v>147</v>
      </c>
      <c r="S72" s="245" t="s">
        <v>131</v>
      </c>
      <c r="T72" s="246" t="s">
        <v>131</v>
      </c>
      <c r="U72" s="247">
        <v>15.231</v>
      </c>
      <c r="V72" s="247">
        <f>ROUND(E72*U72,2)</f>
        <v>27.64</v>
      </c>
      <c r="W72" s="247"/>
      <c r="X72" s="247" t="s">
        <v>132</v>
      </c>
      <c r="Y72" s="247" t="s">
        <v>133</v>
      </c>
      <c r="Z72" s="248"/>
      <c r="AA72" s="248"/>
      <c r="AB72" s="248"/>
      <c r="AC72" s="248"/>
      <c r="AD72" s="248"/>
      <c r="AE72" s="248"/>
      <c r="AF72" s="248"/>
      <c r="AG72" s="248" t="s">
        <v>134</v>
      </c>
      <c r="AH72" s="248"/>
      <c r="AI72" s="248"/>
      <c r="AJ72" s="248"/>
      <c r="AK72" s="248"/>
      <c r="AL72" s="248"/>
      <c r="AM72" s="248"/>
      <c r="AN72" s="248"/>
      <c r="AO72" s="248"/>
      <c r="AP72" s="248"/>
      <c r="AQ72" s="248"/>
      <c r="AR72" s="248"/>
      <c r="AS72" s="248"/>
      <c r="AT72" s="248"/>
      <c r="AU72" s="248"/>
      <c r="AV72" s="248"/>
      <c r="AW72" s="248"/>
      <c r="AX72" s="248"/>
      <c r="AY72" s="248"/>
      <c r="AZ72" s="248"/>
      <c r="BA72" s="248"/>
      <c r="BB72" s="248"/>
      <c r="BC72" s="248"/>
      <c r="BD72" s="248"/>
      <c r="BE72" s="248"/>
      <c r="BF72" s="248"/>
      <c r="BG72" s="248"/>
      <c r="BH72" s="248"/>
    </row>
    <row r="73" spans="1:60" outlineLevel="2" x14ac:dyDescent="0.2">
      <c r="A73" s="249"/>
      <c r="B73" s="250"/>
      <c r="C73" s="480" t="s">
        <v>153</v>
      </c>
      <c r="D73" s="480"/>
      <c r="E73" s="480"/>
      <c r="F73" s="490"/>
      <c r="G73" s="480"/>
      <c r="H73" s="247"/>
      <c r="I73" s="247"/>
      <c r="J73" s="247"/>
      <c r="K73" s="247"/>
      <c r="L73" s="247"/>
      <c r="M73" s="247"/>
      <c r="N73" s="251"/>
      <c r="O73" s="251"/>
      <c r="P73" s="251"/>
      <c r="Q73" s="251"/>
      <c r="R73" s="247"/>
      <c r="S73" s="247"/>
      <c r="T73" s="247"/>
      <c r="U73" s="247"/>
      <c r="V73" s="247"/>
      <c r="W73" s="247"/>
      <c r="X73" s="247"/>
      <c r="Y73" s="247"/>
      <c r="Z73" s="248"/>
      <c r="AA73" s="248"/>
      <c r="AB73" s="248"/>
      <c r="AC73" s="248"/>
      <c r="AD73" s="248"/>
      <c r="AE73" s="248"/>
      <c r="AF73" s="248"/>
      <c r="AG73" s="248" t="s">
        <v>136</v>
      </c>
      <c r="AH73" s="248"/>
      <c r="AI73" s="248"/>
      <c r="AJ73" s="248"/>
      <c r="AK73" s="248"/>
      <c r="AL73" s="248"/>
      <c r="AM73" s="248"/>
      <c r="AN73" s="248"/>
      <c r="AO73" s="248"/>
      <c r="AP73" s="248"/>
      <c r="AQ73" s="248"/>
      <c r="AR73" s="248"/>
      <c r="AS73" s="248"/>
      <c r="AT73" s="248"/>
      <c r="AU73" s="248"/>
      <c r="AV73" s="248"/>
      <c r="AW73" s="248"/>
      <c r="AX73" s="248"/>
      <c r="AY73" s="248"/>
      <c r="AZ73" s="248"/>
      <c r="BA73" s="248"/>
      <c r="BB73" s="248"/>
      <c r="BC73" s="248"/>
      <c r="BD73" s="248"/>
      <c r="BE73" s="248"/>
      <c r="BF73" s="248"/>
      <c r="BG73" s="248"/>
      <c r="BH73" s="248"/>
    </row>
    <row r="74" spans="1:60" outlineLevel="2" x14ac:dyDescent="0.2">
      <c r="A74" s="249"/>
      <c r="B74" s="250"/>
      <c r="C74" s="252" t="s">
        <v>2865</v>
      </c>
      <c r="D74" s="253"/>
      <c r="E74" s="254">
        <v>1.8144</v>
      </c>
      <c r="F74" s="491"/>
      <c r="G74" s="247"/>
      <c r="H74" s="247"/>
      <c r="I74" s="247"/>
      <c r="J74" s="247"/>
      <c r="K74" s="247"/>
      <c r="L74" s="247"/>
      <c r="M74" s="247"/>
      <c r="N74" s="251"/>
      <c r="O74" s="251"/>
      <c r="P74" s="251"/>
      <c r="Q74" s="251"/>
      <c r="R74" s="247"/>
      <c r="S74" s="247"/>
      <c r="T74" s="247"/>
      <c r="U74" s="247"/>
      <c r="V74" s="247"/>
      <c r="W74" s="247"/>
      <c r="X74" s="247"/>
      <c r="Y74" s="247"/>
      <c r="Z74" s="248"/>
      <c r="AA74" s="248"/>
      <c r="AB74" s="248"/>
      <c r="AC74" s="248"/>
      <c r="AD74" s="248"/>
      <c r="AE74" s="248"/>
      <c r="AF74" s="248"/>
      <c r="AG74" s="248" t="s">
        <v>149</v>
      </c>
      <c r="AH74" s="248">
        <v>0</v>
      </c>
      <c r="AI74" s="248"/>
      <c r="AJ74" s="248"/>
      <c r="AK74" s="248"/>
      <c r="AL74" s="248"/>
      <c r="AM74" s="248"/>
      <c r="AN74" s="248"/>
      <c r="AO74" s="248"/>
      <c r="AP74" s="248"/>
      <c r="AQ74" s="248"/>
      <c r="AR74" s="248"/>
      <c r="AS74" s="248"/>
      <c r="AT74" s="248"/>
      <c r="AU74" s="248"/>
      <c r="AV74" s="248"/>
      <c r="AW74" s="248"/>
      <c r="AX74" s="248"/>
      <c r="AY74" s="248"/>
      <c r="AZ74" s="248"/>
      <c r="BA74" s="248"/>
      <c r="BB74" s="248"/>
      <c r="BC74" s="248"/>
      <c r="BD74" s="248"/>
      <c r="BE74" s="248"/>
      <c r="BF74" s="248"/>
      <c r="BG74" s="248"/>
      <c r="BH74" s="248"/>
    </row>
    <row r="75" spans="1:60" ht="22.5" outlineLevel="1" x14ac:dyDescent="0.2">
      <c r="A75" s="239">
        <v>28</v>
      </c>
      <c r="B75" s="240" t="s">
        <v>1283</v>
      </c>
      <c r="C75" s="241" t="s">
        <v>1284</v>
      </c>
      <c r="D75" s="242" t="s">
        <v>227</v>
      </c>
      <c r="E75" s="243">
        <v>136</v>
      </c>
      <c r="F75" s="244"/>
      <c r="G75" s="245">
        <f>ROUND(E75*F75,2)</f>
        <v>0</v>
      </c>
      <c r="H75" s="244">
        <v>220.56</v>
      </c>
      <c r="I75" s="245">
        <f>ROUND(E75*H75,2)</f>
        <v>29996.16</v>
      </c>
      <c r="J75" s="244">
        <v>146.44</v>
      </c>
      <c r="K75" s="245">
        <f>ROUND(E75*J75,2)</f>
        <v>19915.84</v>
      </c>
      <c r="L75" s="245">
        <v>21</v>
      </c>
      <c r="M75" s="245">
        <f>G75*(1+L75/100)</f>
        <v>0</v>
      </c>
      <c r="N75" s="243">
        <v>0.13611999999999999</v>
      </c>
      <c r="O75" s="243">
        <f>ROUND(E75*N75,2)</f>
        <v>18.510000000000002</v>
      </c>
      <c r="P75" s="243">
        <v>0</v>
      </c>
      <c r="Q75" s="243">
        <f>ROUND(E75*P75,2)</f>
        <v>0</v>
      </c>
      <c r="R75" s="245" t="s">
        <v>1252</v>
      </c>
      <c r="S75" s="245" t="s">
        <v>131</v>
      </c>
      <c r="T75" s="246" t="s">
        <v>131</v>
      </c>
      <c r="U75" s="247">
        <v>0.27200000000000002</v>
      </c>
      <c r="V75" s="247">
        <f>ROUND(E75*U75,2)</f>
        <v>36.99</v>
      </c>
      <c r="W75" s="247"/>
      <c r="X75" s="247" t="s">
        <v>132</v>
      </c>
      <c r="Y75" s="247" t="s">
        <v>133</v>
      </c>
      <c r="Z75" s="248"/>
      <c r="AA75" s="248"/>
      <c r="AB75" s="248"/>
      <c r="AC75" s="248"/>
      <c r="AD75" s="248"/>
      <c r="AE75" s="248"/>
      <c r="AF75" s="248"/>
      <c r="AG75" s="248" t="s">
        <v>139</v>
      </c>
      <c r="AH75" s="248"/>
      <c r="AI75" s="248"/>
      <c r="AJ75" s="248"/>
      <c r="AK75" s="248"/>
      <c r="AL75" s="248"/>
      <c r="AM75" s="248"/>
      <c r="AN75" s="248"/>
      <c r="AO75" s="248"/>
      <c r="AP75" s="248"/>
      <c r="AQ75" s="248"/>
      <c r="AR75" s="248"/>
      <c r="AS75" s="248"/>
      <c r="AT75" s="248"/>
      <c r="AU75" s="248"/>
      <c r="AV75" s="248"/>
      <c r="AW75" s="248"/>
      <c r="AX75" s="248"/>
      <c r="AY75" s="248"/>
      <c r="AZ75" s="248"/>
      <c r="BA75" s="248"/>
      <c r="BB75" s="248"/>
      <c r="BC75" s="248"/>
      <c r="BD75" s="248"/>
      <c r="BE75" s="248"/>
      <c r="BF75" s="248"/>
      <c r="BG75" s="248"/>
      <c r="BH75" s="248"/>
    </row>
    <row r="76" spans="1:60" outlineLevel="2" x14ac:dyDescent="0.2">
      <c r="A76" s="249"/>
      <c r="B76" s="250"/>
      <c r="C76" s="480" t="s">
        <v>1285</v>
      </c>
      <c r="D76" s="480"/>
      <c r="E76" s="480"/>
      <c r="F76" s="490"/>
      <c r="G76" s="480"/>
      <c r="H76" s="247"/>
      <c r="I76" s="247"/>
      <c r="J76" s="247"/>
      <c r="K76" s="247"/>
      <c r="L76" s="247"/>
      <c r="M76" s="247"/>
      <c r="N76" s="251"/>
      <c r="O76" s="251"/>
      <c r="P76" s="251"/>
      <c r="Q76" s="251"/>
      <c r="R76" s="247"/>
      <c r="S76" s="247"/>
      <c r="T76" s="247"/>
      <c r="U76" s="247"/>
      <c r="V76" s="247"/>
      <c r="W76" s="247"/>
      <c r="X76" s="247"/>
      <c r="Y76" s="247"/>
      <c r="Z76" s="248"/>
      <c r="AA76" s="248"/>
      <c r="AB76" s="248"/>
      <c r="AC76" s="248"/>
      <c r="AD76" s="248"/>
      <c r="AE76" s="248"/>
      <c r="AF76" s="248"/>
      <c r="AG76" s="248" t="s">
        <v>136</v>
      </c>
      <c r="AH76" s="248"/>
      <c r="AI76" s="248"/>
      <c r="AJ76" s="248"/>
      <c r="AK76" s="248"/>
      <c r="AL76" s="248"/>
      <c r="AM76" s="248"/>
      <c r="AN76" s="248"/>
      <c r="AO76" s="248"/>
      <c r="AP76" s="248"/>
      <c r="AQ76" s="248"/>
      <c r="AR76" s="248"/>
      <c r="AS76" s="248"/>
      <c r="AT76" s="248"/>
      <c r="AU76" s="248"/>
      <c r="AV76" s="248"/>
      <c r="AW76" s="248"/>
      <c r="AX76" s="248"/>
      <c r="AY76" s="248"/>
      <c r="AZ76" s="248"/>
      <c r="BA76" s="248"/>
      <c r="BB76" s="248"/>
      <c r="BC76" s="248"/>
      <c r="BD76" s="248"/>
      <c r="BE76" s="248"/>
      <c r="BF76" s="248"/>
      <c r="BG76" s="248"/>
      <c r="BH76" s="248"/>
    </row>
    <row r="77" spans="1:60" outlineLevel="2" x14ac:dyDescent="0.2">
      <c r="A77" s="249"/>
      <c r="B77" s="250"/>
      <c r="C77" s="252" t="s">
        <v>2866</v>
      </c>
      <c r="D77" s="253"/>
      <c r="E77" s="254">
        <v>136</v>
      </c>
      <c r="F77" s="491"/>
      <c r="G77" s="247"/>
      <c r="H77" s="247"/>
      <c r="I77" s="247"/>
      <c r="J77" s="247"/>
      <c r="K77" s="247"/>
      <c r="L77" s="247"/>
      <c r="M77" s="247"/>
      <c r="N77" s="251"/>
      <c r="O77" s="251"/>
      <c r="P77" s="251"/>
      <c r="Q77" s="251"/>
      <c r="R77" s="247"/>
      <c r="S77" s="247"/>
      <c r="T77" s="247"/>
      <c r="U77" s="247"/>
      <c r="V77" s="247"/>
      <c r="W77" s="247"/>
      <c r="X77" s="247"/>
      <c r="Y77" s="247"/>
      <c r="Z77" s="248"/>
      <c r="AA77" s="248"/>
      <c r="AB77" s="248"/>
      <c r="AC77" s="248"/>
      <c r="AD77" s="248"/>
      <c r="AE77" s="248"/>
      <c r="AF77" s="248"/>
      <c r="AG77" s="248" t="s">
        <v>149</v>
      </c>
      <c r="AH77" s="248">
        <v>0</v>
      </c>
      <c r="AI77" s="248"/>
      <c r="AJ77" s="248"/>
      <c r="AK77" s="248"/>
      <c r="AL77" s="248"/>
      <c r="AM77" s="248"/>
      <c r="AN77" s="248"/>
      <c r="AO77" s="248"/>
      <c r="AP77" s="248"/>
      <c r="AQ77" s="248"/>
      <c r="AR77" s="248"/>
      <c r="AS77" s="248"/>
      <c r="AT77" s="248"/>
      <c r="AU77" s="248"/>
      <c r="AV77" s="248"/>
      <c r="AW77" s="248"/>
      <c r="AX77" s="248"/>
      <c r="AY77" s="248"/>
      <c r="AZ77" s="248"/>
      <c r="BA77" s="248"/>
      <c r="BB77" s="248"/>
      <c r="BC77" s="248"/>
      <c r="BD77" s="248"/>
      <c r="BE77" s="248"/>
      <c r="BF77" s="248"/>
      <c r="BG77" s="248"/>
      <c r="BH77" s="248"/>
    </row>
    <row r="78" spans="1:60" outlineLevel="1" x14ac:dyDescent="0.2">
      <c r="A78" s="255">
        <v>29</v>
      </c>
      <c r="B78" s="256" t="s">
        <v>2867</v>
      </c>
      <c r="C78" s="257" t="s">
        <v>2868</v>
      </c>
      <c r="D78" s="258" t="s">
        <v>315</v>
      </c>
      <c r="E78" s="259">
        <v>1</v>
      </c>
      <c r="F78" s="260"/>
      <c r="G78" s="261">
        <f>ROUND(E78*F78,2)</f>
        <v>0</v>
      </c>
      <c r="H78" s="260">
        <v>0</v>
      </c>
      <c r="I78" s="261">
        <f>ROUND(E78*H78,2)</f>
        <v>0</v>
      </c>
      <c r="J78" s="260">
        <v>50000</v>
      </c>
      <c r="K78" s="261">
        <f>ROUND(E78*J78,2)</f>
        <v>50000</v>
      </c>
      <c r="L78" s="261">
        <v>21</v>
      </c>
      <c r="M78" s="261">
        <f>G78*(1+L78/100)</f>
        <v>0</v>
      </c>
      <c r="N78" s="259">
        <v>0</v>
      </c>
      <c r="O78" s="259">
        <f>ROUND(E78*N78,2)</f>
        <v>0</v>
      </c>
      <c r="P78" s="259">
        <v>0</v>
      </c>
      <c r="Q78" s="259">
        <f>ROUND(E78*P78,2)</f>
        <v>0</v>
      </c>
      <c r="R78" s="261"/>
      <c r="S78" s="261" t="s">
        <v>193</v>
      </c>
      <c r="T78" s="262" t="s">
        <v>194</v>
      </c>
      <c r="U78" s="247">
        <v>0</v>
      </c>
      <c r="V78" s="247">
        <f>ROUND(E78*U78,2)</f>
        <v>0</v>
      </c>
      <c r="W78" s="247"/>
      <c r="X78" s="247" t="s">
        <v>132</v>
      </c>
      <c r="Y78" s="247" t="s">
        <v>133</v>
      </c>
      <c r="Z78" s="248"/>
      <c r="AA78" s="248"/>
      <c r="AB78" s="248"/>
      <c r="AC78" s="248"/>
      <c r="AD78" s="248"/>
      <c r="AE78" s="248"/>
      <c r="AF78" s="248"/>
      <c r="AG78" s="248" t="s">
        <v>139</v>
      </c>
      <c r="AH78" s="248"/>
      <c r="AI78" s="248"/>
      <c r="AJ78" s="248"/>
      <c r="AK78" s="248"/>
      <c r="AL78" s="248"/>
      <c r="AM78" s="248"/>
      <c r="AN78" s="248"/>
      <c r="AO78" s="248"/>
      <c r="AP78" s="248"/>
      <c r="AQ78" s="248"/>
      <c r="AR78" s="248"/>
      <c r="AS78" s="248"/>
      <c r="AT78" s="248"/>
      <c r="AU78" s="248"/>
      <c r="AV78" s="248"/>
      <c r="AW78" s="248"/>
      <c r="AX78" s="248"/>
      <c r="AY78" s="248"/>
      <c r="AZ78" s="248"/>
      <c r="BA78" s="248"/>
      <c r="BB78" s="248"/>
      <c r="BC78" s="248"/>
      <c r="BD78" s="248"/>
      <c r="BE78" s="248"/>
      <c r="BF78" s="248"/>
      <c r="BG78" s="248"/>
      <c r="BH78" s="248"/>
    </row>
    <row r="79" spans="1:60" outlineLevel="1" x14ac:dyDescent="0.2">
      <c r="A79" s="255">
        <v>30</v>
      </c>
      <c r="B79" s="256" t="s">
        <v>2869</v>
      </c>
      <c r="C79" s="257" t="s">
        <v>2870</v>
      </c>
      <c r="D79" s="258" t="s">
        <v>160</v>
      </c>
      <c r="E79" s="259">
        <v>140</v>
      </c>
      <c r="F79" s="260"/>
      <c r="G79" s="261">
        <f>ROUND(E79*F79,2)</f>
        <v>0</v>
      </c>
      <c r="H79" s="260">
        <v>0</v>
      </c>
      <c r="I79" s="261">
        <f>ROUND(E79*H79,2)</f>
        <v>0</v>
      </c>
      <c r="J79" s="260">
        <v>1200</v>
      </c>
      <c r="K79" s="261">
        <f>ROUND(E79*J79,2)</f>
        <v>168000</v>
      </c>
      <c r="L79" s="261">
        <v>21</v>
      </c>
      <c r="M79" s="261">
        <f>G79*(1+L79/100)</f>
        <v>0</v>
      </c>
      <c r="N79" s="259">
        <v>0</v>
      </c>
      <c r="O79" s="259">
        <f>ROUND(E79*N79,2)</f>
        <v>0</v>
      </c>
      <c r="P79" s="259">
        <v>0</v>
      </c>
      <c r="Q79" s="259">
        <f>ROUND(E79*P79,2)</f>
        <v>0</v>
      </c>
      <c r="R79" s="261"/>
      <c r="S79" s="261" t="s">
        <v>193</v>
      </c>
      <c r="T79" s="262" t="s">
        <v>194</v>
      </c>
      <c r="U79" s="247">
        <v>0</v>
      </c>
      <c r="V79" s="247">
        <f>ROUND(E79*U79,2)</f>
        <v>0</v>
      </c>
      <c r="W79" s="247"/>
      <c r="X79" s="247" t="s">
        <v>132</v>
      </c>
      <c r="Y79" s="247" t="s">
        <v>133</v>
      </c>
      <c r="Z79" s="248"/>
      <c r="AA79" s="248"/>
      <c r="AB79" s="248"/>
      <c r="AC79" s="248"/>
      <c r="AD79" s="248"/>
      <c r="AE79" s="248"/>
      <c r="AF79" s="248"/>
      <c r="AG79" s="248" t="s">
        <v>139</v>
      </c>
      <c r="AH79" s="248"/>
      <c r="AI79" s="248"/>
      <c r="AJ79" s="248"/>
      <c r="AK79" s="248"/>
      <c r="AL79" s="248"/>
      <c r="AM79" s="248"/>
      <c r="AN79" s="248"/>
      <c r="AO79" s="248"/>
      <c r="AP79" s="248"/>
      <c r="AQ79" s="248"/>
      <c r="AR79" s="248"/>
      <c r="AS79" s="248"/>
      <c r="AT79" s="248"/>
      <c r="AU79" s="248"/>
      <c r="AV79" s="248"/>
      <c r="AW79" s="248"/>
      <c r="AX79" s="248"/>
      <c r="AY79" s="248"/>
      <c r="AZ79" s="248"/>
      <c r="BA79" s="248"/>
      <c r="BB79" s="248"/>
      <c r="BC79" s="248"/>
      <c r="BD79" s="248"/>
      <c r="BE79" s="248"/>
      <c r="BF79" s="248"/>
      <c r="BG79" s="248"/>
      <c r="BH79" s="248"/>
    </row>
    <row r="80" spans="1:60" outlineLevel="1" x14ac:dyDescent="0.2">
      <c r="A80" s="239">
        <v>31</v>
      </c>
      <c r="B80" s="240" t="s">
        <v>2871</v>
      </c>
      <c r="C80" s="241" t="s">
        <v>2872</v>
      </c>
      <c r="D80" s="242" t="s">
        <v>227</v>
      </c>
      <c r="E80" s="243">
        <v>223.45</v>
      </c>
      <c r="F80" s="244"/>
      <c r="G80" s="245">
        <f>ROUND(E80*F80,2)</f>
        <v>0</v>
      </c>
      <c r="H80" s="244">
        <v>0</v>
      </c>
      <c r="I80" s="245">
        <f>ROUND(E80*H80,2)</f>
        <v>0</v>
      </c>
      <c r="J80" s="244">
        <v>7000</v>
      </c>
      <c r="K80" s="245">
        <f>ROUND(E80*J80,2)</f>
        <v>1564150</v>
      </c>
      <c r="L80" s="245">
        <v>21</v>
      </c>
      <c r="M80" s="245">
        <f>G80*(1+L80/100)</f>
        <v>0</v>
      </c>
      <c r="N80" s="243">
        <v>0</v>
      </c>
      <c r="O80" s="243">
        <f>ROUND(E80*N80,2)</f>
        <v>0</v>
      </c>
      <c r="P80" s="243">
        <v>0</v>
      </c>
      <c r="Q80" s="243">
        <f>ROUND(E80*P80,2)</f>
        <v>0</v>
      </c>
      <c r="R80" s="245"/>
      <c r="S80" s="245" t="s">
        <v>193</v>
      </c>
      <c r="T80" s="246" t="s">
        <v>194</v>
      </c>
      <c r="U80" s="247">
        <v>0</v>
      </c>
      <c r="V80" s="247">
        <f>ROUND(E80*U80,2)</f>
        <v>0</v>
      </c>
      <c r="W80" s="247"/>
      <c r="X80" s="247" t="s">
        <v>132</v>
      </c>
      <c r="Y80" s="247" t="s">
        <v>133</v>
      </c>
      <c r="Z80" s="248"/>
      <c r="AA80" s="248"/>
      <c r="AB80" s="248"/>
      <c r="AC80" s="248"/>
      <c r="AD80" s="248"/>
      <c r="AE80" s="248"/>
      <c r="AF80" s="248"/>
      <c r="AG80" s="248" t="s">
        <v>134</v>
      </c>
      <c r="AH80" s="248"/>
      <c r="AI80" s="248"/>
      <c r="AJ80" s="248"/>
      <c r="AK80" s="248"/>
      <c r="AL80" s="248"/>
      <c r="AM80" s="248"/>
      <c r="AN80" s="248"/>
      <c r="AO80" s="248"/>
      <c r="AP80" s="248"/>
      <c r="AQ80" s="248"/>
      <c r="AR80" s="248"/>
      <c r="AS80" s="248"/>
      <c r="AT80" s="248"/>
      <c r="AU80" s="248"/>
      <c r="AV80" s="248"/>
      <c r="AW80" s="248"/>
      <c r="AX80" s="248"/>
      <c r="AY80" s="248"/>
      <c r="AZ80" s="248"/>
      <c r="BA80" s="248"/>
      <c r="BB80" s="248"/>
      <c r="BC80" s="248"/>
      <c r="BD80" s="248"/>
      <c r="BE80" s="248"/>
      <c r="BF80" s="248"/>
      <c r="BG80" s="248"/>
      <c r="BH80" s="248"/>
    </row>
    <row r="81" spans="1:60" outlineLevel="2" x14ac:dyDescent="0.2">
      <c r="A81" s="249"/>
      <c r="B81" s="250"/>
      <c r="C81" s="252" t="s">
        <v>2873</v>
      </c>
      <c r="D81" s="253"/>
      <c r="E81" s="254">
        <v>223.45</v>
      </c>
      <c r="F81" s="491"/>
      <c r="G81" s="247"/>
      <c r="H81" s="247"/>
      <c r="I81" s="247"/>
      <c r="J81" s="247"/>
      <c r="K81" s="247"/>
      <c r="L81" s="247"/>
      <c r="M81" s="247"/>
      <c r="N81" s="251"/>
      <c r="O81" s="251"/>
      <c r="P81" s="251"/>
      <c r="Q81" s="251"/>
      <c r="R81" s="247"/>
      <c r="S81" s="247"/>
      <c r="T81" s="247"/>
      <c r="U81" s="247"/>
      <c r="V81" s="247"/>
      <c r="W81" s="247"/>
      <c r="X81" s="247"/>
      <c r="Y81" s="247"/>
      <c r="Z81" s="248"/>
      <c r="AA81" s="248"/>
      <c r="AB81" s="248"/>
      <c r="AC81" s="248"/>
      <c r="AD81" s="248"/>
      <c r="AE81" s="248"/>
      <c r="AF81" s="248"/>
      <c r="AG81" s="248" t="s">
        <v>149</v>
      </c>
      <c r="AH81" s="248">
        <v>0</v>
      </c>
      <c r="AI81" s="248"/>
      <c r="AJ81" s="248"/>
      <c r="AK81" s="248"/>
      <c r="AL81" s="248"/>
      <c r="AM81" s="248"/>
      <c r="AN81" s="248"/>
      <c r="AO81" s="248"/>
      <c r="AP81" s="248"/>
      <c r="AQ81" s="248"/>
      <c r="AR81" s="248"/>
      <c r="AS81" s="248"/>
      <c r="AT81" s="248"/>
      <c r="AU81" s="248"/>
      <c r="AV81" s="248"/>
      <c r="AW81" s="248"/>
      <c r="AX81" s="248"/>
      <c r="AY81" s="248"/>
      <c r="AZ81" s="248"/>
      <c r="BA81" s="248"/>
      <c r="BB81" s="248"/>
      <c r="BC81" s="248"/>
      <c r="BD81" s="248"/>
      <c r="BE81" s="248"/>
      <c r="BF81" s="248"/>
      <c r="BG81" s="248"/>
      <c r="BH81" s="248"/>
    </row>
    <row r="82" spans="1:60" outlineLevel="1" x14ac:dyDescent="0.2">
      <c r="A82" s="255">
        <v>32</v>
      </c>
      <c r="B82" s="256" t="s">
        <v>2874</v>
      </c>
      <c r="C82" s="257" t="s">
        <v>2875</v>
      </c>
      <c r="D82" s="258" t="s">
        <v>308</v>
      </c>
      <c r="E82" s="259">
        <v>2</v>
      </c>
      <c r="F82" s="260"/>
      <c r="G82" s="261">
        <f>ROUND(E82*F82,2)</f>
        <v>0</v>
      </c>
      <c r="H82" s="260">
        <v>0</v>
      </c>
      <c r="I82" s="261">
        <f>ROUND(E82*H82,2)</f>
        <v>0</v>
      </c>
      <c r="J82" s="260">
        <v>10000</v>
      </c>
      <c r="K82" s="261">
        <f>ROUND(E82*J82,2)</f>
        <v>20000</v>
      </c>
      <c r="L82" s="261">
        <v>21</v>
      </c>
      <c r="M82" s="261">
        <f>G82*(1+L82/100)</f>
        <v>0</v>
      </c>
      <c r="N82" s="259">
        <v>0</v>
      </c>
      <c r="O82" s="259">
        <f>ROUND(E82*N82,2)</f>
        <v>0</v>
      </c>
      <c r="P82" s="259">
        <v>0</v>
      </c>
      <c r="Q82" s="259">
        <f>ROUND(E82*P82,2)</f>
        <v>0</v>
      </c>
      <c r="R82" s="261"/>
      <c r="S82" s="261" t="s">
        <v>193</v>
      </c>
      <c r="T82" s="262" t="s">
        <v>194</v>
      </c>
      <c r="U82" s="247">
        <v>0</v>
      </c>
      <c r="V82" s="247">
        <f>ROUND(E82*U82,2)</f>
        <v>0</v>
      </c>
      <c r="W82" s="247"/>
      <c r="X82" s="247" t="s">
        <v>132</v>
      </c>
      <c r="Y82" s="247" t="s">
        <v>133</v>
      </c>
      <c r="Z82" s="248"/>
      <c r="AA82" s="248"/>
      <c r="AB82" s="248"/>
      <c r="AC82" s="248"/>
      <c r="AD82" s="248"/>
      <c r="AE82" s="248"/>
      <c r="AF82" s="248"/>
      <c r="AG82" s="248" t="s">
        <v>134</v>
      </c>
      <c r="AH82" s="248"/>
      <c r="AI82" s="248"/>
      <c r="AJ82" s="248"/>
      <c r="AK82" s="248"/>
      <c r="AL82" s="248"/>
      <c r="AM82" s="248"/>
      <c r="AN82" s="248"/>
      <c r="AO82" s="248"/>
      <c r="AP82" s="248"/>
      <c r="AQ82" s="248"/>
      <c r="AR82" s="248"/>
      <c r="AS82" s="248"/>
      <c r="AT82" s="248"/>
      <c r="AU82" s="248"/>
      <c r="AV82" s="248"/>
      <c r="AW82" s="248"/>
      <c r="AX82" s="248"/>
      <c r="AY82" s="248"/>
      <c r="AZ82" s="248"/>
      <c r="BA82" s="248"/>
      <c r="BB82" s="248"/>
      <c r="BC82" s="248"/>
      <c r="BD82" s="248"/>
      <c r="BE82" s="248"/>
      <c r="BF82" s="248"/>
      <c r="BG82" s="248"/>
      <c r="BH82" s="248"/>
    </row>
    <row r="83" spans="1:60" outlineLevel="1" x14ac:dyDescent="0.2">
      <c r="A83" s="255">
        <v>33</v>
      </c>
      <c r="B83" s="256" t="s">
        <v>2876</v>
      </c>
      <c r="C83" s="257" t="s">
        <v>2877</v>
      </c>
      <c r="D83" s="258" t="s">
        <v>101</v>
      </c>
      <c r="E83" s="259">
        <v>120</v>
      </c>
      <c r="F83" s="260"/>
      <c r="G83" s="261">
        <f>ROUND(E83*F83,2)</f>
        <v>0</v>
      </c>
      <c r="H83" s="260">
        <v>228</v>
      </c>
      <c r="I83" s="261">
        <f>ROUND(E83*H83,2)</f>
        <v>27360</v>
      </c>
      <c r="J83" s="260">
        <v>0</v>
      </c>
      <c r="K83" s="261">
        <f>ROUND(E83*J83,2)</f>
        <v>0</v>
      </c>
      <c r="L83" s="261">
        <v>21</v>
      </c>
      <c r="M83" s="261">
        <f>G83*(1+L83/100)</f>
        <v>0</v>
      </c>
      <c r="N83" s="259">
        <v>0.08</v>
      </c>
      <c r="O83" s="259">
        <f>ROUND(E83*N83,2)</f>
        <v>9.6</v>
      </c>
      <c r="P83" s="259">
        <v>0</v>
      </c>
      <c r="Q83" s="259">
        <f>ROUND(E83*P83,2)</f>
        <v>0</v>
      </c>
      <c r="R83" s="261" t="s">
        <v>368</v>
      </c>
      <c r="S83" s="261" t="s">
        <v>131</v>
      </c>
      <c r="T83" s="262" t="s">
        <v>131</v>
      </c>
      <c r="U83" s="247">
        <v>0</v>
      </c>
      <c r="V83" s="247">
        <f>ROUND(E83*U83,2)</f>
        <v>0</v>
      </c>
      <c r="W83" s="247"/>
      <c r="X83" s="247" t="s">
        <v>369</v>
      </c>
      <c r="Y83" s="247" t="s">
        <v>133</v>
      </c>
      <c r="Z83" s="248"/>
      <c r="AA83" s="248"/>
      <c r="AB83" s="248"/>
      <c r="AC83" s="248"/>
      <c r="AD83" s="248"/>
      <c r="AE83" s="248"/>
      <c r="AF83" s="248"/>
      <c r="AG83" s="248" t="s">
        <v>2878</v>
      </c>
      <c r="AH83" s="248"/>
      <c r="AI83" s="248"/>
      <c r="AJ83" s="248"/>
      <c r="AK83" s="248"/>
      <c r="AL83" s="248"/>
      <c r="AM83" s="248"/>
      <c r="AN83" s="248"/>
      <c r="AO83" s="248"/>
      <c r="AP83" s="248"/>
      <c r="AQ83" s="248"/>
      <c r="AR83" s="248"/>
      <c r="AS83" s="248"/>
      <c r="AT83" s="248"/>
      <c r="AU83" s="248"/>
      <c r="AV83" s="248"/>
      <c r="AW83" s="248"/>
      <c r="AX83" s="248"/>
      <c r="AY83" s="248"/>
      <c r="AZ83" s="248"/>
      <c r="BA83" s="248"/>
      <c r="BB83" s="248"/>
      <c r="BC83" s="248"/>
      <c r="BD83" s="248"/>
      <c r="BE83" s="248"/>
      <c r="BF83" s="248"/>
      <c r="BG83" s="248"/>
      <c r="BH83" s="248"/>
    </row>
    <row r="84" spans="1:60" ht="22.5" outlineLevel="1" x14ac:dyDescent="0.2">
      <c r="A84" s="255">
        <v>34</v>
      </c>
      <c r="B84" s="256" t="s">
        <v>2879</v>
      </c>
      <c r="C84" s="257" t="s">
        <v>2880</v>
      </c>
      <c r="D84" s="258" t="s">
        <v>101</v>
      </c>
      <c r="E84" s="259">
        <v>30</v>
      </c>
      <c r="F84" s="260"/>
      <c r="G84" s="261">
        <f>ROUND(E84*F84,2)</f>
        <v>0</v>
      </c>
      <c r="H84" s="260">
        <v>195.5</v>
      </c>
      <c r="I84" s="261">
        <f>ROUND(E84*H84,2)</f>
        <v>5865</v>
      </c>
      <c r="J84" s="260">
        <v>0</v>
      </c>
      <c r="K84" s="261">
        <f>ROUND(E84*J84,2)</f>
        <v>0</v>
      </c>
      <c r="L84" s="261">
        <v>21</v>
      </c>
      <c r="M84" s="261">
        <f>G84*(1+L84/100)</f>
        <v>0</v>
      </c>
      <c r="N84" s="259">
        <v>5.1999999999999998E-2</v>
      </c>
      <c r="O84" s="259">
        <f>ROUND(E84*N84,2)</f>
        <v>1.56</v>
      </c>
      <c r="P84" s="259">
        <v>0</v>
      </c>
      <c r="Q84" s="259">
        <f>ROUND(E84*P84,2)</f>
        <v>0</v>
      </c>
      <c r="R84" s="261" t="s">
        <v>368</v>
      </c>
      <c r="S84" s="261" t="s">
        <v>131</v>
      </c>
      <c r="T84" s="262" t="s">
        <v>131</v>
      </c>
      <c r="U84" s="247">
        <v>0</v>
      </c>
      <c r="V84" s="247">
        <f>ROUND(E84*U84,2)</f>
        <v>0</v>
      </c>
      <c r="W84" s="247"/>
      <c r="X84" s="247" t="s">
        <v>369</v>
      </c>
      <c r="Y84" s="247" t="s">
        <v>133</v>
      </c>
      <c r="Z84" s="248"/>
      <c r="AA84" s="248"/>
      <c r="AB84" s="248"/>
      <c r="AC84" s="248"/>
      <c r="AD84" s="248"/>
      <c r="AE84" s="248"/>
      <c r="AF84" s="248"/>
      <c r="AG84" s="248" t="s">
        <v>370</v>
      </c>
      <c r="AH84" s="248"/>
      <c r="AI84" s="248"/>
      <c r="AJ84" s="248"/>
      <c r="AK84" s="248"/>
      <c r="AL84" s="248"/>
      <c r="AM84" s="248"/>
      <c r="AN84" s="248"/>
      <c r="AO84" s="248"/>
      <c r="AP84" s="248"/>
      <c r="AQ84" s="248"/>
      <c r="AR84" s="248"/>
      <c r="AS84" s="248"/>
      <c r="AT84" s="248"/>
      <c r="AU84" s="248"/>
      <c r="AV84" s="248"/>
      <c r="AW84" s="248"/>
      <c r="AX84" s="248"/>
      <c r="AY84" s="248"/>
      <c r="AZ84" s="248"/>
      <c r="BA84" s="248"/>
      <c r="BB84" s="248"/>
      <c r="BC84" s="248"/>
      <c r="BD84" s="248"/>
      <c r="BE84" s="248"/>
      <c r="BF84" s="248"/>
      <c r="BG84" s="248"/>
      <c r="BH84" s="248"/>
    </row>
    <row r="85" spans="1:60" outlineLevel="1" x14ac:dyDescent="0.2">
      <c r="A85" s="239">
        <v>35</v>
      </c>
      <c r="B85" s="240" t="s">
        <v>2881</v>
      </c>
      <c r="C85" s="241" t="s">
        <v>2882</v>
      </c>
      <c r="D85" s="242" t="s">
        <v>160</v>
      </c>
      <c r="E85" s="243">
        <v>99</v>
      </c>
      <c r="F85" s="244"/>
      <c r="G85" s="245">
        <f>ROUND(E85*F85,2)</f>
        <v>0</v>
      </c>
      <c r="H85" s="244">
        <v>419</v>
      </c>
      <c r="I85" s="245">
        <f>ROUND(E85*H85,2)</f>
        <v>41481</v>
      </c>
      <c r="J85" s="244">
        <v>0</v>
      </c>
      <c r="K85" s="245">
        <f>ROUND(E85*J85,2)</f>
        <v>0</v>
      </c>
      <c r="L85" s="245">
        <v>21</v>
      </c>
      <c r="M85" s="245">
        <f>G85*(1+L85/100)</f>
        <v>0</v>
      </c>
      <c r="N85" s="243">
        <v>0.12959999999999999</v>
      </c>
      <c r="O85" s="243">
        <f>ROUND(E85*N85,2)</f>
        <v>12.83</v>
      </c>
      <c r="P85" s="243">
        <v>0</v>
      </c>
      <c r="Q85" s="243">
        <f>ROUND(E85*P85,2)</f>
        <v>0</v>
      </c>
      <c r="R85" s="245" t="s">
        <v>368</v>
      </c>
      <c r="S85" s="245" t="s">
        <v>131</v>
      </c>
      <c r="T85" s="246" t="s">
        <v>131</v>
      </c>
      <c r="U85" s="247">
        <v>0</v>
      </c>
      <c r="V85" s="247">
        <f>ROUND(E85*U85,2)</f>
        <v>0</v>
      </c>
      <c r="W85" s="247"/>
      <c r="X85" s="247" t="s">
        <v>369</v>
      </c>
      <c r="Y85" s="247" t="s">
        <v>133</v>
      </c>
      <c r="Z85" s="248"/>
      <c r="AA85" s="248"/>
      <c r="AB85" s="248"/>
      <c r="AC85" s="248"/>
      <c r="AD85" s="248"/>
      <c r="AE85" s="248"/>
      <c r="AF85" s="248"/>
      <c r="AG85" s="248" t="s">
        <v>2878</v>
      </c>
      <c r="AH85" s="248"/>
      <c r="AI85" s="248"/>
      <c r="AJ85" s="248"/>
      <c r="AK85" s="248"/>
      <c r="AL85" s="248"/>
      <c r="AM85" s="248"/>
      <c r="AN85" s="248"/>
      <c r="AO85" s="248"/>
      <c r="AP85" s="248"/>
      <c r="AQ85" s="248"/>
      <c r="AR85" s="248"/>
      <c r="AS85" s="248"/>
      <c r="AT85" s="248"/>
      <c r="AU85" s="248"/>
      <c r="AV85" s="248"/>
      <c r="AW85" s="248"/>
      <c r="AX85" s="248"/>
      <c r="AY85" s="248"/>
      <c r="AZ85" s="248"/>
      <c r="BA85" s="248"/>
      <c r="BB85" s="248"/>
      <c r="BC85" s="248"/>
      <c r="BD85" s="248"/>
      <c r="BE85" s="248"/>
      <c r="BF85" s="248"/>
      <c r="BG85" s="248"/>
      <c r="BH85" s="248"/>
    </row>
    <row r="86" spans="1:60" outlineLevel="2" x14ac:dyDescent="0.2">
      <c r="A86" s="249"/>
      <c r="B86" s="250"/>
      <c r="C86" s="252" t="s">
        <v>2883</v>
      </c>
      <c r="D86" s="253"/>
      <c r="E86" s="254">
        <v>99</v>
      </c>
      <c r="F86" s="491"/>
      <c r="G86" s="247"/>
      <c r="H86" s="247"/>
      <c r="I86" s="247"/>
      <c r="J86" s="247"/>
      <c r="K86" s="247"/>
      <c r="L86" s="247"/>
      <c r="M86" s="247"/>
      <c r="N86" s="251"/>
      <c r="O86" s="251"/>
      <c r="P86" s="251"/>
      <c r="Q86" s="251"/>
      <c r="R86" s="247"/>
      <c r="S86" s="247"/>
      <c r="T86" s="247"/>
      <c r="U86" s="247"/>
      <c r="V86" s="247"/>
      <c r="W86" s="247"/>
      <c r="X86" s="247"/>
      <c r="Y86" s="247"/>
      <c r="Z86" s="248"/>
      <c r="AA86" s="248"/>
      <c r="AB86" s="248"/>
      <c r="AC86" s="248"/>
      <c r="AD86" s="248"/>
      <c r="AE86" s="248"/>
      <c r="AF86" s="248"/>
      <c r="AG86" s="248" t="s">
        <v>149</v>
      </c>
      <c r="AH86" s="248">
        <v>0</v>
      </c>
      <c r="AI86" s="248"/>
      <c r="AJ86" s="248"/>
      <c r="AK86" s="248"/>
      <c r="AL86" s="248"/>
      <c r="AM86" s="248"/>
      <c r="AN86" s="248"/>
      <c r="AO86" s="248"/>
      <c r="AP86" s="248"/>
      <c r="AQ86" s="248"/>
      <c r="AR86" s="248"/>
      <c r="AS86" s="248"/>
      <c r="AT86" s="248"/>
      <c r="AU86" s="248"/>
      <c r="AV86" s="248"/>
      <c r="AW86" s="248"/>
      <c r="AX86" s="248"/>
      <c r="AY86" s="248"/>
      <c r="AZ86" s="248"/>
      <c r="BA86" s="248"/>
      <c r="BB86" s="248"/>
      <c r="BC86" s="248"/>
      <c r="BD86" s="248"/>
      <c r="BE86" s="248"/>
      <c r="BF86" s="248"/>
      <c r="BG86" s="248"/>
      <c r="BH86" s="248"/>
    </row>
    <row r="87" spans="1:60" outlineLevel="1" x14ac:dyDescent="0.2">
      <c r="A87" s="239">
        <v>36</v>
      </c>
      <c r="B87" s="240" t="s">
        <v>2884</v>
      </c>
      <c r="C87" s="241" t="s">
        <v>2885</v>
      </c>
      <c r="D87" s="242" t="s">
        <v>160</v>
      </c>
      <c r="E87" s="243">
        <v>2981</v>
      </c>
      <c r="F87" s="244"/>
      <c r="G87" s="245">
        <f>ROUND(E87*F87,2)</f>
        <v>0</v>
      </c>
      <c r="H87" s="244">
        <v>524</v>
      </c>
      <c r="I87" s="245">
        <f>ROUND(E87*H87,2)</f>
        <v>1562044</v>
      </c>
      <c r="J87" s="244">
        <v>0</v>
      </c>
      <c r="K87" s="245">
        <f>ROUND(E87*J87,2)</f>
        <v>0</v>
      </c>
      <c r="L87" s="245">
        <v>21</v>
      </c>
      <c r="M87" s="245">
        <f>G87*(1+L87/100)</f>
        <v>0</v>
      </c>
      <c r="N87" s="243">
        <v>0.17280000000000001</v>
      </c>
      <c r="O87" s="243">
        <f>ROUND(E87*N87,2)</f>
        <v>515.12</v>
      </c>
      <c r="P87" s="243">
        <v>0</v>
      </c>
      <c r="Q87" s="243">
        <f>ROUND(E87*P87,2)</f>
        <v>0</v>
      </c>
      <c r="R87" s="245" t="s">
        <v>368</v>
      </c>
      <c r="S87" s="245" t="s">
        <v>131</v>
      </c>
      <c r="T87" s="246" t="s">
        <v>131</v>
      </c>
      <c r="U87" s="247">
        <v>0</v>
      </c>
      <c r="V87" s="247">
        <f>ROUND(E87*U87,2)</f>
        <v>0</v>
      </c>
      <c r="W87" s="247"/>
      <c r="X87" s="247" t="s">
        <v>369</v>
      </c>
      <c r="Y87" s="247" t="s">
        <v>133</v>
      </c>
      <c r="Z87" s="248"/>
      <c r="AA87" s="248"/>
      <c r="AB87" s="248"/>
      <c r="AC87" s="248"/>
      <c r="AD87" s="248"/>
      <c r="AE87" s="248"/>
      <c r="AF87" s="248"/>
      <c r="AG87" s="248" t="s">
        <v>2878</v>
      </c>
      <c r="AH87" s="248"/>
      <c r="AI87" s="248"/>
      <c r="AJ87" s="248"/>
      <c r="AK87" s="248"/>
      <c r="AL87" s="248"/>
      <c r="AM87" s="248"/>
      <c r="AN87" s="248"/>
      <c r="AO87" s="248"/>
      <c r="AP87" s="248"/>
      <c r="AQ87" s="248"/>
      <c r="AR87" s="248"/>
      <c r="AS87" s="248"/>
      <c r="AT87" s="248"/>
      <c r="AU87" s="248"/>
      <c r="AV87" s="248"/>
      <c r="AW87" s="248"/>
      <c r="AX87" s="248"/>
      <c r="AY87" s="248"/>
      <c r="AZ87" s="248"/>
      <c r="BA87" s="248"/>
      <c r="BB87" s="248"/>
      <c r="BC87" s="248"/>
      <c r="BD87" s="248"/>
      <c r="BE87" s="248"/>
      <c r="BF87" s="248"/>
      <c r="BG87" s="248"/>
      <c r="BH87" s="248"/>
    </row>
    <row r="88" spans="1:60" outlineLevel="2" x14ac:dyDescent="0.2">
      <c r="A88" s="249"/>
      <c r="B88" s="250"/>
      <c r="C88" s="252" t="s">
        <v>2886</v>
      </c>
      <c r="D88" s="253"/>
      <c r="E88" s="254">
        <v>2981</v>
      </c>
      <c r="F88" s="491"/>
      <c r="G88" s="247"/>
      <c r="H88" s="247"/>
      <c r="I88" s="247"/>
      <c r="J88" s="247"/>
      <c r="K88" s="247"/>
      <c r="L88" s="247"/>
      <c r="M88" s="247"/>
      <c r="N88" s="251"/>
      <c r="O88" s="251"/>
      <c r="P88" s="251"/>
      <c r="Q88" s="251"/>
      <c r="R88" s="247"/>
      <c r="S88" s="247"/>
      <c r="T88" s="247"/>
      <c r="U88" s="247"/>
      <c r="V88" s="247"/>
      <c r="W88" s="247"/>
      <c r="X88" s="247"/>
      <c r="Y88" s="247"/>
      <c r="Z88" s="248"/>
      <c r="AA88" s="248"/>
      <c r="AB88" s="248"/>
      <c r="AC88" s="248"/>
      <c r="AD88" s="248"/>
      <c r="AE88" s="248"/>
      <c r="AF88" s="248"/>
      <c r="AG88" s="248" t="s">
        <v>149</v>
      </c>
      <c r="AH88" s="248">
        <v>0</v>
      </c>
      <c r="AI88" s="248"/>
      <c r="AJ88" s="248"/>
      <c r="AK88" s="248"/>
      <c r="AL88" s="248"/>
      <c r="AM88" s="248"/>
      <c r="AN88" s="248"/>
      <c r="AO88" s="248"/>
      <c r="AP88" s="248"/>
      <c r="AQ88" s="248"/>
      <c r="AR88" s="248"/>
      <c r="AS88" s="248"/>
      <c r="AT88" s="248"/>
      <c r="AU88" s="248"/>
      <c r="AV88" s="248"/>
      <c r="AW88" s="248"/>
      <c r="AX88" s="248"/>
      <c r="AY88" s="248"/>
      <c r="AZ88" s="248"/>
      <c r="BA88" s="248"/>
      <c r="BB88" s="248"/>
      <c r="BC88" s="248"/>
      <c r="BD88" s="248"/>
      <c r="BE88" s="248"/>
      <c r="BF88" s="248"/>
      <c r="BG88" s="248"/>
      <c r="BH88" s="248"/>
    </row>
    <row r="89" spans="1:60" x14ac:dyDescent="0.2">
      <c r="A89" s="263" t="s">
        <v>125</v>
      </c>
      <c r="B89" s="232" t="s">
        <v>59</v>
      </c>
      <c r="C89" s="233" t="s">
        <v>60</v>
      </c>
      <c r="D89" s="234"/>
      <c r="E89" s="235"/>
      <c r="F89" s="489"/>
      <c r="G89" s="236">
        <f>SUMIF(AG90:AG102,"&lt;&gt;NOR",G90:G102)</f>
        <v>0</v>
      </c>
      <c r="H89" s="236"/>
      <c r="I89" s="236">
        <f>SUM(I90:I102)</f>
        <v>0</v>
      </c>
      <c r="J89" s="236"/>
      <c r="K89" s="236">
        <f>SUM(K90:K102)</f>
        <v>836468.6</v>
      </c>
      <c r="L89" s="236"/>
      <c r="M89" s="236">
        <f>SUM(M90:M102)</f>
        <v>0</v>
      </c>
      <c r="N89" s="235"/>
      <c r="O89" s="235">
        <f>SUM(O90:O102)</f>
        <v>0</v>
      </c>
      <c r="P89" s="235"/>
      <c r="Q89" s="235">
        <f>SUM(Q90:Q102)</f>
        <v>2574.3000000000002</v>
      </c>
      <c r="R89" s="236"/>
      <c r="S89" s="236"/>
      <c r="T89" s="237"/>
      <c r="U89" s="238"/>
      <c r="V89" s="238">
        <f>SUM(V90:V102)</f>
        <v>638.96</v>
      </c>
      <c r="W89" s="238"/>
      <c r="X89" s="238"/>
      <c r="Y89" s="238"/>
      <c r="AG89" t="s">
        <v>126</v>
      </c>
    </row>
    <row r="90" spans="1:60" outlineLevel="1" x14ac:dyDescent="0.2">
      <c r="A90" s="239">
        <v>37</v>
      </c>
      <c r="B90" s="240" t="s">
        <v>2887</v>
      </c>
      <c r="C90" s="241" t="s">
        <v>2888</v>
      </c>
      <c r="D90" s="242" t="s">
        <v>160</v>
      </c>
      <c r="E90" s="243">
        <v>1360</v>
      </c>
      <c r="F90" s="244"/>
      <c r="G90" s="245">
        <f>ROUND(E90*F90,2)</f>
        <v>0</v>
      </c>
      <c r="H90" s="244">
        <v>0</v>
      </c>
      <c r="I90" s="245">
        <f>ROUND(E90*H90,2)</f>
        <v>0</v>
      </c>
      <c r="J90" s="244">
        <v>71.2</v>
      </c>
      <c r="K90" s="245">
        <f>ROUND(E90*J90,2)</f>
        <v>96832</v>
      </c>
      <c r="L90" s="245">
        <v>21</v>
      </c>
      <c r="M90" s="245">
        <f>G90*(1+L90/100)</f>
        <v>0</v>
      </c>
      <c r="N90" s="243">
        <v>0</v>
      </c>
      <c r="O90" s="243">
        <f>ROUND(E90*N90,2)</f>
        <v>0</v>
      </c>
      <c r="P90" s="243">
        <v>0.11799999999999999</v>
      </c>
      <c r="Q90" s="243">
        <f>ROUND(E90*P90,2)</f>
        <v>160.47999999999999</v>
      </c>
      <c r="R90" s="245" t="s">
        <v>1252</v>
      </c>
      <c r="S90" s="245" t="s">
        <v>131</v>
      </c>
      <c r="T90" s="246" t="s">
        <v>131</v>
      </c>
      <c r="U90" s="247">
        <v>0.16</v>
      </c>
      <c r="V90" s="247">
        <f>ROUND(E90*U90,2)</f>
        <v>217.6</v>
      </c>
      <c r="W90" s="247"/>
      <c r="X90" s="247" t="s">
        <v>132</v>
      </c>
      <c r="Y90" s="247" t="s">
        <v>133</v>
      </c>
      <c r="Z90" s="248"/>
      <c r="AA90" s="248"/>
      <c r="AB90" s="248"/>
      <c r="AC90" s="248"/>
      <c r="AD90" s="248"/>
      <c r="AE90" s="248"/>
      <c r="AF90" s="248"/>
      <c r="AG90" s="248" t="s">
        <v>139</v>
      </c>
      <c r="AH90" s="248"/>
      <c r="AI90" s="248"/>
      <c r="AJ90" s="248"/>
      <c r="AK90" s="248"/>
      <c r="AL90" s="248"/>
      <c r="AM90" s="248"/>
      <c r="AN90" s="248"/>
      <c r="AO90" s="248"/>
      <c r="AP90" s="248"/>
      <c r="AQ90" s="248"/>
      <c r="AR90" s="248"/>
      <c r="AS90" s="248"/>
      <c r="AT90" s="248"/>
      <c r="AU90" s="248"/>
      <c r="AV90" s="248"/>
      <c r="AW90" s="248"/>
      <c r="AX90" s="248"/>
      <c r="AY90" s="248"/>
      <c r="AZ90" s="248"/>
      <c r="BA90" s="248"/>
      <c r="BB90" s="248"/>
      <c r="BC90" s="248"/>
      <c r="BD90" s="248"/>
      <c r="BE90" s="248"/>
      <c r="BF90" s="248"/>
      <c r="BG90" s="248"/>
      <c r="BH90" s="248"/>
    </row>
    <row r="91" spans="1:60" ht="12.75" customHeight="1" outlineLevel="2" x14ac:dyDescent="0.2">
      <c r="A91" s="249"/>
      <c r="B91" s="250"/>
      <c r="C91" s="480" t="s">
        <v>2889</v>
      </c>
      <c r="D91" s="480"/>
      <c r="E91" s="480"/>
      <c r="F91" s="490"/>
      <c r="G91" s="480"/>
      <c r="H91" s="247"/>
      <c r="I91" s="247"/>
      <c r="J91" s="247"/>
      <c r="K91" s="247"/>
      <c r="L91" s="247"/>
      <c r="M91" s="247"/>
      <c r="N91" s="251"/>
      <c r="O91" s="251"/>
      <c r="P91" s="251"/>
      <c r="Q91" s="251"/>
      <c r="R91" s="247"/>
      <c r="S91" s="247"/>
      <c r="T91" s="247"/>
      <c r="U91" s="247"/>
      <c r="V91" s="247"/>
      <c r="W91" s="247"/>
      <c r="X91" s="247"/>
      <c r="Y91" s="247"/>
      <c r="Z91" s="248"/>
      <c r="AA91" s="248"/>
      <c r="AB91" s="248"/>
      <c r="AC91" s="248"/>
      <c r="AD91" s="248"/>
      <c r="AE91" s="248"/>
      <c r="AF91" s="248"/>
      <c r="AG91" s="248" t="s">
        <v>136</v>
      </c>
      <c r="AH91" s="248"/>
      <c r="AI91" s="248"/>
      <c r="AJ91" s="248"/>
      <c r="AK91" s="248"/>
      <c r="AL91" s="248"/>
      <c r="AM91" s="248"/>
      <c r="AN91" s="248"/>
      <c r="AO91" s="248"/>
      <c r="AP91" s="248"/>
      <c r="AQ91" s="248"/>
      <c r="AR91" s="248"/>
      <c r="AS91" s="248"/>
      <c r="AT91" s="248"/>
      <c r="AU91" s="248"/>
      <c r="AV91" s="248"/>
      <c r="AW91" s="248"/>
      <c r="AX91" s="248"/>
      <c r="AY91" s="248"/>
      <c r="AZ91" s="248"/>
      <c r="BA91" s="248"/>
      <c r="BB91" s="248"/>
      <c r="BC91" s="248"/>
      <c r="BD91" s="248"/>
      <c r="BE91" s="248"/>
      <c r="BF91" s="248"/>
      <c r="BG91" s="248"/>
      <c r="BH91" s="248"/>
    </row>
    <row r="92" spans="1:60" ht="33.75" outlineLevel="1" x14ac:dyDescent="0.2">
      <c r="A92" s="239">
        <v>38</v>
      </c>
      <c r="B92" s="240" t="s">
        <v>2890</v>
      </c>
      <c r="C92" s="241" t="s">
        <v>2891</v>
      </c>
      <c r="D92" s="242" t="s">
        <v>160</v>
      </c>
      <c r="E92" s="243">
        <v>733</v>
      </c>
      <c r="F92" s="244"/>
      <c r="G92" s="245">
        <f>ROUND(E92*F92,2)</f>
        <v>0</v>
      </c>
      <c r="H92" s="244">
        <v>0</v>
      </c>
      <c r="I92" s="245">
        <f>ROUND(E92*H92,2)</f>
        <v>0</v>
      </c>
      <c r="J92" s="244">
        <v>44.5</v>
      </c>
      <c r="K92" s="245">
        <f>ROUND(E92*J92,2)</f>
        <v>32618.5</v>
      </c>
      <c r="L92" s="245">
        <v>21</v>
      </c>
      <c r="M92" s="245">
        <f>G92*(1+L92/100)</f>
        <v>0</v>
      </c>
      <c r="N92" s="243">
        <v>0</v>
      </c>
      <c r="O92" s="243">
        <f>ROUND(E92*N92,2)</f>
        <v>0</v>
      </c>
      <c r="P92" s="243">
        <v>0.2</v>
      </c>
      <c r="Q92" s="243">
        <f>ROUND(E92*P92,2)</f>
        <v>146.6</v>
      </c>
      <c r="R92" s="245" t="s">
        <v>1252</v>
      </c>
      <c r="S92" s="245" t="s">
        <v>131</v>
      </c>
      <c r="T92" s="246" t="s">
        <v>131</v>
      </c>
      <c r="U92" s="247">
        <v>0.1</v>
      </c>
      <c r="V92" s="247">
        <f>ROUND(E92*U92,2)</f>
        <v>73.3</v>
      </c>
      <c r="W92" s="247"/>
      <c r="X92" s="247" t="s">
        <v>132</v>
      </c>
      <c r="Y92" s="247" t="s">
        <v>133</v>
      </c>
      <c r="Z92" s="248"/>
      <c r="AA92" s="248"/>
      <c r="AB92" s="248"/>
      <c r="AC92" s="248"/>
      <c r="AD92" s="248"/>
      <c r="AE92" s="248"/>
      <c r="AF92" s="248"/>
      <c r="AG92" s="248" t="s">
        <v>139</v>
      </c>
      <c r="AH92" s="248"/>
      <c r="AI92" s="248"/>
      <c r="AJ92" s="248"/>
      <c r="AK92" s="248"/>
      <c r="AL92" s="248"/>
      <c r="AM92" s="248"/>
      <c r="AN92" s="248"/>
      <c r="AO92" s="248"/>
      <c r="AP92" s="248"/>
      <c r="AQ92" s="248"/>
      <c r="AR92" s="248"/>
      <c r="AS92" s="248"/>
      <c r="AT92" s="248"/>
      <c r="AU92" s="248"/>
      <c r="AV92" s="248"/>
      <c r="AW92" s="248"/>
      <c r="AX92" s="248"/>
      <c r="AY92" s="248"/>
      <c r="AZ92" s="248"/>
      <c r="BA92" s="248"/>
      <c r="BB92" s="248"/>
      <c r="BC92" s="248"/>
      <c r="BD92" s="248"/>
      <c r="BE92" s="248"/>
      <c r="BF92" s="248"/>
      <c r="BG92" s="248"/>
      <c r="BH92" s="248"/>
    </row>
    <row r="93" spans="1:60" ht="12.75" customHeight="1" outlineLevel="2" x14ac:dyDescent="0.2">
      <c r="A93" s="249"/>
      <c r="B93" s="250"/>
      <c r="C93" s="480" t="s">
        <v>2889</v>
      </c>
      <c r="D93" s="480"/>
      <c r="E93" s="480"/>
      <c r="F93" s="490"/>
      <c r="G93" s="480"/>
      <c r="H93" s="247"/>
      <c r="I93" s="247"/>
      <c r="J93" s="247"/>
      <c r="K93" s="247"/>
      <c r="L93" s="247"/>
      <c r="M93" s="247"/>
      <c r="N93" s="251"/>
      <c r="O93" s="251"/>
      <c r="P93" s="251"/>
      <c r="Q93" s="251"/>
      <c r="R93" s="247"/>
      <c r="S93" s="247"/>
      <c r="T93" s="247"/>
      <c r="U93" s="247"/>
      <c r="V93" s="247"/>
      <c r="W93" s="247"/>
      <c r="X93" s="247"/>
      <c r="Y93" s="247"/>
      <c r="Z93" s="248"/>
      <c r="AA93" s="248"/>
      <c r="AB93" s="248"/>
      <c r="AC93" s="248"/>
      <c r="AD93" s="248"/>
      <c r="AE93" s="248"/>
      <c r="AF93" s="248"/>
      <c r="AG93" s="248" t="s">
        <v>136</v>
      </c>
      <c r="AH93" s="248"/>
      <c r="AI93" s="248"/>
      <c r="AJ93" s="248"/>
      <c r="AK93" s="248"/>
      <c r="AL93" s="248"/>
      <c r="AM93" s="248"/>
      <c r="AN93" s="248"/>
      <c r="AO93" s="248"/>
      <c r="AP93" s="248"/>
      <c r="AQ93" s="248"/>
      <c r="AR93" s="248"/>
      <c r="AS93" s="248"/>
      <c r="AT93" s="248"/>
      <c r="AU93" s="248"/>
      <c r="AV93" s="248"/>
      <c r="AW93" s="248"/>
      <c r="AX93" s="248"/>
      <c r="AY93" s="248"/>
      <c r="AZ93" s="248"/>
      <c r="BA93" s="248"/>
      <c r="BB93" s="248"/>
      <c r="BC93" s="248"/>
      <c r="BD93" s="248"/>
      <c r="BE93" s="248"/>
      <c r="BF93" s="248"/>
      <c r="BG93" s="248"/>
      <c r="BH93" s="248"/>
    </row>
    <row r="94" spans="1:60" ht="22.5" outlineLevel="1" x14ac:dyDescent="0.2">
      <c r="A94" s="239">
        <v>39</v>
      </c>
      <c r="B94" s="240" t="s">
        <v>2892</v>
      </c>
      <c r="C94" s="241" t="s">
        <v>2893</v>
      </c>
      <c r="D94" s="242" t="s">
        <v>160</v>
      </c>
      <c r="E94" s="243">
        <v>2625</v>
      </c>
      <c r="F94" s="244"/>
      <c r="G94" s="245">
        <f>ROUND(E94*F94,2)</f>
        <v>0</v>
      </c>
      <c r="H94" s="244">
        <v>0</v>
      </c>
      <c r="I94" s="245">
        <f>ROUND(E94*H94,2)</f>
        <v>0</v>
      </c>
      <c r="J94" s="244">
        <v>33.4</v>
      </c>
      <c r="K94" s="245">
        <f>ROUND(E94*J94,2)</f>
        <v>87675</v>
      </c>
      <c r="L94" s="245">
        <v>21</v>
      </c>
      <c r="M94" s="245">
        <f>G94*(1+L94/100)</f>
        <v>0</v>
      </c>
      <c r="N94" s="243">
        <v>0</v>
      </c>
      <c r="O94" s="243">
        <f>ROUND(E94*N94,2)</f>
        <v>0</v>
      </c>
      <c r="P94" s="243">
        <v>0.22</v>
      </c>
      <c r="Q94" s="243">
        <f>ROUND(E94*P94,2)</f>
        <v>577.5</v>
      </c>
      <c r="R94" s="245" t="s">
        <v>1252</v>
      </c>
      <c r="S94" s="245" t="s">
        <v>131</v>
      </c>
      <c r="T94" s="246" t="s">
        <v>131</v>
      </c>
      <c r="U94" s="247">
        <v>4.9000000000000002E-2</v>
      </c>
      <c r="V94" s="247">
        <f>ROUND(E94*U94,2)</f>
        <v>128.63</v>
      </c>
      <c r="W94" s="247"/>
      <c r="X94" s="247" t="s">
        <v>132</v>
      </c>
      <c r="Y94" s="247" t="s">
        <v>133</v>
      </c>
      <c r="Z94" s="248"/>
      <c r="AA94" s="248"/>
      <c r="AB94" s="248"/>
      <c r="AC94" s="248"/>
      <c r="AD94" s="248"/>
      <c r="AE94" s="248"/>
      <c r="AF94" s="248"/>
      <c r="AG94" s="248" t="s">
        <v>139</v>
      </c>
      <c r="AH94" s="248"/>
      <c r="AI94" s="248"/>
      <c r="AJ94" s="248"/>
      <c r="AK94" s="248"/>
      <c r="AL94" s="248"/>
      <c r="AM94" s="248"/>
      <c r="AN94" s="248"/>
      <c r="AO94" s="248"/>
      <c r="AP94" s="248"/>
      <c r="AQ94" s="248"/>
      <c r="AR94" s="248"/>
      <c r="AS94" s="248"/>
      <c r="AT94" s="248"/>
      <c r="AU94" s="248"/>
      <c r="AV94" s="248"/>
      <c r="AW94" s="248"/>
      <c r="AX94" s="248"/>
      <c r="AY94" s="248"/>
      <c r="AZ94" s="248"/>
      <c r="BA94" s="248"/>
      <c r="BB94" s="248"/>
      <c r="BC94" s="248"/>
      <c r="BD94" s="248"/>
      <c r="BE94" s="248"/>
      <c r="BF94" s="248"/>
      <c r="BG94" s="248"/>
      <c r="BH94" s="248"/>
    </row>
    <row r="95" spans="1:60" outlineLevel="2" x14ac:dyDescent="0.2">
      <c r="A95" s="249"/>
      <c r="B95" s="250"/>
      <c r="C95" s="252" t="s">
        <v>2894</v>
      </c>
      <c r="D95" s="253"/>
      <c r="E95" s="254">
        <v>2625</v>
      </c>
      <c r="F95" s="491"/>
      <c r="G95" s="247"/>
      <c r="H95" s="247"/>
      <c r="I95" s="247"/>
      <c r="J95" s="247"/>
      <c r="K95" s="247"/>
      <c r="L95" s="247"/>
      <c r="M95" s="247"/>
      <c r="N95" s="251"/>
      <c r="O95" s="251"/>
      <c r="P95" s="251"/>
      <c r="Q95" s="251"/>
      <c r="R95" s="247"/>
      <c r="S95" s="247"/>
      <c r="T95" s="247"/>
      <c r="U95" s="247"/>
      <c r="V95" s="247"/>
      <c r="W95" s="247"/>
      <c r="X95" s="247"/>
      <c r="Y95" s="247"/>
      <c r="Z95" s="248"/>
      <c r="AA95" s="248"/>
      <c r="AB95" s="248"/>
      <c r="AC95" s="248"/>
      <c r="AD95" s="248"/>
      <c r="AE95" s="248"/>
      <c r="AF95" s="248"/>
      <c r="AG95" s="248" t="s">
        <v>149</v>
      </c>
      <c r="AH95" s="248">
        <v>0</v>
      </c>
      <c r="AI95" s="248"/>
      <c r="AJ95" s="248"/>
      <c r="AK95" s="248"/>
      <c r="AL95" s="248"/>
      <c r="AM95" s="248"/>
      <c r="AN95" s="248"/>
      <c r="AO95" s="248"/>
      <c r="AP95" s="248"/>
      <c r="AQ95" s="248"/>
      <c r="AR95" s="248"/>
      <c r="AS95" s="248"/>
      <c r="AT95" s="248"/>
      <c r="AU95" s="248"/>
      <c r="AV95" s="248"/>
      <c r="AW95" s="248"/>
      <c r="AX95" s="248"/>
      <c r="AY95" s="248"/>
      <c r="AZ95" s="248"/>
      <c r="BA95" s="248"/>
      <c r="BB95" s="248"/>
      <c r="BC95" s="248"/>
      <c r="BD95" s="248"/>
      <c r="BE95" s="248"/>
      <c r="BF95" s="248"/>
      <c r="BG95" s="248"/>
      <c r="BH95" s="248"/>
    </row>
    <row r="96" spans="1:60" ht="22.5" outlineLevel="1" x14ac:dyDescent="0.2">
      <c r="A96" s="239">
        <v>40</v>
      </c>
      <c r="B96" s="240" t="s">
        <v>2895</v>
      </c>
      <c r="C96" s="241" t="s">
        <v>2896</v>
      </c>
      <c r="D96" s="242" t="s">
        <v>160</v>
      </c>
      <c r="E96" s="243">
        <v>917</v>
      </c>
      <c r="F96" s="244"/>
      <c r="G96" s="245">
        <f>ROUND(E96*F96,2)</f>
        <v>0</v>
      </c>
      <c r="H96" s="244">
        <v>0</v>
      </c>
      <c r="I96" s="245">
        <f>ROUND(E96*H96,2)</f>
        <v>0</v>
      </c>
      <c r="J96" s="244">
        <v>86.3</v>
      </c>
      <c r="K96" s="245">
        <f>ROUND(E96*J96,2)</f>
        <v>79137.100000000006</v>
      </c>
      <c r="L96" s="245">
        <v>21</v>
      </c>
      <c r="M96" s="245">
        <f>G96*(1+L96/100)</f>
        <v>0</v>
      </c>
      <c r="N96" s="243">
        <v>0</v>
      </c>
      <c r="O96" s="243">
        <f>ROUND(E96*N96,2)</f>
        <v>0</v>
      </c>
      <c r="P96" s="243">
        <v>0.24</v>
      </c>
      <c r="Q96" s="243">
        <f>ROUND(E96*P96,2)</f>
        <v>220.08</v>
      </c>
      <c r="R96" s="245" t="s">
        <v>1252</v>
      </c>
      <c r="S96" s="245" t="s">
        <v>131</v>
      </c>
      <c r="T96" s="246" t="s">
        <v>131</v>
      </c>
      <c r="U96" s="247">
        <v>0.03</v>
      </c>
      <c r="V96" s="247">
        <f>ROUND(E96*U96,2)</f>
        <v>27.51</v>
      </c>
      <c r="W96" s="247"/>
      <c r="X96" s="247" t="s">
        <v>132</v>
      </c>
      <c r="Y96" s="247" t="s">
        <v>133</v>
      </c>
      <c r="Z96" s="248"/>
      <c r="AA96" s="248"/>
      <c r="AB96" s="248"/>
      <c r="AC96" s="248"/>
      <c r="AD96" s="248"/>
      <c r="AE96" s="248"/>
      <c r="AF96" s="248"/>
      <c r="AG96" s="248" t="s">
        <v>139</v>
      </c>
      <c r="AH96" s="248"/>
      <c r="AI96" s="248"/>
      <c r="AJ96" s="248"/>
      <c r="AK96" s="248"/>
      <c r="AL96" s="248"/>
      <c r="AM96" s="248"/>
      <c r="AN96" s="248"/>
      <c r="AO96" s="248"/>
      <c r="AP96" s="248"/>
      <c r="AQ96" s="248"/>
      <c r="AR96" s="248"/>
      <c r="AS96" s="248"/>
      <c r="AT96" s="248"/>
      <c r="AU96" s="248"/>
      <c r="AV96" s="248"/>
      <c r="AW96" s="248"/>
      <c r="AX96" s="248"/>
      <c r="AY96" s="248"/>
      <c r="AZ96" s="248"/>
      <c r="BA96" s="248"/>
      <c r="BB96" s="248"/>
      <c r="BC96" s="248"/>
      <c r="BD96" s="248"/>
      <c r="BE96" s="248"/>
      <c r="BF96" s="248"/>
      <c r="BG96" s="248"/>
      <c r="BH96" s="248"/>
    </row>
    <row r="97" spans="1:60" outlineLevel="2" x14ac:dyDescent="0.2">
      <c r="A97" s="249"/>
      <c r="B97" s="250"/>
      <c r="C97" s="252" t="s">
        <v>2897</v>
      </c>
      <c r="D97" s="253"/>
      <c r="E97" s="254">
        <v>917</v>
      </c>
      <c r="F97" s="491"/>
      <c r="G97" s="247"/>
      <c r="H97" s="247"/>
      <c r="I97" s="247"/>
      <c r="J97" s="247"/>
      <c r="K97" s="247"/>
      <c r="L97" s="247"/>
      <c r="M97" s="247"/>
      <c r="N97" s="251"/>
      <c r="O97" s="251"/>
      <c r="P97" s="251"/>
      <c r="Q97" s="251"/>
      <c r="R97" s="247"/>
      <c r="S97" s="247"/>
      <c r="T97" s="247"/>
      <c r="U97" s="247"/>
      <c r="V97" s="247"/>
      <c r="W97" s="247"/>
      <c r="X97" s="247"/>
      <c r="Y97" s="247"/>
      <c r="Z97" s="248"/>
      <c r="AA97" s="248"/>
      <c r="AB97" s="248"/>
      <c r="AC97" s="248"/>
      <c r="AD97" s="248"/>
      <c r="AE97" s="248"/>
      <c r="AF97" s="248"/>
      <c r="AG97" s="248" t="s">
        <v>149</v>
      </c>
      <c r="AH97" s="248">
        <v>0</v>
      </c>
      <c r="AI97" s="248"/>
      <c r="AJ97" s="248"/>
      <c r="AK97" s="248"/>
      <c r="AL97" s="248"/>
      <c r="AM97" s="248"/>
      <c r="AN97" s="248"/>
      <c r="AO97" s="248"/>
      <c r="AP97" s="248"/>
      <c r="AQ97" s="248"/>
      <c r="AR97" s="248"/>
      <c r="AS97" s="248"/>
      <c r="AT97" s="248"/>
      <c r="AU97" s="248"/>
      <c r="AV97" s="248"/>
      <c r="AW97" s="248"/>
      <c r="AX97" s="248"/>
      <c r="AY97" s="248"/>
      <c r="AZ97" s="248"/>
      <c r="BA97" s="248"/>
      <c r="BB97" s="248"/>
      <c r="BC97" s="248"/>
      <c r="BD97" s="248"/>
      <c r="BE97" s="248"/>
      <c r="BF97" s="248"/>
      <c r="BG97" s="248"/>
      <c r="BH97" s="248"/>
    </row>
    <row r="98" spans="1:60" ht="22.5" outlineLevel="1" x14ac:dyDescent="0.2">
      <c r="A98" s="239">
        <v>41</v>
      </c>
      <c r="B98" s="240" t="s">
        <v>2898</v>
      </c>
      <c r="C98" s="241" t="s">
        <v>2899</v>
      </c>
      <c r="D98" s="242" t="s">
        <v>160</v>
      </c>
      <c r="E98" s="243">
        <v>3010</v>
      </c>
      <c r="F98" s="244"/>
      <c r="G98" s="245">
        <f>ROUND(E98*F98,2)</f>
        <v>0</v>
      </c>
      <c r="H98" s="244">
        <v>0</v>
      </c>
      <c r="I98" s="245">
        <f>ROUND(E98*H98,2)</f>
        <v>0</v>
      </c>
      <c r="J98" s="244">
        <v>173</v>
      </c>
      <c r="K98" s="245">
        <f>ROUND(E98*J98,2)</f>
        <v>520730</v>
      </c>
      <c r="L98" s="245">
        <v>21</v>
      </c>
      <c r="M98" s="245">
        <f>G98*(1+L98/100)</f>
        <v>0</v>
      </c>
      <c r="N98" s="243">
        <v>0</v>
      </c>
      <c r="O98" s="243">
        <f>ROUND(E98*N98,2)</f>
        <v>0</v>
      </c>
      <c r="P98" s="243">
        <v>0.48</v>
      </c>
      <c r="Q98" s="243">
        <f>ROUND(E98*P98,2)</f>
        <v>1444.8</v>
      </c>
      <c r="R98" s="245" t="s">
        <v>1252</v>
      </c>
      <c r="S98" s="245" t="s">
        <v>131</v>
      </c>
      <c r="T98" s="246" t="s">
        <v>131</v>
      </c>
      <c r="U98" s="247">
        <v>0.06</v>
      </c>
      <c r="V98" s="247">
        <f>ROUND(E98*U98,2)</f>
        <v>180.6</v>
      </c>
      <c r="W98" s="247"/>
      <c r="X98" s="247" t="s">
        <v>132</v>
      </c>
      <c r="Y98" s="247" t="s">
        <v>133</v>
      </c>
      <c r="Z98" s="248"/>
      <c r="AA98" s="248"/>
      <c r="AB98" s="248"/>
      <c r="AC98" s="248"/>
      <c r="AD98" s="248"/>
      <c r="AE98" s="248"/>
      <c r="AF98" s="248"/>
      <c r="AG98" s="248" t="s">
        <v>139</v>
      </c>
      <c r="AH98" s="248"/>
      <c r="AI98" s="248"/>
      <c r="AJ98" s="248"/>
      <c r="AK98" s="248"/>
      <c r="AL98" s="248"/>
      <c r="AM98" s="248"/>
      <c r="AN98" s="248"/>
      <c r="AO98" s="248"/>
      <c r="AP98" s="248"/>
      <c r="AQ98" s="248"/>
      <c r="AR98" s="248"/>
      <c r="AS98" s="248"/>
      <c r="AT98" s="248"/>
      <c r="AU98" s="248"/>
      <c r="AV98" s="248"/>
      <c r="AW98" s="248"/>
      <c r="AX98" s="248"/>
      <c r="AY98" s="248"/>
      <c r="AZ98" s="248"/>
      <c r="BA98" s="248"/>
      <c r="BB98" s="248"/>
      <c r="BC98" s="248"/>
      <c r="BD98" s="248"/>
      <c r="BE98" s="248"/>
      <c r="BF98" s="248"/>
      <c r="BG98" s="248"/>
      <c r="BH98" s="248"/>
    </row>
    <row r="99" spans="1:60" outlineLevel="2" x14ac:dyDescent="0.2">
      <c r="A99" s="249"/>
      <c r="B99" s="250"/>
      <c r="C99" s="252" t="s">
        <v>2900</v>
      </c>
      <c r="D99" s="253"/>
      <c r="E99" s="254">
        <v>3010</v>
      </c>
      <c r="F99" s="491"/>
      <c r="G99" s="247"/>
      <c r="H99" s="247"/>
      <c r="I99" s="247"/>
      <c r="J99" s="247"/>
      <c r="K99" s="247"/>
      <c r="L99" s="247"/>
      <c r="M99" s="247"/>
      <c r="N99" s="251"/>
      <c r="O99" s="251"/>
      <c r="P99" s="251"/>
      <c r="Q99" s="251"/>
      <c r="R99" s="247"/>
      <c r="S99" s="247"/>
      <c r="T99" s="247"/>
      <c r="U99" s="247"/>
      <c r="V99" s="247"/>
      <c r="W99" s="247"/>
      <c r="X99" s="247"/>
      <c r="Y99" s="247"/>
      <c r="Z99" s="248"/>
      <c r="AA99" s="248"/>
      <c r="AB99" s="248"/>
      <c r="AC99" s="248"/>
      <c r="AD99" s="248"/>
      <c r="AE99" s="248"/>
      <c r="AF99" s="248"/>
      <c r="AG99" s="248" t="s">
        <v>149</v>
      </c>
      <c r="AH99" s="248">
        <v>0</v>
      </c>
      <c r="AI99" s="248"/>
      <c r="AJ99" s="248"/>
      <c r="AK99" s="248"/>
      <c r="AL99" s="248"/>
      <c r="AM99" s="248"/>
      <c r="AN99" s="248"/>
      <c r="AO99" s="248"/>
      <c r="AP99" s="248"/>
      <c r="AQ99" s="248"/>
      <c r="AR99" s="248"/>
      <c r="AS99" s="248"/>
      <c r="AT99" s="248"/>
      <c r="AU99" s="248"/>
      <c r="AV99" s="248"/>
      <c r="AW99" s="248"/>
      <c r="AX99" s="248"/>
      <c r="AY99" s="248"/>
      <c r="AZ99" s="248"/>
      <c r="BA99" s="248"/>
      <c r="BB99" s="248"/>
      <c r="BC99" s="248"/>
      <c r="BD99" s="248"/>
      <c r="BE99" s="248"/>
      <c r="BF99" s="248"/>
      <c r="BG99" s="248"/>
      <c r="BH99" s="248"/>
    </row>
    <row r="100" spans="1:60" outlineLevel="1" x14ac:dyDescent="0.2">
      <c r="A100" s="239">
        <v>42</v>
      </c>
      <c r="B100" s="240" t="s">
        <v>2901</v>
      </c>
      <c r="C100" s="241" t="s">
        <v>2902</v>
      </c>
      <c r="D100" s="242" t="s">
        <v>227</v>
      </c>
      <c r="E100" s="243">
        <v>92</v>
      </c>
      <c r="F100" s="244"/>
      <c r="G100" s="245">
        <f>ROUND(E100*F100,2)</f>
        <v>0</v>
      </c>
      <c r="H100" s="244">
        <v>0</v>
      </c>
      <c r="I100" s="245">
        <f>ROUND(E100*H100,2)</f>
        <v>0</v>
      </c>
      <c r="J100" s="244">
        <v>103</v>
      </c>
      <c r="K100" s="245">
        <f>ROUND(E100*J100,2)</f>
        <v>9476</v>
      </c>
      <c r="L100" s="245">
        <v>21</v>
      </c>
      <c r="M100" s="245">
        <f>G100*(1+L100/100)</f>
        <v>0</v>
      </c>
      <c r="N100" s="243">
        <v>0</v>
      </c>
      <c r="O100" s="243">
        <f>ROUND(E100*N100,2)</f>
        <v>0</v>
      </c>
      <c r="P100" s="243">
        <v>0.27</v>
      </c>
      <c r="Q100" s="243">
        <f>ROUND(E100*P100,2)</f>
        <v>24.84</v>
      </c>
      <c r="R100" s="245" t="s">
        <v>1252</v>
      </c>
      <c r="S100" s="245" t="s">
        <v>131</v>
      </c>
      <c r="T100" s="246" t="s">
        <v>131</v>
      </c>
      <c r="U100" s="247">
        <v>0.123</v>
      </c>
      <c r="V100" s="247">
        <f>ROUND(E100*U100,2)</f>
        <v>11.32</v>
      </c>
      <c r="W100" s="247"/>
      <c r="X100" s="247" t="s">
        <v>132</v>
      </c>
      <c r="Y100" s="247" t="s">
        <v>133</v>
      </c>
      <c r="Z100" s="248"/>
      <c r="AA100" s="248"/>
      <c r="AB100" s="248"/>
      <c r="AC100" s="248"/>
      <c r="AD100" s="248"/>
      <c r="AE100" s="248"/>
      <c r="AF100" s="248"/>
      <c r="AG100" s="248" t="s">
        <v>134</v>
      </c>
      <c r="AH100" s="248"/>
      <c r="AI100" s="248"/>
      <c r="AJ100" s="248"/>
      <c r="AK100" s="248"/>
      <c r="AL100" s="248"/>
      <c r="AM100" s="248"/>
      <c r="AN100" s="248"/>
      <c r="AO100" s="248"/>
      <c r="AP100" s="248"/>
      <c r="AQ100" s="248"/>
      <c r="AR100" s="248"/>
      <c r="AS100" s="248"/>
      <c r="AT100" s="248"/>
      <c r="AU100" s="248"/>
      <c r="AV100" s="248"/>
      <c r="AW100" s="248"/>
      <c r="AX100" s="248"/>
      <c r="AY100" s="248"/>
      <c r="AZ100" s="248"/>
      <c r="BA100" s="248"/>
      <c r="BB100" s="248"/>
      <c r="BC100" s="248"/>
      <c r="BD100" s="248"/>
      <c r="BE100" s="248"/>
      <c r="BF100" s="248"/>
      <c r="BG100" s="248"/>
      <c r="BH100" s="248"/>
    </row>
    <row r="101" spans="1:60" ht="12.75" customHeight="1" outlineLevel="2" x14ac:dyDescent="0.2">
      <c r="A101" s="249"/>
      <c r="B101" s="250"/>
      <c r="C101" s="480" t="s">
        <v>1958</v>
      </c>
      <c r="D101" s="480"/>
      <c r="E101" s="480"/>
      <c r="F101" s="490"/>
      <c r="G101" s="480"/>
      <c r="H101" s="247"/>
      <c r="I101" s="247"/>
      <c r="J101" s="247"/>
      <c r="K101" s="247"/>
      <c r="L101" s="247"/>
      <c r="M101" s="247"/>
      <c r="N101" s="251"/>
      <c r="O101" s="251"/>
      <c r="P101" s="251"/>
      <c r="Q101" s="251"/>
      <c r="R101" s="247"/>
      <c r="S101" s="247"/>
      <c r="T101" s="247"/>
      <c r="U101" s="247"/>
      <c r="V101" s="247"/>
      <c r="W101" s="247"/>
      <c r="X101" s="247"/>
      <c r="Y101" s="247"/>
      <c r="Z101" s="248"/>
      <c r="AA101" s="248"/>
      <c r="AB101" s="248"/>
      <c r="AC101" s="248"/>
      <c r="AD101" s="248"/>
      <c r="AE101" s="248"/>
      <c r="AF101" s="248"/>
      <c r="AG101" s="248" t="s">
        <v>136</v>
      </c>
      <c r="AH101" s="248"/>
      <c r="AI101" s="248"/>
      <c r="AJ101" s="248"/>
      <c r="AK101" s="248"/>
      <c r="AL101" s="248"/>
      <c r="AM101" s="248"/>
      <c r="AN101" s="248"/>
      <c r="AO101" s="248"/>
      <c r="AP101" s="248"/>
      <c r="AQ101" s="248"/>
      <c r="AR101" s="248"/>
      <c r="AS101" s="248"/>
      <c r="AT101" s="248"/>
      <c r="AU101" s="248"/>
      <c r="AV101" s="248"/>
      <c r="AW101" s="248"/>
      <c r="AX101" s="248"/>
      <c r="AY101" s="248"/>
      <c r="AZ101" s="248"/>
      <c r="BA101" s="264" t="str">
        <f>C101</f>
        <v>s vybouráním lože, s přemístěním hmot na skládku na vzdálenost do 3 m nebo naložením na dopravní prostředek</v>
      </c>
      <c r="BB101" s="248"/>
      <c r="BC101" s="248"/>
      <c r="BD101" s="248"/>
      <c r="BE101" s="248"/>
      <c r="BF101" s="248"/>
      <c r="BG101" s="248"/>
      <c r="BH101" s="248"/>
    </row>
    <row r="102" spans="1:60" outlineLevel="1" x14ac:dyDescent="0.2">
      <c r="A102" s="255">
        <v>43</v>
      </c>
      <c r="B102" s="256" t="s">
        <v>303</v>
      </c>
      <c r="C102" s="257" t="s">
        <v>2903</v>
      </c>
      <c r="D102" s="258" t="s">
        <v>308</v>
      </c>
      <c r="E102" s="259">
        <v>1</v>
      </c>
      <c r="F102" s="260"/>
      <c r="G102" s="261">
        <f>ROUND(E102*F102,2)</f>
        <v>0</v>
      </c>
      <c r="H102" s="260">
        <v>0</v>
      </c>
      <c r="I102" s="261">
        <f>ROUND(E102*H102,2)</f>
        <v>0</v>
      </c>
      <c r="J102" s="260">
        <v>10000</v>
      </c>
      <c r="K102" s="261">
        <f>ROUND(E102*J102,2)</f>
        <v>10000</v>
      </c>
      <c r="L102" s="261">
        <v>21</v>
      </c>
      <c r="M102" s="261">
        <f>G102*(1+L102/100)</f>
        <v>0</v>
      </c>
      <c r="N102" s="259">
        <v>0</v>
      </c>
      <c r="O102" s="259">
        <f>ROUND(E102*N102,2)</f>
        <v>0</v>
      </c>
      <c r="P102" s="259">
        <v>0</v>
      </c>
      <c r="Q102" s="259">
        <f>ROUND(E102*P102,2)</f>
        <v>0</v>
      </c>
      <c r="R102" s="261"/>
      <c r="S102" s="261" t="s">
        <v>193</v>
      </c>
      <c r="T102" s="262" t="s">
        <v>194</v>
      </c>
      <c r="U102" s="247">
        <v>0</v>
      </c>
      <c r="V102" s="247">
        <f>ROUND(E102*U102,2)</f>
        <v>0</v>
      </c>
      <c r="W102" s="247"/>
      <c r="X102" s="247" t="s">
        <v>132</v>
      </c>
      <c r="Y102" s="247" t="s">
        <v>133</v>
      </c>
      <c r="Z102" s="248"/>
      <c r="AA102" s="248"/>
      <c r="AB102" s="248"/>
      <c r="AC102" s="248"/>
      <c r="AD102" s="248"/>
      <c r="AE102" s="248"/>
      <c r="AF102" s="248"/>
      <c r="AG102" s="248" t="s">
        <v>134</v>
      </c>
      <c r="AH102" s="248"/>
      <c r="AI102" s="248"/>
      <c r="AJ102" s="248"/>
      <c r="AK102" s="248"/>
      <c r="AL102" s="248"/>
      <c r="AM102" s="248"/>
      <c r="AN102" s="248"/>
      <c r="AO102" s="248"/>
      <c r="AP102" s="248"/>
      <c r="AQ102" s="248"/>
      <c r="AR102" s="248"/>
      <c r="AS102" s="248"/>
      <c r="AT102" s="248"/>
      <c r="AU102" s="248"/>
      <c r="AV102" s="248"/>
      <c r="AW102" s="248"/>
      <c r="AX102" s="248"/>
      <c r="AY102" s="248"/>
      <c r="AZ102" s="248"/>
      <c r="BA102" s="248"/>
      <c r="BB102" s="248"/>
      <c r="BC102" s="248"/>
      <c r="BD102" s="248"/>
      <c r="BE102" s="248"/>
      <c r="BF102" s="248"/>
      <c r="BG102" s="248"/>
      <c r="BH102" s="248"/>
    </row>
    <row r="103" spans="1:60" x14ac:dyDescent="0.2">
      <c r="A103" s="263" t="s">
        <v>125</v>
      </c>
      <c r="B103" s="232" t="s">
        <v>61</v>
      </c>
      <c r="C103" s="233" t="s">
        <v>62</v>
      </c>
      <c r="D103" s="234"/>
      <c r="E103" s="235"/>
      <c r="F103" s="489"/>
      <c r="G103" s="236">
        <f>SUMIF(AG104:AG106,"&lt;&gt;NOR",G104:G106)</f>
        <v>0</v>
      </c>
      <c r="H103" s="236"/>
      <c r="I103" s="236">
        <f>SUM(I104:I106)</f>
        <v>0</v>
      </c>
      <c r="J103" s="236"/>
      <c r="K103" s="236">
        <f>SUM(K104:K106)</f>
        <v>1634072.05</v>
      </c>
      <c r="L103" s="236"/>
      <c r="M103" s="236">
        <f>SUM(M104:M106)</f>
        <v>0</v>
      </c>
      <c r="N103" s="235"/>
      <c r="O103" s="235">
        <f>SUM(O104:O106)</f>
        <v>0</v>
      </c>
      <c r="P103" s="235"/>
      <c r="Q103" s="235">
        <f>SUM(Q104:Q106)</f>
        <v>0</v>
      </c>
      <c r="R103" s="236"/>
      <c r="S103" s="236"/>
      <c r="T103" s="237"/>
      <c r="U103" s="238"/>
      <c r="V103" s="238">
        <f>SUM(V104:V106)</f>
        <v>2297.5100000000002</v>
      </c>
      <c r="W103" s="238"/>
      <c r="X103" s="238"/>
      <c r="Y103" s="238"/>
      <c r="AG103" t="s">
        <v>126</v>
      </c>
    </row>
    <row r="104" spans="1:60" outlineLevel="1" x14ac:dyDescent="0.2">
      <c r="A104" s="255">
        <v>44</v>
      </c>
      <c r="B104" s="256" t="s">
        <v>2904</v>
      </c>
      <c r="C104" s="257" t="s">
        <v>2905</v>
      </c>
      <c r="D104" s="258" t="s">
        <v>308</v>
      </c>
      <c r="E104" s="259">
        <v>1</v>
      </c>
      <c r="F104" s="260"/>
      <c r="G104" s="261">
        <f>ROUND(E104*F104,2)</f>
        <v>0</v>
      </c>
      <c r="H104" s="260">
        <v>0</v>
      </c>
      <c r="I104" s="261">
        <f>ROUND(E104*H104,2)</f>
        <v>0</v>
      </c>
      <c r="J104" s="260">
        <v>70000</v>
      </c>
      <c r="K104" s="261">
        <f>ROUND(E104*J104,2)</f>
        <v>70000</v>
      </c>
      <c r="L104" s="261">
        <v>21</v>
      </c>
      <c r="M104" s="261">
        <f>G104*(1+L104/100)</f>
        <v>0</v>
      </c>
      <c r="N104" s="259">
        <v>0</v>
      </c>
      <c r="O104" s="259">
        <f>ROUND(E104*N104,2)</f>
        <v>0</v>
      </c>
      <c r="P104" s="259">
        <v>0</v>
      </c>
      <c r="Q104" s="259">
        <f>ROUND(E104*P104,2)</f>
        <v>0</v>
      </c>
      <c r="R104" s="261"/>
      <c r="S104" s="261" t="s">
        <v>193</v>
      </c>
      <c r="T104" s="262" t="s">
        <v>194</v>
      </c>
      <c r="U104" s="247">
        <v>0</v>
      </c>
      <c r="V104" s="247">
        <f>ROUND(E104*U104,2)</f>
        <v>0</v>
      </c>
      <c r="W104" s="247"/>
      <c r="X104" s="247" t="s">
        <v>132</v>
      </c>
      <c r="Y104" s="247" t="s">
        <v>133</v>
      </c>
      <c r="Z104" s="248"/>
      <c r="AA104" s="248"/>
      <c r="AB104" s="248"/>
      <c r="AC104" s="248"/>
      <c r="AD104" s="248"/>
      <c r="AE104" s="248"/>
      <c r="AF104" s="248"/>
      <c r="AG104" s="248" t="s">
        <v>134</v>
      </c>
      <c r="AH104" s="248"/>
      <c r="AI104" s="248"/>
      <c r="AJ104" s="248"/>
      <c r="AK104" s="248"/>
      <c r="AL104" s="248"/>
      <c r="AM104" s="248"/>
      <c r="AN104" s="248"/>
      <c r="AO104" s="248"/>
      <c r="AP104" s="248"/>
      <c r="AQ104" s="248"/>
      <c r="AR104" s="248"/>
      <c r="AS104" s="248"/>
      <c r="AT104" s="248"/>
      <c r="AU104" s="248"/>
      <c r="AV104" s="248"/>
      <c r="AW104" s="248"/>
      <c r="AX104" s="248"/>
      <c r="AY104" s="248"/>
      <c r="AZ104" s="248"/>
      <c r="BA104" s="248"/>
      <c r="BB104" s="248"/>
      <c r="BC104" s="248"/>
      <c r="BD104" s="248"/>
      <c r="BE104" s="248"/>
      <c r="BF104" s="248"/>
      <c r="BG104" s="248"/>
      <c r="BH104" s="248"/>
    </row>
    <row r="105" spans="1:60" outlineLevel="1" x14ac:dyDescent="0.2">
      <c r="A105" s="239">
        <v>45</v>
      </c>
      <c r="B105" s="240" t="s">
        <v>2777</v>
      </c>
      <c r="C105" s="241" t="s">
        <v>2778</v>
      </c>
      <c r="D105" s="242" t="s">
        <v>152</v>
      </c>
      <c r="E105" s="243">
        <v>5891.0435100000004</v>
      </c>
      <c r="F105" s="244"/>
      <c r="G105" s="245">
        <f>ROUND(E105*F105,2)</f>
        <v>0</v>
      </c>
      <c r="H105" s="244">
        <v>0</v>
      </c>
      <c r="I105" s="245">
        <f>ROUND(E105*H105,2)</f>
        <v>0</v>
      </c>
      <c r="J105" s="244">
        <v>265.5</v>
      </c>
      <c r="K105" s="245">
        <f>ROUND(E105*J105,2)</f>
        <v>1564072.05</v>
      </c>
      <c r="L105" s="245">
        <v>21</v>
      </c>
      <c r="M105" s="245">
        <f>G105*(1+L105/100)</f>
        <v>0</v>
      </c>
      <c r="N105" s="243">
        <v>0</v>
      </c>
      <c r="O105" s="243">
        <f>ROUND(E105*N105,2)</f>
        <v>0</v>
      </c>
      <c r="P105" s="243">
        <v>0</v>
      </c>
      <c r="Q105" s="243">
        <f>ROUND(E105*P105,2)</f>
        <v>0</v>
      </c>
      <c r="R105" s="245" t="s">
        <v>1252</v>
      </c>
      <c r="S105" s="245" t="s">
        <v>131</v>
      </c>
      <c r="T105" s="246" t="s">
        <v>131</v>
      </c>
      <c r="U105" s="247">
        <v>0.39</v>
      </c>
      <c r="V105" s="247">
        <f>ROUND(E105*U105,2)</f>
        <v>2297.5100000000002</v>
      </c>
      <c r="W105" s="247"/>
      <c r="X105" s="247" t="s">
        <v>346</v>
      </c>
      <c r="Y105" s="247" t="s">
        <v>133</v>
      </c>
      <c r="Z105" s="248"/>
      <c r="AA105" s="248"/>
      <c r="AB105" s="248"/>
      <c r="AC105" s="248"/>
      <c r="AD105" s="248"/>
      <c r="AE105" s="248"/>
      <c r="AF105" s="248"/>
      <c r="AG105" s="248" t="s">
        <v>347</v>
      </c>
      <c r="AH105" s="248"/>
      <c r="AI105" s="248"/>
      <c r="AJ105" s="248"/>
      <c r="AK105" s="248"/>
      <c r="AL105" s="248"/>
      <c r="AM105" s="248"/>
      <c r="AN105" s="248"/>
      <c r="AO105" s="248"/>
      <c r="AP105" s="248"/>
      <c r="AQ105" s="248"/>
      <c r="AR105" s="248"/>
      <c r="AS105" s="248"/>
      <c r="AT105" s="248"/>
      <c r="AU105" s="248"/>
      <c r="AV105" s="248"/>
      <c r="AW105" s="248"/>
      <c r="AX105" s="248"/>
      <c r="AY105" s="248"/>
      <c r="AZ105" s="248"/>
      <c r="BA105" s="248"/>
      <c r="BB105" s="248"/>
      <c r="BC105" s="248"/>
      <c r="BD105" s="248"/>
      <c r="BE105" s="248"/>
      <c r="BF105" s="248"/>
      <c r="BG105" s="248"/>
      <c r="BH105" s="248"/>
    </row>
    <row r="106" spans="1:60" outlineLevel="2" x14ac:dyDescent="0.2">
      <c r="A106" s="249"/>
      <c r="B106" s="250"/>
      <c r="C106" s="480" t="s">
        <v>2779</v>
      </c>
      <c r="D106" s="480"/>
      <c r="E106" s="480"/>
      <c r="F106" s="490"/>
      <c r="G106" s="480"/>
      <c r="H106" s="247"/>
      <c r="I106" s="247"/>
      <c r="J106" s="247"/>
      <c r="K106" s="247"/>
      <c r="L106" s="247"/>
      <c r="M106" s="247"/>
      <c r="N106" s="251"/>
      <c r="O106" s="251"/>
      <c r="P106" s="251"/>
      <c r="Q106" s="251"/>
      <c r="R106" s="247"/>
      <c r="S106" s="247"/>
      <c r="T106" s="247"/>
      <c r="U106" s="247"/>
      <c r="V106" s="247"/>
      <c r="W106" s="247"/>
      <c r="X106" s="247"/>
      <c r="Y106" s="247"/>
      <c r="Z106" s="248"/>
      <c r="AA106" s="248"/>
      <c r="AB106" s="248"/>
      <c r="AC106" s="248"/>
      <c r="AD106" s="248"/>
      <c r="AE106" s="248"/>
      <c r="AF106" s="248"/>
      <c r="AG106" s="248" t="s">
        <v>136</v>
      </c>
      <c r="AH106" s="248"/>
      <c r="AI106" s="248"/>
      <c r="AJ106" s="248"/>
      <c r="AK106" s="248"/>
      <c r="AL106" s="248"/>
      <c r="AM106" s="248"/>
      <c r="AN106" s="248"/>
      <c r="AO106" s="248"/>
      <c r="AP106" s="248"/>
      <c r="AQ106" s="248"/>
      <c r="AR106" s="248"/>
      <c r="AS106" s="248"/>
      <c r="AT106" s="248"/>
      <c r="AU106" s="248"/>
      <c r="AV106" s="248"/>
      <c r="AW106" s="248"/>
      <c r="AX106" s="248"/>
      <c r="AY106" s="248"/>
      <c r="AZ106" s="248"/>
      <c r="BA106" s="248"/>
      <c r="BB106" s="248"/>
      <c r="BC106" s="248"/>
      <c r="BD106" s="248"/>
      <c r="BE106" s="248"/>
      <c r="BF106" s="248"/>
      <c r="BG106" s="248"/>
      <c r="BH106" s="248"/>
    </row>
    <row r="107" spans="1:60" x14ac:dyDescent="0.2">
      <c r="A107" s="263" t="s">
        <v>125</v>
      </c>
      <c r="B107" s="232" t="s">
        <v>87</v>
      </c>
      <c r="C107" s="233" t="s">
        <v>88</v>
      </c>
      <c r="D107" s="234"/>
      <c r="E107" s="235"/>
      <c r="F107" s="489"/>
      <c r="G107" s="236">
        <f>SUMIF(AG108:AG111,"&lt;&gt;NOR",G108:G111)</f>
        <v>0</v>
      </c>
      <c r="H107" s="236"/>
      <c r="I107" s="236">
        <f>SUM(I108:I111)</f>
        <v>0</v>
      </c>
      <c r="J107" s="236"/>
      <c r="K107" s="236">
        <f>SUM(K108:K111)</f>
        <v>2372217.4500000002</v>
      </c>
      <c r="L107" s="236"/>
      <c r="M107" s="236">
        <f>SUM(M108:M111)</f>
        <v>0</v>
      </c>
      <c r="N107" s="235"/>
      <c r="O107" s="235">
        <f>SUM(O108:O111)</f>
        <v>0</v>
      </c>
      <c r="P107" s="235"/>
      <c r="Q107" s="235">
        <f>SUM(Q108:Q111)</f>
        <v>0</v>
      </c>
      <c r="R107" s="236"/>
      <c r="S107" s="236"/>
      <c r="T107" s="237"/>
      <c r="U107" s="238"/>
      <c r="V107" s="238">
        <f>SUM(V108:V111)</f>
        <v>1261.4100000000001</v>
      </c>
      <c r="W107" s="238"/>
      <c r="X107" s="238"/>
      <c r="Y107" s="238"/>
      <c r="AG107" t="s">
        <v>126</v>
      </c>
    </row>
    <row r="108" spans="1:60" outlineLevel="1" x14ac:dyDescent="0.2">
      <c r="A108" s="239">
        <v>46</v>
      </c>
      <c r="B108" s="240" t="s">
        <v>507</v>
      </c>
      <c r="C108" s="241" t="s">
        <v>508</v>
      </c>
      <c r="D108" s="242" t="s">
        <v>152</v>
      </c>
      <c r="E108" s="243">
        <v>2574.3000000000002</v>
      </c>
      <c r="F108" s="244"/>
      <c r="G108" s="245">
        <f>ROUND(E108*F108,2)</f>
        <v>0</v>
      </c>
      <c r="H108" s="244">
        <v>0</v>
      </c>
      <c r="I108" s="245">
        <f>ROUND(E108*H108,2)</f>
        <v>0</v>
      </c>
      <c r="J108" s="244">
        <v>271.5</v>
      </c>
      <c r="K108" s="245">
        <f>ROUND(E108*J108,2)</f>
        <v>698922.45</v>
      </c>
      <c r="L108" s="245">
        <v>21</v>
      </c>
      <c r="M108" s="245">
        <f>G108*(1+L108/100)</f>
        <v>0</v>
      </c>
      <c r="N108" s="243">
        <v>0</v>
      </c>
      <c r="O108" s="243">
        <f>ROUND(E108*N108,2)</f>
        <v>0</v>
      </c>
      <c r="P108" s="243">
        <v>0</v>
      </c>
      <c r="Q108" s="243">
        <f>ROUND(E108*P108,2)</f>
        <v>0</v>
      </c>
      <c r="R108" s="245" t="s">
        <v>257</v>
      </c>
      <c r="S108" s="245" t="s">
        <v>131</v>
      </c>
      <c r="T108" s="246" t="s">
        <v>131</v>
      </c>
      <c r="U108" s="247">
        <v>0.49</v>
      </c>
      <c r="V108" s="247">
        <f>ROUND(E108*U108,2)</f>
        <v>1261.4100000000001</v>
      </c>
      <c r="W108" s="247"/>
      <c r="X108" s="247" t="s">
        <v>505</v>
      </c>
      <c r="Y108" s="247" t="s">
        <v>133</v>
      </c>
      <c r="Z108" s="248"/>
      <c r="AA108" s="248"/>
      <c r="AB108" s="248"/>
      <c r="AC108" s="248"/>
      <c r="AD108" s="248"/>
      <c r="AE108" s="248"/>
      <c r="AF108" s="248"/>
      <c r="AG108" s="248" t="s">
        <v>506</v>
      </c>
      <c r="AH108" s="248"/>
      <c r="AI108" s="248"/>
      <c r="AJ108" s="248"/>
      <c r="AK108" s="248"/>
      <c r="AL108" s="248"/>
      <c r="AM108" s="248"/>
      <c r="AN108" s="248"/>
      <c r="AO108" s="248"/>
      <c r="AP108" s="248"/>
      <c r="AQ108" s="248"/>
      <c r="AR108" s="248"/>
      <c r="AS108" s="248"/>
      <c r="AT108" s="248"/>
      <c r="AU108" s="248"/>
      <c r="AV108" s="248"/>
      <c r="AW108" s="248"/>
      <c r="AX108" s="248"/>
      <c r="AY108" s="248"/>
      <c r="AZ108" s="248"/>
      <c r="BA108" s="248"/>
      <c r="BB108" s="248"/>
      <c r="BC108" s="248"/>
      <c r="BD108" s="248"/>
      <c r="BE108" s="248"/>
      <c r="BF108" s="248"/>
      <c r="BG108" s="248"/>
      <c r="BH108" s="248"/>
    </row>
    <row r="109" spans="1:60" outlineLevel="2" x14ac:dyDescent="0.2">
      <c r="A109" s="249"/>
      <c r="B109" s="250"/>
      <c r="C109" s="479" t="s">
        <v>509</v>
      </c>
      <c r="D109" s="479"/>
      <c r="E109" s="479"/>
      <c r="F109" s="493"/>
      <c r="G109" s="479"/>
      <c r="H109" s="247"/>
      <c r="I109" s="247"/>
      <c r="J109" s="247"/>
      <c r="K109" s="247"/>
      <c r="L109" s="247"/>
      <c r="M109" s="247"/>
      <c r="N109" s="251"/>
      <c r="O109" s="251"/>
      <c r="P109" s="251"/>
      <c r="Q109" s="251"/>
      <c r="R109" s="247"/>
      <c r="S109" s="247"/>
      <c r="T109" s="247"/>
      <c r="U109" s="247"/>
      <c r="V109" s="247"/>
      <c r="W109" s="247"/>
      <c r="X109" s="247"/>
      <c r="Y109" s="247"/>
      <c r="Z109" s="248"/>
      <c r="AA109" s="248"/>
      <c r="AB109" s="248"/>
      <c r="AC109" s="248"/>
      <c r="AD109" s="248"/>
      <c r="AE109" s="248"/>
      <c r="AF109" s="248"/>
      <c r="AG109" s="248" t="s">
        <v>157</v>
      </c>
      <c r="AH109" s="248"/>
      <c r="AI109" s="248"/>
      <c r="AJ109" s="248"/>
      <c r="AK109" s="248"/>
      <c r="AL109" s="248"/>
      <c r="AM109" s="248"/>
      <c r="AN109" s="248"/>
      <c r="AO109" s="248"/>
      <c r="AP109" s="248"/>
      <c r="AQ109" s="248"/>
      <c r="AR109" s="248"/>
      <c r="AS109" s="248"/>
      <c r="AT109" s="248"/>
      <c r="AU109" s="248"/>
      <c r="AV109" s="248"/>
      <c r="AW109" s="248"/>
      <c r="AX109" s="248"/>
      <c r="AY109" s="248"/>
      <c r="AZ109" s="248"/>
      <c r="BA109" s="248"/>
      <c r="BB109" s="248"/>
      <c r="BC109" s="248"/>
      <c r="BD109" s="248"/>
      <c r="BE109" s="248"/>
      <c r="BF109" s="248"/>
      <c r="BG109" s="248"/>
      <c r="BH109" s="248"/>
    </row>
    <row r="110" spans="1:60" outlineLevel="1" x14ac:dyDescent="0.2">
      <c r="A110" s="255">
        <v>47</v>
      </c>
      <c r="B110" s="256" t="s">
        <v>510</v>
      </c>
      <c r="C110" s="257" t="s">
        <v>511</v>
      </c>
      <c r="D110" s="258" t="s">
        <v>152</v>
      </c>
      <c r="E110" s="259">
        <v>36040.199999999997</v>
      </c>
      <c r="F110" s="260"/>
      <c r="G110" s="261">
        <f>ROUND(E110*F110,2)</f>
        <v>0</v>
      </c>
      <c r="H110" s="260">
        <v>0</v>
      </c>
      <c r="I110" s="261">
        <f>ROUND(E110*H110,2)</f>
        <v>0</v>
      </c>
      <c r="J110" s="260">
        <v>25</v>
      </c>
      <c r="K110" s="261">
        <f>ROUND(E110*J110,2)</f>
        <v>901005</v>
      </c>
      <c r="L110" s="261">
        <v>21</v>
      </c>
      <c r="M110" s="261">
        <f>G110*(1+L110/100)</f>
        <v>0</v>
      </c>
      <c r="N110" s="259">
        <v>0</v>
      </c>
      <c r="O110" s="259">
        <f>ROUND(E110*N110,2)</f>
        <v>0</v>
      </c>
      <c r="P110" s="259">
        <v>0</v>
      </c>
      <c r="Q110" s="259">
        <f>ROUND(E110*P110,2)</f>
        <v>0</v>
      </c>
      <c r="R110" s="261" t="s">
        <v>257</v>
      </c>
      <c r="S110" s="261" t="s">
        <v>131</v>
      </c>
      <c r="T110" s="262" t="s">
        <v>131</v>
      </c>
      <c r="U110" s="247">
        <v>0</v>
      </c>
      <c r="V110" s="247">
        <f>ROUND(E110*U110,2)</f>
        <v>0</v>
      </c>
      <c r="W110" s="247"/>
      <c r="X110" s="247" t="s">
        <v>505</v>
      </c>
      <c r="Y110" s="247" t="s">
        <v>133</v>
      </c>
      <c r="Z110" s="248"/>
      <c r="AA110" s="248"/>
      <c r="AB110" s="248"/>
      <c r="AC110" s="248"/>
      <c r="AD110" s="248"/>
      <c r="AE110" s="248"/>
      <c r="AF110" s="248"/>
      <c r="AG110" s="248" t="s">
        <v>506</v>
      </c>
      <c r="AH110" s="248"/>
      <c r="AI110" s="248"/>
      <c r="AJ110" s="248"/>
      <c r="AK110" s="248"/>
      <c r="AL110" s="248"/>
      <c r="AM110" s="248"/>
      <c r="AN110" s="248"/>
      <c r="AO110" s="248"/>
      <c r="AP110" s="248"/>
      <c r="AQ110" s="248"/>
      <c r="AR110" s="248"/>
      <c r="AS110" s="248"/>
      <c r="AT110" s="248"/>
      <c r="AU110" s="248"/>
      <c r="AV110" s="248"/>
      <c r="AW110" s="248"/>
      <c r="AX110" s="248"/>
      <c r="AY110" s="248"/>
      <c r="AZ110" s="248"/>
      <c r="BA110" s="248"/>
      <c r="BB110" s="248"/>
      <c r="BC110" s="248"/>
      <c r="BD110" s="248"/>
      <c r="BE110" s="248"/>
      <c r="BF110" s="248"/>
      <c r="BG110" s="248"/>
      <c r="BH110" s="248"/>
    </row>
    <row r="111" spans="1:60" ht="22.5" outlineLevel="1" x14ac:dyDescent="0.2">
      <c r="A111" s="239">
        <v>48</v>
      </c>
      <c r="B111" s="240" t="s">
        <v>3257</v>
      </c>
      <c r="C111" s="241" t="s">
        <v>3258</v>
      </c>
      <c r="D111" s="242" t="s">
        <v>152</v>
      </c>
      <c r="E111" s="243">
        <v>2574.3000000000002</v>
      </c>
      <c r="F111" s="244"/>
      <c r="G111" s="245">
        <f>ROUND(E111*F111,2)</f>
        <v>0</v>
      </c>
      <c r="H111" s="244">
        <v>0</v>
      </c>
      <c r="I111" s="245">
        <f>ROUND(E111*H111,2)</f>
        <v>0</v>
      </c>
      <c r="J111" s="244">
        <v>300</v>
      </c>
      <c r="K111" s="245">
        <f>ROUND(E111*J111,2)</f>
        <v>772290</v>
      </c>
      <c r="L111" s="245">
        <v>21</v>
      </c>
      <c r="M111" s="245">
        <f>G111*(1+L111/100)</f>
        <v>0</v>
      </c>
      <c r="N111" s="243">
        <v>0</v>
      </c>
      <c r="O111" s="243">
        <f>ROUND(E111*N111,2)</f>
        <v>0</v>
      </c>
      <c r="P111" s="243">
        <v>0</v>
      </c>
      <c r="Q111" s="243">
        <f>ROUND(E111*P111,2)</f>
        <v>0</v>
      </c>
      <c r="R111" s="245" t="s">
        <v>257</v>
      </c>
      <c r="S111" s="245" t="s">
        <v>131</v>
      </c>
      <c r="T111" s="246" t="s">
        <v>131</v>
      </c>
      <c r="U111" s="247">
        <v>0</v>
      </c>
      <c r="V111" s="247">
        <f>ROUND(E111*U111,2)</f>
        <v>0</v>
      </c>
      <c r="W111" s="247"/>
      <c r="X111" s="247" t="s">
        <v>505</v>
      </c>
      <c r="Y111" s="247" t="s">
        <v>133</v>
      </c>
      <c r="Z111" s="248"/>
      <c r="AA111" s="248"/>
      <c r="AB111" s="248"/>
      <c r="AC111" s="248"/>
      <c r="AD111" s="248"/>
      <c r="AE111" s="248"/>
      <c r="AF111" s="248"/>
      <c r="AG111" s="248" t="s">
        <v>506</v>
      </c>
      <c r="AH111" s="248"/>
      <c r="AI111" s="248"/>
      <c r="AJ111" s="248"/>
      <c r="AK111" s="248"/>
      <c r="AL111" s="248"/>
      <c r="AM111" s="248"/>
      <c r="AN111" s="248"/>
      <c r="AO111" s="248"/>
      <c r="AP111" s="248"/>
      <c r="AQ111" s="248"/>
      <c r="AR111" s="248"/>
      <c r="AS111" s="248"/>
      <c r="AT111" s="248"/>
      <c r="AU111" s="248"/>
      <c r="AV111" s="248"/>
      <c r="AW111" s="248"/>
      <c r="AX111" s="248"/>
      <c r="AY111" s="248"/>
      <c r="AZ111" s="248"/>
      <c r="BA111" s="248"/>
      <c r="BB111" s="248"/>
      <c r="BC111" s="248"/>
      <c r="BD111" s="248"/>
      <c r="BE111" s="248"/>
      <c r="BF111" s="248"/>
      <c r="BG111" s="248"/>
      <c r="BH111" s="248"/>
    </row>
    <row r="112" spans="1:60" x14ac:dyDescent="0.2">
      <c r="A112" s="227"/>
      <c r="B112" s="228"/>
      <c r="C112" s="265"/>
      <c r="D112" s="229"/>
      <c r="E112" s="227"/>
      <c r="F112" s="494"/>
      <c r="G112" s="227"/>
      <c r="H112" s="227"/>
      <c r="I112" s="227"/>
      <c r="J112" s="227"/>
      <c r="K112" s="227"/>
      <c r="L112" s="227"/>
      <c r="M112" s="227"/>
      <c r="N112" s="227"/>
      <c r="O112" s="227"/>
      <c r="P112" s="227"/>
      <c r="Q112" s="227"/>
      <c r="R112" s="227"/>
      <c r="S112" s="227"/>
      <c r="T112" s="227"/>
      <c r="U112" s="227"/>
      <c r="V112" s="227"/>
      <c r="W112" s="227"/>
      <c r="X112" s="227"/>
      <c r="Y112" s="227"/>
      <c r="AE112">
        <v>15</v>
      </c>
      <c r="AF112">
        <v>21</v>
      </c>
      <c r="AG112" t="s">
        <v>111</v>
      </c>
    </row>
    <row r="113" spans="1:33" x14ac:dyDescent="0.2">
      <c r="A113" s="266"/>
      <c r="B113" s="267" t="s">
        <v>12</v>
      </c>
      <c r="C113" s="268"/>
      <c r="D113" s="269"/>
      <c r="E113" s="270"/>
      <c r="F113" s="495"/>
      <c r="G113" s="271">
        <f>G8+G27+G48+G89+G103+G107</f>
        <v>0</v>
      </c>
      <c r="H113" s="227"/>
      <c r="I113" s="227"/>
      <c r="J113" s="227"/>
      <c r="K113" s="227"/>
      <c r="L113" s="227"/>
      <c r="M113" s="227"/>
      <c r="N113" s="227"/>
      <c r="O113" s="227"/>
      <c r="P113" s="227"/>
      <c r="Q113" s="227"/>
      <c r="R113" s="227"/>
      <c r="S113" s="227"/>
      <c r="T113" s="227"/>
      <c r="U113" s="227"/>
      <c r="V113" s="227"/>
      <c r="W113" s="227"/>
      <c r="X113" s="227"/>
      <c r="Y113" s="227"/>
      <c r="AE113">
        <f>SUMIF(L7:L111,AE112,G7:G111)</f>
        <v>0</v>
      </c>
      <c r="AF113">
        <f>SUMIF(L7:L111,AF112,G7:G111)</f>
        <v>0</v>
      </c>
      <c r="AG113" t="s">
        <v>516</v>
      </c>
    </row>
    <row r="114" spans="1:33" x14ac:dyDescent="0.2">
      <c r="C114" s="272"/>
      <c r="D114" s="226"/>
      <c r="AG114" t="s">
        <v>517</v>
      </c>
    </row>
    <row r="115" spans="1:33" x14ac:dyDescent="0.2">
      <c r="D115" s="226"/>
    </row>
    <row r="116" spans="1:33" x14ac:dyDescent="0.2">
      <c r="D116" s="226"/>
    </row>
    <row r="117" spans="1:33" x14ac:dyDescent="0.2">
      <c r="D117" s="226"/>
    </row>
    <row r="118" spans="1:33" x14ac:dyDescent="0.2">
      <c r="D118" s="226"/>
    </row>
    <row r="119" spans="1:33" x14ac:dyDescent="0.2">
      <c r="D119" s="226"/>
    </row>
    <row r="120" spans="1:33" x14ac:dyDescent="0.2">
      <c r="D120" s="226"/>
    </row>
    <row r="121" spans="1:33" x14ac:dyDescent="0.2">
      <c r="D121" s="226"/>
    </row>
    <row r="122" spans="1:33" x14ac:dyDescent="0.2">
      <c r="D122" s="226"/>
    </row>
    <row r="123" spans="1:33" x14ac:dyDescent="0.2">
      <c r="D123" s="226"/>
    </row>
    <row r="124" spans="1:33" x14ac:dyDescent="0.2">
      <c r="D124" s="226"/>
    </row>
    <row r="125" spans="1:33" x14ac:dyDescent="0.2">
      <c r="D125" s="226"/>
    </row>
    <row r="126" spans="1:33" x14ac:dyDescent="0.2">
      <c r="D126" s="226"/>
    </row>
    <row r="127" spans="1:33" x14ac:dyDescent="0.2">
      <c r="D127" s="226"/>
    </row>
    <row r="128" spans="1:33" x14ac:dyDescent="0.2">
      <c r="D128" s="226"/>
    </row>
    <row r="129" spans="4:4" x14ac:dyDescent="0.2">
      <c r="D129" s="226"/>
    </row>
    <row r="130" spans="4:4" x14ac:dyDescent="0.2">
      <c r="D130" s="226"/>
    </row>
    <row r="131" spans="4:4" x14ac:dyDescent="0.2">
      <c r="D131" s="226"/>
    </row>
    <row r="132" spans="4:4" x14ac:dyDescent="0.2">
      <c r="D132" s="226"/>
    </row>
    <row r="133" spans="4:4" x14ac:dyDescent="0.2">
      <c r="D133" s="226"/>
    </row>
    <row r="134" spans="4:4" x14ac:dyDescent="0.2">
      <c r="D134" s="226"/>
    </row>
    <row r="135" spans="4:4" x14ac:dyDescent="0.2">
      <c r="D135" s="226"/>
    </row>
    <row r="136" spans="4:4" x14ac:dyDescent="0.2">
      <c r="D136" s="226"/>
    </row>
    <row r="137" spans="4:4" x14ac:dyDescent="0.2">
      <c r="D137" s="226"/>
    </row>
    <row r="138" spans="4:4" x14ac:dyDescent="0.2">
      <c r="D138" s="226"/>
    </row>
    <row r="139" spans="4:4" x14ac:dyDescent="0.2">
      <c r="D139" s="226"/>
    </row>
    <row r="140" spans="4:4" x14ac:dyDescent="0.2">
      <c r="D140" s="226"/>
    </row>
    <row r="141" spans="4:4" x14ac:dyDescent="0.2">
      <c r="D141" s="226"/>
    </row>
    <row r="142" spans="4:4" x14ac:dyDescent="0.2">
      <c r="D142" s="226"/>
    </row>
    <row r="143" spans="4:4" x14ac:dyDescent="0.2">
      <c r="D143" s="226"/>
    </row>
    <row r="144" spans="4:4" x14ac:dyDescent="0.2">
      <c r="D144" s="226"/>
    </row>
    <row r="145" spans="4:4" x14ac:dyDescent="0.2">
      <c r="D145" s="226"/>
    </row>
    <row r="146" spans="4:4" x14ac:dyDescent="0.2">
      <c r="D146" s="226"/>
    </row>
    <row r="147" spans="4:4" x14ac:dyDescent="0.2">
      <c r="D147" s="226"/>
    </row>
    <row r="148" spans="4:4" x14ac:dyDescent="0.2">
      <c r="D148" s="226"/>
    </row>
    <row r="149" spans="4:4" x14ac:dyDescent="0.2">
      <c r="D149" s="226"/>
    </row>
    <row r="150" spans="4:4" x14ac:dyDescent="0.2">
      <c r="D150" s="226"/>
    </row>
    <row r="151" spans="4:4" x14ac:dyDescent="0.2">
      <c r="D151" s="226"/>
    </row>
    <row r="152" spans="4:4" x14ac:dyDescent="0.2">
      <c r="D152" s="226"/>
    </row>
    <row r="153" spans="4:4" x14ac:dyDescent="0.2">
      <c r="D153" s="226"/>
    </row>
    <row r="154" spans="4:4" x14ac:dyDescent="0.2">
      <c r="D154" s="226"/>
    </row>
    <row r="155" spans="4:4" x14ac:dyDescent="0.2">
      <c r="D155" s="226"/>
    </row>
    <row r="156" spans="4:4" x14ac:dyDescent="0.2">
      <c r="D156" s="226"/>
    </row>
    <row r="157" spans="4:4" x14ac:dyDescent="0.2">
      <c r="D157" s="226"/>
    </row>
    <row r="158" spans="4:4" x14ac:dyDescent="0.2">
      <c r="D158" s="226"/>
    </row>
    <row r="159" spans="4:4" x14ac:dyDescent="0.2">
      <c r="D159" s="226"/>
    </row>
    <row r="160" spans="4:4" x14ac:dyDescent="0.2">
      <c r="D160" s="226"/>
    </row>
    <row r="161" spans="4:4" x14ac:dyDescent="0.2">
      <c r="D161" s="226"/>
    </row>
    <row r="162" spans="4:4" x14ac:dyDescent="0.2">
      <c r="D162" s="226"/>
    </row>
    <row r="163" spans="4:4" x14ac:dyDescent="0.2">
      <c r="D163" s="226"/>
    </row>
    <row r="164" spans="4:4" x14ac:dyDescent="0.2">
      <c r="D164" s="226"/>
    </row>
    <row r="165" spans="4:4" x14ac:dyDescent="0.2">
      <c r="D165" s="226"/>
    </row>
    <row r="166" spans="4:4" x14ac:dyDescent="0.2">
      <c r="D166" s="226"/>
    </row>
    <row r="167" spans="4:4" x14ac:dyDescent="0.2">
      <c r="D167" s="226"/>
    </row>
    <row r="168" spans="4:4" x14ac:dyDescent="0.2">
      <c r="D168" s="226"/>
    </row>
    <row r="169" spans="4:4" x14ac:dyDescent="0.2">
      <c r="D169" s="226"/>
    </row>
    <row r="170" spans="4:4" x14ac:dyDescent="0.2">
      <c r="D170" s="226"/>
    </row>
    <row r="171" spans="4:4" x14ac:dyDescent="0.2">
      <c r="D171" s="226"/>
    </row>
    <row r="172" spans="4:4" x14ac:dyDescent="0.2">
      <c r="D172" s="226"/>
    </row>
    <row r="173" spans="4:4" x14ac:dyDescent="0.2">
      <c r="D173" s="226"/>
    </row>
    <row r="174" spans="4:4" x14ac:dyDescent="0.2">
      <c r="D174" s="226"/>
    </row>
    <row r="175" spans="4:4" x14ac:dyDescent="0.2">
      <c r="D175" s="226"/>
    </row>
    <row r="176" spans="4:4" x14ac:dyDescent="0.2">
      <c r="D176" s="226"/>
    </row>
    <row r="177" spans="4:4" x14ac:dyDescent="0.2">
      <c r="D177" s="226"/>
    </row>
    <row r="178" spans="4:4" x14ac:dyDescent="0.2">
      <c r="D178" s="226"/>
    </row>
    <row r="179" spans="4:4" x14ac:dyDescent="0.2">
      <c r="D179" s="226"/>
    </row>
    <row r="180" spans="4:4" x14ac:dyDescent="0.2">
      <c r="D180" s="226"/>
    </row>
    <row r="181" spans="4:4" x14ac:dyDescent="0.2">
      <c r="D181" s="226"/>
    </row>
    <row r="182" spans="4:4" x14ac:dyDescent="0.2">
      <c r="D182" s="226"/>
    </row>
    <row r="183" spans="4:4" x14ac:dyDescent="0.2">
      <c r="D183" s="226"/>
    </row>
    <row r="184" spans="4:4" x14ac:dyDescent="0.2">
      <c r="D184" s="226"/>
    </row>
    <row r="185" spans="4:4" x14ac:dyDescent="0.2">
      <c r="D185" s="226"/>
    </row>
    <row r="186" spans="4:4" x14ac:dyDescent="0.2">
      <c r="D186" s="226"/>
    </row>
    <row r="187" spans="4:4" x14ac:dyDescent="0.2">
      <c r="D187" s="226"/>
    </row>
    <row r="188" spans="4:4" x14ac:dyDescent="0.2">
      <c r="D188" s="226"/>
    </row>
    <row r="189" spans="4:4" x14ac:dyDescent="0.2">
      <c r="D189" s="226"/>
    </row>
    <row r="190" spans="4:4" x14ac:dyDescent="0.2">
      <c r="D190" s="226"/>
    </row>
    <row r="191" spans="4:4" x14ac:dyDescent="0.2">
      <c r="D191" s="226"/>
    </row>
    <row r="192" spans="4:4" x14ac:dyDescent="0.2">
      <c r="D192" s="226"/>
    </row>
    <row r="193" spans="4:4" x14ac:dyDescent="0.2">
      <c r="D193" s="226"/>
    </row>
    <row r="194" spans="4:4" x14ac:dyDescent="0.2">
      <c r="D194" s="226"/>
    </row>
    <row r="195" spans="4:4" x14ac:dyDescent="0.2">
      <c r="D195" s="226"/>
    </row>
    <row r="196" spans="4:4" x14ac:dyDescent="0.2">
      <c r="D196" s="226"/>
    </row>
    <row r="197" spans="4:4" x14ac:dyDescent="0.2">
      <c r="D197" s="226"/>
    </row>
    <row r="198" spans="4:4" x14ac:dyDescent="0.2">
      <c r="D198" s="226"/>
    </row>
    <row r="199" spans="4:4" x14ac:dyDescent="0.2">
      <c r="D199" s="226"/>
    </row>
    <row r="200" spans="4:4" x14ac:dyDescent="0.2">
      <c r="D200" s="226"/>
    </row>
    <row r="201" spans="4:4" x14ac:dyDescent="0.2">
      <c r="D201" s="226"/>
    </row>
    <row r="202" spans="4:4" x14ac:dyDescent="0.2">
      <c r="D202" s="226"/>
    </row>
    <row r="203" spans="4:4" x14ac:dyDescent="0.2">
      <c r="D203" s="226"/>
    </row>
    <row r="204" spans="4:4" x14ac:dyDescent="0.2">
      <c r="D204" s="226"/>
    </row>
    <row r="205" spans="4:4" x14ac:dyDescent="0.2">
      <c r="D205" s="226"/>
    </row>
    <row r="206" spans="4:4" x14ac:dyDescent="0.2">
      <c r="D206" s="226"/>
    </row>
    <row r="207" spans="4:4" x14ac:dyDescent="0.2">
      <c r="D207" s="226"/>
    </row>
    <row r="208" spans="4:4" x14ac:dyDescent="0.2">
      <c r="D208" s="226"/>
    </row>
    <row r="209" spans="4:4" x14ac:dyDescent="0.2">
      <c r="D209" s="226"/>
    </row>
    <row r="210" spans="4:4" x14ac:dyDescent="0.2">
      <c r="D210" s="226"/>
    </row>
    <row r="211" spans="4:4" x14ac:dyDescent="0.2">
      <c r="D211" s="226"/>
    </row>
    <row r="212" spans="4:4" x14ac:dyDescent="0.2">
      <c r="D212" s="226"/>
    </row>
    <row r="213" spans="4:4" x14ac:dyDescent="0.2">
      <c r="D213" s="226"/>
    </row>
    <row r="214" spans="4:4" x14ac:dyDescent="0.2">
      <c r="D214" s="226"/>
    </row>
    <row r="215" spans="4:4" x14ac:dyDescent="0.2">
      <c r="D215" s="226"/>
    </row>
    <row r="216" spans="4:4" x14ac:dyDescent="0.2">
      <c r="D216" s="226"/>
    </row>
    <row r="217" spans="4:4" x14ac:dyDescent="0.2">
      <c r="D217" s="226"/>
    </row>
    <row r="218" spans="4:4" x14ac:dyDescent="0.2">
      <c r="D218" s="226"/>
    </row>
    <row r="219" spans="4:4" x14ac:dyDescent="0.2">
      <c r="D219" s="226"/>
    </row>
    <row r="220" spans="4:4" x14ac:dyDescent="0.2">
      <c r="D220" s="226"/>
    </row>
    <row r="221" spans="4:4" x14ac:dyDescent="0.2">
      <c r="D221" s="226"/>
    </row>
    <row r="222" spans="4:4" x14ac:dyDescent="0.2">
      <c r="D222" s="226"/>
    </row>
    <row r="223" spans="4:4" x14ac:dyDescent="0.2">
      <c r="D223" s="226"/>
    </row>
    <row r="224" spans="4:4" x14ac:dyDescent="0.2">
      <c r="D224" s="226"/>
    </row>
    <row r="225" spans="4:4" x14ac:dyDescent="0.2">
      <c r="D225" s="226"/>
    </row>
    <row r="226" spans="4:4" x14ac:dyDescent="0.2">
      <c r="D226" s="226"/>
    </row>
    <row r="227" spans="4:4" x14ac:dyDescent="0.2">
      <c r="D227" s="226"/>
    </row>
    <row r="228" spans="4:4" x14ac:dyDescent="0.2">
      <c r="D228" s="226"/>
    </row>
    <row r="229" spans="4:4" x14ac:dyDescent="0.2">
      <c r="D229" s="226"/>
    </row>
    <row r="230" spans="4:4" x14ac:dyDescent="0.2">
      <c r="D230" s="226"/>
    </row>
    <row r="231" spans="4:4" x14ac:dyDescent="0.2">
      <c r="D231" s="226"/>
    </row>
    <row r="232" spans="4:4" x14ac:dyDescent="0.2">
      <c r="D232" s="226"/>
    </row>
    <row r="233" spans="4:4" x14ac:dyDescent="0.2">
      <c r="D233" s="226"/>
    </row>
    <row r="234" spans="4:4" x14ac:dyDescent="0.2">
      <c r="D234" s="226"/>
    </row>
    <row r="235" spans="4:4" x14ac:dyDescent="0.2">
      <c r="D235" s="226"/>
    </row>
    <row r="236" spans="4:4" x14ac:dyDescent="0.2">
      <c r="D236" s="226"/>
    </row>
    <row r="237" spans="4:4" x14ac:dyDescent="0.2">
      <c r="D237" s="226"/>
    </row>
    <row r="238" spans="4:4" x14ac:dyDescent="0.2">
      <c r="D238" s="226"/>
    </row>
    <row r="239" spans="4:4" x14ac:dyDescent="0.2">
      <c r="D239" s="226"/>
    </row>
    <row r="240" spans="4:4" x14ac:dyDescent="0.2">
      <c r="D240" s="226"/>
    </row>
    <row r="241" spans="4:4" x14ac:dyDescent="0.2">
      <c r="D241" s="226"/>
    </row>
    <row r="242" spans="4:4" x14ac:dyDescent="0.2">
      <c r="D242" s="226"/>
    </row>
    <row r="243" spans="4:4" x14ac:dyDescent="0.2">
      <c r="D243" s="226"/>
    </row>
    <row r="244" spans="4:4" x14ac:dyDescent="0.2">
      <c r="D244" s="226"/>
    </row>
    <row r="245" spans="4:4" x14ac:dyDescent="0.2">
      <c r="D245" s="226"/>
    </row>
    <row r="246" spans="4:4" x14ac:dyDescent="0.2">
      <c r="D246" s="226"/>
    </row>
    <row r="247" spans="4:4" x14ac:dyDescent="0.2">
      <c r="D247" s="226"/>
    </row>
    <row r="248" spans="4:4" x14ac:dyDescent="0.2">
      <c r="D248" s="226"/>
    </row>
    <row r="249" spans="4:4" x14ac:dyDescent="0.2">
      <c r="D249" s="226"/>
    </row>
    <row r="250" spans="4:4" x14ac:dyDescent="0.2">
      <c r="D250" s="226"/>
    </row>
    <row r="251" spans="4:4" x14ac:dyDescent="0.2">
      <c r="D251" s="226"/>
    </row>
    <row r="252" spans="4:4" x14ac:dyDescent="0.2">
      <c r="D252" s="226"/>
    </row>
    <row r="253" spans="4:4" x14ac:dyDescent="0.2">
      <c r="D253" s="226"/>
    </row>
    <row r="254" spans="4:4" x14ac:dyDescent="0.2">
      <c r="D254" s="226"/>
    </row>
    <row r="255" spans="4:4" x14ac:dyDescent="0.2">
      <c r="D255" s="226"/>
    </row>
    <row r="256" spans="4:4" x14ac:dyDescent="0.2">
      <c r="D256" s="226"/>
    </row>
    <row r="257" spans="4:4" x14ac:dyDescent="0.2">
      <c r="D257" s="226"/>
    </row>
    <row r="258" spans="4:4" x14ac:dyDescent="0.2">
      <c r="D258" s="226"/>
    </row>
    <row r="259" spans="4:4" x14ac:dyDescent="0.2">
      <c r="D259" s="226"/>
    </row>
    <row r="260" spans="4:4" x14ac:dyDescent="0.2">
      <c r="D260" s="226"/>
    </row>
    <row r="261" spans="4:4" x14ac:dyDescent="0.2">
      <c r="D261" s="226"/>
    </row>
    <row r="262" spans="4:4" x14ac:dyDescent="0.2">
      <c r="D262" s="226"/>
    </row>
    <row r="263" spans="4:4" x14ac:dyDescent="0.2">
      <c r="D263" s="226"/>
    </row>
    <row r="264" spans="4:4" x14ac:dyDescent="0.2">
      <c r="D264" s="226"/>
    </row>
    <row r="265" spans="4:4" x14ac:dyDescent="0.2">
      <c r="D265" s="226"/>
    </row>
    <row r="266" spans="4:4" x14ac:dyDescent="0.2">
      <c r="D266" s="226"/>
    </row>
    <row r="267" spans="4:4" x14ac:dyDescent="0.2">
      <c r="D267" s="226"/>
    </row>
    <row r="268" spans="4:4" x14ac:dyDescent="0.2">
      <c r="D268" s="226"/>
    </row>
    <row r="269" spans="4:4" x14ac:dyDescent="0.2">
      <c r="D269" s="226"/>
    </row>
    <row r="270" spans="4:4" x14ac:dyDescent="0.2">
      <c r="D270" s="226"/>
    </row>
    <row r="271" spans="4:4" x14ac:dyDescent="0.2">
      <c r="D271" s="226"/>
    </row>
    <row r="272" spans="4:4" x14ac:dyDescent="0.2">
      <c r="D272" s="226"/>
    </row>
    <row r="273" spans="4:4" x14ac:dyDescent="0.2">
      <c r="D273" s="226"/>
    </row>
    <row r="274" spans="4:4" x14ac:dyDescent="0.2">
      <c r="D274" s="226"/>
    </row>
    <row r="275" spans="4:4" x14ac:dyDescent="0.2">
      <c r="D275" s="226"/>
    </row>
    <row r="276" spans="4:4" x14ac:dyDescent="0.2">
      <c r="D276" s="226"/>
    </row>
    <row r="277" spans="4:4" x14ac:dyDescent="0.2">
      <c r="D277" s="226"/>
    </row>
    <row r="278" spans="4:4" x14ac:dyDescent="0.2">
      <c r="D278" s="226"/>
    </row>
    <row r="279" spans="4:4" x14ac:dyDescent="0.2">
      <c r="D279" s="226"/>
    </row>
    <row r="280" spans="4:4" x14ac:dyDescent="0.2">
      <c r="D280" s="226"/>
    </row>
    <row r="281" spans="4:4" x14ac:dyDescent="0.2">
      <c r="D281" s="226"/>
    </row>
    <row r="282" spans="4:4" x14ac:dyDescent="0.2">
      <c r="D282" s="226"/>
    </row>
    <row r="283" spans="4:4" x14ac:dyDescent="0.2">
      <c r="D283" s="226"/>
    </row>
    <row r="284" spans="4:4" x14ac:dyDescent="0.2">
      <c r="D284" s="226"/>
    </row>
    <row r="285" spans="4:4" x14ac:dyDescent="0.2">
      <c r="D285" s="226"/>
    </row>
    <row r="286" spans="4:4" x14ac:dyDescent="0.2">
      <c r="D286" s="226"/>
    </row>
    <row r="287" spans="4:4" x14ac:dyDescent="0.2">
      <c r="D287" s="226"/>
    </row>
    <row r="288" spans="4:4" x14ac:dyDescent="0.2">
      <c r="D288" s="226"/>
    </row>
    <row r="289" spans="4:4" x14ac:dyDescent="0.2">
      <c r="D289" s="226"/>
    </row>
    <row r="290" spans="4:4" x14ac:dyDescent="0.2">
      <c r="D290" s="226"/>
    </row>
    <row r="291" spans="4:4" x14ac:dyDescent="0.2">
      <c r="D291" s="226"/>
    </row>
    <row r="292" spans="4:4" x14ac:dyDescent="0.2">
      <c r="D292" s="226"/>
    </row>
    <row r="293" spans="4:4" x14ac:dyDescent="0.2">
      <c r="D293" s="226"/>
    </row>
    <row r="294" spans="4:4" x14ac:dyDescent="0.2">
      <c r="D294" s="226"/>
    </row>
    <row r="295" spans="4:4" x14ac:dyDescent="0.2">
      <c r="D295" s="226"/>
    </row>
    <row r="296" spans="4:4" x14ac:dyDescent="0.2">
      <c r="D296" s="226"/>
    </row>
    <row r="297" spans="4:4" x14ac:dyDescent="0.2">
      <c r="D297" s="226"/>
    </row>
    <row r="298" spans="4:4" x14ac:dyDescent="0.2">
      <c r="D298" s="226"/>
    </row>
    <row r="299" spans="4:4" x14ac:dyDescent="0.2">
      <c r="D299" s="226"/>
    </row>
    <row r="300" spans="4:4" x14ac:dyDescent="0.2">
      <c r="D300" s="226"/>
    </row>
    <row r="301" spans="4:4" x14ac:dyDescent="0.2">
      <c r="D301" s="226"/>
    </row>
    <row r="302" spans="4:4" x14ac:dyDescent="0.2">
      <c r="D302" s="226"/>
    </row>
    <row r="303" spans="4:4" x14ac:dyDescent="0.2">
      <c r="D303" s="226"/>
    </row>
    <row r="304" spans="4:4" x14ac:dyDescent="0.2">
      <c r="D304" s="226"/>
    </row>
    <row r="305" spans="4:4" x14ac:dyDescent="0.2">
      <c r="D305" s="226"/>
    </row>
    <row r="306" spans="4:4" x14ac:dyDescent="0.2">
      <c r="D306" s="226"/>
    </row>
    <row r="307" spans="4:4" x14ac:dyDescent="0.2">
      <c r="D307" s="226"/>
    </row>
    <row r="308" spans="4:4" x14ac:dyDescent="0.2">
      <c r="D308" s="226"/>
    </row>
    <row r="309" spans="4:4" x14ac:dyDescent="0.2">
      <c r="D309" s="226"/>
    </row>
    <row r="310" spans="4:4" x14ac:dyDescent="0.2">
      <c r="D310" s="226"/>
    </row>
    <row r="311" spans="4:4" x14ac:dyDescent="0.2">
      <c r="D311" s="226"/>
    </row>
    <row r="312" spans="4:4" x14ac:dyDescent="0.2">
      <c r="D312" s="226"/>
    </row>
    <row r="313" spans="4:4" x14ac:dyDescent="0.2">
      <c r="D313" s="226"/>
    </row>
    <row r="314" spans="4:4" x14ac:dyDescent="0.2">
      <c r="D314" s="226"/>
    </row>
    <row r="315" spans="4:4" x14ac:dyDescent="0.2">
      <c r="D315" s="226"/>
    </row>
    <row r="316" spans="4:4" x14ac:dyDescent="0.2">
      <c r="D316" s="226"/>
    </row>
    <row r="317" spans="4:4" x14ac:dyDescent="0.2">
      <c r="D317" s="226"/>
    </row>
    <row r="318" spans="4:4" x14ac:dyDescent="0.2">
      <c r="D318" s="226"/>
    </row>
    <row r="319" spans="4:4" x14ac:dyDescent="0.2">
      <c r="D319" s="226"/>
    </row>
    <row r="320" spans="4:4" x14ac:dyDescent="0.2">
      <c r="D320" s="226"/>
    </row>
    <row r="321" spans="4:4" x14ac:dyDescent="0.2">
      <c r="D321" s="226"/>
    </row>
    <row r="322" spans="4:4" x14ac:dyDescent="0.2">
      <c r="D322" s="226"/>
    </row>
    <row r="323" spans="4:4" x14ac:dyDescent="0.2">
      <c r="D323" s="226"/>
    </row>
    <row r="324" spans="4:4" x14ac:dyDescent="0.2">
      <c r="D324" s="226"/>
    </row>
    <row r="325" spans="4:4" x14ac:dyDescent="0.2">
      <c r="D325" s="226"/>
    </row>
    <row r="326" spans="4:4" x14ac:dyDescent="0.2">
      <c r="D326" s="226"/>
    </row>
    <row r="327" spans="4:4" x14ac:dyDescent="0.2">
      <c r="D327" s="226"/>
    </row>
    <row r="328" spans="4:4" x14ac:dyDescent="0.2">
      <c r="D328" s="226"/>
    </row>
    <row r="329" spans="4:4" x14ac:dyDescent="0.2">
      <c r="D329" s="226"/>
    </row>
    <row r="330" spans="4:4" x14ac:dyDescent="0.2">
      <c r="D330" s="226"/>
    </row>
    <row r="331" spans="4:4" x14ac:dyDescent="0.2">
      <c r="D331" s="226"/>
    </row>
    <row r="332" spans="4:4" x14ac:dyDescent="0.2">
      <c r="D332" s="226"/>
    </row>
    <row r="333" spans="4:4" x14ac:dyDescent="0.2">
      <c r="D333" s="226"/>
    </row>
    <row r="334" spans="4:4" x14ac:dyDescent="0.2">
      <c r="D334" s="226"/>
    </row>
    <row r="335" spans="4:4" x14ac:dyDescent="0.2">
      <c r="D335" s="226"/>
    </row>
    <row r="336" spans="4:4" x14ac:dyDescent="0.2">
      <c r="D336" s="226"/>
    </row>
    <row r="337" spans="4:4" x14ac:dyDescent="0.2">
      <c r="D337" s="226"/>
    </row>
    <row r="338" spans="4:4" x14ac:dyDescent="0.2">
      <c r="D338" s="226"/>
    </row>
    <row r="339" spans="4:4" x14ac:dyDescent="0.2">
      <c r="D339" s="226"/>
    </row>
    <row r="340" spans="4:4" x14ac:dyDescent="0.2">
      <c r="D340" s="226"/>
    </row>
    <row r="341" spans="4:4" x14ac:dyDescent="0.2">
      <c r="D341" s="226"/>
    </row>
    <row r="342" spans="4:4" x14ac:dyDescent="0.2">
      <c r="D342" s="226"/>
    </row>
    <row r="343" spans="4:4" x14ac:dyDescent="0.2">
      <c r="D343" s="226"/>
    </row>
    <row r="344" spans="4:4" x14ac:dyDescent="0.2">
      <c r="D344" s="226"/>
    </row>
    <row r="345" spans="4:4" x14ac:dyDescent="0.2">
      <c r="D345" s="226"/>
    </row>
    <row r="346" spans="4:4" x14ac:dyDescent="0.2">
      <c r="D346" s="226"/>
    </row>
    <row r="347" spans="4:4" x14ac:dyDescent="0.2">
      <c r="D347" s="226"/>
    </row>
    <row r="348" spans="4:4" x14ac:dyDescent="0.2">
      <c r="D348" s="226"/>
    </row>
    <row r="349" spans="4:4" x14ac:dyDescent="0.2">
      <c r="D349" s="226"/>
    </row>
    <row r="350" spans="4:4" x14ac:dyDescent="0.2">
      <c r="D350" s="226"/>
    </row>
    <row r="351" spans="4:4" x14ac:dyDescent="0.2">
      <c r="D351" s="226"/>
    </row>
    <row r="352" spans="4:4" x14ac:dyDescent="0.2">
      <c r="D352" s="226"/>
    </row>
    <row r="353" spans="4:4" x14ac:dyDescent="0.2">
      <c r="D353" s="226"/>
    </row>
    <row r="354" spans="4:4" x14ac:dyDescent="0.2">
      <c r="D354" s="226"/>
    </row>
    <row r="355" spans="4:4" x14ac:dyDescent="0.2">
      <c r="D355" s="226"/>
    </row>
    <row r="356" spans="4:4" x14ac:dyDescent="0.2">
      <c r="D356" s="226"/>
    </row>
    <row r="357" spans="4:4" x14ac:dyDescent="0.2">
      <c r="D357" s="226"/>
    </row>
    <row r="358" spans="4:4" x14ac:dyDescent="0.2">
      <c r="D358" s="226"/>
    </row>
    <row r="359" spans="4:4" x14ac:dyDescent="0.2">
      <c r="D359" s="226"/>
    </row>
    <row r="360" spans="4:4" x14ac:dyDescent="0.2">
      <c r="D360" s="226"/>
    </row>
    <row r="361" spans="4:4" x14ac:dyDescent="0.2">
      <c r="D361" s="226"/>
    </row>
    <row r="362" spans="4:4" x14ac:dyDescent="0.2">
      <c r="D362" s="226"/>
    </row>
    <row r="363" spans="4:4" x14ac:dyDescent="0.2">
      <c r="D363" s="226"/>
    </row>
    <row r="364" spans="4:4" x14ac:dyDescent="0.2">
      <c r="D364" s="226"/>
    </row>
    <row r="365" spans="4:4" x14ac:dyDescent="0.2">
      <c r="D365" s="226"/>
    </row>
    <row r="366" spans="4:4" x14ac:dyDescent="0.2">
      <c r="D366" s="226"/>
    </row>
    <row r="367" spans="4:4" x14ac:dyDescent="0.2">
      <c r="D367" s="226"/>
    </row>
    <row r="368" spans="4:4" x14ac:dyDescent="0.2">
      <c r="D368" s="226"/>
    </row>
    <row r="369" spans="4:4" x14ac:dyDescent="0.2">
      <c r="D369" s="226"/>
    </row>
    <row r="370" spans="4:4" x14ac:dyDescent="0.2">
      <c r="D370" s="226"/>
    </row>
    <row r="371" spans="4:4" x14ac:dyDescent="0.2">
      <c r="D371" s="226"/>
    </row>
    <row r="372" spans="4:4" x14ac:dyDescent="0.2">
      <c r="D372" s="226"/>
    </row>
    <row r="373" spans="4:4" x14ac:dyDescent="0.2">
      <c r="D373" s="226"/>
    </row>
    <row r="374" spans="4:4" x14ac:dyDescent="0.2">
      <c r="D374" s="226"/>
    </row>
    <row r="375" spans="4:4" x14ac:dyDescent="0.2">
      <c r="D375" s="226"/>
    </row>
    <row r="376" spans="4:4" x14ac:dyDescent="0.2">
      <c r="D376" s="226"/>
    </row>
    <row r="377" spans="4:4" x14ac:dyDescent="0.2">
      <c r="D377" s="226"/>
    </row>
    <row r="378" spans="4:4" x14ac:dyDescent="0.2">
      <c r="D378" s="226"/>
    </row>
    <row r="379" spans="4:4" x14ac:dyDescent="0.2">
      <c r="D379" s="226"/>
    </row>
    <row r="380" spans="4:4" x14ac:dyDescent="0.2">
      <c r="D380" s="226"/>
    </row>
    <row r="381" spans="4:4" x14ac:dyDescent="0.2">
      <c r="D381" s="226"/>
    </row>
    <row r="382" spans="4:4" x14ac:dyDescent="0.2">
      <c r="D382" s="226"/>
    </row>
    <row r="383" spans="4:4" x14ac:dyDescent="0.2">
      <c r="D383" s="226"/>
    </row>
    <row r="384" spans="4:4" x14ac:dyDescent="0.2">
      <c r="D384" s="226"/>
    </row>
    <row r="385" spans="4:4" x14ac:dyDescent="0.2">
      <c r="D385" s="226"/>
    </row>
    <row r="386" spans="4:4" x14ac:dyDescent="0.2">
      <c r="D386" s="226"/>
    </row>
    <row r="387" spans="4:4" x14ac:dyDescent="0.2">
      <c r="D387" s="226"/>
    </row>
    <row r="388" spans="4:4" x14ac:dyDescent="0.2">
      <c r="D388" s="226"/>
    </row>
    <row r="389" spans="4:4" x14ac:dyDescent="0.2">
      <c r="D389" s="226"/>
    </row>
    <row r="390" spans="4:4" x14ac:dyDescent="0.2">
      <c r="D390" s="226"/>
    </row>
    <row r="391" spans="4:4" x14ac:dyDescent="0.2">
      <c r="D391" s="226"/>
    </row>
    <row r="392" spans="4:4" x14ac:dyDescent="0.2">
      <c r="D392" s="226"/>
    </row>
    <row r="393" spans="4:4" x14ac:dyDescent="0.2">
      <c r="D393" s="226"/>
    </row>
    <row r="394" spans="4:4" x14ac:dyDescent="0.2">
      <c r="D394" s="226"/>
    </row>
    <row r="395" spans="4:4" x14ac:dyDescent="0.2">
      <c r="D395" s="226"/>
    </row>
    <row r="396" spans="4:4" x14ac:dyDescent="0.2">
      <c r="D396" s="226"/>
    </row>
    <row r="397" spans="4:4" x14ac:dyDescent="0.2">
      <c r="D397" s="226"/>
    </row>
    <row r="398" spans="4:4" x14ac:dyDescent="0.2">
      <c r="D398" s="226"/>
    </row>
    <row r="399" spans="4:4" x14ac:dyDescent="0.2">
      <c r="D399" s="226"/>
    </row>
    <row r="400" spans="4:4" x14ac:dyDescent="0.2">
      <c r="D400" s="226"/>
    </row>
    <row r="401" spans="4:4" x14ac:dyDescent="0.2">
      <c r="D401" s="226"/>
    </row>
    <row r="402" spans="4:4" x14ac:dyDescent="0.2">
      <c r="D402" s="226"/>
    </row>
    <row r="403" spans="4:4" x14ac:dyDescent="0.2">
      <c r="D403" s="226"/>
    </row>
    <row r="404" spans="4:4" x14ac:dyDescent="0.2">
      <c r="D404" s="226"/>
    </row>
    <row r="405" spans="4:4" x14ac:dyDescent="0.2">
      <c r="D405" s="226"/>
    </row>
    <row r="406" spans="4:4" x14ac:dyDescent="0.2">
      <c r="D406" s="226"/>
    </row>
    <row r="407" spans="4:4" x14ac:dyDescent="0.2">
      <c r="D407" s="226"/>
    </row>
    <row r="408" spans="4:4" x14ac:dyDescent="0.2">
      <c r="D408" s="226"/>
    </row>
    <row r="409" spans="4:4" x14ac:dyDescent="0.2">
      <c r="D409" s="226"/>
    </row>
    <row r="410" spans="4:4" x14ac:dyDescent="0.2">
      <c r="D410" s="226"/>
    </row>
    <row r="411" spans="4:4" x14ac:dyDescent="0.2">
      <c r="D411" s="226"/>
    </row>
    <row r="412" spans="4:4" x14ac:dyDescent="0.2">
      <c r="D412" s="226"/>
    </row>
    <row r="413" spans="4:4" x14ac:dyDescent="0.2">
      <c r="D413" s="226"/>
    </row>
    <row r="414" spans="4:4" x14ac:dyDescent="0.2">
      <c r="D414" s="226"/>
    </row>
    <row r="415" spans="4:4" x14ac:dyDescent="0.2">
      <c r="D415" s="226"/>
    </row>
    <row r="416" spans="4:4" x14ac:dyDescent="0.2">
      <c r="D416" s="226"/>
    </row>
    <row r="417" spans="4:4" x14ac:dyDescent="0.2">
      <c r="D417" s="226"/>
    </row>
    <row r="418" spans="4:4" x14ac:dyDescent="0.2">
      <c r="D418" s="226"/>
    </row>
    <row r="419" spans="4:4" x14ac:dyDescent="0.2">
      <c r="D419" s="226"/>
    </row>
    <row r="420" spans="4:4" x14ac:dyDescent="0.2">
      <c r="D420" s="226"/>
    </row>
    <row r="421" spans="4:4" x14ac:dyDescent="0.2">
      <c r="D421" s="226"/>
    </row>
    <row r="422" spans="4:4" x14ac:dyDescent="0.2">
      <c r="D422" s="226"/>
    </row>
    <row r="423" spans="4:4" x14ac:dyDescent="0.2">
      <c r="D423" s="226"/>
    </row>
    <row r="424" spans="4:4" x14ac:dyDescent="0.2">
      <c r="D424" s="226"/>
    </row>
    <row r="425" spans="4:4" x14ac:dyDescent="0.2">
      <c r="D425" s="226"/>
    </row>
    <row r="426" spans="4:4" x14ac:dyDescent="0.2">
      <c r="D426" s="226"/>
    </row>
    <row r="427" spans="4:4" x14ac:dyDescent="0.2">
      <c r="D427" s="226"/>
    </row>
    <row r="428" spans="4:4" x14ac:dyDescent="0.2">
      <c r="D428" s="226"/>
    </row>
    <row r="429" spans="4:4" x14ac:dyDescent="0.2">
      <c r="D429" s="226"/>
    </row>
    <row r="430" spans="4:4" x14ac:dyDescent="0.2">
      <c r="D430" s="226"/>
    </row>
    <row r="431" spans="4:4" x14ac:dyDescent="0.2">
      <c r="D431" s="226"/>
    </row>
    <row r="432" spans="4:4" x14ac:dyDescent="0.2">
      <c r="D432" s="226"/>
    </row>
    <row r="433" spans="4:4" x14ac:dyDescent="0.2">
      <c r="D433" s="226"/>
    </row>
    <row r="434" spans="4:4" x14ac:dyDescent="0.2">
      <c r="D434" s="226"/>
    </row>
    <row r="435" spans="4:4" x14ac:dyDescent="0.2">
      <c r="D435" s="226"/>
    </row>
    <row r="436" spans="4:4" x14ac:dyDescent="0.2">
      <c r="D436" s="226"/>
    </row>
    <row r="437" spans="4:4" x14ac:dyDescent="0.2">
      <c r="D437" s="226"/>
    </row>
    <row r="438" spans="4:4" x14ac:dyDescent="0.2">
      <c r="D438" s="226"/>
    </row>
    <row r="439" spans="4:4" x14ac:dyDescent="0.2">
      <c r="D439" s="226"/>
    </row>
    <row r="440" spans="4:4" x14ac:dyDescent="0.2">
      <c r="D440" s="226"/>
    </row>
    <row r="441" spans="4:4" x14ac:dyDescent="0.2">
      <c r="D441" s="226"/>
    </row>
    <row r="442" spans="4:4" x14ac:dyDescent="0.2">
      <c r="D442" s="226"/>
    </row>
    <row r="443" spans="4:4" x14ac:dyDescent="0.2">
      <c r="D443" s="226"/>
    </row>
    <row r="444" spans="4:4" x14ac:dyDescent="0.2">
      <c r="D444" s="226"/>
    </row>
    <row r="445" spans="4:4" x14ac:dyDescent="0.2">
      <c r="D445" s="226"/>
    </row>
    <row r="446" spans="4:4" x14ac:dyDescent="0.2">
      <c r="D446" s="226"/>
    </row>
    <row r="447" spans="4:4" x14ac:dyDescent="0.2">
      <c r="D447" s="226"/>
    </row>
    <row r="448" spans="4:4" x14ac:dyDescent="0.2">
      <c r="D448" s="226"/>
    </row>
    <row r="449" spans="4:4" x14ac:dyDescent="0.2">
      <c r="D449" s="226"/>
    </row>
    <row r="450" spans="4:4" x14ac:dyDescent="0.2">
      <c r="D450" s="226"/>
    </row>
    <row r="451" spans="4:4" x14ac:dyDescent="0.2">
      <c r="D451" s="226"/>
    </row>
    <row r="452" spans="4:4" x14ac:dyDescent="0.2">
      <c r="D452" s="226"/>
    </row>
    <row r="453" spans="4:4" x14ac:dyDescent="0.2">
      <c r="D453" s="226"/>
    </row>
    <row r="454" spans="4:4" x14ac:dyDescent="0.2">
      <c r="D454" s="226"/>
    </row>
    <row r="455" spans="4:4" x14ac:dyDescent="0.2">
      <c r="D455" s="226"/>
    </row>
    <row r="456" spans="4:4" x14ac:dyDescent="0.2">
      <c r="D456" s="226"/>
    </row>
    <row r="457" spans="4:4" x14ac:dyDescent="0.2">
      <c r="D457" s="226"/>
    </row>
    <row r="458" spans="4:4" x14ac:dyDescent="0.2">
      <c r="D458" s="226"/>
    </row>
    <row r="459" spans="4:4" x14ac:dyDescent="0.2">
      <c r="D459" s="226"/>
    </row>
    <row r="460" spans="4:4" x14ac:dyDescent="0.2">
      <c r="D460" s="226"/>
    </row>
    <row r="461" spans="4:4" x14ac:dyDescent="0.2">
      <c r="D461" s="226"/>
    </row>
    <row r="462" spans="4:4" x14ac:dyDescent="0.2">
      <c r="D462" s="226"/>
    </row>
    <row r="463" spans="4:4" x14ac:dyDescent="0.2">
      <c r="D463" s="226"/>
    </row>
    <row r="464" spans="4:4" x14ac:dyDescent="0.2">
      <c r="D464" s="226"/>
    </row>
    <row r="465" spans="4:4" x14ac:dyDescent="0.2">
      <c r="D465" s="226"/>
    </row>
    <row r="466" spans="4:4" x14ac:dyDescent="0.2">
      <c r="D466" s="226"/>
    </row>
    <row r="467" spans="4:4" x14ac:dyDescent="0.2">
      <c r="D467" s="226"/>
    </row>
    <row r="468" spans="4:4" x14ac:dyDescent="0.2">
      <c r="D468" s="226"/>
    </row>
    <row r="469" spans="4:4" x14ac:dyDescent="0.2">
      <c r="D469" s="226"/>
    </row>
    <row r="470" spans="4:4" x14ac:dyDescent="0.2">
      <c r="D470" s="226"/>
    </row>
    <row r="471" spans="4:4" x14ac:dyDescent="0.2">
      <c r="D471" s="226"/>
    </row>
    <row r="472" spans="4:4" x14ac:dyDescent="0.2">
      <c r="D472" s="226"/>
    </row>
    <row r="473" spans="4:4" x14ac:dyDescent="0.2">
      <c r="D473" s="226"/>
    </row>
    <row r="474" spans="4:4" x14ac:dyDescent="0.2">
      <c r="D474" s="226"/>
    </row>
    <row r="475" spans="4:4" x14ac:dyDescent="0.2">
      <c r="D475" s="226"/>
    </row>
    <row r="476" spans="4:4" x14ac:dyDescent="0.2">
      <c r="D476" s="226"/>
    </row>
    <row r="477" spans="4:4" x14ac:dyDescent="0.2">
      <c r="D477" s="226"/>
    </row>
    <row r="478" spans="4:4" x14ac:dyDescent="0.2">
      <c r="D478" s="226"/>
    </row>
    <row r="479" spans="4:4" x14ac:dyDescent="0.2">
      <c r="D479" s="226"/>
    </row>
    <row r="480" spans="4:4" x14ac:dyDescent="0.2">
      <c r="D480" s="226"/>
    </row>
    <row r="481" spans="4:4" x14ac:dyDescent="0.2">
      <c r="D481" s="226"/>
    </row>
    <row r="482" spans="4:4" x14ac:dyDescent="0.2">
      <c r="D482" s="226"/>
    </row>
    <row r="483" spans="4:4" x14ac:dyDescent="0.2">
      <c r="D483" s="226"/>
    </row>
    <row r="484" spans="4:4" x14ac:dyDescent="0.2">
      <c r="D484" s="226"/>
    </row>
    <row r="485" spans="4:4" x14ac:dyDescent="0.2">
      <c r="D485" s="226"/>
    </row>
    <row r="486" spans="4:4" x14ac:dyDescent="0.2">
      <c r="D486" s="226"/>
    </row>
    <row r="487" spans="4:4" x14ac:dyDescent="0.2">
      <c r="D487" s="226"/>
    </row>
    <row r="488" spans="4:4" x14ac:dyDescent="0.2">
      <c r="D488" s="226"/>
    </row>
    <row r="489" spans="4:4" x14ac:dyDescent="0.2">
      <c r="D489" s="226"/>
    </row>
    <row r="490" spans="4:4" x14ac:dyDescent="0.2">
      <c r="D490" s="226"/>
    </row>
    <row r="491" spans="4:4" x14ac:dyDescent="0.2">
      <c r="D491" s="226"/>
    </row>
    <row r="492" spans="4:4" x14ac:dyDescent="0.2">
      <c r="D492" s="226"/>
    </row>
    <row r="493" spans="4:4" x14ac:dyDescent="0.2">
      <c r="D493" s="226"/>
    </row>
    <row r="494" spans="4:4" x14ac:dyDescent="0.2">
      <c r="D494" s="226"/>
    </row>
    <row r="495" spans="4:4" x14ac:dyDescent="0.2">
      <c r="D495" s="226"/>
    </row>
    <row r="496" spans="4:4" x14ac:dyDescent="0.2">
      <c r="D496" s="226"/>
    </row>
    <row r="497" spans="4:4" x14ac:dyDescent="0.2">
      <c r="D497" s="226"/>
    </row>
    <row r="498" spans="4:4" x14ac:dyDescent="0.2">
      <c r="D498" s="226"/>
    </row>
    <row r="499" spans="4:4" x14ac:dyDescent="0.2">
      <c r="D499" s="226"/>
    </row>
    <row r="500" spans="4:4" x14ac:dyDescent="0.2">
      <c r="D500" s="226"/>
    </row>
    <row r="501" spans="4:4" x14ac:dyDescent="0.2">
      <c r="D501" s="226"/>
    </row>
    <row r="502" spans="4:4" x14ac:dyDescent="0.2">
      <c r="D502" s="226"/>
    </row>
    <row r="503" spans="4:4" x14ac:dyDescent="0.2">
      <c r="D503" s="226"/>
    </row>
    <row r="504" spans="4:4" x14ac:dyDescent="0.2">
      <c r="D504" s="226"/>
    </row>
    <row r="505" spans="4:4" x14ac:dyDescent="0.2">
      <c r="D505" s="226"/>
    </row>
    <row r="506" spans="4:4" x14ac:dyDescent="0.2">
      <c r="D506" s="226"/>
    </row>
    <row r="507" spans="4:4" x14ac:dyDescent="0.2">
      <c r="D507" s="226"/>
    </row>
    <row r="508" spans="4:4" x14ac:dyDescent="0.2">
      <c r="D508" s="226"/>
    </row>
    <row r="509" spans="4:4" x14ac:dyDescent="0.2">
      <c r="D509" s="226"/>
    </row>
    <row r="510" spans="4:4" x14ac:dyDescent="0.2">
      <c r="D510" s="226"/>
    </row>
    <row r="511" spans="4:4" x14ac:dyDescent="0.2">
      <c r="D511" s="226"/>
    </row>
    <row r="512" spans="4:4" x14ac:dyDescent="0.2">
      <c r="D512" s="226"/>
    </row>
    <row r="513" spans="4:4" x14ac:dyDescent="0.2">
      <c r="D513" s="226"/>
    </row>
    <row r="514" spans="4:4" x14ac:dyDescent="0.2">
      <c r="D514" s="226"/>
    </row>
    <row r="515" spans="4:4" x14ac:dyDescent="0.2">
      <c r="D515" s="226"/>
    </row>
    <row r="516" spans="4:4" x14ac:dyDescent="0.2">
      <c r="D516" s="226"/>
    </row>
    <row r="517" spans="4:4" x14ac:dyDescent="0.2">
      <c r="D517" s="226"/>
    </row>
    <row r="518" spans="4:4" x14ac:dyDescent="0.2">
      <c r="D518" s="226"/>
    </row>
    <row r="519" spans="4:4" x14ac:dyDescent="0.2">
      <c r="D519" s="226"/>
    </row>
    <row r="520" spans="4:4" x14ac:dyDescent="0.2">
      <c r="D520" s="226"/>
    </row>
    <row r="521" spans="4:4" x14ac:dyDescent="0.2">
      <c r="D521" s="226"/>
    </row>
    <row r="522" spans="4:4" x14ac:dyDescent="0.2">
      <c r="D522" s="226"/>
    </row>
    <row r="523" spans="4:4" x14ac:dyDescent="0.2">
      <c r="D523" s="226"/>
    </row>
    <row r="524" spans="4:4" x14ac:dyDescent="0.2">
      <c r="D524" s="226"/>
    </row>
    <row r="525" spans="4:4" x14ac:dyDescent="0.2">
      <c r="D525" s="226"/>
    </row>
    <row r="526" spans="4:4" x14ac:dyDescent="0.2">
      <c r="D526" s="226"/>
    </row>
    <row r="527" spans="4:4" x14ac:dyDescent="0.2">
      <c r="D527" s="226"/>
    </row>
    <row r="528" spans="4:4" x14ac:dyDescent="0.2">
      <c r="D528" s="226"/>
    </row>
    <row r="529" spans="4:4" x14ac:dyDescent="0.2">
      <c r="D529" s="226"/>
    </row>
    <row r="530" spans="4:4" x14ac:dyDescent="0.2">
      <c r="D530" s="226"/>
    </row>
    <row r="531" spans="4:4" x14ac:dyDescent="0.2">
      <c r="D531" s="226"/>
    </row>
    <row r="532" spans="4:4" x14ac:dyDescent="0.2">
      <c r="D532" s="226"/>
    </row>
    <row r="533" spans="4:4" x14ac:dyDescent="0.2">
      <c r="D533" s="226"/>
    </row>
    <row r="534" spans="4:4" x14ac:dyDescent="0.2">
      <c r="D534" s="226"/>
    </row>
    <row r="535" spans="4:4" x14ac:dyDescent="0.2">
      <c r="D535" s="226"/>
    </row>
    <row r="536" spans="4:4" x14ac:dyDescent="0.2">
      <c r="D536" s="226"/>
    </row>
    <row r="537" spans="4:4" x14ac:dyDescent="0.2">
      <c r="D537" s="226"/>
    </row>
    <row r="538" spans="4:4" x14ac:dyDescent="0.2">
      <c r="D538" s="226"/>
    </row>
    <row r="539" spans="4:4" x14ac:dyDescent="0.2">
      <c r="D539" s="226"/>
    </row>
    <row r="540" spans="4:4" x14ac:dyDescent="0.2">
      <c r="D540" s="226"/>
    </row>
    <row r="541" spans="4:4" x14ac:dyDescent="0.2">
      <c r="D541" s="226"/>
    </row>
    <row r="542" spans="4:4" x14ac:dyDescent="0.2">
      <c r="D542" s="226"/>
    </row>
    <row r="543" spans="4:4" x14ac:dyDescent="0.2">
      <c r="D543" s="226"/>
    </row>
    <row r="544" spans="4:4" x14ac:dyDescent="0.2">
      <c r="D544" s="226"/>
    </row>
    <row r="545" spans="4:4" x14ac:dyDescent="0.2">
      <c r="D545" s="226"/>
    </row>
    <row r="546" spans="4:4" x14ac:dyDescent="0.2">
      <c r="D546" s="226"/>
    </row>
    <row r="547" spans="4:4" x14ac:dyDescent="0.2">
      <c r="D547" s="226"/>
    </row>
    <row r="548" spans="4:4" x14ac:dyDescent="0.2">
      <c r="D548" s="226"/>
    </row>
    <row r="549" spans="4:4" x14ac:dyDescent="0.2">
      <c r="D549" s="226"/>
    </row>
    <row r="550" spans="4:4" x14ac:dyDescent="0.2">
      <c r="D550" s="226"/>
    </row>
    <row r="551" spans="4:4" x14ac:dyDescent="0.2">
      <c r="D551" s="226"/>
    </row>
    <row r="552" spans="4:4" x14ac:dyDescent="0.2">
      <c r="D552" s="226"/>
    </row>
    <row r="553" spans="4:4" x14ac:dyDescent="0.2">
      <c r="D553" s="226"/>
    </row>
    <row r="554" spans="4:4" x14ac:dyDescent="0.2">
      <c r="D554" s="226"/>
    </row>
    <row r="555" spans="4:4" x14ac:dyDescent="0.2">
      <c r="D555" s="226"/>
    </row>
    <row r="556" spans="4:4" x14ac:dyDescent="0.2">
      <c r="D556" s="226"/>
    </row>
    <row r="557" spans="4:4" x14ac:dyDescent="0.2">
      <c r="D557" s="226"/>
    </row>
    <row r="558" spans="4:4" x14ac:dyDescent="0.2">
      <c r="D558" s="226"/>
    </row>
    <row r="559" spans="4:4" x14ac:dyDescent="0.2">
      <c r="D559" s="226"/>
    </row>
    <row r="560" spans="4:4" x14ac:dyDescent="0.2">
      <c r="D560" s="226"/>
    </row>
    <row r="561" spans="4:4" x14ac:dyDescent="0.2">
      <c r="D561" s="226"/>
    </row>
    <row r="562" spans="4:4" x14ac:dyDescent="0.2">
      <c r="D562" s="226"/>
    </row>
    <row r="563" spans="4:4" x14ac:dyDescent="0.2">
      <c r="D563" s="226"/>
    </row>
    <row r="564" spans="4:4" x14ac:dyDescent="0.2">
      <c r="D564" s="226"/>
    </row>
    <row r="565" spans="4:4" x14ac:dyDescent="0.2">
      <c r="D565" s="226"/>
    </row>
    <row r="566" spans="4:4" x14ac:dyDescent="0.2">
      <c r="D566" s="226"/>
    </row>
    <row r="567" spans="4:4" x14ac:dyDescent="0.2">
      <c r="D567" s="226"/>
    </row>
    <row r="568" spans="4:4" x14ac:dyDescent="0.2">
      <c r="D568" s="226"/>
    </row>
    <row r="569" spans="4:4" x14ac:dyDescent="0.2">
      <c r="D569" s="226"/>
    </row>
    <row r="570" spans="4:4" x14ac:dyDescent="0.2">
      <c r="D570" s="226"/>
    </row>
    <row r="571" spans="4:4" x14ac:dyDescent="0.2">
      <c r="D571" s="226"/>
    </row>
    <row r="572" spans="4:4" x14ac:dyDescent="0.2">
      <c r="D572" s="226"/>
    </row>
    <row r="573" spans="4:4" x14ac:dyDescent="0.2">
      <c r="D573" s="226"/>
    </row>
    <row r="574" spans="4:4" x14ac:dyDescent="0.2">
      <c r="D574" s="226"/>
    </row>
    <row r="575" spans="4:4" x14ac:dyDescent="0.2">
      <c r="D575" s="226"/>
    </row>
    <row r="576" spans="4:4" x14ac:dyDescent="0.2">
      <c r="D576" s="226"/>
    </row>
    <row r="577" spans="4:4" x14ac:dyDescent="0.2">
      <c r="D577" s="226"/>
    </row>
    <row r="578" spans="4:4" x14ac:dyDescent="0.2">
      <c r="D578" s="226"/>
    </row>
    <row r="579" spans="4:4" x14ac:dyDescent="0.2">
      <c r="D579" s="226"/>
    </row>
    <row r="580" spans="4:4" x14ac:dyDescent="0.2">
      <c r="D580" s="226"/>
    </row>
    <row r="581" spans="4:4" x14ac:dyDescent="0.2">
      <c r="D581" s="226"/>
    </row>
    <row r="582" spans="4:4" x14ac:dyDescent="0.2">
      <c r="D582" s="226"/>
    </row>
    <row r="583" spans="4:4" x14ac:dyDescent="0.2">
      <c r="D583" s="226"/>
    </row>
    <row r="584" spans="4:4" x14ac:dyDescent="0.2">
      <c r="D584" s="226"/>
    </row>
    <row r="585" spans="4:4" x14ac:dyDescent="0.2">
      <c r="D585" s="226"/>
    </row>
    <row r="586" spans="4:4" x14ac:dyDescent="0.2">
      <c r="D586" s="226"/>
    </row>
    <row r="587" spans="4:4" x14ac:dyDescent="0.2">
      <c r="D587" s="226"/>
    </row>
    <row r="588" spans="4:4" x14ac:dyDescent="0.2">
      <c r="D588" s="226"/>
    </row>
    <row r="589" spans="4:4" x14ac:dyDescent="0.2">
      <c r="D589" s="226"/>
    </row>
    <row r="590" spans="4:4" x14ac:dyDescent="0.2">
      <c r="D590" s="226"/>
    </row>
    <row r="591" spans="4:4" x14ac:dyDescent="0.2">
      <c r="D591" s="226"/>
    </row>
    <row r="592" spans="4:4" x14ac:dyDescent="0.2">
      <c r="D592" s="226"/>
    </row>
    <row r="593" spans="4:4" x14ac:dyDescent="0.2">
      <c r="D593" s="226"/>
    </row>
    <row r="594" spans="4:4" x14ac:dyDescent="0.2">
      <c r="D594" s="226"/>
    </row>
    <row r="595" spans="4:4" x14ac:dyDescent="0.2">
      <c r="D595" s="226"/>
    </row>
    <row r="596" spans="4:4" x14ac:dyDescent="0.2">
      <c r="D596" s="226"/>
    </row>
    <row r="597" spans="4:4" x14ac:dyDescent="0.2">
      <c r="D597" s="226"/>
    </row>
    <row r="598" spans="4:4" x14ac:dyDescent="0.2">
      <c r="D598" s="226"/>
    </row>
    <row r="599" spans="4:4" x14ac:dyDescent="0.2">
      <c r="D599" s="226"/>
    </row>
    <row r="600" spans="4:4" x14ac:dyDescent="0.2">
      <c r="D600" s="226"/>
    </row>
    <row r="601" spans="4:4" x14ac:dyDescent="0.2">
      <c r="D601" s="226"/>
    </row>
    <row r="602" spans="4:4" x14ac:dyDescent="0.2">
      <c r="D602" s="226"/>
    </row>
    <row r="603" spans="4:4" x14ac:dyDescent="0.2">
      <c r="D603" s="226"/>
    </row>
    <row r="604" spans="4:4" x14ac:dyDescent="0.2">
      <c r="D604" s="226"/>
    </row>
    <row r="605" spans="4:4" x14ac:dyDescent="0.2">
      <c r="D605" s="226"/>
    </row>
    <row r="606" spans="4:4" x14ac:dyDescent="0.2">
      <c r="D606" s="226"/>
    </row>
    <row r="607" spans="4:4" x14ac:dyDescent="0.2">
      <c r="D607" s="226"/>
    </row>
    <row r="608" spans="4:4" x14ac:dyDescent="0.2">
      <c r="D608" s="226"/>
    </row>
    <row r="609" spans="4:4" x14ac:dyDescent="0.2">
      <c r="D609" s="226"/>
    </row>
    <row r="610" spans="4:4" x14ac:dyDescent="0.2">
      <c r="D610" s="226"/>
    </row>
    <row r="611" spans="4:4" x14ac:dyDescent="0.2">
      <c r="D611" s="226"/>
    </row>
    <row r="612" spans="4:4" x14ac:dyDescent="0.2">
      <c r="D612" s="226"/>
    </row>
    <row r="613" spans="4:4" x14ac:dyDescent="0.2">
      <c r="D613" s="226"/>
    </row>
    <row r="614" spans="4:4" x14ac:dyDescent="0.2">
      <c r="D614" s="226"/>
    </row>
    <row r="615" spans="4:4" x14ac:dyDescent="0.2">
      <c r="D615" s="226"/>
    </row>
    <row r="616" spans="4:4" x14ac:dyDescent="0.2">
      <c r="D616" s="226"/>
    </row>
    <row r="617" spans="4:4" x14ac:dyDescent="0.2">
      <c r="D617" s="226"/>
    </row>
    <row r="618" spans="4:4" x14ac:dyDescent="0.2">
      <c r="D618" s="226"/>
    </row>
    <row r="619" spans="4:4" x14ac:dyDescent="0.2">
      <c r="D619" s="226"/>
    </row>
    <row r="620" spans="4:4" x14ac:dyDescent="0.2">
      <c r="D620" s="226"/>
    </row>
    <row r="621" spans="4:4" x14ac:dyDescent="0.2">
      <c r="D621" s="226"/>
    </row>
    <row r="622" spans="4:4" x14ac:dyDescent="0.2">
      <c r="D622" s="226"/>
    </row>
    <row r="623" spans="4:4" x14ac:dyDescent="0.2">
      <c r="D623" s="226"/>
    </row>
    <row r="624" spans="4:4" x14ac:dyDescent="0.2">
      <c r="D624" s="226"/>
    </row>
    <row r="625" spans="4:4" x14ac:dyDescent="0.2">
      <c r="D625" s="226"/>
    </row>
    <row r="626" spans="4:4" x14ac:dyDescent="0.2">
      <c r="D626" s="226"/>
    </row>
    <row r="627" spans="4:4" x14ac:dyDescent="0.2">
      <c r="D627" s="226"/>
    </row>
    <row r="628" spans="4:4" x14ac:dyDescent="0.2">
      <c r="D628" s="226"/>
    </row>
    <row r="629" spans="4:4" x14ac:dyDescent="0.2">
      <c r="D629" s="226"/>
    </row>
    <row r="630" spans="4:4" x14ac:dyDescent="0.2">
      <c r="D630" s="226"/>
    </row>
    <row r="631" spans="4:4" x14ac:dyDescent="0.2">
      <c r="D631" s="226"/>
    </row>
    <row r="632" spans="4:4" x14ac:dyDescent="0.2">
      <c r="D632" s="226"/>
    </row>
    <row r="633" spans="4:4" x14ac:dyDescent="0.2">
      <c r="D633" s="226"/>
    </row>
    <row r="634" spans="4:4" x14ac:dyDescent="0.2">
      <c r="D634" s="226"/>
    </row>
    <row r="635" spans="4:4" x14ac:dyDescent="0.2">
      <c r="D635" s="226"/>
    </row>
    <row r="636" spans="4:4" x14ac:dyDescent="0.2">
      <c r="D636" s="226"/>
    </row>
    <row r="637" spans="4:4" x14ac:dyDescent="0.2">
      <c r="D637" s="226"/>
    </row>
    <row r="638" spans="4:4" x14ac:dyDescent="0.2">
      <c r="D638" s="226"/>
    </row>
    <row r="639" spans="4:4" x14ac:dyDescent="0.2">
      <c r="D639" s="226"/>
    </row>
    <row r="640" spans="4:4" x14ac:dyDescent="0.2">
      <c r="D640" s="226"/>
    </row>
    <row r="641" spans="4:4" x14ac:dyDescent="0.2">
      <c r="D641" s="226"/>
    </row>
    <row r="642" spans="4:4" x14ac:dyDescent="0.2">
      <c r="D642" s="226"/>
    </row>
    <row r="643" spans="4:4" x14ac:dyDescent="0.2">
      <c r="D643" s="226"/>
    </row>
    <row r="644" spans="4:4" x14ac:dyDescent="0.2">
      <c r="D644" s="226"/>
    </row>
    <row r="645" spans="4:4" x14ac:dyDescent="0.2">
      <c r="D645" s="226"/>
    </row>
    <row r="646" spans="4:4" x14ac:dyDescent="0.2">
      <c r="D646" s="226"/>
    </row>
    <row r="647" spans="4:4" x14ac:dyDescent="0.2">
      <c r="D647" s="226"/>
    </row>
    <row r="648" spans="4:4" x14ac:dyDescent="0.2">
      <c r="D648" s="226"/>
    </row>
    <row r="649" spans="4:4" x14ac:dyDescent="0.2">
      <c r="D649" s="226"/>
    </row>
    <row r="650" spans="4:4" x14ac:dyDescent="0.2">
      <c r="D650" s="226"/>
    </row>
    <row r="651" spans="4:4" x14ac:dyDescent="0.2">
      <c r="D651" s="226"/>
    </row>
    <row r="652" spans="4:4" x14ac:dyDescent="0.2">
      <c r="D652" s="226"/>
    </row>
    <row r="653" spans="4:4" x14ac:dyDescent="0.2">
      <c r="D653" s="226"/>
    </row>
    <row r="654" spans="4:4" x14ac:dyDescent="0.2">
      <c r="D654" s="226"/>
    </row>
    <row r="655" spans="4:4" x14ac:dyDescent="0.2">
      <c r="D655" s="226"/>
    </row>
    <row r="656" spans="4:4" x14ac:dyDescent="0.2">
      <c r="D656" s="226"/>
    </row>
    <row r="657" spans="4:4" x14ac:dyDescent="0.2">
      <c r="D657" s="226"/>
    </row>
    <row r="658" spans="4:4" x14ac:dyDescent="0.2">
      <c r="D658" s="226"/>
    </row>
    <row r="659" spans="4:4" x14ac:dyDescent="0.2">
      <c r="D659" s="226"/>
    </row>
    <row r="660" spans="4:4" x14ac:dyDescent="0.2">
      <c r="D660" s="226"/>
    </row>
    <row r="661" spans="4:4" x14ac:dyDescent="0.2">
      <c r="D661" s="226"/>
    </row>
    <row r="662" spans="4:4" x14ac:dyDescent="0.2">
      <c r="D662" s="226"/>
    </row>
    <row r="663" spans="4:4" x14ac:dyDescent="0.2">
      <c r="D663" s="226"/>
    </row>
    <row r="664" spans="4:4" x14ac:dyDescent="0.2">
      <c r="D664" s="226"/>
    </row>
    <row r="665" spans="4:4" x14ac:dyDescent="0.2">
      <c r="D665" s="226"/>
    </row>
    <row r="666" spans="4:4" x14ac:dyDescent="0.2">
      <c r="D666" s="226"/>
    </row>
    <row r="667" spans="4:4" x14ac:dyDescent="0.2">
      <c r="D667" s="226"/>
    </row>
    <row r="668" spans="4:4" x14ac:dyDescent="0.2">
      <c r="D668" s="226"/>
    </row>
    <row r="669" spans="4:4" x14ac:dyDescent="0.2">
      <c r="D669" s="226"/>
    </row>
    <row r="670" spans="4:4" x14ac:dyDescent="0.2">
      <c r="D670" s="226"/>
    </row>
    <row r="671" spans="4:4" x14ac:dyDescent="0.2">
      <c r="D671" s="226"/>
    </row>
    <row r="672" spans="4:4" x14ac:dyDescent="0.2">
      <c r="D672" s="226"/>
    </row>
    <row r="673" spans="4:4" x14ac:dyDescent="0.2">
      <c r="D673" s="226"/>
    </row>
    <row r="674" spans="4:4" x14ac:dyDescent="0.2">
      <c r="D674" s="226"/>
    </row>
    <row r="675" spans="4:4" x14ac:dyDescent="0.2">
      <c r="D675" s="226"/>
    </row>
    <row r="676" spans="4:4" x14ac:dyDescent="0.2">
      <c r="D676" s="226"/>
    </row>
    <row r="677" spans="4:4" x14ac:dyDescent="0.2">
      <c r="D677" s="226"/>
    </row>
    <row r="678" spans="4:4" x14ac:dyDescent="0.2">
      <c r="D678" s="226"/>
    </row>
    <row r="679" spans="4:4" x14ac:dyDescent="0.2">
      <c r="D679" s="226"/>
    </row>
    <row r="680" spans="4:4" x14ac:dyDescent="0.2">
      <c r="D680" s="226"/>
    </row>
    <row r="681" spans="4:4" x14ac:dyDescent="0.2">
      <c r="D681" s="226"/>
    </row>
    <row r="682" spans="4:4" x14ac:dyDescent="0.2">
      <c r="D682" s="226"/>
    </row>
    <row r="683" spans="4:4" x14ac:dyDescent="0.2">
      <c r="D683" s="226"/>
    </row>
    <row r="684" spans="4:4" x14ac:dyDescent="0.2">
      <c r="D684" s="226"/>
    </row>
    <row r="685" spans="4:4" x14ac:dyDescent="0.2">
      <c r="D685" s="226"/>
    </row>
    <row r="686" spans="4:4" x14ac:dyDescent="0.2">
      <c r="D686" s="226"/>
    </row>
    <row r="687" spans="4:4" x14ac:dyDescent="0.2">
      <c r="D687" s="226"/>
    </row>
    <row r="688" spans="4:4" x14ac:dyDescent="0.2">
      <c r="D688" s="226"/>
    </row>
    <row r="689" spans="4:4" x14ac:dyDescent="0.2">
      <c r="D689" s="226"/>
    </row>
    <row r="690" spans="4:4" x14ac:dyDescent="0.2">
      <c r="D690" s="226"/>
    </row>
    <row r="691" spans="4:4" x14ac:dyDescent="0.2">
      <c r="D691" s="226"/>
    </row>
    <row r="692" spans="4:4" x14ac:dyDescent="0.2">
      <c r="D692" s="226"/>
    </row>
    <row r="693" spans="4:4" x14ac:dyDescent="0.2">
      <c r="D693" s="226"/>
    </row>
    <row r="694" spans="4:4" x14ac:dyDescent="0.2">
      <c r="D694" s="226"/>
    </row>
    <row r="695" spans="4:4" x14ac:dyDescent="0.2">
      <c r="D695" s="226"/>
    </row>
    <row r="696" spans="4:4" x14ac:dyDescent="0.2">
      <c r="D696" s="226"/>
    </row>
    <row r="697" spans="4:4" x14ac:dyDescent="0.2">
      <c r="D697" s="226"/>
    </row>
    <row r="698" spans="4:4" x14ac:dyDescent="0.2">
      <c r="D698" s="226"/>
    </row>
    <row r="699" spans="4:4" x14ac:dyDescent="0.2">
      <c r="D699" s="226"/>
    </row>
    <row r="700" spans="4:4" x14ac:dyDescent="0.2">
      <c r="D700" s="226"/>
    </row>
    <row r="701" spans="4:4" x14ac:dyDescent="0.2">
      <c r="D701" s="226"/>
    </row>
    <row r="702" spans="4:4" x14ac:dyDescent="0.2">
      <c r="D702" s="226"/>
    </row>
    <row r="703" spans="4:4" x14ac:dyDescent="0.2">
      <c r="D703" s="226"/>
    </row>
    <row r="704" spans="4:4" x14ac:dyDescent="0.2">
      <c r="D704" s="226"/>
    </row>
    <row r="705" spans="4:4" x14ac:dyDescent="0.2">
      <c r="D705" s="226"/>
    </row>
    <row r="706" spans="4:4" x14ac:dyDescent="0.2">
      <c r="D706" s="226"/>
    </row>
    <row r="707" spans="4:4" x14ac:dyDescent="0.2">
      <c r="D707" s="226"/>
    </row>
    <row r="708" spans="4:4" x14ac:dyDescent="0.2">
      <c r="D708" s="226"/>
    </row>
    <row r="709" spans="4:4" x14ac:dyDescent="0.2">
      <c r="D709" s="226"/>
    </row>
    <row r="710" spans="4:4" x14ac:dyDescent="0.2">
      <c r="D710" s="226"/>
    </row>
    <row r="711" spans="4:4" x14ac:dyDescent="0.2">
      <c r="D711" s="226"/>
    </row>
    <row r="712" spans="4:4" x14ac:dyDescent="0.2">
      <c r="D712" s="226"/>
    </row>
    <row r="713" spans="4:4" x14ac:dyDescent="0.2">
      <c r="D713" s="226"/>
    </row>
    <row r="714" spans="4:4" x14ac:dyDescent="0.2">
      <c r="D714" s="226"/>
    </row>
    <row r="715" spans="4:4" x14ac:dyDescent="0.2">
      <c r="D715" s="226"/>
    </row>
    <row r="716" spans="4:4" x14ac:dyDescent="0.2">
      <c r="D716" s="226"/>
    </row>
    <row r="717" spans="4:4" x14ac:dyDescent="0.2">
      <c r="D717" s="226"/>
    </row>
    <row r="718" spans="4:4" x14ac:dyDescent="0.2">
      <c r="D718" s="226"/>
    </row>
    <row r="719" spans="4:4" x14ac:dyDescent="0.2">
      <c r="D719" s="226"/>
    </row>
    <row r="720" spans="4:4" x14ac:dyDescent="0.2">
      <c r="D720" s="226"/>
    </row>
    <row r="721" spans="4:4" x14ac:dyDescent="0.2">
      <c r="D721" s="226"/>
    </row>
    <row r="722" spans="4:4" x14ac:dyDescent="0.2">
      <c r="D722" s="226"/>
    </row>
    <row r="723" spans="4:4" x14ac:dyDescent="0.2">
      <c r="D723" s="226"/>
    </row>
    <row r="724" spans="4:4" x14ac:dyDescent="0.2">
      <c r="D724" s="226"/>
    </row>
    <row r="725" spans="4:4" x14ac:dyDescent="0.2">
      <c r="D725" s="226"/>
    </row>
    <row r="726" spans="4:4" x14ac:dyDescent="0.2">
      <c r="D726" s="226"/>
    </row>
    <row r="727" spans="4:4" x14ac:dyDescent="0.2">
      <c r="D727" s="226"/>
    </row>
    <row r="728" spans="4:4" x14ac:dyDescent="0.2">
      <c r="D728" s="226"/>
    </row>
    <row r="729" spans="4:4" x14ac:dyDescent="0.2">
      <c r="D729" s="226"/>
    </row>
    <row r="730" spans="4:4" x14ac:dyDescent="0.2">
      <c r="D730" s="226"/>
    </row>
    <row r="731" spans="4:4" x14ac:dyDescent="0.2">
      <c r="D731" s="226"/>
    </row>
    <row r="732" spans="4:4" x14ac:dyDescent="0.2">
      <c r="D732" s="226"/>
    </row>
    <row r="733" spans="4:4" x14ac:dyDescent="0.2">
      <c r="D733" s="226"/>
    </row>
    <row r="734" spans="4:4" x14ac:dyDescent="0.2">
      <c r="D734" s="226"/>
    </row>
    <row r="735" spans="4:4" x14ac:dyDescent="0.2">
      <c r="D735" s="226"/>
    </row>
    <row r="736" spans="4:4" x14ac:dyDescent="0.2">
      <c r="D736" s="226"/>
    </row>
    <row r="737" spans="4:4" x14ac:dyDescent="0.2">
      <c r="D737" s="226"/>
    </row>
    <row r="738" spans="4:4" x14ac:dyDescent="0.2">
      <c r="D738" s="226"/>
    </row>
    <row r="739" spans="4:4" x14ac:dyDescent="0.2">
      <c r="D739" s="226"/>
    </row>
    <row r="740" spans="4:4" x14ac:dyDescent="0.2">
      <c r="D740" s="226"/>
    </row>
    <row r="741" spans="4:4" x14ac:dyDescent="0.2">
      <c r="D741" s="226"/>
    </row>
    <row r="742" spans="4:4" x14ac:dyDescent="0.2">
      <c r="D742" s="226"/>
    </row>
    <row r="743" spans="4:4" x14ac:dyDescent="0.2">
      <c r="D743" s="226"/>
    </row>
    <row r="744" spans="4:4" x14ac:dyDescent="0.2">
      <c r="D744" s="226"/>
    </row>
    <row r="745" spans="4:4" x14ac:dyDescent="0.2">
      <c r="D745" s="226"/>
    </row>
    <row r="746" spans="4:4" x14ac:dyDescent="0.2">
      <c r="D746" s="226"/>
    </row>
    <row r="747" spans="4:4" x14ac:dyDescent="0.2">
      <c r="D747" s="226"/>
    </row>
    <row r="748" spans="4:4" x14ac:dyDescent="0.2">
      <c r="D748" s="226"/>
    </row>
    <row r="749" spans="4:4" x14ac:dyDescent="0.2">
      <c r="D749" s="226"/>
    </row>
    <row r="750" spans="4:4" x14ac:dyDescent="0.2">
      <c r="D750" s="226"/>
    </row>
    <row r="751" spans="4:4" x14ac:dyDescent="0.2">
      <c r="D751" s="226"/>
    </row>
    <row r="752" spans="4:4" x14ac:dyDescent="0.2">
      <c r="D752" s="226"/>
    </row>
    <row r="753" spans="4:4" x14ac:dyDescent="0.2">
      <c r="D753" s="226"/>
    </row>
    <row r="754" spans="4:4" x14ac:dyDescent="0.2">
      <c r="D754" s="226"/>
    </row>
    <row r="755" spans="4:4" x14ac:dyDescent="0.2">
      <c r="D755" s="226"/>
    </row>
    <row r="756" spans="4:4" x14ac:dyDescent="0.2">
      <c r="D756" s="226"/>
    </row>
    <row r="757" spans="4:4" x14ac:dyDescent="0.2">
      <c r="D757" s="226"/>
    </row>
    <row r="758" spans="4:4" x14ac:dyDescent="0.2">
      <c r="D758" s="226"/>
    </row>
    <row r="759" spans="4:4" x14ac:dyDescent="0.2">
      <c r="D759" s="226"/>
    </row>
    <row r="760" spans="4:4" x14ac:dyDescent="0.2">
      <c r="D760" s="226"/>
    </row>
    <row r="761" spans="4:4" x14ac:dyDescent="0.2">
      <c r="D761" s="226"/>
    </row>
    <row r="762" spans="4:4" x14ac:dyDescent="0.2">
      <c r="D762" s="226"/>
    </row>
    <row r="763" spans="4:4" x14ac:dyDescent="0.2">
      <c r="D763" s="226"/>
    </row>
    <row r="764" spans="4:4" x14ac:dyDescent="0.2">
      <c r="D764" s="226"/>
    </row>
    <row r="765" spans="4:4" x14ac:dyDescent="0.2">
      <c r="D765" s="226"/>
    </row>
    <row r="766" spans="4:4" x14ac:dyDescent="0.2">
      <c r="D766" s="226"/>
    </row>
    <row r="767" spans="4:4" x14ac:dyDescent="0.2">
      <c r="D767" s="226"/>
    </row>
    <row r="768" spans="4:4" x14ac:dyDescent="0.2">
      <c r="D768" s="226"/>
    </row>
    <row r="769" spans="4:4" x14ac:dyDescent="0.2">
      <c r="D769" s="226"/>
    </row>
    <row r="770" spans="4:4" x14ac:dyDescent="0.2">
      <c r="D770" s="226"/>
    </row>
    <row r="771" spans="4:4" x14ac:dyDescent="0.2">
      <c r="D771" s="226"/>
    </row>
    <row r="772" spans="4:4" x14ac:dyDescent="0.2">
      <c r="D772" s="226"/>
    </row>
    <row r="773" spans="4:4" x14ac:dyDescent="0.2">
      <c r="D773" s="226"/>
    </row>
    <row r="774" spans="4:4" x14ac:dyDescent="0.2">
      <c r="D774" s="226"/>
    </row>
    <row r="775" spans="4:4" x14ac:dyDescent="0.2">
      <c r="D775" s="226"/>
    </row>
    <row r="776" spans="4:4" x14ac:dyDescent="0.2">
      <c r="D776" s="226"/>
    </row>
    <row r="777" spans="4:4" x14ac:dyDescent="0.2">
      <c r="D777" s="226"/>
    </row>
    <row r="778" spans="4:4" x14ac:dyDescent="0.2">
      <c r="D778" s="226"/>
    </row>
    <row r="779" spans="4:4" x14ac:dyDescent="0.2">
      <c r="D779" s="226"/>
    </row>
    <row r="780" spans="4:4" x14ac:dyDescent="0.2">
      <c r="D780" s="226"/>
    </row>
    <row r="781" spans="4:4" x14ac:dyDescent="0.2">
      <c r="D781" s="226"/>
    </row>
    <row r="782" spans="4:4" x14ac:dyDescent="0.2">
      <c r="D782" s="226"/>
    </row>
    <row r="783" spans="4:4" x14ac:dyDescent="0.2">
      <c r="D783" s="226"/>
    </row>
    <row r="784" spans="4:4" x14ac:dyDescent="0.2">
      <c r="D784" s="226"/>
    </row>
    <row r="785" spans="4:4" x14ac:dyDescent="0.2">
      <c r="D785" s="226"/>
    </row>
    <row r="786" spans="4:4" x14ac:dyDescent="0.2">
      <c r="D786" s="226"/>
    </row>
    <row r="787" spans="4:4" x14ac:dyDescent="0.2">
      <c r="D787" s="226"/>
    </row>
    <row r="788" spans="4:4" x14ac:dyDescent="0.2">
      <c r="D788" s="226"/>
    </row>
    <row r="789" spans="4:4" x14ac:dyDescent="0.2">
      <c r="D789" s="226"/>
    </row>
    <row r="790" spans="4:4" x14ac:dyDescent="0.2">
      <c r="D790" s="226"/>
    </row>
    <row r="791" spans="4:4" x14ac:dyDescent="0.2">
      <c r="D791" s="226"/>
    </row>
    <row r="792" spans="4:4" x14ac:dyDescent="0.2">
      <c r="D792" s="226"/>
    </row>
    <row r="793" spans="4:4" x14ac:dyDescent="0.2">
      <c r="D793" s="226"/>
    </row>
    <row r="794" spans="4:4" x14ac:dyDescent="0.2">
      <c r="D794" s="226"/>
    </row>
    <row r="795" spans="4:4" x14ac:dyDescent="0.2">
      <c r="D795" s="226"/>
    </row>
    <row r="796" spans="4:4" x14ac:dyDescent="0.2">
      <c r="D796" s="226"/>
    </row>
    <row r="797" spans="4:4" x14ac:dyDescent="0.2">
      <c r="D797" s="226"/>
    </row>
    <row r="798" spans="4:4" x14ac:dyDescent="0.2">
      <c r="D798" s="226"/>
    </row>
    <row r="799" spans="4:4" x14ac:dyDescent="0.2">
      <c r="D799" s="226"/>
    </row>
    <row r="800" spans="4:4" x14ac:dyDescent="0.2">
      <c r="D800" s="226"/>
    </row>
    <row r="801" spans="4:4" x14ac:dyDescent="0.2">
      <c r="D801" s="226"/>
    </row>
    <row r="802" spans="4:4" x14ac:dyDescent="0.2">
      <c r="D802" s="226"/>
    </row>
    <row r="803" spans="4:4" x14ac:dyDescent="0.2">
      <c r="D803" s="226"/>
    </row>
    <row r="804" spans="4:4" x14ac:dyDescent="0.2">
      <c r="D804" s="226"/>
    </row>
    <row r="805" spans="4:4" x14ac:dyDescent="0.2">
      <c r="D805" s="226"/>
    </row>
    <row r="806" spans="4:4" x14ac:dyDescent="0.2">
      <c r="D806" s="226"/>
    </row>
    <row r="807" spans="4:4" x14ac:dyDescent="0.2">
      <c r="D807" s="226"/>
    </row>
    <row r="808" spans="4:4" x14ac:dyDescent="0.2">
      <c r="D808" s="226"/>
    </row>
    <row r="809" spans="4:4" x14ac:dyDescent="0.2">
      <c r="D809" s="226"/>
    </row>
    <row r="810" spans="4:4" x14ac:dyDescent="0.2">
      <c r="D810" s="226"/>
    </row>
    <row r="811" spans="4:4" x14ac:dyDescent="0.2">
      <c r="D811" s="226"/>
    </row>
    <row r="812" spans="4:4" x14ac:dyDescent="0.2">
      <c r="D812" s="226"/>
    </row>
    <row r="813" spans="4:4" x14ac:dyDescent="0.2">
      <c r="D813" s="226"/>
    </row>
    <row r="814" spans="4:4" x14ac:dyDescent="0.2">
      <c r="D814" s="226"/>
    </row>
    <row r="815" spans="4:4" x14ac:dyDescent="0.2">
      <c r="D815" s="226"/>
    </row>
    <row r="816" spans="4:4" x14ac:dyDescent="0.2">
      <c r="D816" s="226"/>
    </row>
    <row r="817" spans="4:4" x14ac:dyDescent="0.2">
      <c r="D817" s="226"/>
    </row>
    <row r="818" spans="4:4" x14ac:dyDescent="0.2">
      <c r="D818" s="226"/>
    </row>
    <row r="819" spans="4:4" x14ac:dyDescent="0.2">
      <c r="D819" s="226"/>
    </row>
    <row r="820" spans="4:4" x14ac:dyDescent="0.2">
      <c r="D820" s="226"/>
    </row>
    <row r="821" spans="4:4" x14ac:dyDescent="0.2">
      <c r="D821" s="226"/>
    </row>
    <row r="822" spans="4:4" x14ac:dyDescent="0.2">
      <c r="D822" s="226"/>
    </row>
    <row r="823" spans="4:4" x14ac:dyDescent="0.2">
      <c r="D823" s="226"/>
    </row>
    <row r="824" spans="4:4" x14ac:dyDescent="0.2">
      <c r="D824" s="226"/>
    </row>
    <row r="825" spans="4:4" x14ac:dyDescent="0.2">
      <c r="D825" s="226"/>
    </row>
    <row r="826" spans="4:4" x14ac:dyDescent="0.2">
      <c r="D826" s="226"/>
    </row>
    <row r="827" spans="4:4" x14ac:dyDescent="0.2">
      <c r="D827" s="226"/>
    </row>
    <row r="828" spans="4:4" x14ac:dyDescent="0.2">
      <c r="D828" s="226"/>
    </row>
    <row r="829" spans="4:4" x14ac:dyDescent="0.2">
      <c r="D829" s="226"/>
    </row>
    <row r="830" spans="4:4" x14ac:dyDescent="0.2">
      <c r="D830" s="226"/>
    </row>
    <row r="831" spans="4:4" x14ac:dyDescent="0.2">
      <c r="D831" s="226"/>
    </row>
    <row r="832" spans="4:4" x14ac:dyDescent="0.2">
      <c r="D832" s="226"/>
    </row>
    <row r="833" spans="4:4" x14ac:dyDescent="0.2">
      <c r="D833" s="226"/>
    </row>
    <row r="834" spans="4:4" x14ac:dyDescent="0.2">
      <c r="D834" s="226"/>
    </row>
    <row r="835" spans="4:4" x14ac:dyDescent="0.2">
      <c r="D835" s="226"/>
    </row>
    <row r="836" spans="4:4" x14ac:dyDescent="0.2">
      <c r="D836" s="226"/>
    </row>
    <row r="837" spans="4:4" x14ac:dyDescent="0.2">
      <c r="D837" s="226"/>
    </row>
    <row r="838" spans="4:4" x14ac:dyDescent="0.2">
      <c r="D838" s="226"/>
    </row>
    <row r="839" spans="4:4" x14ac:dyDescent="0.2">
      <c r="D839" s="226"/>
    </row>
    <row r="840" spans="4:4" x14ac:dyDescent="0.2">
      <c r="D840" s="226"/>
    </row>
    <row r="841" spans="4:4" x14ac:dyDescent="0.2">
      <c r="D841" s="226"/>
    </row>
    <row r="842" spans="4:4" x14ac:dyDescent="0.2">
      <c r="D842" s="226"/>
    </row>
    <row r="843" spans="4:4" x14ac:dyDescent="0.2">
      <c r="D843" s="226"/>
    </row>
    <row r="844" spans="4:4" x14ac:dyDescent="0.2">
      <c r="D844" s="226"/>
    </row>
    <row r="845" spans="4:4" x14ac:dyDescent="0.2">
      <c r="D845" s="226"/>
    </row>
    <row r="846" spans="4:4" x14ac:dyDescent="0.2">
      <c r="D846" s="226"/>
    </row>
    <row r="847" spans="4:4" x14ac:dyDescent="0.2">
      <c r="D847" s="226"/>
    </row>
    <row r="848" spans="4:4" x14ac:dyDescent="0.2">
      <c r="D848" s="226"/>
    </row>
    <row r="849" spans="4:4" x14ac:dyDescent="0.2">
      <c r="D849" s="226"/>
    </row>
    <row r="850" spans="4:4" x14ac:dyDescent="0.2">
      <c r="D850" s="226"/>
    </row>
    <row r="851" spans="4:4" x14ac:dyDescent="0.2">
      <c r="D851" s="226"/>
    </row>
    <row r="852" spans="4:4" x14ac:dyDescent="0.2">
      <c r="D852" s="226"/>
    </row>
    <row r="853" spans="4:4" x14ac:dyDescent="0.2">
      <c r="D853" s="226"/>
    </row>
    <row r="854" spans="4:4" x14ac:dyDescent="0.2">
      <c r="D854" s="226"/>
    </row>
    <row r="855" spans="4:4" x14ac:dyDescent="0.2">
      <c r="D855" s="226"/>
    </row>
    <row r="856" spans="4:4" x14ac:dyDescent="0.2">
      <c r="D856" s="226"/>
    </row>
    <row r="857" spans="4:4" x14ac:dyDescent="0.2">
      <c r="D857" s="226"/>
    </row>
    <row r="858" spans="4:4" x14ac:dyDescent="0.2">
      <c r="D858" s="226"/>
    </row>
    <row r="859" spans="4:4" x14ac:dyDescent="0.2">
      <c r="D859" s="226"/>
    </row>
    <row r="860" spans="4:4" x14ac:dyDescent="0.2">
      <c r="D860" s="226"/>
    </row>
    <row r="861" spans="4:4" x14ac:dyDescent="0.2">
      <c r="D861" s="226"/>
    </row>
    <row r="862" spans="4:4" x14ac:dyDescent="0.2">
      <c r="D862" s="226"/>
    </row>
    <row r="863" spans="4:4" x14ac:dyDescent="0.2">
      <c r="D863" s="226"/>
    </row>
    <row r="864" spans="4:4" x14ac:dyDescent="0.2">
      <c r="D864" s="226"/>
    </row>
    <row r="865" spans="4:4" x14ac:dyDescent="0.2">
      <c r="D865" s="226"/>
    </row>
    <row r="866" spans="4:4" x14ac:dyDescent="0.2">
      <c r="D866" s="226"/>
    </row>
    <row r="867" spans="4:4" x14ac:dyDescent="0.2">
      <c r="D867" s="226"/>
    </row>
    <row r="868" spans="4:4" x14ac:dyDescent="0.2">
      <c r="D868" s="226"/>
    </row>
    <row r="869" spans="4:4" x14ac:dyDescent="0.2">
      <c r="D869" s="226"/>
    </row>
    <row r="870" spans="4:4" x14ac:dyDescent="0.2">
      <c r="D870" s="226"/>
    </row>
    <row r="871" spans="4:4" x14ac:dyDescent="0.2">
      <c r="D871" s="226"/>
    </row>
    <row r="872" spans="4:4" x14ac:dyDescent="0.2">
      <c r="D872" s="226"/>
    </row>
    <row r="873" spans="4:4" x14ac:dyDescent="0.2">
      <c r="D873" s="226"/>
    </row>
    <row r="874" spans="4:4" x14ac:dyDescent="0.2">
      <c r="D874" s="226"/>
    </row>
    <row r="875" spans="4:4" x14ac:dyDescent="0.2">
      <c r="D875" s="226"/>
    </row>
    <row r="876" spans="4:4" x14ac:dyDescent="0.2">
      <c r="D876" s="226"/>
    </row>
    <row r="877" spans="4:4" x14ac:dyDescent="0.2">
      <c r="D877" s="226"/>
    </row>
    <row r="878" spans="4:4" x14ac:dyDescent="0.2">
      <c r="D878" s="226"/>
    </row>
    <row r="879" spans="4:4" x14ac:dyDescent="0.2">
      <c r="D879" s="226"/>
    </row>
    <row r="880" spans="4:4" x14ac:dyDescent="0.2">
      <c r="D880" s="226"/>
    </row>
    <row r="881" spans="4:4" x14ac:dyDescent="0.2">
      <c r="D881" s="226"/>
    </row>
    <row r="882" spans="4:4" x14ac:dyDescent="0.2">
      <c r="D882" s="226"/>
    </row>
    <row r="883" spans="4:4" x14ac:dyDescent="0.2">
      <c r="D883" s="226"/>
    </row>
    <row r="884" spans="4:4" x14ac:dyDescent="0.2">
      <c r="D884" s="226"/>
    </row>
    <row r="885" spans="4:4" x14ac:dyDescent="0.2">
      <c r="D885" s="226"/>
    </row>
    <row r="886" spans="4:4" x14ac:dyDescent="0.2">
      <c r="D886" s="226"/>
    </row>
    <row r="887" spans="4:4" x14ac:dyDescent="0.2">
      <c r="D887" s="226"/>
    </row>
    <row r="888" spans="4:4" x14ac:dyDescent="0.2">
      <c r="D888" s="226"/>
    </row>
    <row r="889" spans="4:4" x14ac:dyDescent="0.2">
      <c r="D889" s="226"/>
    </row>
    <row r="890" spans="4:4" x14ac:dyDescent="0.2">
      <c r="D890" s="226"/>
    </row>
    <row r="891" spans="4:4" x14ac:dyDescent="0.2">
      <c r="D891" s="226"/>
    </row>
    <row r="892" spans="4:4" x14ac:dyDescent="0.2">
      <c r="D892" s="226"/>
    </row>
    <row r="893" spans="4:4" x14ac:dyDescent="0.2">
      <c r="D893" s="226"/>
    </row>
    <row r="894" spans="4:4" x14ac:dyDescent="0.2">
      <c r="D894" s="226"/>
    </row>
    <row r="895" spans="4:4" x14ac:dyDescent="0.2">
      <c r="D895" s="226"/>
    </row>
    <row r="896" spans="4:4" x14ac:dyDescent="0.2">
      <c r="D896" s="226"/>
    </row>
    <row r="897" spans="4:4" x14ac:dyDescent="0.2">
      <c r="D897" s="226"/>
    </row>
    <row r="898" spans="4:4" x14ac:dyDescent="0.2">
      <c r="D898" s="226"/>
    </row>
    <row r="899" spans="4:4" x14ac:dyDescent="0.2">
      <c r="D899" s="226"/>
    </row>
    <row r="900" spans="4:4" x14ac:dyDescent="0.2">
      <c r="D900" s="226"/>
    </row>
    <row r="901" spans="4:4" x14ac:dyDescent="0.2">
      <c r="D901" s="226"/>
    </row>
    <row r="902" spans="4:4" x14ac:dyDescent="0.2">
      <c r="D902" s="226"/>
    </row>
    <row r="903" spans="4:4" x14ac:dyDescent="0.2">
      <c r="D903" s="226"/>
    </row>
    <row r="904" spans="4:4" x14ac:dyDescent="0.2">
      <c r="D904" s="226"/>
    </row>
    <row r="905" spans="4:4" x14ac:dyDescent="0.2">
      <c r="D905" s="226"/>
    </row>
    <row r="906" spans="4:4" x14ac:dyDescent="0.2">
      <c r="D906" s="226"/>
    </row>
    <row r="907" spans="4:4" x14ac:dyDescent="0.2">
      <c r="D907" s="226"/>
    </row>
    <row r="908" spans="4:4" x14ac:dyDescent="0.2">
      <c r="D908" s="226"/>
    </row>
    <row r="909" spans="4:4" x14ac:dyDescent="0.2">
      <c r="D909" s="226"/>
    </row>
    <row r="910" spans="4:4" x14ac:dyDescent="0.2">
      <c r="D910" s="226"/>
    </row>
    <row r="911" spans="4:4" x14ac:dyDescent="0.2">
      <c r="D911" s="226"/>
    </row>
    <row r="912" spans="4:4" x14ac:dyDescent="0.2">
      <c r="D912" s="226"/>
    </row>
    <row r="913" spans="4:4" x14ac:dyDescent="0.2">
      <c r="D913" s="226"/>
    </row>
    <row r="914" spans="4:4" x14ac:dyDescent="0.2">
      <c r="D914" s="226"/>
    </row>
    <row r="915" spans="4:4" x14ac:dyDescent="0.2">
      <c r="D915" s="226"/>
    </row>
    <row r="916" spans="4:4" x14ac:dyDescent="0.2">
      <c r="D916" s="226"/>
    </row>
    <row r="917" spans="4:4" x14ac:dyDescent="0.2">
      <c r="D917" s="226"/>
    </row>
    <row r="918" spans="4:4" x14ac:dyDescent="0.2">
      <c r="D918" s="226"/>
    </row>
    <row r="919" spans="4:4" x14ac:dyDescent="0.2">
      <c r="D919" s="226"/>
    </row>
    <row r="920" spans="4:4" x14ac:dyDescent="0.2">
      <c r="D920" s="226"/>
    </row>
    <row r="921" spans="4:4" x14ac:dyDescent="0.2">
      <c r="D921" s="226"/>
    </row>
    <row r="922" spans="4:4" x14ac:dyDescent="0.2">
      <c r="D922" s="226"/>
    </row>
    <row r="923" spans="4:4" x14ac:dyDescent="0.2">
      <c r="D923" s="226"/>
    </row>
    <row r="924" spans="4:4" x14ac:dyDescent="0.2">
      <c r="D924" s="226"/>
    </row>
    <row r="925" spans="4:4" x14ac:dyDescent="0.2">
      <c r="D925" s="226"/>
    </row>
    <row r="926" spans="4:4" x14ac:dyDescent="0.2">
      <c r="D926" s="226"/>
    </row>
    <row r="927" spans="4:4" x14ac:dyDescent="0.2">
      <c r="D927" s="226"/>
    </row>
    <row r="928" spans="4:4" x14ac:dyDescent="0.2">
      <c r="D928" s="226"/>
    </row>
    <row r="929" spans="4:4" x14ac:dyDescent="0.2">
      <c r="D929" s="226"/>
    </row>
    <row r="930" spans="4:4" x14ac:dyDescent="0.2">
      <c r="D930" s="226"/>
    </row>
    <row r="931" spans="4:4" x14ac:dyDescent="0.2">
      <c r="D931" s="226"/>
    </row>
    <row r="932" spans="4:4" x14ac:dyDescent="0.2">
      <c r="D932" s="226"/>
    </row>
    <row r="933" spans="4:4" x14ac:dyDescent="0.2">
      <c r="D933" s="226"/>
    </row>
    <row r="934" spans="4:4" x14ac:dyDescent="0.2">
      <c r="D934" s="226"/>
    </row>
    <row r="935" spans="4:4" x14ac:dyDescent="0.2">
      <c r="D935" s="226"/>
    </row>
    <row r="936" spans="4:4" x14ac:dyDescent="0.2">
      <c r="D936" s="226"/>
    </row>
    <row r="937" spans="4:4" x14ac:dyDescent="0.2">
      <c r="D937" s="226"/>
    </row>
    <row r="938" spans="4:4" x14ac:dyDescent="0.2">
      <c r="D938" s="226"/>
    </row>
    <row r="939" spans="4:4" x14ac:dyDescent="0.2">
      <c r="D939" s="226"/>
    </row>
    <row r="940" spans="4:4" x14ac:dyDescent="0.2">
      <c r="D940" s="226"/>
    </row>
    <row r="941" spans="4:4" x14ac:dyDescent="0.2">
      <c r="D941" s="226"/>
    </row>
    <row r="942" spans="4:4" x14ac:dyDescent="0.2">
      <c r="D942" s="226"/>
    </row>
    <row r="943" spans="4:4" x14ac:dyDescent="0.2">
      <c r="D943" s="226"/>
    </row>
    <row r="944" spans="4:4" x14ac:dyDescent="0.2">
      <c r="D944" s="226"/>
    </row>
    <row r="945" spans="4:4" x14ac:dyDescent="0.2">
      <c r="D945" s="226"/>
    </row>
    <row r="946" spans="4:4" x14ac:dyDescent="0.2">
      <c r="D946" s="226"/>
    </row>
    <row r="947" spans="4:4" x14ac:dyDescent="0.2">
      <c r="D947" s="226"/>
    </row>
    <row r="948" spans="4:4" x14ac:dyDescent="0.2">
      <c r="D948" s="226"/>
    </row>
    <row r="949" spans="4:4" x14ac:dyDescent="0.2">
      <c r="D949" s="226"/>
    </row>
    <row r="950" spans="4:4" x14ac:dyDescent="0.2">
      <c r="D950" s="226"/>
    </row>
    <row r="951" spans="4:4" x14ac:dyDescent="0.2">
      <c r="D951" s="226"/>
    </row>
    <row r="952" spans="4:4" x14ac:dyDescent="0.2">
      <c r="D952" s="226"/>
    </row>
    <row r="953" spans="4:4" x14ac:dyDescent="0.2">
      <c r="D953" s="226"/>
    </row>
    <row r="954" spans="4:4" x14ac:dyDescent="0.2">
      <c r="D954" s="226"/>
    </row>
    <row r="955" spans="4:4" x14ac:dyDescent="0.2">
      <c r="D955" s="226"/>
    </row>
    <row r="956" spans="4:4" x14ac:dyDescent="0.2">
      <c r="D956" s="226"/>
    </row>
    <row r="957" spans="4:4" x14ac:dyDescent="0.2">
      <c r="D957" s="226"/>
    </row>
    <row r="958" spans="4:4" x14ac:dyDescent="0.2">
      <c r="D958" s="226"/>
    </row>
    <row r="959" spans="4:4" x14ac:dyDescent="0.2">
      <c r="D959" s="226"/>
    </row>
    <row r="960" spans="4:4" x14ac:dyDescent="0.2">
      <c r="D960" s="226"/>
    </row>
    <row r="961" spans="4:4" x14ac:dyDescent="0.2">
      <c r="D961" s="226"/>
    </row>
    <row r="962" spans="4:4" x14ac:dyDescent="0.2">
      <c r="D962" s="226"/>
    </row>
    <row r="963" spans="4:4" x14ac:dyDescent="0.2">
      <c r="D963" s="226"/>
    </row>
    <row r="964" spans="4:4" x14ac:dyDescent="0.2">
      <c r="D964" s="226"/>
    </row>
    <row r="965" spans="4:4" x14ac:dyDescent="0.2">
      <c r="D965" s="226"/>
    </row>
    <row r="966" spans="4:4" x14ac:dyDescent="0.2">
      <c r="D966" s="226"/>
    </row>
    <row r="967" spans="4:4" x14ac:dyDescent="0.2">
      <c r="D967" s="226"/>
    </row>
    <row r="968" spans="4:4" x14ac:dyDescent="0.2">
      <c r="D968" s="226"/>
    </row>
    <row r="969" spans="4:4" x14ac:dyDescent="0.2">
      <c r="D969" s="226"/>
    </row>
    <row r="970" spans="4:4" x14ac:dyDescent="0.2">
      <c r="D970" s="226"/>
    </row>
    <row r="971" spans="4:4" x14ac:dyDescent="0.2">
      <c r="D971" s="226"/>
    </row>
    <row r="972" spans="4:4" x14ac:dyDescent="0.2">
      <c r="D972" s="226"/>
    </row>
    <row r="973" spans="4:4" x14ac:dyDescent="0.2">
      <c r="D973" s="226"/>
    </row>
    <row r="974" spans="4:4" x14ac:dyDescent="0.2">
      <c r="D974" s="226"/>
    </row>
    <row r="975" spans="4:4" x14ac:dyDescent="0.2">
      <c r="D975" s="226"/>
    </row>
    <row r="976" spans="4:4" x14ac:dyDescent="0.2">
      <c r="D976" s="226"/>
    </row>
    <row r="977" spans="4:4" x14ac:dyDescent="0.2">
      <c r="D977" s="226"/>
    </row>
    <row r="978" spans="4:4" x14ac:dyDescent="0.2">
      <c r="D978" s="226"/>
    </row>
    <row r="979" spans="4:4" x14ac:dyDescent="0.2">
      <c r="D979" s="226"/>
    </row>
    <row r="980" spans="4:4" x14ac:dyDescent="0.2">
      <c r="D980" s="226"/>
    </row>
    <row r="981" spans="4:4" x14ac:dyDescent="0.2">
      <c r="D981" s="226"/>
    </row>
    <row r="982" spans="4:4" x14ac:dyDescent="0.2">
      <c r="D982" s="226"/>
    </row>
    <row r="983" spans="4:4" x14ac:dyDescent="0.2">
      <c r="D983" s="226"/>
    </row>
    <row r="984" spans="4:4" x14ac:dyDescent="0.2">
      <c r="D984" s="226"/>
    </row>
    <row r="985" spans="4:4" x14ac:dyDescent="0.2">
      <c r="D985" s="226"/>
    </row>
    <row r="986" spans="4:4" x14ac:dyDescent="0.2">
      <c r="D986" s="226"/>
    </row>
    <row r="987" spans="4:4" x14ac:dyDescent="0.2">
      <c r="D987" s="226"/>
    </row>
    <row r="988" spans="4:4" x14ac:dyDescent="0.2">
      <c r="D988" s="226"/>
    </row>
    <row r="989" spans="4:4" x14ac:dyDescent="0.2">
      <c r="D989" s="226"/>
    </row>
    <row r="990" spans="4:4" x14ac:dyDescent="0.2">
      <c r="D990" s="226"/>
    </row>
    <row r="991" spans="4:4" x14ac:dyDescent="0.2">
      <c r="D991" s="226"/>
    </row>
    <row r="992" spans="4:4" x14ac:dyDescent="0.2">
      <c r="D992" s="226"/>
    </row>
    <row r="993" spans="4:4" x14ac:dyDescent="0.2">
      <c r="D993" s="226"/>
    </row>
    <row r="994" spans="4:4" x14ac:dyDescent="0.2">
      <c r="D994" s="226"/>
    </row>
    <row r="995" spans="4:4" x14ac:dyDescent="0.2">
      <c r="D995" s="226"/>
    </row>
    <row r="996" spans="4:4" x14ac:dyDescent="0.2">
      <c r="D996" s="226"/>
    </row>
    <row r="997" spans="4:4" x14ac:dyDescent="0.2">
      <c r="D997" s="226"/>
    </row>
    <row r="998" spans="4:4" x14ac:dyDescent="0.2">
      <c r="D998" s="226"/>
    </row>
    <row r="999" spans="4:4" x14ac:dyDescent="0.2">
      <c r="D999" s="226"/>
    </row>
    <row r="1000" spans="4:4" x14ac:dyDescent="0.2">
      <c r="D1000" s="226"/>
    </row>
    <row r="1001" spans="4:4" x14ac:dyDescent="0.2">
      <c r="D1001" s="226"/>
    </row>
    <row r="1002" spans="4:4" x14ac:dyDescent="0.2">
      <c r="D1002" s="226"/>
    </row>
    <row r="1003" spans="4:4" x14ac:dyDescent="0.2">
      <c r="D1003" s="226"/>
    </row>
    <row r="1004" spans="4:4" x14ac:dyDescent="0.2">
      <c r="D1004" s="226"/>
    </row>
    <row r="1005" spans="4:4" x14ac:dyDescent="0.2">
      <c r="D1005" s="226"/>
    </row>
    <row r="1006" spans="4:4" x14ac:dyDescent="0.2">
      <c r="D1006" s="226"/>
    </row>
    <row r="1007" spans="4:4" x14ac:dyDescent="0.2">
      <c r="D1007" s="226"/>
    </row>
    <row r="1008" spans="4:4" x14ac:dyDescent="0.2">
      <c r="D1008" s="226"/>
    </row>
    <row r="1009" spans="4:4" x14ac:dyDescent="0.2">
      <c r="D1009" s="226"/>
    </row>
    <row r="1010" spans="4:4" x14ac:dyDescent="0.2">
      <c r="D1010" s="226"/>
    </row>
    <row r="1011" spans="4:4" x14ac:dyDescent="0.2">
      <c r="D1011" s="226"/>
    </row>
    <row r="1012" spans="4:4" x14ac:dyDescent="0.2">
      <c r="D1012" s="226"/>
    </row>
    <row r="1013" spans="4:4" x14ac:dyDescent="0.2">
      <c r="D1013" s="226"/>
    </row>
    <row r="1014" spans="4:4" x14ac:dyDescent="0.2">
      <c r="D1014" s="226"/>
    </row>
    <row r="1015" spans="4:4" x14ac:dyDescent="0.2">
      <c r="D1015" s="226"/>
    </row>
    <row r="1016" spans="4:4" x14ac:dyDescent="0.2">
      <c r="D1016" s="226"/>
    </row>
    <row r="1017" spans="4:4" x14ac:dyDescent="0.2">
      <c r="D1017" s="226"/>
    </row>
    <row r="1018" spans="4:4" x14ac:dyDescent="0.2">
      <c r="D1018" s="226"/>
    </row>
    <row r="1019" spans="4:4" x14ac:dyDescent="0.2">
      <c r="D1019" s="226"/>
    </row>
    <row r="1020" spans="4:4" x14ac:dyDescent="0.2">
      <c r="D1020" s="226"/>
    </row>
    <row r="1021" spans="4:4" x14ac:dyDescent="0.2">
      <c r="D1021" s="226"/>
    </row>
    <row r="1022" spans="4:4" x14ac:dyDescent="0.2">
      <c r="D1022" s="226"/>
    </row>
    <row r="1023" spans="4:4" x14ac:dyDescent="0.2">
      <c r="D1023" s="226"/>
    </row>
    <row r="1024" spans="4:4" x14ac:dyDescent="0.2">
      <c r="D1024" s="226"/>
    </row>
    <row r="1025" spans="4:4" x14ac:dyDescent="0.2">
      <c r="D1025" s="226"/>
    </row>
    <row r="1026" spans="4:4" x14ac:dyDescent="0.2">
      <c r="D1026" s="226"/>
    </row>
    <row r="1027" spans="4:4" x14ac:dyDescent="0.2">
      <c r="D1027" s="226"/>
    </row>
    <row r="1028" spans="4:4" x14ac:dyDescent="0.2">
      <c r="D1028" s="226"/>
    </row>
    <row r="1029" spans="4:4" x14ac:dyDescent="0.2">
      <c r="D1029" s="226"/>
    </row>
    <row r="1030" spans="4:4" x14ac:dyDescent="0.2">
      <c r="D1030" s="226"/>
    </row>
    <row r="1031" spans="4:4" x14ac:dyDescent="0.2">
      <c r="D1031" s="226"/>
    </row>
    <row r="1032" spans="4:4" x14ac:dyDescent="0.2">
      <c r="D1032" s="226"/>
    </row>
    <row r="1033" spans="4:4" x14ac:dyDescent="0.2">
      <c r="D1033" s="226"/>
    </row>
    <row r="1034" spans="4:4" x14ac:dyDescent="0.2">
      <c r="D1034" s="226"/>
    </row>
    <row r="1035" spans="4:4" x14ac:dyDescent="0.2">
      <c r="D1035" s="226"/>
    </row>
    <row r="1036" spans="4:4" x14ac:dyDescent="0.2">
      <c r="D1036" s="226"/>
    </row>
    <row r="1037" spans="4:4" x14ac:dyDescent="0.2">
      <c r="D1037" s="226"/>
    </row>
    <row r="1038" spans="4:4" x14ac:dyDescent="0.2">
      <c r="D1038" s="226"/>
    </row>
    <row r="1039" spans="4:4" x14ac:dyDescent="0.2">
      <c r="D1039" s="226"/>
    </row>
    <row r="1040" spans="4:4" x14ac:dyDescent="0.2">
      <c r="D1040" s="226"/>
    </row>
    <row r="1041" spans="4:4" x14ac:dyDescent="0.2">
      <c r="D1041" s="226"/>
    </row>
    <row r="1042" spans="4:4" x14ac:dyDescent="0.2">
      <c r="D1042" s="226"/>
    </row>
    <row r="1043" spans="4:4" x14ac:dyDescent="0.2">
      <c r="D1043" s="226"/>
    </row>
    <row r="1044" spans="4:4" x14ac:dyDescent="0.2">
      <c r="D1044" s="226"/>
    </row>
    <row r="1045" spans="4:4" x14ac:dyDescent="0.2">
      <c r="D1045" s="226"/>
    </row>
    <row r="1046" spans="4:4" x14ac:dyDescent="0.2">
      <c r="D1046" s="226"/>
    </row>
    <row r="1047" spans="4:4" x14ac:dyDescent="0.2">
      <c r="D1047" s="226"/>
    </row>
    <row r="1048" spans="4:4" x14ac:dyDescent="0.2">
      <c r="D1048" s="226"/>
    </row>
    <row r="1049" spans="4:4" x14ac:dyDescent="0.2">
      <c r="D1049" s="226"/>
    </row>
    <row r="1050" spans="4:4" x14ac:dyDescent="0.2">
      <c r="D1050" s="226"/>
    </row>
    <row r="1051" spans="4:4" x14ac:dyDescent="0.2">
      <c r="D1051" s="226"/>
    </row>
    <row r="1052" spans="4:4" x14ac:dyDescent="0.2">
      <c r="D1052" s="226"/>
    </row>
    <row r="1053" spans="4:4" x14ac:dyDescent="0.2">
      <c r="D1053" s="226"/>
    </row>
    <row r="1054" spans="4:4" x14ac:dyDescent="0.2">
      <c r="D1054" s="226"/>
    </row>
    <row r="1055" spans="4:4" x14ac:dyDescent="0.2">
      <c r="D1055" s="226"/>
    </row>
    <row r="1056" spans="4:4" x14ac:dyDescent="0.2">
      <c r="D1056" s="226"/>
    </row>
    <row r="1057" spans="4:4" x14ac:dyDescent="0.2">
      <c r="D1057" s="226"/>
    </row>
    <row r="1058" spans="4:4" x14ac:dyDescent="0.2">
      <c r="D1058" s="226"/>
    </row>
    <row r="1059" spans="4:4" x14ac:dyDescent="0.2">
      <c r="D1059" s="226"/>
    </row>
    <row r="1060" spans="4:4" x14ac:dyDescent="0.2">
      <c r="D1060" s="226"/>
    </row>
    <row r="1061" spans="4:4" x14ac:dyDescent="0.2">
      <c r="D1061" s="226"/>
    </row>
    <row r="1062" spans="4:4" x14ac:dyDescent="0.2">
      <c r="D1062" s="226"/>
    </row>
    <row r="1063" spans="4:4" x14ac:dyDescent="0.2">
      <c r="D1063" s="226"/>
    </row>
    <row r="1064" spans="4:4" x14ac:dyDescent="0.2">
      <c r="D1064" s="226"/>
    </row>
    <row r="1065" spans="4:4" x14ac:dyDescent="0.2">
      <c r="D1065" s="226"/>
    </row>
    <row r="1066" spans="4:4" x14ac:dyDescent="0.2">
      <c r="D1066" s="226"/>
    </row>
    <row r="1067" spans="4:4" x14ac:dyDescent="0.2">
      <c r="D1067" s="226"/>
    </row>
    <row r="1068" spans="4:4" x14ac:dyDescent="0.2">
      <c r="D1068" s="226"/>
    </row>
    <row r="1069" spans="4:4" x14ac:dyDescent="0.2">
      <c r="D1069" s="226"/>
    </row>
    <row r="1070" spans="4:4" x14ac:dyDescent="0.2">
      <c r="D1070" s="226"/>
    </row>
    <row r="1071" spans="4:4" x14ac:dyDescent="0.2">
      <c r="D1071" s="226"/>
    </row>
    <row r="1072" spans="4:4" x14ac:dyDescent="0.2">
      <c r="D1072" s="226"/>
    </row>
    <row r="1073" spans="4:4" x14ac:dyDescent="0.2">
      <c r="D1073" s="226"/>
    </row>
    <row r="1074" spans="4:4" x14ac:dyDescent="0.2">
      <c r="D1074" s="226"/>
    </row>
    <row r="1075" spans="4:4" x14ac:dyDescent="0.2">
      <c r="D1075" s="226"/>
    </row>
    <row r="1076" spans="4:4" x14ac:dyDescent="0.2">
      <c r="D1076" s="226"/>
    </row>
    <row r="1077" spans="4:4" x14ac:dyDescent="0.2">
      <c r="D1077" s="226"/>
    </row>
    <row r="1078" spans="4:4" x14ac:dyDescent="0.2">
      <c r="D1078" s="226"/>
    </row>
    <row r="1079" spans="4:4" x14ac:dyDescent="0.2">
      <c r="D1079" s="226"/>
    </row>
    <row r="1080" spans="4:4" x14ac:dyDescent="0.2">
      <c r="D1080" s="226"/>
    </row>
    <row r="1081" spans="4:4" x14ac:dyDescent="0.2">
      <c r="D1081" s="226"/>
    </row>
    <row r="1082" spans="4:4" x14ac:dyDescent="0.2">
      <c r="D1082" s="226"/>
    </row>
    <row r="1083" spans="4:4" x14ac:dyDescent="0.2">
      <c r="D1083" s="226"/>
    </row>
    <row r="1084" spans="4:4" x14ac:dyDescent="0.2">
      <c r="D1084" s="226"/>
    </row>
    <row r="1085" spans="4:4" x14ac:dyDescent="0.2">
      <c r="D1085" s="226"/>
    </row>
    <row r="1086" spans="4:4" x14ac:dyDescent="0.2">
      <c r="D1086" s="226"/>
    </row>
    <row r="1087" spans="4:4" x14ac:dyDescent="0.2">
      <c r="D1087" s="226"/>
    </row>
    <row r="1088" spans="4:4" x14ac:dyDescent="0.2">
      <c r="D1088" s="226"/>
    </row>
    <row r="1089" spans="4:4" x14ac:dyDescent="0.2">
      <c r="D1089" s="226"/>
    </row>
    <row r="1090" spans="4:4" x14ac:dyDescent="0.2">
      <c r="D1090" s="226"/>
    </row>
    <row r="1091" spans="4:4" x14ac:dyDescent="0.2">
      <c r="D1091" s="226"/>
    </row>
    <row r="1092" spans="4:4" x14ac:dyDescent="0.2">
      <c r="D1092" s="226"/>
    </row>
    <row r="1093" spans="4:4" x14ac:dyDescent="0.2">
      <c r="D1093" s="226"/>
    </row>
    <row r="1094" spans="4:4" x14ac:dyDescent="0.2">
      <c r="D1094" s="226"/>
    </row>
    <row r="1095" spans="4:4" x14ac:dyDescent="0.2">
      <c r="D1095" s="226"/>
    </row>
    <row r="1096" spans="4:4" x14ac:dyDescent="0.2">
      <c r="D1096" s="226"/>
    </row>
    <row r="1097" spans="4:4" x14ac:dyDescent="0.2">
      <c r="D1097" s="226"/>
    </row>
    <row r="1098" spans="4:4" x14ac:dyDescent="0.2">
      <c r="D1098" s="226"/>
    </row>
    <row r="1099" spans="4:4" x14ac:dyDescent="0.2">
      <c r="D1099" s="226"/>
    </row>
    <row r="1100" spans="4:4" x14ac:dyDescent="0.2">
      <c r="D1100" s="226"/>
    </row>
    <row r="1101" spans="4:4" x14ac:dyDescent="0.2">
      <c r="D1101" s="226"/>
    </row>
    <row r="1102" spans="4:4" x14ac:dyDescent="0.2">
      <c r="D1102" s="226"/>
    </row>
    <row r="1103" spans="4:4" x14ac:dyDescent="0.2">
      <c r="D1103" s="226"/>
    </row>
    <row r="1104" spans="4:4" x14ac:dyDescent="0.2">
      <c r="D1104" s="226"/>
    </row>
    <row r="1105" spans="4:4" x14ac:dyDescent="0.2">
      <c r="D1105" s="226"/>
    </row>
    <row r="1106" spans="4:4" x14ac:dyDescent="0.2">
      <c r="D1106" s="226"/>
    </row>
    <row r="1107" spans="4:4" x14ac:dyDescent="0.2">
      <c r="D1107" s="226"/>
    </row>
    <row r="1108" spans="4:4" x14ac:dyDescent="0.2">
      <c r="D1108" s="226"/>
    </row>
    <row r="1109" spans="4:4" x14ac:dyDescent="0.2">
      <c r="D1109" s="226"/>
    </row>
    <row r="1110" spans="4:4" x14ac:dyDescent="0.2">
      <c r="D1110" s="226"/>
    </row>
    <row r="1111" spans="4:4" x14ac:dyDescent="0.2">
      <c r="D1111" s="226"/>
    </row>
    <row r="1112" spans="4:4" x14ac:dyDescent="0.2">
      <c r="D1112" s="226"/>
    </row>
    <row r="1113" spans="4:4" x14ac:dyDescent="0.2">
      <c r="D1113" s="226"/>
    </row>
    <row r="1114" spans="4:4" x14ac:dyDescent="0.2">
      <c r="D1114" s="226"/>
    </row>
    <row r="1115" spans="4:4" x14ac:dyDescent="0.2">
      <c r="D1115" s="226"/>
    </row>
    <row r="1116" spans="4:4" x14ac:dyDescent="0.2">
      <c r="D1116" s="226"/>
    </row>
    <row r="1117" spans="4:4" x14ac:dyDescent="0.2">
      <c r="D1117" s="226"/>
    </row>
    <row r="1118" spans="4:4" x14ac:dyDescent="0.2">
      <c r="D1118" s="226"/>
    </row>
    <row r="1119" spans="4:4" x14ac:dyDescent="0.2">
      <c r="D1119" s="226"/>
    </row>
    <row r="1120" spans="4:4" x14ac:dyDescent="0.2">
      <c r="D1120" s="226"/>
    </row>
    <row r="1121" spans="4:4" x14ac:dyDescent="0.2">
      <c r="D1121" s="226"/>
    </row>
    <row r="1122" spans="4:4" x14ac:dyDescent="0.2">
      <c r="D1122" s="226"/>
    </row>
    <row r="1123" spans="4:4" x14ac:dyDescent="0.2">
      <c r="D1123" s="226"/>
    </row>
    <row r="1124" spans="4:4" x14ac:dyDescent="0.2">
      <c r="D1124" s="226"/>
    </row>
    <row r="1125" spans="4:4" x14ac:dyDescent="0.2">
      <c r="D1125" s="226"/>
    </row>
    <row r="1126" spans="4:4" x14ac:dyDescent="0.2">
      <c r="D1126" s="226"/>
    </row>
    <row r="1127" spans="4:4" x14ac:dyDescent="0.2">
      <c r="D1127" s="226"/>
    </row>
    <row r="1128" spans="4:4" x14ac:dyDescent="0.2">
      <c r="D1128" s="226"/>
    </row>
    <row r="1129" spans="4:4" x14ac:dyDescent="0.2">
      <c r="D1129" s="226"/>
    </row>
    <row r="1130" spans="4:4" x14ac:dyDescent="0.2">
      <c r="D1130" s="226"/>
    </row>
    <row r="1131" spans="4:4" x14ac:dyDescent="0.2">
      <c r="D1131" s="226"/>
    </row>
    <row r="1132" spans="4:4" x14ac:dyDescent="0.2">
      <c r="D1132" s="226"/>
    </row>
    <row r="1133" spans="4:4" x14ac:dyDescent="0.2">
      <c r="D1133" s="226"/>
    </row>
    <row r="1134" spans="4:4" x14ac:dyDescent="0.2">
      <c r="D1134" s="226"/>
    </row>
    <row r="1135" spans="4:4" x14ac:dyDescent="0.2">
      <c r="D1135" s="226"/>
    </row>
    <row r="1136" spans="4:4" x14ac:dyDescent="0.2">
      <c r="D1136" s="226"/>
    </row>
    <row r="1137" spans="4:4" x14ac:dyDescent="0.2">
      <c r="D1137" s="226"/>
    </row>
    <row r="1138" spans="4:4" x14ac:dyDescent="0.2">
      <c r="D1138" s="226"/>
    </row>
    <row r="1139" spans="4:4" x14ac:dyDescent="0.2">
      <c r="D1139" s="226"/>
    </row>
    <row r="1140" spans="4:4" x14ac:dyDescent="0.2">
      <c r="D1140" s="226"/>
    </row>
    <row r="1141" spans="4:4" x14ac:dyDescent="0.2">
      <c r="D1141" s="226"/>
    </row>
    <row r="1142" spans="4:4" x14ac:dyDescent="0.2">
      <c r="D1142" s="226"/>
    </row>
    <row r="1143" spans="4:4" x14ac:dyDescent="0.2">
      <c r="D1143" s="226"/>
    </row>
    <row r="1144" spans="4:4" x14ac:dyDescent="0.2">
      <c r="D1144" s="226"/>
    </row>
    <row r="1145" spans="4:4" x14ac:dyDescent="0.2">
      <c r="D1145" s="226"/>
    </row>
    <row r="1146" spans="4:4" x14ac:dyDescent="0.2">
      <c r="D1146" s="226"/>
    </row>
    <row r="1147" spans="4:4" x14ac:dyDescent="0.2">
      <c r="D1147" s="226"/>
    </row>
    <row r="1148" spans="4:4" x14ac:dyDescent="0.2">
      <c r="D1148" s="226"/>
    </row>
    <row r="1149" spans="4:4" x14ac:dyDescent="0.2">
      <c r="D1149" s="226"/>
    </row>
    <row r="1150" spans="4:4" x14ac:dyDescent="0.2">
      <c r="D1150" s="226"/>
    </row>
    <row r="1151" spans="4:4" x14ac:dyDescent="0.2">
      <c r="D1151" s="226"/>
    </row>
    <row r="1152" spans="4:4" x14ac:dyDescent="0.2">
      <c r="D1152" s="226"/>
    </row>
    <row r="1153" spans="4:4" x14ac:dyDescent="0.2">
      <c r="D1153" s="226"/>
    </row>
    <row r="1154" spans="4:4" x14ac:dyDescent="0.2">
      <c r="D1154" s="226"/>
    </row>
    <row r="1155" spans="4:4" x14ac:dyDescent="0.2">
      <c r="D1155" s="226"/>
    </row>
    <row r="1156" spans="4:4" x14ac:dyDescent="0.2">
      <c r="D1156" s="226"/>
    </row>
    <row r="1157" spans="4:4" x14ac:dyDescent="0.2">
      <c r="D1157" s="226"/>
    </row>
    <row r="1158" spans="4:4" x14ac:dyDescent="0.2">
      <c r="D1158" s="226"/>
    </row>
    <row r="1159" spans="4:4" x14ac:dyDescent="0.2">
      <c r="D1159" s="226"/>
    </row>
    <row r="1160" spans="4:4" x14ac:dyDescent="0.2">
      <c r="D1160" s="226"/>
    </row>
    <row r="1161" spans="4:4" x14ac:dyDescent="0.2">
      <c r="D1161" s="226"/>
    </row>
    <row r="1162" spans="4:4" x14ac:dyDescent="0.2">
      <c r="D1162" s="226"/>
    </row>
    <row r="1163" spans="4:4" x14ac:dyDescent="0.2">
      <c r="D1163" s="226"/>
    </row>
    <row r="1164" spans="4:4" x14ac:dyDescent="0.2">
      <c r="D1164" s="226"/>
    </row>
    <row r="1165" spans="4:4" x14ac:dyDescent="0.2">
      <c r="D1165" s="226"/>
    </row>
    <row r="1166" spans="4:4" x14ac:dyDescent="0.2">
      <c r="D1166" s="226"/>
    </row>
    <row r="1167" spans="4:4" x14ac:dyDescent="0.2">
      <c r="D1167" s="226"/>
    </row>
    <row r="1168" spans="4:4" x14ac:dyDescent="0.2">
      <c r="D1168" s="226"/>
    </row>
    <row r="1169" spans="4:4" x14ac:dyDescent="0.2">
      <c r="D1169" s="226"/>
    </row>
    <row r="1170" spans="4:4" x14ac:dyDescent="0.2">
      <c r="D1170" s="226"/>
    </row>
    <row r="1171" spans="4:4" x14ac:dyDescent="0.2">
      <c r="D1171" s="226"/>
    </row>
    <row r="1172" spans="4:4" x14ac:dyDescent="0.2">
      <c r="D1172" s="226"/>
    </row>
    <row r="1173" spans="4:4" x14ac:dyDescent="0.2">
      <c r="D1173" s="226"/>
    </row>
    <row r="1174" spans="4:4" x14ac:dyDescent="0.2">
      <c r="D1174" s="226"/>
    </row>
    <row r="1175" spans="4:4" x14ac:dyDescent="0.2">
      <c r="D1175" s="226"/>
    </row>
    <row r="1176" spans="4:4" x14ac:dyDescent="0.2">
      <c r="D1176" s="226"/>
    </row>
    <row r="1177" spans="4:4" x14ac:dyDescent="0.2">
      <c r="D1177" s="226"/>
    </row>
    <row r="1178" spans="4:4" x14ac:dyDescent="0.2">
      <c r="D1178" s="226"/>
    </row>
    <row r="1179" spans="4:4" x14ac:dyDescent="0.2">
      <c r="D1179" s="226"/>
    </row>
    <row r="1180" spans="4:4" x14ac:dyDescent="0.2">
      <c r="D1180" s="226"/>
    </row>
    <row r="1181" spans="4:4" x14ac:dyDescent="0.2">
      <c r="D1181" s="226"/>
    </row>
    <row r="1182" spans="4:4" x14ac:dyDescent="0.2">
      <c r="D1182" s="226"/>
    </row>
    <row r="1183" spans="4:4" x14ac:dyDescent="0.2">
      <c r="D1183" s="226"/>
    </row>
    <row r="1184" spans="4:4" x14ac:dyDescent="0.2">
      <c r="D1184" s="226"/>
    </row>
    <row r="1185" spans="4:4" x14ac:dyDescent="0.2">
      <c r="D1185" s="226"/>
    </row>
    <row r="1186" spans="4:4" x14ac:dyDescent="0.2">
      <c r="D1186" s="226"/>
    </row>
    <row r="1187" spans="4:4" x14ac:dyDescent="0.2">
      <c r="D1187" s="226"/>
    </row>
    <row r="1188" spans="4:4" x14ac:dyDescent="0.2">
      <c r="D1188" s="226"/>
    </row>
    <row r="1189" spans="4:4" x14ac:dyDescent="0.2">
      <c r="D1189" s="226"/>
    </row>
    <row r="1190" spans="4:4" x14ac:dyDescent="0.2">
      <c r="D1190" s="226"/>
    </row>
    <row r="1191" spans="4:4" x14ac:dyDescent="0.2">
      <c r="D1191" s="226"/>
    </row>
    <row r="1192" spans="4:4" x14ac:dyDescent="0.2">
      <c r="D1192" s="226"/>
    </row>
    <row r="1193" spans="4:4" x14ac:dyDescent="0.2">
      <c r="D1193" s="226"/>
    </row>
    <row r="1194" spans="4:4" x14ac:dyDescent="0.2">
      <c r="D1194" s="226"/>
    </row>
    <row r="1195" spans="4:4" x14ac:dyDescent="0.2">
      <c r="D1195" s="226"/>
    </row>
    <row r="1196" spans="4:4" x14ac:dyDescent="0.2">
      <c r="D1196" s="226"/>
    </row>
    <row r="1197" spans="4:4" x14ac:dyDescent="0.2">
      <c r="D1197" s="226"/>
    </row>
    <row r="1198" spans="4:4" x14ac:dyDescent="0.2">
      <c r="D1198" s="226"/>
    </row>
    <row r="1199" spans="4:4" x14ac:dyDescent="0.2">
      <c r="D1199" s="226"/>
    </row>
    <row r="1200" spans="4:4" x14ac:dyDescent="0.2">
      <c r="D1200" s="226"/>
    </row>
    <row r="1201" spans="4:4" x14ac:dyDescent="0.2">
      <c r="D1201" s="226"/>
    </row>
    <row r="1202" spans="4:4" x14ac:dyDescent="0.2">
      <c r="D1202" s="226"/>
    </row>
    <row r="1203" spans="4:4" x14ac:dyDescent="0.2">
      <c r="D1203" s="226"/>
    </row>
    <row r="1204" spans="4:4" x14ac:dyDescent="0.2">
      <c r="D1204" s="226"/>
    </row>
    <row r="1205" spans="4:4" x14ac:dyDescent="0.2">
      <c r="D1205" s="226"/>
    </row>
    <row r="1206" spans="4:4" x14ac:dyDescent="0.2">
      <c r="D1206" s="226"/>
    </row>
    <row r="1207" spans="4:4" x14ac:dyDescent="0.2">
      <c r="D1207" s="226"/>
    </row>
    <row r="1208" spans="4:4" x14ac:dyDescent="0.2">
      <c r="D1208" s="226"/>
    </row>
    <row r="1209" spans="4:4" x14ac:dyDescent="0.2">
      <c r="D1209" s="226"/>
    </row>
    <row r="1210" spans="4:4" x14ac:dyDescent="0.2">
      <c r="D1210" s="226"/>
    </row>
    <row r="1211" spans="4:4" x14ac:dyDescent="0.2">
      <c r="D1211" s="226"/>
    </row>
    <row r="1212" spans="4:4" x14ac:dyDescent="0.2">
      <c r="D1212" s="226"/>
    </row>
    <row r="1213" spans="4:4" x14ac:dyDescent="0.2">
      <c r="D1213" s="226"/>
    </row>
    <row r="1214" spans="4:4" x14ac:dyDescent="0.2">
      <c r="D1214" s="226"/>
    </row>
    <row r="1215" spans="4:4" x14ac:dyDescent="0.2">
      <c r="D1215" s="226"/>
    </row>
    <row r="1216" spans="4:4" x14ac:dyDescent="0.2">
      <c r="D1216" s="226"/>
    </row>
    <row r="1217" spans="4:4" x14ac:dyDescent="0.2">
      <c r="D1217" s="226"/>
    </row>
    <row r="1218" spans="4:4" x14ac:dyDescent="0.2">
      <c r="D1218" s="226"/>
    </row>
    <row r="1219" spans="4:4" x14ac:dyDescent="0.2">
      <c r="D1219" s="226"/>
    </row>
    <row r="1220" spans="4:4" x14ac:dyDescent="0.2">
      <c r="D1220" s="226"/>
    </row>
    <row r="1221" spans="4:4" x14ac:dyDescent="0.2">
      <c r="D1221" s="226"/>
    </row>
    <row r="1222" spans="4:4" x14ac:dyDescent="0.2">
      <c r="D1222" s="226"/>
    </row>
    <row r="1223" spans="4:4" x14ac:dyDescent="0.2">
      <c r="D1223" s="226"/>
    </row>
    <row r="1224" spans="4:4" x14ac:dyDescent="0.2">
      <c r="D1224" s="226"/>
    </row>
    <row r="1225" spans="4:4" x14ac:dyDescent="0.2">
      <c r="D1225" s="226"/>
    </row>
    <row r="1226" spans="4:4" x14ac:dyDescent="0.2">
      <c r="D1226" s="226"/>
    </row>
    <row r="1227" spans="4:4" x14ac:dyDescent="0.2">
      <c r="D1227" s="226"/>
    </row>
    <row r="1228" spans="4:4" x14ac:dyDescent="0.2">
      <c r="D1228" s="226"/>
    </row>
    <row r="1229" spans="4:4" x14ac:dyDescent="0.2">
      <c r="D1229" s="226"/>
    </row>
    <row r="1230" spans="4:4" x14ac:dyDescent="0.2">
      <c r="D1230" s="226"/>
    </row>
    <row r="1231" spans="4:4" x14ac:dyDescent="0.2">
      <c r="D1231" s="226"/>
    </row>
    <row r="1232" spans="4:4" x14ac:dyDescent="0.2">
      <c r="D1232" s="226"/>
    </row>
    <row r="1233" spans="4:4" x14ac:dyDescent="0.2">
      <c r="D1233" s="226"/>
    </row>
    <row r="1234" spans="4:4" x14ac:dyDescent="0.2">
      <c r="D1234" s="226"/>
    </row>
    <row r="1235" spans="4:4" x14ac:dyDescent="0.2">
      <c r="D1235" s="226"/>
    </row>
    <row r="1236" spans="4:4" x14ac:dyDescent="0.2">
      <c r="D1236" s="226"/>
    </row>
    <row r="1237" spans="4:4" x14ac:dyDescent="0.2">
      <c r="D1237" s="226"/>
    </row>
    <row r="1238" spans="4:4" x14ac:dyDescent="0.2">
      <c r="D1238" s="226"/>
    </row>
    <row r="1239" spans="4:4" x14ac:dyDescent="0.2">
      <c r="D1239" s="226"/>
    </row>
    <row r="1240" spans="4:4" x14ac:dyDescent="0.2">
      <c r="D1240" s="226"/>
    </row>
    <row r="1241" spans="4:4" x14ac:dyDescent="0.2">
      <c r="D1241" s="226"/>
    </row>
    <row r="1242" spans="4:4" x14ac:dyDescent="0.2">
      <c r="D1242" s="226"/>
    </row>
    <row r="1243" spans="4:4" x14ac:dyDescent="0.2">
      <c r="D1243" s="226"/>
    </row>
    <row r="1244" spans="4:4" x14ac:dyDescent="0.2">
      <c r="D1244" s="226"/>
    </row>
    <row r="1245" spans="4:4" x14ac:dyDescent="0.2">
      <c r="D1245" s="226"/>
    </row>
    <row r="1246" spans="4:4" x14ac:dyDescent="0.2">
      <c r="D1246" s="226"/>
    </row>
    <row r="1247" spans="4:4" x14ac:dyDescent="0.2">
      <c r="D1247" s="226"/>
    </row>
    <row r="1248" spans="4:4" x14ac:dyDescent="0.2">
      <c r="D1248" s="226"/>
    </row>
    <row r="1249" spans="4:4" x14ac:dyDescent="0.2">
      <c r="D1249" s="226"/>
    </row>
    <row r="1250" spans="4:4" x14ac:dyDescent="0.2">
      <c r="D1250" s="226"/>
    </row>
    <row r="1251" spans="4:4" x14ac:dyDescent="0.2">
      <c r="D1251" s="226"/>
    </row>
    <row r="1252" spans="4:4" x14ac:dyDescent="0.2">
      <c r="D1252" s="226"/>
    </row>
    <row r="1253" spans="4:4" x14ac:dyDescent="0.2">
      <c r="D1253" s="226"/>
    </row>
    <row r="1254" spans="4:4" x14ac:dyDescent="0.2">
      <c r="D1254" s="226"/>
    </row>
    <row r="1255" spans="4:4" x14ac:dyDescent="0.2">
      <c r="D1255" s="226"/>
    </row>
    <row r="1256" spans="4:4" x14ac:dyDescent="0.2">
      <c r="D1256" s="226"/>
    </row>
    <row r="1257" spans="4:4" x14ac:dyDescent="0.2">
      <c r="D1257" s="226"/>
    </row>
    <row r="1258" spans="4:4" x14ac:dyDescent="0.2">
      <c r="D1258" s="226"/>
    </row>
    <row r="1259" spans="4:4" x14ac:dyDescent="0.2">
      <c r="D1259" s="226"/>
    </row>
    <row r="1260" spans="4:4" x14ac:dyDescent="0.2">
      <c r="D1260" s="226"/>
    </row>
    <row r="1261" spans="4:4" x14ac:dyDescent="0.2">
      <c r="D1261" s="226"/>
    </row>
    <row r="1262" spans="4:4" x14ac:dyDescent="0.2">
      <c r="D1262" s="226"/>
    </row>
    <row r="1263" spans="4:4" x14ac:dyDescent="0.2">
      <c r="D1263" s="226"/>
    </row>
    <row r="1264" spans="4:4" x14ac:dyDescent="0.2">
      <c r="D1264" s="226"/>
    </row>
    <row r="1265" spans="4:4" x14ac:dyDescent="0.2">
      <c r="D1265" s="226"/>
    </row>
    <row r="1266" spans="4:4" x14ac:dyDescent="0.2">
      <c r="D1266" s="226"/>
    </row>
    <row r="1267" spans="4:4" x14ac:dyDescent="0.2">
      <c r="D1267" s="226"/>
    </row>
    <row r="1268" spans="4:4" x14ac:dyDescent="0.2">
      <c r="D1268" s="226"/>
    </row>
    <row r="1269" spans="4:4" x14ac:dyDescent="0.2">
      <c r="D1269" s="226"/>
    </row>
    <row r="1270" spans="4:4" x14ac:dyDescent="0.2">
      <c r="D1270" s="226"/>
    </row>
    <row r="1271" spans="4:4" x14ac:dyDescent="0.2">
      <c r="D1271" s="226"/>
    </row>
    <row r="1272" spans="4:4" x14ac:dyDescent="0.2">
      <c r="D1272" s="226"/>
    </row>
    <row r="1273" spans="4:4" x14ac:dyDescent="0.2">
      <c r="D1273" s="226"/>
    </row>
    <row r="1274" spans="4:4" x14ac:dyDescent="0.2">
      <c r="D1274" s="226"/>
    </row>
    <row r="1275" spans="4:4" x14ac:dyDescent="0.2">
      <c r="D1275" s="226"/>
    </row>
    <row r="1276" spans="4:4" x14ac:dyDescent="0.2">
      <c r="D1276" s="226"/>
    </row>
    <row r="1277" spans="4:4" x14ac:dyDescent="0.2">
      <c r="D1277" s="226"/>
    </row>
    <row r="1278" spans="4:4" x14ac:dyDescent="0.2">
      <c r="D1278" s="226"/>
    </row>
    <row r="1279" spans="4:4" x14ac:dyDescent="0.2">
      <c r="D1279" s="226"/>
    </row>
    <row r="1280" spans="4:4" x14ac:dyDescent="0.2">
      <c r="D1280" s="226"/>
    </row>
    <row r="1281" spans="4:4" x14ac:dyDescent="0.2">
      <c r="D1281" s="226"/>
    </row>
    <row r="1282" spans="4:4" x14ac:dyDescent="0.2">
      <c r="D1282" s="226"/>
    </row>
    <row r="1283" spans="4:4" x14ac:dyDescent="0.2">
      <c r="D1283" s="226"/>
    </row>
    <row r="1284" spans="4:4" x14ac:dyDescent="0.2">
      <c r="D1284" s="226"/>
    </row>
    <row r="1285" spans="4:4" x14ac:dyDescent="0.2">
      <c r="D1285" s="226"/>
    </row>
    <row r="1286" spans="4:4" x14ac:dyDescent="0.2">
      <c r="D1286" s="226"/>
    </row>
    <row r="1287" spans="4:4" x14ac:dyDescent="0.2">
      <c r="D1287" s="226"/>
    </row>
    <row r="1288" spans="4:4" x14ac:dyDescent="0.2">
      <c r="D1288" s="226"/>
    </row>
    <row r="1289" spans="4:4" x14ac:dyDescent="0.2">
      <c r="D1289" s="226"/>
    </row>
    <row r="1290" spans="4:4" x14ac:dyDescent="0.2">
      <c r="D1290" s="226"/>
    </row>
    <row r="1291" spans="4:4" x14ac:dyDescent="0.2">
      <c r="D1291" s="226"/>
    </row>
    <row r="1292" spans="4:4" x14ac:dyDescent="0.2">
      <c r="D1292" s="226"/>
    </row>
    <row r="1293" spans="4:4" x14ac:dyDescent="0.2">
      <c r="D1293" s="226"/>
    </row>
    <row r="1294" spans="4:4" x14ac:dyDescent="0.2">
      <c r="D1294" s="226"/>
    </row>
    <row r="1295" spans="4:4" x14ac:dyDescent="0.2">
      <c r="D1295" s="226"/>
    </row>
    <row r="1296" spans="4:4" x14ac:dyDescent="0.2">
      <c r="D1296" s="226"/>
    </row>
    <row r="1297" spans="4:4" x14ac:dyDescent="0.2">
      <c r="D1297" s="226"/>
    </row>
    <row r="1298" spans="4:4" x14ac:dyDescent="0.2">
      <c r="D1298" s="226"/>
    </row>
    <row r="1299" spans="4:4" x14ac:dyDescent="0.2">
      <c r="D1299" s="226"/>
    </row>
    <row r="1300" spans="4:4" x14ac:dyDescent="0.2">
      <c r="D1300" s="226"/>
    </row>
    <row r="1301" spans="4:4" x14ac:dyDescent="0.2">
      <c r="D1301" s="226"/>
    </row>
    <row r="1302" spans="4:4" x14ac:dyDescent="0.2">
      <c r="D1302" s="226"/>
    </row>
    <row r="1303" spans="4:4" x14ac:dyDescent="0.2">
      <c r="D1303" s="226"/>
    </row>
    <row r="1304" spans="4:4" x14ac:dyDescent="0.2">
      <c r="D1304" s="226"/>
    </row>
    <row r="1305" spans="4:4" x14ac:dyDescent="0.2">
      <c r="D1305" s="226"/>
    </row>
    <row r="1306" spans="4:4" x14ac:dyDescent="0.2">
      <c r="D1306" s="226"/>
    </row>
    <row r="1307" spans="4:4" x14ac:dyDescent="0.2">
      <c r="D1307" s="226"/>
    </row>
    <row r="1308" spans="4:4" x14ac:dyDescent="0.2">
      <c r="D1308" s="226"/>
    </row>
    <row r="1309" spans="4:4" x14ac:dyDescent="0.2">
      <c r="D1309" s="226"/>
    </row>
    <row r="1310" spans="4:4" x14ac:dyDescent="0.2">
      <c r="D1310" s="226"/>
    </row>
    <row r="1311" spans="4:4" x14ac:dyDescent="0.2">
      <c r="D1311" s="226"/>
    </row>
    <row r="1312" spans="4:4" x14ac:dyDescent="0.2">
      <c r="D1312" s="226"/>
    </row>
    <row r="1313" spans="4:4" x14ac:dyDescent="0.2">
      <c r="D1313" s="226"/>
    </row>
    <row r="1314" spans="4:4" x14ac:dyDescent="0.2">
      <c r="D1314" s="226"/>
    </row>
    <row r="1315" spans="4:4" x14ac:dyDescent="0.2">
      <c r="D1315" s="226"/>
    </row>
    <row r="1316" spans="4:4" x14ac:dyDescent="0.2">
      <c r="D1316" s="226"/>
    </row>
    <row r="1317" spans="4:4" x14ac:dyDescent="0.2">
      <c r="D1317" s="226"/>
    </row>
    <row r="1318" spans="4:4" x14ac:dyDescent="0.2">
      <c r="D1318" s="226"/>
    </row>
    <row r="1319" spans="4:4" x14ac:dyDescent="0.2">
      <c r="D1319" s="226"/>
    </row>
    <row r="1320" spans="4:4" x14ac:dyDescent="0.2">
      <c r="D1320" s="226"/>
    </row>
    <row r="1321" spans="4:4" x14ac:dyDescent="0.2">
      <c r="D1321" s="226"/>
    </row>
    <row r="1322" spans="4:4" x14ac:dyDescent="0.2">
      <c r="D1322" s="226"/>
    </row>
    <row r="1323" spans="4:4" x14ac:dyDescent="0.2">
      <c r="D1323" s="226"/>
    </row>
    <row r="1324" spans="4:4" x14ac:dyDescent="0.2">
      <c r="D1324" s="226"/>
    </row>
    <row r="1325" spans="4:4" x14ac:dyDescent="0.2">
      <c r="D1325" s="226"/>
    </row>
    <row r="1326" spans="4:4" x14ac:dyDescent="0.2">
      <c r="D1326" s="226"/>
    </row>
    <row r="1327" spans="4:4" x14ac:dyDescent="0.2">
      <c r="D1327" s="226"/>
    </row>
    <row r="1328" spans="4:4" x14ac:dyDescent="0.2">
      <c r="D1328" s="226"/>
    </row>
    <row r="1329" spans="4:4" x14ac:dyDescent="0.2">
      <c r="D1329" s="226"/>
    </row>
    <row r="1330" spans="4:4" x14ac:dyDescent="0.2">
      <c r="D1330" s="226"/>
    </row>
    <row r="1331" spans="4:4" x14ac:dyDescent="0.2">
      <c r="D1331" s="226"/>
    </row>
    <row r="1332" spans="4:4" x14ac:dyDescent="0.2">
      <c r="D1332" s="226"/>
    </row>
    <row r="1333" spans="4:4" x14ac:dyDescent="0.2">
      <c r="D1333" s="226"/>
    </row>
    <row r="1334" spans="4:4" x14ac:dyDescent="0.2">
      <c r="D1334" s="226"/>
    </row>
    <row r="1335" spans="4:4" x14ac:dyDescent="0.2">
      <c r="D1335" s="226"/>
    </row>
    <row r="1336" spans="4:4" x14ac:dyDescent="0.2">
      <c r="D1336" s="226"/>
    </row>
    <row r="1337" spans="4:4" x14ac:dyDescent="0.2">
      <c r="D1337" s="226"/>
    </row>
    <row r="1338" spans="4:4" x14ac:dyDescent="0.2">
      <c r="D1338" s="226"/>
    </row>
    <row r="1339" spans="4:4" x14ac:dyDescent="0.2">
      <c r="D1339" s="226"/>
    </row>
    <row r="1340" spans="4:4" x14ac:dyDescent="0.2">
      <c r="D1340" s="226"/>
    </row>
    <row r="1341" spans="4:4" x14ac:dyDescent="0.2">
      <c r="D1341" s="226"/>
    </row>
    <row r="1342" spans="4:4" x14ac:dyDescent="0.2">
      <c r="D1342" s="226"/>
    </row>
    <row r="1343" spans="4:4" x14ac:dyDescent="0.2">
      <c r="D1343" s="226"/>
    </row>
    <row r="1344" spans="4:4" x14ac:dyDescent="0.2">
      <c r="D1344" s="226"/>
    </row>
    <row r="1345" spans="4:4" x14ac:dyDescent="0.2">
      <c r="D1345" s="226"/>
    </row>
    <row r="1346" spans="4:4" x14ac:dyDescent="0.2">
      <c r="D1346" s="226"/>
    </row>
    <row r="1347" spans="4:4" x14ac:dyDescent="0.2">
      <c r="D1347" s="226"/>
    </row>
    <row r="1348" spans="4:4" x14ac:dyDescent="0.2">
      <c r="D1348" s="226"/>
    </row>
    <row r="1349" spans="4:4" x14ac:dyDescent="0.2">
      <c r="D1349" s="226"/>
    </row>
    <row r="1350" spans="4:4" x14ac:dyDescent="0.2">
      <c r="D1350" s="226"/>
    </row>
    <row r="1351" spans="4:4" x14ac:dyDescent="0.2">
      <c r="D1351" s="226"/>
    </row>
    <row r="1352" spans="4:4" x14ac:dyDescent="0.2">
      <c r="D1352" s="226"/>
    </row>
    <row r="1353" spans="4:4" x14ac:dyDescent="0.2">
      <c r="D1353" s="226"/>
    </row>
    <row r="1354" spans="4:4" x14ac:dyDescent="0.2">
      <c r="D1354" s="226"/>
    </row>
    <row r="1355" spans="4:4" x14ac:dyDescent="0.2">
      <c r="D1355" s="226"/>
    </row>
    <row r="1356" spans="4:4" x14ac:dyDescent="0.2">
      <c r="D1356" s="226"/>
    </row>
    <row r="1357" spans="4:4" x14ac:dyDescent="0.2">
      <c r="D1357" s="226"/>
    </row>
    <row r="1358" spans="4:4" x14ac:dyDescent="0.2">
      <c r="D1358" s="226"/>
    </row>
    <row r="1359" spans="4:4" x14ac:dyDescent="0.2">
      <c r="D1359" s="226"/>
    </row>
    <row r="1360" spans="4:4" x14ac:dyDescent="0.2">
      <c r="D1360" s="226"/>
    </row>
    <row r="1361" spans="4:4" x14ac:dyDescent="0.2">
      <c r="D1361" s="226"/>
    </row>
    <row r="1362" spans="4:4" x14ac:dyDescent="0.2">
      <c r="D1362" s="226"/>
    </row>
    <row r="1363" spans="4:4" x14ac:dyDescent="0.2">
      <c r="D1363" s="226"/>
    </row>
    <row r="1364" spans="4:4" x14ac:dyDescent="0.2">
      <c r="D1364" s="226"/>
    </row>
    <row r="1365" spans="4:4" x14ac:dyDescent="0.2">
      <c r="D1365" s="226"/>
    </row>
    <row r="1366" spans="4:4" x14ac:dyDescent="0.2">
      <c r="D1366" s="226"/>
    </row>
    <row r="1367" spans="4:4" x14ac:dyDescent="0.2">
      <c r="D1367" s="226"/>
    </row>
    <row r="1368" spans="4:4" x14ac:dyDescent="0.2">
      <c r="D1368" s="226"/>
    </row>
    <row r="1369" spans="4:4" x14ac:dyDescent="0.2">
      <c r="D1369" s="226"/>
    </row>
    <row r="1370" spans="4:4" x14ac:dyDescent="0.2">
      <c r="D1370" s="226"/>
    </row>
    <row r="1371" spans="4:4" x14ac:dyDescent="0.2">
      <c r="D1371" s="226"/>
    </row>
    <row r="1372" spans="4:4" x14ac:dyDescent="0.2">
      <c r="D1372" s="226"/>
    </row>
    <row r="1373" spans="4:4" x14ac:dyDescent="0.2">
      <c r="D1373" s="226"/>
    </row>
    <row r="1374" spans="4:4" x14ac:dyDescent="0.2">
      <c r="D1374" s="226"/>
    </row>
    <row r="1375" spans="4:4" x14ac:dyDescent="0.2">
      <c r="D1375" s="226"/>
    </row>
    <row r="1376" spans="4:4" x14ac:dyDescent="0.2">
      <c r="D1376" s="226"/>
    </row>
    <row r="1377" spans="4:4" x14ac:dyDescent="0.2">
      <c r="D1377" s="226"/>
    </row>
    <row r="1378" spans="4:4" x14ac:dyDescent="0.2">
      <c r="D1378" s="226"/>
    </row>
    <row r="1379" spans="4:4" x14ac:dyDescent="0.2">
      <c r="D1379" s="226"/>
    </row>
    <row r="1380" spans="4:4" x14ac:dyDescent="0.2">
      <c r="D1380" s="226"/>
    </row>
    <row r="1381" spans="4:4" x14ac:dyDescent="0.2">
      <c r="D1381" s="226"/>
    </row>
    <row r="1382" spans="4:4" x14ac:dyDescent="0.2">
      <c r="D1382" s="226"/>
    </row>
    <row r="1383" spans="4:4" x14ac:dyDescent="0.2">
      <c r="D1383" s="226"/>
    </row>
    <row r="1384" spans="4:4" x14ac:dyDescent="0.2">
      <c r="D1384" s="226"/>
    </row>
    <row r="1385" spans="4:4" x14ac:dyDescent="0.2">
      <c r="D1385" s="226"/>
    </row>
    <row r="1386" spans="4:4" x14ac:dyDescent="0.2">
      <c r="D1386" s="226"/>
    </row>
    <row r="1387" spans="4:4" x14ac:dyDescent="0.2">
      <c r="D1387" s="226"/>
    </row>
    <row r="1388" spans="4:4" x14ac:dyDescent="0.2">
      <c r="D1388" s="226"/>
    </row>
    <row r="1389" spans="4:4" x14ac:dyDescent="0.2">
      <c r="D1389" s="226"/>
    </row>
    <row r="1390" spans="4:4" x14ac:dyDescent="0.2">
      <c r="D1390" s="226"/>
    </row>
    <row r="1391" spans="4:4" x14ac:dyDescent="0.2">
      <c r="D1391" s="226"/>
    </row>
    <row r="1392" spans="4:4" x14ac:dyDescent="0.2">
      <c r="D1392" s="226"/>
    </row>
    <row r="1393" spans="4:4" x14ac:dyDescent="0.2">
      <c r="D1393" s="226"/>
    </row>
    <row r="1394" spans="4:4" x14ac:dyDescent="0.2">
      <c r="D1394" s="226"/>
    </row>
    <row r="1395" spans="4:4" x14ac:dyDescent="0.2">
      <c r="D1395" s="226"/>
    </row>
    <row r="1396" spans="4:4" x14ac:dyDescent="0.2">
      <c r="D1396" s="226"/>
    </row>
    <row r="1397" spans="4:4" x14ac:dyDescent="0.2">
      <c r="D1397" s="226"/>
    </row>
    <row r="1398" spans="4:4" x14ac:dyDescent="0.2">
      <c r="D1398" s="226"/>
    </row>
    <row r="1399" spans="4:4" x14ac:dyDescent="0.2">
      <c r="D1399" s="226"/>
    </row>
    <row r="1400" spans="4:4" x14ac:dyDescent="0.2">
      <c r="D1400" s="226"/>
    </row>
    <row r="1401" spans="4:4" x14ac:dyDescent="0.2">
      <c r="D1401" s="226"/>
    </row>
    <row r="1402" spans="4:4" x14ac:dyDescent="0.2">
      <c r="D1402" s="226"/>
    </row>
    <row r="1403" spans="4:4" x14ac:dyDescent="0.2">
      <c r="D1403" s="226"/>
    </row>
    <row r="1404" spans="4:4" x14ac:dyDescent="0.2">
      <c r="D1404" s="226"/>
    </row>
    <row r="1405" spans="4:4" x14ac:dyDescent="0.2">
      <c r="D1405" s="226"/>
    </row>
    <row r="1406" spans="4:4" x14ac:dyDescent="0.2">
      <c r="D1406" s="226"/>
    </row>
    <row r="1407" spans="4:4" x14ac:dyDescent="0.2">
      <c r="D1407" s="226"/>
    </row>
    <row r="1408" spans="4:4" x14ac:dyDescent="0.2">
      <c r="D1408" s="226"/>
    </row>
    <row r="1409" spans="4:4" x14ac:dyDescent="0.2">
      <c r="D1409" s="226"/>
    </row>
    <row r="1410" spans="4:4" x14ac:dyDescent="0.2">
      <c r="D1410" s="226"/>
    </row>
    <row r="1411" spans="4:4" x14ac:dyDescent="0.2">
      <c r="D1411" s="226"/>
    </row>
    <row r="1412" spans="4:4" x14ac:dyDescent="0.2">
      <c r="D1412" s="226"/>
    </row>
    <row r="1413" spans="4:4" x14ac:dyDescent="0.2">
      <c r="D1413" s="226"/>
    </row>
    <row r="1414" spans="4:4" x14ac:dyDescent="0.2">
      <c r="D1414" s="226"/>
    </row>
    <row r="1415" spans="4:4" x14ac:dyDescent="0.2">
      <c r="D1415" s="226"/>
    </row>
    <row r="1416" spans="4:4" x14ac:dyDescent="0.2">
      <c r="D1416" s="226"/>
    </row>
    <row r="1417" spans="4:4" x14ac:dyDescent="0.2">
      <c r="D1417" s="226"/>
    </row>
    <row r="1418" spans="4:4" x14ac:dyDescent="0.2">
      <c r="D1418" s="226"/>
    </row>
    <row r="1419" spans="4:4" x14ac:dyDescent="0.2">
      <c r="D1419" s="226"/>
    </row>
    <row r="1420" spans="4:4" x14ac:dyDescent="0.2">
      <c r="D1420" s="226"/>
    </row>
    <row r="1421" spans="4:4" x14ac:dyDescent="0.2">
      <c r="D1421" s="226"/>
    </row>
    <row r="1422" spans="4:4" x14ac:dyDescent="0.2">
      <c r="D1422" s="226"/>
    </row>
    <row r="1423" spans="4:4" x14ac:dyDescent="0.2">
      <c r="D1423" s="226"/>
    </row>
    <row r="1424" spans="4:4" x14ac:dyDescent="0.2">
      <c r="D1424" s="226"/>
    </row>
    <row r="1425" spans="4:4" x14ac:dyDescent="0.2">
      <c r="D1425" s="226"/>
    </row>
    <row r="1426" spans="4:4" x14ac:dyDescent="0.2">
      <c r="D1426" s="226"/>
    </row>
    <row r="1427" spans="4:4" x14ac:dyDescent="0.2">
      <c r="D1427" s="226"/>
    </row>
    <row r="1428" spans="4:4" x14ac:dyDescent="0.2">
      <c r="D1428" s="226"/>
    </row>
    <row r="1429" spans="4:4" x14ac:dyDescent="0.2">
      <c r="D1429" s="226"/>
    </row>
    <row r="1430" spans="4:4" x14ac:dyDescent="0.2">
      <c r="D1430" s="226"/>
    </row>
    <row r="1431" spans="4:4" x14ac:dyDescent="0.2">
      <c r="D1431" s="226"/>
    </row>
    <row r="1432" spans="4:4" x14ac:dyDescent="0.2">
      <c r="D1432" s="226"/>
    </row>
    <row r="1433" spans="4:4" x14ac:dyDescent="0.2">
      <c r="D1433" s="226"/>
    </row>
    <row r="1434" spans="4:4" x14ac:dyDescent="0.2">
      <c r="D1434" s="226"/>
    </row>
    <row r="1435" spans="4:4" x14ac:dyDescent="0.2">
      <c r="D1435" s="226"/>
    </row>
    <row r="1436" spans="4:4" x14ac:dyDescent="0.2">
      <c r="D1436" s="226"/>
    </row>
    <row r="1437" spans="4:4" x14ac:dyDescent="0.2">
      <c r="D1437" s="226"/>
    </row>
    <row r="1438" spans="4:4" x14ac:dyDescent="0.2">
      <c r="D1438" s="226"/>
    </row>
    <row r="1439" spans="4:4" x14ac:dyDescent="0.2">
      <c r="D1439" s="226"/>
    </row>
    <row r="1440" spans="4:4" x14ac:dyDescent="0.2">
      <c r="D1440" s="226"/>
    </row>
    <row r="1441" spans="4:4" x14ac:dyDescent="0.2">
      <c r="D1441" s="226"/>
    </row>
    <row r="1442" spans="4:4" x14ac:dyDescent="0.2">
      <c r="D1442" s="226"/>
    </row>
    <row r="1443" spans="4:4" x14ac:dyDescent="0.2">
      <c r="D1443" s="226"/>
    </row>
    <row r="1444" spans="4:4" x14ac:dyDescent="0.2">
      <c r="D1444" s="226"/>
    </row>
    <row r="1445" spans="4:4" x14ac:dyDescent="0.2">
      <c r="D1445" s="226"/>
    </row>
    <row r="1446" spans="4:4" x14ac:dyDescent="0.2">
      <c r="D1446" s="226"/>
    </row>
    <row r="1447" spans="4:4" x14ac:dyDescent="0.2">
      <c r="D1447" s="226"/>
    </row>
    <row r="1448" spans="4:4" x14ac:dyDescent="0.2">
      <c r="D1448" s="226"/>
    </row>
    <row r="1449" spans="4:4" x14ac:dyDescent="0.2">
      <c r="D1449" s="226"/>
    </row>
    <row r="1450" spans="4:4" x14ac:dyDescent="0.2">
      <c r="D1450" s="226"/>
    </row>
    <row r="1451" spans="4:4" x14ac:dyDescent="0.2">
      <c r="D1451" s="226"/>
    </row>
    <row r="1452" spans="4:4" x14ac:dyDescent="0.2">
      <c r="D1452" s="226"/>
    </row>
    <row r="1453" spans="4:4" x14ac:dyDescent="0.2">
      <c r="D1453" s="226"/>
    </row>
    <row r="1454" spans="4:4" x14ac:dyDescent="0.2">
      <c r="D1454" s="226"/>
    </row>
    <row r="1455" spans="4:4" x14ac:dyDescent="0.2">
      <c r="D1455" s="226"/>
    </row>
    <row r="1456" spans="4:4" x14ac:dyDescent="0.2">
      <c r="D1456" s="226"/>
    </row>
    <row r="1457" spans="4:4" x14ac:dyDescent="0.2">
      <c r="D1457" s="226"/>
    </row>
    <row r="1458" spans="4:4" x14ac:dyDescent="0.2">
      <c r="D1458" s="226"/>
    </row>
    <row r="1459" spans="4:4" x14ac:dyDescent="0.2">
      <c r="D1459" s="226"/>
    </row>
    <row r="1460" spans="4:4" x14ac:dyDescent="0.2">
      <c r="D1460" s="226"/>
    </row>
    <row r="1461" spans="4:4" x14ac:dyDescent="0.2">
      <c r="D1461" s="226"/>
    </row>
    <row r="1462" spans="4:4" x14ac:dyDescent="0.2">
      <c r="D1462" s="226"/>
    </row>
    <row r="1463" spans="4:4" x14ac:dyDescent="0.2">
      <c r="D1463" s="226"/>
    </row>
    <row r="1464" spans="4:4" x14ac:dyDescent="0.2">
      <c r="D1464" s="226"/>
    </row>
    <row r="1465" spans="4:4" x14ac:dyDescent="0.2">
      <c r="D1465" s="226"/>
    </row>
    <row r="1466" spans="4:4" x14ac:dyDescent="0.2">
      <c r="D1466" s="226"/>
    </row>
    <row r="1467" spans="4:4" x14ac:dyDescent="0.2">
      <c r="D1467" s="226"/>
    </row>
    <row r="1468" spans="4:4" x14ac:dyDescent="0.2">
      <c r="D1468" s="226"/>
    </row>
    <row r="1469" spans="4:4" x14ac:dyDescent="0.2">
      <c r="D1469" s="226"/>
    </row>
    <row r="1470" spans="4:4" x14ac:dyDescent="0.2">
      <c r="D1470" s="226"/>
    </row>
    <row r="1471" spans="4:4" x14ac:dyDescent="0.2">
      <c r="D1471" s="226"/>
    </row>
    <row r="1472" spans="4:4" x14ac:dyDescent="0.2">
      <c r="D1472" s="226"/>
    </row>
    <row r="1473" spans="4:4" x14ac:dyDescent="0.2">
      <c r="D1473" s="226"/>
    </row>
    <row r="1474" spans="4:4" x14ac:dyDescent="0.2">
      <c r="D1474" s="226"/>
    </row>
    <row r="1475" spans="4:4" x14ac:dyDescent="0.2">
      <c r="D1475" s="226"/>
    </row>
    <row r="1476" spans="4:4" x14ac:dyDescent="0.2">
      <c r="D1476" s="226"/>
    </row>
    <row r="1477" spans="4:4" x14ac:dyDescent="0.2">
      <c r="D1477" s="226"/>
    </row>
    <row r="1478" spans="4:4" x14ac:dyDescent="0.2">
      <c r="D1478" s="226"/>
    </row>
    <row r="1479" spans="4:4" x14ac:dyDescent="0.2">
      <c r="D1479" s="226"/>
    </row>
    <row r="1480" spans="4:4" x14ac:dyDescent="0.2">
      <c r="D1480" s="226"/>
    </row>
    <row r="1481" spans="4:4" x14ac:dyDescent="0.2">
      <c r="D1481" s="226"/>
    </row>
    <row r="1482" spans="4:4" x14ac:dyDescent="0.2">
      <c r="D1482" s="226"/>
    </row>
    <row r="1483" spans="4:4" x14ac:dyDescent="0.2">
      <c r="D1483" s="226"/>
    </row>
    <row r="1484" spans="4:4" x14ac:dyDescent="0.2">
      <c r="D1484" s="226"/>
    </row>
    <row r="1485" spans="4:4" x14ac:dyDescent="0.2">
      <c r="D1485" s="226"/>
    </row>
    <row r="1486" spans="4:4" x14ac:dyDescent="0.2">
      <c r="D1486" s="226"/>
    </row>
    <row r="1487" spans="4:4" x14ac:dyDescent="0.2">
      <c r="D1487" s="226"/>
    </row>
    <row r="1488" spans="4:4" x14ac:dyDescent="0.2">
      <c r="D1488" s="226"/>
    </row>
    <row r="1489" spans="4:4" x14ac:dyDescent="0.2">
      <c r="D1489" s="226"/>
    </row>
    <row r="1490" spans="4:4" x14ac:dyDescent="0.2">
      <c r="D1490" s="226"/>
    </row>
    <row r="1491" spans="4:4" x14ac:dyDescent="0.2">
      <c r="D1491" s="226"/>
    </row>
    <row r="1492" spans="4:4" x14ac:dyDescent="0.2">
      <c r="D1492" s="226"/>
    </row>
    <row r="1493" spans="4:4" x14ac:dyDescent="0.2">
      <c r="D1493" s="226"/>
    </row>
    <row r="1494" spans="4:4" x14ac:dyDescent="0.2">
      <c r="D1494" s="226"/>
    </row>
    <row r="1495" spans="4:4" x14ac:dyDescent="0.2">
      <c r="D1495" s="226"/>
    </row>
    <row r="1496" spans="4:4" x14ac:dyDescent="0.2">
      <c r="D1496" s="226"/>
    </row>
    <row r="1497" spans="4:4" x14ac:dyDescent="0.2">
      <c r="D1497" s="226"/>
    </row>
    <row r="1498" spans="4:4" x14ac:dyDescent="0.2">
      <c r="D1498" s="226"/>
    </row>
    <row r="1499" spans="4:4" x14ac:dyDescent="0.2">
      <c r="D1499" s="226"/>
    </row>
    <row r="1500" spans="4:4" x14ac:dyDescent="0.2">
      <c r="D1500" s="226"/>
    </row>
    <row r="1501" spans="4:4" x14ac:dyDescent="0.2">
      <c r="D1501" s="226"/>
    </row>
    <row r="1502" spans="4:4" x14ac:dyDescent="0.2">
      <c r="D1502" s="226"/>
    </row>
    <row r="1503" spans="4:4" x14ac:dyDescent="0.2">
      <c r="D1503" s="226"/>
    </row>
    <row r="1504" spans="4:4" x14ac:dyDescent="0.2">
      <c r="D1504" s="226"/>
    </row>
    <row r="1505" spans="4:4" x14ac:dyDescent="0.2">
      <c r="D1505" s="226"/>
    </row>
    <row r="1506" spans="4:4" x14ac:dyDescent="0.2">
      <c r="D1506" s="226"/>
    </row>
    <row r="1507" spans="4:4" x14ac:dyDescent="0.2">
      <c r="D1507" s="226"/>
    </row>
    <row r="1508" spans="4:4" x14ac:dyDescent="0.2">
      <c r="D1508" s="226"/>
    </row>
    <row r="1509" spans="4:4" x14ac:dyDescent="0.2">
      <c r="D1509" s="226"/>
    </row>
    <row r="1510" spans="4:4" x14ac:dyDescent="0.2">
      <c r="D1510" s="226"/>
    </row>
    <row r="1511" spans="4:4" x14ac:dyDescent="0.2">
      <c r="D1511" s="226"/>
    </row>
    <row r="1512" spans="4:4" x14ac:dyDescent="0.2">
      <c r="D1512" s="226"/>
    </row>
    <row r="1513" spans="4:4" x14ac:dyDescent="0.2">
      <c r="D1513" s="226"/>
    </row>
    <row r="1514" spans="4:4" x14ac:dyDescent="0.2">
      <c r="D1514" s="226"/>
    </row>
    <row r="1515" spans="4:4" x14ac:dyDescent="0.2">
      <c r="D1515" s="226"/>
    </row>
    <row r="1516" spans="4:4" x14ac:dyDescent="0.2">
      <c r="D1516" s="226"/>
    </row>
    <row r="1517" spans="4:4" x14ac:dyDescent="0.2">
      <c r="D1517" s="226"/>
    </row>
    <row r="1518" spans="4:4" x14ac:dyDescent="0.2">
      <c r="D1518" s="226"/>
    </row>
    <row r="1519" spans="4:4" x14ac:dyDescent="0.2">
      <c r="D1519" s="226"/>
    </row>
    <row r="1520" spans="4:4" x14ac:dyDescent="0.2">
      <c r="D1520" s="226"/>
    </row>
    <row r="1521" spans="4:4" x14ac:dyDescent="0.2">
      <c r="D1521" s="226"/>
    </row>
    <row r="1522" spans="4:4" x14ac:dyDescent="0.2">
      <c r="D1522" s="226"/>
    </row>
    <row r="1523" spans="4:4" x14ac:dyDescent="0.2">
      <c r="D1523" s="226"/>
    </row>
    <row r="1524" spans="4:4" x14ac:dyDescent="0.2">
      <c r="D1524" s="226"/>
    </row>
    <row r="1525" spans="4:4" x14ac:dyDescent="0.2">
      <c r="D1525" s="226"/>
    </row>
    <row r="1526" spans="4:4" x14ac:dyDescent="0.2">
      <c r="D1526" s="226"/>
    </row>
    <row r="1527" spans="4:4" x14ac:dyDescent="0.2">
      <c r="D1527" s="226"/>
    </row>
    <row r="1528" spans="4:4" x14ac:dyDescent="0.2">
      <c r="D1528" s="226"/>
    </row>
    <row r="1529" spans="4:4" x14ac:dyDescent="0.2">
      <c r="D1529" s="226"/>
    </row>
    <row r="1530" spans="4:4" x14ac:dyDescent="0.2">
      <c r="D1530" s="226"/>
    </row>
    <row r="1531" spans="4:4" x14ac:dyDescent="0.2">
      <c r="D1531" s="226"/>
    </row>
    <row r="1532" spans="4:4" x14ac:dyDescent="0.2">
      <c r="D1532" s="226"/>
    </row>
    <row r="1533" spans="4:4" x14ac:dyDescent="0.2">
      <c r="D1533" s="226"/>
    </row>
    <row r="1534" spans="4:4" x14ac:dyDescent="0.2">
      <c r="D1534" s="226"/>
    </row>
    <row r="1535" spans="4:4" x14ac:dyDescent="0.2">
      <c r="D1535" s="226"/>
    </row>
    <row r="1536" spans="4:4" x14ac:dyDescent="0.2">
      <c r="D1536" s="226"/>
    </row>
    <row r="1537" spans="4:4" x14ac:dyDescent="0.2">
      <c r="D1537" s="226"/>
    </row>
    <row r="1538" spans="4:4" x14ac:dyDescent="0.2">
      <c r="D1538" s="226"/>
    </row>
    <row r="1539" spans="4:4" x14ac:dyDescent="0.2">
      <c r="D1539" s="226"/>
    </row>
    <row r="1540" spans="4:4" x14ac:dyDescent="0.2">
      <c r="D1540" s="226"/>
    </row>
    <row r="1541" spans="4:4" x14ac:dyDescent="0.2">
      <c r="D1541" s="226"/>
    </row>
    <row r="1542" spans="4:4" x14ac:dyDescent="0.2">
      <c r="D1542" s="226"/>
    </row>
    <row r="1543" spans="4:4" x14ac:dyDescent="0.2">
      <c r="D1543" s="226"/>
    </row>
    <row r="1544" spans="4:4" x14ac:dyDescent="0.2">
      <c r="D1544" s="226"/>
    </row>
    <row r="1545" spans="4:4" x14ac:dyDescent="0.2">
      <c r="D1545" s="226"/>
    </row>
    <row r="1546" spans="4:4" x14ac:dyDescent="0.2">
      <c r="D1546" s="226"/>
    </row>
    <row r="1547" spans="4:4" x14ac:dyDescent="0.2">
      <c r="D1547" s="226"/>
    </row>
    <row r="1548" spans="4:4" x14ac:dyDescent="0.2">
      <c r="D1548" s="226"/>
    </row>
    <row r="1549" spans="4:4" x14ac:dyDescent="0.2">
      <c r="D1549" s="226"/>
    </row>
    <row r="1550" spans="4:4" x14ac:dyDescent="0.2">
      <c r="D1550" s="226"/>
    </row>
    <row r="1551" spans="4:4" x14ac:dyDescent="0.2">
      <c r="D1551" s="226"/>
    </row>
    <row r="1552" spans="4:4" x14ac:dyDescent="0.2">
      <c r="D1552" s="226"/>
    </row>
    <row r="1553" spans="4:4" x14ac:dyDescent="0.2">
      <c r="D1553" s="226"/>
    </row>
    <row r="1554" spans="4:4" x14ac:dyDescent="0.2">
      <c r="D1554" s="226"/>
    </row>
    <row r="1555" spans="4:4" x14ac:dyDescent="0.2">
      <c r="D1555" s="226"/>
    </row>
    <row r="1556" spans="4:4" x14ac:dyDescent="0.2">
      <c r="D1556" s="226"/>
    </row>
    <row r="1557" spans="4:4" x14ac:dyDescent="0.2">
      <c r="D1557" s="226"/>
    </row>
    <row r="1558" spans="4:4" x14ac:dyDescent="0.2">
      <c r="D1558" s="226"/>
    </row>
    <row r="1559" spans="4:4" x14ac:dyDescent="0.2">
      <c r="D1559" s="226"/>
    </row>
    <row r="1560" spans="4:4" x14ac:dyDescent="0.2">
      <c r="D1560" s="226"/>
    </row>
    <row r="1561" spans="4:4" x14ac:dyDescent="0.2">
      <c r="D1561" s="226"/>
    </row>
    <row r="1562" spans="4:4" x14ac:dyDescent="0.2">
      <c r="D1562" s="226"/>
    </row>
    <row r="1563" spans="4:4" x14ac:dyDescent="0.2">
      <c r="D1563" s="226"/>
    </row>
    <row r="1564" spans="4:4" x14ac:dyDescent="0.2">
      <c r="D1564" s="226"/>
    </row>
    <row r="1565" spans="4:4" x14ac:dyDescent="0.2">
      <c r="D1565" s="226"/>
    </row>
    <row r="1566" spans="4:4" x14ac:dyDescent="0.2">
      <c r="D1566" s="226"/>
    </row>
    <row r="1567" spans="4:4" x14ac:dyDescent="0.2">
      <c r="D1567" s="226"/>
    </row>
    <row r="1568" spans="4:4" x14ac:dyDescent="0.2">
      <c r="D1568" s="226"/>
    </row>
    <row r="1569" spans="4:4" x14ac:dyDescent="0.2">
      <c r="D1569" s="226"/>
    </row>
    <row r="1570" spans="4:4" x14ac:dyDescent="0.2">
      <c r="D1570" s="226"/>
    </row>
    <row r="1571" spans="4:4" x14ac:dyDescent="0.2">
      <c r="D1571" s="226"/>
    </row>
    <row r="1572" spans="4:4" x14ac:dyDescent="0.2">
      <c r="D1572" s="226"/>
    </row>
    <row r="1573" spans="4:4" x14ac:dyDescent="0.2">
      <c r="D1573" s="226"/>
    </row>
    <row r="1574" spans="4:4" x14ac:dyDescent="0.2">
      <c r="D1574" s="226"/>
    </row>
    <row r="1575" spans="4:4" x14ac:dyDescent="0.2">
      <c r="D1575" s="226"/>
    </row>
    <row r="1576" spans="4:4" x14ac:dyDescent="0.2">
      <c r="D1576" s="226"/>
    </row>
    <row r="1577" spans="4:4" x14ac:dyDescent="0.2">
      <c r="D1577" s="226"/>
    </row>
    <row r="1578" spans="4:4" x14ac:dyDescent="0.2">
      <c r="D1578" s="226"/>
    </row>
    <row r="1579" spans="4:4" x14ac:dyDescent="0.2">
      <c r="D1579" s="226"/>
    </row>
    <row r="1580" spans="4:4" x14ac:dyDescent="0.2">
      <c r="D1580" s="226"/>
    </row>
    <row r="1581" spans="4:4" x14ac:dyDescent="0.2">
      <c r="D1581" s="226"/>
    </row>
    <row r="1582" spans="4:4" x14ac:dyDescent="0.2">
      <c r="D1582" s="226"/>
    </row>
    <row r="1583" spans="4:4" x14ac:dyDescent="0.2">
      <c r="D1583" s="226"/>
    </row>
    <row r="1584" spans="4:4" x14ac:dyDescent="0.2">
      <c r="D1584" s="226"/>
    </row>
    <row r="1585" spans="4:4" x14ac:dyDescent="0.2">
      <c r="D1585" s="226"/>
    </row>
    <row r="1586" spans="4:4" x14ac:dyDescent="0.2">
      <c r="D1586" s="226"/>
    </row>
    <row r="1587" spans="4:4" x14ac:dyDescent="0.2">
      <c r="D1587" s="226"/>
    </row>
    <row r="1588" spans="4:4" x14ac:dyDescent="0.2">
      <c r="D1588" s="226"/>
    </row>
    <row r="1589" spans="4:4" x14ac:dyDescent="0.2">
      <c r="D1589" s="226"/>
    </row>
    <row r="1590" spans="4:4" x14ac:dyDescent="0.2">
      <c r="D1590" s="226"/>
    </row>
    <row r="1591" spans="4:4" x14ac:dyDescent="0.2">
      <c r="D1591" s="226"/>
    </row>
    <row r="1592" spans="4:4" x14ac:dyDescent="0.2">
      <c r="D1592" s="226"/>
    </row>
    <row r="1593" spans="4:4" x14ac:dyDescent="0.2">
      <c r="D1593" s="226"/>
    </row>
    <row r="1594" spans="4:4" x14ac:dyDescent="0.2">
      <c r="D1594" s="226"/>
    </row>
    <row r="1595" spans="4:4" x14ac:dyDescent="0.2">
      <c r="D1595" s="226"/>
    </row>
    <row r="1596" spans="4:4" x14ac:dyDescent="0.2">
      <c r="D1596" s="226"/>
    </row>
    <row r="1597" spans="4:4" x14ac:dyDescent="0.2">
      <c r="D1597" s="226"/>
    </row>
    <row r="1598" spans="4:4" x14ac:dyDescent="0.2">
      <c r="D1598" s="226"/>
    </row>
    <row r="1599" spans="4:4" x14ac:dyDescent="0.2">
      <c r="D1599" s="226"/>
    </row>
    <row r="1600" spans="4:4" x14ac:dyDescent="0.2">
      <c r="D1600" s="226"/>
    </row>
    <row r="1601" spans="4:4" x14ac:dyDescent="0.2">
      <c r="D1601" s="226"/>
    </row>
    <row r="1602" spans="4:4" x14ac:dyDescent="0.2">
      <c r="D1602" s="226"/>
    </row>
    <row r="1603" spans="4:4" x14ac:dyDescent="0.2">
      <c r="D1603" s="226"/>
    </row>
    <row r="1604" spans="4:4" x14ac:dyDescent="0.2">
      <c r="D1604" s="226"/>
    </row>
    <row r="1605" spans="4:4" x14ac:dyDescent="0.2">
      <c r="D1605" s="226"/>
    </row>
    <row r="1606" spans="4:4" x14ac:dyDescent="0.2">
      <c r="D1606" s="226"/>
    </row>
    <row r="1607" spans="4:4" x14ac:dyDescent="0.2">
      <c r="D1607" s="226"/>
    </row>
    <row r="1608" spans="4:4" x14ac:dyDescent="0.2">
      <c r="D1608" s="226"/>
    </row>
    <row r="1609" spans="4:4" x14ac:dyDescent="0.2">
      <c r="D1609" s="226"/>
    </row>
    <row r="1610" spans="4:4" x14ac:dyDescent="0.2">
      <c r="D1610" s="226"/>
    </row>
    <row r="1611" spans="4:4" x14ac:dyDescent="0.2">
      <c r="D1611" s="226"/>
    </row>
    <row r="1612" spans="4:4" x14ac:dyDescent="0.2">
      <c r="D1612" s="226"/>
    </row>
    <row r="1613" spans="4:4" x14ac:dyDescent="0.2">
      <c r="D1613" s="226"/>
    </row>
    <row r="1614" spans="4:4" x14ac:dyDescent="0.2">
      <c r="D1614" s="226"/>
    </row>
    <row r="1615" spans="4:4" x14ac:dyDescent="0.2">
      <c r="D1615" s="226"/>
    </row>
    <row r="1616" spans="4:4" x14ac:dyDescent="0.2">
      <c r="D1616" s="226"/>
    </row>
    <row r="1617" spans="4:4" x14ac:dyDescent="0.2">
      <c r="D1617" s="226"/>
    </row>
    <row r="1618" spans="4:4" x14ac:dyDescent="0.2">
      <c r="D1618" s="226"/>
    </row>
    <row r="1619" spans="4:4" x14ac:dyDescent="0.2">
      <c r="D1619" s="226"/>
    </row>
    <row r="1620" spans="4:4" x14ac:dyDescent="0.2">
      <c r="D1620" s="226"/>
    </row>
    <row r="1621" spans="4:4" x14ac:dyDescent="0.2">
      <c r="D1621" s="226"/>
    </row>
    <row r="1622" spans="4:4" x14ac:dyDescent="0.2">
      <c r="D1622" s="226"/>
    </row>
    <row r="1623" spans="4:4" x14ac:dyDescent="0.2">
      <c r="D1623" s="226"/>
    </row>
    <row r="1624" spans="4:4" x14ac:dyDescent="0.2">
      <c r="D1624" s="226"/>
    </row>
    <row r="1625" spans="4:4" x14ac:dyDescent="0.2">
      <c r="D1625" s="226"/>
    </row>
    <row r="1626" spans="4:4" x14ac:dyDescent="0.2">
      <c r="D1626" s="226"/>
    </row>
    <row r="1627" spans="4:4" x14ac:dyDescent="0.2">
      <c r="D1627" s="226"/>
    </row>
    <row r="1628" spans="4:4" x14ac:dyDescent="0.2">
      <c r="D1628" s="226"/>
    </row>
    <row r="1629" spans="4:4" x14ac:dyDescent="0.2">
      <c r="D1629" s="226"/>
    </row>
    <row r="1630" spans="4:4" x14ac:dyDescent="0.2">
      <c r="D1630" s="226"/>
    </row>
    <row r="1631" spans="4:4" x14ac:dyDescent="0.2">
      <c r="D1631" s="226"/>
    </row>
    <row r="1632" spans="4:4" x14ac:dyDescent="0.2">
      <c r="D1632" s="226"/>
    </row>
    <row r="1633" spans="4:4" x14ac:dyDescent="0.2">
      <c r="D1633" s="226"/>
    </row>
    <row r="1634" spans="4:4" x14ac:dyDescent="0.2">
      <c r="D1634" s="226"/>
    </row>
    <row r="1635" spans="4:4" x14ac:dyDescent="0.2">
      <c r="D1635" s="226"/>
    </row>
    <row r="1636" spans="4:4" x14ac:dyDescent="0.2">
      <c r="D1636" s="226"/>
    </row>
    <row r="1637" spans="4:4" x14ac:dyDescent="0.2">
      <c r="D1637" s="226"/>
    </row>
    <row r="1638" spans="4:4" x14ac:dyDescent="0.2">
      <c r="D1638" s="226"/>
    </row>
    <row r="1639" spans="4:4" x14ac:dyDescent="0.2">
      <c r="D1639" s="226"/>
    </row>
    <row r="1640" spans="4:4" x14ac:dyDescent="0.2">
      <c r="D1640" s="226"/>
    </row>
    <row r="1641" spans="4:4" x14ac:dyDescent="0.2">
      <c r="D1641" s="226"/>
    </row>
    <row r="1642" spans="4:4" x14ac:dyDescent="0.2">
      <c r="D1642" s="226"/>
    </row>
    <row r="1643" spans="4:4" x14ac:dyDescent="0.2">
      <c r="D1643" s="226"/>
    </row>
    <row r="1644" spans="4:4" x14ac:dyDescent="0.2">
      <c r="D1644" s="226"/>
    </row>
    <row r="1645" spans="4:4" x14ac:dyDescent="0.2">
      <c r="D1645" s="226"/>
    </row>
    <row r="1646" spans="4:4" x14ac:dyDescent="0.2">
      <c r="D1646" s="226"/>
    </row>
    <row r="1647" spans="4:4" x14ac:dyDescent="0.2">
      <c r="D1647" s="226"/>
    </row>
    <row r="1648" spans="4:4" x14ac:dyDescent="0.2">
      <c r="D1648" s="226"/>
    </row>
    <row r="1649" spans="4:4" x14ac:dyDescent="0.2">
      <c r="D1649" s="226"/>
    </row>
    <row r="1650" spans="4:4" x14ac:dyDescent="0.2">
      <c r="D1650" s="226"/>
    </row>
    <row r="1651" spans="4:4" x14ac:dyDescent="0.2">
      <c r="D1651" s="226"/>
    </row>
    <row r="1652" spans="4:4" x14ac:dyDescent="0.2">
      <c r="D1652" s="226"/>
    </row>
    <row r="1653" spans="4:4" x14ac:dyDescent="0.2">
      <c r="D1653" s="226"/>
    </row>
    <row r="1654" spans="4:4" x14ac:dyDescent="0.2">
      <c r="D1654" s="226"/>
    </row>
    <row r="1655" spans="4:4" x14ac:dyDescent="0.2">
      <c r="D1655" s="226"/>
    </row>
    <row r="1656" spans="4:4" x14ac:dyDescent="0.2">
      <c r="D1656" s="226"/>
    </row>
    <row r="1657" spans="4:4" x14ac:dyDescent="0.2">
      <c r="D1657" s="226"/>
    </row>
    <row r="1658" spans="4:4" x14ac:dyDescent="0.2">
      <c r="D1658" s="226"/>
    </row>
    <row r="1659" spans="4:4" x14ac:dyDescent="0.2">
      <c r="D1659" s="226"/>
    </row>
    <row r="1660" spans="4:4" x14ac:dyDescent="0.2">
      <c r="D1660" s="226"/>
    </row>
    <row r="1661" spans="4:4" x14ac:dyDescent="0.2">
      <c r="D1661" s="226"/>
    </row>
    <row r="1662" spans="4:4" x14ac:dyDescent="0.2">
      <c r="D1662" s="226"/>
    </row>
    <row r="1663" spans="4:4" x14ac:dyDescent="0.2">
      <c r="D1663" s="226"/>
    </row>
    <row r="1664" spans="4:4" x14ac:dyDescent="0.2">
      <c r="D1664" s="226"/>
    </row>
    <row r="1665" spans="4:4" x14ac:dyDescent="0.2">
      <c r="D1665" s="226"/>
    </row>
    <row r="1666" spans="4:4" x14ac:dyDescent="0.2">
      <c r="D1666" s="226"/>
    </row>
    <row r="1667" spans="4:4" x14ac:dyDescent="0.2">
      <c r="D1667" s="226"/>
    </row>
    <row r="1668" spans="4:4" x14ac:dyDescent="0.2">
      <c r="D1668" s="226"/>
    </row>
    <row r="1669" spans="4:4" x14ac:dyDescent="0.2">
      <c r="D1669" s="226"/>
    </row>
    <row r="1670" spans="4:4" x14ac:dyDescent="0.2">
      <c r="D1670" s="226"/>
    </row>
    <row r="1671" spans="4:4" x14ac:dyDescent="0.2">
      <c r="D1671" s="226"/>
    </row>
    <row r="1672" spans="4:4" x14ac:dyDescent="0.2">
      <c r="D1672" s="226"/>
    </row>
    <row r="1673" spans="4:4" x14ac:dyDescent="0.2">
      <c r="D1673" s="226"/>
    </row>
    <row r="1674" spans="4:4" x14ac:dyDescent="0.2">
      <c r="D1674" s="226"/>
    </row>
    <row r="1675" spans="4:4" x14ac:dyDescent="0.2">
      <c r="D1675" s="226"/>
    </row>
    <row r="1676" spans="4:4" x14ac:dyDescent="0.2">
      <c r="D1676" s="226"/>
    </row>
    <row r="1677" spans="4:4" x14ac:dyDescent="0.2">
      <c r="D1677" s="226"/>
    </row>
    <row r="1678" spans="4:4" x14ac:dyDescent="0.2">
      <c r="D1678" s="226"/>
    </row>
    <row r="1679" spans="4:4" x14ac:dyDescent="0.2">
      <c r="D1679" s="226"/>
    </row>
    <row r="1680" spans="4:4" x14ac:dyDescent="0.2">
      <c r="D1680" s="226"/>
    </row>
    <row r="1681" spans="4:4" x14ac:dyDescent="0.2">
      <c r="D1681" s="226"/>
    </row>
    <row r="1682" spans="4:4" x14ac:dyDescent="0.2">
      <c r="D1682" s="226"/>
    </row>
    <row r="1683" spans="4:4" x14ac:dyDescent="0.2">
      <c r="D1683" s="226"/>
    </row>
    <row r="1684" spans="4:4" x14ac:dyDescent="0.2">
      <c r="D1684" s="226"/>
    </row>
    <row r="1685" spans="4:4" x14ac:dyDescent="0.2">
      <c r="D1685" s="226"/>
    </row>
    <row r="1686" spans="4:4" x14ac:dyDescent="0.2">
      <c r="D1686" s="226"/>
    </row>
    <row r="1687" spans="4:4" x14ac:dyDescent="0.2">
      <c r="D1687" s="226"/>
    </row>
    <row r="1688" spans="4:4" x14ac:dyDescent="0.2">
      <c r="D1688" s="226"/>
    </row>
    <row r="1689" spans="4:4" x14ac:dyDescent="0.2">
      <c r="D1689" s="226"/>
    </row>
    <row r="1690" spans="4:4" x14ac:dyDescent="0.2">
      <c r="D1690" s="226"/>
    </row>
    <row r="1691" spans="4:4" x14ac:dyDescent="0.2">
      <c r="D1691" s="226"/>
    </row>
    <row r="1692" spans="4:4" x14ac:dyDescent="0.2">
      <c r="D1692" s="226"/>
    </row>
    <row r="1693" spans="4:4" x14ac:dyDescent="0.2">
      <c r="D1693" s="226"/>
    </row>
    <row r="1694" spans="4:4" x14ac:dyDescent="0.2">
      <c r="D1694" s="226"/>
    </row>
    <row r="1695" spans="4:4" x14ac:dyDescent="0.2">
      <c r="D1695" s="226"/>
    </row>
    <row r="1696" spans="4:4" x14ac:dyDescent="0.2">
      <c r="D1696" s="226"/>
    </row>
    <row r="1697" spans="4:4" x14ac:dyDescent="0.2">
      <c r="D1697" s="226"/>
    </row>
    <row r="1698" spans="4:4" x14ac:dyDescent="0.2">
      <c r="D1698" s="226"/>
    </row>
    <row r="1699" spans="4:4" x14ac:dyDescent="0.2">
      <c r="D1699" s="226"/>
    </row>
    <row r="1700" spans="4:4" x14ac:dyDescent="0.2">
      <c r="D1700" s="226"/>
    </row>
    <row r="1701" spans="4:4" x14ac:dyDescent="0.2">
      <c r="D1701" s="226"/>
    </row>
    <row r="1702" spans="4:4" x14ac:dyDescent="0.2">
      <c r="D1702" s="226"/>
    </row>
    <row r="1703" spans="4:4" x14ac:dyDescent="0.2">
      <c r="D1703" s="226"/>
    </row>
    <row r="1704" spans="4:4" x14ac:dyDescent="0.2">
      <c r="D1704" s="226"/>
    </row>
    <row r="1705" spans="4:4" x14ac:dyDescent="0.2">
      <c r="D1705" s="226"/>
    </row>
    <row r="1706" spans="4:4" x14ac:dyDescent="0.2">
      <c r="D1706" s="226"/>
    </row>
    <row r="1707" spans="4:4" x14ac:dyDescent="0.2">
      <c r="D1707" s="226"/>
    </row>
    <row r="1708" spans="4:4" x14ac:dyDescent="0.2">
      <c r="D1708" s="226"/>
    </row>
    <row r="1709" spans="4:4" x14ac:dyDescent="0.2">
      <c r="D1709" s="226"/>
    </row>
    <row r="1710" spans="4:4" x14ac:dyDescent="0.2">
      <c r="D1710" s="226"/>
    </row>
    <row r="1711" spans="4:4" x14ac:dyDescent="0.2">
      <c r="D1711" s="226"/>
    </row>
    <row r="1712" spans="4:4" x14ac:dyDescent="0.2">
      <c r="D1712" s="226"/>
    </row>
    <row r="1713" spans="4:4" x14ac:dyDescent="0.2">
      <c r="D1713" s="226"/>
    </row>
    <row r="1714" spans="4:4" x14ac:dyDescent="0.2">
      <c r="D1714" s="226"/>
    </row>
    <row r="1715" spans="4:4" x14ac:dyDescent="0.2">
      <c r="D1715" s="226"/>
    </row>
    <row r="1716" spans="4:4" x14ac:dyDescent="0.2">
      <c r="D1716" s="226"/>
    </row>
    <row r="1717" spans="4:4" x14ac:dyDescent="0.2">
      <c r="D1717" s="226"/>
    </row>
    <row r="1718" spans="4:4" x14ac:dyDescent="0.2">
      <c r="D1718" s="226"/>
    </row>
    <row r="1719" spans="4:4" x14ac:dyDescent="0.2">
      <c r="D1719" s="226"/>
    </row>
    <row r="1720" spans="4:4" x14ac:dyDescent="0.2">
      <c r="D1720" s="226"/>
    </row>
    <row r="1721" spans="4:4" x14ac:dyDescent="0.2">
      <c r="D1721" s="226"/>
    </row>
    <row r="1722" spans="4:4" x14ac:dyDescent="0.2">
      <c r="D1722" s="226"/>
    </row>
    <row r="1723" spans="4:4" x14ac:dyDescent="0.2">
      <c r="D1723" s="226"/>
    </row>
    <row r="1724" spans="4:4" x14ac:dyDescent="0.2">
      <c r="D1724" s="226"/>
    </row>
    <row r="1725" spans="4:4" x14ac:dyDescent="0.2">
      <c r="D1725" s="226"/>
    </row>
    <row r="1726" spans="4:4" x14ac:dyDescent="0.2">
      <c r="D1726" s="226"/>
    </row>
    <row r="1727" spans="4:4" x14ac:dyDescent="0.2">
      <c r="D1727" s="226"/>
    </row>
    <row r="1728" spans="4:4" x14ac:dyDescent="0.2">
      <c r="D1728" s="226"/>
    </row>
    <row r="1729" spans="4:4" x14ac:dyDescent="0.2">
      <c r="D1729" s="226"/>
    </row>
    <row r="1730" spans="4:4" x14ac:dyDescent="0.2">
      <c r="D1730" s="226"/>
    </row>
    <row r="1731" spans="4:4" x14ac:dyDescent="0.2">
      <c r="D1731" s="226"/>
    </row>
    <row r="1732" spans="4:4" x14ac:dyDescent="0.2">
      <c r="D1732" s="226"/>
    </row>
    <row r="1733" spans="4:4" x14ac:dyDescent="0.2">
      <c r="D1733" s="226"/>
    </row>
    <row r="1734" spans="4:4" x14ac:dyDescent="0.2">
      <c r="D1734" s="226"/>
    </row>
    <row r="1735" spans="4:4" x14ac:dyDescent="0.2">
      <c r="D1735" s="226"/>
    </row>
    <row r="1736" spans="4:4" x14ac:dyDescent="0.2">
      <c r="D1736" s="226"/>
    </row>
    <row r="1737" spans="4:4" x14ac:dyDescent="0.2">
      <c r="D1737" s="226"/>
    </row>
    <row r="1738" spans="4:4" x14ac:dyDescent="0.2">
      <c r="D1738" s="226"/>
    </row>
    <row r="1739" spans="4:4" x14ac:dyDescent="0.2">
      <c r="D1739" s="226"/>
    </row>
    <row r="1740" spans="4:4" x14ac:dyDescent="0.2">
      <c r="D1740" s="226"/>
    </row>
    <row r="1741" spans="4:4" x14ac:dyDescent="0.2">
      <c r="D1741" s="226"/>
    </row>
    <row r="1742" spans="4:4" x14ac:dyDescent="0.2">
      <c r="D1742" s="226"/>
    </row>
    <row r="1743" spans="4:4" x14ac:dyDescent="0.2">
      <c r="D1743" s="226"/>
    </row>
    <row r="1744" spans="4:4" x14ac:dyDescent="0.2">
      <c r="D1744" s="226"/>
    </row>
    <row r="1745" spans="4:4" x14ac:dyDescent="0.2">
      <c r="D1745" s="226"/>
    </row>
    <row r="1746" spans="4:4" x14ac:dyDescent="0.2">
      <c r="D1746" s="226"/>
    </row>
    <row r="1747" spans="4:4" x14ac:dyDescent="0.2">
      <c r="D1747" s="226"/>
    </row>
    <row r="1748" spans="4:4" x14ac:dyDescent="0.2">
      <c r="D1748" s="226"/>
    </row>
    <row r="1749" spans="4:4" x14ac:dyDescent="0.2">
      <c r="D1749" s="226"/>
    </row>
    <row r="1750" spans="4:4" x14ac:dyDescent="0.2">
      <c r="D1750" s="226"/>
    </row>
    <row r="1751" spans="4:4" x14ac:dyDescent="0.2">
      <c r="D1751" s="226"/>
    </row>
    <row r="1752" spans="4:4" x14ac:dyDescent="0.2">
      <c r="D1752" s="226"/>
    </row>
    <row r="1753" spans="4:4" x14ac:dyDescent="0.2">
      <c r="D1753" s="226"/>
    </row>
    <row r="1754" spans="4:4" x14ac:dyDescent="0.2">
      <c r="D1754" s="226"/>
    </row>
    <row r="1755" spans="4:4" x14ac:dyDescent="0.2">
      <c r="D1755" s="226"/>
    </row>
    <row r="1756" spans="4:4" x14ac:dyDescent="0.2">
      <c r="D1756" s="226"/>
    </row>
    <row r="1757" spans="4:4" x14ac:dyDescent="0.2">
      <c r="D1757" s="226"/>
    </row>
    <row r="1758" spans="4:4" x14ac:dyDescent="0.2">
      <c r="D1758" s="226"/>
    </row>
    <row r="1759" spans="4:4" x14ac:dyDescent="0.2">
      <c r="D1759" s="226"/>
    </row>
    <row r="1760" spans="4:4" x14ac:dyDescent="0.2">
      <c r="D1760" s="226"/>
    </row>
    <row r="1761" spans="4:4" x14ac:dyDescent="0.2">
      <c r="D1761" s="226"/>
    </row>
    <row r="1762" spans="4:4" x14ac:dyDescent="0.2">
      <c r="D1762" s="226"/>
    </row>
    <row r="1763" spans="4:4" x14ac:dyDescent="0.2">
      <c r="D1763" s="226"/>
    </row>
    <row r="1764" spans="4:4" x14ac:dyDescent="0.2">
      <c r="D1764" s="226"/>
    </row>
    <row r="1765" spans="4:4" x14ac:dyDescent="0.2">
      <c r="D1765" s="226"/>
    </row>
    <row r="1766" spans="4:4" x14ac:dyDescent="0.2">
      <c r="D1766" s="226"/>
    </row>
    <row r="1767" spans="4:4" x14ac:dyDescent="0.2">
      <c r="D1767" s="226"/>
    </row>
    <row r="1768" spans="4:4" x14ac:dyDescent="0.2">
      <c r="D1768" s="226"/>
    </row>
    <row r="1769" spans="4:4" x14ac:dyDescent="0.2">
      <c r="D1769" s="226"/>
    </row>
    <row r="1770" spans="4:4" x14ac:dyDescent="0.2">
      <c r="D1770" s="226"/>
    </row>
    <row r="1771" spans="4:4" x14ac:dyDescent="0.2">
      <c r="D1771" s="226"/>
    </row>
    <row r="1772" spans="4:4" x14ac:dyDescent="0.2">
      <c r="D1772" s="226"/>
    </row>
    <row r="1773" spans="4:4" x14ac:dyDescent="0.2">
      <c r="D1773" s="226"/>
    </row>
    <row r="1774" spans="4:4" x14ac:dyDescent="0.2">
      <c r="D1774" s="226"/>
    </row>
    <row r="1775" spans="4:4" x14ac:dyDescent="0.2">
      <c r="D1775" s="226"/>
    </row>
    <row r="1776" spans="4:4" x14ac:dyDescent="0.2">
      <c r="D1776" s="226"/>
    </row>
    <row r="1777" spans="4:4" x14ac:dyDescent="0.2">
      <c r="D1777" s="226"/>
    </row>
    <row r="1778" spans="4:4" x14ac:dyDescent="0.2">
      <c r="D1778" s="226"/>
    </row>
    <row r="1779" spans="4:4" x14ac:dyDescent="0.2">
      <c r="D1779" s="226"/>
    </row>
    <row r="1780" spans="4:4" x14ac:dyDescent="0.2">
      <c r="D1780" s="226"/>
    </row>
    <row r="1781" spans="4:4" x14ac:dyDescent="0.2">
      <c r="D1781" s="226"/>
    </row>
    <row r="1782" spans="4:4" x14ac:dyDescent="0.2">
      <c r="D1782" s="226"/>
    </row>
    <row r="1783" spans="4:4" x14ac:dyDescent="0.2">
      <c r="D1783" s="226"/>
    </row>
    <row r="1784" spans="4:4" x14ac:dyDescent="0.2">
      <c r="D1784" s="226"/>
    </row>
    <row r="1785" spans="4:4" x14ac:dyDescent="0.2">
      <c r="D1785" s="226"/>
    </row>
    <row r="1786" spans="4:4" x14ac:dyDescent="0.2">
      <c r="D1786" s="226"/>
    </row>
    <row r="1787" spans="4:4" x14ac:dyDescent="0.2">
      <c r="D1787" s="226"/>
    </row>
    <row r="1788" spans="4:4" x14ac:dyDescent="0.2">
      <c r="D1788" s="226"/>
    </row>
    <row r="1789" spans="4:4" x14ac:dyDescent="0.2">
      <c r="D1789" s="226"/>
    </row>
    <row r="1790" spans="4:4" x14ac:dyDescent="0.2">
      <c r="D1790" s="226"/>
    </row>
    <row r="1791" spans="4:4" x14ac:dyDescent="0.2">
      <c r="D1791" s="226"/>
    </row>
    <row r="1792" spans="4:4" x14ac:dyDescent="0.2">
      <c r="D1792" s="226"/>
    </row>
    <row r="1793" spans="4:4" x14ac:dyDescent="0.2">
      <c r="D1793" s="226"/>
    </row>
    <row r="1794" spans="4:4" x14ac:dyDescent="0.2">
      <c r="D1794" s="226"/>
    </row>
    <row r="1795" spans="4:4" x14ac:dyDescent="0.2">
      <c r="D1795" s="226"/>
    </row>
    <row r="1796" spans="4:4" x14ac:dyDescent="0.2">
      <c r="D1796" s="226"/>
    </row>
    <row r="1797" spans="4:4" x14ac:dyDescent="0.2">
      <c r="D1797" s="226"/>
    </row>
    <row r="1798" spans="4:4" x14ac:dyDescent="0.2">
      <c r="D1798" s="226"/>
    </row>
    <row r="1799" spans="4:4" x14ac:dyDescent="0.2">
      <c r="D1799" s="226"/>
    </row>
    <row r="1800" spans="4:4" x14ac:dyDescent="0.2">
      <c r="D1800" s="226"/>
    </row>
    <row r="1801" spans="4:4" x14ac:dyDescent="0.2">
      <c r="D1801" s="226"/>
    </row>
    <row r="1802" spans="4:4" x14ac:dyDescent="0.2">
      <c r="D1802" s="226"/>
    </row>
    <row r="1803" spans="4:4" x14ac:dyDescent="0.2">
      <c r="D1803" s="226"/>
    </row>
    <row r="1804" spans="4:4" x14ac:dyDescent="0.2">
      <c r="D1804" s="226"/>
    </row>
    <row r="1805" spans="4:4" x14ac:dyDescent="0.2">
      <c r="D1805" s="226"/>
    </row>
    <row r="1806" spans="4:4" x14ac:dyDescent="0.2">
      <c r="D1806" s="226"/>
    </row>
    <row r="1807" spans="4:4" x14ac:dyDescent="0.2">
      <c r="D1807" s="226"/>
    </row>
    <row r="1808" spans="4:4" x14ac:dyDescent="0.2">
      <c r="D1808" s="226"/>
    </row>
    <row r="1809" spans="4:4" x14ac:dyDescent="0.2">
      <c r="D1809" s="226"/>
    </row>
    <row r="1810" spans="4:4" x14ac:dyDescent="0.2">
      <c r="D1810" s="226"/>
    </row>
    <row r="1811" spans="4:4" x14ac:dyDescent="0.2">
      <c r="D1811" s="226"/>
    </row>
    <row r="1812" spans="4:4" x14ac:dyDescent="0.2">
      <c r="D1812" s="226"/>
    </row>
    <row r="1813" spans="4:4" x14ac:dyDescent="0.2">
      <c r="D1813" s="226"/>
    </row>
    <row r="1814" spans="4:4" x14ac:dyDescent="0.2">
      <c r="D1814" s="226"/>
    </row>
    <row r="1815" spans="4:4" x14ac:dyDescent="0.2">
      <c r="D1815" s="226"/>
    </row>
    <row r="1816" spans="4:4" x14ac:dyDescent="0.2">
      <c r="D1816" s="226"/>
    </row>
    <row r="1817" spans="4:4" x14ac:dyDescent="0.2">
      <c r="D1817" s="226"/>
    </row>
    <row r="1818" spans="4:4" x14ac:dyDescent="0.2">
      <c r="D1818" s="226"/>
    </row>
    <row r="1819" spans="4:4" x14ac:dyDescent="0.2">
      <c r="D1819" s="226"/>
    </row>
    <row r="1820" spans="4:4" x14ac:dyDescent="0.2">
      <c r="D1820" s="226"/>
    </row>
    <row r="1821" spans="4:4" x14ac:dyDescent="0.2">
      <c r="D1821" s="226"/>
    </row>
    <row r="1822" spans="4:4" x14ac:dyDescent="0.2">
      <c r="D1822" s="226"/>
    </row>
    <row r="1823" spans="4:4" x14ac:dyDescent="0.2">
      <c r="D1823" s="226"/>
    </row>
    <row r="1824" spans="4:4" x14ac:dyDescent="0.2">
      <c r="D1824" s="226"/>
    </row>
    <row r="1825" spans="4:4" x14ac:dyDescent="0.2">
      <c r="D1825" s="226"/>
    </row>
    <row r="1826" spans="4:4" x14ac:dyDescent="0.2">
      <c r="D1826" s="226"/>
    </row>
    <row r="1827" spans="4:4" x14ac:dyDescent="0.2">
      <c r="D1827" s="226"/>
    </row>
    <row r="1828" spans="4:4" x14ac:dyDescent="0.2">
      <c r="D1828" s="226"/>
    </row>
    <row r="1829" spans="4:4" x14ac:dyDescent="0.2">
      <c r="D1829" s="226"/>
    </row>
    <row r="1830" spans="4:4" x14ac:dyDescent="0.2">
      <c r="D1830" s="226"/>
    </row>
    <row r="1831" spans="4:4" x14ac:dyDescent="0.2">
      <c r="D1831" s="226"/>
    </row>
    <row r="1832" spans="4:4" x14ac:dyDescent="0.2">
      <c r="D1832" s="226"/>
    </row>
    <row r="1833" spans="4:4" x14ac:dyDescent="0.2">
      <c r="D1833" s="226"/>
    </row>
    <row r="1834" spans="4:4" x14ac:dyDescent="0.2">
      <c r="D1834" s="226"/>
    </row>
    <row r="1835" spans="4:4" x14ac:dyDescent="0.2">
      <c r="D1835" s="226"/>
    </row>
    <row r="1836" spans="4:4" x14ac:dyDescent="0.2">
      <c r="D1836" s="226"/>
    </row>
    <row r="1837" spans="4:4" x14ac:dyDescent="0.2">
      <c r="D1837" s="226"/>
    </row>
    <row r="1838" spans="4:4" x14ac:dyDescent="0.2">
      <c r="D1838" s="226"/>
    </row>
    <row r="1839" spans="4:4" x14ac:dyDescent="0.2">
      <c r="D1839" s="226"/>
    </row>
    <row r="1840" spans="4:4" x14ac:dyDescent="0.2">
      <c r="D1840" s="226"/>
    </row>
    <row r="1841" spans="4:4" x14ac:dyDescent="0.2">
      <c r="D1841" s="226"/>
    </row>
    <row r="1842" spans="4:4" x14ac:dyDescent="0.2">
      <c r="D1842" s="226"/>
    </row>
    <row r="1843" spans="4:4" x14ac:dyDescent="0.2">
      <c r="D1843" s="226"/>
    </row>
    <row r="1844" spans="4:4" x14ac:dyDescent="0.2">
      <c r="D1844" s="226"/>
    </row>
    <row r="1845" spans="4:4" x14ac:dyDescent="0.2">
      <c r="D1845" s="226"/>
    </row>
    <row r="1846" spans="4:4" x14ac:dyDescent="0.2">
      <c r="D1846" s="226"/>
    </row>
    <row r="1847" spans="4:4" x14ac:dyDescent="0.2">
      <c r="D1847" s="226"/>
    </row>
    <row r="1848" spans="4:4" x14ac:dyDescent="0.2">
      <c r="D1848" s="226"/>
    </row>
    <row r="1849" spans="4:4" x14ac:dyDescent="0.2">
      <c r="D1849" s="226"/>
    </row>
    <row r="1850" spans="4:4" x14ac:dyDescent="0.2">
      <c r="D1850" s="226"/>
    </row>
    <row r="1851" spans="4:4" x14ac:dyDescent="0.2">
      <c r="D1851" s="226"/>
    </row>
    <row r="1852" spans="4:4" x14ac:dyDescent="0.2">
      <c r="D1852" s="226"/>
    </row>
    <row r="1853" spans="4:4" x14ac:dyDescent="0.2">
      <c r="D1853" s="226"/>
    </row>
    <row r="1854" spans="4:4" x14ac:dyDescent="0.2">
      <c r="D1854" s="226"/>
    </row>
    <row r="1855" spans="4:4" x14ac:dyDescent="0.2">
      <c r="D1855" s="226"/>
    </row>
    <row r="1856" spans="4:4" x14ac:dyDescent="0.2">
      <c r="D1856" s="226"/>
    </row>
    <row r="1857" spans="4:4" x14ac:dyDescent="0.2">
      <c r="D1857" s="226"/>
    </row>
    <row r="1858" spans="4:4" x14ac:dyDescent="0.2">
      <c r="D1858" s="226"/>
    </row>
    <row r="1859" spans="4:4" x14ac:dyDescent="0.2">
      <c r="D1859" s="226"/>
    </row>
    <row r="1860" spans="4:4" x14ac:dyDescent="0.2">
      <c r="D1860" s="226"/>
    </row>
    <row r="1861" spans="4:4" x14ac:dyDescent="0.2">
      <c r="D1861" s="226"/>
    </row>
    <row r="1862" spans="4:4" x14ac:dyDescent="0.2">
      <c r="D1862" s="226"/>
    </row>
    <row r="1863" spans="4:4" x14ac:dyDescent="0.2">
      <c r="D1863" s="226"/>
    </row>
    <row r="1864" spans="4:4" x14ac:dyDescent="0.2">
      <c r="D1864" s="226"/>
    </row>
    <row r="1865" spans="4:4" x14ac:dyDescent="0.2">
      <c r="D1865" s="226"/>
    </row>
    <row r="1866" spans="4:4" x14ac:dyDescent="0.2">
      <c r="D1866" s="226"/>
    </row>
    <row r="1867" spans="4:4" x14ac:dyDescent="0.2">
      <c r="D1867" s="226"/>
    </row>
    <row r="1868" spans="4:4" x14ac:dyDescent="0.2">
      <c r="D1868" s="226"/>
    </row>
    <row r="1869" spans="4:4" x14ac:dyDescent="0.2">
      <c r="D1869" s="226"/>
    </row>
    <row r="1870" spans="4:4" x14ac:dyDescent="0.2">
      <c r="D1870" s="226"/>
    </row>
    <row r="1871" spans="4:4" x14ac:dyDescent="0.2">
      <c r="D1871" s="226"/>
    </row>
    <row r="1872" spans="4:4" x14ac:dyDescent="0.2">
      <c r="D1872" s="226"/>
    </row>
    <row r="1873" spans="4:4" x14ac:dyDescent="0.2">
      <c r="D1873" s="226"/>
    </row>
    <row r="1874" spans="4:4" x14ac:dyDescent="0.2">
      <c r="D1874" s="226"/>
    </row>
    <row r="1875" spans="4:4" x14ac:dyDescent="0.2">
      <c r="D1875" s="226"/>
    </row>
    <row r="1876" spans="4:4" x14ac:dyDescent="0.2">
      <c r="D1876" s="226"/>
    </row>
    <row r="1877" spans="4:4" x14ac:dyDescent="0.2">
      <c r="D1877" s="226"/>
    </row>
    <row r="1878" spans="4:4" x14ac:dyDescent="0.2">
      <c r="D1878" s="226"/>
    </row>
    <row r="1879" spans="4:4" x14ac:dyDescent="0.2">
      <c r="D1879" s="226"/>
    </row>
    <row r="1880" spans="4:4" x14ac:dyDescent="0.2">
      <c r="D1880" s="226"/>
    </row>
    <row r="1881" spans="4:4" x14ac:dyDescent="0.2">
      <c r="D1881" s="226"/>
    </row>
    <row r="1882" spans="4:4" x14ac:dyDescent="0.2">
      <c r="D1882" s="226"/>
    </row>
    <row r="1883" spans="4:4" x14ac:dyDescent="0.2">
      <c r="D1883" s="226"/>
    </row>
    <row r="1884" spans="4:4" x14ac:dyDescent="0.2">
      <c r="D1884" s="226"/>
    </row>
    <row r="1885" spans="4:4" x14ac:dyDescent="0.2">
      <c r="D1885" s="226"/>
    </row>
    <row r="1886" spans="4:4" x14ac:dyDescent="0.2">
      <c r="D1886" s="226"/>
    </row>
    <row r="1887" spans="4:4" x14ac:dyDescent="0.2">
      <c r="D1887" s="226"/>
    </row>
    <row r="1888" spans="4:4" x14ac:dyDescent="0.2">
      <c r="D1888" s="226"/>
    </row>
    <row r="1889" spans="4:4" x14ac:dyDescent="0.2">
      <c r="D1889" s="226"/>
    </row>
    <row r="1890" spans="4:4" x14ac:dyDescent="0.2">
      <c r="D1890" s="226"/>
    </row>
    <row r="1891" spans="4:4" x14ac:dyDescent="0.2">
      <c r="D1891" s="226"/>
    </row>
    <row r="1892" spans="4:4" x14ac:dyDescent="0.2">
      <c r="D1892" s="226"/>
    </row>
    <row r="1893" spans="4:4" x14ac:dyDescent="0.2">
      <c r="D1893" s="226"/>
    </row>
    <row r="1894" spans="4:4" x14ac:dyDescent="0.2">
      <c r="D1894" s="226"/>
    </row>
    <row r="1895" spans="4:4" x14ac:dyDescent="0.2">
      <c r="D1895" s="226"/>
    </row>
    <row r="1896" spans="4:4" x14ac:dyDescent="0.2">
      <c r="D1896" s="226"/>
    </row>
    <row r="1897" spans="4:4" x14ac:dyDescent="0.2">
      <c r="D1897" s="226"/>
    </row>
    <row r="1898" spans="4:4" x14ac:dyDescent="0.2">
      <c r="D1898" s="226"/>
    </row>
    <row r="1899" spans="4:4" x14ac:dyDescent="0.2">
      <c r="D1899" s="226"/>
    </row>
    <row r="1900" spans="4:4" x14ac:dyDescent="0.2">
      <c r="D1900" s="226"/>
    </row>
    <row r="1901" spans="4:4" x14ac:dyDescent="0.2">
      <c r="D1901" s="226"/>
    </row>
    <row r="1902" spans="4:4" x14ac:dyDescent="0.2">
      <c r="D1902" s="226"/>
    </row>
    <row r="1903" spans="4:4" x14ac:dyDescent="0.2">
      <c r="D1903" s="226"/>
    </row>
    <row r="1904" spans="4:4" x14ac:dyDescent="0.2">
      <c r="D1904" s="226"/>
    </row>
    <row r="1905" spans="4:4" x14ac:dyDescent="0.2">
      <c r="D1905" s="226"/>
    </row>
    <row r="1906" spans="4:4" x14ac:dyDescent="0.2">
      <c r="D1906" s="226"/>
    </row>
    <row r="1907" spans="4:4" x14ac:dyDescent="0.2">
      <c r="D1907" s="226"/>
    </row>
    <row r="1908" spans="4:4" x14ac:dyDescent="0.2">
      <c r="D1908" s="226"/>
    </row>
    <row r="1909" spans="4:4" x14ac:dyDescent="0.2">
      <c r="D1909" s="226"/>
    </row>
    <row r="1910" spans="4:4" x14ac:dyDescent="0.2">
      <c r="D1910" s="226"/>
    </row>
    <row r="1911" spans="4:4" x14ac:dyDescent="0.2">
      <c r="D1911" s="226"/>
    </row>
    <row r="1912" spans="4:4" x14ac:dyDescent="0.2">
      <c r="D1912" s="226"/>
    </row>
    <row r="1913" spans="4:4" x14ac:dyDescent="0.2">
      <c r="D1913" s="226"/>
    </row>
    <row r="1914" spans="4:4" x14ac:dyDescent="0.2">
      <c r="D1914" s="226"/>
    </row>
    <row r="1915" spans="4:4" x14ac:dyDescent="0.2">
      <c r="D1915" s="226"/>
    </row>
    <row r="1916" spans="4:4" x14ac:dyDescent="0.2">
      <c r="D1916" s="226"/>
    </row>
    <row r="1917" spans="4:4" x14ac:dyDescent="0.2">
      <c r="D1917" s="226"/>
    </row>
    <row r="1918" spans="4:4" x14ac:dyDescent="0.2">
      <c r="D1918" s="226"/>
    </row>
    <row r="1919" spans="4:4" x14ac:dyDescent="0.2">
      <c r="D1919" s="226"/>
    </row>
    <row r="1920" spans="4:4" x14ac:dyDescent="0.2">
      <c r="D1920" s="226"/>
    </row>
    <row r="1921" spans="4:4" x14ac:dyDescent="0.2">
      <c r="D1921" s="226"/>
    </row>
    <row r="1922" spans="4:4" x14ac:dyDescent="0.2">
      <c r="D1922" s="226"/>
    </row>
    <row r="1923" spans="4:4" x14ac:dyDescent="0.2">
      <c r="D1923" s="226"/>
    </row>
    <row r="1924" spans="4:4" x14ac:dyDescent="0.2">
      <c r="D1924" s="226"/>
    </row>
    <row r="1925" spans="4:4" x14ac:dyDescent="0.2">
      <c r="D1925" s="226"/>
    </row>
    <row r="1926" spans="4:4" x14ac:dyDescent="0.2">
      <c r="D1926" s="226"/>
    </row>
    <row r="1927" spans="4:4" x14ac:dyDescent="0.2">
      <c r="D1927" s="226"/>
    </row>
    <row r="1928" spans="4:4" x14ac:dyDescent="0.2">
      <c r="D1928" s="226"/>
    </row>
    <row r="1929" spans="4:4" x14ac:dyDescent="0.2">
      <c r="D1929" s="226"/>
    </row>
    <row r="1930" spans="4:4" x14ac:dyDescent="0.2">
      <c r="D1930" s="226"/>
    </row>
    <row r="1931" spans="4:4" x14ac:dyDescent="0.2">
      <c r="D1931" s="226"/>
    </row>
    <row r="1932" spans="4:4" x14ac:dyDescent="0.2">
      <c r="D1932" s="226"/>
    </row>
    <row r="1933" spans="4:4" x14ac:dyDescent="0.2">
      <c r="D1933" s="226"/>
    </row>
    <row r="1934" spans="4:4" x14ac:dyDescent="0.2">
      <c r="D1934" s="226"/>
    </row>
    <row r="1935" spans="4:4" x14ac:dyDescent="0.2">
      <c r="D1935" s="226"/>
    </row>
    <row r="1936" spans="4:4" x14ac:dyDescent="0.2">
      <c r="D1936" s="226"/>
    </row>
    <row r="1937" spans="4:4" x14ac:dyDescent="0.2">
      <c r="D1937" s="226"/>
    </row>
    <row r="1938" spans="4:4" x14ac:dyDescent="0.2">
      <c r="D1938" s="226"/>
    </row>
    <row r="1939" spans="4:4" x14ac:dyDescent="0.2">
      <c r="D1939" s="226"/>
    </row>
    <row r="1940" spans="4:4" x14ac:dyDescent="0.2">
      <c r="D1940" s="226"/>
    </row>
    <row r="1941" spans="4:4" x14ac:dyDescent="0.2">
      <c r="D1941" s="226"/>
    </row>
    <row r="1942" spans="4:4" x14ac:dyDescent="0.2">
      <c r="D1942" s="226"/>
    </row>
    <row r="1943" spans="4:4" x14ac:dyDescent="0.2">
      <c r="D1943" s="226"/>
    </row>
    <row r="1944" spans="4:4" x14ac:dyDescent="0.2">
      <c r="D1944" s="226"/>
    </row>
    <row r="1945" spans="4:4" x14ac:dyDescent="0.2">
      <c r="D1945" s="226"/>
    </row>
    <row r="1946" spans="4:4" x14ac:dyDescent="0.2">
      <c r="D1946" s="226"/>
    </row>
    <row r="1947" spans="4:4" x14ac:dyDescent="0.2">
      <c r="D1947" s="226"/>
    </row>
    <row r="1948" spans="4:4" x14ac:dyDescent="0.2">
      <c r="D1948" s="226"/>
    </row>
    <row r="1949" spans="4:4" x14ac:dyDescent="0.2">
      <c r="D1949" s="226"/>
    </row>
    <row r="1950" spans="4:4" x14ac:dyDescent="0.2">
      <c r="D1950" s="226"/>
    </row>
    <row r="1951" spans="4:4" x14ac:dyDescent="0.2">
      <c r="D1951" s="226"/>
    </row>
    <row r="1952" spans="4:4" x14ac:dyDescent="0.2">
      <c r="D1952" s="226"/>
    </row>
    <row r="1953" spans="4:4" x14ac:dyDescent="0.2">
      <c r="D1953" s="226"/>
    </row>
    <row r="1954" spans="4:4" x14ac:dyDescent="0.2">
      <c r="D1954" s="226"/>
    </row>
    <row r="1955" spans="4:4" x14ac:dyDescent="0.2">
      <c r="D1955" s="226"/>
    </row>
    <row r="1956" spans="4:4" x14ac:dyDescent="0.2">
      <c r="D1956" s="226"/>
    </row>
    <row r="1957" spans="4:4" x14ac:dyDescent="0.2">
      <c r="D1957" s="226"/>
    </row>
    <row r="1958" spans="4:4" x14ac:dyDescent="0.2">
      <c r="D1958" s="226"/>
    </row>
    <row r="1959" spans="4:4" x14ac:dyDescent="0.2">
      <c r="D1959" s="226"/>
    </row>
    <row r="1960" spans="4:4" x14ac:dyDescent="0.2">
      <c r="D1960" s="226"/>
    </row>
    <row r="1961" spans="4:4" x14ac:dyDescent="0.2">
      <c r="D1961" s="226"/>
    </row>
    <row r="1962" spans="4:4" x14ac:dyDescent="0.2">
      <c r="D1962" s="226"/>
    </row>
    <row r="1963" spans="4:4" x14ac:dyDescent="0.2">
      <c r="D1963" s="226"/>
    </row>
    <row r="1964" spans="4:4" x14ac:dyDescent="0.2">
      <c r="D1964" s="226"/>
    </row>
    <row r="1965" spans="4:4" x14ac:dyDescent="0.2">
      <c r="D1965" s="226"/>
    </row>
    <row r="1966" spans="4:4" x14ac:dyDescent="0.2">
      <c r="D1966" s="226"/>
    </row>
    <row r="1967" spans="4:4" x14ac:dyDescent="0.2">
      <c r="D1967" s="226"/>
    </row>
    <row r="1968" spans="4:4" x14ac:dyDescent="0.2">
      <c r="D1968" s="226"/>
    </row>
    <row r="1969" spans="4:4" x14ac:dyDescent="0.2">
      <c r="D1969" s="226"/>
    </row>
    <row r="1970" spans="4:4" x14ac:dyDescent="0.2">
      <c r="D1970" s="226"/>
    </row>
    <row r="1971" spans="4:4" x14ac:dyDescent="0.2">
      <c r="D1971" s="226"/>
    </row>
    <row r="1972" spans="4:4" x14ac:dyDescent="0.2">
      <c r="D1972" s="226"/>
    </row>
    <row r="1973" spans="4:4" x14ac:dyDescent="0.2">
      <c r="D1973" s="226"/>
    </row>
    <row r="1974" spans="4:4" x14ac:dyDescent="0.2">
      <c r="D1974" s="226"/>
    </row>
    <row r="1975" spans="4:4" x14ac:dyDescent="0.2">
      <c r="D1975" s="226"/>
    </row>
    <row r="1976" spans="4:4" x14ac:dyDescent="0.2">
      <c r="D1976" s="226"/>
    </row>
    <row r="1977" spans="4:4" x14ac:dyDescent="0.2">
      <c r="D1977" s="226"/>
    </row>
    <row r="1978" spans="4:4" x14ac:dyDescent="0.2">
      <c r="D1978" s="226"/>
    </row>
    <row r="1979" spans="4:4" x14ac:dyDescent="0.2">
      <c r="D1979" s="226"/>
    </row>
    <row r="1980" spans="4:4" x14ac:dyDescent="0.2">
      <c r="D1980" s="226"/>
    </row>
    <row r="1981" spans="4:4" x14ac:dyDescent="0.2">
      <c r="D1981" s="226"/>
    </row>
    <row r="1982" spans="4:4" x14ac:dyDescent="0.2">
      <c r="D1982" s="226"/>
    </row>
    <row r="1983" spans="4:4" x14ac:dyDescent="0.2">
      <c r="D1983" s="226"/>
    </row>
    <row r="1984" spans="4:4" x14ac:dyDescent="0.2">
      <c r="D1984" s="226"/>
    </row>
    <row r="1985" spans="4:4" x14ac:dyDescent="0.2">
      <c r="D1985" s="226"/>
    </row>
    <row r="1986" spans="4:4" x14ac:dyDescent="0.2">
      <c r="D1986" s="226"/>
    </row>
    <row r="1987" spans="4:4" x14ac:dyDescent="0.2">
      <c r="D1987" s="226"/>
    </row>
    <row r="1988" spans="4:4" x14ac:dyDescent="0.2">
      <c r="D1988" s="226"/>
    </row>
    <row r="1989" spans="4:4" x14ac:dyDescent="0.2">
      <c r="D1989" s="226"/>
    </row>
    <row r="1990" spans="4:4" x14ac:dyDescent="0.2">
      <c r="D1990" s="226"/>
    </row>
    <row r="1991" spans="4:4" x14ac:dyDescent="0.2">
      <c r="D1991" s="226"/>
    </row>
    <row r="1992" spans="4:4" x14ac:dyDescent="0.2">
      <c r="D1992" s="226"/>
    </row>
    <row r="1993" spans="4:4" x14ac:dyDescent="0.2">
      <c r="D1993" s="226"/>
    </row>
    <row r="1994" spans="4:4" x14ac:dyDescent="0.2">
      <c r="D1994" s="226"/>
    </row>
    <row r="1995" spans="4:4" x14ac:dyDescent="0.2">
      <c r="D1995" s="226"/>
    </row>
    <row r="1996" spans="4:4" x14ac:dyDescent="0.2">
      <c r="D1996" s="226"/>
    </row>
    <row r="1997" spans="4:4" x14ac:dyDescent="0.2">
      <c r="D1997" s="226"/>
    </row>
    <row r="1998" spans="4:4" x14ac:dyDescent="0.2">
      <c r="D1998" s="226"/>
    </row>
    <row r="1999" spans="4:4" x14ac:dyDescent="0.2">
      <c r="D1999" s="226"/>
    </row>
    <row r="2000" spans="4:4" x14ac:dyDescent="0.2">
      <c r="D2000" s="226"/>
    </row>
    <row r="2001" spans="4:4" x14ac:dyDescent="0.2">
      <c r="D2001" s="226"/>
    </row>
    <row r="2002" spans="4:4" x14ac:dyDescent="0.2">
      <c r="D2002" s="226"/>
    </row>
    <row r="2003" spans="4:4" x14ac:dyDescent="0.2">
      <c r="D2003" s="226"/>
    </row>
    <row r="2004" spans="4:4" x14ac:dyDescent="0.2">
      <c r="D2004" s="226"/>
    </row>
    <row r="2005" spans="4:4" x14ac:dyDescent="0.2">
      <c r="D2005" s="226"/>
    </row>
    <row r="2006" spans="4:4" x14ac:dyDescent="0.2">
      <c r="D2006" s="226"/>
    </row>
    <row r="2007" spans="4:4" x14ac:dyDescent="0.2">
      <c r="D2007" s="226"/>
    </row>
    <row r="2008" spans="4:4" x14ac:dyDescent="0.2">
      <c r="D2008" s="226"/>
    </row>
    <row r="2009" spans="4:4" x14ac:dyDescent="0.2">
      <c r="D2009" s="226"/>
    </row>
    <row r="2010" spans="4:4" x14ac:dyDescent="0.2">
      <c r="D2010" s="226"/>
    </row>
    <row r="2011" spans="4:4" x14ac:dyDescent="0.2">
      <c r="D2011" s="226"/>
    </row>
    <row r="2012" spans="4:4" x14ac:dyDescent="0.2">
      <c r="D2012" s="226"/>
    </row>
    <row r="2013" spans="4:4" x14ac:dyDescent="0.2">
      <c r="D2013" s="226"/>
    </row>
    <row r="2014" spans="4:4" x14ac:dyDescent="0.2">
      <c r="D2014" s="226"/>
    </row>
    <row r="2015" spans="4:4" x14ac:dyDescent="0.2">
      <c r="D2015" s="226"/>
    </row>
    <row r="2016" spans="4:4" x14ac:dyDescent="0.2">
      <c r="D2016" s="226"/>
    </row>
    <row r="2017" spans="4:4" x14ac:dyDescent="0.2">
      <c r="D2017" s="226"/>
    </row>
    <row r="2018" spans="4:4" x14ac:dyDescent="0.2">
      <c r="D2018" s="226"/>
    </row>
    <row r="2019" spans="4:4" x14ac:dyDescent="0.2">
      <c r="D2019" s="226"/>
    </row>
    <row r="2020" spans="4:4" x14ac:dyDescent="0.2">
      <c r="D2020" s="226"/>
    </row>
    <row r="2021" spans="4:4" x14ac:dyDescent="0.2">
      <c r="D2021" s="226"/>
    </row>
    <row r="2022" spans="4:4" x14ac:dyDescent="0.2">
      <c r="D2022" s="226"/>
    </row>
    <row r="2023" spans="4:4" x14ac:dyDescent="0.2">
      <c r="D2023" s="226"/>
    </row>
    <row r="2024" spans="4:4" x14ac:dyDescent="0.2">
      <c r="D2024" s="226"/>
    </row>
    <row r="2025" spans="4:4" x14ac:dyDescent="0.2">
      <c r="D2025" s="226"/>
    </row>
    <row r="2026" spans="4:4" x14ac:dyDescent="0.2">
      <c r="D2026" s="226"/>
    </row>
    <row r="2027" spans="4:4" x14ac:dyDescent="0.2">
      <c r="D2027" s="226"/>
    </row>
    <row r="2028" spans="4:4" x14ac:dyDescent="0.2">
      <c r="D2028" s="226"/>
    </row>
    <row r="2029" spans="4:4" x14ac:dyDescent="0.2">
      <c r="D2029" s="226"/>
    </row>
    <row r="2030" spans="4:4" x14ac:dyDescent="0.2">
      <c r="D2030" s="226"/>
    </row>
    <row r="2031" spans="4:4" x14ac:dyDescent="0.2">
      <c r="D2031" s="226"/>
    </row>
    <row r="2032" spans="4:4" x14ac:dyDescent="0.2">
      <c r="D2032" s="226"/>
    </row>
    <row r="2033" spans="4:4" x14ac:dyDescent="0.2">
      <c r="D2033" s="226"/>
    </row>
    <row r="2034" spans="4:4" x14ac:dyDescent="0.2">
      <c r="D2034" s="226"/>
    </row>
    <row r="2035" spans="4:4" x14ac:dyDescent="0.2">
      <c r="D2035" s="226"/>
    </row>
    <row r="2036" spans="4:4" x14ac:dyDescent="0.2">
      <c r="D2036" s="226"/>
    </row>
    <row r="2037" spans="4:4" x14ac:dyDescent="0.2">
      <c r="D2037" s="226"/>
    </row>
    <row r="2038" spans="4:4" x14ac:dyDescent="0.2">
      <c r="D2038" s="226"/>
    </row>
    <row r="2039" spans="4:4" x14ac:dyDescent="0.2">
      <c r="D2039" s="226"/>
    </row>
    <row r="2040" spans="4:4" x14ac:dyDescent="0.2">
      <c r="D2040" s="226"/>
    </row>
    <row r="2041" spans="4:4" x14ac:dyDescent="0.2">
      <c r="D2041" s="226"/>
    </row>
    <row r="2042" spans="4:4" x14ac:dyDescent="0.2">
      <c r="D2042" s="226"/>
    </row>
    <row r="2043" spans="4:4" x14ac:dyDescent="0.2">
      <c r="D2043" s="226"/>
    </row>
    <row r="2044" spans="4:4" x14ac:dyDescent="0.2">
      <c r="D2044" s="226"/>
    </row>
    <row r="2045" spans="4:4" x14ac:dyDescent="0.2">
      <c r="D2045" s="226"/>
    </row>
    <row r="2046" spans="4:4" x14ac:dyDescent="0.2">
      <c r="D2046" s="226"/>
    </row>
    <row r="2047" spans="4:4" x14ac:dyDescent="0.2">
      <c r="D2047" s="226"/>
    </row>
    <row r="2048" spans="4:4" x14ac:dyDescent="0.2">
      <c r="D2048" s="226"/>
    </row>
    <row r="2049" spans="4:4" x14ac:dyDescent="0.2">
      <c r="D2049" s="226"/>
    </row>
    <row r="2050" spans="4:4" x14ac:dyDescent="0.2">
      <c r="D2050" s="226"/>
    </row>
    <row r="2051" spans="4:4" x14ac:dyDescent="0.2">
      <c r="D2051" s="226"/>
    </row>
    <row r="2052" spans="4:4" x14ac:dyDescent="0.2">
      <c r="D2052" s="226"/>
    </row>
    <row r="2053" spans="4:4" x14ac:dyDescent="0.2">
      <c r="D2053" s="226"/>
    </row>
    <row r="2054" spans="4:4" x14ac:dyDescent="0.2">
      <c r="D2054" s="226"/>
    </row>
    <row r="2055" spans="4:4" x14ac:dyDescent="0.2">
      <c r="D2055" s="226"/>
    </row>
    <row r="2056" spans="4:4" x14ac:dyDescent="0.2">
      <c r="D2056" s="226"/>
    </row>
    <row r="2057" spans="4:4" x14ac:dyDescent="0.2">
      <c r="D2057" s="226"/>
    </row>
    <row r="2058" spans="4:4" x14ac:dyDescent="0.2">
      <c r="D2058" s="226"/>
    </row>
    <row r="2059" spans="4:4" x14ac:dyDescent="0.2">
      <c r="D2059" s="226"/>
    </row>
    <row r="2060" spans="4:4" x14ac:dyDescent="0.2">
      <c r="D2060" s="226"/>
    </row>
    <row r="2061" spans="4:4" x14ac:dyDescent="0.2">
      <c r="D2061" s="226"/>
    </row>
    <row r="2062" spans="4:4" x14ac:dyDescent="0.2">
      <c r="D2062" s="226"/>
    </row>
    <row r="2063" spans="4:4" x14ac:dyDescent="0.2">
      <c r="D2063" s="226"/>
    </row>
    <row r="2064" spans="4:4" x14ac:dyDescent="0.2">
      <c r="D2064" s="226"/>
    </row>
    <row r="2065" spans="4:4" x14ac:dyDescent="0.2">
      <c r="D2065" s="226"/>
    </row>
    <row r="2066" spans="4:4" x14ac:dyDescent="0.2">
      <c r="D2066" s="226"/>
    </row>
    <row r="2067" spans="4:4" x14ac:dyDescent="0.2">
      <c r="D2067" s="226"/>
    </row>
    <row r="2068" spans="4:4" x14ac:dyDescent="0.2">
      <c r="D2068" s="226"/>
    </row>
    <row r="2069" spans="4:4" x14ac:dyDescent="0.2">
      <c r="D2069" s="226"/>
    </row>
    <row r="2070" spans="4:4" x14ac:dyDescent="0.2">
      <c r="D2070" s="226"/>
    </row>
    <row r="2071" spans="4:4" x14ac:dyDescent="0.2">
      <c r="D2071" s="226"/>
    </row>
    <row r="2072" spans="4:4" x14ac:dyDescent="0.2">
      <c r="D2072" s="226"/>
    </row>
    <row r="2073" spans="4:4" x14ac:dyDescent="0.2">
      <c r="D2073" s="226"/>
    </row>
    <row r="2074" spans="4:4" x14ac:dyDescent="0.2">
      <c r="D2074" s="226"/>
    </row>
    <row r="2075" spans="4:4" x14ac:dyDescent="0.2">
      <c r="D2075" s="226"/>
    </row>
    <row r="2076" spans="4:4" x14ac:dyDescent="0.2">
      <c r="D2076" s="226"/>
    </row>
    <row r="2077" spans="4:4" x14ac:dyDescent="0.2">
      <c r="D2077" s="226"/>
    </row>
    <row r="2078" spans="4:4" x14ac:dyDescent="0.2">
      <c r="D2078" s="226"/>
    </row>
    <row r="2079" spans="4:4" x14ac:dyDescent="0.2">
      <c r="D2079" s="226"/>
    </row>
    <row r="2080" spans="4:4" x14ac:dyDescent="0.2">
      <c r="D2080" s="226"/>
    </row>
    <row r="2081" spans="4:4" x14ac:dyDescent="0.2">
      <c r="D2081" s="226"/>
    </row>
    <row r="2082" spans="4:4" x14ac:dyDescent="0.2">
      <c r="D2082" s="226"/>
    </row>
    <row r="2083" spans="4:4" x14ac:dyDescent="0.2">
      <c r="D2083" s="226"/>
    </row>
    <row r="2084" spans="4:4" x14ac:dyDescent="0.2">
      <c r="D2084" s="226"/>
    </row>
    <row r="2085" spans="4:4" x14ac:dyDescent="0.2">
      <c r="D2085" s="226"/>
    </row>
    <row r="2086" spans="4:4" x14ac:dyDescent="0.2">
      <c r="D2086" s="226"/>
    </row>
    <row r="2087" spans="4:4" x14ac:dyDescent="0.2">
      <c r="D2087" s="226"/>
    </row>
    <row r="2088" spans="4:4" x14ac:dyDescent="0.2">
      <c r="D2088" s="226"/>
    </row>
    <row r="2089" spans="4:4" x14ac:dyDescent="0.2">
      <c r="D2089" s="226"/>
    </row>
    <row r="2090" spans="4:4" x14ac:dyDescent="0.2">
      <c r="D2090" s="226"/>
    </row>
    <row r="2091" spans="4:4" x14ac:dyDescent="0.2">
      <c r="D2091" s="226"/>
    </row>
    <row r="2092" spans="4:4" x14ac:dyDescent="0.2">
      <c r="D2092" s="226"/>
    </row>
    <row r="2093" spans="4:4" x14ac:dyDescent="0.2">
      <c r="D2093" s="226"/>
    </row>
    <row r="2094" spans="4:4" x14ac:dyDescent="0.2">
      <c r="D2094" s="226"/>
    </row>
    <row r="2095" spans="4:4" x14ac:dyDescent="0.2">
      <c r="D2095" s="226"/>
    </row>
    <row r="2096" spans="4:4" x14ac:dyDescent="0.2">
      <c r="D2096" s="226"/>
    </row>
    <row r="2097" spans="4:4" x14ac:dyDescent="0.2">
      <c r="D2097" s="226"/>
    </row>
    <row r="2098" spans="4:4" x14ac:dyDescent="0.2">
      <c r="D2098" s="226"/>
    </row>
    <row r="2099" spans="4:4" x14ac:dyDescent="0.2">
      <c r="D2099" s="226"/>
    </row>
    <row r="2100" spans="4:4" x14ac:dyDescent="0.2">
      <c r="D2100" s="226"/>
    </row>
    <row r="2101" spans="4:4" x14ac:dyDescent="0.2">
      <c r="D2101" s="226"/>
    </row>
    <row r="2102" spans="4:4" x14ac:dyDescent="0.2">
      <c r="D2102" s="226"/>
    </row>
    <row r="2103" spans="4:4" x14ac:dyDescent="0.2">
      <c r="D2103" s="226"/>
    </row>
    <row r="2104" spans="4:4" x14ac:dyDescent="0.2">
      <c r="D2104" s="226"/>
    </row>
    <row r="2105" spans="4:4" x14ac:dyDescent="0.2">
      <c r="D2105" s="226"/>
    </row>
    <row r="2106" spans="4:4" x14ac:dyDescent="0.2">
      <c r="D2106" s="226"/>
    </row>
    <row r="2107" spans="4:4" x14ac:dyDescent="0.2">
      <c r="D2107" s="226"/>
    </row>
    <row r="2108" spans="4:4" x14ac:dyDescent="0.2">
      <c r="D2108" s="226"/>
    </row>
    <row r="2109" spans="4:4" x14ac:dyDescent="0.2">
      <c r="D2109" s="226"/>
    </row>
    <row r="2110" spans="4:4" x14ac:dyDescent="0.2">
      <c r="D2110" s="226"/>
    </row>
    <row r="2111" spans="4:4" x14ac:dyDescent="0.2">
      <c r="D2111" s="226"/>
    </row>
    <row r="2112" spans="4:4" x14ac:dyDescent="0.2">
      <c r="D2112" s="226"/>
    </row>
    <row r="2113" spans="4:4" x14ac:dyDescent="0.2">
      <c r="D2113" s="226"/>
    </row>
    <row r="2114" spans="4:4" x14ac:dyDescent="0.2">
      <c r="D2114" s="226"/>
    </row>
    <row r="2115" spans="4:4" x14ac:dyDescent="0.2">
      <c r="D2115" s="226"/>
    </row>
    <row r="2116" spans="4:4" x14ac:dyDescent="0.2">
      <c r="D2116" s="226"/>
    </row>
    <row r="2117" spans="4:4" x14ac:dyDescent="0.2">
      <c r="D2117" s="226"/>
    </row>
    <row r="2118" spans="4:4" x14ac:dyDescent="0.2">
      <c r="D2118" s="226"/>
    </row>
    <row r="2119" spans="4:4" x14ac:dyDescent="0.2">
      <c r="D2119" s="226"/>
    </row>
    <row r="2120" spans="4:4" x14ac:dyDescent="0.2">
      <c r="D2120" s="226"/>
    </row>
    <row r="2121" spans="4:4" x14ac:dyDescent="0.2">
      <c r="D2121" s="226"/>
    </row>
    <row r="2122" spans="4:4" x14ac:dyDescent="0.2">
      <c r="D2122" s="226"/>
    </row>
    <row r="2123" spans="4:4" x14ac:dyDescent="0.2">
      <c r="D2123" s="226"/>
    </row>
    <row r="2124" spans="4:4" x14ac:dyDescent="0.2">
      <c r="D2124" s="226"/>
    </row>
    <row r="2125" spans="4:4" x14ac:dyDescent="0.2">
      <c r="D2125" s="226"/>
    </row>
    <row r="2126" spans="4:4" x14ac:dyDescent="0.2">
      <c r="D2126" s="226"/>
    </row>
    <row r="2127" spans="4:4" x14ac:dyDescent="0.2">
      <c r="D2127" s="226"/>
    </row>
    <row r="2128" spans="4:4" x14ac:dyDescent="0.2">
      <c r="D2128" s="226"/>
    </row>
    <row r="2129" spans="4:4" x14ac:dyDescent="0.2">
      <c r="D2129" s="226"/>
    </row>
    <row r="2130" spans="4:4" x14ac:dyDescent="0.2">
      <c r="D2130" s="226"/>
    </row>
    <row r="2131" spans="4:4" x14ac:dyDescent="0.2">
      <c r="D2131" s="226"/>
    </row>
    <row r="2132" spans="4:4" x14ac:dyDescent="0.2">
      <c r="D2132" s="226"/>
    </row>
    <row r="2133" spans="4:4" x14ac:dyDescent="0.2">
      <c r="D2133" s="226"/>
    </row>
    <row r="2134" spans="4:4" x14ac:dyDescent="0.2">
      <c r="D2134" s="226"/>
    </row>
    <row r="2135" spans="4:4" x14ac:dyDescent="0.2">
      <c r="D2135" s="226"/>
    </row>
    <row r="2136" spans="4:4" x14ac:dyDescent="0.2">
      <c r="D2136" s="226"/>
    </row>
    <row r="2137" spans="4:4" x14ac:dyDescent="0.2">
      <c r="D2137" s="226"/>
    </row>
    <row r="2138" spans="4:4" x14ac:dyDescent="0.2">
      <c r="D2138" s="226"/>
    </row>
    <row r="2139" spans="4:4" x14ac:dyDescent="0.2">
      <c r="D2139" s="226"/>
    </row>
    <row r="2140" spans="4:4" x14ac:dyDescent="0.2">
      <c r="D2140" s="226"/>
    </row>
    <row r="2141" spans="4:4" x14ac:dyDescent="0.2">
      <c r="D2141" s="226"/>
    </row>
    <row r="2142" spans="4:4" x14ac:dyDescent="0.2">
      <c r="D2142" s="226"/>
    </row>
    <row r="2143" spans="4:4" x14ac:dyDescent="0.2">
      <c r="D2143" s="226"/>
    </row>
    <row r="2144" spans="4:4" x14ac:dyDescent="0.2">
      <c r="D2144" s="226"/>
    </row>
    <row r="2145" spans="4:4" x14ac:dyDescent="0.2">
      <c r="D2145" s="226"/>
    </row>
    <row r="2146" spans="4:4" x14ac:dyDescent="0.2">
      <c r="D2146" s="226"/>
    </row>
    <row r="2147" spans="4:4" x14ac:dyDescent="0.2">
      <c r="D2147" s="226"/>
    </row>
    <row r="2148" spans="4:4" x14ac:dyDescent="0.2">
      <c r="D2148" s="226"/>
    </row>
    <row r="2149" spans="4:4" x14ac:dyDescent="0.2">
      <c r="D2149" s="226"/>
    </row>
    <row r="2150" spans="4:4" x14ac:dyDescent="0.2">
      <c r="D2150" s="226"/>
    </row>
    <row r="2151" spans="4:4" x14ac:dyDescent="0.2">
      <c r="D2151" s="226"/>
    </row>
    <row r="2152" spans="4:4" x14ac:dyDescent="0.2">
      <c r="D2152" s="226"/>
    </row>
    <row r="2153" spans="4:4" x14ac:dyDescent="0.2">
      <c r="D2153" s="226"/>
    </row>
    <row r="2154" spans="4:4" x14ac:dyDescent="0.2">
      <c r="D2154" s="226"/>
    </row>
    <row r="2155" spans="4:4" x14ac:dyDescent="0.2">
      <c r="D2155" s="226"/>
    </row>
    <row r="2156" spans="4:4" x14ac:dyDescent="0.2">
      <c r="D2156" s="226"/>
    </row>
    <row r="2157" spans="4:4" x14ac:dyDescent="0.2">
      <c r="D2157" s="226"/>
    </row>
    <row r="2158" spans="4:4" x14ac:dyDescent="0.2">
      <c r="D2158" s="226"/>
    </row>
    <row r="2159" spans="4:4" x14ac:dyDescent="0.2">
      <c r="D2159" s="226"/>
    </row>
    <row r="2160" spans="4:4" x14ac:dyDescent="0.2">
      <c r="D2160" s="226"/>
    </row>
    <row r="2161" spans="4:4" x14ac:dyDescent="0.2">
      <c r="D2161" s="226"/>
    </row>
    <row r="2162" spans="4:4" x14ac:dyDescent="0.2">
      <c r="D2162" s="226"/>
    </row>
    <row r="2163" spans="4:4" x14ac:dyDescent="0.2">
      <c r="D2163" s="226"/>
    </row>
    <row r="2164" spans="4:4" x14ac:dyDescent="0.2">
      <c r="D2164" s="226"/>
    </row>
    <row r="2165" spans="4:4" x14ac:dyDescent="0.2">
      <c r="D2165" s="226"/>
    </row>
    <row r="2166" spans="4:4" x14ac:dyDescent="0.2">
      <c r="D2166" s="226"/>
    </row>
    <row r="2167" spans="4:4" x14ac:dyDescent="0.2">
      <c r="D2167" s="226"/>
    </row>
    <row r="2168" spans="4:4" x14ac:dyDescent="0.2">
      <c r="D2168" s="226"/>
    </row>
    <row r="2169" spans="4:4" x14ac:dyDescent="0.2">
      <c r="D2169" s="226"/>
    </row>
    <row r="2170" spans="4:4" x14ac:dyDescent="0.2">
      <c r="D2170" s="226"/>
    </row>
    <row r="2171" spans="4:4" x14ac:dyDescent="0.2">
      <c r="D2171" s="226"/>
    </row>
    <row r="2172" spans="4:4" x14ac:dyDescent="0.2">
      <c r="D2172" s="226"/>
    </row>
    <row r="2173" spans="4:4" x14ac:dyDescent="0.2">
      <c r="D2173" s="226"/>
    </row>
    <row r="2174" spans="4:4" x14ac:dyDescent="0.2">
      <c r="D2174" s="226"/>
    </row>
    <row r="2175" spans="4:4" x14ac:dyDescent="0.2">
      <c r="D2175" s="226"/>
    </row>
    <row r="2176" spans="4:4" x14ac:dyDescent="0.2">
      <c r="D2176" s="226"/>
    </row>
    <row r="2177" spans="4:4" x14ac:dyDescent="0.2">
      <c r="D2177" s="226"/>
    </row>
    <row r="2178" spans="4:4" x14ac:dyDescent="0.2">
      <c r="D2178" s="226"/>
    </row>
    <row r="2179" spans="4:4" x14ac:dyDescent="0.2">
      <c r="D2179" s="226"/>
    </row>
    <row r="2180" spans="4:4" x14ac:dyDescent="0.2">
      <c r="D2180" s="226"/>
    </row>
    <row r="2181" spans="4:4" x14ac:dyDescent="0.2">
      <c r="D2181" s="226"/>
    </row>
    <row r="2182" spans="4:4" x14ac:dyDescent="0.2">
      <c r="D2182" s="226"/>
    </row>
    <row r="2183" spans="4:4" x14ac:dyDescent="0.2">
      <c r="D2183" s="226"/>
    </row>
    <row r="2184" spans="4:4" x14ac:dyDescent="0.2">
      <c r="D2184" s="226"/>
    </row>
    <row r="2185" spans="4:4" x14ac:dyDescent="0.2">
      <c r="D2185" s="226"/>
    </row>
    <row r="2186" spans="4:4" x14ac:dyDescent="0.2">
      <c r="D2186" s="226"/>
    </row>
    <row r="2187" spans="4:4" x14ac:dyDescent="0.2">
      <c r="D2187" s="226"/>
    </row>
    <row r="2188" spans="4:4" x14ac:dyDescent="0.2">
      <c r="D2188" s="226"/>
    </row>
    <row r="2189" spans="4:4" x14ac:dyDescent="0.2">
      <c r="D2189" s="226"/>
    </row>
    <row r="2190" spans="4:4" x14ac:dyDescent="0.2">
      <c r="D2190" s="226"/>
    </row>
    <row r="2191" spans="4:4" x14ac:dyDescent="0.2">
      <c r="D2191" s="226"/>
    </row>
    <row r="2192" spans="4:4" x14ac:dyDescent="0.2">
      <c r="D2192" s="226"/>
    </row>
    <row r="2193" spans="4:4" x14ac:dyDescent="0.2">
      <c r="D2193" s="226"/>
    </row>
    <row r="2194" spans="4:4" x14ac:dyDescent="0.2">
      <c r="D2194" s="226"/>
    </row>
    <row r="2195" spans="4:4" x14ac:dyDescent="0.2">
      <c r="D2195" s="226"/>
    </row>
    <row r="2196" spans="4:4" x14ac:dyDescent="0.2">
      <c r="D2196" s="226"/>
    </row>
    <row r="2197" spans="4:4" x14ac:dyDescent="0.2">
      <c r="D2197" s="226"/>
    </row>
    <row r="2198" spans="4:4" x14ac:dyDescent="0.2">
      <c r="D2198" s="226"/>
    </row>
    <row r="2199" spans="4:4" x14ac:dyDescent="0.2">
      <c r="D2199" s="226"/>
    </row>
    <row r="2200" spans="4:4" x14ac:dyDescent="0.2">
      <c r="D2200" s="226"/>
    </row>
    <row r="2201" spans="4:4" x14ac:dyDescent="0.2">
      <c r="D2201" s="226"/>
    </row>
    <row r="2202" spans="4:4" x14ac:dyDescent="0.2">
      <c r="D2202" s="226"/>
    </row>
    <row r="2203" spans="4:4" x14ac:dyDescent="0.2">
      <c r="D2203" s="226"/>
    </row>
    <row r="2204" spans="4:4" x14ac:dyDescent="0.2">
      <c r="D2204" s="226"/>
    </row>
    <row r="2205" spans="4:4" x14ac:dyDescent="0.2">
      <c r="D2205" s="226"/>
    </row>
    <row r="2206" spans="4:4" x14ac:dyDescent="0.2">
      <c r="D2206" s="226"/>
    </row>
    <row r="2207" spans="4:4" x14ac:dyDescent="0.2">
      <c r="D2207" s="226"/>
    </row>
    <row r="2208" spans="4:4" x14ac:dyDescent="0.2">
      <c r="D2208" s="226"/>
    </row>
    <row r="2209" spans="4:4" x14ac:dyDescent="0.2">
      <c r="D2209" s="226"/>
    </row>
    <row r="2210" spans="4:4" x14ac:dyDescent="0.2">
      <c r="D2210" s="226"/>
    </row>
    <row r="2211" spans="4:4" x14ac:dyDescent="0.2">
      <c r="D2211" s="226"/>
    </row>
    <row r="2212" spans="4:4" x14ac:dyDescent="0.2">
      <c r="D2212" s="226"/>
    </row>
    <row r="2213" spans="4:4" x14ac:dyDescent="0.2">
      <c r="D2213" s="226"/>
    </row>
    <row r="2214" spans="4:4" x14ac:dyDescent="0.2">
      <c r="D2214" s="226"/>
    </row>
    <row r="2215" spans="4:4" x14ac:dyDescent="0.2">
      <c r="D2215" s="226"/>
    </row>
    <row r="2216" spans="4:4" x14ac:dyDescent="0.2">
      <c r="D2216" s="226"/>
    </row>
    <row r="2217" spans="4:4" x14ac:dyDescent="0.2">
      <c r="D2217" s="226"/>
    </row>
    <row r="2218" spans="4:4" x14ac:dyDescent="0.2">
      <c r="D2218" s="226"/>
    </row>
    <row r="2219" spans="4:4" x14ac:dyDescent="0.2">
      <c r="D2219" s="226"/>
    </row>
    <row r="2220" spans="4:4" x14ac:dyDescent="0.2">
      <c r="D2220" s="226"/>
    </row>
    <row r="2221" spans="4:4" x14ac:dyDescent="0.2">
      <c r="D2221" s="226"/>
    </row>
    <row r="2222" spans="4:4" x14ac:dyDescent="0.2">
      <c r="D2222" s="226"/>
    </row>
    <row r="2223" spans="4:4" x14ac:dyDescent="0.2">
      <c r="D2223" s="226"/>
    </row>
    <row r="2224" spans="4:4" x14ac:dyDescent="0.2">
      <c r="D2224" s="226"/>
    </row>
    <row r="2225" spans="4:4" x14ac:dyDescent="0.2">
      <c r="D2225" s="226"/>
    </row>
    <row r="2226" spans="4:4" x14ac:dyDescent="0.2">
      <c r="D2226" s="226"/>
    </row>
    <row r="2227" spans="4:4" x14ac:dyDescent="0.2">
      <c r="D2227" s="226"/>
    </row>
    <row r="2228" spans="4:4" x14ac:dyDescent="0.2">
      <c r="D2228" s="226"/>
    </row>
    <row r="2229" spans="4:4" x14ac:dyDescent="0.2">
      <c r="D2229" s="226"/>
    </row>
    <row r="2230" spans="4:4" x14ac:dyDescent="0.2">
      <c r="D2230" s="226"/>
    </row>
    <row r="2231" spans="4:4" x14ac:dyDescent="0.2">
      <c r="D2231" s="226"/>
    </row>
    <row r="2232" spans="4:4" x14ac:dyDescent="0.2">
      <c r="D2232" s="226"/>
    </row>
    <row r="2233" spans="4:4" x14ac:dyDescent="0.2">
      <c r="D2233" s="226"/>
    </row>
    <row r="2234" spans="4:4" x14ac:dyDescent="0.2">
      <c r="D2234" s="226"/>
    </row>
    <row r="2235" spans="4:4" x14ac:dyDescent="0.2">
      <c r="D2235" s="226"/>
    </row>
    <row r="2236" spans="4:4" x14ac:dyDescent="0.2">
      <c r="D2236" s="226"/>
    </row>
    <row r="2237" spans="4:4" x14ac:dyDescent="0.2">
      <c r="D2237" s="226"/>
    </row>
    <row r="2238" spans="4:4" x14ac:dyDescent="0.2">
      <c r="D2238" s="226"/>
    </row>
    <row r="2239" spans="4:4" x14ac:dyDescent="0.2">
      <c r="D2239" s="226"/>
    </row>
    <row r="2240" spans="4:4" x14ac:dyDescent="0.2">
      <c r="D2240" s="226"/>
    </row>
    <row r="2241" spans="4:4" x14ac:dyDescent="0.2">
      <c r="D2241" s="226"/>
    </row>
    <row r="2242" spans="4:4" x14ac:dyDescent="0.2">
      <c r="D2242" s="226"/>
    </row>
    <row r="2243" spans="4:4" x14ac:dyDescent="0.2">
      <c r="D2243" s="226"/>
    </row>
    <row r="2244" spans="4:4" x14ac:dyDescent="0.2">
      <c r="D2244" s="226"/>
    </row>
    <row r="2245" spans="4:4" x14ac:dyDescent="0.2">
      <c r="D2245" s="226"/>
    </row>
    <row r="2246" spans="4:4" x14ac:dyDescent="0.2">
      <c r="D2246" s="226"/>
    </row>
    <row r="2247" spans="4:4" x14ac:dyDescent="0.2">
      <c r="D2247" s="226"/>
    </row>
    <row r="2248" spans="4:4" x14ac:dyDescent="0.2">
      <c r="D2248" s="226"/>
    </row>
    <row r="2249" spans="4:4" x14ac:dyDescent="0.2">
      <c r="D2249" s="226"/>
    </row>
    <row r="2250" spans="4:4" x14ac:dyDescent="0.2">
      <c r="D2250" s="226"/>
    </row>
    <row r="2251" spans="4:4" x14ac:dyDescent="0.2">
      <c r="D2251" s="226"/>
    </row>
    <row r="2252" spans="4:4" x14ac:dyDescent="0.2">
      <c r="D2252" s="226"/>
    </row>
    <row r="2253" spans="4:4" x14ac:dyDescent="0.2">
      <c r="D2253" s="226"/>
    </row>
    <row r="2254" spans="4:4" x14ac:dyDescent="0.2">
      <c r="D2254" s="226"/>
    </row>
    <row r="2255" spans="4:4" x14ac:dyDescent="0.2">
      <c r="D2255" s="226"/>
    </row>
    <row r="2256" spans="4:4" x14ac:dyDescent="0.2">
      <c r="D2256" s="226"/>
    </row>
    <row r="2257" spans="4:4" x14ac:dyDescent="0.2">
      <c r="D2257" s="226"/>
    </row>
    <row r="2258" spans="4:4" x14ac:dyDescent="0.2">
      <c r="D2258" s="226"/>
    </row>
    <row r="2259" spans="4:4" x14ac:dyDescent="0.2">
      <c r="D2259" s="226"/>
    </row>
    <row r="2260" spans="4:4" x14ac:dyDescent="0.2">
      <c r="D2260" s="226"/>
    </row>
    <row r="2261" spans="4:4" x14ac:dyDescent="0.2">
      <c r="D2261" s="226"/>
    </row>
    <row r="2262" spans="4:4" x14ac:dyDescent="0.2">
      <c r="D2262" s="226"/>
    </row>
    <row r="2263" spans="4:4" x14ac:dyDescent="0.2">
      <c r="D2263" s="226"/>
    </row>
    <row r="2264" spans="4:4" x14ac:dyDescent="0.2">
      <c r="D2264" s="226"/>
    </row>
    <row r="2265" spans="4:4" x14ac:dyDescent="0.2">
      <c r="D2265" s="226"/>
    </row>
    <row r="2266" spans="4:4" x14ac:dyDescent="0.2">
      <c r="D2266" s="226"/>
    </row>
    <row r="2267" spans="4:4" x14ac:dyDescent="0.2">
      <c r="D2267" s="226"/>
    </row>
    <row r="2268" spans="4:4" x14ac:dyDescent="0.2">
      <c r="D2268" s="226"/>
    </row>
    <row r="2269" spans="4:4" x14ac:dyDescent="0.2">
      <c r="D2269" s="226"/>
    </row>
    <row r="2270" spans="4:4" x14ac:dyDescent="0.2">
      <c r="D2270" s="226"/>
    </row>
    <row r="2271" spans="4:4" x14ac:dyDescent="0.2">
      <c r="D2271" s="226"/>
    </row>
    <row r="2272" spans="4:4" x14ac:dyDescent="0.2">
      <c r="D2272" s="226"/>
    </row>
    <row r="2273" spans="4:4" x14ac:dyDescent="0.2">
      <c r="D2273" s="226"/>
    </row>
    <row r="2274" spans="4:4" x14ac:dyDescent="0.2">
      <c r="D2274" s="226"/>
    </row>
    <row r="2275" spans="4:4" x14ac:dyDescent="0.2">
      <c r="D2275" s="226"/>
    </row>
    <row r="2276" spans="4:4" x14ac:dyDescent="0.2">
      <c r="D2276" s="226"/>
    </row>
    <row r="2277" spans="4:4" x14ac:dyDescent="0.2">
      <c r="D2277" s="226"/>
    </row>
    <row r="2278" spans="4:4" x14ac:dyDescent="0.2">
      <c r="D2278" s="226"/>
    </row>
    <row r="2279" spans="4:4" x14ac:dyDescent="0.2">
      <c r="D2279" s="226"/>
    </row>
    <row r="2280" spans="4:4" x14ac:dyDescent="0.2">
      <c r="D2280" s="226"/>
    </row>
    <row r="2281" spans="4:4" x14ac:dyDescent="0.2">
      <c r="D2281" s="226"/>
    </row>
    <row r="2282" spans="4:4" x14ac:dyDescent="0.2">
      <c r="D2282" s="226"/>
    </row>
    <row r="2283" spans="4:4" x14ac:dyDescent="0.2">
      <c r="D2283" s="226"/>
    </row>
    <row r="2284" spans="4:4" x14ac:dyDescent="0.2">
      <c r="D2284" s="226"/>
    </row>
    <row r="2285" spans="4:4" x14ac:dyDescent="0.2">
      <c r="D2285" s="226"/>
    </row>
    <row r="2286" spans="4:4" x14ac:dyDescent="0.2">
      <c r="D2286" s="226"/>
    </row>
    <row r="2287" spans="4:4" x14ac:dyDescent="0.2">
      <c r="D2287" s="226"/>
    </row>
    <row r="2288" spans="4:4" x14ac:dyDescent="0.2">
      <c r="D2288" s="226"/>
    </row>
    <row r="2289" spans="4:4" x14ac:dyDescent="0.2">
      <c r="D2289" s="226"/>
    </row>
    <row r="2290" spans="4:4" x14ac:dyDescent="0.2">
      <c r="D2290" s="226"/>
    </row>
    <row r="2291" spans="4:4" x14ac:dyDescent="0.2">
      <c r="D2291" s="226"/>
    </row>
    <row r="2292" spans="4:4" x14ac:dyDescent="0.2">
      <c r="D2292" s="226"/>
    </row>
    <row r="2293" spans="4:4" x14ac:dyDescent="0.2">
      <c r="D2293" s="226"/>
    </row>
    <row r="2294" spans="4:4" x14ac:dyDescent="0.2">
      <c r="D2294" s="226"/>
    </row>
    <row r="2295" spans="4:4" x14ac:dyDescent="0.2">
      <c r="D2295" s="226"/>
    </row>
    <row r="2296" spans="4:4" x14ac:dyDescent="0.2">
      <c r="D2296" s="226"/>
    </row>
    <row r="2297" spans="4:4" x14ac:dyDescent="0.2">
      <c r="D2297" s="226"/>
    </row>
    <row r="2298" spans="4:4" x14ac:dyDescent="0.2">
      <c r="D2298" s="226"/>
    </row>
    <row r="2299" spans="4:4" x14ac:dyDescent="0.2">
      <c r="D2299" s="226"/>
    </row>
    <row r="2300" spans="4:4" x14ac:dyDescent="0.2">
      <c r="D2300" s="226"/>
    </row>
    <row r="2301" spans="4:4" x14ac:dyDescent="0.2">
      <c r="D2301" s="226"/>
    </row>
    <row r="2302" spans="4:4" x14ac:dyDescent="0.2">
      <c r="D2302" s="226"/>
    </row>
    <row r="2303" spans="4:4" x14ac:dyDescent="0.2">
      <c r="D2303" s="226"/>
    </row>
    <row r="2304" spans="4:4" x14ac:dyDescent="0.2">
      <c r="D2304" s="226"/>
    </row>
    <row r="2305" spans="4:4" x14ac:dyDescent="0.2">
      <c r="D2305" s="226"/>
    </row>
    <row r="2306" spans="4:4" x14ac:dyDescent="0.2">
      <c r="D2306" s="226"/>
    </row>
    <row r="2307" spans="4:4" x14ac:dyDescent="0.2">
      <c r="D2307" s="226"/>
    </row>
    <row r="2308" spans="4:4" x14ac:dyDescent="0.2">
      <c r="D2308" s="226"/>
    </row>
    <row r="2309" spans="4:4" x14ac:dyDescent="0.2">
      <c r="D2309" s="226"/>
    </row>
    <row r="2310" spans="4:4" x14ac:dyDescent="0.2">
      <c r="D2310" s="226"/>
    </row>
    <row r="2311" spans="4:4" x14ac:dyDescent="0.2">
      <c r="D2311" s="226"/>
    </row>
    <row r="2312" spans="4:4" x14ac:dyDescent="0.2">
      <c r="D2312" s="226"/>
    </row>
    <row r="2313" spans="4:4" x14ac:dyDescent="0.2">
      <c r="D2313" s="226"/>
    </row>
    <row r="2314" spans="4:4" x14ac:dyDescent="0.2">
      <c r="D2314" s="226"/>
    </row>
    <row r="2315" spans="4:4" x14ac:dyDescent="0.2">
      <c r="D2315" s="226"/>
    </row>
    <row r="2316" spans="4:4" x14ac:dyDescent="0.2">
      <c r="D2316" s="226"/>
    </row>
    <row r="2317" spans="4:4" x14ac:dyDescent="0.2">
      <c r="D2317" s="226"/>
    </row>
    <row r="2318" spans="4:4" x14ac:dyDescent="0.2">
      <c r="D2318" s="226"/>
    </row>
    <row r="2319" spans="4:4" x14ac:dyDescent="0.2">
      <c r="D2319" s="226"/>
    </row>
    <row r="2320" spans="4:4" x14ac:dyDescent="0.2">
      <c r="D2320" s="226"/>
    </row>
    <row r="2321" spans="4:4" x14ac:dyDescent="0.2">
      <c r="D2321" s="226"/>
    </row>
    <row r="2322" spans="4:4" x14ac:dyDescent="0.2">
      <c r="D2322" s="226"/>
    </row>
    <row r="2323" spans="4:4" x14ac:dyDescent="0.2">
      <c r="D2323" s="226"/>
    </row>
    <row r="2324" spans="4:4" x14ac:dyDescent="0.2">
      <c r="D2324" s="226"/>
    </row>
    <row r="2325" spans="4:4" x14ac:dyDescent="0.2">
      <c r="D2325" s="226"/>
    </row>
    <row r="2326" spans="4:4" x14ac:dyDescent="0.2">
      <c r="D2326" s="226"/>
    </row>
    <row r="2327" spans="4:4" x14ac:dyDescent="0.2">
      <c r="D2327" s="226"/>
    </row>
    <row r="2328" spans="4:4" x14ac:dyDescent="0.2">
      <c r="D2328" s="226"/>
    </row>
    <row r="2329" spans="4:4" x14ac:dyDescent="0.2">
      <c r="D2329" s="226"/>
    </row>
    <row r="2330" spans="4:4" x14ac:dyDescent="0.2">
      <c r="D2330" s="226"/>
    </row>
    <row r="2331" spans="4:4" x14ac:dyDescent="0.2">
      <c r="D2331" s="226"/>
    </row>
    <row r="2332" spans="4:4" x14ac:dyDescent="0.2">
      <c r="D2332" s="226"/>
    </row>
    <row r="2333" spans="4:4" x14ac:dyDescent="0.2">
      <c r="D2333" s="226"/>
    </row>
    <row r="2334" spans="4:4" x14ac:dyDescent="0.2">
      <c r="D2334" s="226"/>
    </row>
    <row r="2335" spans="4:4" x14ac:dyDescent="0.2">
      <c r="D2335" s="226"/>
    </row>
    <row r="2336" spans="4:4" x14ac:dyDescent="0.2">
      <c r="D2336" s="226"/>
    </row>
    <row r="2337" spans="4:4" x14ac:dyDescent="0.2">
      <c r="D2337" s="226"/>
    </row>
    <row r="2338" spans="4:4" x14ac:dyDescent="0.2">
      <c r="D2338" s="226"/>
    </row>
    <row r="2339" spans="4:4" x14ac:dyDescent="0.2">
      <c r="D2339" s="226"/>
    </row>
    <row r="2340" spans="4:4" x14ac:dyDescent="0.2">
      <c r="D2340" s="226"/>
    </row>
    <row r="2341" spans="4:4" x14ac:dyDescent="0.2">
      <c r="D2341" s="226"/>
    </row>
    <row r="2342" spans="4:4" x14ac:dyDescent="0.2">
      <c r="D2342" s="226"/>
    </row>
    <row r="2343" spans="4:4" x14ac:dyDescent="0.2">
      <c r="D2343" s="226"/>
    </row>
    <row r="2344" spans="4:4" x14ac:dyDescent="0.2">
      <c r="D2344" s="226"/>
    </row>
    <row r="2345" spans="4:4" x14ac:dyDescent="0.2">
      <c r="D2345" s="226"/>
    </row>
    <row r="2346" spans="4:4" x14ac:dyDescent="0.2">
      <c r="D2346" s="226"/>
    </row>
    <row r="2347" spans="4:4" x14ac:dyDescent="0.2">
      <c r="D2347" s="226"/>
    </row>
    <row r="2348" spans="4:4" x14ac:dyDescent="0.2">
      <c r="D2348" s="226"/>
    </row>
    <row r="2349" spans="4:4" x14ac:dyDescent="0.2">
      <c r="D2349" s="226"/>
    </row>
    <row r="2350" spans="4:4" x14ac:dyDescent="0.2">
      <c r="D2350" s="226"/>
    </row>
    <row r="2351" spans="4:4" x14ac:dyDescent="0.2">
      <c r="D2351" s="226"/>
    </row>
    <row r="2352" spans="4:4" x14ac:dyDescent="0.2">
      <c r="D2352" s="226"/>
    </row>
    <row r="2353" spans="4:4" x14ac:dyDescent="0.2">
      <c r="D2353" s="226"/>
    </row>
    <row r="2354" spans="4:4" x14ac:dyDescent="0.2">
      <c r="D2354" s="226"/>
    </row>
    <row r="2355" spans="4:4" x14ac:dyDescent="0.2">
      <c r="D2355" s="226"/>
    </row>
    <row r="2356" spans="4:4" x14ac:dyDescent="0.2">
      <c r="D2356" s="226"/>
    </row>
    <row r="2357" spans="4:4" x14ac:dyDescent="0.2">
      <c r="D2357" s="226"/>
    </row>
    <row r="2358" spans="4:4" x14ac:dyDescent="0.2">
      <c r="D2358" s="226"/>
    </row>
    <row r="2359" spans="4:4" x14ac:dyDescent="0.2">
      <c r="D2359" s="226"/>
    </row>
    <row r="2360" spans="4:4" x14ac:dyDescent="0.2">
      <c r="D2360" s="226"/>
    </row>
    <row r="2361" spans="4:4" x14ac:dyDescent="0.2">
      <c r="D2361" s="226"/>
    </row>
    <row r="2362" spans="4:4" x14ac:dyDescent="0.2">
      <c r="D2362" s="226"/>
    </row>
    <row r="2363" spans="4:4" x14ac:dyDescent="0.2">
      <c r="D2363" s="226"/>
    </row>
    <row r="2364" spans="4:4" x14ac:dyDescent="0.2">
      <c r="D2364" s="226"/>
    </row>
    <row r="2365" spans="4:4" x14ac:dyDescent="0.2">
      <c r="D2365" s="226"/>
    </row>
    <row r="2366" spans="4:4" x14ac:dyDescent="0.2">
      <c r="D2366" s="226"/>
    </row>
    <row r="2367" spans="4:4" x14ac:dyDescent="0.2">
      <c r="D2367" s="226"/>
    </row>
    <row r="2368" spans="4:4" x14ac:dyDescent="0.2">
      <c r="D2368" s="226"/>
    </row>
    <row r="2369" spans="4:4" x14ac:dyDescent="0.2">
      <c r="D2369" s="226"/>
    </row>
    <row r="2370" spans="4:4" x14ac:dyDescent="0.2">
      <c r="D2370" s="226"/>
    </row>
    <row r="2371" spans="4:4" x14ac:dyDescent="0.2">
      <c r="D2371" s="226"/>
    </row>
    <row r="2372" spans="4:4" x14ac:dyDescent="0.2">
      <c r="D2372" s="226"/>
    </row>
    <row r="2373" spans="4:4" x14ac:dyDescent="0.2">
      <c r="D2373" s="226"/>
    </row>
    <row r="2374" spans="4:4" x14ac:dyDescent="0.2">
      <c r="D2374" s="226"/>
    </row>
    <row r="2375" spans="4:4" x14ac:dyDescent="0.2">
      <c r="D2375" s="226"/>
    </row>
    <row r="2376" spans="4:4" x14ac:dyDescent="0.2">
      <c r="D2376" s="226"/>
    </row>
    <row r="2377" spans="4:4" x14ac:dyDescent="0.2">
      <c r="D2377" s="226"/>
    </row>
    <row r="2378" spans="4:4" x14ac:dyDescent="0.2">
      <c r="D2378" s="226"/>
    </row>
    <row r="2379" spans="4:4" x14ac:dyDescent="0.2">
      <c r="D2379" s="226"/>
    </row>
    <row r="2380" spans="4:4" x14ac:dyDescent="0.2">
      <c r="D2380" s="226"/>
    </row>
    <row r="2381" spans="4:4" x14ac:dyDescent="0.2">
      <c r="D2381" s="226"/>
    </row>
    <row r="2382" spans="4:4" x14ac:dyDescent="0.2">
      <c r="D2382" s="226"/>
    </row>
    <row r="2383" spans="4:4" x14ac:dyDescent="0.2">
      <c r="D2383" s="226"/>
    </row>
    <row r="2384" spans="4:4" x14ac:dyDescent="0.2">
      <c r="D2384" s="226"/>
    </row>
    <row r="2385" spans="4:4" x14ac:dyDescent="0.2">
      <c r="D2385" s="226"/>
    </row>
    <row r="2386" spans="4:4" x14ac:dyDescent="0.2">
      <c r="D2386" s="226"/>
    </row>
    <row r="2387" spans="4:4" x14ac:dyDescent="0.2">
      <c r="D2387" s="226"/>
    </row>
    <row r="2388" spans="4:4" x14ac:dyDescent="0.2">
      <c r="D2388" s="226"/>
    </row>
    <row r="2389" spans="4:4" x14ac:dyDescent="0.2">
      <c r="D2389" s="226"/>
    </row>
    <row r="2390" spans="4:4" x14ac:dyDescent="0.2">
      <c r="D2390" s="226"/>
    </row>
    <row r="2391" spans="4:4" x14ac:dyDescent="0.2">
      <c r="D2391" s="226"/>
    </row>
    <row r="2392" spans="4:4" x14ac:dyDescent="0.2">
      <c r="D2392" s="226"/>
    </row>
    <row r="2393" spans="4:4" x14ac:dyDescent="0.2">
      <c r="D2393" s="226"/>
    </row>
    <row r="2394" spans="4:4" x14ac:dyDescent="0.2">
      <c r="D2394" s="226"/>
    </row>
    <row r="2395" spans="4:4" x14ac:dyDescent="0.2">
      <c r="D2395" s="226"/>
    </row>
    <row r="2396" spans="4:4" x14ac:dyDescent="0.2">
      <c r="D2396" s="226"/>
    </row>
    <row r="2397" spans="4:4" x14ac:dyDescent="0.2">
      <c r="D2397" s="226"/>
    </row>
    <row r="2398" spans="4:4" x14ac:dyDescent="0.2">
      <c r="D2398" s="226"/>
    </row>
    <row r="2399" spans="4:4" x14ac:dyDescent="0.2">
      <c r="D2399" s="226"/>
    </row>
    <row r="2400" spans="4:4" x14ac:dyDescent="0.2">
      <c r="D2400" s="226"/>
    </row>
    <row r="2401" spans="4:4" x14ac:dyDescent="0.2">
      <c r="D2401" s="226"/>
    </row>
    <row r="2402" spans="4:4" x14ac:dyDescent="0.2">
      <c r="D2402" s="226"/>
    </row>
    <row r="2403" spans="4:4" x14ac:dyDescent="0.2">
      <c r="D2403" s="226"/>
    </row>
    <row r="2404" spans="4:4" x14ac:dyDescent="0.2">
      <c r="D2404" s="226"/>
    </row>
    <row r="2405" spans="4:4" x14ac:dyDescent="0.2">
      <c r="D2405" s="226"/>
    </row>
    <row r="2406" spans="4:4" x14ac:dyDescent="0.2">
      <c r="D2406" s="226"/>
    </row>
    <row r="2407" spans="4:4" x14ac:dyDescent="0.2">
      <c r="D2407" s="226"/>
    </row>
    <row r="2408" spans="4:4" x14ac:dyDescent="0.2">
      <c r="D2408" s="226"/>
    </row>
    <row r="2409" spans="4:4" x14ac:dyDescent="0.2">
      <c r="D2409" s="226"/>
    </row>
    <row r="2410" spans="4:4" x14ac:dyDescent="0.2">
      <c r="D2410" s="226"/>
    </row>
    <row r="2411" spans="4:4" x14ac:dyDescent="0.2">
      <c r="D2411" s="226"/>
    </row>
    <row r="2412" spans="4:4" x14ac:dyDescent="0.2">
      <c r="D2412" s="226"/>
    </row>
    <row r="2413" spans="4:4" x14ac:dyDescent="0.2">
      <c r="D2413" s="226"/>
    </row>
    <row r="2414" spans="4:4" x14ac:dyDescent="0.2">
      <c r="D2414" s="226"/>
    </row>
    <row r="2415" spans="4:4" x14ac:dyDescent="0.2">
      <c r="D2415" s="226"/>
    </row>
    <row r="2416" spans="4:4" x14ac:dyDescent="0.2">
      <c r="D2416" s="226"/>
    </row>
    <row r="2417" spans="4:4" x14ac:dyDescent="0.2">
      <c r="D2417" s="226"/>
    </row>
    <row r="2418" spans="4:4" x14ac:dyDescent="0.2">
      <c r="D2418" s="226"/>
    </row>
    <row r="2419" spans="4:4" x14ac:dyDescent="0.2">
      <c r="D2419" s="226"/>
    </row>
    <row r="2420" spans="4:4" x14ac:dyDescent="0.2">
      <c r="D2420" s="226"/>
    </row>
    <row r="2421" spans="4:4" x14ac:dyDescent="0.2">
      <c r="D2421" s="226"/>
    </row>
    <row r="2422" spans="4:4" x14ac:dyDescent="0.2">
      <c r="D2422" s="226"/>
    </row>
    <row r="2423" spans="4:4" x14ac:dyDescent="0.2">
      <c r="D2423" s="226"/>
    </row>
    <row r="2424" spans="4:4" x14ac:dyDescent="0.2">
      <c r="D2424" s="226"/>
    </row>
    <row r="2425" spans="4:4" x14ac:dyDescent="0.2">
      <c r="D2425" s="226"/>
    </row>
    <row r="2426" spans="4:4" x14ac:dyDescent="0.2">
      <c r="D2426" s="226"/>
    </row>
    <row r="2427" spans="4:4" x14ac:dyDescent="0.2">
      <c r="D2427" s="226"/>
    </row>
    <row r="2428" spans="4:4" x14ac:dyDescent="0.2">
      <c r="D2428" s="226"/>
    </row>
    <row r="2429" spans="4:4" x14ac:dyDescent="0.2">
      <c r="D2429" s="226"/>
    </row>
    <row r="2430" spans="4:4" x14ac:dyDescent="0.2">
      <c r="D2430" s="226"/>
    </row>
    <row r="2431" spans="4:4" x14ac:dyDescent="0.2">
      <c r="D2431" s="226"/>
    </row>
    <row r="2432" spans="4:4" x14ac:dyDescent="0.2">
      <c r="D2432" s="226"/>
    </row>
    <row r="2433" spans="4:4" x14ac:dyDescent="0.2">
      <c r="D2433" s="226"/>
    </row>
    <row r="2434" spans="4:4" x14ac:dyDescent="0.2">
      <c r="D2434" s="226"/>
    </row>
    <row r="2435" spans="4:4" x14ac:dyDescent="0.2">
      <c r="D2435" s="226"/>
    </row>
    <row r="2436" spans="4:4" x14ac:dyDescent="0.2">
      <c r="D2436" s="226"/>
    </row>
    <row r="2437" spans="4:4" x14ac:dyDescent="0.2">
      <c r="D2437" s="226"/>
    </row>
    <row r="2438" spans="4:4" x14ac:dyDescent="0.2">
      <c r="D2438" s="226"/>
    </row>
    <row r="2439" spans="4:4" x14ac:dyDescent="0.2">
      <c r="D2439" s="226"/>
    </row>
    <row r="2440" spans="4:4" x14ac:dyDescent="0.2">
      <c r="D2440" s="226"/>
    </row>
    <row r="2441" spans="4:4" x14ac:dyDescent="0.2">
      <c r="D2441" s="226"/>
    </row>
    <row r="2442" spans="4:4" x14ac:dyDescent="0.2">
      <c r="D2442" s="226"/>
    </row>
    <row r="2443" spans="4:4" x14ac:dyDescent="0.2">
      <c r="D2443" s="226"/>
    </row>
    <row r="2444" spans="4:4" x14ac:dyDescent="0.2">
      <c r="D2444" s="226"/>
    </row>
    <row r="2445" spans="4:4" x14ac:dyDescent="0.2">
      <c r="D2445" s="226"/>
    </row>
    <row r="2446" spans="4:4" x14ac:dyDescent="0.2">
      <c r="D2446" s="226"/>
    </row>
    <row r="2447" spans="4:4" x14ac:dyDescent="0.2">
      <c r="D2447" s="226"/>
    </row>
    <row r="2448" spans="4:4" x14ac:dyDescent="0.2">
      <c r="D2448" s="226"/>
    </row>
    <row r="2449" spans="4:4" x14ac:dyDescent="0.2">
      <c r="D2449" s="226"/>
    </row>
    <row r="2450" spans="4:4" x14ac:dyDescent="0.2">
      <c r="D2450" s="226"/>
    </row>
    <row r="2451" spans="4:4" x14ac:dyDescent="0.2">
      <c r="D2451" s="226"/>
    </row>
    <row r="2452" spans="4:4" x14ac:dyDescent="0.2">
      <c r="D2452" s="226"/>
    </row>
    <row r="2453" spans="4:4" x14ac:dyDescent="0.2">
      <c r="D2453" s="226"/>
    </row>
    <row r="2454" spans="4:4" x14ac:dyDescent="0.2">
      <c r="D2454" s="226"/>
    </row>
    <row r="2455" spans="4:4" x14ac:dyDescent="0.2">
      <c r="D2455" s="226"/>
    </row>
    <row r="2456" spans="4:4" x14ac:dyDescent="0.2">
      <c r="D2456" s="226"/>
    </row>
    <row r="2457" spans="4:4" x14ac:dyDescent="0.2">
      <c r="D2457" s="226"/>
    </row>
    <row r="2458" spans="4:4" x14ac:dyDescent="0.2">
      <c r="D2458" s="226"/>
    </row>
    <row r="2459" spans="4:4" x14ac:dyDescent="0.2">
      <c r="D2459" s="226"/>
    </row>
    <row r="2460" spans="4:4" x14ac:dyDescent="0.2">
      <c r="D2460" s="226"/>
    </row>
    <row r="2461" spans="4:4" x14ac:dyDescent="0.2">
      <c r="D2461" s="226"/>
    </row>
    <row r="2462" spans="4:4" x14ac:dyDescent="0.2">
      <c r="D2462" s="226"/>
    </row>
    <row r="2463" spans="4:4" x14ac:dyDescent="0.2">
      <c r="D2463" s="226"/>
    </row>
    <row r="2464" spans="4:4" x14ac:dyDescent="0.2">
      <c r="D2464" s="226"/>
    </row>
    <row r="2465" spans="4:4" x14ac:dyDescent="0.2">
      <c r="D2465" s="226"/>
    </row>
    <row r="2466" spans="4:4" x14ac:dyDescent="0.2">
      <c r="D2466" s="226"/>
    </row>
    <row r="2467" spans="4:4" x14ac:dyDescent="0.2">
      <c r="D2467" s="226"/>
    </row>
    <row r="2468" spans="4:4" x14ac:dyDescent="0.2">
      <c r="D2468" s="226"/>
    </row>
    <row r="2469" spans="4:4" x14ac:dyDescent="0.2">
      <c r="D2469" s="226"/>
    </row>
    <row r="2470" spans="4:4" x14ac:dyDescent="0.2">
      <c r="D2470" s="226"/>
    </row>
    <row r="2471" spans="4:4" x14ac:dyDescent="0.2">
      <c r="D2471" s="226"/>
    </row>
    <row r="2472" spans="4:4" x14ac:dyDescent="0.2">
      <c r="D2472" s="226"/>
    </row>
    <row r="2473" spans="4:4" x14ac:dyDescent="0.2">
      <c r="D2473" s="226"/>
    </row>
    <row r="2474" spans="4:4" x14ac:dyDescent="0.2">
      <c r="D2474" s="226"/>
    </row>
    <row r="2475" spans="4:4" x14ac:dyDescent="0.2">
      <c r="D2475" s="226"/>
    </row>
    <row r="2476" spans="4:4" x14ac:dyDescent="0.2">
      <c r="D2476" s="226"/>
    </row>
    <row r="2477" spans="4:4" x14ac:dyDescent="0.2">
      <c r="D2477" s="226"/>
    </row>
    <row r="2478" spans="4:4" x14ac:dyDescent="0.2">
      <c r="D2478" s="226"/>
    </row>
    <row r="2479" spans="4:4" x14ac:dyDescent="0.2">
      <c r="D2479" s="226"/>
    </row>
    <row r="2480" spans="4:4" x14ac:dyDescent="0.2">
      <c r="D2480" s="226"/>
    </row>
    <row r="2481" spans="4:4" x14ac:dyDescent="0.2">
      <c r="D2481" s="226"/>
    </row>
    <row r="2482" spans="4:4" x14ac:dyDescent="0.2">
      <c r="D2482" s="226"/>
    </row>
    <row r="2483" spans="4:4" x14ac:dyDescent="0.2">
      <c r="D2483" s="226"/>
    </row>
    <row r="2484" spans="4:4" x14ac:dyDescent="0.2">
      <c r="D2484" s="226"/>
    </row>
    <row r="2485" spans="4:4" x14ac:dyDescent="0.2">
      <c r="D2485" s="226"/>
    </row>
    <row r="2486" spans="4:4" x14ac:dyDescent="0.2">
      <c r="D2486" s="226"/>
    </row>
    <row r="2487" spans="4:4" x14ac:dyDescent="0.2">
      <c r="D2487" s="226"/>
    </row>
    <row r="2488" spans="4:4" x14ac:dyDescent="0.2">
      <c r="D2488" s="226"/>
    </row>
    <row r="2489" spans="4:4" x14ac:dyDescent="0.2">
      <c r="D2489" s="226"/>
    </row>
    <row r="2490" spans="4:4" x14ac:dyDescent="0.2">
      <c r="D2490" s="226"/>
    </row>
    <row r="2491" spans="4:4" x14ac:dyDescent="0.2">
      <c r="D2491" s="226"/>
    </row>
    <row r="2492" spans="4:4" x14ac:dyDescent="0.2">
      <c r="D2492" s="226"/>
    </row>
    <row r="2493" spans="4:4" x14ac:dyDescent="0.2">
      <c r="D2493" s="226"/>
    </row>
    <row r="2494" spans="4:4" x14ac:dyDescent="0.2">
      <c r="D2494" s="226"/>
    </row>
    <row r="2495" spans="4:4" x14ac:dyDescent="0.2">
      <c r="D2495" s="226"/>
    </row>
    <row r="2496" spans="4:4" x14ac:dyDescent="0.2">
      <c r="D2496" s="226"/>
    </row>
    <row r="2497" spans="4:4" x14ac:dyDescent="0.2">
      <c r="D2497" s="226"/>
    </row>
    <row r="2498" spans="4:4" x14ac:dyDescent="0.2">
      <c r="D2498" s="226"/>
    </row>
    <row r="2499" spans="4:4" x14ac:dyDescent="0.2">
      <c r="D2499" s="226"/>
    </row>
    <row r="2500" spans="4:4" x14ac:dyDescent="0.2">
      <c r="D2500" s="226"/>
    </row>
    <row r="2501" spans="4:4" x14ac:dyDescent="0.2">
      <c r="D2501" s="226"/>
    </row>
    <row r="2502" spans="4:4" x14ac:dyDescent="0.2">
      <c r="D2502" s="226"/>
    </row>
    <row r="2503" spans="4:4" x14ac:dyDescent="0.2">
      <c r="D2503" s="226"/>
    </row>
    <row r="2504" spans="4:4" x14ac:dyDescent="0.2">
      <c r="D2504" s="226"/>
    </row>
    <row r="2505" spans="4:4" x14ac:dyDescent="0.2">
      <c r="D2505" s="226"/>
    </row>
    <row r="2506" spans="4:4" x14ac:dyDescent="0.2">
      <c r="D2506" s="226"/>
    </row>
    <row r="2507" spans="4:4" x14ac:dyDescent="0.2">
      <c r="D2507" s="226"/>
    </row>
    <row r="2508" spans="4:4" x14ac:dyDescent="0.2">
      <c r="D2508" s="226"/>
    </row>
    <row r="2509" spans="4:4" x14ac:dyDescent="0.2">
      <c r="D2509" s="226"/>
    </row>
    <row r="2510" spans="4:4" x14ac:dyDescent="0.2">
      <c r="D2510" s="226"/>
    </row>
    <row r="2511" spans="4:4" x14ac:dyDescent="0.2">
      <c r="D2511" s="226"/>
    </row>
    <row r="2512" spans="4:4" x14ac:dyDescent="0.2">
      <c r="D2512" s="226"/>
    </row>
    <row r="2513" spans="4:4" x14ac:dyDescent="0.2">
      <c r="D2513" s="226"/>
    </row>
    <row r="2514" spans="4:4" x14ac:dyDescent="0.2">
      <c r="D2514" s="226"/>
    </row>
    <row r="2515" spans="4:4" x14ac:dyDescent="0.2">
      <c r="D2515" s="226"/>
    </row>
    <row r="2516" spans="4:4" x14ac:dyDescent="0.2">
      <c r="D2516" s="226"/>
    </row>
    <row r="2517" spans="4:4" x14ac:dyDescent="0.2">
      <c r="D2517" s="226"/>
    </row>
    <row r="2518" spans="4:4" x14ac:dyDescent="0.2">
      <c r="D2518" s="226"/>
    </row>
    <row r="2519" spans="4:4" x14ac:dyDescent="0.2">
      <c r="D2519" s="226"/>
    </row>
    <row r="2520" spans="4:4" x14ac:dyDescent="0.2">
      <c r="D2520" s="226"/>
    </row>
    <row r="2521" spans="4:4" x14ac:dyDescent="0.2">
      <c r="D2521" s="226"/>
    </row>
    <row r="2522" spans="4:4" x14ac:dyDescent="0.2">
      <c r="D2522" s="226"/>
    </row>
    <row r="2523" spans="4:4" x14ac:dyDescent="0.2">
      <c r="D2523" s="226"/>
    </row>
    <row r="2524" spans="4:4" x14ac:dyDescent="0.2">
      <c r="D2524" s="226"/>
    </row>
    <row r="2525" spans="4:4" x14ac:dyDescent="0.2">
      <c r="D2525" s="226"/>
    </row>
    <row r="2526" spans="4:4" x14ac:dyDescent="0.2">
      <c r="D2526" s="226"/>
    </row>
    <row r="2527" spans="4:4" x14ac:dyDescent="0.2">
      <c r="D2527" s="226"/>
    </row>
    <row r="2528" spans="4:4" x14ac:dyDescent="0.2">
      <c r="D2528" s="226"/>
    </row>
    <row r="2529" spans="4:4" x14ac:dyDescent="0.2">
      <c r="D2529" s="226"/>
    </row>
    <row r="2530" spans="4:4" x14ac:dyDescent="0.2">
      <c r="D2530" s="226"/>
    </row>
    <row r="2531" spans="4:4" x14ac:dyDescent="0.2">
      <c r="D2531" s="226"/>
    </row>
    <row r="2532" spans="4:4" x14ac:dyDescent="0.2">
      <c r="D2532" s="226"/>
    </row>
    <row r="2533" spans="4:4" x14ac:dyDescent="0.2">
      <c r="D2533" s="226"/>
    </row>
    <row r="2534" spans="4:4" x14ac:dyDescent="0.2">
      <c r="D2534" s="226"/>
    </row>
    <row r="2535" spans="4:4" x14ac:dyDescent="0.2">
      <c r="D2535" s="226"/>
    </row>
    <row r="2536" spans="4:4" x14ac:dyDescent="0.2">
      <c r="D2536" s="226"/>
    </row>
    <row r="2537" spans="4:4" x14ac:dyDescent="0.2">
      <c r="D2537" s="226"/>
    </row>
    <row r="2538" spans="4:4" x14ac:dyDescent="0.2">
      <c r="D2538" s="226"/>
    </row>
    <row r="2539" spans="4:4" x14ac:dyDescent="0.2">
      <c r="D2539" s="226"/>
    </row>
    <row r="2540" spans="4:4" x14ac:dyDescent="0.2">
      <c r="D2540" s="226"/>
    </row>
    <row r="2541" spans="4:4" x14ac:dyDescent="0.2">
      <c r="D2541" s="226"/>
    </row>
    <row r="2542" spans="4:4" x14ac:dyDescent="0.2">
      <c r="D2542" s="226"/>
    </row>
    <row r="2543" spans="4:4" x14ac:dyDescent="0.2">
      <c r="D2543" s="226"/>
    </row>
    <row r="2544" spans="4:4" x14ac:dyDescent="0.2">
      <c r="D2544" s="226"/>
    </row>
    <row r="2545" spans="4:4" x14ac:dyDescent="0.2">
      <c r="D2545" s="226"/>
    </row>
    <row r="2546" spans="4:4" x14ac:dyDescent="0.2">
      <c r="D2546" s="226"/>
    </row>
    <row r="2547" spans="4:4" x14ac:dyDescent="0.2">
      <c r="D2547" s="226"/>
    </row>
    <row r="2548" spans="4:4" x14ac:dyDescent="0.2">
      <c r="D2548" s="226"/>
    </row>
    <row r="2549" spans="4:4" x14ac:dyDescent="0.2">
      <c r="D2549" s="226"/>
    </row>
    <row r="2550" spans="4:4" x14ac:dyDescent="0.2">
      <c r="D2550" s="226"/>
    </row>
    <row r="2551" spans="4:4" x14ac:dyDescent="0.2">
      <c r="D2551" s="226"/>
    </row>
    <row r="2552" spans="4:4" x14ac:dyDescent="0.2">
      <c r="D2552" s="226"/>
    </row>
    <row r="2553" spans="4:4" x14ac:dyDescent="0.2">
      <c r="D2553" s="226"/>
    </row>
    <row r="2554" spans="4:4" x14ac:dyDescent="0.2">
      <c r="D2554" s="226"/>
    </row>
    <row r="2555" spans="4:4" x14ac:dyDescent="0.2">
      <c r="D2555" s="226"/>
    </row>
    <row r="2556" spans="4:4" x14ac:dyDescent="0.2">
      <c r="D2556" s="226"/>
    </row>
    <row r="2557" spans="4:4" x14ac:dyDescent="0.2">
      <c r="D2557" s="226"/>
    </row>
    <row r="2558" spans="4:4" x14ac:dyDescent="0.2">
      <c r="D2558" s="226"/>
    </row>
    <row r="2559" spans="4:4" x14ac:dyDescent="0.2">
      <c r="D2559" s="226"/>
    </row>
    <row r="2560" spans="4:4" x14ac:dyDescent="0.2">
      <c r="D2560" s="226"/>
    </row>
    <row r="2561" spans="4:4" x14ac:dyDescent="0.2">
      <c r="D2561" s="226"/>
    </row>
    <row r="2562" spans="4:4" x14ac:dyDescent="0.2">
      <c r="D2562" s="226"/>
    </row>
    <row r="2563" spans="4:4" x14ac:dyDescent="0.2">
      <c r="D2563" s="226"/>
    </row>
    <row r="2564" spans="4:4" x14ac:dyDescent="0.2">
      <c r="D2564" s="226"/>
    </row>
    <row r="2565" spans="4:4" x14ac:dyDescent="0.2">
      <c r="D2565" s="226"/>
    </row>
    <row r="2566" spans="4:4" x14ac:dyDescent="0.2">
      <c r="D2566" s="226"/>
    </row>
    <row r="2567" spans="4:4" x14ac:dyDescent="0.2">
      <c r="D2567" s="226"/>
    </row>
    <row r="2568" spans="4:4" x14ac:dyDescent="0.2">
      <c r="D2568" s="226"/>
    </row>
    <row r="2569" spans="4:4" x14ac:dyDescent="0.2">
      <c r="D2569" s="226"/>
    </row>
    <row r="2570" spans="4:4" x14ac:dyDescent="0.2">
      <c r="D2570" s="226"/>
    </row>
    <row r="2571" spans="4:4" x14ac:dyDescent="0.2">
      <c r="D2571" s="226"/>
    </row>
    <row r="2572" spans="4:4" x14ac:dyDescent="0.2">
      <c r="D2572" s="226"/>
    </row>
    <row r="2573" spans="4:4" x14ac:dyDescent="0.2">
      <c r="D2573" s="226"/>
    </row>
    <row r="2574" spans="4:4" x14ac:dyDescent="0.2">
      <c r="D2574" s="226"/>
    </row>
    <row r="2575" spans="4:4" x14ac:dyDescent="0.2">
      <c r="D2575" s="226"/>
    </row>
    <row r="2576" spans="4:4" x14ac:dyDescent="0.2">
      <c r="D2576" s="226"/>
    </row>
    <row r="2577" spans="4:4" x14ac:dyDescent="0.2">
      <c r="D2577" s="226"/>
    </row>
    <row r="2578" spans="4:4" x14ac:dyDescent="0.2">
      <c r="D2578" s="226"/>
    </row>
    <row r="2579" spans="4:4" x14ac:dyDescent="0.2">
      <c r="D2579" s="226"/>
    </row>
    <row r="2580" spans="4:4" x14ac:dyDescent="0.2">
      <c r="D2580" s="226"/>
    </row>
    <row r="2581" spans="4:4" x14ac:dyDescent="0.2">
      <c r="D2581" s="226"/>
    </row>
    <row r="2582" spans="4:4" x14ac:dyDescent="0.2">
      <c r="D2582" s="226"/>
    </row>
    <row r="2583" spans="4:4" x14ac:dyDescent="0.2">
      <c r="D2583" s="226"/>
    </row>
    <row r="2584" spans="4:4" x14ac:dyDescent="0.2">
      <c r="D2584" s="226"/>
    </row>
    <row r="2585" spans="4:4" x14ac:dyDescent="0.2">
      <c r="D2585" s="226"/>
    </row>
    <row r="2586" spans="4:4" x14ac:dyDescent="0.2">
      <c r="D2586" s="226"/>
    </row>
    <row r="2587" spans="4:4" x14ac:dyDescent="0.2">
      <c r="D2587" s="226"/>
    </row>
    <row r="2588" spans="4:4" x14ac:dyDescent="0.2">
      <c r="D2588" s="226"/>
    </row>
    <row r="2589" spans="4:4" x14ac:dyDescent="0.2">
      <c r="D2589" s="226"/>
    </row>
    <row r="2590" spans="4:4" x14ac:dyDescent="0.2">
      <c r="D2590" s="226"/>
    </row>
    <row r="2591" spans="4:4" x14ac:dyDescent="0.2">
      <c r="D2591" s="226"/>
    </row>
    <row r="2592" spans="4:4" x14ac:dyDescent="0.2">
      <c r="D2592" s="226"/>
    </row>
    <row r="2593" spans="4:4" x14ac:dyDescent="0.2">
      <c r="D2593" s="226"/>
    </row>
    <row r="2594" spans="4:4" x14ac:dyDescent="0.2">
      <c r="D2594" s="226"/>
    </row>
    <row r="2595" spans="4:4" x14ac:dyDescent="0.2">
      <c r="D2595" s="226"/>
    </row>
    <row r="2596" spans="4:4" x14ac:dyDescent="0.2">
      <c r="D2596" s="226"/>
    </row>
    <row r="2597" spans="4:4" x14ac:dyDescent="0.2">
      <c r="D2597" s="226"/>
    </row>
    <row r="2598" spans="4:4" x14ac:dyDescent="0.2">
      <c r="D2598" s="226"/>
    </row>
    <row r="2599" spans="4:4" x14ac:dyDescent="0.2">
      <c r="D2599" s="226"/>
    </row>
    <row r="2600" spans="4:4" x14ac:dyDescent="0.2">
      <c r="D2600" s="226"/>
    </row>
    <row r="2601" spans="4:4" x14ac:dyDescent="0.2">
      <c r="D2601" s="226"/>
    </row>
    <row r="2602" spans="4:4" x14ac:dyDescent="0.2">
      <c r="D2602" s="226"/>
    </row>
    <row r="2603" spans="4:4" x14ac:dyDescent="0.2">
      <c r="D2603" s="226"/>
    </row>
    <row r="2604" spans="4:4" x14ac:dyDescent="0.2">
      <c r="D2604" s="226"/>
    </row>
    <row r="2605" spans="4:4" x14ac:dyDescent="0.2">
      <c r="D2605" s="226"/>
    </row>
    <row r="2606" spans="4:4" x14ac:dyDescent="0.2">
      <c r="D2606" s="226"/>
    </row>
    <row r="2607" spans="4:4" x14ac:dyDescent="0.2">
      <c r="D2607" s="226"/>
    </row>
    <row r="2608" spans="4:4" x14ac:dyDescent="0.2">
      <c r="D2608" s="226"/>
    </row>
    <row r="2609" spans="4:4" x14ac:dyDescent="0.2">
      <c r="D2609" s="226"/>
    </row>
    <row r="2610" spans="4:4" x14ac:dyDescent="0.2">
      <c r="D2610" s="226"/>
    </row>
    <row r="2611" spans="4:4" x14ac:dyDescent="0.2">
      <c r="D2611" s="226"/>
    </row>
    <row r="2612" spans="4:4" x14ac:dyDescent="0.2">
      <c r="D2612" s="226"/>
    </row>
    <row r="2613" spans="4:4" x14ac:dyDescent="0.2">
      <c r="D2613" s="226"/>
    </row>
    <row r="2614" spans="4:4" x14ac:dyDescent="0.2">
      <c r="D2614" s="226"/>
    </row>
    <row r="2615" spans="4:4" x14ac:dyDescent="0.2">
      <c r="D2615" s="226"/>
    </row>
    <row r="2616" spans="4:4" x14ac:dyDescent="0.2">
      <c r="D2616" s="226"/>
    </row>
    <row r="2617" spans="4:4" x14ac:dyDescent="0.2">
      <c r="D2617" s="226"/>
    </row>
    <row r="2618" spans="4:4" x14ac:dyDescent="0.2">
      <c r="D2618" s="226"/>
    </row>
    <row r="2619" spans="4:4" x14ac:dyDescent="0.2">
      <c r="D2619" s="226"/>
    </row>
    <row r="2620" spans="4:4" x14ac:dyDescent="0.2">
      <c r="D2620" s="226"/>
    </row>
    <row r="2621" spans="4:4" x14ac:dyDescent="0.2">
      <c r="D2621" s="226"/>
    </row>
    <row r="2622" spans="4:4" x14ac:dyDescent="0.2">
      <c r="D2622" s="226"/>
    </row>
    <row r="2623" spans="4:4" x14ac:dyDescent="0.2">
      <c r="D2623" s="226"/>
    </row>
    <row r="2624" spans="4:4" x14ac:dyDescent="0.2">
      <c r="D2624" s="226"/>
    </row>
    <row r="2625" spans="4:4" x14ac:dyDescent="0.2">
      <c r="D2625" s="226"/>
    </row>
    <row r="2626" spans="4:4" x14ac:dyDescent="0.2">
      <c r="D2626" s="226"/>
    </row>
    <row r="2627" spans="4:4" x14ac:dyDescent="0.2">
      <c r="D2627" s="226"/>
    </row>
    <row r="2628" spans="4:4" x14ac:dyDescent="0.2">
      <c r="D2628" s="226"/>
    </row>
    <row r="2629" spans="4:4" x14ac:dyDescent="0.2">
      <c r="D2629" s="226"/>
    </row>
    <row r="2630" spans="4:4" x14ac:dyDescent="0.2">
      <c r="D2630" s="226"/>
    </row>
    <row r="2631" spans="4:4" x14ac:dyDescent="0.2">
      <c r="D2631" s="226"/>
    </row>
    <row r="2632" spans="4:4" x14ac:dyDescent="0.2">
      <c r="D2632" s="226"/>
    </row>
    <row r="2633" spans="4:4" x14ac:dyDescent="0.2">
      <c r="D2633" s="226"/>
    </row>
    <row r="2634" spans="4:4" x14ac:dyDescent="0.2">
      <c r="D2634" s="226"/>
    </row>
    <row r="2635" spans="4:4" x14ac:dyDescent="0.2">
      <c r="D2635" s="226"/>
    </row>
    <row r="2636" spans="4:4" x14ac:dyDescent="0.2">
      <c r="D2636" s="226"/>
    </row>
    <row r="2637" spans="4:4" x14ac:dyDescent="0.2">
      <c r="D2637" s="226"/>
    </row>
    <row r="2638" spans="4:4" x14ac:dyDescent="0.2">
      <c r="D2638" s="226"/>
    </row>
    <row r="2639" spans="4:4" x14ac:dyDescent="0.2">
      <c r="D2639" s="226"/>
    </row>
    <row r="2640" spans="4:4" x14ac:dyDescent="0.2">
      <c r="D2640" s="226"/>
    </row>
    <row r="2641" spans="4:4" x14ac:dyDescent="0.2">
      <c r="D2641" s="226"/>
    </row>
    <row r="2642" spans="4:4" x14ac:dyDescent="0.2">
      <c r="D2642" s="226"/>
    </row>
    <row r="2643" spans="4:4" x14ac:dyDescent="0.2">
      <c r="D2643" s="226"/>
    </row>
    <row r="2644" spans="4:4" x14ac:dyDescent="0.2">
      <c r="D2644" s="226"/>
    </row>
    <row r="2645" spans="4:4" x14ac:dyDescent="0.2">
      <c r="D2645" s="226"/>
    </row>
    <row r="2646" spans="4:4" x14ac:dyDescent="0.2">
      <c r="D2646" s="226"/>
    </row>
    <row r="2647" spans="4:4" x14ac:dyDescent="0.2">
      <c r="D2647" s="226"/>
    </row>
    <row r="2648" spans="4:4" x14ac:dyDescent="0.2">
      <c r="D2648" s="226"/>
    </row>
    <row r="2649" spans="4:4" x14ac:dyDescent="0.2">
      <c r="D2649" s="226"/>
    </row>
    <row r="2650" spans="4:4" x14ac:dyDescent="0.2">
      <c r="D2650" s="226"/>
    </row>
    <row r="2651" spans="4:4" x14ac:dyDescent="0.2">
      <c r="D2651" s="226"/>
    </row>
    <row r="2652" spans="4:4" x14ac:dyDescent="0.2">
      <c r="D2652" s="226"/>
    </row>
    <row r="2653" spans="4:4" x14ac:dyDescent="0.2">
      <c r="D2653" s="226"/>
    </row>
    <row r="2654" spans="4:4" x14ac:dyDescent="0.2">
      <c r="D2654" s="226"/>
    </row>
    <row r="2655" spans="4:4" x14ac:dyDescent="0.2">
      <c r="D2655" s="226"/>
    </row>
    <row r="2656" spans="4:4" x14ac:dyDescent="0.2">
      <c r="D2656" s="226"/>
    </row>
    <row r="2657" spans="4:4" x14ac:dyDescent="0.2">
      <c r="D2657" s="226"/>
    </row>
    <row r="2658" spans="4:4" x14ac:dyDescent="0.2">
      <c r="D2658" s="226"/>
    </row>
    <row r="2659" spans="4:4" x14ac:dyDescent="0.2">
      <c r="D2659" s="226"/>
    </row>
    <row r="2660" spans="4:4" x14ac:dyDescent="0.2">
      <c r="D2660" s="226"/>
    </row>
    <row r="2661" spans="4:4" x14ac:dyDescent="0.2">
      <c r="D2661" s="226"/>
    </row>
    <row r="2662" spans="4:4" x14ac:dyDescent="0.2">
      <c r="D2662" s="226"/>
    </row>
    <row r="2663" spans="4:4" x14ac:dyDescent="0.2">
      <c r="D2663" s="226"/>
    </row>
    <row r="2664" spans="4:4" x14ac:dyDescent="0.2">
      <c r="D2664" s="226"/>
    </row>
    <row r="2665" spans="4:4" x14ac:dyDescent="0.2">
      <c r="D2665" s="226"/>
    </row>
    <row r="2666" spans="4:4" x14ac:dyDescent="0.2">
      <c r="D2666" s="226"/>
    </row>
    <row r="2667" spans="4:4" x14ac:dyDescent="0.2">
      <c r="D2667" s="226"/>
    </row>
    <row r="2668" spans="4:4" x14ac:dyDescent="0.2">
      <c r="D2668" s="226"/>
    </row>
    <row r="2669" spans="4:4" x14ac:dyDescent="0.2">
      <c r="D2669" s="226"/>
    </row>
    <row r="2670" spans="4:4" x14ac:dyDescent="0.2">
      <c r="D2670" s="226"/>
    </row>
    <row r="2671" spans="4:4" x14ac:dyDescent="0.2">
      <c r="D2671" s="226"/>
    </row>
    <row r="2672" spans="4:4" x14ac:dyDescent="0.2">
      <c r="D2672" s="226"/>
    </row>
    <row r="2673" spans="4:4" x14ac:dyDescent="0.2">
      <c r="D2673" s="226"/>
    </row>
    <row r="2674" spans="4:4" x14ac:dyDescent="0.2">
      <c r="D2674" s="226"/>
    </row>
    <row r="2675" spans="4:4" x14ac:dyDescent="0.2">
      <c r="D2675" s="226"/>
    </row>
    <row r="2676" spans="4:4" x14ac:dyDescent="0.2">
      <c r="D2676" s="226"/>
    </row>
    <row r="2677" spans="4:4" x14ac:dyDescent="0.2">
      <c r="D2677" s="226"/>
    </row>
    <row r="2678" spans="4:4" x14ac:dyDescent="0.2">
      <c r="D2678" s="226"/>
    </row>
    <row r="2679" spans="4:4" x14ac:dyDescent="0.2">
      <c r="D2679" s="226"/>
    </row>
    <row r="2680" spans="4:4" x14ac:dyDescent="0.2">
      <c r="D2680" s="226"/>
    </row>
    <row r="2681" spans="4:4" x14ac:dyDescent="0.2">
      <c r="D2681" s="226"/>
    </row>
    <row r="2682" spans="4:4" x14ac:dyDescent="0.2">
      <c r="D2682" s="226"/>
    </row>
    <row r="2683" spans="4:4" x14ac:dyDescent="0.2">
      <c r="D2683" s="226"/>
    </row>
    <row r="2684" spans="4:4" x14ac:dyDescent="0.2">
      <c r="D2684" s="226"/>
    </row>
    <row r="2685" spans="4:4" x14ac:dyDescent="0.2">
      <c r="D2685" s="226"/>
    </row>
    <row r="2686" spans="4:4" x14ac:dyDescent="0.2">
      <c r="D2686" s="226"/>
    </row>
    <row r="2687" spans="4:4" x14ac:dyDescent="0.2">
      <c r="D2687" s="226"/>
    </row>
    <row r="2688" spans="4:4" x14ac:dyDescent="0.2">
      <c r="D2688" s="226"/>
    </row>
    <row r="2689" spans="4:4" x14ac:dyDescent="0.2">
      <c r="D2689" s="226"/>
    </row>
    <row r="2690" spans="4:4" x14ac:dyDescent="0.2">
      <c r="D2690" s="226"/>
    </row>
    <row r="2691" spans="4:4" x14ac:dyDescent="0.2">
      <c r="D2691" s="226"/>
    </row>
    <row r="2692" spans="4:4" x14ac:dyDescent="0.2">
      <c r="D2692" s="226"/>
    </row>
    <row r="2693" spans="4:4" x14ac:dyDescent="0.2">
      <c r="D2693" s="226"/>
    </row>
    <row r="2694" spans="4:4" x14ac:dyDescent="0.2">
      <c r="D2694" s="226"/>
    </row>
    <row r="2695" spans="4:4" x14ac:dyDescent="0.2">
      <c r="D2695" s="226"/>
    </row>
    <row r="2696" spans="4:4" x14ac:dyDescent="0.2">
      <c r="D2696" s="226"/>
    </row>
    <row r="2697" spans="4:4" x14ac:dyDescent="0.2">
      <c r="D2697" s="226"/>
    </row>
    <row r="2698" spans="4:4" x14ac:dyDescent="0.2">
      <c r="D2698" s="226"/>
    </row>
    <row r="2699" spans="4:4" x14ac:dyDescent="0.2">
      <c r="D2699" s="226"/>
    </row>
    <row r="2700" spans="4:4" x14ac:dyDescent="0.2">
      <c r="D2700" s="226"/>
    </row>
    <row r="2701" spans="4:4" x14ac:dyDescent="0.2">
      <c r="D2701" s="226"/>
    </row>
    <row r="2702" spans="4:4" x14ac:dyDescent="0.2">
      <c r="D2702" s="226"/>
    </row>
    <row r="2703" spans="4:4" x14ac:dyDescent="0.2">
      <c r="D2703" s="226"/>
    </row>
    <row r="2704" spans="4:4" x14ac:dyDescent="0.2">
      <c r="D2704" s="226"/>
    </row>
    <row r="2705" spans="4:4" x14ac:dyDescent="0.2">
      <c r="D2705" s="226"/>
    </row>
    <row r="2706" spans="4:4" x14ac:dyDescent="0.2">
      <c r="D2706" s="226"/>
    </row>
    <row r="2707" spans="4:4" x14ac:dyDescent="0.2">
      <c r="D2707" s="226"/>
    </row>
    <row r="2708" spans="4:4" x14ac:dyDescent="0.2">
      <c r="D2708" s="226"/>
    </row>
    <row r="2709" spans="4:4" x14ac:dyDescent="0.2">
      <c r="D2709" s="226"/>
    </row>
    <row r="2710" spans="4:4" x14ac:dyDescent="0.2">
      <c r="D2710" s="226"/>
    </row>
    <row r="2711" spans="4:4" x14ac:dyDescent="0.2">
      <c r="D2711" s="226"/>
    </row>
    <row r="2712" spans="4:4" x14ac:dyDescent="0.2">
      <c r="D2712" s="226"/>
    </row>
    <row r="2713" spans="4:4" x14ac:dyDescent="0.2">
      <c r="D2713" s="226"/>
    </row>
    <row r="2714" spans="4:4" x14ac:dyDescent="0.2">
      <c r="D2714" s="226"/>
    </row>
    <row r="2715" spans="4:4" x14ac:dyDescent="0.2">
      <c r="D2715" s="226"/>
    </row>
    <row r="2716" spans="4:4" x14ac:dyDescent="0.2">
      <c r="D2716" s="226"/>
    </row>
    <row r="2717" spans="4:4" x14ac:dyDescent="0.2">
      <c r="D2717" s="226"/>
    </row>
    <row r="2718" spans="4:4" x14ac:dyDescent="0.2">
      <c r="D2718" s="226"/>
    </row>
    <row r="2719" spans="4:4" x14ac:dyDescent="0.2">
      <c r="D2719" s="226"/>
    </row>
    <row r="2720" spans="4:4" x14ac:dyDescent="0.2">
      <c r="D2720" s="226"/>
    </row>
    <row r="2721" spans="4:4" x14ac:dyDescent="0.2">
      <c r="D2721" s="226"/>
    </row>
    <row r="2722" spans="4:4" x14ac:dyDescent="0.2">
      <c r="D2722" s="226"/>
    </row>
    <row r="2723" spans="4:4" x14ac:dyDescent="0.2">
      <c r="D2723" s="226"/>
    </row>
    <row r="2724" spans="4:4" x14ac:dyDescent="0.2">
      <c r="D2724" s="226"/>
    </row>
    <row r="2725" spans="4:4" x14ac:dyDescent="0.2">
      <c r="D2725" s="226"/>
    </row>
    <row r="2726" spans="4:4" x14ac:dyDescent="0.2">
      <c r="D2726" s="226"/>
    </row>
    <row r="2727" spans="4:4" x14ac:dyDescent="0.2">
      <c r="D2727" s="226"/>
    </row>
    <row r="2728" spans="4:4" x14ac:dyDescent="0.2">
      <c r="D2728" s="226"/>
    </row>
    <row r="2729" spans="4:4" x14ac:dyDescent="0.2">
      <c r="D2729" s="226"/>
    </row>
    <row r="2730" spans="4:4" x14ac:dyDescent="0.2">
      <c r="D2730" s="226"/>
    </row>
    <row r="2731" spans="4:4" x14ac:dyDescent="0.2">
      <c r="D2731" s="226"/>
    </row>
    <row r="2732" spans="4:4" x14ac:dyDescent="0.2">
      <c r="D2732" s="226"/>
    </row>
    <row r="2733" spans="4:4" x14ac:dyDescent="0.2">
      <c r="D2733" s="226"/>
    </row>
    <row r="2734" spans="4:4" x14ac:dyDescent="0.2">
      <c r="D2734" s="226"/>
    </row>
    <row r="2735" spans="4:4" x14ac:dyDescent="0.2">
      <c r="D2735" s="226"/>
    </row>
    <row r="2736" spans="4:4" x14ac:dyDescent="0.2">
      <c r="D2736" s="226"/>
    </row>
    <row r="2737" spans="4:4" x14ac:dyDescent="0.2">
      <c r="D2737" s="226"/>
    </row>
    <row r="2738" spans="4:4" x14ac:dyDescent="0.2">
      <c r="D2738" s="226"/>
    </row>
    <row r="2739" spans="4:4" x14ac:dyDescent="0.2">
      <c r="D2739" s="226"/>
    </row>
    <row r="2740" spans="4:4" x14ac:dyDescent="0.2">
      <c r="D2740" s="226"/>
    </row>
    <row r="2741" spans="4:4" x14ac:dyDescent="0.2">
      <c r="D2741" s="226"/>
    </row>
    <row r="2742" spans="4:4" x14ac:dyDescent="0.2">
      <c r="D2742" s="226"/>
    </row>
    <row r="2743" spans="4:4" x14ac:dyDescent="0.2">
      <c r="D2743" s="226"/>
    </row>
    <row r="2744" spans="4:4" x14ac:dyDescent="0.2">
      <c r="D2744" s="226"/>
    </row>
    <row r="2745" spans="4:4" x14ac:dyDescent="0.2">
      <c r="D2745" s="226"/>
    </row>
    <row r="2746" spans="4:4" x14ac:dyDescent="0.2">
      <c r="D2746" s="226"/>
    </row>
    <row r="2747" spans="4:4" x14ac:dyDescent="0.2">
      <c r="D2747" s="226"/>
    </row>
    <row r="2748" spans="4:4" x14ac:dyDescent="0.2">
      <c r="D2748" s="226"/>
    </row>
    <row r="2749" spans="4:4" x14ac:dyDescent="0.2">
      <c r="D2749" s="226"/>
    </row>
    <row r="2750" spans="4:4" x14ac:dyDescent="0.2">
      <c r="D2750" s="226"/>
    </row>
    <row r="2751" spans="4:4" x14ac:dyDescent="0.2">
      <c r="D2751" s="226"/>
    </row>
    <row r="2752" spans="4:4" x14ac:dyDescent="0.2">
      <c r="D2752" s="226"/>
    </row>
    <row r="2753" spans="4:4" x14ac:dyDescent="0.2">
      <c r="D2753" s="226"/>
    </row>
    <row r="2754" spans="4:4" x14ac:dyDescent="0.2">
      <c r="D2754" s="226"/>
    </row>
    <row r="2755" spans="4:4" x14ac:dyDescent="0.2">
      <c r="D2755" s="226"/>
    </row>
    <row r="2756" spans="4:4" x14ac:dyDescent="0.2">
      <c r="D2756" s="226"/>
    </row>
    <row r="2757" spans="4:4" x14ac:dyDescent="0.2">
      <c r="D2757" s="226"/>
    </row>
    <row r="2758" spans="4:4" x14ac:dyDescent="0.2">
      <c r="D2758" s="226"/>
    </row>
    <row r="2759" spans="4:4" x14ac:dyDescent="0.2">
      <c r="D2759" s="226"/>
    </row>
    <row r="2760" spans="4:4" x14ac:dyDescent="0.2">
      <c r="D2760" s="226"/>
    </row>
    <row r="2761" spans="4:4" x14ac:dyDescent="0.2">
      <c r="D2761" s="226"/>
    </row>
    <row r="2762" spans="4:4" x14ac:dyDescent="0.2">
      <c r="D2762" s="226"/>
    </row>
    <row r="2763" spans="4:4" x14ac:dyDescent="0.2">
      <c r="D2763" s="226"/>
    </row>
    <row r="2764" spans="4:4" x14ac:dyDescent="0.2">
      <c r="D2764" s="226"/>
    </row>
    <row r="2765" spans="4:4" x14ac:dyDescent="0.2">
      <c r="D2765" s="226"/>
    </row>
    <row r="2766" spans="4:4" x14ac:dyDescent="0.2">
      <c r="D2766" s="226"/>
    </row>
    <row r="2767" spans="4:4" x14ac:dyDescent="0.2">
      <c r="D2767" s="226"/>
    </row>
    <row r="2768" spans="4:4" x14ac:dyDescent="0.2">
      <c r="D2768" s="226"/>
    </row>
    <row r="2769" spans="4:4" x14ac:dyDescent="0.2">
      <c r="D2769" s="226"/>
    </row>
    <row r="2770" spans="4:4" x14ac:dyDescent="0.2">
      <c r="D2770" s="226"/>
    </row>
    <row r="2771" spans="4:4" x14ac:dyDescent="0.2">
      <c r="D2771" s="226"/>
    </row>
    <row r="2772" spans="4:4" x14ac:dyDescent="0.2">
      <c r="D2772" s="226"/>
    </row>
    <row r="2773" spans="4:4" x14ac:dyDescent="0.2">
      <c r="D2773" s="226"/>
    </row>
    <row r="2774" spans="4:4" x14ac:dyDescent="0.2">
      <c r="D2774" s="226"/>
    </row>
    <row r="2775" spans="4:4" x14ac:dyDescent="0.2">
      <c r="D2775" s="226"/>
    </row>
    <row r="2776" spans="4:4" x14ac:dyDescent="0.2">
      <c r="D2776" s="226"/>
    </row>
    <row r="2777" spans="4:4" x14ac:dyDescent="0.2">
      <c r="D2777" s="226"/>
    </row>
    <row r="2778" spans="4:4" x14ac:dyDescent="0.2">
      <c r="D2778" s="226"/>
    </row>
    <row r="2779" spans="4:4" x14ac:dyDescent="0.2">
      <c r="D2779" s="226"/>
    </row>
    <row r="2780" spans="4:4" x14ac:dyDescent="0.2">
      <c r="D2780" s="226"/>
    </row>
    <row r="2781" spans="4:4" x14ac:dyDescent="0.2">
      <c r="D2781" s="226"/>
    </row>
    <row r="2782" spans="4:4" x14ac:dyDescent="0.2">
      <c r="D2782" s="226"/>
    </row>
    <row r="2783" spans="4:4" x14ac:dyDescent="0.2">
      <c r="D2783" s="226"/>
    </row>
    <row r="2784" spans="4:4" x14ac:dyDescent="0.2">
      <c r="D2784" s="226"/>
    </row>
    <row r="2785" spans="4:4" x14ac:dyDescent="0.2">
      <c r="D2785" s="226"/>
    </row>
    <row r="2786" spans="4:4" x14ac:dyDescent="0.2">
      <c r="D2786" s="226"/>
    </row>
    <row r="2787" spans="4:4" x14ac:dyDescent="0.2">
      <c r="D2787" s="226"/>
    </row>
    <row r="2788" spans="4:4" x14ac:dyDescent="0.2">
      <c r="D2788" s="226"/>
    </row>
    <row r="2789" spans="4:4" x14ac:dyDescent="0.2">
      <c r="D2789" s="226"/>
    </row>
    <row r="2790" spans="4:4" x14ac:dyDescent="0.2">
      <c r="D2790" s="226"/>
    </row>
    <row r="2791" spans="4:4" x14ac:dyDescent="0.2">
      <c r="D2791" s="226"/>
    </row>
    <row r="2792" spans="4:4" x14ac:dyDescent="0.2">
      <c r="D2792" s="226"/>
    </row>
    <row r="2793" spans="4:4" x14ac:dyDescent="0.2">
      <c r="D2793" s="226"/>
    </row>
    <row r="2794" spans="4:4" x14ac:dyDescent="0.2">
      <c r="D2794" s="226"/>
    </row>
    <row r="2795" spans="4:4" x14ac:dyDescent="0.2">
      <c r="D2795" s="226"/>
    </row>
    <row r="2796" spans="4:4" x14ac:dyDescent="0.2">
      <c r="D2796" s="226"/>
    </row>
    <row r="2797" spans="4:4" x14ac:dyDescent="0.2">
      <c r="D2797" s="226"/>
    </row>
    <row r="2798" spans="4:4" x14ac:dyDescent="0.2">
      <c r="D2798" s="226"/>
    </row>
    <row r="2799" spans="4:4" x14ac:dyDescent="0.2">
      <c r="D2799" s="226"/>
    </row>
    <row r="2800" spans="4:4" x14ac:dyDescent="0.2">
      <c r="D2800" s="226"/>
    </row>
    <row r="2801" spans="4:4" x14ac:dyDescent="0.2">
      <c r="D2801" s="226"/>
    </row>
    <row r="2802" spans="4:4" x14ac:dyDescent="0.2">
      <c r="D2802" s="226"/>
    </row>
    <row r="2803" spans="4:4" x14ac:dyDescent="0.2">
      <c r="D2803" s="226"/>
    </row>
    <row r="2804" spans="4:4" x14ac:dyDescent="0.2">
      <c r="D2804" s="226"/>
    </row>
    <row r="2805" spans="4:4" x14ac:dyDescent="0.2">
      <c r="D2805" s="226"/>
    </row>
    <row r="2806" spans="4:4" x14ac:dyDescent="0.2">
      <c r="D2806" s="226"/>
    </row>
    <row r="2807" spans="4:4" x14ac:dyDescent="0.2">
      <c r="D2807" s="226"/>
    </row>
    <row r="2808" spans="4:4" x14ac:dyDescent="0.2">
      <c r="D2808" s="226"/>
    </row>
    <row r="2809" spans="4:4" x14ac:dyDescent="0.2">
      <c r="D2809" s="226"/>
    </row>
    <row r="2810" spans="4:4" x14ac:dyDescent="0.2">
      <c r="D2810" s="226"/>
    </row>
    <row r="2811" spans="4:4" x14ac:dyDescent="0.2">
      <c r="D2811" s="226"/>
    </row>
    <row r="2812" spans="4:4" x14ac:dyDescent="0.2">
      <c r="D2812" s="226"/>
    </row>
    <row r="2813" spans="4:4" x14ac:dyDescent="0.2">
      <c r="D2813" s="226"/>
    </row>
    <row r="2814" spans="4:4" x14ac:dyDescent="0.2">
      <c r="D2814" s="226"/>
    </row>
    <row r="2815" spans="4:4" x14ac:dyDescent="0.2">
      <c r="D2815" s="226"/>
    </row>
    <row r="2816" spans="4:4" x14ac:dyDescent="0.2">
      <c r="D2816" s="226"/>
    </row>
    <row r="2817" spans="4:4" x14ac:dyDescent="0.2">
      <c r="D2817" s="226"/>
    </row>
    <row r="2818" spans="4:4" x14ac:dyDescent="0.2">
      <c r="D2818" s="226"/>
    </row>
    <row r="2819" spans="4:4" x14ac:dyDescent="0.2">
      <c r="D2819" s="226"/>
    </row>
    <row r="2820" spans="4:4" x14ac:dyDescent="0.2">
      <c r="D2820" s="226"/>
    </row>
    <row r="2821" spans="4:4" x14ac:dyDescent="0.2">
      <c r="D2821" s="226"/>
    </row>
    <row r="2822" spans="4:4" x14ac:dyDescent="0.2">
      <c r="D2822" s="226"/>
    </row>
    <row r="2823" spans="4:4" x14ac:dyDescent="0.2">
      <c r="D2823" s="226"/>
    </row>
    <row r="2824" spans="4:4" x14ac:dyDescent="0.2">
      <c r="D2824" s="226"/>
    </row>
    <row r="2825" spans="4:4" x14ac:dyDescent="0.2">
      <c r="D2825" s="226"/>
    </row>
    <row r="2826" spans="4:4" x14ac:dyDescent="0.2">
      <c r="D2826" s="226"/>
    </row>
    <row r="2827" spans="4:4" x14ac:dyDescent="0.2">
      <c r="D2827" s="226"/>
    </row>
    <row r="2828" spans="4:4" x14ac:dyDescent="0.2">
      <c r="D2828" s="226"/>
    </row>
    <row r="2829" spans="4:4" x14ac:dyDescent="0.2">
      <c r="D2829" s="226"/>
    </row>
    <row r="2830" spans="4:4" x14ac:dyDescent="0.2">
      <c r="D2830" s="226"/>
    </row>
    <row r="2831" spans="4:4" x14ac:dyDescent="0.2">
      <c r="D2831" s="226"/>
    </row>
    <row r="2832" spans="4:4" x14ac:dyDescent="0.2">
      <c r="D2832" s="226"/>
    </row>
    <row r="2833" spans="4:4" x14ac:dyDescent="0.2">
      <c r="D2833" s="226"/>
    </row>
    <row r="2834" spans="4:4" x14ac:dyDescent="0.2">
      <c r="D2834" s="226"/>
    </row>
    <row r="2835" spans="4:4" x14ac:dyDescent="0.2">
      <c r="D2835" s="226"/>
    </row>
    <row r="2836" spans="4:4" x14ac:dyDescent="0.2">
      <c r="D2836" s="226"/>
    </row>
    <row r="2837" spans="4:4" x14ac:dyDescent="0.2">
      <c r="D2837" s="226"/>
    </row>
    <row r="2838" spans="4:4" x14ac:dyDescent="0.2">
      <c r="D2838" s="226"/>
    </row>
    <row r="2839" spans="4:4" x14ac:dyDescent="0.2">
      <c r="D2839" s="226"/>
    </row>
    <row r="2840" spans="4:4" x14ac:dyDescent="0.2">
      <c r="D2840" s="226"/>
    </row>
    <row r="2841" spans="4:4" x14ac:dyDescent="0.2">
      <c r="D2841" s="226"/>
    </row>
    <row r="2842" spans="4:4" x14ac:dyDescent="0.2">
      <c r="D2842" s="226"/>
    </row>
    <row r="2843" spans="4:4" x14ac:dyDescent="0.2">
      <c r="D2843" s="226"/>
    </row>
    <row r="2844" spans="4:4" x14ac:dyDescent="0.2">
      <c r="D2844" s="226"/>
    </row>
    <row r="2845" spans="4:4" x14ac:dyDescent="0.2">
      <c r="D2845" s="226"/>
    </row>
    <row r="2846" spans="4:4" x14ac:dyDescent="0.2">
      <c r="D2846" s="226"/>
    </row>
    <row r="2847" spans="4:4" x14ac:dyDescent="0.2">
      <c r="D2847" s="226"/>
    </row>
    <row r="2848" spans="4:4" x14ac:dyDescent="0.2">
      <c r="D2848" s="226"/>
    </row>
    <row r="2849" spans="4:4" x14ac:dyDescent="0.2">
      <c r="D2849" s="226"/>
    </row>
    <row r="2850" spans="4:4" x14ac:dyDescent="0.2">
      <c r="D2850" s="226"/>
    </row>
    <row r="2851" spans="4:4" x14ac:dyDescent="0.2">
      <c r="D2851" s="226"/>
    </row>
    <row r="2852" spans="4:4" x14ac:dyDescent="0.2">
      <c r="D2852" s="226"/>
    </row>
    <row r="2853" spans="4:4" x14ac:dyDescent="0.2">
      <c r="D2853" s="226"/>
    </row>
    <row r="2854" spans="4:4" x14ac:dyDescent="0.2">
      <c r="D2854" s="226"/>
    </row>
    <row r="2855" spans="4:4" x14ac:dyDescent="0.2">
      <c r="D2855" s="226"/>
    </row>
    <row r="2856" spans="4:4" x14ac:dyDescent="0.2">
      <c r="D2856" s="226"/>
    </row>
    <row r="2857" spans="4:4" x14ac:dyDescent="0.2">
      <c r="D2857" s="226"/>
    </row>
    <row r="2858" spans="4:4" x14ac:dyDescent="0.2">
      <c r="D2858" s="226"/>
    </row>
    <row r="2859" spans="4:4" x14ac:dyDescent="0.2">
      <c r="D2859" s="226"/>
    </row>
    <row r="2860" spans="4:4" x14ac:dyDescent="0.2">
      <c r="D2860" s="226"/>
    </row>
    <row r="2861" spans="4:4" x14ac:dyDescent="0.2">
      <c r="D2861" s="226"/>
    </row>
    <row r="2862" spans="4:4" x14ac:dyDescent="0.2">
      <c r="D2862" s="226"/>
    </row>
    <row r="2863" spans="4:4" x14ac:dyDescent="0.2">
      <c r="D2863" s="226"/>
    </row>
    <row r="2864" spans="4:4" x14ac:dyDescent="0.2">
      <c r="D2864" s="226"/>
    </row>
    <row r="2865" spans="4:4" x14ac:dyDescent="0.2">
      <c r="D2865" s="226"/>
    </row>
    <row r="2866" spans="4:4" x14ac:dyDescent="0.2">
      <c r="D2866" s="226"/>
    </row>
    <row r="2867" spans="4:4" x14ac:dyDescent="0.2">
      <c r="D2867" s="226"/>
    </row>
    <row r="2868" spans="4:4" x14ac:dyDescent="0.2">
      <c r="D2868" s="226"/>
    </row>
    <row r="2869" spans="4:4" x14ac:dyDescent="0.2">
      <c r="D2869" s="226"/>
    </row>
    <row r="2870" spans="4:4" x14ac:dyDescent="0.2">
      <c r="D2870" s="226"/>
    </row>
    <row r="2871" spans="4:4" x14ac:dyDescent="0.2">
      <c r="D2871" s="226"/>
    </row>
    <row r="2872" spans="4:4" x14ac:dyDescent="0.2">
      <c r="D2872" s="226"/>
    </row>
    <row r="2873" spans="4:4" x14ac:dyDescent="0.2">
      <c r="D2873" s="226"/>
    </row>
    <row r="2874" spans="4:4" x14ac:dyDescent="0.2">
      <c r="D2874" s="226"/>
    </row>
    <row r="2875" spans="4:4" x14ac:dyDescent="0.2">
      <c r="D2875" s="226"/>
    </row>
    <row r="2876" spans="4:4" x14ac:dyDescent="0.2">
      <c r="D2876" s="226"/>
    </row>
    <row r="2877" spans="4:4" x14ac:dyDescent="0.2">
      <c r="D2877" s="226"/>
    </row>
    <row r="2878" spans="4:4" x14ac:dyDescent="0.2">
      <c r="D2878" s="226"/>
    </row>
    <row r="2879" spans="4:4" x14ac:dyDescent="0.2">
      <c r="D2879" s="226"/>
    </row>
    <row r="2880" spans="4:4" x14ac:dyDescent="0.2">
      <c r="D2880" s="226"/>
    </row>
    <row r="2881" spans="4:4" x14ac:dyDescent="0.2">
      <c r="D2881" s="226"/>
    </row>
    <row r="2882" spans="4:4" x14ac:dyDescent="0.2">
      <c r="D2882" s="226"/>
    </row>
    <row r="2883" spans="4:4" x14ac:dyDescent="0.2">
      <c r="D2883" s="226"/>
    </row>
    <row r="2884" spans="4:4" x14ac:dyDescent="0.2">
      <c r="D2884" s="226"/>
    </row>
    <row r="2885" spans="4:4" x14ac:dyDescent="0.2">
      <c r="D2885" s="226"/>
    </row>
    <row r="2886" spans="4:4" x14ac:dyDescent="0.2">
      <c r="D2886" s="226"/>
    </row>
    <row r="2887" spans="4:4" x14ac:dyDescent="0.2">
      <c r="D2887" s="226"/>
    </row>
    <row r="2888" spans="4:4" x14ac:dyDescent="0.2">
      <c r="D2888" s="226"/>
    </row>
    <row r="2889" spans="4:4" x14ac:dyDescent="0.2">
      <c r="D2889" s="226"/>
    </row>
    <row r="2890" spans="4:4" x14ac:dyDescent="0.2">
      <c r="D2890" s="226"/>
    </row>
    <row r="2891" spans="4:4" x14ac:dyDescent="0.2">
      <c r="D2891" s="226"/>
    </row>
    <row r="2892" spans="4:4" x14ac:dyDescent="0.2">
      <c r="D2892" s="226"/>
    </row>
    <row r="2893" spans="4:4" x14ac:dyDescent="0.2">
      <c r="D2893" s="226"/>
    </row>
    <row r="2894" spans="4:4" x14ac:dyDescent="0.2">
      <c r="D2894" s="226"/>
    </row>
    <row r="2895" spans="4:4" x14ac:dyDescent="0.2">
      <c r="D2895" s="226"/>
    </row>
    <row r="2896" spans="4:4" x14ac:dyDescent="0.2">
      <c r="D2896" s="226"/>
    </row>
    <row r="2897" spans="4:4" x14ac:dyDescent="0.2">
      <c r="D2897" s="226"/>
    </row>
    <row r="2898" spans="4:4" x14ac:dyDescent="0.2">
      <c r="D2898" s="226"/>
    </row>
    <row r="2899" spans="4:4" x14ac:dyDescent="0.2">
      <c r="D2899" s="226"/>
    </row>
    <row r="2900" spans="4:4" x14ac:dyDescent="0.2">
      <c r="D2900" s="226"/>
    </row>
    <row r="2901" spans="4:4" x14ac:dyDescent="0.2">
      <c r="D2901" s="226"/>
    </row>
    <row r="2902" spans="4:4" x14ac:dyDescent="0.2">
      <c r="D2902" s="226"/>
    </row>
    <row r="2903" spans="4:4" x14ac:dyDescent="0.2">
      <c r="D2903" s="226"/>
    </row>
    <row r="2904" spans="4:4" x14ac:dyDescent="0.2">
      <c r="D2904" s="226"/>
    </row>
    <row r="2905" spans="4:4" x14ac:dyDescent="0.2">
      <c r="D2905" s="226"/>
    </row>
    <row r="2906" spans="4:4" x14ac:dyDescent="0.2">
      <c r="D2906" s="226"/>
    </row>
    <row r="2907" spans="4:4" x14ac:dyDescent="0.2">
      <c r="D2907" s="226"/>
    </row>
    <row r="2908" spans="4:4" x14ac:dyDescent="0.2">
      <c r="D2908" s="226"/>
    </row>
    <row r="2909" spans="4:4" x14ac:dyDescent="0.2">
      <c r="D2909" s="226"/>
    </row>
    <row r="2910" spans="4:4" x14ac:dyDescent="0.2">
      <c r="D2910" s="226"/>
    </row>
    <row r="2911" spans="4:4" x14ac:dyDescent="0.2">
      <c r="D2911" s="226"/>
    </row>
    <row r="2912" spans="4:4" x14ac:dyDescent="0.2">
      <c r="D2912" s="226"/>
    </row>
    <row r="2913" spans="4:4" x14ac:dyDescent="0.2">
      <c r="D2913" s="226"/>
    </row>
    <row r="2914" spans="4:4" x14ac:dyDescent="0.2">
      <c r="D2914" s="226"/>
    </row>
    <row r="2915" spans="4:4" x14ac:dyDescent="0.2">
      <c r="D2915" s="226"/>
    </row>
    <row r="2916" spans="4:4" x14ac:dyDescent="0.2">
      <c r="D2916" s="226"/>
    </row>
    <row r="2917" spans="4:4" x14ac:dyDescent="0.2">
      <c r="D2917" s="226"/>
    </row>
    <row r="2918" spans="4:4" x14ac:dyDescent="0.2">
      <c r="D2918" s="226"/>
    </row>
    <row r="2919" spans="4:4" x14ac:dyDescent="0.2">
      <c r="D2919" s="226"/>
    </row>
    <row r="2920" spans="4:4" x14ac:dyDescent="0.2">
      <c r="D2920" s="226"/>
    </row>
    <row r="2921" spans="4:4" x14ac:dyDescent="0.2">
      <c r="D2921" s="226"/>
    </row>
    <row r="2922" spans="4:4" x14ac:dyDescent="0.2">
      <c r="D2922" s="226"/>
    </row>
    <row r="2923" spans="4:4" x14ac:dyDescent="0.2">
      <c r="D2923" s="226"/>
    </row>
    <row r="2924" spans="4:4" x14ac:dyDescent="0.2">
      <c r="D2924" s="226"/>
    </row>
    <row r="2925" spans="4:4" x14ac:dyDescent="0.2">
      <c r="D2925" s="226"/>
    </row>
    <row r="2926" spans="4:4" x14ac:dyDescent="0.2">
      <c r="D2926" s="226"/>
    </row>
    <row r="2927" spans="4:4" x14ac:dyDescent="0.2">
      <c r="D2927" s="226"/>
    </row>
    <row r="2928" spans="4:4" x14ac:dyDescent="0.2">
      <c r="D2928" s="226"/>
    </row>
    <row r="2929" spans="4:4" x14ac:dyDescent="0.2">
      <c r="D2929" s="226"/>
    </row>
    <row r="2930" spans="4:4" x14ac:dyDescent="0.2">
      <c r="D2930" s="226"/>
    </row>
    <row r="2931" spans="4:4" x14ac:dyDescent="0.2">
      <c r="D2931" s="226"/>
    </row>
    <row r="2932" spans="4:4" x14ac:dyDescent="0.2">
      <c r="D2932" s="226"/>
    </row>
    <row r="2933" spans="4:4" x14ac:dyDescent="0.2">
      <c r="D2933" s="226"/>
    </row>
    <row r="2934" spans="4:4" x14ac:dyDescent="0.2">
      <c r="D2934" s="226"/>
    </row>
    <row r="2935" spans="4:4" x14ac:dyDescent="0.2">
      <c r="D2935" s="226"/>
    </row>
    <row r="2936" spans="4:4" x14ac:dyDescent="0.2">
      <c r="D2936" s="226"/>
    </row>
    <row r="2937" spans="4:4" x14ac:dyDescent="0.2">
      <c r="D2937" s="226"/>
    </row>
    <row r="2938" spans="4:4" x14ac:dyDescent="0.2">
      <c r="D2938" s="226"/>
    </row>
    <row r="2939" spans="4:4" x14ac:dyDescent="0.2">
      <c r="D2939" s="226"/>
    </row>
    <row r="2940" spans="4:4" x14ac:dyDescent="0.2">
      <c r="D2940" s="226"/>
    </row>
    <row r="2941" spans="4:4" x14ac:dyDescent="0.2">
      <c r="D2941" s="226"/>
    </row>
    <row r="2942" spans="4:4" x14ac:dyDescent="0.2">
      <c r="D2942" s="226"/>
    </row>
    <row r="2943" spans="4:4" x14ac:dyDescent="0.2">
      <c r="D2943" s="226"/>
    </row>
    <row r="2944" spans="4:4" x14ac:dyDescent="0.2">
      <c r="D2944" s="226"/>
    </row>
    <row r="2945" spans="4:4" x14ac:dyDescent="0.2">
      <c r="D2945" s="226"/>
    </row>
    <row r="2946" spans="4:4" x14ac:dyDescent="0.2">
      <c r="D2946" s="226"/>
    </row>
    <row r="2947" spans="4:4" x14ac:dyDescent="0.2">
      <c r="D2947" s="226"/>
    </row>
    <row r="2948" spans="4:4" x14ac:dyDescent="0.2">
      <c r="D2948" s="226"/>
    </row>
    <row r="2949" spans="4:4" x14ac:dyDescent="0.2">
      <c r="D2949" s="226"/>
    </row>
    <row r="2950" spans="4:4" x14ac:dyDescent="0.2">
      <c r="D2950" s="226"/>
    </row>
    <row r="2951" spans="4:4" x14ac:dyDescent="0.2">
      <c r="D2951" s="226"/>
    </row>
    <row r="2952" spans="4:4" x14ac:dyDescent="0.2">
      <c r="D2952" s="226"/>
    </row>
    <row r="2953" spans="4:4" x14ac:dyDescent="0.2">
      <c r="D2953" s="226"/>
    </row>
    <row r="2954" spans="4:4" x14ac:dyDescent="0.2">
      <c r="D2954" s="226"/>
    </row>
    <row r="2955" spans="4:4" x14ac:dyDescent="0.2">
      <c r="D2955" s="226"/>
    </row>
    <row r="2956" spans="4:4" x14ac:dyDescent="0.2">
      <c r="D2956" s="226"/>
    </row>
    <row r="2957" spans="4:4" x14ac:dyDescent="0.2">
      <c r="D2957" s="226"/>
    </row>
    <row r="2958" spans="4:4" x14ac:dyDescent="0.2">
      <c r="D2958" s="226"/>
    </row>
    <row r="2959" spans="4:4" x14ac:dyDescent="0.2">
      <c r="D2959" s="226"/>
    </row>
    <row r="2960" spans="4:4" x14ac:dyDescent="0.2">
      <c r="D2960" s="226"/>
    </row>
    <row r="2961" spans="4:4" x14ac:dyDescent="0.2">
      <c r="D2961" s="226"/>
    </row>
    <row r="2962" spans="4:4" x14ac:dyDescent="0.2">
      <c r="D2962" s="226"/>
    </row>
    <row r="2963" spans="4:4" x14ac:dyDescent="0.2">
      <c r="D2963" s="226"/>
    </row>
    <row r="2964" spans="4:4" x14ac:dyDescent="0.2">
      <c r="D2964" s="226"/>
    </row>
    <row r="2965" spans="4:4" x14ac:dyDescent="0.2">
      <c r="D2965" s="226"/>
    </row>
    <row r="2966" spans="4:4" x14ac:dyDescent="0.2">
      <c r="D2966" s="226"/>
    </row>
    <row r="2967" spans="4:4" x14ac:dyDescent="0.2">
      <c r="D2967" s="226"/>
    </row>
    <row r="2968" spans="4:4" x14ac:dyDescent="0.2">
      <c r="D2968" s="226"/>
    </row>
    <row r="2969" spans="4:4" x14ac:dyDescent="0.2">
      <c r="D2969" s="226"/>
    </row>
    <row r="2970" spans="4:4" x14ac:dyDescent="0.2">
      <c r="D2970" s="226"/>
    </row>
    <row r="2971" spans="4:4" x14ac:dyDescent="0.2">
      <c r="D2971" s="226"/>
    </row>
    <row r="2972" spans="4:4" x14ac:dyDescent="0.2">
      <c r="D2972" s="226"/>
    </row>
    <row r="2973" spans="4:4" x14ac:dyDescent="0.2">
      <c r="D2973" s="226"/>
    </row>
    <row r="2974" spans="4:4" x14ac:dyDescent="0.2">
      <c r="D2974" s="226"/>
    </row>
    <row r="2975" spans="4:4" x14ac:dyDescent="0.2">
      <c r="D2975" s="226"/>
    </row>
    <row r="2976" spans="4:4" x14ac:dyDescent="0.2">
      <c r="D2976" s="226"/>
    </row>
    <row r="2977" spans="4:4" x14ac:dyDescent="0.2">
      <c r="D2977" s="226"/>
    </row>
    <row r="2978" spans="4:4" x14ac:dyDescent="0.2">
      <c r="D2978" s="226"/>
    </row>
    <row r="2979" spans="4:4" x14ac:dyDescent="0.2">
      <c r="D2979" s="226"/>
    </row>
    <row r="2980" spans="4:4" x14ac:dyDescent="0.2">
      <c r="D2980" s="226"/>
    </row>
    <row r="2981" spans="4:4" x14ac:dyDescent="0.2">
      <c r="D2981" s="226"/>
    </row>
    <row r="2982" spans="4:4" x14ac:dyDescent="0.2">
      <c r="D2982" s="226"/>
    </row>
    <row r="2983" spans="4:4" x14ac:dyDescent="0.2">
      <c r="D2983" s="226"/>
    </row>
    <row r="2984" spans="4:4" x14ac:dyDescent="0.2">
      <c r="D2984" s="226"/>
    </row>
    <row r="2985" spans="4:4" x14ac:dyDescent="0.2">
      <c r="D2985" s="226"/>
    </row>
    <row r="2986" spans="4:4" x14ac:dyDescent="0.2">
      <c r="D2986" s="226"/>
    </row>
    <row r="2987" spans="4:4" x14ac:dyDescent="0.2">
      <c r="D2987" s="226"/>
    </row>
    <row r="2988" spans="4:4" x14ac:dyDescent="0.2">
      <c r="D2988" s="226"/>
    </row>
    <row r="2989" spans="4:4" x14ac:dyDescent="0.2">
      <c r="D2989" s="226"/>
    </row>
    <row r="2990" spans="4:4" x14ac:dyDescent="0.2">
      <c r="D2990" s="226"/>
    </row>
    <row r="2991" spans="4:4" x14ac:dyDescent="0.2">
      <c r="D2991" s="226"/>
    </row>
    <row r="2992" spans="4:4" x14ac:dyDescent="0.2">
      <c r="D2992" s="226"/>
    </row>
    <row r="2993" spans="4:4" x14ac:dyDescent="0.2">
      <c r="D2993" s="226"/>
    </row>
    <row r="2994" spans="4:4" x14ac:dyDescent="0.2">
      <c r="D2994" s="226"/>
    </row>
    <row r="2995" spans="4:4" x14ac:dyDescent="0.2">
      <c r="D2995" s="226"/>
    </row>
    <row r="2996" spans="4:4" x14ac:dyDescent="0.2">
      <c r="D2996" s="226"/>
    </row>
    <row r="2997" spans="4:4" x14ac:dyDescent="0.2">
      <c r="D2997" s="226"/>
    </row>
    <row r="2998" spans="4:4" x14ac:dyDescent="0.2">
      <c r="D2998" s="226"/>
    </row>
    <row r="2999" spans="4:4" x14ac:dyDescent="0.2">
      <c r="D2999" s="226"/>
    </row>
    <row r="3000" spans="4:4" x14ac:dyDescent="0.2">
      <c r="D3000" s="226"/>
    </row>
    <row r="3001" spans="4:4" x14ac:dyDescent="0.2">
      <c r="D3001" s="226"/>
    </row>
    <row r="3002" spans="4:4" x14ac:dyDescent="0.2">
      <c r="D3002" s="226"/>
    </row>
    <row r="3003" spans="4:4" x14ac:dyDescent="0.2">
      <c r="D3003" s="226"/>
    </row>
    <row r="3004" spans="4:4" x14ac:dyDescent="0.2">
      <c r="D3004" s="226"/>
    </row>
    <row r="3005" spans="4:4" x14ac:dyDescent="0.2">
      <c r="D3005" s="226"/>
    </row>
    <row r="3006" spans="4:4" x14ac:dyDescent="0.2">
      <c r="D3006" s="226"/>
    </row>
    <row r="3007" spans="4:4" x14ac:dyDescent="0.2">
      <c r="D3007" s="226"/>
    </row>
    <row r="3008" spans="4:4" x14ac:dyDescent="0.2">
      <c r="D3008" s="226"/>
    </row>
    <row r="3009" spans="4:4" x14ac:dyDescent="0.2">
      <c r="D3009" s="226"/>
    </row>
    <row r="3010" spans="4:4" x14ac:dyDescent="0.2">
      <c r="D3010" s="226"/>
    </row>
    <row r="3011" spans="4:4" x14ac:dyDescent="0.2">
      <c r="D3011" s="226"/>
    </row>
    <row r="3012" spans="4:4" x14ac:dyDescent="0.2">
      <c r="D3012" s="226"/>
    </row>
    <row r="3013" spans="4:4" x14ac:dyDescent="0.2">
      <c r="D3013" s="226"/>
    </row>
    <row r="3014" spans="4:4" x14ac:dyDescent="0.2">
      <c r="D3014" s="226"/>
    </row>
    <row r="3015" spans="4:4" x14ac:dyDescent="0.2">
      <c r="D3015" s="226"/>
    </row>
    <row r="3016" spans="4:4" x14ac:dyDescent="0.2">
      <c r="D3016" s="226"/>
    </row>
    <row r="3017" spans="4:4" x14ac:dyDescent="0.2">
      <c r="D3017" s="226"/>
    </row>
    <row r="3018" spans="4:4" x14ac:dyDescent="0.2">
      <c r="D3018" s="226"/>
    </row>
    <row r="3019" spans="4:4" x14ac:dyDescent="0.2">
      <c r="D3019" s="226"/>
    </row>
    <row r="3020" spans="4:4" x14ac:dyDescent="0.2">
      <c r="D3020" s="226"/>
    </row>
    <row r="3021" spans="4:4" x14ac:dyDescent="0.2">
      <c r="D3021" s="226"/>
    </row>
    <row r="3022" spans="4:4" x14ac:dyDescent="0.2">
      <c r="D3022" s="226"/>
    </row>
    <row r="3023" spans="4:4" x14ac:dyDescent="0.2">
      <c r="D3023" s="226"/>
    </row>
    <row r="3024" spans="4:4" x14ac:dyDescent="0.2">
      <c r="D3024" s="226"/>
    </row>
    <row r="3025" spans="4:4" x14ac:dyDescent="0.2">
      <c r="D3025" s="226"/>
    </row>
    <row r="3026" spans="4:4" x14ac:dyDescent="0.2">
      <c r="D3026" s="226"/>
    </row>
    <row r="3027" spans="4:4" x14ac:dyDescent="0.2">
      <c r="D3027" s="226"/>
    </row>
    <row r="3028" spans="4:4" x14ac:dyDescent="0.2">
      <c r="D3028" s="226"/>
    </row>
    <row r="3029" spans="4:4" x14ac:dyDescent="0.2">
      <c r="D3029" s="226"/>
    </row>
    <row r="3030" spans="4:4" x14ac:dyDescent="0.2">
      <c r="D3030" s="226"/>
    </row>
    <row r="3031" spans="4:4" x14ac:dyDescent="0.2">
      <c r="D3031" s="226"/>
    </row>
    <row r="3032" spans="4:4" x14ac:dyDescent="0.2">
      <c r="D3032" s="226"/>
    </row>
    <row r="3033" spans="4:4" x14ac:dyDescent="0.2">
      <c r="D3033" s="226"/>
    </row>
    <row r="3034" spans="4:4" x14ac:dyDescent="0.2">
      <c r="D3034" s="226"/>
    </row>
    <row r="3035" spans="4:4" x14ac:dyDescent="0.2">
      <c r="D3035" s="226"/>
    </row>
    <row r="3036" spans="4:4" x14ac:dyDescent="0.2">
      <c r="D3036" s="226"/>
    </row>
    <row r="3037" spans="4:4" x14ac:dyDescent="0.2">
      <c r="D3037" s="226"/>
    </row>
    <row r="3038" spans="4:4" x14ac:dyDescent="0.2">
      <c r="D3038" s="226"/>
    </row>
    <row r="3039" spans="4:4" x14ac:dyDescent="0.2">
      <c r="D3039" s="226"/>
    </row>
    <row r="3040" spans="4:4" x14ac:dyDescent="0.2">
      <c r="D3040" s="226"/>
    </row>
    <row r="3041" spans="4:4" x14ac:dyDescent="0.2">
      <c r="D3041" s="226"/>
    </row>
    <row r="3042" spans="4:4" x14ac:dyDescent="0.2">
      <c r="D3042" s="226"/>
    </row>
    <row r="3043" spans="4:4" x14ac:dyDescent="0.2">
      <c r="D3043" s="226"/>
    </row>
    <row r="3044" spans="4:4" x14ac:dyDescent="0.2">
      <c r="D3044" s="226"/>
    </row>
    <row r="3045" spans="4:4" x14ac:dyDescent="0.2">
      <c r="D3045" s="226"/>
    </row>
    <row r="3046" spans="4:4" x14ac:dyDescent="0.2">
      <c r="D3046" s="226"/>
    </row>
    <row r="3047" spans="4:4" x14ac:dyDescent="0.2">
      <c r="D3047" s="226"/>
    </row>
    <row r="3048" spans="4:4" x14ac:dyDescent="0.2">
      <c r="D3048" s="226"/>
    </row>
    <row r="3049" spans="4:4" x14ac:dyDescent="0.2">
      <c r="D3049" s="226"/>
    </row>
    <row r="3050" spans="4:4" x14ac:dyDescent="0.2">
      <c r="D3050" s="226"/>
    </row>
    <row r="3051" spans="4:4" x14ac:dyDescent="0.2">
      <c r="D3051" s="226"/>
    </row>
    <row r="3052" spans="4:4" x14ac:dyDescent="0.2">
      <c r="D3052" s="226"/>
    </row>
    <row r="3053" spans="4:4" x14ac:dyDescent="0.2">
      <c r="D3053" s="226"/>
    </row>
    <row r="3054" spans="4:4" x14ac:dyDescent="0.2">
      <c r="D3054" s="226"/>
    </row>
    <row r="3055" spans="4:4" x14ac:dyDescent="0.2">
      <c r="D3055" s="226"/>
    </row>
    <row r="3056" spans="4:4" x14ac:dyDescent="0.2">
      <c r="D3056" s="226"/>
    </row>
    <row r="3057" spans="4:4" x14ac:dyDescent="0.2">
      <c r="D3057" s="226"/>
    </row>
    <row r="3058" spans="4:4" x14ac:dyDescent="0.2">
      <c r="D3058" s="226"/>
    </row>
    <row r="3059" spans="4:4" x14ac:dyDescent="0.2">
      <c r="D3059" s="226"/>
    </row>
    <row r="3060" spans="4:4" x14ac:dyDescent="0.2">
      <c r="D3060" s="226"/>
    </row>
    <row r="3061" spans="4:4" x14ac:dyDescent="0.2">
      <c r="D3061" s="226"/>
    </row>
    <row r="3062" spans="4:4" x14ac:dyDescent="0.2">
      <c r="D3062" s="226"/>
    </row>
    <row r="3063" spans="4:4" x14ac:dyDescent="0.2">
      <c r="D3063" s="226"/>
    </row>
    <row r="3064" spans="4:4" x14ac:dyDescent="0.2">
      <c r="D3064" s="226"/>
    </row>
    <row r="3065" spans="4:4" x14ac:dyDescent="0.2">
      <c r="D3065" s="226"/>
    </row>
    <row r="3066" spans="4:4" x14ac:dyDescent="0.2">
      <c r="D3066" s="226"/>
    </row>
    <row r="3067" spans="4:4" x14ac:dyDescent="0.2">
      <c r="D3067" s="226"/>
    </row>
    <row r="3068" spans="4:4" x14ac:dyDescent="0.2">
      <c r="D3068" s="226"/>
    </row>
    <row r="3069" spans="4:4" x14ac:dyDescent="0.2">
      <c r="D3069" s="226"/>
    </row>
    <row r="3070" spans="4:4" x14ac:dyDescent="0.2">
      <c r="D3070" s="226"/>
    </row>
    <row r="3071" spans="4:4" x14ac:dyDescent="0.2">
      <c r="D3071" s="226"/>
    </row>
    <row r="3072" spans="4:4" x14ac:dyDescent="0.2">
      <c r="D3072" s="226"/>
    </row>
    <row r="3073" spans="4:4" x14ac:dyDescent="0.2">
      <c r="D3073" s="226"/>
    </row>
    <row r="3074" spans="4:4" x14ac:dyDescent="0.2">
      <c r="D3074" s="226"/>
    </row>
    <row r="3075" spans="4:4" x14ac:dyDescent="0.2">
      <c r="D3075" s="226"/>
    </row>
    <row r="3076" spans="4:4" x14ac:dyDescent="0.2">
      <c r="D3076" s="226"/>
    </row>
    <row r="3077" spans="4:4" x14ac:dyDescent="0.2">
      <c r="D3077" s="226"/>
    </row>
    <row r="3078" spans="4:4" x14ac:dyDescent="0.2">
      <c r="D3078" s="226"/>
    </row>
    <row r="3079" spans="4:4" x14ac:dyDescent="0.2">
      <c r="D3079" s="226"/>
    </row>
    <row r="3080" spans="4:4" x14ac:dyDescent="0.2">
      <c r="D3080" s="226"/>
    </row>
    <row r="3081" spans="4:4" x14ac:dyDescent="0.2">
      <c r="D3081" s="226"/>
    </row>
    <row r="3082" spans="4:4" x14ac:dyDescent="0.2">
      <c r="D3082" s="226"/>
    </row>
    <row r="3083" spans="4:4" x14ac:dyDescent="0.2">
      <c r="D3083" s="226"/>
    </row>
    <row r="3084" spans="4:4" x14ac:dyDescent="0.2">
      <c r="D3084" s="226"/>
    </row>
    <row r="3085" spans="4:4" x14ac:dyDescent="0.2">
      <c r="D3085" s="226"/>
    </row>
    <row r="3086" spans="4:4" x14ac:dyDescent="0.2">
      <c r="D3086" s="226"/>
    </row>
    <row r="3087" spans="4:4" x14ac:dyDescent="0.2">
      <c r="D3087" s="226"/>
    </row>
    <row r="3088" spans="4:4" x14ac:dyDescent="0.2">
      <c r="D3088" s="226"/>
    </row>
    <row r="3089" spans="4:4" x14ac:dyDescent="0.2">
      <c r="D3089" s="226"/>
    </row>
    <row r="3090" spans="4:4" x14ac:dyDescent="0.2">
      <c r="D3090" s="226"/>
    </row>
    <row r="3091" spans="4:4" x14ac:dyDescent="0.2">
      <c r="D3091" s="226"/>
    </row>
    <row r="3092" spans="4:4" x14ac:dyDescent="0.2">
      <c r="D3092" s="226"/>
    </row>
    <row r="3093" spans="4:4" x14ac:dyDescent="0.2">
      <c r="D3093" s="226"/>
    </row>
    <row r="3094" spans="4:4" x14ac:dyDescent="0.2">
      <c r="D3094" s="226"/>
    </row>
    <row r="3095" spans="4:4" x14ac:dyDescent="0.2">
      <c r="D3095" s="226"/>
    </row>
    <row r="3096" spans="4:4" x14ac:dyDescent="0.2">
      <c r="D3096" s="226"/>
    </row>
    <row r="3097" spans="4:4" x14ac:dyDescent="0.2">
      <c r="D3097" s="226"/>
    </row>
    <row r="3098" spans="4:4" x14ac:dyDescent="0.2">
      <c r="D3098" s="226"/>
    </row>
    <row r="3099" spans="4:4" x14ac:dyDescent="0.2">
      <c r="D3099" s="226"/>
    </row>
    <row r="3100" spans="4:4" x14ac:dyDescent="0.2">
      <c r="D3100" s="226"/>
    </row>
    <row r="3101" spans="4:4" x14ac:dyDescent="0.2">
      <c r="D3101" s="226"/>
    </row>
    <row r="3102" spans="4:4" x14ac:dyDescent="0.2">
      <c r="D3102" s="226"/>
    </row>
    <row r="3103" spans="4:4" x14ac:dyDescent="0.2">
      <c r="D3103" s="226"/>
    </row>
    <row r="3104" spans="4:4" x14ac:dyDescent="0.2">
      <c r="D3104" s="226"/>
    </row>
    <row r="3105" spans="4:4" x14ac:dyDescent="0.2">
      <c r="D3105" s="226"/>
    </row>
    <row r="3106" spans="4:4" x14ac:dyDescent="0.2">
      <c r="D3106" s="226"/>
    </row>
    <row r="3107" spans="4:4" x14ac:dyDescent="0.2">
      <c r="D3107" s="226"/>
    </row>
    <row r="3108" spans="4:4" x14ac:dyDescent="0.2">
      <c r="D3108" s="226"/>
    </row>
    <row r="3109" spans="4:4" x14ac:dyDescent="0.2">
      <c r="D3109" s="226"/>
    </row>
    <row r="3110" spans="4:4" x14ac:dyDescent="0.2">
      <c r="D3110" s="226"/>
    </row>
    <row r="3111" spans="4:4" x14ac:dyDescent="0.2">
      <c r="D3111" s="226"/>
    </row>
    <row r="3112" spans="4:4" x14ac:dyDescent="0.2">
      <c r="D3112" s="226"/>
    </row>
    <row r="3113" spans="4:4" x14ac:dyDescent="0.2">
      <c r="D3113" s="226"/>
    </row>
    <row r="3114" spans="4:4" x14ac:dyDescent="0.2">
      <c r="D3114" s="226"/>
    </row>
    <row r="3115" spans="4:4" x14ac:dyDescent="0.2">
      <c r="D3115" s="226"/>
    </row>
    <row r="3116" spans="4:4" x14ac:dyDescent="0.2">
      <c r="D3116" s="226"/>
    </row>
    <row r="3117" spans="4:4" x14ac:dyDescent="0.2">
      <c r="D3117" s="226"/>
    </row>
    <row r="3118" spans="4:4" x14ac:dyDescent="0.2">
      <c r="D3118" s="226"/>
    </row>
    <row r="3119" spans="4:4" x14ac:dyDescent="0.2">
      <c r="D3119" s="226"/>
    </row>
    <row r="3120" spans="4:4" x14ac:dyDescent="0.2">
      <c r="D3120" s="226"/>
    </row>
    <row r="3121" spans="4:4" x14ac:dyDescent="0.2">
      <c r="D3121" s="226"/>
    </row>
    <row r="3122" spans="4:4" x14ac:dyDescent="0.2">
      <c r="D3122" s="226"/>
    </row>
    <row r="3123" spans="4:4" x14ac:dyDescent="0.2">
      <c r="D3123" s="226"/>
    </row>
    <row r="3124" spans="4:4" x14ac:dyDescent="0.2">
      <c r="D3124" s="226"/>
    </row>
    <row r="3125" spans="4:4" x14ac:dyDescent="0.2">
      <c r="D3125" s="226"/>
    </row>
    <row r="3126" spans="4:4" x14ac:dyDescent="0.2">
      <c r="D3126" s="226"/>
    </row>
    <row r="3127" spans="4:4" x14ac:dyDescent="0.2">
      <c r="D3127" s="226"/>
    </row>
    <row r="3128" spans="4:4" x14ac:dyDescent="0.2">
      <c r="D3128" s="226"/>
    </row>
    <row r="3129" spans="4:4" x14ac:dyDescent="0.2">
      <c r="D3129" s="226"/>
    </row>
    <row r="3130" spans="4:4" x14ac:dyDescent="0.2">
      <c r="D3130" s="226"/>
    </row>
    <row r="3131" spans="4:4" x14ac:dyDescent="0.2">
      <c r="D3131" s="226"/>
    </row>
    <row r="3132" spans="4:4" x14ac:dyDescent="0.2">
      <c r="D3132" s="226"/>
    </row>
    <row r="3133" spans="4:4" x14ac:dyDescent="0.2">
      <c r="D3133" s="226"/>
    </row>
    <row r="3134" spans="4:4" x14ac:dyDescent="0.2">
      <c r="D3134" s="226"/>
    </row>
    <row r="3135" spans="4:4" x14ac:dyDescent="0.2">
      <c r="D3135" s="226"/>
    </row>
    <row r="3136" spans="4:4" x14ac:dyDescent="0.2">
      <c r="D3136" s="226"/>
    </row>
    <row r="3137" spans="4:4" x14ac:dyDescent="0.2">
      <c r="D3137" s="226"/>
    </row>
    <row r="3138" spans="4:4" x14ac:dyDescent="0.2">
      <c r="D3138" s="226"/>
    </row>
    <row r="3139" spans="4:4" x14ac:dyDescent="0.2">
      <c r="D3139" s="226"/>
    </row>
    <row r="3140" spans="4:4" x14ac:dyDescent="0.2">
      <c r="D3140" s="226"/>
    </row>
    <row r="3141" spans="4:4" x14ac:dyDescent="0.2">
      <c r="D3141" s="226"/>
    </row>
    <row r="3142" spans="4:4" x14ac:dyDescent="0.2">
      <c r="D3142" s="226"/>
    </row>
    <row r="3143" spans="4:4" x14ac:dyDescent="0.2">
      <c r="D3143" s="226"/>
    </row>
    <row r="3144" spans="4:4" x14ac:dyDescent="0.2">
      <c r="D3144" s="226"/>
    </row>
    <row r="3145" spans="4:4" x14ac:dyDescent="0.2">
      <c r="D3145" s="226"/>
    </row>
    <row r="3146" spans="4:4" x14ac:dyDescent="0.2">
      <c r="D3146" s="226"/>
    </row>
    <row r="3147" spans="4:4" x14ac:dyDescent="0.2">
      <c r="D3147" s="226"/>
    </row>
    <row r="3148" spans="4:4" x14ac:dyDescent="0.2">
      <c r="D3148" s="226"/>
    </row>
    <row r="3149" spans="4:4" x14ac:dyDescent="0.2">
      <c r="D3149" s="226"/>
    </row>
    <row r="3150" spans="4:4" x14ac:dyDescent="0.2">
      <c r="D3150" s="226"/>
    </row>
    <row r="3151" spans="4:4" x14ac:dyDescent="0.2">
      <c r="D3151" s="226"/>
    </row>
    <row r="3152" spans="4:4" x14ac:dyDescent="0.2">
      <c r="D3152" s="226"/>
    </row>
    <row r="3153" spans="4:4" x14ac:dyDescent="0.2">
      <c r="D3153" s="226"/>
    </row>
    <row r="3154" spans="4:4" x14ac:dyDescent="0.2">
      <c r="D3154" s="226"/>
    </row>
    <row r="3155" spans="4:4" x14ac:dyDescent="0.2">
      <c r="D3155" s="226"/>
    </row>
    <row r="3156" spans="4:4" x14ac:dyDescent="0.2">
      <c r="D3156" s="226"/>
    </row>
    <row r="3157" spans="4:4" x14ac:dyDescent="0.2">
      <c r="D3157" s="226"/>
    </row>
    <row r="3158" spans="4:4" x14ac:dyDescent="0.2">
      <c r="D3158" s="226"/>
    </row>
    <row r="3159" spans="4:4" x14ac:dyDescent="0.2">
      <c r="D3159" s="226"/>
    </row>
    <row r="3160" spans="4:4" x14ac:dyDescent="0.2">
      <c r="D3160" s="226"/>
    </row>
    <row r="3161" spans="4:4" x14ac:dyDescent="0.2">
      <c r="D3161" s="226"/>
    </row>
    <row r="3162" spans="4:4" x14ac:dyDescent="0.2">
      <c r="D3162" s="226"/>
    </row>
    <row r="3163" spans="4:4" x14ac:dyDescent="0.2">
      <c r="D3163" s="226"/>
    </row>
    <row r="3164" spans="4:4" x14ac:dyDescent="0.2">
      <c r="D3164" s="226"/>
    </row>
    <row r="3165" spans="4:4" x14ac:dyDescent="0.2">
      <c r="D3165" s="226"/>
    </row>
    <row r="3166" spans="4:4" x14ac:dyDescent="0.2">
      <c r="D3166" s="226"/>
    </row>
    <row r="3167" spans="4:4" x14ac:dyDescent="0.2">
      <c r="D3167" s="226"/>
    </row>
    <row r="3168" spans="4:4" x14ac:dyDescent="0.2">
      <c r="D3168" s="226"/>
    </row>
    <row r="3169" spans="4:4" x14ac:dyDescent="0.2">
      <c r="D3169" s="226"/>
    </row>
    <row r="3170" spans="4:4" x14ac:dyDescent="0.2">
      <c r="D3170" s="226"/>
    </row>
    <row r="3171" spans="4:4" x14ac:dyDescent="0.2">
      <c r="D3171" s="226"/>
    </row>
    <row r="3172" spans="4:4" x14ac:dyDescent="0.2">
      <c r="D3172" s="226"/>
    </row>
    <row r="3173" spans="4:4" x14ac:dyDescent="0.2">
      <c r="D3173" s="226"/>
    </row>
    <row r="3174" spans="4:4" x14ac:dyDescent="0.2">
      <c r="D3174" s="226"/>
    </row>
    <row r="3175" spans="4:4" x14ac:dyDescent="0.2">
      <c r="D3175" s="226"/>
    </row>
    <row r="3176" spans="4:4" x14ac:dyDescent="0.2">
      <c r="D3176" s="226"/>
    </row>
    <row r="3177" spans="4:4" x14ac:dyDescent="0.2">
      <c r="D3177" s="226"/>
    </row>
    <row r="3178" spans="4:4" x14ac:dyDescent="0.2">
      <c r="D3178" s="226"/>
    </row>
    <row r="3179" spans="4:4" x14ac:dyDescent="0.2">
      <c r="D3179" s="226"/>
    </row>
    <row r="3180" spans="4:4" x14ac:dyDescent="0.2">
      <c r="D3180" s="226"/>
    </row>
    <row r="3181" spans="4:4" x14ac:dyDescent="0.2">
      <c r="D3181" s="226"/>
    </row>
    <row r="3182" spans="4:4" x14ac:dyDescent="0.2">
      <c r="D3182" s="226"/>
    </row>
    <row r="3183" spans="4:4" x14ac:dyDescent="0.2">
      <c r="D3183" s="226"/>
    </row>
    <row r="3184" spans="4:4" x14ac:dyDescent="0.2">
      <c r="D3184" s="226"/>
    </row>
    <row r="3185" spans="4:4" x14ac:dyDescent="0.2">
      <c r="D3185" s="226"/>
    </row>
    <row r="3186" spans="4:4" x14ac:dyDescent="0.2">
      <c r="D3186" s="226"/>
    </row>
    <row r="3187" spans="4:4" x14ac:dyDescent="0.2">
      <c r="D3187" s="226"/>
    </row>
    <row r="3188" spans="4:4" x14ac:dyDescent="0.2">
      <c r="D3188" s="226"/>
    </row>
    <row r="3189" spans="4:4" x14ac:dyDescent="0.2">
      <c r="D3189" s="226"/>
    </row>
    <row r="3190" spans="4:4" x14ac:dyDescent="0.2">
      <c r="D3190" s="226"/>
    </row>
    <row r="3191" spans="4:4" x14ac:dyDescent="0.2">
      <c r="D3191" s="226"/>
    </row>
    <row r="3192" spans="4:4" x14ac:dyDescent="0.2">
      <c r="D3192" s="226"/>
    </row>
    <row r="3193" spans="4:4" x14ac:dyDescent="0.2">
      <c r="D3193" s="226"/>
    </row>
    <row r="3194" spans="4:4" x14ac:dyDescent="0.2">
      <c r="D3194" s="226"/>
    </row>
    <row r="3195" spans="4:4" x14ac:dyDescent="0.2">
      <c r="D3195" s="226"/>
    </row>
    <row r="3196" spans="4:4" x14ac:dyDescent="0.2">
      <c r="D3196" s="226"/>
    </row>
    <row r="3197" spans="4:4" x14ac:dyDescent="0.2">
      <c r="D3197" s="226"/>
    </row>
    <row r="3198" spans="4:4" x14ac:dyDescent="0.2">
      <c r="D3198" s="226"/>
    </row>
    <row r="3199" spans="4:4" x14ac:dyDescent="0.2">
      <c r="D3199" s="226"/>
    </row>
    <row r="3200" spans="4:4" x14ac:dyDescent="0.2">
      <c r="D3200" s="226"/>
    </row>
    <row r="3201" spans="4:4" x14ac:dyDescent="0.2">
      <c r="D3201" s="226"/>
    </row>
    <row r="3202" spans="4:4" x14ac:dyDescent="0.2">
      <c r="D3202" s="226"/>
    </row>
    <row r="3203" spans="4:4" x14ac:dyDescent="0.2">
      <c r="D3203" s="226"/>
    </row>
    <row r="3204" spans="4:4" x14ac:dyDescent="0.2">
      <c r="D3204" s="226"/>
    </row>
    <row r="3205" spans="4:4" x14ac:dyDescent="0.2">
      <c r="D3205" s="226"/>
    </row>
    <row r="3206" spans="4:4" x14ac:dyDescent="0.2">
      <c r="D3206" s="226"/>
    </row>
    <row r="3207" spans="4:4" x14ac:dyDescent="0.2">
      <c r="D3207" s="226"/>
    </row>
    <row r="3208" spans="4:4" x14ac:dyDescent="0.2">
      <c r="D3208" s="226"/>
    </row>
    <row r="3209" spans="4:4" x14ac:dyDescent="0.2">
      <c r="D3209" s="226"/>
    </row>
    <row r="3210" spans="4:4" x14ac:dyDescent="0.2">
      <c r="D3210" s="226"/>
    </row>
    <row r="3211" spans="4:4" x14ac:dyDescent="0.2">
      <c r="D3211" s="226"/>
    </row>
    <row r="3212" spans="4:4" x14ac:dyDescent="0.2">
      <c r="D3212" s="226"/>
    </row>
    <row r="3213" spans="4:4" x14ac:dyDescent="0.2">
      <c r="D3213" s="226"/>
    </row>
    <row r="3214" spans="4:4" x14ac:dyDescent="0.2">
      <c r="D3214" s="226"/>
    </row>
    <row r="3215" spans="4:4" x14ac:dyDescent="0.2">
      <c r="D3215" s="226"/>
    </row>
    <row r="3216" spans="4:4" x14ac:dyDescent="0.2">
      <c r="D3216" s="226"/>
    </row>
    <row r="3217" spans="4:4" x14ac:dyDescent="0.2">
      <c r="D3217" s="226"/>
    </row>
    <row r="3218" spans="4:4" x14ac:dyDescent="0.2">
      <c r="D3218" s="226"/>
    </row>
    <row r="3219" spans="4:4" x14ac:dyDescent="0.2">
      <c r="D3219" s="226"/>
    </row>
    <row r="3220" spans="4:4" x14ac:dyDescent="0.2">
      <c r="D3220" s="226"/>
    </row>
    <row r="3221" spans="4:4" x14ac:dyDescent="0.2">
      <c r="D3221" s="226"/>
    </row>
    <row r="3222" spans="4:4" x14ac:dyDescent="0.2">
      <c r="D3222" s="226"/>
    </row>
    <row r="3223" spans="4:4" x14ac:dyDescent="0.2">
      <c r="D3223" s="226"/>
    </row>
    <row r="3224" spans="4:4" x14ac:dyDescent="0.2">
      <c r="D3224" s="226"/>
    </row>
    <row r="3225" spans="4:4" x14ac:dyDescent="0.2">
      <c r="D3225" s="226"/>
    </row>
    <row r="3226" spans="4:4" x14ac:dyDescent="0.2">
      <c r="D3226" s="226"/>
    </row>
    <row r="3227" spans="4:4" x14ac:dyDescent="0.2">
      <c r="D3227" s="226"/>
    </row>
    <row r="3228" spans="4:4" x14ac:dyDescent="0.2">
      <c r="D3228" s="226"/>
    </row>
    <row r="3229" spans="4:4" x14ac:dyDescent="0.2">
      <c r="D3229" s="226"/>
    </row>
    <row r="3230" spans="4:4" x14ac:dyDescent="0.2">
      <c r="D3230" s="226"/>
    </row>
    <row r="3231" spans="4:4" x14ac:dyDescent="0.2">
      <c r="D3231" s="226"/>
    </row>
    <row r="3232" spans="4:4" x14ac:dyDescent="0.2">
      <c r="D3232" s="226"/>
    </row>
    <row r="3233" spans="4:4" x14ac:dyDescent="0.2">
      <c r="D3233" s="226"/>
    </row>
    <row r="3234" spans="4:4" x14ac:dyDescent="0.2">
      <c r="D3234" s="226"/>
    </row>
    <row r="3235" spans="4:4" x14ac:dyDescent="0.2">
      <c r="D3235" s="226"/>
    </row>
    <row r="3236" spans="4:4" x14ac:dyDescent="0.2">
      <c r="D3236" s="226"/>
    </row>
    <row r="3237" spans="4:4" x14ac:dyDescent="0.2">
      <c r="D3237" s="226"/>
    </row>
    <row r="3238" spans="4:4" x14ac:dyDescent="0.2">
      <c r="D3238" s="226"/>
    </row>
    <row r="3239" spans="4:4" x14ac:dyDescent="0.2">
      <c r="D3239" s="226"/>
    </row>
    <row r="3240" spans="4:4" x14ac:dyDescent="0.2">
      <c r="D3240" s="226"/>
    </row>
    <row r="3241" spans="4:4" x14ac:dyDescent="0.2">
      <c r="D3241" s="226"/>
    </row>
    <row r="3242" spans="4:4" x14ac:dyDescent="0.2">
      <c r="D3242" s="226"/>
    </row>
    <row r="3243" spans="4:4" x14ac:dyDescent="0.2">
      <c r="D3243" s="226"/>
    </row>
    <row r="3244" spans="4:4" x14ac:dyDescent="0.2">
      <c r="D3244" s="226"/>
    </row>
    <row r="3245" spans="4:4" x14ac:dyDescent="0.2">
      <c r="D3245" s="226"/>
    </row>
    <row r="3246" spans="4:4" x14ac:dyDescent="0.2">
      <c r="D3246" s="226"/>
    </row>
    <row r="3247" spans="4:4" x14ac:dyDescent="0.2">
      <c r="D3247" s="226"/>
    </row>
    <row r="3248" spans="4:4" x14ac:dyDescent="0.2">
      <c r="D3248" s="226"/>
    </row>
    <row r="3249" spans="4:4" x14ac:dyDescent="0.2">
      <c r="D3249" s="226"/>
    </row>
    <row r="3250" spans="4:4" x14ac:dyDescent="0.2">
      <c r="D3250" s="226"/>
    </row>
    <row r="3251" spans="4:4" x14ac:dyDescent="0.2">
      <c r="D3251" s="226"/>
    </row>
    <row r="3252" spans="4:4" x14ac:dyDescent="0.2">
      <c r="D3252" s="226"/>
    </row>
    <row r="3253" spans="4:4" x14ac:dyDescent="0.2">
      <c r="D3253" s="226"/>
    </row>
    <row r="3254" spans="4:4" x14ac:dyDescent="0.2">
      <c r="D3254" s="226"/>
    </row>
    <row r="3255" spans="4:4" x14ac:dyDescent="0.2">
      <c r="D3255" s="226"/>
    </row>
    <row r="3256" spans="4:4" x14ac:dyDescent="0.2">
      <c r="D3256" s="226"/>
    </row>
    <row r="3257" spans="4:4" x14ac:dyDescent="0.2">
      <c r="D3257" s="226"/>
    </row>
    <row r="3258" spans="4:4" x14ac:dyDescent="0.2">
      <c r="D3258" s="226"/>
    </row>
    <row r="3259" spans="4:4" x14ac:dyDescent="0.2">
      <c r="D3259" s="226"/>
    </row>
    <row r="3260" spans="4:4" x14ac:dyDescent="0.2">
      <c r="D3260" s="226"/>
    </row>
    <row r="3261" spans="4:4" x14ac:dyDescent="0.2">
      <c r="D3261" s="226"/>
    </row>
    <row r="3262" spans="4:4" x14ac:dyDescent="0.2">
      <c r="D3262" s="226"/>
    </row>
    <row r="3263" spans="4:4" x14ac:dyDescent="0.2">
      <c r="D3263" s="226"/>
    </row>
    <row r="3264" spans="4:4" x14ac:dyDescent="0.2">
      <c r="D3264" s="226"/>
    </row>
    <row r="3265" spans="4:4" x14ac:dyDescent="0.2">
      <c r="D3265" s="226"/>
    </row>
    <row r="3266" spans="4:4" x14ac:dyDescent="0.2">
      <c r="D3266" s="226"/>
    </row>
    <row r="3267" spans="4:4" x14ac:dyDescent="0.2">
      <c r="D3267" s="226"/>
    </row>
    <row r="3268" spans="4:4" x14ac:dyDescent="0.2">
      <c r="D3268" s="226"/>
    </row>
    <row r="3269" spans="4:4" x14ac:dyDescent="0.2">
      <c r="D3269" s="226"/>
    </row>
    <row r="3270" spans="4:4" x14ac:dyDescent="0.2">
      <c r="D3270" s="226"/>
    </row>
    <row r="3271" spans="4:4" x14ac:dyDescent="0.2">
      <c r="D3271" s="226"/>
    </row>
    <row r="3272" spans="4:4" x14ac:dyDescent="0.2">
      <c r="D3272" s="226"/>
    </row>
    <row r="3273" spans="4:4" x14ac:dyDescent="0.2">
      <c r="D3273" s="226"/>
    </row>
    <row r="3274" spans="4:4" x14ac:dyDescent="0.2">
      <c r="D3274" s="226"/>
    </row>
    <row r="3275" spans="4:4" x14ac:dyDescent="0.2">
      <c r="D3275" s="226"/>
    </row>
    <row r="3276" spans="4:4" x14ac:dyDescent="0.2">
      <c r="D3276" s="226"/>
    </row>
    <row r="3277" spans="4:4" x14ac:dyDescent="0.2">
      <c r="D3277" s="226"/>
    </row>
    <row r="3278" spans="4:4" x14ac:dyDescent="0.2">
      <c r="D3278" s="226"/>
    </row>
    <row r="3279" spans="4:4" x14ac:dyDescent="0.2">
      <c r="D3279" s="226"/>
    </row>
    <row r="3280" spans="4:4" x14ac:dyDescent="0.2">
      <c r="D3280" s="226"/>
    </row>
    <row r="3281" spans="4:4" x14ac:dyDescent="0.2">
      <c r="D3281" s="226"/>
    </row>
    <row r="3282" spans="4:4" x14ac:dyDescent="0.2">
      <c r="D3282" s="226"/>
    </row>
    <row r="3283" spans="4:4" x14ac:dyDescent="0.2">
      <c r="D3283" s="226"/>
    </row>
    <row r="3284" spans="4:4" x14ac:dyDescent="0.2">
      <c r="D3284" s="226"/>
    </row>
    <row r="3285" spans="4:4" x14ac:dyDescent="0.2">
      <c r="D3285" s="226"/>
    </row>
    <row r="3286" spans="4:4" x14ac:dyDescent="0.2">
      <c r="D3286" s="226"/>
    </row>
    <row r="3287" spans="4:4" x14ac:dyDescent="0.2">
      <c r="D3287" s="226"/>
    </row>
    <row r="3288" spans="4:4" x14ac:dyDescent="0.2">
      <c r="D3288" s="226"/>
    </row>
    <row r="3289" spans="4:4" x14ac:dyDescent="0.2">
      <c r="D3289" s="226"/>
    </row>
    <row r="3290" spans="4:4" x14ac:dyDescent="0.2">
      <c r="D3290" s="226"/>
    </row>
    <row r="3291" spans="4:4" x14ac:dyDescent="0.2">
      <c r="D3291" s="226"/>
    </row>
    <row r="3292" spans="4:4" x14ac:dyDescent="0.2">
      <c r="D3292" s="226"/>
    </row>
    <row r="3293" spans="4:4" x14ac:dyDescent="0.2">
      <c r="D3293" s="226"/>
    </row>
    <row r="3294" spans="4:4" x14ac:dyDescent="0.2">
      <c r="D3294" s="226"/>
    </row>
    <row r="3295" spans="4:4" x14ac:dyDescent="0.2">
      <c r="D3295" s="226"/>
    </row>
    <row r="3296" spans="4:4" x14ac:dyDescent="0.2">
      <c r="D3296" s="226"/>
    </row>
    <row r="3297" spans="4:4" x14ac:dyDescent="0.2">
      <c r="D3297" s="226"/>
    </row>
    <row r="3298" spans="4:4" x14ac:dyDescent="0.2">
      <c r="D3298" s="226"/>
    </row>
    <row r="3299" spans="4:4" x14ac:dyDescent="0.2">
      <c r="D3299" s="226"/>
    </row>
    <row r="3300" spans="4:4" x14ac:dyDescent="0.2">
      <c r="D3300" s="226"/>
    </row>
    <row r="3301" spans="4:4" x14ac:dyDescent="0.2">
      <c r="D3301" s="226"/>
    </row>
    <row r="3302" spans="4:4" x14ac:dyDescent="0.2">
      <c r="D3302" s="226"/>
    </row>
    <row r="3303" spans="4:4" x14ac:dyDescent="0.2">
      <c r="D3303" s="226"/>
    </row>
    <row r="3304" spans="4:4" x14ac:dyDescent="0.2">
      <c r="D3304" s="226"/>
    </row>
    <row r="3305" spans="4:4" x14ac:dyDescent="0.2">
      <c r="D3305" s="226"/>
    </row>
    <row r="3306" spans="4:4" x14ac:dyDescent="0.2">
      <c r="D3306" s="226"/>
    </row>
    <row r="3307" spans="4:4" x14ac:dyDescent="0.2">
      <c r="D3307" s="226"/>
    </row>
    <row r="3308" spans="4:4" x14ac:dyDescent="0.2">
      <c r="D3308" s="226"/>
    </row>
    <row r="3309" spans="4:4" x14ac:dyDescent="0.2">
      <c r="D3309" s="226"/>
    </row>
    <row r="3310" spans="4:4" x14ac:dyDescent="0.2">
      <c r="D3310" s="226"/>
    </row>
    <row r="3311" spans="4:4" x14ac:dyDescent="0.2">
      <c r="D3311" s="226"/>
    </row>
    <row r="3312" spans="4:4" x14ac:dyDescent="0.2">
      <c r="D3312" s="226"/>
    </row>
    <row r="3313" spans="4:4" x14ac:dyDescent="0.2">
      <c r="D3313" s="226"/>
    </row>
    <row r="3314" spans="4:4" x14ac:dyDescent="0.2">
      <c r="D3314" s="226"/>
    </row>
    <row r="3315" spans="4:4" x14ac:dyDescent="0.2">
      <c r="D3315" s="226"/>
    </row>
    <row r="3316" spans="4:4" x14ac:dyDescent="0.2">
      <c r="D3316" s="226"/>
    </row>
    <row r="3317" spans="4:4" x14ac:dyDescent="0.2">
      <c r="D3317" s="226"/>
    </row>
    <row r="3318" spans="4:4" x14ac:dyDescent="0.2">
      <c r="D3318" s="226"/>
    </row>
    <row r="3319" spans="4:4" x14ac:dyDescent="0.2">
      <c r="D3319" s="226"/>
    </row>
    <row r="3320" spans="4:4" x14ac:dyDescent="0.2">
      <c r="D3320" s="226"/>
    </row>
    <row r="3321" spans="4:4" x14ac:dyDescent="0.2">
      <c r="D3321" s="226"/>
    </row>
    <row r="3322" spans="4:4" x14ac:dyDescent="0.2">
      <c r="D3322" s="226"/>
    </row>
    <row r="3323" spans="4:4" x14ac:dyDescent="0.2">
      <c r="D3323" s="226"/>
    </row>
    <row r="3324" spans="4:4" x14ac:dyDescent="0.2">
      <c r="D3324" s="226"/>
    </row>
    <row r="3325" spans="4:4" x14ac:dyDescent="0.2">
      <c r="D3325" s="226"/>
    </row>
    <row r="3326" spans="4:4" x14ac:dyDescent="0.2">
      <c r="D3326" s="226"/>
    </row>
    <row r="3327" spans="4:4" x14ac:dyDescent="0.2">
      <c r="D3327" s="226"/>
    </row>
    <row r="3328" spans="4:4" x14ac:dyDescent="0.2">
      <c r="D3328" s="226"/>
    </row>
    <row r="3329" spans="4:4" x14ac:dyDescent="0.2">
      <c r="D3329" s="226"/>
    </row>
    <row r="3330" spans="4:4" x14ac:dyDescent="0.2">
      <c r="D3330" s="226"/>
    </row>
    <row r="3331" spans="4:4" x14ac:dyDescent="0.2">
      <c r="D3331" s="226"/>
    </row>
    <row r="3332" spans="4:4" x14ac:dyDescent="0.2">
      <c r="D3332" s="226"/>
    </row>
    <row r="3333" spans="4:4" x14ac:dyDescent="0.2">
      <c r="D3333" s="226"/>
    </row>
    <row r="3334" spans="4:4" x14ac:dyDescent="0.2">
      <c r="D3334" s="226"/>
    </row>
    <row r="3335" spans="4:4" x14ac:dyDescent="0.2">
      <c r="D3335" s="226"/>
    </row>
    <row r="3336" spans="4:4" x14ac:dyDescent="0.2">
      <c r="D3336" s="226"/>
    </row>
    <row r="3337" spans="4:4" x14ac:dyDescent="0.2">
      <c r="D3337" s="226"/>
    </row>
    <row r="3338" spans="4:4" x14ac:dyDescent="0.2">
      <c r="D3338" s="226"/>
    </row>
    <row r="3339" spans="4:4" x14ac:dyDescent="0.2">
      <c r="D3339" s="226"/>
    </row>
    <row r="3340" spans="4:4" x14ac:dyDescent="0.2">
      <c r="D3340" s="226"/>
    </row>
    <row r="3341" spans="4:4" x14ac:dyDescent="0.2">
      <c r="D3341" s="226"/>
    </row>
    <row r="3342" spans="4:4" x14ac:dyDescent="0.2">
      <c r="D3342" s="226"/>
    </row>
    <row r="3343" spans="4:4" x14ac:dyDescent="0.2">
      <c r="D3343" s="226"/>
    </row>
    <row r="3344" spans="4:4" x14ac:dyDescent="0.2">
      <c r="D3344" s="226"/>
    </row>
    <row r="3345" spans="4:4" x14ac:dyDescent="0.2">
      <c r="D3345" s="226"/>
    </row>
    <row r="3346" spans="4:4" x14ac:dyDescent="0.2">
      <c r="D3346" s="226"/>
    </row>
    <row r="3347" spans="4:4" x14ac:dyDescent="0.2">
      <c r="D3347" s="226"/>
    </row>
    <row r="3348" spans="4:4" x14ac:dyDescent="0.2">
      <c r="D3348" s="226"/>
    </row>
    <row r="3349" spans="4:4" x14ac:dyDescent="0.2">
      <c r="D3349" s="226"/>
    </row>
    <row r="3350" spans="4:4" x14ac:dyDescent="0.2">
      <c r="D3350" s="226"/>
    </row>
    <row r="3351" spans="4:4" x14ac:dyDescent="0.2">
      <c r="D3351" s="226"/>
    </row>
    <row r="3352" spans="4:4" x14ac:dyDescent="0.2">
      <c r="D3352" s="226"/>
    </row>
    <row r="3353" spans="4:4" x14ac:dyDescent="0.2">
      <c r="D3353" s="226"/>
    </row>
    <row r="3354" spans="4:4" x14ac:dyDescent="0.2">
      <c r="D3354" s="226"/>
    </row>
    <row r="3355" spans="4:4" x14ac:dyDescent="0.2">
      <c r="D3355" s="226"/>
    </row>
    <row r="3356" spans="4:4" x14ac:dyDescent="0.2">
      <c r="D3356" s="226"/>
    </row>
    <row r="3357" spans="4:4" x14ac:dyDescent="0.2">
      <c r="D3357" s="226"/>
    </row>
    <row r="3358" spans="4:4" x14ac:dyDescent="0.2">
      <c r="D3358" s="226"/>
    </row>
    <row r="3359" spans="4:4" x14ac:dyDescent="0.2">
      <c r="D3359" s="226"/>
    </row>
    <row r="3360" spans="4:4" x14ac:dyDescent="0.2">
      <c r="D3360" s="226"/>
    </row>
    <row r="3361" spans="4:4" x14ac:dyDescent="0.2">
      <c r="D3361" s="226"/>
    </row>
    <row r="3362" spans="4:4" x14ac:dyDescent="0.2">
      <c r="D3362" s="226"/>
    </row>
    <row r="3363" spans="4:4" x14ac:dyDescent="0.2">
      <c r="D3363" s="226"/>
    </row>
    <row r="3364" spans="4:4" x14ac:dyDescent="0.2">
      <c r="D3364" s="226"/>
    </row>
    <row r="3365" spans="4:4" x14ac:dyDescent="0.2">
      <c r="D3365" s="226"/>
    </row>
    <row r="3366" spans="4:4" x14ac:dyDescent="0.2">
      <c r="D3366" s="226"/>
    </row>
    <row r="3367" spans="4:4" x14ac:dyDescent="0.2">
      <c r="D3367" s="226"/>
    </row>
    <row r="3368" spans="4:4" x14ac:dyDescent="0.2">
      <c r="D3368" s="226"/>
    </row>
    <row r="3369" spans="4:4" x14ac:dyDescent="0.2">
      <c r="D3369" s="226"/>
    </row>
    <row r="3370" spans="4:4" x14ac:dyDescent="0.2">
      <c r="D3370" s="226"/>
    </row>
    <row r="3371" spans="4:4" x14ac:dyDescent="0.2">
      <c r="D3371" s="226"/>
    </row>
    <row r="3372" spans="4:4" x14ac:dyDescent="0.2">
      <c r="D3372" s="226"/>
    </row>
    <row r="3373" spans="4:4" x14ac:dyDescent="0.2">
      <c r="D3373" s="226"/>
    </row>
    <row r="3374" spans="4:4" x14ac:dyDescent="0.2">
      <c r="D3374" s="226"/>
    </row>
    <row r="3375" spans="4:4" x14ac:dyDescent="0.2">
      <c r="D3375" s="226"/>
    </row>
    <row r="3376" spans="4:4" x14ac:dyDescent="0.2">
      <c r="D3376" s="226"/>
    </row>
    <row r="3377" spans="4:4" x14ac:dyDescent="0.2">
      <c r="D3377" s="226"/>
    </row>
    <row r="3378" spans="4:4" x14ac:dyDescent="0.2">
      <c r="D3378" s="226"/>
    </row>
    <row r="3379" spans="4:4" x14ac:dyDescent="0.2">
      <c r="D3379" s="226"/>
    </row>
    <row r="3380" spans="4:4" x14ac:dyDescent="0.2">
      <c r="D3380" s="226"/>
    </row>
    <row r="3381" spans="4:4" x14ac:dyDescent="0.2">
      <c r="D3381" s="226"/>
    </row>
    <row r="3382" spans="4:4" x14ac:dyDescent="0.2">
      <c r="D3382" s="226"/>
    </row>
    <row r="3383" spans="4:4" x14ac:dyDescent="0.2">
      <c r="D3383" s="226"/>
    </row>
    <row r="3384" spans="4:4" x14ac:dyDescent="0.2">
      <c r="D3384" s="226"/>
    </row>
    <row r="3385" spans="4:4" x14ac:dyDescent="0.2">
      <c r="D3385" s="226"/>
    </row>
    <row r="3386" spans="4:4" x14ac:dyDescent="0.2">
      <c r="D3386" s="226"/>
    </row>
    <row r="3387" spans="4:4" x14ac:dyDescent="0.2">
      <c r="D3387" s="226"/>
    </row>
    <row r="3388" spans="4:4" x14ac:dyDescent="0.2">
      <c r="D3388" s="226"/>
    </row>
    <row r="3389" spans="4:4" x14ac:dyDescent="0.2">
      <c r="D3389" s="226"/>
    </row>
    <row r="3390" spans="4:4" x14ac:dyDescent="0.2">
      <c r="D3390" s="226"/>
    </row>
    <row r="3391" spans="4:4" x14ac:dyDescent="0.2">
      <c r="D3391" s="226"/>
    </row>
    <row r="3392" spans="4:4" x14ac:dyDescent="0.2">
      <c r="D3392" s="226"/>
    </row>
    <row r="3393" spans="4:4" x14ac:dyDescent="0.2">
      <c r="D3393" s="226"/>
    </row>
    <row r="3394" spans="4:4" x14ac:dyDescent="0.2">
      <c r="D3394" s="226"/>
    </row>
    <row r="3395" spans="4:4" x14ac:dyDescent="0.2">
      <c r="D3395" s="226"/>
    </row>
    <row r="3396" spans="4:4" x14ac:dyDescent="0.2">
      <c r="D3396" s="226"/>
    </row>
    <row r="3397" spans="4:4" x14ac:dyDescent="0.2">
      <c r="D3397" s="226"/>
    </row>
    <row r="3398" spans="4:4" x14ac:dyDescent="0.2">
      <c r="D3398" s="226"/>
    </row>
    <row r="3399" spans="4:4" x14ac:dyDescent="0.2">
      <c r="D3399" s="226"/>
    </row>
    <row r="3400" spans="4:4" x14ac:dyDescent="0.2">
      <c r="D3400" s="226"/>
    </row>
    <row r="3401" spans="4:4" x14ac:dyDescent="0.2">
      <c r="D3401" s="226"/>
    </row>
    <row r="3402" spans="4:4" x14ac:dyDescent="0.2">
      <c r="D3402" s="226"/>
    </row>
    <row r="3403" spans="4:4" x14ac:dyDescent="0.2">
      <c r="D3403" s="226"/>
    </row>
    <row r="3404" spans="4:4" x14ac:dyDescent="0.2">
      <c r="D3404" s="226"/>
    </row>
    <row r="3405" spans="4:4" x14ac:dyDescent="0.2">
      <c r="D3405" s="226"/>
    </row>
    <row r="3406" spans="4:4" x14ac:dyDescent="0.2">
      <c r="D3406" s="226"/>
    </row>
    <row r="3407" spans="4:4" x14ac:dyDescent="0.2">
      <c r="D3407" s="226"/>
    </row>
    <row r="3408" spans="4:4" x14ac:dyDescent="0.2">
      <c r="D3408" s="226"/>
    </row>
    <row r="3409" spans="4:4" x14ac:dyDescent="0.2">
      <c r="D3409" s="226"/>
    </row>
    <row r="3410" spans="4:4" x14ac:dyDescent="0.2">
      <c r="D3410" s="226"/>
    </row>
    <row r="3411" spans="4:4" x14ac:dyDescent="0.2">
      <c r="D3411" s="226"/>
    </row>
    <row r="3412" spans="4:4" x14ac:dyDescent="0.2">
      <c r="D3412" s="226"/>
    </row>
    <row r="3413" spans="4:4" x14ac:dyDescent="0.2">
      <c r="D3413" s="226"/>
    </row>
    <row r="3414" spans="4:4" x14ac:dyDescent="0.2">
      <c r="D3414" s="226"/>
    </row>
    <row r="3415" spans="4:4" x14ac:dyDescent="0.2">
      <c r="D3415" s="226"/>
    </row>
    <row r="3416" spans="4:4" x14ac:dyDescent="0.2">
      <c r="D3416" s="226"/>
    </row>
    <row r="3417" spans="4:4" x14ac:dyDescent="0.2">
      <c r="D3417" s="226"/>
    </row>
    <row r="3418" spans="4:4" x14ac:dyDescent="0.2">
      <c r="D3418" s="226"/>
    </row>
    <row r="3419" spans="4:4" x14ac:dyDescent="0.2">
      <c r="D3419" s="226"/>
    </row>
    <row r="3420" spans="4:4" x14ac:dyDescent="0.2">
      <c r="D3420" s="226"/>
    </row>
    <row r="3421" spans="4:4" x14ac:dyDescent="0.2">
      <c r="D3421" s="226"/>
    </row>
    <row r="3422" spans="4:4" x14ac:dyDescent="0.2">
      <c r="D3422" s="226"/>
    </row>
    <row r="3423" spans="4:4" x14ac:dyDescent="0.2">
      <c r="D3423" s="226"/>
    </row>
    <row r="3424" spans="4:4" x14ac:dyDescent="0.2">
      <c r="D3424" s="226"/>
    </row>
    <row r="3425" spans="4:4" x14ac:dyDescent="0.2">
      <c r="D3425" s="226"/>
    </row>
    <row r="3426" spans="4:4" x14ac:dyDescent="0.2">
      <c r="D3426" s="226"/>
    </row>
    <row r="3427" spans="4:4" x14ac:dyDescent="0.2">
      <c r="D3427" s="226"/>
    </row>
    <row r="3428" spans="4:4" x14ac:dyDescent="0.2">
      <c r="D3428" s="226"/>
    </row>
    <row r="3429" spans="4:4" x14ac:dyDescent="0.2">
      <c r="D3429" s="226"/>
    </row>
    <row r="3430" spans="4:4" x14ac:dyDescent="0.2">
      <c r="D3430" s="226"/>
    </row>
    <row r="3431" spans="4:4" x14ac:dyDescent="0.2">
      <c r="D3431" s="226"/>
    </row>
    <row r="3432" spans="4:4" x14ac:dyDescent="0.2">
      <c r="D3432" s="226"/>
    </row>
    <row r="3433" spans="4:4" x14ac:dyDescent="0.2">
      <c r="D3433" s="226"/>
    </row>
    <row r="3434" spans="4:4" x14ac:dyDescent="0.2">
      <c r="D3434" s="226"/>
    </row>
    <row r="3435" spans="4:4" x14ac:dyDescent="0.2">
      <c r="D3435" s="226"/>
    </row>
    <row r="3436" spans="4:4" x14ac:dyDescent="0.2">
      <c r="D3436" s="226"/>
    </row>
    <row r="3437" spans="4:4" x14ac:dyDescent="0.2">
      <c r="D3437" s="226"/>
    </row>
    <row r="3438" spans="4:4" x14ac:dyDescent="0.2">
      <c r="D3438" s="226"/>
    </row>
    <row r="3439" spans="4:4" x14ac:dyDescent="0.2">
      <c r="D3439" s="226"/>
    </row>
    <row r="3440" spans="4:4" x14ac:dyDescent="0.2">
      <c r="D3440" s="226"/>
    </row>
    <row r="3441" spans="4:4" x14ac:dyDescent="0.2">
      <c r="D3441" s="226"/>
    </row>
    <row r="3442" spans="4:4" x14ac:dyDescent="0.2">
      <c r="D3442" s="226"/>
    </row>
    <row r="3443" spans="4:4" x14ac:dyDescent="0.2">
      <c r="D3443" s="226"/>
    </row>
    <row r="3444" spans="4:4" x14ac:dyDescent="0.2">
      <c r="D3444" s="226"/>
    </row>
    <row r="3445" spans="4:4" x14ac:dyDescent="0.2">
      <c r="D3445" s="226"/>
    </row>
    <row r="3446" spans="4:4" x14ac:dyDescent="0.2">
      <c r="D3446" s="226"/>
    </row>
    <row r="3447" spans="4:4" x14ac:dyDescent="0.2">
      <c r="D3447" s="226"/>
    </row>
    <row r="3448" spans="4:4" x14ac:dyDescent="0.2">
      <c r="D3448" s="226"/>
    </row>
    <row r="3449" spans="4:4" x14ac:dyDescent="0.2">
      <c r="D3449" s="226"/>
    </row>
    <row r="3450" spans="4:4" x14ac:dyDescent="0.2">
      <c r="D3450" s="226"/>
    </row>
    <row r="3451" spans="4:4" x14ac:dyDescent="0.2">
      <c r="D3451" s="226"/>
    </row>
    <row r="3452" spans="4:4" x14ac:dyDescent="0.2">
      <c r="D3452" s="226"/>
    </row>
    <row r="3453" spans="4:4" x14ac:dyDescent="0.2">
      <c r="D3453" s="226"/>
    </row>
    <row r="3454" spans="4:4" x14ac:dyDescent="0.2">
      <c r="D3454" s="226"/>
    </row>
    <row r="3455" spans="4:4" x14ac:dyDescent="0.2">
      <c r="D3455" s="226"/>
    </row>
    <row r="3456" spans="4:4" x14ac:dyDescent="0.2">
      <c r="D3456" s="226"/>
    </row>
    <row r="3457" spans="4:4" x14ac:dyDescent="0.2">
      <c r="D3457" s="226"/>
    </row>
    <row r="3458" spans="4:4" x14ac:dyDescent="0.2">
      <c r="D3458" s="226"/>
    </row>
    <row r="3459" spans="4:4" x14ac:dyDescent="0.2">
      <c r="D3459" s="226"/>
    </row>
    <row r="3460" spans="4:4" x14ac:dyDescent="0.2">
      <c r="D3460" s="226"/>
    </row>
    <row r="3461" spans="4:4" x14ac:dyDescent="0.2">
      <c r="D3461" s="226"/>
    </row>
    <row r="3462" spans="4:4" x14ac:dyDescent="0.2">
      <c r="D3462" s="226"/>
    </row>
    <row r="3463" spans="4:4" x14ac:dyDescent="0.2">
      <c r="D3463" s="226"/>
    </row>
    <row r="3464" spans="4:4" x14ac:dyDescent="0.2">
      <c r="D3464" s="226"/>
    </row>
    <row r="3465" spans="4:4" x14ac:dyDescent="0.2">
      <c r="D3465" s="226"/>
    </row>
    <row r="3466" spans="4:4" x14ac:dyDescent="0.2">
      <c r="D3466" s="226"/>
    </row>
    <row r="3467" spans="4:4" x14ac:dyDescent="0.2">
      <c r="D3467" s="226"/>
    </row>
    <row r="3468" spans="4:4" x14ac:dyDescent="0.2">
      <c r="D3468" s="226"/>
    </row>
    <row r="3469" spans="4:4" x14ac:dyDescent="0.2">
      <c r="D3469" s="226"/>
    </row>
    <row r="3470" spans="4:4" x14ac:dyDescent="0.2">
      <c r="D3470" s="226"/>
    </row>
    <row r="3471" spans="4:4" x14ac:dyDescent="0.2">
      <c r="D3471" s="226"/>
    </row>
    <row r="3472" spans="4:4" x14ac:dyDescent="0.2">
      <c r="D3472" s="226"/>
    </row>
    <row r="3473" spans="4:4" x14ac:dyDescent="0.2">
      <c r="D3473" s="226"/>
    </row>
    <row r="3474" spans="4:4" x14ac:dyDescent="0.2">
      <c r="D3474" s="226"/>
    </row>
    <row r="3475" spans="4:4" x14ac:dyDescent="0.2">
      <c r="D3475" s="226"/>
    </row>
    <row r="3476" spans="4:4" x14ac:dyDescent="0.2">
      <c r="D3476" s="226"/>
    </row>
    <row r="3477" spans="4:4" x14ac:dyDescent="0.2">
      <c r="D3477" s="226"/>
    </row>
    <row r="3478" spans="4:4" x14ac:dyDescent="0.2">
      <c r="D3478" s="226"/>
    </row>
    <row r="3479" spans="4:4" x14ac:dyDescent="0.2">
      <c r="D3479" s="226"/>
    </row>
    <row r="3480" spans="4:4" x14ac:dyDescent="0.2">
      <c r="D3480" s="226"/>
    </row>
    <row r="3481" spans="4:4" x14ac:dyDescent="0.2">
      <c r="D3481" s="226"/>
    </row>
    <row r="3482" spans="4:4" x14ac:dyDescent="0.2">
      <c r="D3482" s="226"/>
    </row>
    <row r="3483" spans="4:4" x14ac:dyDescent="0.2">
      <c r="D3483" s="226"/>
    </row>
    <row r="3484" spans="4:4" x14ac:dyDescent="0.2">
      <c r="D3484" s="226"/>
    </row>
    <row r="3485" spans="4:4" x14ac:dyDescent="0.2">
      <c r="D3485" s="226"/>
    </row>
    <row r="3486" spans="4:4" x14ac:dyDescent="0.2">
      <c r="D3486" s="226"/>
    </row>
    <row r="3487" spans="4:4" x14ac:dyDescent="0.2">
      <c r="D3487" s="226"/>
    </row>
    <row r="3488" spans="4:4" x14ac:dyDescent="0.2">
      <c r="D3488" s="226"/>
    </row>
    <row r="3489" spans="4:4" x14ac:dyDescent="0.2">
      <c r="D3489" s="226"/>
    </row>
    <row r="3490" spans="4:4" x14ac:dyDescent="0.2">
      <c r="D3490" s="226"/>
    </row>
    <row r="3491" spans="4:4" x14ac:dyDescent="0.2">
      <c r="D3491" s="226"/>
    </row>
    <row r="3492" spans="4:4" x14ac:dyDescent="0.2">
      <c r="D3492" s="226"/>
    </row>
    <row r="3493" spans="4:4" x14ac:dyDescent="0.2">
      <c r="D3493" s="226"/>
    </row>
    <row r="3494" spans="4:4" x14ac:dyDescent="0.2">
      <c r="D3494" s="226"/>
    </row>
    <row r="3495" spans="4:4" x14ac:dyDescent="0.2">
      <c r="D3495" s="226"/>
    </row>
    <row r="3496" spans="4:4" x14ac:dyDescent="0.2">
      <c r="D3496" s="226"/>
    </row>
    <row r="3497" spans="4:4" x14ac:dyDescent="0.2">
      <c r="D3497" s="226"/>
    </row>
    <row r="3498" spans="4:4" x14ac:dyDescent="0.2">
      <c r="D3498" s="226"/>
    </row>
    <row r="3499" spans="4:4" x14ac:dyDescent="0.2">
      <c r="D3499" s="226"/>
    </row>
    <row r="3500" spans="4:4" x14ac:dyDescent="0.2">
      <c r="D3500" s="226"/>
    </row>
    <row r="3501" spans="4:4" x14ac:dyDescent="0.2">
      <c r="D3501" s="226"/>
    </row>
    <row r="3502" spans="4:4" x14ac:dyDescent="0.2">
      <c r="D3502" s="226"/>
    </row>
    <row r="3503" spans="4:4" x14ac:dyDescent="0.2">
      <c r="D3503" s="226"/>
    </row>
    <row r="3504" spans="4:4" x14ac:dyDescent="0.2">
      <c r="D3504" s="226"/>
    </row>
    <row r="3505" spans="4:4" x14ac:dyDescent="0.2">
      <c r="D3505" s="226"/>
    </row>
    <row r="3506" spans="4:4" x14ac:dyDescent="0.2">
      <c r="D3506" s="226"/>
    </row>
    <row r="3507" spans="4:4" x14ac:dyDescent="0.2">
      <c r="D3507" s="226"/>
    </row>
    <row r="3508" spans="4:4" x14ac:dyDescent="0.2">
      <c r="D3508" s="226"/>
    </row>
    <row r="3509" spans="4:4" x14ac:dyDescent="0.2">
      <c r="D3509" s="226"/>
    </row>
    <row r="3510" spans="4:4" x14ac:dyDescent="0.2">
      <c r="D3510" s="226"/>
    </row>
    <row r="3511" spans="4:4" x14ac:dyDescent="0.2">
      <c r="D3511" s="226"/>
    </row>
    <row r="3512" spans="4:4" x14ac:dyDescent="0.2">
      <c r="D3512" s="226"/>
    </row>
    <row r="3513" spans="4:4" x14ac:dyDescent="0.2">
      <c r="D3513" s="226"/>
    </row>
    <row r="3514" spans="4:4" x14ac:dyDescent="0.2">
      <c r="D3514" s="226"/>
    </row>
    <row r="3515" spans="4:4" x14ac:dyDescent="0.2">
      <c r="D3515" s="226"/>
    </row>
    <row r="3516" spans="4:4" x14ac:dyDescent="0.2">
      <c r="D3516" s="226"/>
    </row>
    <row r="3517" spans="4:4" x14ac:dyDescent="0.2">
      <c r="D3517" s="226"/>
    </row>
    <row r="3518" spans="4:4" x14ac:dyDescent="0.2">
      <c r="D3518" s="226"/>
    </row>
    <row r="3519" spans="4:4" x14ac:dyDescent="0.2">
      <c r="D3519" s="226"/>
    </row>
    <row r="3520" spans="4:4" x14ac:dyDescent="0.2">
      <c r="D3520" s="226"/>
    </row>
    <row r="3521" spans="4:4" x14ac:dyDescent="0.2">
      <c r="D3521" s="226"/>
    </row>
    <row r="3522" spans="4:4" x14ac:dyDescent="0.2">
      <c r="D3522" s="226"/>
    </row>
    <row r="3523" spans="4:4" x14ac:dyDescent="0.2">
      <c r="D3523" s="226"/>
    </row>
    <row r="3524" spans="4:4" x14ac:dyDescent="0.2">
      <c r="D3524" s="226"/>
    </row>
    <row r="3525" spans="4:4" x14ac:dyDescent="0.2">
      <c r="D3525" s="226"/>
    </row>
    <row r="3526" spans="4:4" x14ac:dyDescent="0.2">
      <c r="D3526" s="226"/>
    </row>
    <row r="3527" spans="4:4" x14ac:dyDescent="0.2">
      <c r="D3527" s="226"/>
    </row>
    <row r="3528" spans="4:4" x14ac:dyDescent="0.2">
      <c r="D3528" s="226"/>
    </row>
    <row r="3529" spans="4:4" x14ac:dyDescent="0.2">
      <c r="D3529" s="226"/>
    </row>
    <row r="3530" spans="4:4" x14ac:dyDescent="0.2">
      <c r="D3530" s="226"/>
    </row>
    <row r="3531" spans="4:4" x14ac:dyDescent="0.2">
      <c r="D3531" s="226"/>
    </row>
    <row r="3532" spans="4:4" x14ac:dyDescent="0.2">
      <c r="D3532" s="226"/>
    </row>
    <row r="3533" spans="4:4" x14ac:dyDescent="0.2">
      <c r="D3533" s="226"/>
    </row>
    <row r="3534" spans="4:4" x14ac:dyDescent="0.2">
      <c r="D3534" s="226"/>
    </row>
    <row r="3535" spans="4:4" x14ac:dyDescent="0.2">
      <c r="D3535" s="226"/>
    </row>
    <row r="3536" spans="4:4" x14ac:dyDescent="0.2">
      <c r="D3536" s="226"/>
    </row>
    <row r="3537" spans="4:4" x14ac:dyDescent="0.2">
      <c r="D3537" s="226"/>
    </row>
    <row r="3538" spans="4:4" x14ac:dyDescent="0.2">
      <c r="D3538" s="226"/>
    </row>
    <row r="3539" spans="4:4" x14ac:dyDescent="0.2">
      <c r="D3539" s="226"/>
    </row>
    <row r="3540" spans="4:4" x14ac:dyDescent="0.2">
      <c r="D3540" s="226"/>
    </row>
    <row r="3541" spans="4:4" x14ac:dyDescent="0.2">
      <c r="D3541" s="226"/>
    </row>
    <row r="3542" spans="4:4" x14ac:dyDescent="0.2">
      <c r="D3542" s="226"/>
    </row>
    <row r="3543" spans="4:4" x14ac:dyDescent="0.2">
      <c r="D3543" s="226"/>
    </row>
    <row r="3544" spans="4:4" x14ac:dyDescent="0.2">
      <c r="D3544" s="226"/>
    </row>
    <row r="3545" spans="4:4" x14ac:dyDescent="0.2">
      <c r="D3545" s="226"/>
    </row>
    <row r="3546" spans="4:4" x14ac:dyDescent="0.2">
      <c r="D3546" s="226"/>
    </row>
    <row r="3547" spans="4:4" x14ac:dyDescent="0.2">
      <c r="D3547" s="226"/>
    </row>
    <row r="3548" spans="4:4" x14ac:dyDescent="0.2">
      <c r="D3548" s="226"/>
    </row>
    <row r="3549" spans="4:4" x14ac:dyDescent="0.2">
      <c r="D3549" s="226"/>
    </row>
    <row r="3550" spans="4:4" x14ac:dyDescent="0.2">
      <c r="D3550" s="226"/>
    </row>
    <row r="3551" spans="4:4" x14ac:dyDescent="0.2">
      <c r="D3551" s="226"/>
    </row>
    <row r="3552" spans="4:4" x14ac:dyDescent="0.2">
      <c r="D3552" s="226"/>
    </row>
    <row r="3553" spans="4:4" x14ac:dyDescent="0.2">
      <c r="D3553" s="226"/>
    </row>
    <row r="3554" spans="4:4" x14ac:dyDescent="0.2">
      <c r="D3554" s="226"/>
    </row>
    <row r="3555" spans="4:4" x14ac:dyDescent="0.2">
      <c r="D3555" s="226"/>
    </row>
    <row r="3556" spans="4:4" x14ac:dyDescent="0.2">
      <c r="D3556" s="226"/>
    </row>
    <row r="3557" spans="4:4" x14ac:dyDescent="0.2">
      <c r="D3557" s="226"/>
    </row>
    <row r="3558" spans="4:4" x14ac:dyDescent="0.2">
      <c r="D3558" s="226"/>
    </row>
    <row r="3559" spans="4:4" x14ac:dyDescent="0.2">
      <c r="D3559" s="226"/>
    </row>
    <row r="3560" spans="4:4" x14ac:dyDescent="0.2">
      <c r="D3560" s="226"/>
    </row>
    <row r="3561" spans="4:4" x14ac:dyDescent="0.2">
      <c r="D3561" s="226"/>
    </row>
    <row r="3562" spans="4:4" x14ac:dyDescent="0.2">
      <c r="D3562" s="226"/>
    </row>
    <row r="3563" spans="4:4" x14ac:dyDescent="0.2">
      <c r="D3563" s="226"/>
    </row>
    <row r="3564" spans="4:4" x14ac:dyDescent="0.2">
      <c r="D3564" s="226"/>
    </row>
    <row r="3565" spans="4:4" x14ac:dyDescent="0.2">
      <c r="D3565" s="226"/>
    </row>
    <row r="3566" spans="4:4" x14ac:dyDescent="0.2">
      <c r="D3566" s="226"/>
    </row>
    <row r="3567" spans="4:4" x14ac:dyDescent="0.2">
      <c r="D3567" s="226"/>
    </row>
    <row r="3568" spans="4:4" x14ac:dyDescent="0.2">
      <c r="D3568" s="226"/>
    </row>
    <row r="3569" spans="4:4" x14ac:dyDescent="0.2">
      <c r="D3569" s="226"/>
    </row>
    <row r="3570" spans="4:4" x14ac:dyDescent="0.2">
      <c r="D3570" s="226"/>
    </row>
    <row r="3571" spans="4:4" x14ac:dyDescent="0.2">
      <c r="D3571" s="226"/>
    </row>
    <row r="3572" spans="4:4" x14ac:dyDescent="0.2">
      <c r="D3572" s="226"/>
    </row>
    <row r="3573" spans="4:4" x14ac:dyDescent="0.2">
      <c r="D3573" s="226"/>
    </row>
    <row r="3574" spans="4:4" x14ac:dyDescent="0.2">
      <c r="D3574" s="226"/>
    </row>
    <row r="3575" spans="4:4" x14ac:dyDescent="0.2">
      <c r="D3575" s="226"/>
    </row>
    <row r="3576" spans="4:4" x14ac:dyDescent="0.2">
      <c r="D3576" s="226"/>
    </row>
    <row r="3577" spans="4:4" x14ac:dyDescent="0.2">
      <c r="D3577" s="226"/>
    </row>
    <row r="3578" spans="4:4" x14ac:dyDescent="0.2">
      <c r="D3578" s="226"/>
    </row>
    <row r="3579" spans="4:4" x14ac:dyDescent="0.2">
      <c r="D3579" s="226"/>
    </row>
    <row r="3580" spans="4:4" x14ac:dyDescent="0.2">
      <c r="D3580" s="226"/>
    </row>
    <row r="3581" spans="4:4" x14ac:dyDescent="0.2">
      <c r="D3581" s="226"/>
    </row>
    <row r="3582" spans="4:4" x14ac:dyDescent="0.2">
      <c r="D3582" s="226"/>
    </row>
    <row r="3583" spans="4:4" x14ac:dyDescent="0.2">
      <c r="D3583" s="226"/>
    </row>
    <row r="3584" spans="4:4" x14ac:dyDescent="0.2">
      <c r="D3584" s="226"/>
    </row>
    <row r="3585" spans="4:4" x14ac:dyDescent="0.2">
      <c r="D3585" s="226"/>
    </row>
    <row r="3586" spans="4:4" x14ac:dyDescent="0.2">
      <c r="D3586" s="226"/>
    </row>
    <row r="3587" spans="4:4" x14ac:dyDescent="0.2">
      <c r="D3587" s="226"/>
    </row>
    <row r="3588" spans="4:4" x14ac:dyDescent="0.2">
      <c r="D3588" s="226"/>
    </row>
    <row r="3589" spans="4:4" x14ac:dyDescent="0.2">
      <c r="D3589" s="226"/>
    </row>
    <row r="3590" spans="4:4" x14ac:dyDescent="0.2">
      <c r="D3590" s="226"/>
    </row>
    <row r="3591" spans="4:4" x14ac:dyDescent="0.2">
      <c r="D3591" s="226"/>
    </row>
    <row r="3592" spans="4:4" x14ac:dyDescent="0.2">
      <c r="D3592" s="226"/>
    </row>
    <row r="3593" spans="4:4" x14ac:dyDescent="0.2">
      <c r="D3593" s="226"/>
    </row>
    <row r="3594" spans="4:4" x14ac:dyDescent="0.2">
      <c r="D3594" s="226"/>
    </row>
    <row r="3595" spans="4:4" x14ac:dyDescent="0.2">
      <c r="D3595" s="226"/>
    </row>
    <row r="3596" spans="4:4" x14ac:dyDescent="0.2">
      <c r="D3596" s="226"/>
    </row>
    <row r="3597" spans="4:4" x14ac:dyDescent="0.2">
      <c r="D3597" s="226"/>
    </row>
    <row r="3598" spans="4:4" x14ac:dyDescent="0.2">
      <c r="D3598" s="226"/>
    </row>
    <row r="3599" spans="4:4" x14ac:dyDescent="0.2">
      <c r="D3599" s="226"/>
    </row>
    <row r="3600" spans="4:4" x14ac:dyDescent="0.2">
      <c r="D3600" s="226"/>
    </row>
    <row r="3601" spans="4:4" x14ac:dyDescent="0.2">
      <c r="D3601" s="226"/>
    </row>
    <row r="3602" spans="4:4" x14ac:dyDescent="0.2">
      <c r="D3602" s="226"/>
    </row>
    <row r="3603" spans="4:4" x14ac:dyDescent="0.2">
      <c r="D3603" s="226"/>
    </row>
    <row r="3604" spans="4:4" x14ac:dyDescent="0.2">
      <c r="D3604" s="226"/>
    </row>
    <row r="3605" spans="4:4" x14ac:dyDescent="0.2">
      <c r="D3605" s="226"/>
    </row>
    <row r="3606" spans="4:4" x14ac:dyDescent="0.2">
      <c r="D3606" s="226"/>
    </row>
    <row r="3607" spans="4:4" x14ac:dyDescent="0.2">
      <c r="D3607" s="226"/>
    </row>
    <row r="3608" spans="4:4" x14ac:dyDescent="0.2">
      <c r="D3608" s="226"/>
    </row>
    <row r="3609" spans="4:4" x14ac:dyDescent="0.2">
      <c r="D3609" s="226"/>
    </row>
    <row r="3610" spans="4:4" x14ac:dyDescent="0.2">
      <c r="D3610" s="226"/>
    </row>
    <row r="3611" spans="4:4" x14ac:dyDescent="0.2">
      <c r="D3611" s="226"/>
    </row>
    <row r="3612" spans="4:4" x14ac:dyDescent="0.2">
      <c r="D3612" s="226"/>
    </row>
    <row r="3613" spans="4:4" x14ac:dyDescent="0.2">
      <c r="D3613" s="226"/>
    </row>
    <row r="3614" spans="4:4" x14ac:dyDescent="0.2">
      <c r="D3614" s="226"/>
    </row>
    <row r="3615" spans="4:4" x14ac:dyDescent="0.2">
      <c r="D3615" s="226"/>
    </row>
    <row r="3616" spans="4:4" x14ac:dyDescent="0.2">
      <c r="D3616" s="226"/>
    </row>
    <row r="3617" spans="4:4" x14ac:dyDescent="0.2">
      <c r="D3617" s="226"/>
    </row>
    <row r="3618" spans="4:4" x14ac:dyDescent="0.2">
      <c r="D3618" s="226"/>
    </row>
    <row r="3619" spans="4:4" x14ac:dyDescent="0.2">
      <c r="D3619" s="226"/>
    </row>
    <row r="3620" spans="4:4" x14ac:dyDescent="0.2">
      <c r="D3620" s="226"/>
    </row>
    <row r="3621" spans="4:4" x14ac:dyDescent="0.2">
      <c r="D3621" s="226"/>
    </row>
    <row r="3622" spans="4:4" x14ac:dyDescent="0.2">
      <c r="D3622" s="226"/>
    </row>
    <row r="3623" spans="4:4" x14ac:dyDescent="0.2">
      <c r="D3623" s="226"/>
    </row>
    <row r="3624" spans="4:4" x14ac:dyDescent="0.2">
      <c r="D3624" s="226"/>
    </row>
    <row r="3625" spans="4:4" x14ac:dyDescent="0.2">
      <c r="D3625" s="226"/>
    </row>
    <row r="3626" spans="4:4" x14ac:dyDescent="0.2">
      <c r="D3626" s="226"/>
    </row>
    <row r="3627" spans="4:4" x14ac:dyDescent="0.2">
      <c r="D3627" s="226"/>
    </row>
    <row r="3628" spans="4:4" x14ac:dyDescent="0.2">
      <c r="D3628" s="226"/>
    </row>
    <row r="3629" spans="4:4" x14ac:dyDescent="0.2">
      <c r="D3629" s="226"/>
    </row>
    <row r="3630" spans="4:4" x14ac:dyDescent="0.2">
      <c r="D3630" s="226"/>
    </row>
    <row r="3631" spans="4:4" x14ac:dyDescent="0.2">
      <c r="D3631" s="226"/>
    </row>
    <row r="3632" spans="4:4" x14ac:dyDescent="0.2">
      <c r="D3632" s="226"/>
    </row>
    <row r="3633" spans="4:4" x14ac:dyDescent="0.2">
      <c r="D3633" s="226"/>
    </row>
    <row r="3634" spans="4:4" x14ac:dyDescent="0.2">
      <c r="D3634" s="226"/>
    </row>
    <row r="3635" spans="4:4" x14ac:dyDescent="0.2">
      <c r="D3635" s="226"/>
    </row>
    <row r="3636" spans="4:4" x14ac:dyDescent="0.2">
      <c r="D3636" s="226"/>
    </row>
    <row r="3637" spans="4:4" x14ac:dyDescent="0.2">
      <c r="D3637" s="226"/>
    </row>
    <row r="3638" spans="4:4" x14ac:dyDescent="0.2">
      <c r="D3638" s="226"/>
    </row>
    <row r="3639" spans="4:4" x14ac:dyDescent="0.2">
      <c r="D3639" s="226"/>
    </row>
    <row r="3640" spans="4:4" x14ac:dyDescent="0.2">
      <c r="D3640" s="226"/>
    </row>
    <row r="3641" spans="4:4" x14ac:dyDescent="0.2">
      <c r="D3641" s="226"/>
    </row>
    <row r="3642" spans="4:4" x14ac:dyDescent="0.2">
      <c r="D3642" s="226"/>
    </row>
    <row r="3643" spans="4:4" x14ac:dyDescent="0.2">
      <c r="D3643" s="226"/>
    </row>
    <row r="3644" spans="4:4" x14ac:dyDescent="0.2">
      <c r="D3644" s="226"/>
    </row>
    <row r="3645" spans="4:4" x14ac:dyDescent="0.2">
      <c r="D3645" s="226"/>
    </row>
    <row r="3646" spans="4:4" x14ac:dyDescent="0.2">
      <c r="D3646" s="226"/>
    </row>
    <row r="3647" spans="4:4" x14ac:dyDescent="0.2">
      <c r="D3647" s="226"/>
    </row>
    <row r="3648" spans="4:4" x14ac:dyDescent="0.2">
      <c r="D3648" s="226"/>
    </row>
    <row r="3649" spans="4:4" x14ac:dyDescent="0.2">
      <c r="D3649" s="226"/>
    </row>
    <row r="3650" spans="4:4" x14ac:dyDescent="0.2">
      <c r="D3650" s="226"/>
    </row>
    <row r="3651" spans="4:4" x14ac:dyDescent="0.2">
      <c r="D3651" s="226"/>
    </row>
    <row r="3652" spans="4:4" x14ac:dyDescent="0.2">
      <c r="D3652" s="226"/>
    </row>
    <row r="3653" spans="4:4" x14ac:dyDescent="0.2">
      <c r="D3653" s="226"/>
    </row>
    <row r="3654" spans="4:4" x14ac:dyDescent="0.2">
      <c r="D3654" s="226"/>
    </row>
    <row r="3655" spans="4:4" x14ac:dyDescent="0.2">
      <c r="D3655" s="226"/>
    </row>
    <row r="3656" spans="4:4" x14ac:dyDescent="0.2">
      <c r="D3656" s="226"/>
    </row>
    <row r="3657" spans="4:4" x14ac:dyDescent="0.2">
      <c r="D3657" s="226"/>
    </row>
    <row r="3658" spans="4:4" x14ac:dyDescent="0.2">
      <c r="D3658" s="226"/>
    </row>
    <row r="3659" spans="4:4" x14ac:dyDescent="0.2">
      <c r="D3659" s="226"/>
    </row>
    <row r="3660" spans="4:4" x14ac:dyDescent="0.2">
      <c r="D3660" s="226"/>
    </row>
    <row r="3661" spans="4:4" x14ac:dyDescent="0.2">
      <c r="D3661" s="226"/>
    </row>
    <row r="3662" spans="4:4" x14ac:dyDescent="0.2">
      <c r="D3662" s="226"/>
    </row>
    <row r="3663" spans="4:4" x14ac:dyDescent="0.2">
      <c r="D3663" s="226"/>
    </row>
    <row r="3664" spans="4:4" x14ac:dyDescent="0.2">
      <c r="D3664" s="226"/>
    </row>
    <row r="3665" spans="4:4" x14ac:dyDescent="0.2">
      <c r="D3665" s="226"/>
    </row>
    <row r="3666" spans="4:4" x14ac:dyDescent="0.2">
      <c r="D3666" s="226"/>
    </row>
    <row r="3667" spans="4:4" x14ac:dyDescent="0.2">
      <c r="D3667" s="226"/>
    </row>
    <row r="3668" spans="4:4" x14ac:dyDescent="0.2">
      <c r="D3668" s="226"/>
    </row>
    <row r="3669" spans="4:4" x14ac:dyDescent="0.2">
      <c r="D3669" s="226"/>
    </row>
    <row r="3670" spans="4:4" x14ac:dyDescent="0.2">
      <c r="D3670" s="226"/>
    </row>
    <row r="3671" spans="4:4" x14ac:dyDescent="0.2">
      <c r="D3671" s="226"/>
    </row>
    <row r="3672" spans="4:4" x14ac:dyDescent="0.2">
      <c r="D3672" s="226"/>
    </row>
    <row r="3673" spans="4:4" x14ac:dyDescent="0.2">
      <c r="D3673" s="226"/>
    </row>
    <row r="3674" spans="4:4" x14ac:dyDescent="0.2">
      <c r="D3674" s="226"/>
    </row>
    <row r="3675" spans="4:4" x14ac:dyDescent="0.2">
      <c r="D3675" s="226"/>
    </row>
    <row r="3676" spans="4:4" x14ac:dyDescent="0.2">
      <c r="D3676" s="226"/>
    </row>
    <row r="3677" spans="4:4" x14ac:dyDescent="0.2">
      <c r="D3677" s="226"/>
    </row>
    <row r="3678" spans="4:4" x14ac:dyDescent="0.2">
      <c r="D3678" s="226"/>
    </row>
    <row r="3679" spans="4:4" x14ac:dyDescent="0.2">
      <c r="D3679" s="226"/>
    </row>
    <row r="3680" spans="4:4" x14ac:dyDescent="0.2">
      <c r="D3680" s="226"/>
    </row>
    <row r="3681" spans="4:4" x14ac:dyDescent="0.2">
      <c r="D3681" s="226"/>
    </row>
    <row r="3682" spans="4:4" x14ac:dyDescent="0.2">
      <c r="D3682" s="226"/>
    </row>
    <row r="3683" spans="4:4" x14ac:dyDescent="0.2">
      <c r="D3683" s="226"/>
    </row>
    <row r="3684" spans="4:4" x14ac:dyDescent="0.2">
      <c r="D3684" s="226"/>
    </row>
    <row r="3685" spans="4:4" x14ac:dyDescent="0.2">
      <c r="D3685" s="226"/>
    </row>
    <row r="3686" spans="4:4" x14ac:dyDescent="0.2">
      <c r="D3686" s="226"/>
    </row>
    <row r="3687" spans="4:4" x14ac:dyDescent="0.2">
      <c r="D3687" s="226"/>
    </row>
    <row r="3688" spans="4:4" x14ac:dyDescent="0.2">
      <c r="D3688" s="226"/>
    </row>
    <row r="3689" spans="4:4" x14ac:dyDescent="0.2">
      <c r="D3689" s="226"/>
    </row>
    <row r="3690" spans="4:4" x14ac:dyDescent="0.2">
      <c r="D3690" s="226"/>
    </row>
    <row r="3691" spans="4:4" x14ac:dyDescent="0.2">
      <c r="D3691" s="226"/>
    </row>
    <row r="3692" spans="4:4" x14ac:dyDescent="0.2">
      <c r="D3692" s="226"/>
    </row>
    <row r="3693" spans="4:4" x14ac:dyDescent="0.2">
      <c r="D3693" s="226"/>
    </row>
    <row r="3694" spans="4:4" x14ac:dyDescent="0.2">
      <c r="D3694" s="226"/>
    </row>
    <row r="3695" spans="4:4" x14ac:dyDescent="0.2">
      <c r="D3695" s="226"/>
    </row>
    <row r="3696" spans="4:4" x14ac:dyDescent="0.2">
      <c r="D3696" s="226"/>
    </row>
    <row r="3697" spans="4:4" x14ac:dyDescent="0.2">
      <c r="D3697" s="226"/>
    </row>
    <row r="3698" spans="4:4" x14ac:dyDescent="0.2">
      <c r="D3698" s="226"/>
    </row>
    <row r="3699" spans="4:4" x14ac:dyDescent="0.2">
      <c r="D3699" s="226"/>
    </row>
    <row r="3700" spans="4:4" x14ac:dyDescent="0.2">
      <c r="D3700" s="226"/>
    </row>
    <row r="3701" spans="4:4" x14ac:dyDescent="0.2">
      <c r="D3701" s="226"/>
    </row>
    <row r="3702" spans="4:4" x14ac:dyDescent="0.2">
      <c r="D3702" s="226"/>
    </row>
    <row r="3703" spans="4:4" x14ac:dyDescent="0.2">
      <c r="D3703" s="226"/>
    </row>
    <row r="3704" spans="4:4" x14ac:dyDescent="0.2">
      <c r="D3704" s="226"/>
    </row>
    <row r="3705" spans="4:4" x14ac:dyDescent="0.2">
      <c r="D3705" s="226"/>
    </row>
    <row r="3706" spans="4:4" x14ac:dyDescent="0.2">
      <c r="D3706" s="226"/>
    </row>
    <row r="3707" spans="4:4" x14ac:dyDescent="0.2">
      <c r="D3707" s="226"/>
    </row>
    <row r="3708" spans="4:4" x14ac:dyDescent="0.2">
      <c r="D3708" s="226"/>
    </row>
    <row r="3709" spans="4:4" x14ac:dyDescent="0.2">
      <c r="D3709" s="226"/>
    </row>
    <row r="3710" spans="4:4" x14ac:dyDescent="0.2">
      <c r="D3710" s="226"/>
    </row>
    <row r="3711" spans="4:4" x14ac:dyDescent="0.2">
      <c r="D3711" s="226"/>
    </row>
    <row r="3712" spans="4:4" x14ac:dyDescent="0.2">
      <c r="D3712" s="226"/>
    </row>
    <row r="3713" spans="4:4" x14ac:dyDescent="0.2">
      <c r="D3713" s="226"/>
    </row>
    <row r="3714" spans="4:4" x14ac:dyDescent="0.2">
      <c r="D3714" s="226"/>
    </row>
    <row r="3715" spans="4:4" x14ac:dyDescent="0.2">
      <c r="D3715" s="226"/>
    </row>
    <row r="3716" spans="4:4" x14ac:dyDescent="0.2">
      <c r="D3716" s="226"/>
    </row>
    <row r="3717" spans="4:4" x14ac:dyDescent="0.2">
      <c r="D3717" s="226"/>
    </row>
    <row r="3718" spans="4:4" x14ac:dyDescent="0.2">
      <c r="D3718" s="226"/>
    </row>
    <row r="3719" spans="4:4" x14ac:dyDescent="0.2">
      <c r="D3719" s="226"/>
    </row>
    <row r="3720" spans="4:4" x14ac:dyDescent="0.2">
      <c r="D3720" s="226"/>
    </row>
    <row r="3721" spans="4:4" x14ac:dyDescent="0.2">
      <c r="D3721" s="226"/>
    </row>
    <row r="3722" spans="4:4" x14ac:dyDescent="0.2">
      <c r="D3722" s="226"/>
    </row>
    <row r="3723" spans="4:4" x14ac:dyDescent="0.2">
      <c r="D3723" s="226"/>
    </row>
    <row r="3724" spans="4:4" x14ac:dyDescent="0.2">
      <c r="D3724" s="226"/>
    </row>
    <row r="3725" spans="4:4" x14ac:dyDescent="0.2">
      <c r="D3725" s="226"/>
    </row>
    <row r="3726" spans="4:4" x14ac:dyDescent="0.2">
      <c r="D3726" s="226"/>
    </row>
    <row r="3727" spans="4:4" x14ac:dyDescent="0.2">
      <c r="D3727" s="226"/>
    </row>
    <row r="3728" spans="4:4" x14ac:dyDescent="0.2">
      <c r="D3728" s="226"/>
    </row>
    <row r="3729" spans="4:4" x14ac:dyDescent="0.2">
      <c r="D3729" s="226"/>
    </row>
    <row r="3730" spans="4:4" x14ac:dyDescent="0.2">
      <c r="D3730" s="226"/>
    </row>
    <row r="3731" spans="4:4" x14ac:dyDescent="0.2">
      <c r="D3731" s="226"/>
    </row>
    <row r="3732" spans="4:4" x14ac:dyDescent="0.2">
      <c r="D3732" s="226"/>
    </row>
    <row r="3733" spans="4:4" x14ac:dyDescent="0.2">
      <c r="D3733" s="226"/>
    </row>
    <row r="3734" spans="4:4" x14ac:dyDescent="0.2">
      <c r="D3734" s="226"/>
    </row>
    <row r="3735" spans="4:4" x14ac:dyDescent="0.2">
      <c r="D3735" s="226"/>
    </row>
    <row r="3736" spans="4:4" x14ac:dyDescent="0.2">
      <c r="D3736" s="226"/>
    </row>
    <row r="3737" spans="4:4" x14ac:dyDescent="0.2">
      <c r="D3737" s="226"/>
    </row>
    <row r="3738" spans="4:4" x14ac:dyDescent="0.2">
      <c r="D3738" s="226"/>
    </row>
    <row r="3739" spans="4:4" x14ac:dyDescent="0.2">
      <c r="D3739" s="226"/>
    </row>
    <row r="3740" spans="4:4" x14ac:dyDescent="0.2">
      <c r="D3740" s="226"/>
    </row>
    <row r="3741" spans="4:4" x14ac:dyDescent="0.2">
      <c r="D3741" s="226"/>
    </row>
    <row r="3742" spans="4:4" x14ac:dyDescent="0.2">
      <c r="D3742" s="226"/>
    </row>
    <row r="3743" spans="4:4" x14ac:dyDescent="0.2">
      <c r="D3743" s="226"/>
    </row>
    <row r="3744" spans="4:4" x14ac:dyDescent="0.2">
      <c r="D3744" s="226"/>
    </row>
    <row r="3745" spans="4:4" x14ac:dyDescent="0.2">
      <c r="D3745" s="226"/>
    </row>
    <row r="3746" spans="4:4" x14ac:dyDescent="0.2">
      <c r="D3746" s="226"/>
    </row>
    <row r="3747" spans="4:4" x14ac:dyDescent="0.2">
      <c r="D3747" s="226"/>
    </row>
    <row r="3748" spans="4:4" x14ac:dyDescent="0.2">
      <c r="D3748" s="226"/>
    </row>
    <row r="3749" spans="4:4" x14ac:dyDescent="0.2">
      <c r="D3749" s="226"/>
    </row>
    <row r="3750" spans="4:4" x14ac:dyDescent="0.2">
      <c r="D3750" s="226"/>
    </row>
    <row r="3751" spans="4:4" x14ac:dyDescent="0.2">
      <c r="D3751" s="226"/>
    </row>
    <row r="3752" spans="4:4" x14ac:dyDescent="0.2">
      <c r="D3752" s="226"/>
    </row>
    <row r="3753" spans="4:4" x14ac:dyDescent="0.2">
      <c r="D3753" s="226"/>
    </row>
    <row r="3754" spans="4:4" x14ac:dyDescent="0.2">
      <c r="D3754" s="226"/>
    </row>
    <row r="3755" spans="4:4" x14ac:dyDescent="0.2">
      <c r="D3755" s="226"/>
    </row>
    <row r="3756" spans="4:4" x14ac:dyDescent="0.2">
      <c r="D3756" s="226"/>
    </row>
    <row r="3757" spans="4:4" x14ac:dyDescent="0.2">
      <c r="D3757" s="226"/>
    </row>
    <row r="3758" spans="4:4" x14ac:dyDescent="0.2">
      <c r="D3758" s="226"/>
    </row>
    <row r="3759" spans="4:4" x14ac:dyDescent="0.2">
      <c r="D3759" s="226"/>
    </row>
    <row r="3760" spans="4:4" x14ac:dyDescent="0.2">
      <c r="D3760" s="226"/>
    </row>
    <row r="3761" spans="4:4" x14ac:dyDescent="0.2">
      <c r="D3761" s="226"/>
    </row>
    <row r="3762" spans="4:4" x14ac:dyDescent="0.2">
      <c r="D3762" s="226"/>
    </row>
    <row r="3763" spans="4:4" x14ac:dyDescent="0.2">
      <c r="D3763" s="226"/>
    </row>
    <row r="3764" spans="4:4" x14ac:dyDescent="0.2">
      <c r="D3764" s="226"/>
    </row>
    <row r="3765" spans="4:4" x14ac:dyDescent="0.2">
      <c r="D3765" s="226"/>
    </row>
    <row r="3766" spans="4:4" x14ac:dyDescent="0.2">
      <c r="D3766" s="226"/>
    </row>
    <row r="3767" spans="4:4" x14ac:dyDescent="0.2">
      <c r="D3767" s="226"/>
    </row>
    <row r="3768" spans="4:4" x14ac:dyDescent="0.2">
      <c r="D3768" s="226"/>
    </row>
    <row r="3769" spans="4:4" x14ac:dyDescent="0.2">
      <c r="D3769" s="226"/>
    </row>
    <row r="3770" spans="4:4" x14ac:dyDescent="0.2">
      <c r="D3770" s="226"/>
    </row>
    <row r="3771" spans="4:4" x14ac:dyDescent="0.2">
      <c r="D3771" s="226"/>
    </row>
    <row r="3772" spans="4:4" x14ac:dyDescent="0.2">
      <c r="D3772" s="226"/>
    </row>
    <row r="3773" spans="4:4" x14ac:dyDescent="0.2">
      <c r="D3773" s="226"/>
    </row>
    <row r="3774" spans="4:4" x14ac:dyDescent="0.2">
      <c r="D3774" s="226"/>
    </row>
    <row r="3775" spans="4:4" x14ac:dyDescent="0.2">
      <c r="D3775" s="226"/>
    </row>
    <row r="3776" spans="4:4" x14ac:dyDescent="0.2">
      <c r="D3776" s="226"/>
    </row>
    <row r="3777" spans="4:4" x14ac:dyDescent="0.2">
      <c r="D3777" s="226"/>
    </row>
    <row r="3778" spans="4:4" x14ac:dyDescent="0.2">
      <c r="D3778" s="226"/>
    </row>
    <row r="3779" spans="4:4" x14ac:dyDescent="0.2">
      <c r="D3779" s="226"/>
    </row>
    <row r="3780" spans="4:4" x14ac:dyDescent="0.2">
      <c r="D3780" s="226"/>
    </row>
    <row r="3781" spans="4:4" x14ac:dyDescent="0.2">
      <c r="D3781" s="226"/>
    </row>
    <row r="3782" spans="4:4" x14ac:dyDescent="0.2">
      <c r="D3782" s="226"/>
    </row>
    <row r="3783" spans="4:4" x14ac:dyDescent="0.2">
      <c r="D3783" s="226"/>
    </row>
    <row r="3784" spans="4:4" x14ac:dyDescent="0.2">
      <c r="D3784" s="226"/>
    </row>
    <row r="3785" spans="4:4" x14ac:dyDescent="0.2">
      <c r="D3785" s="226"/>
    </row>
    <row r="3786" spans="4:4" x14ac:dyDescent="0.2">
      <c r="D3786" s="226"/>
    </row>
    <row r="3787" spans="4:4" x14ac:dyDescent="0.2">
      <c r="D3787" s="226"/>
    </row>
    <row r="3788" spans="4:4" x14ac:dyDescent="0.2">
      <c r="D3788" s="226"/>
    </row>
    <row r="3789" spans="4:4" x14ac:dyDescent="0.2">
      <c r="D3789" s="226"/>
    </row>
    <row r="3790" spans="4:4" x14ac:dyDescent="0.2">
      <c r="D3790" s="226"/>
    </row>
    <row r="3791" spans="4:4" x14ac:dyDescent="0.2">
      <c r="D3791" s="226"/>
    </row>
    <row r="3792" spans="4:4" x14ac:dyDescent="0.2">
      <c r="D3792" s="226"/>
    </row>
    <row r="3793" spans="4:4" x14ac:dyDescent="0.2">
      <c r="D3793" s="226"/>
    </row>
    <row r="3794" spans="4:4" x14ac:dyDescent="0.2">
      <c r="D3794" s="226"/>
    </row>
    <row r="3795" spans="4:4" x14ac:dyDescent="0.2">
      <c r="D3795" s="226"/>
    </row>
    <row r="3796" spans="4:4" x14ac:dyDescent="0.2">
      <c r="D3796" s="226"/>
    </row>
    <row r="3797" spans="4:4" x14ac:dyDescent="0.2">
      <c r="D3797" s="226"/>
    </row>
    <row r="3798" spans="4:4" x14ac:dyDescent="0.2">
      <c r="D3798" s="226"/>
    </row>
    <row r="3799" spans="4:4" x14ac:dyDescent="0.2">
      <c r="D3799" s="226"/>
    </row>
    <row r="3800" spans="4:4" x14ac:dyDescent="0.2">
      <c r="D3800" s="226"/>
    </row>
    <row r="3801" spans="4:4" x14ac:dyDescent="0.2">
      <c r="D3801" s="226"/>
    </row>
    <row r="3802" spans="4:4" x14ac:dyDescent="0.2">
      <c r="D3802" s="226"/>
    </row>
    <row r="3803" spans="4:4" x14ac:dyDescent="0.2">
      <c r="D3803" s="226"/>
    </row>
    <row r="3804" spans="4:4" x14ac:dyDescent="0.2">
      <c r="D3804" s="226"/>
    </row>
    <row r="3805" spans="4:4" x14ac:dyDescent="0.2">
      <c r="D3805" s="226"/>
    </row>
    <row r="3806" spans="4:4" x14ac:dyDescent="0.2">
      <c r="D3806" s="226"/>
    </row>
    <row r="3807" spans="4:4" x14ac:dyDescent="0.2">
      <c r="D3807" s="226"/>
    </row>
    <row r="3808" spans="4:4" x14ac:dyDescent="0.2">
      <c r="D3808" s="226"/>
    </row>
    <row r="3809" spans="4:4" x14ac:dyDescent="0.2">
      <c r="D3809" s="226"/>
    </row>
    <row r="3810" spans="4:4" x14ac:dyDescent="0.2">
      <c r="D3810" s="226"/>
    </row>
    <row r="3811" spans="4:4" x14ac:dyDescent="0.2">
      <c r="D3811" s="226"/>
    </row>
    <row r="3812" spans="4:4" x14ac:dyDescent="0.2">
      <c r="D3812" s="226"/>
    </row>
    <row r="3813" spans="4:4" x14ac:dyDescent="0.2">
      <c r="D3813" s="226"/>
    </row>
    <row r="3814" spans="4:4" x14ac:dyDescent="0.2">
      <c r="D3814" s="226"/>
    </row>
    <row r="3815" spans="4:4" x14ac:dyDescent="0.2">
      <c r="D3815" s="226"/>
    </row>
    <row r="3816" spans="4:4" x14ac:dyDescent="0.2">
      <c r="D3816" s="226"/>
    </row>
    <row r="3817" spans="4:4" x14ac:dyDescent="0.2">
      <c r="D3817" s="226"/>
    </row>
    <row r="3818" spans="4:4" x14ac:dyDescent="0.2">
      <c r="D3818" s="226"/>
    </row>
    <row r="3819" spans="4:4" x14ac:dyDescent="0.2">
      <c r="D3819" s="226"/>
    </row>
    <row r="3820" spans="4:4" x14ac:dyDescent="0.2">
      <c r="D3820" s="226"/>
    </row>
    <row r="3821" spans="4:4" x14ac:dyDescent="0.2">
      <c r="D3821" s="226"/>
    </row>
    <row r="3822" spans="4:4" x14ac:dyDescent="0.2">
      <c r="D3822" s="226"/>
    </row>
    <row r="3823" spans="4:4" x14ac:dyDescent="0.2">
      <c r="D3823" s="226"/>
    </row>
    <row r="3824" spans="4:4" x14ac:dyDescent="0.2">
      <c r="D3824" s="226"/>
    </row>
    <row r="3825" spans="4:4" x14ac:dyDescent="0.2">
      <c r="D3825" s="226"/>
    </row>
    <row r="3826" spans="4:4" x14ac:dyDescent="0.2">
      <c r="D3826" s="226"/>
    </row>
    <row r="3827" spans="4:4" x14ac:dyDescent="0.2">
      <c r="D3827" s="226"/>
    </row>
    <row r="3828" spans="4:4" x14ac:dyDescent="0.2">
      <c r="D3828" s="226"/>
    </row>
    <row r="3829" spans="4:4" x14ac:dyDescent="0.2">
      <c r="D3829" s="226"/>
    </row>
    <row r="3830" spans="4:4" x14ac:dyDescent="0.2">
      <c r="D3830" s="226"/>
    </row>
    <row r="3831" spans="4:4" x14ac:dyDescent="0.2">
      <c r="D3831" s="226"/>
    </row>
    <row r="3832" spans="4:4" x14ac:dyDescent="0.2">
      <c r="D3832" s="226"/>
    </row>
    <row r="3833" spans="4:4" x14ac:dyDescent="0.2">
      <c r="D3833" s="226"/>
    </row>
    <row r="3834" spans="4:4" x14ac:dyDescent="0.2">
      <c r="D3834" s="226"/>
    </row>
    <row r="3835" spans="4:4" x14ac:dyDescent="0.2">
      <c r="D3835" s="226"/>
    </row>
    <row r="3836" spans="4:4" x14ac:dyDescent="0.2">
      <c r="D3836" s="226"/>
    </row>
    <row r="3837" spans="4:4" x14ac:dyDescent="0.2">
      <c r="D3837" s="226"/>
    </row>
    <row r="3838" spans="4:4" x14ac:dyDescent="0.2">
      <c r="D3838" s="226"/>
    </row>
    <row r="3839" spans="4:4" x14ac:dyDescent="0.2">
      <c r="D3839" s="226"/>
    </row>
    <row r="3840" spans="4:4" x14ac:dyDescent="0.2">
      <c r="D3840" s="226"/>
    </row>
    <row r="3841" spans="4:4" x14ac:dyDescent="0.2">
      <c r="D3841" s="226"/>
    </row>
    <row r="3842" spans="4:4" x14ac:dyDescent="0.2">
      <c r="D3842" s="226"/>
    </row>
    <row r="3843" spans="4:4" x14ac:dyDescent="0.2">
      <c r="D3843" s="226"/>
    </row>
    <row r="3844" spans="4:4" x14ac:dyDescent="0.2">
      <c r="D3844" s="226"/>
    </row>
    <row r="3845" spans="4:4" x14ac:dyDescent="0.2">
      <c r="D3845" s="226"/>
    </row>
    <row r="3846" spans="4:4" x14ac:dyDescent="0.2">
      <c r="D3846" s="226"/>
    </row>
    <row r="3847" spans="4:4" x14ac:dyDescent="0.2">
      <c r="D3847" s="226"/>
    </row>
    <row r="3848" spans="4:4" x14ac:dyDescent="0.2">
      <c r="D3848" s="226"/>
    </row>
    <row r="3849" spans="4:4" x14ac:dyDescent="0.2">
      <c r="D3849" s="226"/>
    </row>
    <row r="3850" spans="4:4" x14ac:dyDescent="0.2">
      <c r="D3850" s="226"/>
    </row>
    <row r="3851" spans="4:4" x14ac:dyDescent="0.2">
      <c r="D3851" s="226"/>
    </row>
    <row r="3852" spans="4:4" x14ac:dyDescent="0.2">
      <c r="D3852" s="226"/>
    </row>
    <row r="3853" spans="4:4" x14ac:dyDescent="0.2">
      <c r="D3853" s="226"/>
    </row>
    <row r="3854" spans="4:4" x14ac:dyDescent="0.2">
      <c r="D3854" s="226"/>
    </row>
    <row r="3855" spans="4:4" x14ac:dyDescent="0.2">
      <c r="D3855" s="226"/>
    </row>
    <row r="3856" spans="4:4" x14ac:dyDescent="0.2">
      <c r="D3856" s="226"/>
    </row>
    <row r="3857" spans="4:4" x14ac:dyDescent="0.2">
      <c r="D3857" s="226"/>
    </row>
    <row r="3858" spans="4:4" x14ac:dyDescent="0.2">
      <c r="D3858" s="226"/>
    </row>
    <row r="3859" spans="4:4" x14ac:dyDescent="0.2">
      <c r="D3859" s="226"/>
    </row>
    <row r="3860" spans="4:4" x14ac:dyDescent="0.2">
      <c r="D3860" s="226"/>
    </row>
    <row r="3861" spans="4:4" x14ac:dyDescent="0.2">
      <c r="D3861" s="226"/>
    </row>
    <row r="3862" spans="4:4" x14ac:dyDescent="0.2">
      <c r="D3862" s="226"/>
    </row>
    <row r="3863" spans="4:4" x14ac:dyDescent="0.2">
      <c r="D3863" s="226"/>
    </row>
    <row r="3864" spans="4:4" x14ac:dyDescent="0.2">
      <c r="D3864" s="226"/>
    </row>
    <row r="3865" spans="4:4" x14ac:dyDescent="0.2">
      <c r="D3865" s="226"/>
    </row>
    <row r="3866" spans="4:4" x14ac:dyDescent="0.2">
      <c r="D3866" s="226"/>
    </row>
    <row r="3867" spans="4:4" x14ac:dyDescent="0.2">
      <c r="D3867" s="226"/>
    </row>
    <row r="3868" spans="4:4" x14ac:dyDescent="0.2">
      <c r="D3868" s="226"/>
    </row>
    <row r="3869" spans="4:4" x14ac:dyDescent="0.2">
      <c r="D3869" s="226"/>
    </row>
    <row r="3870" spans="4:4" x14ac:dyDescent="0.2">
      <c r="D3870" s="226"/>
    </row>
    <row r="3871" spans="4:4" x14ac:dyDescent="0.2">
      <c r="D3871" s="226"/>
    </row>
    <row r="3872" spans="4:4" x14ac:dyDescent="0.2">
      <c r="D3872" s="226"/>
    </row>
    <row r="3873" spans="4:4" x14ac:dyDescent="0.2">
      <c r="D3873" s="226"/>
    </row>
    <row r="3874" spans="4:4" x14ac:dyDescent="0.2">
      <c r="D3874" s="226"/>
    </row>
    <row r="3875" spans="4:4" x14ac:dyDescent="0.2">
      <c r="D3875" s="226"/>
    </row>
    <row r="3876" spans="4:4" x14ac:dyDescent="0.2">
      <c r="D3876" s="226"/>
    </row>
    <row r="3877" spans="4:4" x14ac:dyDescent="0.2">
      <c r="D3877" s="226"/>
    </row>
    <row r="3878" spans="4:4" x14ac:dyDescent="0.2">
      <c r="D3878" s="226"/>
    </row>
    <row r="3879" spans="4:4" x14ac:dyDescent="0.2">
      <c r="D3879" s="226"/>
    </row>
    <row r="3880" spans="4:4" x14ac:dyDescent="0.2">
      <c r="D3880" s="226"/>
    </row>
    <row r="3881" spans="4:4" x14ac:dyDescent="0.2">
      <c r="D3881" s="226"/>
    </row>
    <row r="3882" spans="4:4" x14ac:dyDescent="0.2">
      <c r="D3882" s="226"/>
    </row>
    <row r="3883" spans="4:4" x14ac:dyDescent="0.2">
      <c r="D3883" s="226"/>
    </row>
    <row r="3884" spans="4:4" x14ac:dyDescent="0.2">
      <c r="D3884" s="226"/>
    </row>
    <row r="3885" spans="4:4" x14ac:dyDescent="0.2">
      <c r="D3885" s="226"/>
    </row>
    <row r="3886" spans="4:4" x14ac:dyDescent="0.2">
      <c r="D3886" s="226"/>
    </row>
    <row r="3887" spans="4:4" x14ac:dyDescent="0.2">
      <c r="D3887" s="226"/>
    </row>
    <row r="3888" spans="4:4" x14ac:dyDescent="0.2">
      <c r="D3888" s="226"/>
    </row>
    <row r="3889" spans="4:4" x14ac:dyDescent="0.2">
      <c r="D3889" s="226"/>
    </row>
    <row r="3890" spans="4:4" x14ac:dyDescent="0.2">
      <c r="D3890" s="226"/>
    </row>
    <row r="3891" spans="4:4" x14ac:dyDescent="0.2">
      <c r="D3891" s="226"/>
    </row>
    <row r="3892" spans="4:4" x14ac:dyDescent="0.2">
      <c r="D3892" s="226"/>
    </row>
    <row r="3893" spans="4:4" x14ac:dyDescent="0.2">
      <c r="D3893" s="226"/>
    </row>
    <row r="3894" spans="4:4" x14ac:dyDescent="0.2">
      <c r="D3894" s="226"/>
    </row>
    <row r="3895" spans="4:4" x14ac:dyDescent="0.2">
      <c r="D3895" s="226"/>
    </row>
    <row r="3896" spans="4:4" x14ac:dyDescent="0.2">
      <c r="D3896" s="226"/>
    </row>
    <row r="3897" spans="4:4" x14ac:dyDescent="0.2">
      <c r="D3897" s="226"/>
    </row>
    <row r="3898" spans="4:4" x14ac:dyDescent="0.2">
      <c r="D3898" s="226"/>
    </row>
    <row r="3899" spans="4:4" x14ac:dyDescent="0.2">
      <c r="D3899" s="226"/>
    </row>
    <row r="3900" spans="4:4" x14ac:dyDescent="0.2">
      <c r="D3900" s="226"/>
    </row>
    <row r="3901" spans="4:4" x14ac:dyDescent="0.2">
      <c r="D3901" s="226"/>
    </row>
    <row r="3902" spans="4:4" x14ac:dyDescent="0.2">
      <c r="D3902" s="226"/>
    </row>
    <row r="3903" spans="4:4" x14ac:dyDescent="0.2">
      <c r="D3903" s="226"/>
    </row>
    <row r="3904" spans="4:4" x14ac:dyDescent="0.2">
      <c r="D3904" s="226"/>
    </row>
    <row r="3905" spans="4:4" x14ac:dyDescent="0.2">
      <c r="D3905" s="226"/>
    </row>
    <row r="3906" spans="4:4" x14ac:dyDescent="0.2">
      <c r="D3906" s="226"/>
    </row>
    <row r="3907" spans="4:4" x14ac:dyDescent="0.2">
      <c r="D3907" s="226"/>
    </row>
    <row r="3908" spans="4:4" x14ac:dyDescent="0.2">
      <c r="D3908" s="226"/>
    </row>
    <row r="3909" spans="4:4" x14ac:dyDescent="0.2">
      <c r="D3909" s="226"/>
    </row>
    <row r="3910" spans="4:4" x14ac:dyDescent="0.2">
      <c r="D3910" s="226"/>
    </row>
    <row r="3911" spans="4:4" x14ac:dyDescent="0.2">
      <c r="D3911" s="226"/>
    </row>
    <row r="3912" spans="4:4" x14ac:dyDescent="0.2">
      <c r="D3912" s="226"/>
    </row>
    <row r="3913" spans="4:4" x14ac:dyDescent="0.2">
      <c r="D3913" s="226"/>
    </row>
    <row r="3914" spans="4:4" x14ac:dyDescent="0.2">
      <c r="D3914" s="226"/>
    </row>
    <row r="3915" spans="4:4" x14ac:dyDescent="0.2">
      <c r="D3915" s="226"/>
    </row>
    <row r="3916" spans="4:4" x14ac:dyDescent="0.2">
      <c r="D3916" s="226"/>
    </row>
    <row r="3917" spans="4:4" x14ac:dyDescent="0.2">
      <c r="D3917" s="226"/>
    </row>
    <row r="3918" spans="4:4" x14ac:dyDescent="0.2">
      <c r="D3918" s="226"/>
    </row>
    <row r="3919" spans="4:4" x14ac:dyDescent="0.2">
      <c r="D3919" s="226"/>
    </row>
    <row r="3920" spans="4:4" x14ac:dyDescent="0.2">
      <c r="D3920" s="226"/>
    </row>
    <row r="3921" spans="4:4" x14ac:dyDescent="0.2">
      <c r="D3921" s="226"/>
    </row>
    <row r="3922" spans="4:4" x14ac:dyDescent="0.2">
      <c r="D3922" s="226"/>
    </row>
    <row r="3923" spans="4:4" x14ac:dyDescent="0.2">
      <c r="D3923" s="226"/>
    </row>
    <row r="3924" spans="4:4" x14ac:dyDescent="0.2">
      <c r="D3924" s="226"/>
    </row>
    <row r="3925" spans="4:4" x14ac:dyDescent="0.2">
      <c r="D3925" s="226"/>
    </row>
    <row r="3926" spans="4:4" x14ac:dyDescent="0.2">
      <c r="D3926" s="226"/>
    </row>
    <row r="3927" spans="4:4" x14ac:dyDescent="0.2">
      <c r="D3927" s="226"/>
    </row>
    <row r="3928" spans="4:4" x14ac:dyDescent="0.2">
      <c r="D3928" s="226"/>
    </row>
    <row r="3929" spans="4:4" x14ac:dyDescent="0.2">
      <c r="D3929" s="226"/>
    </row>
    <row r="3930" spans="4:4" x14ac:dyDescent="0.2">
      <c r="D3930" s="226"/>
    </row>
    <row r="3931" spans="4:4" x14ac:dyDescent="0.2">
      <c r="D3931" s="226"/>
    </row>
    <row r="3932" spans="4:4" x14ac:dyDescent="0.2">
      <c r="D3932" s="226"/>
    </row>
    <row r="3933" spans="4:4" x14ac:dyDescent="0.2">
      <c r="D3933" s="226"/>
    </row>
    <row r="3934" spans="4:4" x14ac:dyDescent="0.2">
      <c r="D3934" s="226"/>
    </row>
    <row r="3935" spans="4:4" x14ac:dyDescent="0.2">
      <c r="D3935" s="226"/>
    </row>
    <row r="3936" spans="4:4" x14ac:dyDescent="0.2">
      <c r="D3936" s="226"/>
    </row>
    <row r="3937" spans="4:4" x14ac:dyDescent="0.2">
      <c r="D3937" s="226"/>
    </row>
    <row r="3938" spans="4:4" x14ac:dyDescent="0.2">
      <c r="D3938" s="226"/>
    </row>
    <row r="3939" spans="4:4" x14ac:dyDescent="0.2">
      <c r="D3939" s="226"/>
    </row>
    <row r="3940" spans="4:4" x14ac:dyDescent="0.2">
      <c r="D3940" s="226"/>
    </row>
    <row r="3941" spans="4:4" x14ac:dyDescent="0.2">
      <c r="D3941" s="226"/>
    </row>
    <row r="3942" spans="4:4" x14ac:dyDescent="0.2">
      <c r="D3942" s="226"/>
    </row>
    <row r="3943" spans="4:4" x14ac:dyDescent="0.2">
      <c r="D3943" s="226"/>
    </row>
    <row r="3944" spans="4:4" x14ac:dyDescent="0.2">
      <c r="D3944" s="226"/>
    </row>
    <row r="3945" spans="4:4" x14ac:dyDescent="0.2">
      <c r="D3945" s="226"/>
    </row>
    <row r="3946" spans="4:4" x14ac:dyDescent="0.2">
      <c r="D3946" s="226"/>
    </row>
    <row r="3947" spans="4:4" x14ac:dyDescent="0.2">
      <c r="D3947" s="226"/>
    </row>
    <row r="3948" spans="4:4" x14ac:dyDescent="0.2">
      <c r="D3948" s="226"/>
    </row>
    <row r="3949" spans="4:4" x14ac:dyDescent="0.2">
      <c r="D3949" s="226"/>
    </row>
    <row r="3950" spans="4:4" x14ac:dyDescent="0.2">
      <c r="D3950" s="226"/>
    </row>
    <row r="3951" spans="4:4" x14ac:dyDescent="0.2">
      <c r="D3951" s="226"/>
    </row>
    <row r="3952" spans="4:4" x14ac:dyDescent="0.2">
      <c r="D3952" s="226"/>
    </row>
    <row r="3953" spans="4:4" x14ac:dyDescent="0.2">
      <c r="D3953" s="226"/>
    </row>
    <row r="3954" spans="4:4" x14ac:dyDescent="0.2">
      <c r="D3954" s="226"/>
    </row>
    <row r="3955" spans="4:4" x14ac:dyDescent="0.2">
      <c r="D3955" s="226"/>
    </row>
    <row r="3956" spans="4:4" x14ac:dyDescent="0.2">
      <c r="D3956" s="226"/>
    </row>
    <row r="3957" spans="4:4" x14ac:dyDescent="0.2">
      <c r="D3957" s="226"/>
    </row>
    <row r="3958" spans="4:4" x14ac:dyDescent="0.2">
      <c r="D3958" s="226"/>
    </row>
    <row r="3959" spans="4:4" x14ac:dyDescent="0.2">
      <c r="D3959" s="226"/>
    </row>
    <row r="3960" spans="4:4" x14ac:dyDescent="0.2">
      <c r="D3960" s="226"/>
    </row>
    <row r="3961" spans="4:4" x14ac:dyDescent="0.2">
      <c r="D3961" s="226"/>
    </row>
    <row r="3962" spans="4:4" x14ac:dyDescent="0.2">
      <c r="D3962" s="226"/>
    </row>
    <row r="3963" spans="4:4" x14ac:dyDescent="0.2">
      <c r="D3963" s="226"/>
    </row>
    <row r="3964" spans="4:4" x14ac:dyDescent="0.2">
      <c r="D3964" s="226"/>
    </row>
    <row r="3965" spans="4:4" x14ac:dyDescent="0.2">
      <c r="D3965" s="226"/>
    </row>
    <row r="3966" spans="4:4" x14ac:dyDescent="0.2">
      <c r="D3966" s="226"/>
    </row>
    <row r="3967" spans="4:4" x14ac:dyDescent="0.2">
      <c r="D3967" s="226"/>
    </row>
    <row r="3968" spans="4:4" x14ac:dyDescent="0.2">
      <c r="D3968" s="226"/>
    </row>
    <row r="3969" spans="4:4" x14ac:dyDescent="0.2">
      <c r="D3969" s="226"/>
    </row>
    <row r="3970" spans="4:4" x14ac:dyDescent="0.2">
      <c r="D3970" s="226"/>
    </row>
    <row r="3971" spans="4:4" x14ac:dyDescent="0.2">
      <c r="D3971" s="226"/>
    </row>
    <row r="3972" spans="4:4" x14ac:dyDescent="0.2">
      <c r="D3972" s="226"/>
    </row>
    <row r="3973" spans="4:4" x14ac:dyDescent="0.2">
      <c r="D3973" s="226"/>
    </row>
    <row r="3974" spans="4:4" x14ac:dyDescent="0.2">
      <c r="D3974" s="226"/>
    </row>
    <row r="3975" spans="4:4" x14ac:dyDescent="0.2">
      <c r="D3975" s="226"/>
    </row>
    <row r="3976" spans="4:4" x14ac:dyDescent="0.2">
      <c r="D3976" s="226"/>
    </row>
    <row r="3977" spans="4:4" x14ac:dyDescent="0.2">
      <c r="D3977" s="226"/>
    </row>
    <row r="3978" spans="4:4" x14ac:dyDescent="0.2">
      <c r="D3978" s="226"/>
    </row>
    <row r="3979" spans="4:4" x14ac:dyDescent="0.2">
      <c r="D3979" s="226"/>
    </row>
    <row r="3980" spans="4:4" x14ac:dyDescent="0.2">
      <c r="D3980" s="226"/>
    </row>
    <row r="3981" spans="4:4" x14ac:dyDescent="0.2">
      <c r="D3981" s="226"/>
    </row>
    <row r="3982" spans="4:4" x14ac:dyDescent="0.2">
      <c r="D3982" s="226"/>
    </row>
    <row r="3983" spans="4:4" x14ac:dyDescent="0.2">
      <c r="D3983" s="226"/>
    </row>
    <row r="3984" spans="4:4" x14ac:dyDescent="0.2">
      <c r="D3984" s="226"/>
    </row>
    <row r="3985" spans="4:4" x14ac:dyDescent="0.2">
      <c r="D3985" s="226"/>
    </row>
    <row r="3986" spans="4:4" x14ac:dyDescent="0.2">
      <c r="D3986" s="226"/>
    </row>
    <row r="3987" spans="4:4" x14ac:dyDescent="0.2">
      <c r="D3987" s="226"/>
    </row>
    <row r="3988" spans="4:4" x14ac:dyDescent="0.2">
      <c r="D3988" s="226"/>
    </row>
    <row r="3989" spans="4:4" x14ac:dyDescent="0.2">
      <c r="D3989" s="226"/>
    </row>
    <row r="3990" spans="4:4" x14ac:dyDescent="0.2">
      <c r="D3990" s="226"/>
    </row>
    <row r="3991" spans="4:4" x14ac:dyDescent="0.2">
      <c r="D3991" s="226"/>
    </row>
    <row r="3992" spans="4:4" x14ac:dyDescent="0.2">
      <c r="D3992" s="226"/>
    </row>
    <row r="3993" spans="4:4" x14ac:dyDescent="0.2">
      <c r="D3993" s="226"/>
    </row>
    <row r="3994" spans="4:4" x14ac:dyDescent="0.2">
      <c r="D3994" s="226"/>
    </row>
    <row r="3995" spans="4:4" x14ac:dyDescent="0.2">
      <c r="D3995" s="226"/>
    </row>
    <row r="3996" spans="4:4" x14ac:dyDescent="0.2">
      <c r="D3996" s="226"/>
    </row>
    <row r="3997" spans="4:4" x14ac:dyDescent="0.2">
      <c r="D3997" s="226"/>
    </row>
    <row r="3998" spans="4:4" x14ac:dyDescent="0.2">
      <c r="D3998" s="226"/>
    </row>
    <row r="3999" spans="4:4" x14ac:dyDescent="0.2">
      <c r="D3999" s="226"/>
    </row>
    <row r="4000" spans="4:4" x14ac:dyDescent="0.2">
      <c r="D4000" s="226"/>
    </row>
    <row r="4001" spans="4:4" x14ac:dyDescent="0.2">
      <c r="D4001" s="226"/>
    </row>
    <row r="4002" spans="4:4" x14ac:dyDescent="0.2">
      <c r="D4002" s="226"/>
    </row>
    <row r="4003" spans="4:4" x14ac:dyDescent="0.2">
      <c r="D4003" s="226"/>
    </row>
    <row r="4004" spans="4:4" x14ac:dyDescent="0.2">
      <c r="D4004" s="226"/>
    </row>
    <row r="4005" spans="4:4" x14ac:dyDescent="0.2">
      <c r="D4005" s="226"/>
    </row>
    <row r="4006" spans="4:4" x14ac:dyDescent="0.2">
      <c r="D4006" s="226"/>
    </row>
    <row r="4007" spans="4:4" x14ac:dyDescent="0.2">
      <c r="D4007" s="226"/>
    </row>
    <row r="4008" spans="4:4" x14ac:dyDescent="0.2">
      <c r="D4008" s="226"/>
    </row>
    <row r="4009" spans="4:4" x14ac:dyDescent="0.2">
      <c r="D4009" s="226"/>
    </row>
    <row r="4010" spans="4:4" x14ac:dyDescent="0.2">
      <c r="D4010" s="226"/>
    </row>
    <row r="4011" spans="4:4" x14ac:dyDescent="0.2">
      <c r="D4011" s="226"/>
    </row>
    <row r="4012" spans="4:4" x14ac:dyDescent="0.2">
      <c r="D4012" s="226"/>
    </row>
    <row r="4013" spans="4:4" x14ac:dyDescent="0.2">
      <c r="D4013" s="226"/>
    </row>
    <row r="4014" spans="4:4" x14ac:dyDescent="0.2">
      <c r="D4014" s="226"/>
    </row>
    <row r="4015" spans="4:4" x14ac:dyDescent="0.2">
      <c r="D4015" s="226"/>
    </row>
    <row r="4016" spans="4:4" x14ac:dyDescent="0.2">
      <c r="D4016" s="226"/>
    </row>
    <row r="4017" spans="4:4" x14ac:dyDescent="0.2">
      <c r="D4017" s="226"/>
    </row>
    <row r="4018" spans="4:4" x14ac:dyDescent="0.2">
      <c r="D4018" s="226"/>
    </row>
    <row r="4019" spans="4:4" x14ac:dyDescent="0.2">
      <c r="D4019" s="226"/>
    </row>
    <row r="4020" spans="4:4" x14ac:dyDescent="0.2">
      <c r="D4020" s="226"/>
    </row>
    <row r="4021" spans="4:4" x14ac:dyDescent="0.2">
      <c r="D4021" s="226"/>
    </row>
    <row r="4022" spans="4:4" x14ac:dyDescent="0.2">
      <c r="D4022" s="226"/>
    </row>
    <row r="4023" spans="4:4" x14ac:dyDescent="0.2">
      <c r="D4023" s="226"/>
    </row>
    <row r="4024" spans="4:4" x14ac:dyDescent="0.2">
      <c r="D4024" s="226"/>
    </row>
    <row r="4025" spans="4:4" x14ac:dyDescent="0.2">
      <c r="D4025" s="226"/>
    </row>
    <row r="4026" spans="4:4" x14ac:dyDescent="0.2">
      <c r="D4026" s="226"/>
    </row>
    <row r="4027" spans="4:4" x14ac:dyDescent="0.2">
      <c r="D4027" s="226"/>
    </row>
    <row r="4028" spans="4:4" x14ac:dyDescent="0.2">
      <c r="D4028" s="226"/>
    </row>
    <row r="4029" spans="4:4" x14ac:dyDescent="0.2">
      <c r="D4029" s="226"/>
    </row>
    <row r="4030" spans="4:4" x14ac:dyDescent="0.2">
      <c r="D4030" s="226"/>
    </row>
    <row r="4031" spans="4:4" x14ac:dyDescent="0.2">
      <c r="D4031" s="226"/>
    </row>
    <row r="4032" spans="4:4" x14ac:dyDescent="0.2">
      <c r="D4032" s="226"/>
    </row>
    <row r="4033" spans="4:4" x14ac:dyDescent="0.2">
      <c r="D4033" s="226"/>
    </row>
    <row r="4034" spans="4:4" x14ac:dyDescent="0.2">
      <c r="D4034" s="226"/>
    </row>
    <row r="4035" spans="4:4" x14ac:dyDescent="0.2">
      <c r="D4035" s="226"/>
    </row>
    <row r="4036" spans="4:4" x14ac:dyDescent="0.2">
      <c r="D4036" s="226"/>
    </row>
    <row r="4037" spans="4:4" x14ac:dyDescent="0.2">
      <c r="D4037" s="226"/>
    </row>
    <row r="4038" spans="4:4" x14ac:dyDescent="0.2">
      <c r="D4038" s="226"/>
    </row>
    <row r="4039" spans="4:4" x14ac:dyDescent="0.2">
      <c r="D4039" s="226"/>
    </row>
    <row r="4040" spans="4:4" x14ac:dyDescent="0.2">
      <c r="D4040" s="226"/>
    </row>
    <row r="4041" spans="4:4" x14ac:dyDescent="0.2">
      <c r="D4041" s="226"/>
    </row>
    <row r="4042" spans="4:4" x14ac:dyDescent="0.2">
      <c r="D4042" s="226"/>
    </row>
    <row r="4043" spans="4:4" x14ac:dyDescent="0.2">
      <c r="D4043" s="226"/>
    </row>
    <row r="4044" spans="4:4" x14ac:dyDescent="0.2">
      <c r="D4044" s="226"/>
    </row>
    <row r="4045" spans="4:4" x14ac:dyDescent="0.2">
      <c r="D4045" s="226"/>
    </row>
    <row r="4046" spans="4:4" x14ac:dyDescent="0.2">
      <c r="D4046" s="226"/>
    </row>
    <row r="4047" spans="4:4" x14ac:dyDescent="0.2">
      <c r="D4047" s="226"/>
    </row>
    <row r="4048" spans="4:4" x14ac:dyDescent="0.2">
      <c r="D4048" s="226"/>
    </row>
    <row r="4049" spans="4:4" x14ac:dyDescent="0.2">
      <c r="D4049" s="226"/>
    </row>
    <row r="4050" spans="4:4" x14ac:dyDescent="0.2">
      <c r="D4050" s="226"/>
    </row>
    <row r="4051" spans="4:4" x14ac:dyDescent="0.2">
      <c r="D4051" s="226"/>
    </row>
    <row r="4052" spans="4:4" x14ac:dyDescent="0.2">
      <c r="D4052" s="226"/>
    </row>
    <row r="4053" spans="4:4" x14ac:dyDescent="0.2">
      <c r="D4053" s="226"/>
    </row>
    <row r="4054" spans="4:4" x14ac:dyDescent="0.2">
      <c r="D4054" s="226"/>
    </row>
    <row r="4055" spans="4:4" x14ac:dyDescent="0.2">
      <c r="D4055" s="226"/>
    </row>
    <row r="4056" spans="4:4" x14ac:dyDescent="0.2">
      <c r="D4056" s="226"/>
    </row>
    <row r="4057" spans="4:4" x14ac:dyDescent="0.2">
      <c r="D4057" s="226"/>
    </row>
    <row r="4058" spans="4:4" x14ac:dyDescent="0.2">
      <c r="D4058" s="226"/>
    </row>
    <row r="4059" spans="4:4" x14ac:dyDescent="0.2">
      <c r="D4059" s="226"/>
    </row>
    <row r="4060" spans="4:4" x14ac:dyDescent="0.2">
      <c r="D4060" s="226"/>
    </row>
    <row r="4061" spans="4:4" x14ac:dyDescent="0.2">
      <c r="D4061" s="226"/>
    </row>
    <row r="4062" spans="4:4" x14ac:dyDescent="0.2">
      <c r="D4062" s="226"/>
    </row>
    <row r="4063" spans="4:4" x14ac:dyDescent="0.2">
      <c r="D4063" s="226"/>
    </row>
    <row r="4064" spans="4:4" x14ac:dyDescent="0.2">
      <c r="D4064" s="226"/>
    </row>
    <row r="4065" spans="4:4" x14ac:dyDescent="0.2">
      <c r="D4065" s="226"/>
    </row>
    <row r="4066" spans="4:4" x14ac:dyDescent="0.2">
      <c r="D4066" s="226"/>
    </row>
    <row r="4067" spans="4:4" x14ac:dyDescent="0.2">
      <c r="D4067" s="226"/>
    </row>
    <row r="4068" spans="4:4" x14ac:dyDescent="0.2">
      <c r="D4068" s="226"/>
    </row>
    <row r="4069" spans="4:4" x14ac:dyDescent="0.2">
      <c r="D4069" s="226"/>
    </row>
    <row r="4070" spans="4:4" x14ac:dyDescent="0.2">
      <c r="D4070" s="226"/>
    </row>
    <row r="4071" spans="4:4" x14ac:dyDescent="0.2">
      <c r="D4071" s="226"/>
    </row>
    <row r="4072" spans="4:4" x14ac:dyDescent="0.2">
      <c r="D4072" s="226"/>
    </row>
    <row r="4073" spans="4:4" x14ac:dyDescent="0.2">
      <c r="D4073" s="226"/>
    </row>
    <row r="4074" spans="4:4" x14ac:dyDescent="0.2">
      <c r="D4074" s="226"/>
    </row>
    <row r="4075" spans="4:4" x14ac:dyDescent="0.2">
      <c r="D4075" s="226"/>
    </row>
    <row r="4076" spans="4:4" x14ac:dyDescent="0.2">
      <c r="D4076" s="226"/>
    </row>
    <row r="4077" spans="4:4" x14ac:dyDescent="0.2">
      <c r="D4077" s="226"/>
    </row>
    <row r="4078" spans="4:4" x14ac:dyDescent="0.2">
      <c r="D4078" s="226"/>
    </row>
    <row r="4079" spans="4:4" x14ac:dyDescent="0.2">
      <c r="D4079" s="226"/>
    </row>
    <row r="4080" spans="4:4" x14ac:dyDescent="0.2">
      <c r="D4080" s="226"/>
    </row>
    <row r="4081" spans="4:4" x14ac:dyDescent="0.2">
      <c r="D4081" s="226"/>
    </row>
    <row r="4082" spans="4:4" x14ac:dyDescent="0.2">
      <c r="D4082" s="226"/>
    </row>
    <row r="4083" spans="4:4" x14ac:dyDescent="0.2">
      <c r="D4083" s="226"/>
    </row>
    <row r="4084" spans="4:4" x14ac:dyDescent="0.2">
      <c r="D4084" s="226"/>
    </row>
    <row r="4085" spans="4:4" x14ac:dyDescent="0.2">
      <c r="D4085" s="226"/>
    </row>
    <row r="4086" spans="4:4" x14ac:dyDescent="0.2">
      <c r="D4086" s="226"/>
    </row>
    <row r="4087" spans="4:4" x14ac:dyDescent="0.2">
      <c r="D4087" s="226"/>
    </row>
    <row r="4088" spans="4:4" x14ac:dyDescent="0.2">
      <c r="D4088" s="226"/>
    </row>
    <row r="4089" spans="4:4" x14ac:dyDescent="0.2">
      <c r="D4089" s="226"/>
    </row>
    <row r="4090" spans="4:4" x14ac:dyDescent="0.2">
      <c r="D4090" s="226"/>
    </row>
    <row r="4091" spans="4:4" x14ac:dyDescent="0.2">
      <c r="D4091" s="226"/>
    </row>
    <row r="4092" spans="4:4" x14ac:dyDescent="0.2">
      <c r="D4092" s="226"/>
    </row>
    <row r="4093" spans="4:4" x14ac:dyDescent="0.2">
      <c r="D4093" s="226"/>
    </row>
    <row r="4094" spans="4:4" x14ac:dyDescent="0.2">
      <c r="D4094" s="226"/>
    </row>
    <row r="4095" spans="4:4" x14ac:dyDescent="0.2">
      <c r="D4095" s="226"/>
    </row>
    <row r="4096" spans="4:4" x14ac:dyDescent="0.2">
      <c r="D4096" s="226"/>
    </row>
    <row r="4097" spans="4:4" x14ac:dyDescent="0.2">
      <c r="D4097" s="226"/>
    </row>
    <row r="4098" spans="4:4" x14ac:dyDescent="0.2">
      <c r="D4098" s="226"/>
    </row>
    <row r="4099" spans="4:4" x14ac:dyDescent="0.2">
      <c r="D4099" s="226"/>
    </row>
    <row r="4100" spans="4:4" x14ac:dyDescent="0.2">
      <c r="D4100" s="226"/>
    </row>
    <row r="4101" spans="4:4" x14ac:dyDescent="0.2">
      <c r="D4101" s="226"/>
    </row>
    <row r="4102" spans="4:4" x14ac:dyDescent="0.2">
      <c r="D4102" s="226"/>
    </row>
    <row r="4103" spans="4:4" x14ac:dyDescent="0.2">
      <c r="D4103" s="226"/>
    </row>
    <row r="4104" spans="4:4" x14ac:dyDescent="0.2">
      <c r="D4104" s="226"/>
    </row>
    <row r="4105" spans="4:4" x14ac:dyDescent="0.2">
      <c r="D4105" s="226"/>
    </row>
    <row r="4106" spans="4:4" x14ac:dyDescent="0.2">
      <c r="D4106" s="226"/>
    </row>
    <row r="4107" spans="4:4" x14ac:dyDescent="0.2">
      <c r="D4107" s="226"/>
    </row>
    <row r="4108" spans="4:4" x14ac:dyDescent="0.2">
      <c r="D4108" s="226"/>
    </row>
    <row r="4109" spans="4:4" x14ac:dyDescent="0.2">
      <c r="D4109" s="226"/>
    </row>
    <row r="4110" spans="4:4" x14ac:dyDescent="0.2">
      <c r="D4110" s="226"/>
    </row>
    <row r="4111" spans="4:4" x14ac:dyDescent="0.2">
      <c r="D4111" s="226"/>
    </row>
    <row r="4112" spans="4:4" x14ac:dyDescent="0.2">
      <c r="D4112" s="226"/>
    </row>
    <row r="4113" spans="4:4" x14ac:dyDescent="0.2">
      <c r="D4113" s="226"/>
    </row>
    <row r="4114" spans="4:4" x14ac:dyDescent="0.2">
      <c r="D4114" s="226"/>
    </row>
    <row r="4115" spans="4:4" x14ac:dyDescent="0.2">
      <c r="D4115" s="226"/>
    </row>
    <row r="4116" spans="4:4" x14ac:dyDescent="0.2">
      <c r="D4116" s="226"/>
    </row>
    <row r="4117" spans="4:4" x14ac:dyDescent="0.2">
      <c r="D4117" s="226"/>
    </row>
    <row r="4118" spans="4:4" x14ac:dyDescent="0.2">
      <c r="D4118" s="226"/>
    </row>
    <row r="4119" spans="4:4" x14ac:dyDescent="0.2">
      <c r="D4119" s="226"/>
    </row>
    <row r="4120" spans="4:4" x14ac:dyDescent="0.2">
      <c r="D4120" s="226"/>
    </row>
    <row r="4121" spans="4:4" x14ac:dyDescent="0.2">
      <c r="D4121" s="226"/>
    </row>
    <row r="4122" spans="4:4" x14ac:dyDescent="0.2">
      <c r="D4122" s="226"/>
    </row>
    <row r="4123" spans="4:4" x14ac:dyDescent="0.2">
      <c r="D4123" s="226"/>
    </row>
    <row r="4124" spans="4:4" x14ac:dyDescent="0.2">
      <c r="D4124" s="226"/>
    </row>
    <row r="4125" spans="4:4" x14ac:dyDescent="0.2">
      <c r="D4125" s="226"/>
    </row>
    <row r="4126" spans="4:4" x14ac:dyDescent="0.2">
      <c r="D4126" s="226"/>
    </row>
    <row r="4127" spans="4:4" x14ac:dyDescent="0.2">
      <c r="D4127" s="226"/>
    </row>
    <row r="4128" spans="4:4" x14ac:dyDescent="0.2">
      <c r="D4128" s="226"/>
    </row>
    <row r="4129" spans="4:4" x14ac:dyDescent="0.2">
      <c r="D4129" s="226"/>
    </row>
    <row r="4130" spans="4:4" x14ac:dyDescent="0.2">
      <c r="D4130" s="226"/>
    </row>
    <row r="4131" spans="4:4" x14ac:dyDescent="0.2">
      <c r="D4131" s="226"/>
    </row>
    <row r="4132" spans="4:4" x14ac:dyDescent="0.2">
      <c r="D4132" s="226"/>
    </row>
    <row r="4133" spans="4:4" x14ac:dyDescent="0.2">
      <c r="D4133" s="226"/>
    </row>
    <row r="4134" spans="4:4" x14ac:dyDescent="0.2">
      <c r="D4134" s="226"/>
    </row>
    <row r="4135" spans="4:4" x14ac:dyDescent="0.2">
      <c r="D4135" s="226"/>
    </row>
    <row r="4136" spans="4:4" x14ac:dyDescent="0.2">
      <c r="D4136" s="226"/>
    </row>
    <row r="4137" spans="4:4" x14ac:dyDescent="0.2">
      <c r="D4137" s="226"/>
    </row>
    <row r="4138" spans="4:4" x14ac:dyDescent="0.2">
      <c r="D4138" s="226"/>
    </row>
    <row r="4139" spans="4:4" x14ac:dyDescent="0.2">
      <c r="D4139" s="226"/>
    </row>
    <row r="4140" spans="4:4" x14ac:dyDescent="0.2">
      <c r="D4140" s="226"/>
    </row>
    <row r="4141" spans="4:4" x14ac:dyDescent="0.2">
      <c r="D4141" s="226"/>
    </row>
    <row r="4142" spans="4:4" x14ac:dyDescent="0.2">
      <c r="D4142" s="226"/>
    </row>
    <row r="4143" spans="4:4" x14ac:dyDescent="0.2">
      <c r="D4143" s="226"/>
    </row>
    <row r="4144" spans="4:4" x14ac:dyDescent="0.2">
      <c r="D4144" s="226"/>
    </row>
    <row r="4145" spans="4:4" x14ac:dyDescent="0.2">
      <c r="D4145" s="226"/>
    </row>
    <row r="4146" spans="4:4" x14ac:dyDescent="0.2">
      <c r="D4146" s="226"/>
    </row>
    <row r="4147" spans="4:4" x14ac:dyDescent="0.2">
      <c r="D4147" s="226"/>
    </row>
    <row r="4148" spans="4:4" x14ac:dyDescent="0.2">
      <c r="D4148" s="226"/>
    </row>
    <row r="4149" spans="4:4" x14ac:dyDescent="0.2">
      <c r="D4149" s="226"/>
    </row>
    <row r="4150" spans="4:4" x14ac:dyDescent="0.2">
      <c r="D4150" s="226"/>
    </row>
    <row r="4151" spans="4:4" x14ac:dyDescent="0.2">
      <c r="D4151" s="226"/>
    </row>
    <row r="4152" spans="4:4" x14ac:dyDescent="0.2">
      <c r="D4152" s="226"/>
    </row>
    <row r="4153" spans="4:4" x14ac:dyDescent="0.2">
      <c r="D4153" s="226"/>
    </row>
    <row r="4154" spans="4:4" x14ac:dyDescent="0.2">
      <c r="D4154" s="226"/>
    </row>
    <row r="4155" spans="4:4" x14ac:dyDescent="0.2">
      <c r="D4155" s="226"/>
    </row>
    <row r="4156" spans="4:4" x14ac:dyDescent="0.2">
      <c r="D4156" s="226"/>
    </row>
    <row r="4157" spans="4:4" x14ac:dyDescent="0.2">
      <c r="D4157" s="226"/>
    </row>
    <row r="4158" spans="4:4" x14ac:dyDescent="0.2">
      <c r="D4158" s="226"/>
    </row>
    <row r="4159" spans="4:4" x14ac:dyDescent="0.2">
      <c r="D4159" s="226"/>
    </row>
    <row r="4160" spans="4:4" x14ac:dyDescent="0.2">
      <c r="D4160" s="226"/>
    </row>
    <row r="4161" spans="4:4" x14ac:dyDescent="0.2">
      <c r="D4161" s="226"/>
    </row>
    <row r="4162" spans="4:4" x14ac:dyDescent="0.2">
      <c r="D4162" s="226"/>
    </row>
    <row r="4163" spans="4:4" x14ac:dyDescent="0.2">
      <c r="D4163" s="226"/>
    </row>
    <row r="4164" spans="4:4" x14ac:dyDescent="0.2">
      <c r="D4164" s="226"/>
    </row>
    <row r="4165" spans="4:4" x14ac:dyDescent="0.2">
      <c r="D4165" s="226"/>
    </row>
    <row r="4166" spans="4:4" x14ac:dyDescent="0.2">
      <c r="D4166" s="226"/>
    </row>
    <row r="4167" spans="4:4" x14ac:dyDescent="0.2">
      <c r="D4167" s="226"/>
    </row>
    <row r="4168" spans="4:4" x14ac:dyDescent="0.2">
      <c r="D4168" s="226"/>
    </row>
    <row r="4169" spans="4:4" x14ac:dyDescent="0.2">
      <c r="D4169" s="226"/>
    </row>
    <row r="4170" spans="4:4" x14ac:dyDescent="0.2">
      <c r="D4170" s="226"/>
    </row>
    <row r="4171" spans="4:4" x14ac:dyDescent="0.2">
      <c r="D4171" s="226"/>
    </row>
    <row r="4172" spans="4:4" x14ac:dyDescent="0.2">
      <c r="D4172" s="226"/>
    </row>
    <row r="4173" spans="4:4" x14ac:dyDescent="0.2">
      <c r="D4173" s="226"/>
    </row>
    <row r="4174" spans="4:4" x14ac:dyDescent="0.2">
      <c r="D4174" s="226"/>
    </row>
    <row r="4175" spans="4:4" x14ac:dyDescent="0.2">
      <c r="D4175" s="226"/>
    </row>
    <row r="4176" spans="4:4" x14ac:dyDescent="0.2">
      <c r="D4176" s="226"/>
    </row>
    <row r="4177" spans="4:4" x14ac:dyDescent="0.2">
      <c r="D4177" s="226"/>
    </row>
    <row r="4178" spans="4:4" x14ac:dyDescent="0.2">
      <c r="D4178" s="226"/>
    </row>
    <row r="4179" spans="4:4" x14ac:dyDescent="0.2">
      <c r="D4179" s="226"/>
    </row>
    <row r="4180" spans="4:4" x14ac:dyDescent="0.2">
      <c r="D4180" s="226"/>
    </row>
    <row r="4181" spans="4:4" x14ac:dyDescent="0.2">
      <c r="D4181" s="226"/>
    </row>
    <row r="4182" spans="4:4" x14ac:dyDescent="0.2">
      <c r="D4182" s="226"/>
    </row>
    <row r="4183" spans="4:4" x14ac:dyDescent="0.2">
      <c r="D4183" s="226"/>
    </row>
    <row r="4184" spans="4:4" x14ac:dyDescent="0.2">
      <c r="D4184" s="226"/>
    </row>
    <row r="4185" spans="4:4" x14ac:dyDescent="0.2">
      <c r="D4185" s="226"/>
    </row>
    <row r="4186" spans="4:4" x14ac:dyDescent="0.2">
      <c r="D4186" s="226"/>
    </row>
    <row r="4187" spans="4:4" x14ac:dyDescent="0.2">
      <c r="D4187" s="226"/>
    </row>
    <row r="4188" spans="4:4" x14ac:dyDescent="0.2">
      <c r="D4188" s="226"/>
    </row>
    <row r="4189" spans="4:4" x14ac:dyDescent="0.2">
      <c r="D4189" s="226"/>
    </row>
    <row r="4190" spans="4:4" x14ac:dyDescent="0.2">
      <c r="D4190" s="226"/>
    </row>
    <row r="4191" spans="4:4" x14ac:dyDescent="0.2">
      <c r="D4191" s="226"/>
    </row>
    <row r="4192" spans="4:4" x14ac:dyDescent="0.2">
      <c r="D4192" s="226"/>
    </row>
    <row r="4193" spans="4:4" x14ac:dyDescent="0.2">
      <c r="D4193" s="226"/>
    </row>
    <row r="4194" spans="4:4" x14ac:dyDescent="0.2">
      <c r="D4194" s="226"/>
    </row>
    <row r="4195" spans="4:4" x14ac:dyDescent="0.2">
      <c r="D4195" s="226"/>
    </row>
    <row r="4196" spans="4:4" x14ac:dyDescent="0.2">
      <c r="D4196" s="226"/>
    </row>
    <row r="4197" spans="4:4" x14ac:dyDescent="0.2">
      <c r="D4197" s="226"/>
    </row>
    <row r="4198" spans="4:4" x14ac:dyDescent="0.2">
      <c r="D4198" s="226"/>
    </row>
    <row r="4199" spans="4:4" x14ac:dyDescent="0.2">
      <c r="D4199" s="226"/>
    </row>
    <row r="4200" spans="4:4" x14ac:dyDescent="0.2">
      <c r="D4200" s="226"/>
    </row>
    <row r="4201" spans="4:4" x14ac:dyDescent="0.2">
      <c r="D4201" s="226"/>
    </row>
    <row r="4202" spans="4:4" x14ac:dyDescent="0.2">
      <c r="D4202" s="226"/>
    </row>
    <row r="4203" spans="4:4" x14ac:dyDescent="0.2">
      <c r="D4203" s="226"/>
    </row>
    <row r="4204" spans="4:4" x14ac:dyDescent="0.2">
      <c r="D4204" s="226"/>
    </row>
    <row r="4205" spans="4:4" x14ac:dyDescent="0.2">
      <c r="D4205" s="226"/>
    </row>
    <row r="4206" spans="4:4" x14ac:dyDescent="0.2">
      <c r="D4206" s="226"/>
    </row>
    <row r="4207" spans="4:4" x14ac:dyDescent="0.2">
      <c r="D4207" s="226"/>
    </row>
    <row r="4208" spans="4:4" x14ac:dyDescent="0.2">
      <c r="D4208" s="226"/>
    </row>
    <row r="4209" spans="4:4" x14ac:dyDescent="0.2">
      <c r="D4209" s="226"/>
    </row>
    <row r="4210" spans="4:4" x14ac:dyDescent="0.2">
      <c r="D4210" s="226"/>
    </row>
    <row r="4211" spans="4:4" x14ac:dyDescent="0.2">
      <c r="D4211" s="226"/>
    </row>
    <row r="4212" spans="4:4" x14ac:dyDescent="0.2">
      <c r="D4212" s="226"/>
    </row>
    <row r="4213" spans="4:4" x14ac:dyDescent="0.2">
      <c r="D4213" s="226"/>
    </row>
    <row r="4214" spans="4:4" x14ac:dyDescent="0.2">
      <c r="D4214" s="226"/>
    </row>
    <row r="4215" spans="4:4" x14ac:dyDescent="0.2">
      <c r="D4215" s="226"/>
    </row>
    <row r="4216" spans="4:4" x14ac:dyDescent="0.2">
      <c r="D4216" s="226"/>
    </row>
    <row r="4217" spans="4:4" x14ac:dyDescent="0.2">
      <c r="D4217" s="226"/>
    </row>
    <row r="4218" spans="4:4" x14ac:dyDescent="0.2">
      <c r="D4218" s="226"/>
    </row>
    <row r="4219" spans="4:4" x14ac:dyDescent="0.2">
      <c r="D4219" s="226"/>
    </row>
    <row r="4220" spans="4:4" x14ac:dyDescent="0.2">
      <c r="D4220" s="226"/>
    </row>
    <row r="4221" spans="4:4" x14ac:dyDescent="0.2">
      <c r="D4221" s="226"/>
    </row>
    <row r="4222" spans="4:4" x14ac:dyDescent="0.2">
      <c r="D4222" s="226"/>
    </row>
    <row r="4223" spans="4:4" x14ac:dyDescent="0.2">
      <c r="D4223" s="226"/>
    </row>
    <row r="4224" spans="4:4" x14ac:dyDescent="0.2">
      <c r="D4224" s="226"/>
    </row>
    <row r="4225" spans="4:4" x14ac:dyDescent="0.2">
      <c r="D4225" s="226"/>
    </row>
    <row r="4226" spans="4:4" x14ac:dyDescent="0.2">
      <c r="D4226" s="226"/>
    </row>
    <row r="4227" spans="4:4" x14ac:dyDescent="0.2">
      <c r="D4227" s="226"/>
    </row>
    <row r="4228" spans="4:4" x14ac:dyDescent="0.2">
      <c r="D4228" s="226"/>
    </row>
    <row r="4229" spans="4:4" x14ac:dyDescent="0.2">
      <c r="D4229" s="226"/>
    </row>
    <row r="4230" spans="4:4" x14ac:dyDescent="0.2">
      <c r="D4230" s="226"/>
    </row>
    <row r="4231" spans="4:4" x14ac:dyDescent="0.2">
      <c r="D4231" s="226"/>
    </row>
    <row r="4232" spans="4:4" x14ac:dyDescent="0.2">
      <c r="D4232" s="226"/>
    </row>
    <row r="4233" spans="4:4" x14ac:dyDescent="0.2">
      <c r="D4233" s="226"/>
    </row>
    <row r="4234" spans="4:4" x14ac:dyDescent="0.2">
      <c r="D4234" s="226"/>
    </row>
    <row r="4235" spans="4:4" x14ac:dyDescent="0.2">
      <c r="D4235" s="226"/>
    </row>
    <row r="4236" spans="4:4" x14ac:dyDescent="0.2">
      <c r="D4236" s="226"/>
    </row>
    <row r="4237" spans="4:4" x14ac:dyDescent="0.2">
      <c r="D4237" s="226"/>
    </row>
    <row r="4238" spans="4:4" x14ac:dyDescent="0.2">
      <c r="D4238" s="226"/>
    </row>
    <row r="4239" spans="4:4" x14ac:dyDescent="0.2">
      <c r="D4239" s="226"/>
    </row>
    <row r="4240" spans="4:4" x14ac:dyDescent="0.2">
      <c r="D4240" s="226"/>
    </row>
    <row r="4241" spans="4:4" x14ac:dyDescent="0.2">
      <c r="D4241" s="226"/>
    </row>
    <row r="4242" spans="4:4" x14ac:dyDescent="0.2">
      <c r="D4242" s="226"/>
    </row>
    <row r="4243" spans="4:4" x14ac:dyDescent="0.2">
      <c r="D4243" s="226"/>
    </row>
    <row r="4244" spans="4:4" x14ac:dyDescent="0.2">
      <c r="D4244" s="226"/>
    </row>
    <row r="4245" spans="4:4" x14ac:dyDescent="0.2">
      <c r="D4245" s="226"/>
    </row>
    <row r="4246" spans="4:4" x14ac:dyDescent="0.2">
      <c r="D4246" s="226"/>
    </row>
    <row r="4247" spans="4:4" x14ac:dyDescent="0.2">
      <c r="D4247" s="226"/>
    </row>
    <row r="4248" spans="4:4" x14ac:dyDescent="0.2">
      <c r="D4248" s="226"/>
    </row>
    <row r="4249" spans="4:4" x14ac:dyDescent="0.2">
      <c r="D4249" s="226"/>
    </row>
    <row r="4250" spans="4:4" x14ac:dyDescent="0.2">
      <c r="D4250" s="226"/>
    </row>
    <row r="4251" spans="4:4" x14ac:dyDescent="0.2">
      <c r="D4251" s="226"/>
    </row>
    <row r="4252" spans="4:4" x14ac:dyDescent="0.2">
      <c r="D4252" s="226"/>
    </row>
    <row r="4253" spans="4:4" x14ac:dyDescent="0.2">
      <c r="D4253" s="226"/>
    </row>
    <row r="4254" spans="4:4" x14ac:dyDescent="0.2">
      <c r="D4254" s="226"/>
    </row>
    <row r="4255" spans="4:4" x14ac:dyDescent="0.2">
      <c r="D4255" s="226"/>
    </row>
    <row r="4256" spans="4:4" x14ac:dyDescent="0.2">
      <c r="D4256" s="226"/>
    </row>
    <row r="4257" spans="4:4" x14ac:dyDescent="0.2">
      <c r="D4257" s="226"/>
    </row>
    <row r="4258" spans="4:4" x14ac:dyDescent="0.2">
      <c r="D4258" s="226"/>
    </row>
    <row r="4259" spans="4:4" x14ac:dyDescent="0.2">
      <c r="D4259" s="226"/>
    </row>
    <row r="4260" spans="4:4" x14ac:dyDescent="0.2">
      <c r="D4260" s="226"/>
    </row>
    <row r="4261" spans="4:4" x14ac:dyDescent="0.2">
      <c r="D4261" s="226"/>
    </row>
    <row r="4262" spans="4:4" x14ac:dyDescent="0.2">
      <c r="D4262" s="226"/>
    </row>
    <row r="4263" spans="4:4" x14ac:dyDescent="0.2">
      <c r="D4263" s="226"/>
    </row>
    <row r="4264" spans="4:4" x14ac:dyDescent="0.2">
      <c r="D4264" s="226"/>
    </row>
    <row r="4265" spans="4:4" x14ac:dyDescent="0.2">
      <c r="D4265" s="226"/>
    </row>
    <row r="4266" spans="4:4" x14ac:dyDescent="0.2">
      <c r="D4266" s="226"/>
    </row>
    <row r="4267" spans="4:4" x14ac:dyDescent="0.2">
      <c r="D4267" s="226"/>
    </row>
    <row r="4268" spans="4:4" x14ac:dyDescent="0.2">
      <c r="D4268" s="226"/>
    </row>
    <row r="4269" spans="4:4" x14ac:dyDescent="0.2">
      <c r="D4269" s="226"/>
    </row>
    <row r="4270" spans="4:4" x14ac:dyDescent="0.2">
      <c r="D4270" s="226"/>
    </row>
    <row r="4271" spans="4:4" x14ac:dyDescent="0.2">
      <c r="D4271" s="226"/>
    </row>
    <row r="4272" spans="4:4" x14ac:dyDescent="0.2">
      <c r="D4272" s="226"/>
    </row>
    <row r="4273" spans="4:4" x14ac:dyDescent="0.2">
      <c r="D4273" s="226"/>
    </row>
    <row r="4274" spans="4:4" x14ac:dyDescent="0.2">
      <c r="D4274" s="226"/>
    </row>
    <row r="4275" spans="4:4" x14ac:dyDescent="0.2">
      <c r="D4275" s="226"/>
    </row>
    <row r="4276" spans="4:4" x14ac:dyDescent="0.2">
      <c r="D4276" s="226"/>
    </row>
    <row r="4277" spans="4:4" x14ac:dyDescent="0.2">
      <c r="D4277" s="226"/>
    </row>
    <row r="4278" spans="4:4" x14ac:dyDescent="0.2">
      <c r="D4278" s="226"/>
    </row>
    <row r="4279" spans="4:4" x14ac:dyDescent="0.2">
      <c r="D4279" s="226"/>
    </row>
    <row r="4280" spans="4:4" x14ac:dyDescent="0.2">
      <c r="D4280" s="226"/>
    </row>
    <row r="4281" spans="4:4" x14ac:dyDescent="0.2">
      <c r="D4281" s="226"/>
    </row>
    <row r="4282" spans="4:4" x14ac:dyDescent="0.2">
      <c r="D4282" s="226"/>
    </row>
    <row r="4283" spans="4:4" x14ac:dyDescent="0.2">
      <c r="D4283" s="226"/>
    </row>
    <row r="4284" spans="4:4" x14ac:dyDescent="0.2">
      <c r="D4284" s="226"/>
    </row>
    <row r="4285" spans="4:4" x14ac:dyDescent="0.2">
      <c r="D4285" s="226"/>
    </row>
    <row r="4286" spans="4:4" x14ac:dyDescent="0.2">
      <c r="D4286" s="226"/>
    </row>
    <row r="4287" spans="4:4" x14ac:dyDescent="0.2">
      <c r="D4287" s="226"/>
    </row>
    <row r="4288" spans="4:4" x14ac:dyDescent="0.2">
      <c r="D4288" s="226"/>
    </row>
    <row r="4289" spans="4:4" x14ac:dyDescent="0.2">
      <c r="D4289" s="226"/>
    </row>
    <row r="4290" spans="4:4" x14ac:dyDescent="0.2">
      <c r="D4290" s="226"/>
    </row>
    <row r="4291" spans="4:4" x14ac:dyDescent="0.2">
      <c r="D4291" s="226"/>
    </row>
    <row r="4292" spans="4:4" x14ac:dyDescent="0.2">
      <c r="D4292" s="226"/>
    </row>
    <row r="4293" spans="4:4" x14ac:dyDescent="0.2">
      <c r="D4293" s="226"/>
    </row>
    <row r="4294" spans="4:4" x14ac:dyDescent="0.2">
      <c r="D4294" s="226"/>
    </row>
    <row r="4295" spans="4:4" x14ac:dyDescent="0.2">
      <c r="D4295" s="226"/>
    </row>
    <row r="4296" spans="4:4" x14ac:dyDescent="0.2">
      <c r="D4296" s="226"/>
    </row>
    <row r="4297" spans="4:4" x14ac:dyDescent="0.2">
      <c r="D4297" s="226"/>
    </row>
    <row r="4298" spans="4:4" x14ac:dyDescent="0.2">
      <c r="D4298" s="226"/>
    </row>
    <row r="4299" spans="4:4" x14ac:dyDescent="0.2">
      <c r="D4299" s="226"/>
    </row>
    <row r="4300" spans="4:4" x14ac:dyDescent="0.2">
      <c r="D4300" s="226"/>
    </row>
    <row r="4301" spans="4:4" x14ac:dyDescent="0.2">
      <c r="D4301" s="226"/>
    </row>
    <row r="4302" spans="4:4" x14ac:dyDescent="0.2">
      <c r="D4302" s="226"/>
    </row>
    <row r="4303" spans="4:4" x14ac:dyDescent="0.2">
      <c r="D4303" s="226"/>
    </row>
    <row r="4304" spans="4:4" x14ac:dyDescent="0.2">
      <c r="D4304" s="226"/>
    </row>
    <row r="4305" spans="4:4" x14ac:dyDescent="0.2">
      <c r="D4305" s="226"/>
    </row>
    <row r="4306" spans="4:4" x14ac:dyDescent="0.2">
      <c r="D4306" s="226"/>
    </row>
    <row r="4307" spans="4:4" x14ac:dyDescent="0.2">
      <c r="D4307" s="226"/>
    </row>
    <row r="4308" spans="4:4" x14ac:dyDescent="0.2">
      <c r="D4308" s="226"/>
    </row>
    <row r="4309" spans="4:4" x14ac:dyDescent="0.2">
      <c r="D4309" s="226"/>
    </row>
    <row r="4310" spans="4:4" x14ac:dyDescent="0.2">
      <c r="D4310" s="226"/>
    </row>
    <row r="4311" spans="4:4" x14ac:dyDescent="0.2">
      <c r="D4311" s="226"/>
    </row>
    <row r="4312" spans="4:4" x14ac:dyDescent="0.2">
      <c r="D4312" s="226"/>
    </row>
    <row r="4313" spans="4:4" x14ac:dyDescent="0.2">
      <c r="D4313" s="226"/>
    </row>
    <row r="4314" spans="4:4" x14ac:dyDescent="0.2">
      <c r="D4314" s="226"/>
    </row>
    <row r="4315" spans="4:4" x14ac:dyDescent="0.2">
      <c r="D4315" s="226"/>
    </row>
    <row r="4316" spans="4:4" x14ac:dyDescent="0.2">
      <c r="D4316" s="226"/>
    </row>
    <row r="4317" spans="4:4" x14ac:dyDescent="0.2">
      <c r="D4317" s="226"/>
    </row>
    <row r="4318" spans="4:4" x14ac:dyDescent="0.2">
      <c r="D4318" s="226"/>
    </row>
    <row r="4319" spans="4:4" x14ac:dyDescent="0.2">
      <c r="D4319" s="226"/>
    </row>
    <row r="4320" spans="4:4" x14ac:dyDescent="0.2">
      <c r="D4320" s="226"/>
    </row>
    <row r="4321" spans="4:4" x14ac:dyDescent="0.2">
      <c r="D4321" s="226"/>
    </row>
    <row r="4322" spans="4:4" x14ac:dyDescent="0.2">
      <c r="D4322" s="226"/>
    </row>
    <row r="4323" spans="4:4" x14ac:dyDescent="0.2">
      <c r="D4323" s="226"/>
    </row>
    <row r="4324" spans="4:4" x14ac:dyDescent="0.2">
      <c r="D4324" s="226"/>
    </row>
    <row r="4325" spans="4:4" x14ac:dyDescent="0.2">
      <c r="D4325" s="226"/>
    </row>
    <row r="4326" spans="4:4" x14ac:dyDescent="0.2">
      <c r="D4326" s="226"/>
    </row>
    <row r="4327" spans="4:4" x14ac:dyDescent="0.2">
      <c r="D4327" s="226"/>
    </row>
    <row r="4328" spans="4:4" x14ac:dyDescent="0.2">
      <c r="D4328" s="226"/>
    </row>
    <row r="4329" spans="4:4" x14ac:dyDescent="0.2">
      <c r="D4329" s="226"/>
    </row>
    <row r="4330" spans="4:4" x14ac:dyDescent="0.2">
      <c r="D4330" s="226"/>
    </row>
    <row r="4331" spans="4:4" x14ac:dyDescent="0.2">
      <c r="D4331" s="226"/>
    </row>
    <row r="4332" spans="4:4" x14ac:dyDescent="0.2">
      <c r="D4332" s="226"/>
    </row>
    <row r="4333" spans="4:4" x14ac:dyDescent="0.2">
      <c r="D4333" s="226"/>
    </row>
    <row r="4334" spans="4:4" x14ac:dyDescent="0.2">
      <c r="D4334" s="226"/>
    </row>
    <row r="4335" spans="4:4" x14ac:dyDescent="0.2">
      <c r="D4335" s="226"/>
    </row>
    <row r="4336" spans="4:4" x14ac:dyDescent="0.2">
      <c r="D4336" s="226"/>
    </row>
    <row r="4337" spans="4:4" x14ac:dyDescent="0.2">
      <c r="D4337" s="226"/>
    </row>
    <row r="4338" spans="4:4" x14ac:dyDescent="0.2">
      <c r="D4338" s="226"/>
    </row>
    <row r="4339" spans="4:4" x14ac:dyDescent="0.2">
      <c r="D4339" s="226"/>
    </row>
    <row r="4340" spans="4:4" x14ac:dyDescent="0.2">
      <c r="D4340" s="226"/>
    </row>
    <row r="4341" spans="4:4" x14ac:dyDescent="0.2">
      <c r="D4341" s="226"/>
    </row>
    <row r="4342" spans="4:4" x14ac:dyDescent="0.2">
      <c r="D4342" s="226"/>
    </row>
    <row r="4343" spans="4:4" x14ac:dyDescent="0.2">
      <c r="D4343" s="226"/>
    </row>
    <row r="4344" spans="4:4" x14ac:dyDescent="0.2">
      <c r="D4344" s="226"/>
    </row>
    <row r="4345" spans="4:4" x14ac:dyDescent="0.2">
      <c r="D4345" s="226"/>
    </row>
    <row r="4346" spans="4:4" x14ac:dyDescent="0.2">
      <c r="D4346" s="226"/>
    </row>
    <row r="4347" spans="4:4" x14ac:dyDescent="0.2">
      <c r="D4347" s="226"/>
    </row>
    <row r="4348" spans="4:4" x14ac:dyDescent="0.2">
      <c r="D4348" s="226"/>
    </row>
    <row r="4349" spans="4:4" x14ac:dyDescent="0.2">
      <c r="D4349" s="226"/>
    </row>
    <row r="4350" spans="4:4" x14ac:dyDescent="0.2">
      <c r="D4350" s="226"/>
    </row>
    <row r="4351" spans="4:4" x14ac:dyDescent="0.2">
      <c r="D4351" s="226"/>
    </row>
    <row r="4352" spans="4:4" x14ac:dyDescent="0.2">
      <c r="D4352" s="226"/>
    </row>
    <row r="4353" spans="4:4" x14ac:dyDescent="0.2">
      <c r="D4353" s="226"/>
    </row>
    <row r="4354" spans="4:4" x14ac:dyDescent="0.2">
      <c r="D4354" s="226"/>
    </row>
    <row r="4355" spans="4:4" x14ac:dyDescent="0.2">
      <c r="D4355" s="226"/>
    </row>
    <row r="4356" spans="4:4" x14ac:dyDescent="0.2">
      <c r="D4356" s="226"/>
    </row>
    <row r="4357" spans="4:4" x14ac:dyDescent="0.2">
      <c r="D4357" s="226"/>
    </row>
    <row r="4358" spans="4:4" x14ac:dyDescent="0.2">
      <c r="D4358" s="226"/>
    </row>
    <row r="4359" spans="4:4" x14ac:dyDescent="0.2">
      <c r="D4359" s="226"/>
    </row>
    <row r="4360" spans="4:4" x14ac:dyDescent="0.2">
      <c r="D4360" s="226"/>
    </row>
    <row r="4361" spans="4:4" x14ac:dyDescent="0.2">
      <c r="D4361" s="226"/>
    </row>
    <row r="4362" spans="4:4" x14ac:dyDescent="0.2">
      <c r="D4362" s="226"/>
    </row>
    <row r="4363" spans="4:4" x14ac:dyDescent="0.2">
      <c r="D4363" s="226"/>
    </row>
    <row r="4364" spans="4:4" x14ac:dyDescent="0.2">
      <c r="D4364" s="226"/>
    </row>
    <row r="4365" spans="4:4" x14ac:dyDescent="0.2">
      <c r="D4365" s="226"/>
    </row>
    <row r="4366" spans="4:4" x14ac:dyDescent="0.2">
      <c r="D4366" s="226"/>
    </row>
    <row r="4367" spans="4:4" x14ac:dyDescent="0.2">
      <c r="D4367" s="226"/>
    </row>
    <row r="4368" spans="4:4" x14ac:dyDescent="0.2">
      <c r="D4368" s="226"/>
    </row>
    <row r="4369" spans="4:4" x14ac:dyDescent="0.2">
      <c r="D4369" s="226"/>
    </row>
    <row r="4370" spans="4:4" x14ac:dyDescent="0.2">
      <c r="D4370" s="226"/>
    </row>
    <row r="4371" spans="4:4" x14ac:dyDescent="0.2">
      <c r="D4371" s="226"/>
    </row>
    <row r="4372" spans="4:4" x14ac:dyDescent="0.2">
      <c r="D4372" s="226"/>
    </row>
    <row r="4373" spans="4:4" x14ac:dyDescent="0.2">
      <c r="D4373" s="226"/>
    </row>
    <row r="4374" spans="4:4" x14ac:dyDescent="0.2">
      <c r="D4374" s="226"/>
    </row>
    <row r="4375" spans="4:4" x14ac:dyDescent="0.2">
      <c r="D4375" s="226"/>
    </row>
    <row r="4376" spans="4:4" x14ac:dyDescent="0.2">
      <c r="D4376" s="226"/>
    </row>
    <row r="4377" spans="4:4" x14ac:dyDescent="0.2">
      <c r="D4377" s="226"/>
    </row>
    <row r="4378" spans="4:4" x14ac:dyDescent="0.2">
      <c r="D4378" s="226"/>
    </row>
    <row r="4379" spans="4:4" x14ac:dyDescent="0.2">
      <c r="D4379" s="226"/>
    </row>
    <row r="4380" spans="4:4" x14ac:dyDescent="0.2">
      <c r="D4380" s="226"/>
    </row>
    <row r="4381" spans="4:4" x14ac:dyDescent="0.2">
      <c r="D4381" s="226"/>
    </row>
    <row r="4382" spans="4:4" x14ac:dyDescent="0.2">
      <c r="D4382" s="226"/>
    </row>
    <row r="4383" spans="4:4" x14ac:dyDescent="0.2">
      <c r="D4383" s="226"/>
    </row>
    <row r="4384" spans="4:4" x14ac:dyDescent="0.2">
      <c r="D4384" s="226"/>
    </row>
    <row r="4385" spans="4:4" x14ac:dyDescent="0.2">
      <c r="D4385" s="226"/>
    </row>
    <row r="4386" spans="4:4" x14ac:dyDescent="0.2">
      <c r="D4386" s="226"/>
    </row>
    <row r="4387" spans="4:4" x14ac:dyDescent="0.2">
      <c r="D4387" s="226"/>
    </row>
    <row r="4388" spans="4:4" x14ac:dyDescent="0.2">
      <c r="D4388" s="226"/>
    </row>
    <row r="4389" spans="4:4" x14ac:dyDescent="0.2">
      <c r="D4389" s="226"/>
    </row>
    <row r="4390" spans="4:4" x14ac:dyDescent="0.2">
      <c r="D4390" s="226"/>
    </row>
    <row r="4391" spans="4:4" x14ac:dyDescent="0.2">
      <c r="D4391" s="226"/>
    </row>
    <row r="4392" spans="4:4" x14ac:dyDescent="0.2">
      <c r="D4392" s="226"/>
    </row>
    <row r="4393" spans="4:4" x14ac:dyDescent="0.2">
      <c r="D4393" s="226"/>
    </row>
    <row r="4394" spans="4:4" x14ac:dyDescent="0.2">
      <c r="D4394" s="226"/>
    </row>
    <row r="4395" spans="4:4" x14ac:dyDescent="0.2">
      <c r="D4395" s="226"/>
    </row>
    <row r="4396" spans="4:4" x14ac:dyDescent="0.2">
      <c r="D4396" s="226"/>
    </row>
    <row r="4397" spans="4:4" x14ac:dyDescent="0.2">
      <c r="D4397" s="226"/>
    </row>
    <row r="4398" spans="4:4" x14ac:dyDescent="0.2">
      <c r="D4398" s="226"/>
    </row>
    <row r="4399" spans="4:4" x14ac:dyDescent="0.2">
      <c r="D4399" s="226"/>
    </row>
    <row r="4400" spans="4:4" x14ac:dyDescent="0.2">
      <c r="D4400" s="226"/>
    </row>
    <row r="4401" spans="4:4" x14ac:dyDescent="0.2">
      <c r="D4401" s="226"/>
    </row>
    <row r="4402" spans="4:4" x14ac:dyDescent="0.2">
      <c r="D4402" s="226"/>
    </row>
    <row r="4403" spans="4:4" x14ac:dyDescent="0.2">
      <c r="D4403" s="226"/>
    </row>
    <row r="4404" spans="4:4" x14ac:dyDescent="0.2">
      <c r="D4404" s="226"/>
    </row>
    <row r="4405" spans="4:4" x14ac:dyDescent="0.2">
      <c r="D4405" s="226"/>
    </row>
    <row r="4406" spans="4:4" x14ac:dyDescent="0.2">
      <c r="D4406" s="226"/>
    </row>
    <row r="4407" spans="4:4" x14ac:dyDescent="0.2">
      <c r="D4407" s="226"/>
    </row>
    <row r="4408" spans="4:4" x14ac:dyDescent="0.2">
      <c r="D4408" s="226"/>
    </row>
    <row r="4409" spans="4:4" x14ac:dyDescent="0.2">
      <c r="D4409" s="226"/>
    </row>
    <row r="4410" spans="4:4" x14ac:dyDescent="0.2">
      <c r="D4410" s="226"/>
    </row>
    <row r="4411" spans="4:4" x14ac:dyDescent="0.2">
      <c r="D4411" s="226"/>
    </row>
    <row r="4412" spans="4:4" x14ac:dyDescent="0.2">
      <c r="D4412" s="226"/>
    </row>
    <row r="4413" spans="4:4" x14ac:dyDescent="0.2">
      <c r="D4413" s="226"/>
    </row>
    <row r="4414" spans="4:4" x14ac:dyDescent="0.2">
      <c r="D4414" s="226"/>
    </row>
    <row r="4415" spans="4:4" x14ac:dyDescent="0.2">
      <c r="D4415" s="226"/>
    </row>
    <row r="4416" spans="4:4" x14ac:dyDescent="0.2">
      <c r="D4416" s="226"/>
    </row>
    <row r="4417" spans="4:4" x14ac:dyDescent="0.2">
      <c r="D4417" s="226"/>
    </row>
    <row r="4418" spans="4:4" x14ac:dyDescent="0.2">
      <c r="D4418" s="226"/>
    </row>
    <row r="4419" spans="4:4" x14ac:dyDescent="0.2">
      <c r="D4419" s="226"/>
    </row>
    <row r="4420" spans="4:4" x14ac:dyDescent="0.2">
      <c r="D4420" s="226"/>
    </row>
    <row r="4421" spans="4:4" x14ac:dyDescent="0.2">
      <c r="D4421" s="226"/>
    </row>
    <row r="4422" spans="4:4" x14ac:dyDescent="0.2">
      <c r="D4422" s="226"/>
    </row>
    <row r="4423" spans="4:4" x14ac:dyDescent="0.2">
      <c r="D4423" s="226"/>
    </row>
    <row r="4424" spans="4:4" x14ac:dyDescent="0.2">
      <c r="D4424" s="226"/>
    </row>
    <row r="4425" spans="4:4" x14ac:dyDescent="0.2">
      <c r="D4425" s="226"/>
    </row>
    <row r="4426" spans="4:4" x14ac:dyDescent="0.2">
      <c r="D4426" s="226"/>
    </row>
    <row r="4427" spans="4:4" x14ac:dyDescent="0.2">
      <c r="D4427" s="226"/>
    </row>
    <row r="4428" spans="4:4" x14ac:dyDescent="0.2">
      <c r="D4428" s="226"/>
    </row>
    <row r="4429" spans="4:4" x14ac:dyDescent="0.2">
      <c r="D4429" s="226"/>
    </row>
    <row r="4430" spans="4:4" x14ac:dyDescent="0.2">
      <c r="D4430" s="226"/>
    </row>
    <row r="4431" spans="4:4" x14ac:dyDescent="0.2">
      <c r="D4431" s="226"/>
    </row>
    <row r="4432" spans="4:4" x14ac:dyDescent="0.2">
      <c r="D4432" s="226"/>
    </row>
    <row r="4433" spans="4:4" x14ac:dyDescent="0.2">
      <c r="D4433" s="226"/>
    </row>
    <row r="4434" spans="4:4" x14ac:dyDescent="0.2">
      <c r="D4434" s="226"/>
    </row>
    <row r="4435" spans="4:4" x14ac:dyDescent="0.2">
      <c r="D4435" s="226"/>
    </row>
    <row r="4436" spans="4:4" x14ac:dyDescent="0.2">
      <c r="D4436" s="226"/>
    </row>
    <row r="4437" spans="4:4" x14ac:dyDescent="0.2">
      <c r="D4437" s="226"/>
    </row>
    <row r="4438" spans="4:4" x14ac:dyDescent="0.2">
      <c r="D4438" s="226"/>
    </row>
    <row r="4439" spans="4:4" x14ac:dyDescent="0.2">
      <c r="D4439" s="226"/>
    </row>
    <row r="4440" spans="4:4" x14ac:dyDescent="0.2">
      <c r="D4440" s="226"/>
    </row>
    <row r="4441" spans="4:4" x14ac:dyDescent="0.2">
      <c r="D4441" s="226"/>
    </row>
    <row r="4442" spans="4:4" x14ac:dyDescent="0.2">
      <c r="D4442" s="226"/>
    </row>
    <row r="4443" spans="4:4" x14ac:dyDescent="0.2">
      <c r="D4443" s="226"/>
    </row>
    <row r="4444" spans="4:4" x14ac:dyDescent="0.2">
      <c r="D4444" s="226"/>
    </row>
    <row r="4445" spans="4:4" x14ac:dyDescent="0.2">
      <c r="D4445" s="226"/>
    </row>
    <row r="4446" spans="4:4" x14ac:dyDescent="0.2">
      <c r="D4446" s="226"/>
    </row>
    <row r="4447" spans="4:4" x14ac:dyDescent="0.2">
      <c r="D4447" s="226"/>
    </row>
    <row r="4448" spans="4:4" x14ac:dyDescent="0.2">
      <c r="D4448" s="226"/>
    </row>
    <row r="4449" spans="4:4" x14ac:dyDescent="0.2">
      <c r="D4449" s="226"/>
    </row>
    <row r="4450" spans="4:4" x14ac:dyDescent="0.2">
      <c r="D4450" s="226"/>
    </row>
    <row r="4451" spans="4:4" x14ac:dyDescent="0.2">
      <c r="D4451" s="226"/>
    </row>
    <row r="4452" spans="4:4" x14ac:dyDescent="0.2">
      <c r="D4452" s="226"/>
    </row>
    <row r="4453" spans="4:4" x14ac:dyDescent="0.2">
      <c r="D4453" s="226"/>
    </row>
    <row r="4454" spans="4:4" x14ac:dyDescent="0.2">
      <c r="D4454" s="226"/>
    </row>
    <row r="4455" spans="4:4" x14ac:dyDescent="0.2">
      <c r="D4455" s="226"/>
    </row>
    <row r="4456" spans="4:4" x14ac:dyDescent="0.2">
      <c r="D4456" s="226"/>
    </row>
    <row r="4457" spans="4:4" x14ac:dyDescent="0.2">
      <c r="D4457" s="226"/>
    </row>
    <row r="4458" spans="4:4" x14ac:dyDescent="0.2">
      <c r="D4458" s="226"/>
    </row>
    <row r="4459" spans="4:4" x14ac:dyDescent="0.2">
      <c r="D4459" s="226"/>
    </row>
    <row r="4460" spans="4:4" x14ac:dyDescent="0.2">
      <c r="D4460" s="226"/>
    </row>
    <row r="4461" spans="4:4" x14ac:dyDescent="0.2">
      <c r="D4461" s="226"/>
    </row>
    <row r="4462" spans="4:4" x14ac:dyDescent="0.2">
      <c r="D4462" s="226"/>
    </row>
    <row r="4463" spans="4:4" x14ac:dyDescent="0.2">
      <c r="D4463" s="226"/>
    </row>
    <row r="4464" spans="4:4" x14ac:dyDescent="0.2">
      <c r="D4464" s="226"/>
    </row>
    <row r="4465" spans="4:4" x14ac:dyDescent="0.2">
      <c r="D4465" s="226"/>
    </row>
    <row r="4466" spans="4:4" x14ac:dyDescent="0.2">
      <c r="D4466" s="226"/>
    </row>
    <row r="4467" spans="4:4" x14ac:dyDescent="0.2">
      <c r="D4467" s="226"/>
    </row>
    <row r="4468" spans="4:4" x14ac:dyDescent="0.2">
      <c r="D4468" s="226"/>
    </row>
    <row r="4469" spans="4:4" x14ac:dyDescent="0.2">
      <c r="D4469" s="226"/>
    </row>
    <row r="4470" spans="4:4" x14ac:dyDescent="0.2">
      <c r="D4470" s="226"/>
    </row>
    <row r="4471" spans="4:4" x14ac:dyDescent="0.2">
      <c r="D4471" s="226"/>
    </row>
    <row r="4472" spans="4:4" x14ac:dyDescent="0.2">
      <c r="D4472" s="226"/>
    </row>
    <row r="4473" spans="4:4" x14ac:dyDescent="0.2">
      <c r="D4473" s="226"/>
    </row>
    <row r="4474" spans="4:4" x14ac:dyDescent="0.2">
      <c r="D4474" s="226"/>
    </row>
    <row r="4475" spans="4:4" x14ac:dyDescent="0.2">
      <c r="D4475" s="226"/>
    </row>
    <row r="4476" spans="4:4" x14ac:dyDescent="0.2">
      <c r="D4476" s="226"/>
    </row>
    <row r="4477" spans="4:4" x14ac:dyDescent="0.2">
      <c r="D4477" s="226"/>
    </row>
    <row r="4478" spans="4:4" x14ac:dyDescent="0.2">
      <c r="D4478" s="226"/>
    </row>
    <row r="4479" spans="4:4" x14ac:dyDescent="0.2">
      <c r="D4479" s="226"/>
    </row>
    <row r="4480" spans="4:4" x14ac:dyDescent="0.2">
      <c r="D4480" s="226"/>
    </row>
    <row r="4481" spans="4:4" x14ac:dyDescent="0.2">
      <c r="D4481" s="226"/>
    </row>
    <row r="4482" spans="4:4" x14ac:dyDescent="0.2">
      <c r="D4482" s="226"/>
    </row>
    <row r="4483" spans="4:4" x14ac:dyDescent="0.2">
      <c r="D4483" s="226"/>
    </row>
    <row r="4484" spans="4:4" x14ac:dyDescent="0.2">
      <c r="D4484" s="226"/>
    </row>
    <row r="4485" spans="4:4" x14ac:dyDescent="0.2">
      <c r="D4485" s="226"/>
    </row>
    <row r="4486" spans="4:4" x14ac:dyDescent="0.2">
      <c r="D4486" s="226"/>
    </row>
    <row r="4487" spans="4:4" x14ac:dyDescent="0.2">
      <c r="D4487" s="226"/>
    </row>
    <row r="4488" spans="4:4" x14ac:dyDescent="0.2">
      <c r="D4488" s="226"/>
    </row>
    <row r="4489" spans="4:4" x14ac:dyDescent="0.2">
      <c r="D4489" s="226"/>
    </row>
    <row r="4490" spans="4:4" x14ac:dyDescent="0.2">
      <c r="D4490" s="226"/>
    </row>
    <row r="4491" spans="4:4" x14ac:dyDescent="0.2">
      <c r="D4491" s="226"/>
    </row>
    <row r="4492" spans="4:4" x14ac:dyDescent="0.2">
      <c r="D4492" s="226"/>
    </row>
    <row r="4493" spans="4:4" x14ac:dyDescent="0.2">
      <c r="D4493" s="226"/>
    </row>
    <row r="4494" spans="4:4" x14ac:dyDescent="0.2">
      <c r="D4494" s="226"/>
    </row>
    <row r="4495" spans="4:4" x14ac:dyDescent="0.2">
      <c r="D4495" s="226"/>
    </row>
    <row r="4496" spans="4:4" x14ac:dyDescent="0.2">
      <c r="D4496" s="226"/>
    </row>
    <row r="4497" spans="4:4" x14ac:dyDescent="0.2">
      <c r="D4497" s="226"/>
    </row>
    <row r="4498" spans="4:4" x14ac:dyDescent="0.2">
      <c r="D4498" s="226"/>
    </row>
    <row r="4499" spans="4:4" x14ac:dyDescent="0.2">
      <c r="D4499" s="226"/>
    </row>
    <row r="4500" spans="4:4" x14ac:dyDescent="0.2">
      <c r="D4500" s="226"/>
    </row>
    <row r="4501" spans="4:4" x14ac:dyDescent="0.2">
      <c r="D4501" s="226"/>
    </row>
    <row r="4502" spans="4:4" x14ac:dyDescent="0.2">
      <c r="D4502" s="226"/>
    </row>
    <row r="4503" spans="4:4" x14ac:dyDescent="0.2">
      <c r="D4503" s="226"/>
    </row>
    <row r="4504" spans="4:4" x14ac:dyDescent="0.2">
      <c r="D4504" s="226"/>
    </row>
    <row r="4505" spans="4:4" x14ac:dyDescent="0.2">
      <c r="D4505" s="226"/>
    </row>
    <row r="4506" spans="4:4" x14ac:dyDescent="0.2">
      <c r="D4506" s="226"/>
    </row>
    <row r="4507" spans="4:4" x14ac:dyDescent="0.2">
      <c r="D4507" s="226"/>
    </row>
    <row r="4508" spans="4:4" x14ac:dyDescent="0.2">
      <c r="D4508" s="226"/>
    </row>
    <row r="4509" spans="4:4" x14ac:dyDescent="0.2">
      <c r="D4509" s="226"/>
    </row>
    <row r="4510" spans="4:4" x14ac:dyDescent="0.2">
      <c r="D4510" s="226"/>
    </row>
    <row r="4511" spans="4:4" x14ac:dyDescent="0.2">
      <c r="D4511" s="226"/>
    </row>
    <row r="4512" spans="4:4" x14ac:dyDescent="0.2">
      <c r="D4512" s="226"/>
    </row>
    <row r="4513" spans="4:4" x14ac:dyDescent="0.2">
      <c r="D4513" s="226"/>
    </row>
    <row r="4514" spans="4:4" x14ac:dyDescent="0.2">
      <c r="D4514" s="226"/>
    </row>
    <row r="4515" spans="4:4" x14ac:dyDescent="0.2">
      <c r="D4515" s="226"/>
    </row>
    <row r="4516" spans="4:4" x14ac:dyDescent="0.2">
      <c r="D4516" s="226"/>
    </row>
    <row r="4517" spans="4:4" x14ac:dyDescent="0.2">
      <c r="D4517" s="226"/>
    </row>
    <row r="4518" spans="4:4" x14ac:dyDescent="0.2">
      <c r="D4518" s="226"/>
    </row>
    <row r="4519" spans="4:4" x14ac:dyDescent="0.2">
      <c r="D4519" s="226"/>
    </row>
    <row r="4520" spans="4:4" x14ac:dyDescent="0.2">
      <c r="D4520" s="226"/>
    </row>
    <row r="4521" spans="4:4" x14ac:dyDescent="0.2">
      <c r="D4521" s="226"/>
    </row>
    <row r="4522" spans="4:4" x14ac:dyDescent="0.2">
      <c r="D4522" s="226"/>
    </row>
    <row r="4523" spans="4:4" x14ac:dyDescent="0.2">
      <c r="D4523" s="226"/>
    </row>
    <row r="4524" spans="4:4" x14ac:dyDescent="0.2">
      <c r="D4524" s="226"/>
    </row>
    <row r="4525" spans="4:4" x14ac:dyDescent="0.2">
      <c r="D4525" s="226"/>
    </row>
    <row r="4526" spans="4:4" x14ac:dyDescent="0.2">
      <c r="D4526" s="226"/>
    </row>
    <row r="4527" spans="4:4" x14ac:dyDescent="0.2">
      <c r="D4527" s="226"/>
    </row>
    <row r="4528" spans="4:4" x14ac:dyDescent="0.2">
      <c r="D4528" s="226"/>
    </row>
    <row r="4529" spans="4:4" x14ac:dyDescent="0.2">
      <c r="D4529" s="226"/>
    </row>
    <row r="4530" spans="4:4" x14ac:dyDescent="0.2">
      <c r="D4530" s="226"/>
    </row>
    <row r="4531" spans="4:4" x14ac:dyDescent="0.2">
      <c r="D4531" s="226"/>
    </row>
    <row r="4532" spans="4:4" x14ac:dyDescent="0.2">
      <c r="D4532" s="226"/>
    </row>
    <row r="4533" spans="4:4" x14ac:dyDescent="0.2">
      <c r="D4533" s="226"/>
    </row>
    <row r="4534" spans="4:4" x14ac:dyDescent="0.2">
      <c r="D4534" s="226"/>
    </row>
    <row r="4535" spans="4:4" x14ac:dyDescent="0.2">
      <c r="D4535" s="226"/>
    </row>
    <row r="4536" spans="4:4" x14ac:dyDescent="0.2">
      <c r="D4536" s="226"/>
    </row>
    <row r="4537" spans="4:4" x14ac:dyDescent="0.2">
      <c r="D4537" s="226"/>
    </row>
    <row r="4538" spans="4:4" x14ac:dyDescent="0.2">
      <c r="D4538" s="226"/>
    </row>
    <row r="4539" spans="4:4" x14ac:dyDescent="0.2">
      <c r="D4539" s="226"/>
    </row>
    <row r="4540" spans="4:4" x14ac:dyDescent="0.2">
      <c r="D4540" s="226"/>
    </row>
    <row r="4541" spans="4:4" x14ac:dyDescent="0.2">
      <c r="D4541" s="226"/>
    </row>
    <row r="4542" spans="4:4" x14ac:dyDescent="0.2">
      <c r="D4542" s="226"/>
    </row>
    <row r="4543" spans="4:4" x14ac:dyDescent="0.2">
      <c r="D4543" s="226"/>
    </row>
    <row r="4544" spans="4:4" x14ac:dyDescent="0.2">
      <c r="D4544" s="226"/>
    </row>
    <row r="4545" spans="4:4" x14ac:dyDescent="0.2">
      <c r="D4545" s="226"/>
    </row>
    <row r="4546" spans="4:4" x14ac:dyDescent="0.2">
      <c r="D4546" s="226"/>
    </row>
    <row r="4547" spans="4:4" x14ac:dyDescent="0.2">
      <c r="D4547" s="226"/>
    </row>
    <row r="4548" spans="4:4" x14ac:dyDescent="0.2">
      <c r="D4548" s="226"/>
    </row>
    <row r="4549" spans="4:4" x14ac:dyDescent="0.2">
      <c r="D4549" s="226"/>
    </row>
    <row r="4550" spans="4:4" x14ac:dyDescent="0.2">
      <c r="D4550" s="226"/>
    </row>
    <row r="4551" spans="4:4" x14ac:dyDescent="0.2">
      <c r="D4551" s="226"/>
    </row>
    <row r="4552" spans="4:4" x14ac:dyDescent="0.2">
      <c r="D4552" s="226"/>
    </row>
    <row r="4553" spans="4:4" x14ac:dyDescent="0.2">
      <c r="D4553" s="226"/>
    </row>
    <row r="4554" spans="4:4" x14ac:dyDescent="0.2">
      <c r="D4554" s="226"/>
    </row>
    <row r="4555" spans="4:4" x14ac:dyDescent="0.2">
      <c r="D4555" s="226"/>
    </row>
    <row r="4556" spans="4:4" x14ac:dyDescent="0.2">
      <c r="D4556" s="226"/>
    </row>
    <row r="4557" spans="4:4" x14ac:dyDescent="0.2">
      <c r="D4557" s="226"/>
    </row>
    <row r="4558" spans="4:4" x14ac:dyDescent="0.2">
      <c r="D4558" s="226"/>
    </row>
    <row r="4559" spans="4:4" x14ac:dyDescent="0.2">
      <c r="D4559" s="226"/>
    </row>
    <row r="4560" spans="4:4" x14ac:dyDescent="0.2">
      <c r="D4560" s="226"/>
    </row>
    <row r="4561" spans="4:4" x14ac:dyDescent="0.2">
      <c r="D4561" s="226"/>
    </row>
    <row r="4562" spans="4:4" x14ac:dyDescent="0.2">
      <c r="D4562" s="226"/>
    </row>
    <row r="4563" spans="4:4" x14ac:dyDescent="0.2">
      <c r="D4563" s="226"/>
    </row>
    <row r="4564" spans="4:4" x14ac:dyDescent="0.2">
      <c r="D4564" s="226"/>
    </row>
    <row r="4565" spans="4:4" x14ac:dyDescent="0.2">
      <c r="D4565" s="226"/>
    </row>
    <row r="4566" spans="4:4" x14ac:dyDescent="0.2">
      <c r="D4566" s="226"/>
    </row>
    <row r="4567" spans="4:4" x14ac:dyDescent="0.2">
      <c r="D4567" s="226"/>
    </row>
    <row r="4568" spans="4:4" x14ac:dyDescent="0.2">
      <c r="D4568" s="226"/>
    </row>
    <row r="4569" spans="4:4" x14ac:dyDescent="0.2">
      <c r="D4569" s="226"/>
    </row>
    <row r="4570" spans="4:4" x14ac:dyDescent="0.2">
      <c r="D4570" s="226"/>
    </row>
    <row r="4571" spans="4:4" x14ac:dyDescent="0.2">
      <c r="D4571" s="226"/>
    </row>
    <row r="4572" spans="4:4" x14ac:dyDescent="0.2">
      <c r="D4572" s="226"/>
    </row>
    <row r="4573" spans="4:4" x14ac:dyDescent="0.2">
      <c r="D4573" s="226"/>
    </row>
    <row r="4574" spans="4:4" x14ac:dyDescent="0.2">
      <c r="D4574" s="226"/>
    </row>
    <row r="4575" spans="4:4" x14ac:dyDescent="0.2">
      <c r="D4575" s="226"/>
    </row>
    <row r="4576" spans="4:4" x14ac:dyDescent="0.2">
      <c r="D4576" s="226"/>
    </row>
    <row r="4577" spans="4:4" x14ac:dyDescent="0.2">
      <c r="D4577" s="226"/>
    </row>
    <row r="4578" spans="4:4" x14ac:dyDescent="0.2">
      <c r="D4578" s="226"/>
    </row>
    <row r="4579" spans="4:4" x14ac:dyDescent="0.2">
      <c r="D4579" s="226"/>
    </row>
    <row r="4580" spans="4:4" x14ac:dyDescent="0.2">
      <c r="D4580" s="226"/>
    </row>
    <row r="4581" spans="4:4" x14ac:dyDescent="0.2">
      <c r="D4581" s="226"/>
    </row>
    <row r="4582" spans="4:4" x14ac:dyDescent="0.2">
      <c r="D4582" s="226"/>
    </row>
    <row r="4583" spans="4:4" x14ac:dyDescent="0.2">
      <c r="D4583" s="226"/>
    </row>
    <row r="4584" spans="4:4" x14ac:dyDescent="0.2">
      <c r="D4584" s="226"/>
    </row>
    <row r="4585" spans="4:4" x14ac:dyDescent="0.2">
      <c r="D4585" s="226"/>
    </row>
    <row r="4586" spans="4:4" x14ac:dyDescent="0.2">
      <c r="D4586" s="226"/>
    </row>
    <row r="4587" spans="4:4" x14ac:dyDescent="0.2">
      <c r="D4587" s="226"/>
    </row>
    <row r="4588" spans="4:4" x14ac:dyDescent="0.2">
      <c r="D4588" s="226"/>
    </row>
    <row r="4589" spans="4:4" x14ac:dyDescent="0.2">
      <c r="D4589" s="226"/>
    </row>
    <row r="4590" spans="4:4" x14ac:dyDescent="0.2">
      <c r="D4590" s="226"/>
    </row>
    <row r="4591" spans="4:4" x14ac:dyDescent="0.2">
      <c r="D4591" s="226"/>
    </row>
    <row r="4592" spans="4:4" x14ac:dyDescent="0.2">
      <c r="D4592" s="226"/>
    </row>
    <row r="4593" spans="4:4" x14ac:dyDescent="0.2">
      <c r="D4593" s="226"/>
    </row>
    <row r="4594" spans="4:4" x14ac:dyDescent="0.2">
      <c r="D4594" s="226"/>
    </row>
    <row r="4595" spans="4:4" x14ac:dyDescent="0.2">
      <c r="D4595" s="226"/>
    </row>
    <row r="4596" spans="4:4" x14ac:dyDescent="0.2">
      <c r="D4596" s="226"/>
    </row>
    <row r="4597" spans="4:4" x14ac:dyDescent="0.2">
      <c r="D4597" s="226"/>
    </row>
    <row r="4598" spans="4:4" x14ac:dyDescent="0.2">
      <c r="D4598" s="226"/>
    </row>
    <row r="4599" spans="4:4" x14ac:dyDescent="0.2">
      <c r="D4599" s="226"/>
    </row>
    <row r="4600" spans="4:4" x14ac:dyDescent="0.2">
      <c r="D4600" s="226"/>
    </row>
    <row r="4601" spans="4:4" x14ac:dyDescent="0.2">
      <c r="D4601" s="226"/>
    </row>
    <row r="4602" spans="4:4" x14ac:dyDescent="0.2">
      <c r="D4602" s="226"/>
    </row>
    <row r="4603" spans="4:4" x14ac:dyDescent="0.2">
      <c r="D4603" s="226"/>
    </row>
    <row r="4604" spans="4:4" x14ac:dyDescent="0.2">
      <c r="D4604" s="226"/>
    </row>
    <row r="4605" spans="4:4" x14ac:dyDescent="0.2">
      <c r="D4605" s="226"/>
    </row>
    <row r="4606" spans="4:4" x14ac:dyDescent="0.2">
      <c r="D4606" s="226"/>
    </row>
    <row r="4607" spans="4:4" x14ac:dyDescent="0.2">
      <c r="D4607" s="226"/>
    </row>
    <row r="4608" spans="4:4" x14ac:dyDescent="0.2">
      <c r="D4608" s="226"/>
    </row>
    <row r="4609" spans="4:4" x14ac:dyDescent="0.2">
      <c r="D4609" s="226"/>
    </row>
    <row r="4610" spans="4:4" x14ac:dyDescent="0.2">
      <c r="D4610" s="226"/>
    </row>
    <row r="4611" spans="4:4" x14ac:dyDescent="0.2">
      <c r="D4611" s="226"/>
    </row>
    <row r="4612" spans="4:4" x14ac:dyDescent="0.2">
      <c r="D4612" s="226"/>
    </row>
    <row r="4613" spans="4:4" x14ac:dyDescent="0.2">
      <c r="D4613" s="226"/>
    </row>
    <row r="4614" spans="4:4" x14ac:dyDescent="0.2">
      <c r="D4614" s="226"/>
    </row>
    <row r="4615" spans="4:4" x14ac:dyDescent="0.2">
      <c r="D4615" s="226"/>
    </row>
    <row r="4616" spans="4:4" x14ac:dyDescent="0.2">
      <c r="D4616" s="226"/>
    </row>
    <row r="4617" spans="4:4" x14ac:dyDescent="0.2">
      <c r="D4617" s="226"/>
    </row>
    <row r="4618" spans="4:4" x14ac:dyDescent="0.2">
      <c r="D4618" s="226"/>
    </row>
    <row r="4619" spans="4:4" x14ac:dyDescent="0.2">
      <c r="D4619" s="226"/>
    </row>
    <row r="4620" spans="4:4" x14ac:dyDescent="0.2">
      <c r="D4620" s="226"/>
    </row>
    <row r="4621" spans="4:4" x14ac:dyDescent="0.2">
      <c r="D4621" s="226"/>
    </row>
    <row r="4622" spans="4:4" x14ac:dyDescent="0.2">
      <c r="D4622" s="226"/>
    </row>
    <row r="4623" spans="4:4" x14ac:dyDescent="0.2">
      <c r="D4623" s="226"/>
    </row>
    <row r="4624" spans="4:4" x14ac:dyDescent="0.2">
      <c r="D4624" s="226"/>
    </row>
    <row r="4625" spans="4:4" x14ac:dyDescent="0.2">
      <c r="D4625" s="226"/>
    </row>
    <row r="4626" spans="4:4" x14ac:dyDescent="0.2">
      <c r="D4626" s="226"/>
    </row>
    <row r="4627" spans="4:4" x14ac:dyDescent="0.2">
      <c r="D4627" s="226"/>
    </row>
    <row r="4628" spans="4:4" x14ac:dyDescent="0.2">
      <c r="D4628" s="226"/>
    </row>
    <row r="4629" spans="4:4" x14ac:dyDescent="0.2">
      <c r="D4629" s="226"/>
    </row>
    <row r="4630" spans="4:4" x14ac:dyDescent="0.2">
      <c r="D4630" s="226"/>
    </row>
    <row r="4631" spans="4:4" x14ac:dyDescent="0.2">
      <c r="D4631" s="226"/>
    </row>
    <row r="4632" spans="4:4" x14ac:dyDescent="0.2">
      <c r="D4632" s="226"/>
    </row>
    <row r="4633" spans="4:4" x14ac:dyDescent="0.2">
      <c r="D4633" s="226"/>
    </row>
    <row r="4634" spans="4:4" x14ac:dyDescent="0.2">
      <c r="D4634" s="226"/>
    </row>
    <row r="4635" spans="4:4" x14ac:dyDescent="0.2">
      <c r="D4635" s="226"/>
    </row>
    <row r="4636" spans="4:4" x14ac:dyDescent="0.2">
      <c r="D4636" s="226"/>
    </row>
    <row r="4637" spans="4:4" x14ac:dyDescent="0.2">
      <c r="D4637" s="226"/>
    </row>
    <row r="4638" spans="4:4" x14ac:dyDescent="0.2">
      <c r="D4638" s="226"/>
    </row>
    <row r="4639" spans="4:4" x14ac:dyDescent="0.2">
      <c r="D4639" s="226"/>
    </row>
    <row r="4640" spans="4:4" x14ac:dyDescent="0.2">
      <c r="D4640" s="226"/>
    </row>
    <row r="4641" spans="4:4" x14ac:dyDescent="0.2">
      <c r="D4641" s="226"/>
    </row>
    <row r="4642" spans="4:4" x14ac:dyDescent="0.2">
      <c r="D4642" s="226"/>
    </row>
    <row r="4643" spans="4:4" x14ac:dyDescent="0.2">
      <c r="D4643" s="226"/>
    </row>
    <row r="4644" spans="4:4" x14ac:dyDescent="0.2">
      <c r="D4644" s="226"/>
    </row>
    <row r="4645" spans="4:4" x14ac:dyDescent="0.2">
      <c r="D4645" s="226"/>
    </row>
    <row r="4646" spans="4:4" x14ac:dyDescent="0.2">
      <c r="D4646" s="226"/>
    </row>
    <row r="4647" spans="4:4" x14ac:dyDescent="0.2">
      <c r="D4647" s="226"/>
    </row>
    <row r="4648" spans="4:4" x14ac:dyDescent="0.2">
      <c r="D4648" s="226"/>
    </row>
    <row r="4649" spans="4:4" x14ac:dyDescent="0.2">
      <c r="D4649" s="226"/>
    </row>
    <row r="4650" spans="4:4" x14ac:dyDescent="0.2">
      <c r="D4650" s="226"/>
    </row>
    <row r="4651" spans="4:4" x14ac:dyDescent="0.2">
      <c r="D4651" s="226"/>
    </row>
    <row r="4652" spans="4:4" x14ac:dyDescent="0.2">
      <c r="D4652" s="226"/>
    </row>
    <row r="4653" spans="4:4" x14ac:dyDescent="0.2">
      <c r="D4653" s="226"/>
    </row>
    <row r="4654" spans="4:4" x14ac:dyDescent="0.2">
      <c r="D4654" s="226"/>
    </row>
    <row r="4655" spans="4:4" x14ac:dyDescent="0.2">
      <c r="D4655" s="226"/>
    </row>
    <row r="4656" spans="4:4" x14ac:dyDescent="0.2">
      <c r="D4656" s="226"/>
    </row>
    <row r="4657" spans="4:4" x14ac:dyDescent="0.2">
      <c r="D4657" s="226"/>
    </row>
    <row r="4658" spans="4:4" x14ac:dyDescent="0.2">
      <c r="D4658" s="226"/>
    </row>
    <row r="4659" spans="4:4" x14ac:dyDescent="0.2">
      <c r="D4659" s="226"/>
    </row>
    <row r="4660" spans="4:4" x14ac:dyDescent="0.2">
      <c r="D4660" s="226"/>
    </row>
    <row r="4661" spans="4:4" x14ac:dyDescent="0.2">
      <c r="D4661" s="226"/>
    </row>
    <row r="4662" spans="4:4" x14ac:dyDescent="0.2">
      <c r="D4662" s="226"/>
    </row>
    <row r="4663" spans="4:4" x14ac:dyDescent="0.2">
      <c r="D4663" s="226"/>
    </row>
    <row r="4664" spans="4:4" x14ac:dyDescent="0.2">
      <c r="D4664" s="226"/>
    </row>
    <row r="4665" spans="4:4" x14ac:dyDescent="0.2">
      <c r="D4665" s="226"/>
    </row>
    <row r="4666" spans="4:4" x14ac:dyDescent="0.2">
      <c r="D4666" s="226"/>
    </row>
    <row r="4667" spans="4:4" x14ac:dyDescent="0.2">
      <c r="D4667" s="226"/>
    </row>
    <row r="4668" spans="4:4" x14ac:dyDescent="0.2">
      <c r="D4668" s="226"/>
    </row>
    <row r="4669" spans="4:4" x14ac:dyDescent="0.2">
      <c r="D4669" s="226"/>
    </row>
    <row r="4670" spans="4:4" x14ac:dyDescent="0.2">
      <c r="D4670" s="226"/>
    </row>
    <row r="4671" spans="4:4" x14ac:dyDescent="0.2">
      <c r="D4671" s="226"/>
    </row>
    <row r="4672" spans="4:4" x14ac:dyDescent="0.2">
      <c r="D4672" s="226"/>
    </row>
    <row r="4673" spans="4:4" x14ac:dyDescent="0.2">
      <c r="D4673" s="226"/>
    </row>
    <row r="4674" spans="4:4" x14ac:dyDescent="0.2">
      <c r="D4674" s="226"/>
    </row>
    <row r="4675" spans="4:4" x14ac:dyDescent="0.2">
      <c r="D4675" s="226"/>
    </row>
    <row r="4676" spans="4:4" x14ac:dyDescent="0.2">
      <c r="D4676" s="226"/>
    </row>
    <row r="4677" spans="4:4" x14ac:dyDescent="0.2">
      <c r="D4677" s="226"/>
    </row>
    <row r="4678" spans="4:4" x14ac:dyDescent="0.2">
      <c r="D4678" s="226"/>
    </row>
    <row r="4679" spans="4:4" x14ac:dyDescent="0.2">
      <c r="D4679" s="226"/>
    </row>
    <row r="4680" spans="4:4" x14ac:dyDescent="0.2">
      <c r="D4680" s="226"/>
    </row>
    <row r="4681" spans="4:4" x14ac:dyDescent="0.2">
      <c r="D4681" s="226"/>
    </row>
    <row r="4682" spans="4:4" x14ac:dyDescent="0.2">
      <c r="D4682" s="226"/>
    </row>
    <row r="4683" spans="4:4" x14ac:dyDescent="0.2">
      <c r="D4683" s="226"/>
    </row>
    <row r="4684" spans="4:4" x14ac:dyDescent="0.2">
      <c r="D4684" s="226"/>
    </row>
    <row r="4685" spans="4:4" x14ac:dyDescent="0.2">
      <c r="D4685" s="226"/>
    </row>
    <row r="4686" spans="4:4" x14ac:dyDescent="0.2">
      <c r="D4686" s="226"/>
    </row>
    <row r="4687" spans="4:4" x14ac:dyDescent="0.2">
      <c r="D4687" s="226"/>
    </row>
    <row r="4688" spans="4:4" x14ac:dyDescent="0.2">
      <c r="D4688" s="226"/>
    </row>
    <row r="4689" spans="4:4" x14ac:dyDescent="0.2">
      <c r="D4689" s="226"/>
    </row>
    <row r="4690" spans="4:4" x14ac:dyDescent="0.2">
      <c r="D4690" s="226"/>
    </row>
    <row r="4691" spans="4:4" x14ac:dyDescent="0.2">
      <c r="D4691" s="226"/>
    </row>
    <row r="4692" spans="4:4" x14ac:dyDescent="0.2">
      <c r="D4692" s="226"/>
    </row>
    <row r="4693" spans="4:4" x14ac:dyDescent="0.2">
      <c r="D4693" s="226"/>
    </row>
    <row r="4694" spans="4:4" x14ac:dyDescent="0.2">
      <c r="D4694" s="226"/>
    </row>
    <row r="4695" spans="4:4" x14ac:dyDescent="0.2">
      <c r="D4695" s="226"/>
    </row>
    <row r="4696" spans="4:4" x14ac:dyDescent="0.2">
      <c r="D4696" s="226"/>
    </row>
    <row r="4697" spans="4:4" x14ac:dyDescent="0.2">
      <c r="D4697" s="226"/>
    </row>
    <row r="4698" spans="4:4" x14ac:dyDescent="0.2">
      <c r="D4698" s="226"/>
    </row>
    <row r="4699" spans="4:4" x14ac:dyDescent="0.2">
      <c r="D4699" s="226"/>
    </row>
    <row r="4700" spans="4:4" x14ac:dyDescent="0.2">
      <c r="D4700" s="226"/>
    </row>
    <row r="4701" spans="4:4" x14ac:dyDescent="0.2">
      <c r="D4701" s="226"/>
    </row>
    <row r="4702" spans="4:4" x14ac:dyDescent="0.2">
      <c r="D4702" s="226"/>
    </row>
    <row r="4703" spans="4:4" x14ac:dyDescent="0.2">
      <c r="D4703" s="226"/>
    </row>
    <row r="4704" spans="4:4" x14ac:dyDescent="0.2">
      <c r="D4704" s="226"/>
    </row>
    <row r="4705" spans="4:4" x14ac:dyDescent="0.2">
      <c r="D4705" s="226"/>
    </row>
    <row r="4706" spans="4:4" x14ac:dyDescent="0.2">
      <c r="D4706" s="226"/>
    </row>
    <row r="4707" spans="4:4" x14ac:dyDescent="0.2">
      <c r="D4707" s="226"/>
    </row>
    <row r="4708" spans="4:4" x14ac:dyDescent="0.2">
      <c r="D4708" s="226"/>
    </row>
    <row r="4709" spans="4:4" x14ac:dyDescent="0.2">
      <c r="D4709" s="226"/>
    </row>
    <row r="4710" spans="4:4" x14ac:dyDescent="0.2">
      <c r="D4710" s="226"/>
    </row>
    <row r="4711" spans="4:4" x14ac:dyDescent="0.2">
      <c r="D4711" s="226"/>
    </row>
    <row r="4712" spans="4:4" x14ac:dyDescent="0.2">
      <c r="D4712" s="226"/>
    </row>
    <row r="4713" spans="4:4" x14ac:dyDescent="0.2">
      <c r="D4713" s="226"/>
    </row>
    <row r="4714" spans="4:4" x14ac:dyDescent="0.2">
      <c r="D4714" s="226"/>
    </row>
    <row r="4715" spans="4:4" x14ac:dyDescent="0.2">
      <c r="D4715" s="226"/>
    </row>
    <row r="4716" spans="4:4" x14ac:dyDescent="0.2">
      <c r="D4716" s="226"/>
    </row>
    <row r="4717" spans="4:4" x14ac:dyDescent="0.2">
      <c r="D4717" s="226"/>
    </row>
    <row r="4718" spans="4:4" x14ac:dyDescent="0.2">
      <c r="D4718" s="226"/>
    </row>
    <row r="4719" spans="4:4" x14ac:dyDescent="0.2">
      <c r="D4719" s="226"/>
    </row>
    <row r="4720" spans="4:4" x14ac:dyDescent="0.2">
      <c r="D4720" s="226"/>
    </row>
    <row r="4721" spans="4:4" x14ac:dyDescent="0.2">
      <c r="D4721" s="226"/>
    </row>
    <row r="4722" spans="4:4" x14ac:dyDescent="0.2">
      <c r="D4722" s="226"/>
    </row>
    <row r="4723" spans="4:4" x14ac:dyDescent="0.2">
      <c r="D4723" s="226"/>
    </row>
    <row r="4724" spans="4:4" x14ac:dyDescent="0.2">
      <c r="D4724" s="226"/>
    </row>
    <row r="4725" spans="4:4" x14ac:dyDescent="0.2">
      <c r="D4725" s="226"/>
    </row>
    <row r="4726" spans="4:4" x14ac:dyDescent="0.2">
      <c r="D4726" s="226"/>
    </row>
    <row r="4727" spans="4:4" x14ac:dyDescent="0.2">
      <c r="D4727" s="226"/>
    </row>
    <row r="4728" spans="4:4" x14ac:dyDescent="0.2">
      <c r="D4728" s="226"/>
    </row>
    <row r="4729" spans="4:4" x14ac:dyDescent="0.2">
      <c r="D4729" s="226"/>
    </row>
    <row r="4730" spans="4:4" x14ac:dyDescent="0.2">
      <c r="D4730" s="226"/>
    </row>
    <row r="4731" spans="4:4" x14ac:dyDescent="0.2">
      <c r="D4731" s="226"/>
    </row>
    <row r="4732" spans="4:4" x14ac:dyDescent="0.2">
      <c r="D4732" s="226"/>
    </row>
    <row r="4733" spans="4:4" x14ac:dyDescent="0.2">
      <c r="D4733" s="226"/>
    </row>
    <row r="4734" spans="4:4" x14ac:dyDescent="0.2">
      <c r="D4734" s="226"/>
    </row>
    <row r="4735" spans="4:4" x14ac:dyDescent="0.2">
      <c r="D4735" s="226"/>
    </row>
    <row r="4736" spans="4:4" x14ac:dyDescent="0.2">
      <c r="D4736" s="226"/>
    </row>
    <row r="4737" spans="4:4" x14ac:dyDescent="0.2">
      <c r="D4737" s="226"/>
    </row>
    <row r="4738" spans="4:4" x14ac:dyDescent="0.2">
      <c r="D4738" s="226"/>
    </row>
    <row r="4739" spans="4:4" x14ac:dyDescent="0.2">
      <c r="D4739" s="226"/>
    </row>
    <row r="4740" spans="4:4" x14ac:dyDescent="0.2">
      <c r="D4740" s="226"/>
    </row>
    <row r="4741" spans="4:4" x14ac:dyDescent="0.2">
      <c r="D4741" s="226"/>
    </row>
    <row r="4742" spans="4:4" x14ac:dyDescent="0.2">
      <c r="D4742" s="226"/>
    </row>
    <row r="4743" spans="4:4" x14ac:dyDescent="0.2">
      <c r="D4743" s="226"/>
    </row>
    <row r="4744" spans="4:4" x14ac:dyDescent="0.2">
      <c r="D4744" s="226"/>
    </row>
    <row r="4745" spans="4:4" x14ac:dyDescent="0.2">
      <c r="D4745" s="226"/>
    </row>
    <row r="4746" spans="4:4" x14ac:dyDescent="0.2">
      <c r="D4746" s="226"/>
    </row>
    <row r="4747" spans="4:4" x14ac:dyDescent="0.2">
      <c r="D4747" s="226"/>
    </row>
    <row r="4748" spans="4:4" x14ac:dyDescent="0.2">
      <c r="D4748" s="226"/>
    </row>
    <row r="4749" spans="4:4" x14ac:dyDescent="0.2">
      <c r="D4749" s="226"/>
    </row>
    <row r="4750" spans="4:4" x14ac:dyDescent="0.2">
      <c r="D4750" s="226"/>
    </row>
    <row r="4751" spans="4:4" x14ac:dyDescent="0.2">
      <c r="D4751" s="226"/>
    </row>
    <row r="4752" spans="4:4" x14ac:dyDescent="0.2">
      <c r="D4752" s="226"/>
    </row>
    <row r="4753" spans="4:4" x14ac:dyDescent="0.2">
      <c r="D4753" s="226"/>
    </row>
    <row r="4754" spans="4:4" x14ac:dyDescent="0.2">
      <c r="D4754" s="226"/>
    </row>
    <row r="4755" spans="4:4" x14ac:dyDescent="0.2">
      <c r="D4755" s="226"/>
    </row>
    <row r="4756" spans="4:4" x14ac:dyDescent="0.2">
      <c r="D4756" s="226"/>
    </row>
    <row r="4757" spans="4:4" x14ac:dyDescent="0.2">
      <c r="D4757" s="226"/>
    </row>
    <row r="4758" spans="4:4" x14ac:dyDescent="0.2">
      <c r="D4758" s="226"/>
    </row>
    <row r="4759" spans="4:4" x14ac:dyDescent="0.2">
      <c r="D4759" s="226"/>
    </row>
    <row r="4760" spans="4:4" x14ac:dyDescent="0.2">
      <c r="D4760" s="226"/>
    </row>
    <row r="4761" spans="4:4" x14ac:dyDescent="0.2">
      <c r="D4761" s="226"/>
    </row>
    <row r="4762" spans="4:4" x14ac:dyDescent="0.2">
      <c r="D4762" s="226"/>
    </row>
    <row r="4763" spans="4:4" x14ac:dyDescent="0.2">
      <c r="D4763" s="226"/>
    </row>
    <row r="4764" spans="4:4" x14ac:dyDescent="0.2">
      <c r="D4764" s="226"/>
    </row>
    <row r="4765" spans="4:4" x14ac:dyDescent="0.2">
      <c r="D4765" s="226"/>
    </row>
    <row r="4766" spans="4:4" x14ac:dyDescent="0.2">
      <c r="D4766" s="226"/>
    </row>
    <row r="4767" spans="4:4" x14ac:dyDescent="0.2">
      <c r="D4767" s="226"/>
    </row>
    <row r="4768" spans="4:4" x14ac:dyDescent="0.2">
      <c r="D4768" s="226"/>
    </row>
    <row r="4769" spans="4:4" x14ac:dyDescent="0.2">
      <c r="D4769" s="226"/>
    </row>
    <row r="4770" spans="4:4" x14ac:dyDescent="0.2">
      <c r="D4770" s="226"/>
    </row>
    <row r="4771" spans="4:4" x14ac:dyDescent="0.2">
      <c r="D4771" s="226"/>
    </row>
    <row r="4772" spans="4:4" x14ac:dyDescent="0.2">
      <c r="D4772" s="226"/>
    </row>
    <row r="4773" spans="4:4" x14ac:dyDescent="0.2">
      <c r="D4773" s="226"/>
    </row>
    <row r="4774" spans="4:4" x14ac:dyDescent="0.2">
      <c r="D4774" s="226"/>
    </row>
    <row r="4775" spans="4:4" x14ac:dyDescent="0.2">
      <c r="D4775" s="226"/>
    </row>
    <row r="4776" spans="4:4" x14ac:dyDescent="0.2">
      <c r="D4776" s="226"/>
    </row>
    <row r="4777" spans="4:4" x14ac:dyDescent="0.2">
      <c r="D4777" s="226"/>
    </row>
    <row r="4778" spans="4:4" x14ac:dyDescent="0.2">
      <c r="D4778" s="226"/>
    </row>
    <row r="4779" spans="4:4" x14ac:dyDescent="0.2">
      <c r="D4779" s="226"/>
    </row>
    <row r="4780" spans="4:4" x14ac:dyDescent="0.2">
      <c r="D4780" s="226"/>
    </row>
    <row r="4781" spans="4:4" x14ac:dyDescent="0.2">
      <c r="D4781" s="226"/>
    </row>
    <row r="4782" spans="4:4" x14ac:dyDescent="0.2">
      <c r="D4782" s="226"/>
    </row>
    <row r="4783" spans="4:4" x14ac:dyDescent="0.2">
      <c r="D4783" s="226"/>
    </row>
    <row r="4784" spans="4:4" x14ac:dyDescent="0.2">
      <c r="D4784" s="226"/>
    </row>
    <row r="4785" spans="4:4" x14ac:dyDescent="0.2">
      <c r="D4785" s="226"/>
    </row>
    <row r="4786" spans="4:4" x14ac:dyDescent="0.2">
      <c r="D4786" s="226"/>
    </row>
    <row r="4787" spans="4:4" x14ac:dyDescent="0.2">
      <c r="D4787" s="226"/>
    </row>
    <row r="4788" spans="4:4" x14ac:dyDescent="0.2">
      <c r="D4788" s="226"/>
    </row>
    <row r="4789" spans="4:4" x14ac:dyDescent="0.2">
      <c r="D4789" s="226"/>
    </row>
    <row r="4790" spans="4:4" x14ac:dyDescent="0.2">
      <c r="D4790" s="226"/>
    </row>
    <row r="4791" spans="4:4" x14ac:dyDescent="0.2">
      <c r="D4791" s="226"/>
    </row>
    <row r="4792" spans="4:4" x14ac:dyDescent="0.2">
      <c r="D4792" s="226"/>
    </row>
    <row r="4793" spans="4:4" x14ac:dyDescent="0.2">
      <c r="D4793" s="226"/>
    </row>
    <row r="4794" spans="4:4" x14ac:dyDescent="0.2">
      <c r="D4794" s="226"/>
    </row>
    <row r="4795" spans="4:4" x14ac:dyDescent="0.2">
      <c r="D4795" s="226"/>
    </row>
    <row r="4796" spans="4:4" x14ac:dyDescent="0.2">
      <c r="D4796" s="226"/>
    </row>
    <row r="4797" spans="4:4" x14ac:dyDescent="0.2">
      <c r="D4797" s="226"/>
    </row>
    <row r="4798" spans="4:4" x14ac:dyDescent="0.2">
      <c r="D4798" s="226"/>
    </row>
    <row r="4799" spans="4:4" x14ac:dyDescent="0.2">
      <c r="D4799" s="226"/>
    </row>
    <row r="4800" spans="4:4" x14ac:dyDescent="0.2">
      <c r="D4800" s="226"/>
    </row>
    <row r="4801" spans="4:4" x14ac:dyDescent="0.2">
      <c r="D4801" s="226"/>
    </row>
    <row r="4802" spans="4:4" x14ac:dyDescent="0.2">
      <c r="D4802" s="226"/>
    </row>
    <row r="4803" spans="4:4" x14ac:dyDescent="0.2">
      <c r="D4803" s="226"/>
    </row>
    <row r="4804" spans="4:4" x14ac:dyDescent="0.2">
      <c r="D4804" s="226"/>
    </row>
    <row r="4805" spans="4:4" x14ac:dyDescent="0.2">
      <c r="D4805" s="226"/>
    </row>
    <row r="4806" spans="4:4" x14ac:dyDescent="0.2">
      <c r="D4806" s="226"/>
    </row>
    <row r="4807" spans="4:4" x14ac:dyDescent="0.2">
      <c r="D4807" s="226"/>
    </row>
    <row r="4808" spans="4:4" x14ac:dyDescent="0.2">
      <c r="D4808" s="226"/>
    </row>
    <row r="4809" spans="4:4" x14ac:dyDescent="0.2">
      <c r="D4809" s="226"/>
    </row>
    <row r="4810" spans="4:4" x14ac:dyDescent="0.2">
      <c r="D4810" s="226"/>
    </row>
    <row r="4811" spans="4:4" x14ac:dyDescent="0.2">
      <c r="D4811" s="226"/>
    </row>
    <row r="4812" spans="4:4" x14ac:dyDescent="0.2">
      <c r="D4812" s="226"/>
    </row>
    <row r="4813" spans="4:4" x14ac:dyDescent="0.2">
      <c r="D4813" s="226"/>
    </row>
    <row r="4814" spans="4:4" x14ac:dyDescent="0.2">
      <c r="D4814" s="226"/>
    </row>
    <row r="4815" spans="4:4" x14ac:dyDescent="0.2">
      <c r="D4815" s="226"/>
    </row>
    <row r="4816" spans="4:4" x14ac:dyDescent="0.2">
      <c r="D4816" s="226"/>
    </row>
    <row r="4817" spans="4:4" x14ac:dyDescent="0.2">
      <c r="D4817" s="226"/>
    </row>
    <row r="4818" spans="4:4" x14ac:dyDescent="0.2">
      <c r="D4818" s="226"/>
    </row>
    <row r="4819" spans="4:4" x14ac:dyDescent="0.2">
      <c r="D4819" s="226"/>
    </row>
    <row r="4820" spans="4:4" x14ac:dyDescent="0.2">
      <c r="D4820" s="226"/>
    </row>
    <row r="4821" spans="4:4" x14ac:dyDescent="0.2">
      <c r="D4821" s="226"/>
    </row>
    <row r="4822" spans="4:4" x14ac:dyDescent="0.2">
      <c r="D4822" s="226"/>
    </row>
    <row r="4823" spans="4:4" x14ac:dyDescent="0.2">
      <c r="D4823" s="226"/>
    </row>
    <row r="4824" spans="4:4" x14ac:dyDescent="0.2">
      <c r="D4824" s="226"/>
    </row>
    <row r="4825" spans="4:4" x14ac:dyDescent="0.2">
      <c r="D4825" s="226"/>
    </row>
    <row r="4826" spans="4:4" x14ac:dyDescent="0.2">
      <c r="D4826" s="226"/>
    </row>
    <row r="4827" spans="4:4" x14ac:dyDescent="0.2">
      <c r="D4827" s="226"/>
    </row>
    <row r="4828" spans="4:4" x14ac:dyDescent="0.2">
      <c r="D4828" s="226"/>
    </row>
    <row r="4829" spans="4:4" x14ac:dyDescent="0.2">
      <c r="D4829" s="226"/>
    </row>
    <row r="4830" spans="4:4" x14ac:dyDescent="0.2">
      <c r="D4830" s="226"/>
    </row>
    <row r="4831" spans="4:4" x14ac:dyDescent="0.2">
      <c r="D4831" s="226"/>
    </row>
    <row r="4832" spans="4:4" x14ac:dyDescent="0.2">
      <c r="D4832" s="226"/>
    </row>
    <row r="4833" spans="4:4" x14ac:dyDescent="0.2">
      <c r="D4833" s="226"/>
    </row>
    <row r="4834" spans="4:4" x14ac:dyDescent="0.2">
      <c r="D4834" s="226"/>
    </row>
    <row r="4835" spans="4:4" x14ac:dyDescent="0.2">
      <c r="D4835" s="226"/>
    </row>
    <row r="4836" spans="4:4" x14ac:dyDescent="0.2">
      <c r="D4836" s="226"/>
    </row>
    <row r="4837" spans="4:4" x14ac:dyDescent="0.2">
      <c r="D4837" s="226"/>
    </row>
    <row r="4838" spans="4:4" x14ac:dyDescent="0.2">
      <c r="D4838" s="226"/>
    </row>
    <row r="4839" spans="4:4" x14ac:dyDescent="0.2">
      <c r="D4839" s="226"/>
    </row>
    <row r="4840" spans="4:4" x14ac:dyDescent="0.2">
      <c r="D4840" s="226"/>
    </row>
    <row r="4841" spans="4:4" x14ac:dyDescent="0.2">
      <c r="D4841" s="226"/>
    </row>
    <row r="4842" spans="4:4" x14ac:dyDescent="0.2">
      <c r="D4842" s="226"/>
    </row>
    <row r="4843" spans="4:4" x14ac:dyDescent="0.2">
      <c r="D4843" s="226"/>
    </row>
    <row r="4844" spans="4:4" x14ac:dyDescent="0.2">
      <c r="D4844" s="226"/>
    </row>
    <row r="4845" spans="4:4" x14ac:dyDescent="0.2">
      <c r="D4845" s="226"/>
    </row>
    <row r="4846" spans="4:4" x14ac:dyDescent="0.2">
      <c r="D4846" s="226"/>
    </row>
    <row r="4847" spans="4:4" x14ac:dyDescent="0.2">
      <c r="D4847" s="226"/>
    </row>
    <row r="4848" spans="4:4" x14ac:dyDescent="0.2">
      <c r="D4848" s="226"/>
    </row>
    <row r="4849" spans="4:4" x14ac:dyDescent="0.2">
      <c r="D4849" s="226"/>
    </row>
    <row r="4850" spans="4:4" x14ac:dyDescent="0.2">
      <c r="D4850" s="226"/>
    </row>
    <row r="4851" spans="4:4" x14ac:dyDescent="0.2">
      <c r="D4851" s="226"/>
    </row>
    <row r="4852" spans="4:4" x14ac:dyDescent="0.2">
      <c r="D4852" s="226"/>
    </row>
    <row r="4853" spans="4:4" x14ac:dyDescent="0.2">
      <c r="D4853" s="226"/>
    </row>
    <row r="4854" spans="4:4" x14ac:dyDescent="0.2">
      <c r="D4854" s="226"/>
    </row>
    <row r="4855" spans="4:4" x14ac:dyDescent="0.2">
      <c r="D4855" s="226"/>
    </row>
    <row r="4856" spans="4:4" x14ac:dyDescent="0.2">
      <c r="D4856" s="226"/>
    </row>
    <row r="4857" spans="4:4" x14ac:dyDescent="0.2">
      <c r="D4857" s="226"/>
    </row>
    <row r="4858" spans="4:4" x14ac:dyDescent="0.2">
      <c r="D4858" s="226"/>
    </row>
    <row r="4859" spans="4:4" x14ac:dyDescent="0.2">
      <c r="D4859" s="226"/>
    </row>
    <row r="4860" spans="4:4" x14ac:dyDescent="0.2">
      <c r="D4860" s="226"/>
    </row>
    <row r="4861" spans="4:4" x14ac:dyDescent="0.2">
      <c r="D4861" s="226"/>
    </row>
    <row r="4862" spans="4:4" x14ac:dyDescent="0.2">
      <c r="D4862" s="226"/>
    </row>
    <row r="4863" spans="4:4" x14ac:dyDescent="0.2">
      <c r="D4863" s="226"/>
    </row>
    <row r="4864" spans="4:4" x14ac:dyDescent="0.2">
      <c r="D4864" s="226"/>
    </row>
    <row r="4865" spans="4:4" x14ac:dyDescent="0.2">
      <c r="D4865" s="226"/>
    </row>
    <row r="4866" spans="4:4" x14ac:dyDescent="0.2">
      <c r="D4866" s="226"/>
    </row>
    <row r="4867" spans="4:4" x14ac:dyDescent="0.2">
      <c r="D4867" s="226"/>
    </row>
    <row r="4868" spans="4:4" x14ac:dyDescent="0.2">
      <c r="D4868" s="226"/>
    </row>
    <row r="4869" spans="4:4" x14ac:dyDescent="0.2">
      <c r="D4869" s="226"/>
    </row>
    <row r="4870" spans="4:4" x14ac:dyDescent="0.2">
      <c r="D4870" s="226"/>
    </row>
    <row r="4871" spans="4:4" x14ac:dyDescent="0.2">
      <c r="D4871" s="226"/>
    </row>
    <row r="4872" spans="4:4" x14ac:dyDescent="0.2">
      <c r="D4872" s="226"/>
    </row>
    <row r="4873" spans="4:4" x14ac:dyDescent="0.2">
      <c r="D4873" s="226"/>
    </row>
    <row r="4874" spans="4:4" x14ac:dyDescent="0.2">
      <c r="D4874" s="226"/>
    </row>
    <row r="4875" spans="4:4" x14ac:dyDescent="0.2">
      <c r="D4875" s="226"/>
    </row>
    <row r="4876" spans="4:4" x14ac:dyDescent="0.2">
      <c r="D4876" s="226"/>
    </row>
    <row r="4877" spans="4:4" x14ac:dyDescent="0.2">
      <c r="D4877" s="226"/>
    </row>
    <row r="4878" spans="4:4" x14ac:dyDescent="0.2">
      <c r="D4878" s="226"/>
    </row>
    <row r="4879" spans="4:4" x14ac:dyDescent="0.2">
      <c r="D4879" s="226"/>
    </row>
    <row r="4880" spans="4:4" x14ac:dyDescent="0.2">
      <c r="D4880" s="226"/>
    </row>
    <row r="4881" spans="4:4" x14ac:dyDescent="0.2">
      <c r="D4881" s="226"/>
    </row>
    <row r="4882" spans="4:4" x14ac:dyDescent="0.2">
      <c r="D4882" s="226"/>
    </row>
    <row r="4883" spans="4:4" x14ac:dyDescent="0.2">
      <c r="D4883" s="226"/>
    </row>
    <row r="4884" spans="4:4" x14ac:dyDescent="0.2">
      <c r="D4884" s="226"/>
    </row>
    <row r="4885" spans="4:4" x14ac:dyDescent="0.2">
      <c r="D4885" s="226"/>
    </row>
    <row r="4886" spans="4:4" x14ac:dyDescent="0.2">
      <c r="D4886" s="226"/>
    </row>
    <row r="4887" spans="4:4" x14ac:dyDescent="0.2">
      <c r="D4887" s="226"/>
    </row>
    <row r="4888" spans="4:4" x14ac:dyDescent="0.2">
      <c r="D4888" s="226"/>
    </row>
    <row r="4889" spans="4:4" x14ac:dyDescent="0.2">
      <c r="D4889" s="226"/>
    </row>
    <row r="4890" spans="4:4" x14ac:dyDescent="0.2">
      <c r="D4890" s="226"/>
    </row>
    <row r="4891" spans="4:4" x14ac:dyDescent="0.2">
      <c r="D4891" s="226"/>
    </row>
    <row r="4892" spans="4:4" x14ac:dyDescent="0.2">
      <c r="D4892" s="226"/>
    </row>
    <row r="4893" spans="4:4" x14ac:dyDescent="0.2">
      <c r="D4893" s="226"/>
    </row>
    <row r="4894" spans="4:4" x14ac:dyDescent="0.2">
      <c r="D4894" s="226"/>
    </row>
    <row r="4895" spans="4:4" x14ac:dyDescent="0.2">
      <c r="D4895" s="226"/>
    </row>
    <row r="4896" spans="4:4" x14ac:dyDescent="0.2">
      <c r="D4896" s="226"/>
    </row>
    <row r="4897" spans="4:4" x14ac:dyDescent="0.2">
      <c r="D4897" s="226"/>
    </row>
    <row r="4898" spans="4:4" x14ac:dyDescent="0.2">
      <c r="D4898" s="226"/>
    </row>
    <row r="4899" spans="4:4" x14ac:dyDescent="0.2">
      <c r="D4899" s="226"/>
    </row>
    <row r="4900" spans="4:4" x14ac:dyDescent="0.2">
      <c r="D4900" s="226"/>
    </row>
    <row r="4901" spans="4:4" x14ac:dyDescent="0.2">
      <c r="D4901" s="226"/>
    </row>
    <row r="4902" spans="4:4" x14ac:dyDescent="0.2">
      <c r="D4902" s="226"/>
    </row>
    <row r="4903" spans="4:4" x14ac:dyDescent="0.2">
      <c r="D4903" s="226"/>
    </row>
    <row r="4904" spans="4:4" x14ac:dyDescent="0.2">
      <c r="D4904" s="226"/>
    </row>
    <row r="4905" spans="4:4" x14ac:dyDescent="0.2">
      <c r="D4905" s="226"/>
    </row>
    <row r="4906" spans="4:4" x14ac:dyDescent="0.2">
      <c r="D4906" s="226"/>
    </row>
    <row r="4907" spans="4:4" x14ac:dyDescent="0.2">
      <c r="D4907" s="226"/>
    </row>
    <row r="4908" spans="4:4" x14ac:dyDescent="0.2">
      <c r="D4908" s="226"/>
    </row>
    <row r="4909" spans="4:4" x14ac:dyDescent="0.2">
      <c r="D4909" s="226"/>
    </row>
    <row r="4910" spans="4:4" x14ac:dyDescent="0.2">
      <c r="D4910" s="226"/>
    </row>
    <row r="4911" spans="4:4" x14ac:dyDescent="0.2">
      <c r="D4911" s="226"/>
    </row>
    <row r="4912" spans="4:4" x14ac:dyDescent="0.2">
      <c r="D4912" s="226"/>
    </row>
    <row r="4913" spans="4:4" x14ac:dyDescent="0.2">
      <c r="D4913" s="226"/>
    </row>
    <row r="4914" spans="4:4" x14ac:dyDescent="0.2">
      <c r="D4914" s="226"/>
    </row>
    <row r="4915" spans="4:4" x14ac:dyDescent="0.2">
      <c r="D4915" s="226"/>
    </row>
    <row r="4916" spans="4:4" x14ac:dyDescent="0.2">
      <c r="D4916" s="226"/>
    </row>
    <row r="4917" spans="4:4" x14ac:dyDescent="0.2">
      <c r="D4917" s="226"/>
    </row>
    <row r="4918" spans="4:4" x14ac:dyDescent="0.2">
      <c r="D4918" s="226"/>
    </row>
    <row r="4919" spans="4:4" x14ac:dyDescent="0.2">
      <c r="D4919" s="226"/>
    </row>
    <row r="4920" spans="4:4" x14ac:dyDescent="0.2">
      <c r="D4920" s="226"/>
    </row>
    <row r="4921" spans="4:4" x14ac:dyDescent="0.2">
      <c r="D4921" s="226"/>
    </row>
    <row r="4922" spans="4:4" x14ac:dyDescent="0.2">
      <c r="D4922" s="226"/>
    </row>
    <row r="4923" spans="4:4" x14ac:dyDescent="0.2">
      <c r="D4923" s="226"/>
    </row>
    <row r="4924" spans="4:4" x14ac:dyDescent="0.2">
      <c r="D4924" s="226"/>
    </row>
    <row r="4925" spans="4:4" x14ac:dyDescent="0.2">
      <c r="D4925" s="226"/>
    </row>
    <row r="4926" spans="4:4" x14ac:dyDescent="0.2">
      <c r="D4926" s="226"/>
    </row>
    <row r="4927" spans="4:4" x14ac:dyDescent="0.2">
      <c r="D4927" s="226"/>
    </row>
    <row r="4928" spans="4:4" x14ac:dyDescent="0.2">
      <c r="D4928" s="226"/>
    </row>
    <row r="4929" spans="4:4" x14ac:dyDescent="0.2">
      <c r="D4929" s="226"/>
    </row>
    <row r="4930" spans="4:4" x14ac:dyDescent="0.2">
      <c r="D4930" s="226"/>
    </row>
    <row r="4931" spans="4:4" x14ac:dyDescent="0.2">
      <c r="D4931" s="226"/>
    </row>
    <row r="4932" spans="4:4" x14ac:dyDescent="0.2">
      <c r="D4932" s="226"/>
    </row>
    <row r="4933" spans="4:4" x14ac:dyDescent="0.2">
      <c r="D4933" s="226"/>
    </row>
    <row r="4934" spans="4:4" x14ac:dyDescent="0.2">
      <c r="D4934" s="226"/>
    </row>
    <row r="4935" spans="4:4" x14ac:dyDescent="0.2">
      <c r="D4935" s="226"/>
    </row>
    <row r="4936" spans="4:4" x14ac:dyDescent="0.2">
      <c r="D4936" s="226"/>
    </row>
    <row r="4937" spans="4:4" x14ac:dyDescent="0.2">
      <c r="D4937" s="226"/>
    </row>
    <row r="4938" spans="4:4" x14ac:dyDescent="0.2">
      <c r="D4938" s="226"/>
    </row>
    <row r="4939" spans="4:4" x14ac:dyDescent="0.2">
      <c r="D4939" s="226"/>
    </row>
    <row r="4940" spans="4:4" x14ac:dyDescent="0.2">
      <c r="D4940" s="226"/>
    </row>
    <row r="4941" spans="4:4" x14ac:dyDescent="0.2">
      <c r="D4941" s="226"/>
    </row>
    <row r="4942" spans="4:4" x14ac:dyDescent="0.2">
      <c r="D4942" s="226"/>
    </row>
    <row r="4943" spans="4:4" x14ac:dyDescent="0.2">
      <c r="D4943" s="226"/>
    </row>
    <row r="4944" spans="4:4" x14ac:dyDescent="0.2">
      <c r="D4944" s="226"/>
    </row>
    <row r="4945" spans="4:4" x14ac:dyDescent="0.2">
      <c r="D4945" s="226"/>
    </row>
    <row r="4946" spans="4:4" x14ac:dyDescent="0.2">
      <c r="D4946" s="226"/>
    </row>
    <row r="4947" spans="4:4" x14ac:dyDescent="0.2">
      <c r="D4947" s="226"/>
    </row>
    <row r="4948" spans="4:4" x14ac:dyDescent="0.2">
      <c r="D4948" s="226"/>
    </row>
    <row r="4949" spans="4:4" x14ac:dyDescent="0.2">
      <c r="D4949" s="226"/>
    </row>
    <row r="4950" spans="4:4" x14ac:dyDescent="0.2">
      <c r="D4950" s="226"/>
    </row>
    <row r="4951" spans="4:4" x14ac:dyDescent="0.2">
      <c r="D4951" s="226"/>
    </row>
    <row r="4952" spans="4:4" x14ac:dyDescent="0.2">
      <c r="D4952" s="226"/>
    </row>
    <row r="4953" spans="4:4" x14ac:dyDescent="0.2">
      <c r="D4953" s="226"/>
    </row>
    <row r="4954" spans="4:4" x14ac:dyDescent="0.2">
      <c r="D4954" s="226"/>
    </row>
    <row r="4955" spans="4:4" x14ac:dyDescent="0.2">
      <c r="D4955" s="226"/>
    </row>
    <row r="4956" spans="4:4" x14ac:dyDescent="0.2">
      <c r="D4956" s="226"/>
    </row>
    <row r="4957" spans="4:4" x14ac:dyDescent="0.2">
      <c r="D4957" s="226"/>
    </row>
    <row r="4958" spans="4:4" x14ac:dyDescent="0.2">
      <c r="D4958" s="226"/>
    </row>
    <row r="4959" spans="4:4" x14ac:dyDescent="0.2">
      <c r="D4959" s="226"/>
    </row>
    <row r="4960" spans="4:4" x14ac:dyDescent="0.2">
      <c r="D4960" s="226"/>
    </row>
    <row r="4961" spans="4:4" x14ac:dyDescent="0.2">
      <c r="D4961" s="226"/>
    </row>
    <row r="4962" spans="4:4" x14ac:dyDescent="0.2">
      <c r="D4962" s="226"/>
    </row>
    <row r="4963" spans="4:4" x14ac:dyDescent="0.2">
      <c r="D4963" s="226"/>
    </row>
    <row r="4964" spans="4:4" x14ac:dyDescent="0.2">
      <c r="D4964" s="226"/>
    </row>
    <row r="4965" spans="4:4" x14ac:dyDescent="0.2">
      <c r="D4965" s="226"/>
    </row>
    <row r="4966" spans="4:4" x14ac:dyDescent="0.2">
      <c r="D4966" s="226"/>
    </row>
    <row r="4967" spans="4:4" x14ac:dyDescent="0.2">
      <c r="D4967" s="226"/>
    </row>
    <row r="4968" spans="4:4" x14ac:dyDescent="0.2">
      <c r="D4968" s="226"/>
    </row>
    <row r="4969" spans="4:4" x14ac:dyDescent="0.2">
      <c r="D4969" s="226"/>
    </row>
    <row r="4970" spans="4:4" x14ac:dyDescent="0.2">
      <c r="D4970" s="226"/>
    </row>
    <row r="4971" spans="4:4" x14ac:dyDescent="0.2">
      <c r="D4971" s="226"/>
    </row>
    <row r="4972" spans="4:4" x14ac:dyDescent="0.2">
      <c r="D4972" s="226"/>
    </row>
    <row r="4973" spans="4:4" x14ac:dyDescent="0.2">
      <c r="D4973" s="226"/>
    </row>
    <row r="4974" spans="4:4" x14ac:dyDescent="0.2">
      <c r="D4974" s="226"/>
    </row>
    <row r="4975" spans="4:4" x14ac:dyDescent="0.2">
      <c r="D4975" s="226"/>
    </row>
    <row r="4976" spans="4:4" x14ac:dyDescent="0.2">
      <c r="D4976" s="226"/>
    </row>
    <row r="4977" spans="4:4" x14ac:dyDescent="0.2">
      <c r="D4977" s="226"/>
    </row>
    <row r="4978" spans="4:4" x14ac:dyDescent="0.2">
      <c r="D4978" s="226"/>
    </row>
    <row r="4979" spans="4:4" x14ac:dyDescent="0.2">
      <c r="D4979" s="226"/>
    </row>
    <row r="4980" spans="4:4" x14ac:dyDescent="0.2">
      <c r="D4980" s="226"/>
    </row>
    <row r="4981" spans="4:4" x14ac:dyDescent="0.2">
      <c r="D4981" s="226"/>
    </row>
    <row r="4982" spans="4:4" x14ac:dyDescent="0.2">
      <c r="D4982" s="226"/>
    </row>
    <row r="4983" spans="4:4" x14ac:dyDescent="0.2">
      <c r="D4983" s="226"/>
    </row>
    <row r="4984" spans="4:4" x14ac:dyDescent="0.2">
      <c r="D4984" s="226"/>
    </row>
    <row r="4985" spans="4:4" x14ac:dyDescent="0.2">
      <c r="D4985" s="226"/>
    </row>
    <row r="4986" spans="4:4" x14ac:dyDescent="0.2">
      <c r="D4986" s="226"/>
    </row>
    <row r="4987" spans="4:4" x14ac:dyDescent="0.2">
      <c r="D4987" s="226"/>
    </row>
    <row r="4988" spans="4:4" x14ac:dyDescent="0.2">
      <c r="D4988" s="226"/>
    </row>
    <row r="4989" spans="4:4" x14ac:dyDescent="0.2">
      <c r="D4989" s="226"/>
    </row>
    <row r="4990" spans="4:4" x14ac:dyDescent="0.2">
      <c r="D4990" s="226"/>
    </row>
    <row r="4991" spans="4:4" x14ac:dyDescent="0.2">
      <c r="D4991" s="226"/>
    </row>
    <row r="4992" spans="4:4" x14ac:dyDescent="0.2">
      <c r="D4992" s="226"/>
    </row>
    <row r="4993" spans="4:4" x14ac:dyDescent="0.2">
      <c r="D4993" s="226"/>
    </row>
    <row r="4994" spans="4:4" x14ac:dyDescent="0.2">
      <c r="D4994" s="226"/>
    </row>
    <row r="4995" spans="4:4" x14ac:dyDescent="0.2">
      <c r="D4995" s="226"/>
    </row>
    <row r="4996" spans="4:4" x14ac:dyDescent="0.2">
      <c r="D4996" s="226"/>
    </row>
    <row r="4997" spans="4:4" x14ac:dyDescent="0.2">
      <c r="D4997" s="226"/>
    </row>
    <row r="4998" spans="4:4" x14ac:dyDescent="0.2">
      <c r="D4998" s="226"/>
    </row>
    <row r="4999" spans="4:4" x14ac:dyDescent="0.2">
      <c r="D4999" s="226"/>
    </row>
    <row r="5000" spans="4:4" x14ac:dyDescent="0.2">
      <c r="D5000" s="226"/>
    </row>
  </sheetData>
  <sheetProtection algorithmName="SHA-512" hashValue="tvQuVd/YQHe9d9Qhn4hMkVdBPEAj/c9D4mbwIfyTLyLt32Dh22skJ3i2AnjSj5OMYDN8FWUj+KcoTBrIh8oT+A==" saltValue="iKkM7c5/ebQv0VkFFnhjFw==" spinCount="100000" sheet="1" formatRows="0"/>
  <pageMargins left="0.59055118110236204" right="0.196850393700787" top="0.78740157499999996" bottom="0.78740157499999996" header="0.3" footer="0.3"/>
  <pageSetup paperSize="9" orientation="landscape" r:id="rId1"/>
  <headerFooter>
    <oddFooter>&amp;LZpracováno programem BUILDpower S,  © RTS, a.s.&amp;RStránka &amp;P z &amp;N</oddFooter>
  </headerFooter>
  <legacy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287C8-D212-4EC6-8D01-CE6B8E569041}">
  <sheetPr codeName="Sheet54">
    <outlinePr summaryBelow="0"/>
  </sheetPr>
  <dimension ref="B1:BM264"/>
  <sheetViews>
    <sheetView showGridLines="0" topLeftCell="A110" workbookViewId="0">
      <selection activeCell="J125" sqref="J125"/>
    </sheetView>
  </sheetViews>
  <sheetFormatPr defaultRowHeight="15" customHeight="1" x14ac:dyDescent="0.2"/>
  <cols>
    <col min="1" max="1" width="7.140625" customWidth="1"/>
    <col min="2" max="2" width="1" style="626" customWidth="1"/>
    <col min="3" max="3" width="3.5703125" style="626" customWidth="1"/>
    <col min="4" max="4" width="3.7109375" style="626" customWidth="1"/>
    <col min="5" max="5" width="14.7109375" style="626" customWidth="1"/>
    <col min="6" max="6" width="43.5703125" style="626" customWidth="1"/>
    <col min="7" max="7" width="6.42578125" style="626" customWidth="1"/>
    <col min="8" max="8" width="12" style="626" customWidth="1"/>
    <col min="9" max="9" width="13.5703125" customWidth="1"/>
    <col min="10" max="10" width="19.140625" customWidth="1"/>
    <col min="11" max="11" width="19.140625" hidden="1" customWidth="1"/>
    <col min="12" max="12" width="8" customWidth="1"/>
    <col min="13" max="13" width="9.28515625" hidden="1" customWidth="1"/>
    <col min="15" max="21" width="12.140625" hidden="1" customWidth="1"/>
    <col min="22" max="22" width="10.5703125" customWidth="1"/>
    <col min="23" max="23" width="14" customWidth="1"/>
    <col min="24" max="24" width="10.5703125" customWidth="1"/>
    <col min="25" max="25" width="12.85546875" customWidth="1"/>
    <col min="26" max="26" width="9.42578125" customWidth="1"/>
    <col min="27" max="27" width="12.85546875" customWidth="1"/>
    <col min="28" max="28" width="14" customWidth="1"/>
    <col min="29" max="29" width="9.42578125" customWidth="1"/>
    <col min="30" max="30" width="12.85546875" customWidth="1"/>
    <col min="31" max="31" width="14" customWidth="1"/>
  </cols>
  <sheetData>
    <row r="1" spans="2:46" ht="12.75" x14ac:dyDescent="0.2"/>
    <row r="2" spans="2:46" ht="36.950000000000003" customHeight="1" x14ac:dyDescent="0.2">
      <c r="L2" s="593" t="s">
        <v>3759</v>
      </c>
      <c r="M2" s="594"/>
      <c r="N2" s="594"/>
      <c r="O2" s="594"/>
      <c r="P2" s="594"/>
      <c r="Q2" s="594"/>
      <c r="R2" s="594"/>
      <c r="S2" s="594"/>
      <c r="T2" s="594"/>
      <c r="U2" s="594"/>
      <c r="V2" s="594"/>
      <c r="AT2" s="310" t="s">
        <v>5117</v>
      </c>
    </row>
    <row r="3" spans="2:46" ht="6.95" hidden="1" customHeight="1" x14ac:dyDescent="0.2">
      <c r="B3" s="627"/>
      <c r="C3" s="628"/>
      <c r="D3" s="628"/>
      <c r="E3" s="628"/>
      <c r="F3" s="628"/>
      <c r="G3" s="628"/>
      <c r="H3" s="628"/>
      <c r="I3" s="312"/>
      <c r="J3" s="312"/>
      <c r="K3" s="312"/>
      <c r="L3" s="313"/>
      <c r="AT3" s="310" t="s">
        <v>49</v>
      </c>
    </row>
    <row r="4" spans="2:46" ht="24.95" hidden="1" customHeight="1" x14ac:dyDescent="0.2">
      <c r="B4" s="629"/>
      <c r="D4" s="630" t="s">
        <v>3761</v>
      </c>
      <c r="L4" s="313"/>
      <c r="M4" s="315" t="s">
        <v>3762</v>
      </c>
      <c r="AT4" s="310" t="s">
        <v>3763</v>
      </c>
    </row>
    <row r="5" spans="2:46" ht="6.95" hidden="1" customHeight="1" x14ac:dyDescent="0.2">
      <c r="B5" s="629"/>
      <c r="L5" s="313"/>
    </row>
    <row r="6" spans="2:46" ht="12" hidden="1" customHeight="1" x14ac:dyDescent="0.2">
      <c r="B6" s="629"/>
      <c r="D6" s="631" t="s">
        <v>2</v>
      </c>
      <c r="L6" s="313"/>
    </row>
    <row r="7" spans="2:46" ht="16.5" hidden="1" customHeight="1" x14ac:dyDescent="0.2">
      <c r="B7" s="629"/>
      <c r="E7" s="632" t="s">
        <v>5245</v>
      </c>
      <c r="F7" s="633"/>
      <c r="G7" s="633"/>
      <c r="H7" s="633"/>
      <c r="L7" s="313"/>
    </row>
    <row r="8" spans="2:46" s="317" customFormat="1" ht="12" hidden="1" customHeight="1" x14ac:dyDescent="0.2">
      <c r="B8" s="634"/>
      <c r="C8" s="635"/>
      <c r="D8" s="631" t="s">
        <v>3764</v>
      </c>
      <c r="E8" s="635"/>
      <c r="F8" s="635"/>
      <c r="G8" s="635"/>
      <c r="H8" s="635"/>
      <c r="L8" s="318"/>
    </row>
    <row r="9" spans="2:46" s="317" customFormat="1" ht="16.5" hidden="1" customHeight="1" x14ac:dyDescent="0.2">
      <c r="B9" s="634"/>
      <c r="C9" s="635"/>
      <c r="D9" s="635"/>
      <c r="E9" s="636" t="s">
        <v>3129</v>
      </c>
      <c r="F9" s="637"/>
      <c r="G9" s="637"/>
      <c r="H9" s="637"/>
      <c r="L9" s="318"/>
    </row>
    <row r="10" spans="2:46" s="317" customFormat="1" ht="12.75" hidden="1" x14ac:dyDescent="0.2">
      <c r="B10" s="634"/>
      <c r="C10" s="635"/>
      <c r="D10" s="635"/>
      <c r="E10" s="635"/>
      <c r="F10" s="635"/>
      <c r="G10" s="635"/>
      <c r="H10" s="635"/>
      <c r="L10" s="318"/>
    </row>
    <row r="11" spans="2:46" s="317" customFormat="1" ht="12" hidden="1" customHeight="1" x14ac:dyDescent="0.2">
      <c r="B11" s="634"/>
      <c r="C11" s="635"/>
      <c r="D11" s="631" t="s">
        <v>3766</v>
      </c>
      <c r="E11" s="635"/>
      <c r="F11" s="638" t="s">
        <v>810</v>
      </c>
      <c r="G11" s="635"/>
      <c r="H11" s="635"/>
      <c r="I11" s="316" t="s">
        <v>3767</v>
      </c>
      <c r="J11" s="319" t="s">
        <v>810</v>
      </c>
      <c r="L11" s="318"/>
    </row>
    <row r="12" spans="2:46" s="317" customFormat="1" ht="12" hidden="1" customHeight="1" x14ac:dyDescent="0.2">
      <c r="B12" s="634"/>
      <c r="C12" s="635"/>
      <c r="D12" s="631" t="s">
        <v>3768</v>
      </c>
      <c r="E12" s="635"/>
      <c r="F12" s="638" t="s">
        <v>520</v>
      </c>
      <c r="G12" s="635"/>
      <c r="H12" s="635"/>
      <c r="I12" s="316" t="s">
        <v>3769</v>
      </c>
      <c r="J12" s="320" t="s">
        <v>5246</v>
      </c>
      <c r="L12" s="318"/>
    </row>
    <row r="13" spans="2:46" s="317" customFormat="1" ht="10.9" hidden="1" customHeight="1" x14ac:dyDescent="0.2">
      <c r="B13" s="634"/>
      <c r="C13" s="635"/>
      <c r="D13" s="635"/>
      <c r="E13" s="635"/>
      <c r="F13" s="635"/>
      <c r="G13" s="635"/>
      <c r="H13" s="635"/>
      <c r="L13" s="318"/>
    </row>
    <row r="14" spans="2:46" s="317" customFormat="1" ht="12" hidden="1" customHeight="1" x14ac:dyDescent="0.2">
      <c r="B14" s="634"/>
      <c r="C14" s="635"/>
      <c r="D14" s="631" t="s">
        <v>3770</v>
      </c>
      <c r="E14" s="635"/>
      <c r="F14" s="635"/>
      <c r="G14" s="635"/>
      <c r="H14" s="635"/>
      <c r="I14" s="316" t="s">
        <v>3771</v>
      </c>
      <c r="J14" s="319" t="s">
        <v>810</v>
      </c>
      <c r="L14" s="318"/>
    </row>
    <row r="15" spans="2:46" s="317" customFormat="1" ht="18" hidden="1" customHeight="1" x14ac:dyDescent="0.2">
      <c r="B15" s="634"/>
      <c r="C15" s="635"/>
      <c r="D15" s="635"/>
      <c r="E15" s="638" t="s">
        <v>520</v>
      </c>
      <c r="F15" s="635"/>
      <c r="G15" s="635"/>
      <c r="H15" s="635"/>
      <c r="I15" s="316" t="s">
        <v>7</v>
      </c>
      <c r="J15" s="319" t="s">
        <v>810</v>
      </c>
      <c r="L15" s="318"/>
    </row>
    <row r="16" spans="2:46" s="317" customFormat="1" ht="6.95" hidden="1" customHeight="1" x14ac:dyDescent="0.2">
      <c r="B16" s="634"/>
      <c r="C16" s="635"/>
      <c r="D16" s="635"/>
      <c r="E16" s="635"/>
      <c r="F16" s="635"/>
      <c r="G16" s="635"/>
      <c r="H16" s="635"/>
      <c r="L16" s="318"/>
    </row>
    <row r="17" spans="2:12" s="317" customFormat="1" ht="12" hidden="1" customHeight="1" x14ac:dyDescent="0.2">
      <c r="B17" s="634"/>
      <c r="C17" s="635"/>
      <c r="D17" s="631" t="s">
        <v>9</v>
      </c>
      <c r="E17" s="635"/>
      <c r="F17" s="635"/>
      <c r="G17" s="635"/>
      <c r="H17" s="635"/>
      <c r="I17" s="316" t="s">
        <v>3771</v>
      </c>
      <c r="J17" s="319" t="s">
        <v>810</v>
      </c>
      <c r="L17" s="318"/>
    </row>
    <row r="18" spans="2:12" s="317" customFormat="1" ht="18" hidden="1" customHeight="1" x14ac:dyDescent="0.2">
      <c r="B18" s="634"/>
      <c r="C18" s="635"/>
      <c r="D18" s="635"/>
      <c r="E18" s="639" t="s">
        <v>520</v>
      </c>
      <c r="F18" s="639"/>
      <c r="G18" s="639"/>
      <c r="H18" s="639"/>
      <c r="I18" s="316" t="s">
        <v>7</v>
      </c>
      <c r="J18" s="319" t="s">
        <v>810</v>
      </c>
      <c r="L18" s="318"/>
    </row>
    <row r="19" spans="2:12" s="317" customFormat="1" ht="6.95" hidden="1" customHeight="1" x14ac:dyDescent="0.2">
      <c r="B19" s="634"/>
      <c r="C19" s="635"/>
      <c r="D19" s="635"/>
      <c r="E19" s="635"/>
      <c r="F19" s="635"/>
      <c r="G19" s="635"/>
      <c r="H19" s="635"/>
      <c r="L19" s="318"/>
    </row>
    <row r="20" spans="2:12" s="317" customFormat="1" ht="12" hidden="1" customHeight="1" x14ac:dyDescent="0.2">
      <c r="B20" s="634"/>
      <c r="C20" s="635"/>
      <c r="D20" s="631" t="s">
        <v>8</v>
      </c>
      <c r="E20" s="635"/>
      <c r="F20" s="635"/>
      <c r="G20" s="635"/>
      <c r="H20" s="635"/>
      <c r="I20" s="316" t="s">
        <v>3771</v>
      </c>
      <c r="J20" s="319" t="s">
        <v>810</v>
      </c>
      <c r="L20" s="318"/>
    </row>
    <row r="21" spans="2:12" s="317" customFormat="1" ht="18" hidden="1" customHeight="1" x14ac:dyDescent="0.2">
      <c r="B21" s="634"/>
      <c r="C21" s="635"/>
      <c r="D21" s="635"/>
      <c r="E21" s="638" t="s">
        <v>520</v>
      </c>
      <c r="F21" s="635"/>
      <c r="G21" s="635"/>
      <c r="H21" s="635"/>
      <c r="I21" s="316" t="s">
        <v>7</v>
      </c>
      <c r="J21" s="319" t="s">
        <v>810</v>
      </c>
      <c r="L21" s="318"/>
    </row>
    <row r="22" spans="2:12" s="317" customFormat="1" ht="6.95" hidden="1" customHeight="1" x14ac:dyDescent="0.2">
      <c r="B22" s="634"/>
      <c r="C22" s="635"/>
      <c r="D22" s="635"/>
      <c r="E22" s="635"/>
      <c r="F22" s="635"/>
      <c r="G22" s="635"/>
      <c r="H22" s="635"/>
      <c r="L22" s="318"/>
    </row>
    <row r="23" spans="2:12" s="317" customFormat="1" ht="12" hidden="1" customHeight="1" x14ac:dyDescent="0.2">
      <c r="B23" s="634"/>
      <c r="C23" s="635"/>
      <c r="D23" s="631" t="s">
        <v>3772</v>
      </c>
      <c r="E23" s="635"/>
      <c r="F23" s="635"/>
      <c r="G23" s="635"/>
      <c r="H23" s="635"/>
      <c r="I23" s="316" t="s">
        <v>3771</v>
      </c>
      <c r="J23" s="319" t="s">
        <v>810</v>
      </c>
      <c r="L23" s="318"/>
    </row>
    <row r="24" spans="2:12" s="317" customFormat="1" ht="18" hidden="1" customHeight="1" x14ac:dyDescent="0.2">
      <c r="B24" s="634"/>
      <c r="C24" s="635"/>
      <c r="D24" s="635"/>
      <c r="E24" s="638" t="s">
        <v>520</v>
      </c>
      <c r="F24" s="635"/>
      <c r="G24" s="635"/>
      <c r="H24" s="635"/>
      <c r="I24" s="316" t="s">
        <v>7</v>
      </c>
      <c r="J24" s="319" t="s">
        <v>810</v>
      </c>
      <c r="L24" s="318"/>
    </row>
    <row r="25" spans="2:12" s="317" customFormat="1" ht="6.95" hidden="1" customHeight="1" x14ac:dyDescent="0.2">
      <c r="B25" s="634"/>
      <c r="C25" s="635"/>
      <c r="D25" s="635"/>
      <c r="E25" s="635"/>
      <c r="F25" s="635"/>
      <c r="G25" s="635"/>
      <c r="H25" s="635"/>
      <c r="L25" s="318"/>
    </row>
    <row r="26" spans="2:12" s="317" customFormat="1" ht="12" hidden="1" customHeight="1" x14ac:dyDescent="0.2">
      <c r="B26" s="634"/>
      <c r="C26" s="635"/>
      <c r="D26" s="631" t="s">
        <v>3773</v>
      </c>
      <c r="E26" s="635"/>
      <c r="F26" s="635"/>
      <c r="G26" s="635"/>
      <c r="H26" s="635"/>
      <c r="L26" s="318"/>
    </row>
    <row r="27" spans="2:12" s="321" customFormat="1" ht="16.5" hidden="1" customHeight="1" x14ac:dyDescent="0.2">
      <c r="B27" s="640"/>
      <c r="C27" s="641"/>
      <c r="D27" s="641"/>
      <c r="E27" s="642" t="s">
        <v>810</v>
      </c>
      <c r="F27" s="642"/>
      <c r="G27" s="642"/>
      <c r="H27" s="642"/>
      <c r="L27" s="322"/>
    </row>
    <row r="28" spans="2:12" s="317" customFormat="1" ht="6.95" hidden="1" customHeight="1" x14ac:dyDescent="0.2">
      <c r="B28" s="634"/>
      <c r="C28" s="635"/>
      <c r="D28" s="635"/>
      <c r="E28" s="635"/>
      <c r="F28" s="635"/>
      <c r="G28" s="635"/>
      <c r="H28" s="635"/>
      <c r="L28" s="318"/>
    </row>
    <row r="29" spans="2:12" s="317" customFormat="1" ht="6.95" hidden="1" customHeight="1" x14ac:dyDescent="0.2">
      <c r="B29" s="634"/>
      <c r="C29" s="635"/>
      <c r="D29" s="643"/>
      <c r="E29" s="643"/>
      <c r="F29" s="643"/>
      <c r="G29" s="643"/>
      <c r="H29" s="643"/>
      <c r="I29" s="324"/>
      <c r="J29" s="324"/>
      <c r="K29" s="324"/>
      <c r="L29" s="318"/>
    </row>
    <row r="30" spans="2:12" s="317" customFormat="1" ht="25.35" hidden="1" customHeight="1" x14ac:dyDescent="0.2">
      <c r="B30" s="634"/>
      <c r="C30" s="635"/>
      <c r="D30" s="644" t="s">
        <v>3774</v>
      </c>
      <c r="E30" s="635"/>
      <c r="F30" s="635"/>
      <c r="G30" s="635"/>
      <c r="H30" s="635"/>
      <c r="J30" s="326">
        <f>ROUND(J124, 2)</f>
        <v>0</v>
      </c>
      <c r="L30" s="318"/>
    </row>
    <row r="31" spans="2:12" s="317" customFormat="1" ht="6.95" hidden="1" customHeight="1" x14ac:dyDescent="0.2">
      <c r="B31" s="634"/>
      <c r="C31" s="635"/>
      <c r="D31" s="643"/>
      <c r="E31" s="643"/>
      <c r="F31" s="643"/>
      <c r="G31" s="643"/>
      <c r="H31" s="643"/>
      <c r="I31" s="324"/>
      <c r="J31" s="324"/>
      <c r="K31" s="324"/>
      <c r="L31" s="318"/>
    </row>
    <row r="32" spans="2:12" s="317" customFormat="1" ht="14.45" hidden="1" customHeight="1" x14ac:dyDescent="0.2">
      <c r="B32" s="634"/>
      <c r="C32" s="635"/>
      <c r="D32" s="635"/>
      <c r="E32" s="635"/>
      <c r="F32" s="645" t="s">
        <v>3775</v>
      </c>
      <c r="G32" s="635"/>
      <c r="H32" s="635"/>
      <c r="I32" s="327" t="s">
        <v>3776</v>
      </c>
      <c r="J32" s="327" t="s">
        <v>3777</v>
      </c>
      <c r="L32" s="318"/>
    </row>
    <row r="33" spans="2:12" s="317" customFormat="1" ht="14.45" hidden="1" customHeight="1" x14ac:dyDescent="0.2">
      <c r="B33" s="634"/>
      <c r="C33" s="635"/>
      <c r="D33" s="646" t="s">
        <v>111</v>
      </c>
      <c r="E33" s="631" t="s">
        <v>2977</v>
      </c>
      <c r="F33" s="647">
        <f>ROUND((SUM(BE124:BE263)),  2)</f>
        <v>0</v>
      </c>
      <c r="G33" s="635"/>
      <c r="H33" s="635"/>
      <c r="I33" s="330">
        <v>0.21</v>
      </c>
      <c r="J33" s="329">
        <f>ROUND(((SUM(BE124:BE263))*I33),  2)</f>
        <v>0</v>
      </c>
      <c r="L33" s="318"/>
    </row>
    <row r="34" spans="2:12" s="317" customFormat="1" ht="14.45" hidden="1" customHeight="1" x14ac:dyDescent="0.2">
      <c r="B34" s="634"/>
      <c r="C34" s="635"/>
      <c r="D34" s="635"/>
      <c r="E34" s="631" t="s">
        <v>3778</v>
      </c>
      <c r="F34" s="647">
        <f>ROUND((SUM(BF124:BF263)),  2)</f>
        <v>0</v>
      </c>
      <c r="G34" s="635"/>
      <c r="H34" s="635"/>
      <c r="I34" s="330">
        <v>0.15</v>
      </c>
      <c r="J34" s="329">
        <f>ROUND(((SUM(BF124:BF263))*I34),  2)</f>
        <v>0</v>
      </c>
      <c r="L34" s="318"/>
    </row>
    <row r="35" spans="2:12" s="317" customFormat="1" ht="14.45" hidden="1" customHeight="1" x14ac:dyDescent="0.2">
      <c r="B35" s="634"/>
      <c r="C35" s="635"/>
      <c r="D35" s="635"/>
      <c r="E35" s="631" t="s">
        <v>3779</v>
      </c>
      <c r="F35" s="647">
        <f>ROUND((SUM(BG124:BG263)),  2)</f>
        <v>0</v>
      </c>
      <c r="G35" s="635"/>
      <c r="H35" s="635"/>
      <c r="I35" s="330">
        <v>0.21</v>
      </c>
      <c r="J35" s="329">
        <f>0</f>
        <v>0</v>
      </c>
      <c r="L35" s="318"/>
    </row>
    <row r="36" spans="2:12" s="317" customFormat="1" ht="14.45" hidden="1" customHeight="1" x14ac:dyDescent="0.2">
      <c r="B36" s="634"/>
      <c r="C36" s="635"/>
      <c r="D36" s="635"/>
      <c r="E36" s="631" t="s">
        <v>3780</v>
      </c>
      <c r="F36" s="647">
        <f>ROUND((SUM(BH124:BH263)),  2)</f>
        <v>0</v>
      </c>
      <c r="G36" s="635"/>
      <c r="H36" s="635"/>
      <c r="I36" s="330">
        <v>0.15</v>
      </c>
      <c r="J36" s="329">
        <f>0</f>
        <v>0</v>
      </c>
      <c r="L36" s="318"/>
    </row>
    <row r="37" spans="2:12" s="317" customFormat="1" ht="14.45" hidden="1" customHeight="1" x14ac:dyDescent="0.2">
      <c r="B37" s="634"/>
      <c r="C37" s="635"/>
      <c r="D37" s="635"/>
      <c r="E37" s="631" t="s">
        <v>3781</v>
      </c>
      <c r="F37" s="647">
        <f>ROUND((SUM(BI124:BI263)),  2)</f>
        <v>0</v>
      </c>
      <c r="G37" s="635"/>
      <c r="H37" s="635"/>
      <c r="I37" s="330">
        <v>0</v>
      </c>
      <c r="J37" s="329">
        <f>0</f>
        <v>0</v>
      </c>
      <c r="L37" s="318"/>
    </row>
    <row r="38" spans="2:12" s="317" customFormat="1" ht="6.95" hidden="1" customHeight="1" x14ac:dyDescent="0.2">
      <c r="B38" s="634"/>
      <c r="C38" s="635"/>
      <c r="D38" s="635"/>
      <c r="E38" s="635"/>
      <c r="F38" s="635"/>
      <c r="G38" s="635"/>
      <c r="H38" s="635"/>
      <c r="L38" s="318"/>
    </row>
    <row r="39" spans="2:12" s="317" customFormat="1" ht="25.35" hidden="1" customHeight="1" x14ac:dyDescent="0.2">
      <c r="B39" s="634"/>
      <c r="C39" s="648"/>
      <c r="D39" s="649" t="s">
        <v>112</v>
      </c>
      <c r="E39" s="650"/>
      <c r="F39" s="650"/>
      <c r="G39" s="651" t="s">
        <v>21</v>
      </c>
      <c r="H39" s="652" t="s">
        <v>20</v>
      </c>
      <c r="I39" s="333"/>
      <c r="J39" s="336">
        <f>SUM(J30:J37)</f>
        <v>0</v>
      </c>
      <c r="K39" s="337"/>
      <c r="L39" s="318"/>
    </row>
    <row r="40" spans="2:12" s="317" customFormat="1" ht="14.45" hidden="1" customHeight="1" x14ac:dyDescent="0.2">
      <c r="B40" s="634"/>
      <c r="C40" s="635"/>
      <c r="D40" s="635"/>
      <c r="E40" s="635"/>
      <c r="F40" s="635"/>
      <c r="G40" s="635"/>
      <c r="H40" s="635"/>
      <c r="L40" s="318"/>
    </row>
    <row r="41" spans="2:12" ht="14.45" hidden="1" customHeight="1" x14ac:dyDescent="0.2">
      <c r="B41" s="629"/>
      <c r="L41" s="313"/>
    </row>
    <row r="42" spans="2:12" ht="14.45" hidden="1" customHeight="1" x14ac:dyDescent="0.2">
      <c r="B42" s="629"/>
      <c r="L42" s="313"/>
    </row>
    <row r="43" spans="2:12" ht="14.45" hidden="1" customHeight="1" x14ac:dyDescent="0.2">
      <c r="B43" s="629"/>
      <c r="L43" s="313"/>
    </row>
    <row r="44" spans="2:12" ht="14.45" hidden="1" customHeight="1" x14ac:dyDescent="0.2">
      <c r="B44" s="629"/>
      <c r="L44" s="313"/>
    </row>
    <row r="45" spans="2:12" ht="14.45" hidden="1" customHeight="1" x14ac:dyDescent="0.2">
      <c r="B45" s="629"/>
      <c r="L45" s="313"/>
    </row>
    <row r="46" spans="2:12" ht="14.45" hidden="1" customHeight="1" x14ac:dyDescent="0.2">
      <c r="B46" s="629"/>
      <c r="L46" s="313"/>
    </row>
    <row r="47" spans="2:12" ht="14.45" hidden="1" customHeight="1" x14ac:dyDescent="0.2">
      <c r="B47" s="629"/>
      <c r="L47" s="313"/>
    </row>
    <row r="48" spans="2:12" ht="14.45" hidden="1" customHeight="1" x14ac:dyDescent="0.2">
      <c r="B48" s="629"/>
      <c r="L48" s="313"/>
    </row>
    <row r="49" spans="2:12" ht="14.45" hidden="1" customHeight="1" x14ac:dyDescent="0.2">
      <c r="B49" s="629"/>
      <c r="L49" s="313"/>
    </row>
    <row r="50" spans="2:12" s="317" customFormat="1" ht="14.45" hidden="1" customHeight="1" x14ac:dyDescent="0.2">
      <c r="B50" s="634"/>
      <c r="C50" s="635"/>
      <c r="D50" s="653" t="s">
        <v>4242</v>
      </c>
      <c r="E50" s="654"/>
      <c r="F50" s="654"/>
      <c r="G50" s="653" t="s">
        <v>4243</v>
      </c>
      <c r="H50" s="654"/>
      <c r="I50" s="406"/>
      <c r="J50" s="406"/>
      <c r="K50" s="406"/>
      <c r="L50" s="318"/>
    </row>
    <row r="51" spans="2:12" ht="12.75" hidden="1" x14ac:dyDescent="0.2">
      <c r="B51" s="629"/>
      <c r="L51" s="313"/>
    </row>
    <row r="52" spans="2:12" ht="12.75" hidden="1" x14ac:dyDescent="0.2">
      <c r="B52" s="629"/>
      <c r="L52" s="313"/>
    </row>
    <row r="53" spans="2:12" ht="12.75" hidden="1" x14ac:dyDescent="0.2">
      <c r="B53" s="629"/>
      <c r="L53" s="313"/>
    </row>
    <row r="54" spans="2:12" ht="12.75" hidden="1" x14ac:dyDescent="0.2">
      <c r="B54" s="629"/>
      <c r="L54" s="313"/>
    </row>
    <row r="55" spans="2:12" ht="12.75" hidden="1" x14ac:dyDescent="0.2">
      <c r="B55" s="629"/>
      <c r="L55" s="313"/>
    </row>
    <row r="56" spans="2:12" ht="12.75" hidden="1" x14ac:dyDescent="0.2">
      <c r="B56" s="629"/>
      <c r="L56" s="313"/>
    </row>
    <row r="57" spans="2:12" ht="12.75" hidden="1" x14ac:dyDescent="0.2">
      <c r="B57" s="629"/>
      <c r="L57" s="313"/>
    </row>
    <row r="58" spans="2:12" ht="12.75" hidden="1" x14ac:dyDescent="0.2">
      <c r="B58" s="629"/>
      <c r="L58" s="313"/>
    </row>
    <row r="59" spans="2:12" ht="12.75" hidden="1" x14ac:dyDescent="0.2">
      <c r="B59" s="629"/>
      <c r="L59" s="313"/>
    </row>
    <row r="60" spans="2:12" ht="12.75" hidden="1" x14ac:dyDescent="0.2">
      <c r="B60" s="629"/>
      <c r="L60" s="313"/>
    </row>
    <row r="61" spans="2:12" s="317" customFormat="1" ht="12.75" hidden="1" x14ac:dyDescent="0.2">
      <c r="B61" s="634"/>
      <c r="C61" s="635"/>
      <c r="D61" s="655" t="s">
        <v>4244</v>
      </c>
      <c r="E61" s="656"/>
      <c r="F61" s="657" t="s">
        <v>4245</v>
      </c>
      <c r="G61" s="655" t="s">
        <v>4244</v>
      </c>
      <c r="H61" s="656"/>
      <c r="I61" s="408"/>
      <c r="J61" s="410" t="s">
        <v>4245</v>
      </c>
      <c r="K61" s="408"/>
      <c r="L61" s="318"/>
    </row>
    <row r="62" spans="2:12" ht="12.75" hidden="1" x14ac:dyDescent="0.2">
      <c r="B62" s="629"/>
      <c r="L62" s="313"/>
    </row>
    <row r="63" spans="2:12" ht="12.75" hidden="1" x14ac:dyDescent="0.2">
      <c r="B63" s="629"/>
      <c r="L63" s="313"/>
    </row>
    <row r="64" spans="2:12" ht="12.75" hidden="1" x14ac:dyDescent="0.2">
      <c r="B64" s="629"/>
      <c r="L64" s="313"/>
    </row>
    <row r="65" spans="2:12" s="317" customFormat="1" ht="12.75" hidden="1" x14ac:dyDescent="0.2">
      <c r="B65" s="634"/>
      <c r="C65" s="635"/>
      <c r="D65" s="653" t="s">
        <v>4246</v>
      </c>
      <c r="E65" s="654"/>
      <c r="F65" s="654"/>
      <c r="G65" s="653" t="s">
        <v>4247</v>
      </c>
      <c r="H65" s="654"/>
      <c r="I65" s="406"/>
      <c r="J65" s="406"/>
      <c r="K65" s="406"/>
      <c r="L65" s="318"/>
    </row>
    <row r="66" spans="2:12" ht="12.75" hidden="1" x14ac:dyDescent="0.2">
      <c r="B66" s="629"/>
      <c r="L66" s="313"/>
    </row>
    <row r="67" spans="2:12" ht="12.75" hidden="1" x14ac:dyDescent="0.2">
      <c r="B67" s="629"/>
      <c r="L67" s="313"/>
    </row>
    <row r="68" spans="2:12" ht="12.75" hidden="1" x14ac:dyDescent="0.2">
      <c r="B68" s="629"/>
      <c r="L68" s="313"/>
    </row>
    <row r="69" spans="2:12" ht="12.75" hidden="1" x14ac:dyDescent="0.2">
      <c r="B69" s="629"/>
      <c r="L69" s="313"/>
    </row>
    <row r="70" spans="2:12" ht="12.75" hidden="1" x14ac:dyDescent="0.2">
      <c r="B70" s="629"/>
      <c r="L70" s="313"/>
    </row>
    <row r="71" spans="2:12" ht="12.75" hidden="1" x14ac:dyDescent="0.2">
      <c r="B71" s="629"/>
      <c r="L71" s="313"/>
    </row>
    <row r="72" spans="2:12" ht="12.75" hidden="1" x14ac:dyDescent="0.2">
      <c r="B72" s="629"/>
      <c r="L72" s="313"/>
    </row>
    <row r="73" spans="2:12" ht="12.75" hidden="1" x14ac:dyDescent="0.2">
      <c r="B73" s="629"/>
      <c r="L73" s="313"/>
    </row>
    <row r="74" spans="2:12" ht="12.75" hidden="1" x14ac:dyDescent="0.2">
      <c r="B74" s="629"/>
      <c r="L74" s="313"/>
    </row>
    <row r="75" spans="2:12" ht="12.75" hidden="1" x14ac:dyDescent="0.2">
      <c r="B75" s="629"/>
      <c r="L75" s="313"/>
    </row>
    <row r="76" spans="2:12" s="317" customFormat="1" ht="12.75" hidden="1" x14ac:dyDescent="0.2">
      <c r="B76" s="634"/>
      <c r="C76" s="635"/>
      <c r="D76" s="655" t="s">
        <v>4244</v>
      </c>
      <c r="E76" s="656"/>
      <c r="F76" s="657" t="s">
        <v>4245</v>
      </c>
      <c r="G76" s="655" t="s">
        <v>4244</v>
      </c>
      <c r="H76" s="656"/>
      <c r="I76" s="408"/>
      <c r="J76" s="410" t="s">
        <v>4245</v>
      </c>
      <c r="K76" s="408"/>
      <c r="L76" s="318"/>
    </row>
    <row r="77" spans="2:12" s="317" customFormat="1" ht="14.45" hidden="1" customHeight="1" x14ac:dyDescent="0.2">
      <c r="B77" s="658"/>
      <c r="C77" s="659"/>
      <c r="D77" s="659"/>
      <c r="E77" s="659"/>
      <c r="F77" s="659"/>
      <c r="G77" s="659"/>
      <c r="H77" s="659"/>
      <c r="I77" s="339"/>
      <c r="J77" s="339"/>
      <c r="K77" s="339"/>
      <c r="L77" s="318"/>
    </row>
    <row r="78" spans="2:12" ht="12.75" hidden="1" x14ac:dyDescent="0.2"/>
    <row r="79" spans="2:12" ht="12.75" hidden="1" x14ac:dyDescent="0.2"/>
    <row r="80" spans="2:12" ht="12.75" hidden="1" x14ac:dyDescent="0.2"/>
    <row r="81" spans="2:47" s="317" customFormat="1" ht="6.95" hidden="1" customHeight="1" x14ac:dyDescent="0.2">
      <c r="B81" s="660"/>
      <c r="C81" s="661"/>
      <c r="D81" s="661"/>
      <c r="E81" s="661"/>
      <c r="F81" s="661"/>
      <c r="G81" s="661"/>
      <c r="H81" s="661"/>
      <c r="I81" s="341"/>
      <c r="J81" s="341"/>
      <c r="K81" s="341"/>
      <c r="L81" s="318"/>
    </row>
    <row r="82" spans="2:47" s="317" customFormat="1" ht="24.95" hidden="1" customHeight="1" x14ac:dyDescent="0.2">
      <c r="B82" s="634"/>
      <c r="C82" s="630" t="s">
        <v>3782</v>
      </c>
      <c r="D82" s="635"/>
      <c r="E82" s="635"/>
      <c r="F82" s="635"/>
      <c r="G82" s="635"/>
      <c r="H82" s="635"/>
      <c r="L82" s="318"/>
    </row>
    <row r="83" spans="2:47" s="317" customFormat="1" ht="6.95" hidden="1" customHeight="1" x14ac:dyDescent="0.2">
      <c r="B83" s="634"/>
      <c r="C83" s="635"/>
      <c r="D83" s="635"/>
      <c r="E83" s="635"/>
      <c r="F83" s="635"/>
      <c r="G83" s="635"/>
      <c r="H83" s="635"/>
      <c r="L83" s="318"/>
    </row>
    <row r="84" spans="2:47" s="317" customFormat="1" ht="12" hidden="1" customHeight="1" x14ac:dyDescent="0.2">
      <c r="B84" s="634"/>
      <c r="C84" s="631" t="s">
        <v>2</v>
      </c>
      <c r="D84" s="635"/>
      <c r="E84" s="635"/>
      <c r="F84" s="635"/>
      <c r="G84" s="635"/>
      <c r="H84" s="635"/>
      <c r="L84" s="318"/>
    </row>
    <row r="85" spans="2:47" s="317" customFormat="1" ht="16.5" hidden="1" customHeight="1" x14ac:dyDescent="0.2">
      <c r="B85" s="634"/>
      <c r="C85" s="635"/>
      <c r="D85" s="635"/>
      <c r="E85" s="632" t="str">
        <f>E7</f>
        <v>CTIV Kyjov</v>
      </c>
      <c r="F85" s="633"/>
      <c r="G85" s="633"/>
      <c r="H85" s="633"/>
      <c r="L85" s="318"/>
    </row>
    <row r="86" spans="2:47" s="317" customFormat="1" ht="12" hidden="1" customHeight="1" x14ac:dyDescent="0.2">
      <c r="B86" s="634"/>
      <c r="C86" s="631" t="s">
        <v>3764</v>
      </c>
      <c r="D86" s="635"/>
      <c r="E86" s="635"/>
      <c r="F86" s="635"/>
      <c r="G86" s="635"/>
      <c r="H86" s="635"/>
      <c r="L86" s="318"/>
    </row>
    <row r="87" spans="2:47" s="317" customFormat="1" ht="16.5" hidden="1" customHeight="1" x14ac:dyDescent="0.2">
      <c r="B87" s="634"/>
      <c r="C87" s="635"/>
      <c r="D87" s="635"/>
      <c r="E87" s="636" t="str">
        <f>E9</f>
        <v>D.205 - Venkovni rozvody kanalizace</v>
      </c>
      <c r="F87" s="637"/>
      <c r="G87" s="637"/>
      <c r="H87" s="637"/>
      <c r="L87" s="318"/>
    </row>
    <row r="88" spans="2:47" s="317" customFormat="1" ht="6.95" hidden="1" customHeight="1" x14ac:dyDescent="0.2">
      <c r="B88" s="634"/>
      <c r="C88" s="635"/>
      <c r="D88" s="635"/>
      <c r="E88" s="635"/>
      <c r="F88" s="635"/>
      <c r="G88" s="635"/>
      <c r="H88" s="635"/>
      <c r="L88" s="318"/>
    </row>
    <row r="89" spans="2:47" s="317" customFormat="1" ht="12" hidden="1" customHeight="1" x14ac:dyDescent="0.2">
      <c r="B89" s="634"/>
      <c r="C89" s="631" t="s">
        <v>3768</v>
      </c>
      <c r="D89" s="635"/>
      <c r="E89" s="635"/>
      <c r="F89" s="638" t="str">
        <f>F12</f>
        <v xml:space="preserve"> </v>
      </c>
      <c r="G89" s="635"/>
      <c r="H89" s="635"/>
      <c r="I89" s="316" t="s">
        <v>3769</v>
      </c>
      <c r="J89" s="320" t="str">
        <f>IF(J12="","",J12)</f>
        <v>13. 12. 2023</v>
      </c>
      <c r="L89" s="318"/>
    </row>
    <row r="90" spans="2:47" s="317" customFormat="1" ht="6.95" hidden="1" customHeight="1" x14ac:dyDescent="0.2">
      <c r="B90" s="634"/>
      <c r="C90" s="635"/>
      <c r="D90" s="635"/>
      <c r="E90" s="635"/>
      <c r="F90" s="635"/>
      <c r="G90" s="635"/>
      <c r="H90" s="635"/>
      <c r="L90" s="318"/>
    </row>
    <row r="91" spans="2:47" s="317" customFormat="1" ht="15.2" hidden="1" customHeight="1" x14ac:dyDescent="0.2">
      <c r="B91" s="634"/>
      <c r="C91" s="631" t="s">
        <v>3770</v>
      </c>
      <c r="D91" s="635"/>
      <c r="E91" s="635"/>
      <c r="F91" s="638" t="str">
        <f>E15</f>
        <v xml:space="preserve"> </v>
      </c>
      <c r="G91" s="635"/>
      <c r="H91" s="635"/>
      <c r="I91" s="316" t="s">
        <v>8</v>
      </c>
      <c r="J91" s="323" t="str">
        <f>E21</f>
        <v xml:space="preserve"> </v>
      </c>
      <c r="L91" s="318"/>
    </row>
    <row r="92" spans="2:47" s="317" customFormat="1" ht="15.2" hidden="1" customHeight="1" x14ac:dyDescent="0.2">
      <c r="B92" s="634"/>
      <c r="C92" s="631" t="s">
        <v>9</v>
      </c>
      <c r="D92" s="635"/>
      <c r="E92" s="635"/>
      <c r="F92" s="638" t="str">
        <f>IF(E18="","",E18)</f>
        <v xml:space="preserve"> </v>
      </c>
      <c r="G92" s="635"/>
      <c r="H92" s="635"/>
      <c r="I92" s="316" t="s">
        <v>3772</v>
      </c>
      <c r="J92" s="323" t="str">
        <f>E24</f>
        <v xml:space="preserve"> </v>
      </c>
      <c r="L92" s="318"/>
    </row>
    <row r="93" spans="2:47" s="317" customFormat="1" ht="10.35" hidden="1" customHeight="1" x14ac:dyDescent="0.2">
      <c r="B93" s="634"/>
      <c r="C93" s="635"/>
      <c r="D93" s="635"/>
      <c r="E93" s="635"/>
      <c r="F93" s="635"/>
      <c r="G93" s="635"/>
      <c r="H93" s="635"/>
      <c r="L93" s="318"/>
    </row>
    <row r="94" spans="2:47" s="317" customFormat="1" ht="29.25" hidden="1" customHeight="1" x14ac:dyDescent="0.2">
      <c r="B94" s="634"/>
      <c r="C94" s="662" t="s">
        <v>3783</v>
      </c>
      <c r="D94" s="648"/>
      <c r="E94" s="648"/>
      <c r="F94" s="648"/>
      <c r="G94" s="648"/>
      <c r="H94" s="648"/>
      <c r="I94" s="331"/>
      <c r="J94" s="343" t="s">
        <v>3784</v>
      </c>
      <c r="K94" s="331"/>
      <c r="L94" s="318"/>
    </row>
    <row r="95" spans="2:47" s="317" customFormat="1" ht="10.35" hidden="1" customHeight="1" x14ac:dyDescent="0.2">
      <c r="B95" s="634"/>
      <c r="C95" s="635"/>
      <c r="D95" s="635"/>
      <c r="E95" s="635"/>
      <c r="F95" s="635"/>
      <c r="G95" s="635"/>
      <c r="H95" s="635"/>
      <c r="L95" s="318"/>
    </row>
    <row r="96" spans="2:47" s="317" customFormat="1" ht="22.9" hidden="1" customHeight="1" x14ac:dyDescent="0.2">
      <c r="B96" s="634"/>
      <c r="C96" s="663" t="s">
        <v>4248</v>
      </c>
      <c r="D96" s="635"/>
      <c r="E96" s="635"/>
      <c r="F96" s="635"/>
      <c r="G96" s="635"/>
      <c r="H96" s="635"/>
      <c r="J96" s="326">
        <f>J124</f>
        <v>0</v>
      </c>
      <c r="L96" s="318"/>
      <c r="AU96" s="310" t="s">
        <v>2972</v>
      </c>
    </row>
    <row r="97" spans="2:12" s="345" customFormat="1" ht="24.95" hidden="1" customHeight="1" x14ac:dyDescent="0.2">
      <c r="B97" s="664"/>
      <c r="C97" s="665"/>
      <c r="D97" s="666" t="s">
        <v>3786</v>
      </c>
      <c r="E97" s="667"/>
      <c r="F97" s="667"/>
      <c r="G97" s="667"/>
      <c r="H97" s="667"/>
      <c r="I97" s="348"/>
      <c r="J97" s="349">
        <f>J125</f>
        <v>0</v>
      </c>
      <c r="L97" s="346"/>
    </row>
    <row r="98" spans="2:12" s="350" customFormat="1" ht="19.899999999999999" hidden="1" customHeight="1" x14ac:dyDescent="0.2">
      <c r="B98" s="668"/>
      <c r="C98" s="669"/>
      <c r="D98" s="670" t="s">
        <v>3787</v>
      </c>
      <c r="E98" s="671"/>
      <c r="F98" s="671"/>
      <c r="G98" s="671"/>
      <c r="H98" s="671"/>
      <c r="I98" s="353"/>
      <c r="J98" s="354">
        <f>J126</f>
        <v>0</v>
      </c>
      <c r="L98" s="351"/>
    </row>
    <row r="99" spans="2:12" s="350" customFormat="1" ht="19.899999999999999" hidden="1" customHeight="1" x14ac:dyDescent="0.2">
      <c r="B99" s="668"/>
      <c r="C99" s="669"/>
      <c r="D99" s="670" t="s">
        <v>3788</v>
      </c>
      <c r="E99" s="671"/>
      <c r="F99" s="671"/>
      <c r="G99" s="671"/>
      <c r="H99" s="671"/>
      <c r="I99" s="353"/>
      <c r="J99" s="354">
        <f>J139</f>
        <v>0</v>
      </c>
      <c r="L99" s="351"/>
    </row>
    <row r="100" spans="2:12" s="350" customFormat="1" ht="19.899999999999999" hidden="1" customHeight="1" x14ac:dyDescent="0.2">
      <c r="B100" s="668"/>
      <c r="C100" s="669"/>
      <c r="D100" s="670" t="s">
        <v>5118</v>
      </c>
      <c r="E100" s="671"/>
      <c r="F100" s="671"/>
      <c r="G100" s="671"/>
      <c r="H100" s="671"/>
      <c r="I100" s="353"/>
      <c r="J100" s="354">
        <f>J157</f>
        <v>0</v>
      </c>
      <c r="L100" s="351"/>
    </row>
    <row r="101" spans="2:12" s="350" customFormat="1" ht="19.899999999999999" hidden="1" customHeight="1" x14ac:dyDescent="0.2">
      <c r="B101" s="668"/>
      <c r="C101" s="669"/>
      <c r="D101" s="670" t="s">
        <v>3790</v>
      </c>
      <c r="E101" s="671"/>
      <c r="F101" s="671"/>
      <c r="G101" s="671"/>
      <c r="H101" s="671"/>
      <c r="I101" s="353"/>
      <c r="J101" s="354">
        <f>J158</f>
        <v>0</v>
      </c>
      <c r="L101" s="351"/>
    </row>
    <row r="102" spans="2:12" s="350" customFormat="1" ht="19.899999999999999" hidden="1" customHeight="1" x14ac:dyDescent="0.2">
      <c r="B102" s="668"/>
      <c r="C102" s="669"/>
      <c r="D102" s="670" t="s">
        <v>4038</v>
      </c>
      <c r="E102" s="671"/>
      <c r="F102" s="671"/>
      <c r="G102" s="671"/>
      <c r="H102" s="671"/>
      <c r="I102" s="353"/>
      <c r="J102" s="354">
        <f>J212</f>
        <v>0</v>
      </c>
      <c r="L102" s="351"/>
    </row>
    <row r="103" spans="2:12" s="345" customFormat="1" ht="24.95" hidden="1" customHeight="1" x14ac:dyDescent="0.2">
      <c r="B103" s="664"/>
      <c r="C103" s="665"/>
      <c r="D103" s="666" t="s">
        <v>3793</v>
      </c>
      <c r="E103" s="667"/>
      <c r="F103" s="667"/>
      <c r="G103" s="667"/>
      <c r="H103" s="667"/>
      <c r="I103" s="348"/>
      <c r="J103" s="349">
        <f>J220</f>
        <v>0</v>
      </c>
      <c r="L103" s="346"/>
    </row>
    <row r="104" spans="2:12" s="350" customFormat="1" ht="19.899999999999999" hidden="1" customHeight="1" x14ac:dyDescent="0.2">
      <c r="B104" s="668"/>
      <c r="C104" s="669"/>
      <c r="D104" s="670" t="s">
        <v>3795</v>
      </c>
      <c r="E104" s="671"/>
      <c r="F104" s="671"/>
      <c r="G104" s="671"/>
      <c r="H104" s="671"/>
      <c r="I104" s="353"/>
      <c r="J104" s="354">
        <f>J221</f>
        <v>0</v>
      </c>
      <c r="L104" s="351"/>
    </row>
    <row r="105" spans="2:12" s="317" customFormat="1" ht="21.75" hidden="1" customHeight="1" x14ac:dyDescent="0.2">
      <c r="B105" s="634"/>
      <c r="C105" s="635"/>
      <c r="D105" s="635"/>
      <c r="E105" s="635"/>
      <c r="F105" s="635"/>
      <c r="G105" s="635"/>
      <c r="H105" s="635"/>
      <c r="L105" s="318"/>
    </row>
    <row r="106" spans="2:12" s="317" customFormat="1" ht="6.95" hidden="1" customHeight="1" x14ac:dyDescent="0.2">
      <c r="B106" s="658"/>
      <c r="C106" s="659"/>
      <c r="D106" s="659"/>
      <c r="E106" s="659"/>
      <c r="F106" s="659"/>
      <c r="G106" s="659"/>
      <c r="H106" s="659"/>
      <c r="I106" s="339"/>
      <c r="J106" s="339"/>
      <c r="K106" s="339"/>
      <c r="L106" s="318"/>
    </row>
    <row r="107" spans="2:12" ht="12.75" hidden="1" x14ac:dyDescent="0.2"/>
    <row r="108" spans="2:12" ht="12.75" hidden="1" x14ac:dyDescent="0.2"/>
    <row r="109" spans="2:12" ht="12.75" hidden="1" x14ac:dyDescent="0.2"/>
    <row r="110" spans="2:12" s="317" customFormat="1" ht="6.95" customHeight="1" x14ac:dyDescent="0.2">
      <c r="B110" s="660"/>
      <c r="C110" s="661"/>
      <c r="D110" s="661"/>
      <c r="E110" s="661"/>
      <c r="F110" s="661"/>
      <c r="G110" s="661"/>
      <c r="H110" s="661"/>
      <c r="I110" s="341"/>
      <c r="J110" s="341"/>
      <c r="K110" s="341"/>
      <c r="L110" s="318"/>
    </row>
    <row r="111" spans="2:12" s="317" customFormat="1" ht="24.95" customHeight="1" x14ac:dyDescent="0.2">
      <c r="B111" s="634"/>
      <c r="C111" s="630" t="s">
        <v>3800</v>
      </c>
      <c r="D111" s="635"/>
      <c r="E111" s="635"/>
      <c r="F111" s="635"/>
      <c r="G111" s="635"/>
      <c r="H111" s="635"/>
      <c r="L111" s="318"/>
    </row>
    <row r="112" spans="2:12" s="317" customFormat="1" ht="6.95" customHeight="1" x14ac:dyDescent="0.2">
      <c r="B112" s="634"/>
      <c r="C112" s="635"/>
      <c r="D112" s="635"/>
      <c r="E112" s="635"/>
      <c r="F112" s="635"/>
      <c r="G112" s="635"/>
      <c r="H112" s="635"/>
      <c r="L112" s="318"/>
    </row>
    <row r="113" spans="2:65" s="317" customFormat="1" ht="12" customHeight="1" x14ac:dyDescent="0.2">
      <c r="B113" s="634"/>
      <c r="C113" s="631" t="s">
        <v>2</v>
      </c>
      <c r="D113" s="635"/>
      <c r="E113" s="635"/>
      <c r="F113" s="635"/>
      <c r="G113" s="635"/>
      <c r="H113" s="635"/>
      <c r="L113" s="318"/>
    </row>
    <row r="114" spans="2:65" s="317" customFormat="1" ht="16.5" customHeight="1" x14ac:dyDescent="0.2">
      <c r="B114" s="634"/>
      <c r="C114" s="635"/>
      <c r="D114" s="635"/>
      <c r="E114" s="632" t="str">
        <f>E7</f>
        <v>CTIV Kyjov</v>
      </c>
      <c r="F114" s="633"/>
      <c r="G114" s="633"/>
      <c r="H114" s="633"/>
      <c r="L114" s="318"/>
    </row>
    <row r="115" spans="2:65" s="317" customFormat="1" ht="12" customHeight="1" x14ac:dyDescent="0.2">
      <c r="B115" s="634"/>
      <c r="C115" s="631" t="s">
        <v>3764</v>
      </c>
      <c r="D115" s="635"/>
      <c r="E115" s="635"/>
      <c r="F115" s="635"/>
      <c r="G115" s="635"/>
      <c r="H115" s="635"/>
      <c r="L115" s="318"/>
    </row>
    <row r="116" spans="2:65" s="317" customFormat="1" ht="16.5" customHeight="1" x14ac:dyDescent="0.2">
      <c r="B116" s="634"/>
      <c r="C116" s="635"/>
      <c r="D116" s="635"/>
      <c r="E116" s="636" t="str">
        <f>E9</f>
        <v>D.205 - Venkovni rozvody kanalizace</v>
      </c>
      <c r="F116" s="637"/>
      <c r="G116" s="637"/>
      <c r="H116" s="637"/>
      <c r="L116" s="318"/>
    </row>
    <row r="117" spans="2:65" s="317" customFormat="1" ht="6.95" customHeight="1" x14ac:dyDescent="0.2">
      <c r="B117" s="634"/>
      <c r="C117" s="635"/>
      <c r="D117" s="635"/>
      <c r="E117" s="635"/>
      <c r="F117" s="635"/>
      <c r="G117" s="635"/>
      <c r="H117" s="635"/>
      <c r="L117" s="318"/>
    </row>
    <row r="118" spans="2:65" s="317" customFormat="1" ht="12" customHeight="1" x14ac:dyDescent="0.2">
      <c r="B118" s="634"/>
      <c r="C118" s="631" t="s">
        <v>3768</v>
      </c>
      <c r="D118" s="635"/>
      <c r="E118" s="635"/>
      <c r="F118" s="638" t="str">
        <f>F12</f>
        <v xml:space="preserve"> </v>
      </c>
      <c r="G118" s="635"/>
      <c r="H118" s="635"/>
      <c r="I118" s="316" t="s">
        <v>3769</v>
      </c>
      <c r="J118" s="320" t="str">
        <f>IF(J12="","",J12)</f>
        <v>13. 12. 2023</v>
      </c>
      <c r="L118" s="318"/>
    </row>
    <row r="119" spans="2:65" s="317" customFormat="1" ht="6.95" customHeight="1" x14ac:dyDescent="0.2">
      <c r="B119" s="634"/>
      <c r="C119" s="635"/>
      <c r="D119" s="635"/>
      <c r="E119" s="635"/>
      <c r="F119" s="635"/>
      <c r="G119" s="635"/>
      <c r="H119" s="635"/>
      <c r="L119" s="318"/>
    </row>
    <row r="120" spans="2:65" s="317" customFormat="1" ht="15.2" customHeight="1" x14ac:dyDescent="0.2">
      <c r="B120" s="634"/>
      <c r="C120" s="631" t="s">
        <v>3770</v>
      </c>
      <c r="D120" s="635"/>
      <c r="E120" s="635"/>
      <c r="F120" s="638" t="str">
        <f>E15</f>
        <v xml:space="preserve"> </v>
      </c>
      <c r="G120" s="635"/>
      <c r="H120" s="635"/>
      <c r="I120" s="316" t="s">
        <v>8</v>
      </c>
      <c r="J120" s="323" t="str">
        <f>E21</f>
        <v xml:space="preserve"> </v>
      </c>
      <c r="L120" s="318"/>
    </row>
    <row r="121" spans="2:65" s="317" customFormat="1" ht="15.2" customHeight="1" x14ac:dyDescent="0.2">
      <c r="B121" s="634"/>
      <c r="C121" s="631" t="s">
        <v>9</v>
      </c>
      <c r="D121" s="635"/>
      <c r="E121" s="635"/>
      <c r="F121" s="638" t="str">
        <f>IF(E18="","",E18)</f>
        <v xml:space="preserve"> </v>
      </c>
      <c r="G121" s="635"/>
      <c r="H121" s="635"/>
      <c r="I121" s="316" t="s">
        <v>3772</v>
      </c>
      <c r="J121" s="323" t="str">
        <f>E24</f>
        <v xml:space="preserve"> </v>
      </c>
      <c r="L121" s="318"/>
    </row>
    <row r="122" spans="2:65" s="317" customFormat="1" ht="10.35" customHeight="1" x14ac:dyDescent="0.2">
      <c r="B122" s="634"/>
      <c r="C122" s="635"/>
      <c r="D122" s="635"/>
      <c r="E122" s="635"/>
      <c r="F122" s="635"/>
      <c r="G122" s="635"/>
      <c r="H122" s="635"/>
      <c r="L122" s="318"/>
    </row>
    <row r="123" spans="2:65" s="355" customFormat="1" ht="29.25" customHeight="1" x14ac:dyDescent="0.2">
      <c r="B123" s="672"/>
      <c r="C123" s="673" t="s">
        <v>3801</v>
      </c>
      <c r="D123" s="674" t="s">
        <v>3802</v>
      </c>
      <c r="E123" s="674" t="s">
        <v>3803</v>
      </c>
      <c r="F123" s="674" t="s">
        <v>1688</v>
      </c>
      <c r="G123" s="674" t="s">
        <v>96</v>
      </c>
      <c r="H123" s="674" t="s">
        <v>97</v>
      </c>
      <c r="I123" s="358" t="s">
        <v>3804</v>
      </c>
      <c r="J123" s="359" t="s">
        <v>3784</v>
      </c>
      <c r="K123" s="411" t="s">
        <v>519</v>
      </c>
      <c r="L123" s="356"/>
      <c r="M123" s="360" t="s">
        <v>810</v>
      </c>
      <c r="N123" s="361" t="s">
        <v>111</v>
      </c>
      <c r="O123" s="361" t="s">
        <v>3805</v>
      </c>
      <c r="P123" s="361" t="s">
        <v>3806</v>
      </c>
      <c r="Q123" s="361" t="s">
        <v>3807</v>
      </c>
      <c r="R123" s="361" t="s">
        <v>3808</v>
      </c>
      <c r="S123" s="361" t="s">
        <v>3809</v>
      </c>
      <c r="T123" s="361" t="s">
        <v>3810</v>
      </c>
      <c r="U123" s="362" t="s">
        <v>122</v>
      </c>
    </row>
    <row r="124" spans="2:65" s="317" customFormat="1" ht="22.9" customHeight="1" x14ac:dyDescent="0.25">
      <c r="B124" s="634"/>
      <c r="C124" s="675" t="s">
        <v>2971</v>
      </c>
      <c r="D124" s="635"/>
      <c r="E124" s="635"/>
      <c r="F124" s="635"/>
      <c r="G124" s="635"/>
      <c r="H124" s="635"/>
      <c r="J124" s="364">
        <f>BK124</f>
        <v>0</v>
      </c>
      <c r="L124" s="318"/>
      <c r="M124" s="365"/>
      <c r="N124" s="324"/>
      <c r="O124" s="324"/>
      <c r="P124" s="366">
        <f>P125+P220</f>
        <v>2645.72784</v>
      </c>
      <c r="Q124" s="324"/>
      <c r="R124" s="366">
        <f>R125+R220</f>
        <v>7.9766830000000004</v>
      </c>
      <c r="S124" s="324"/>
      <c r="T124" s="366">
        <f>T125+T220</f>
        <v>0</v>
      </c>
      <c r="U124" s="412"/>
      <c r="AT124" s="310" t="s">
        <v>521</v>
      </c>
      <c r="AU124" s="310" t="s">
        <v>2972</v>
      </c>
      <c r="BK124" s="368">
        <f>BK125+BK220</f>
        <v>0</v>
      </c>
    </row>
    <row r="125" spans="2:65" s="369" customFormat="1" ht="25.9" customHeight="1" x14ac:dyDescent="0.2">
      <c r="B125" s="676"/>
      <c r="C125" s="677"/>
      <c r="D125" s="678" t="s">
        <v>521</v>
      </c>
      <c r="E125" s="679" t="s">
        <v>13</v>
      </c>
      <c r="F125" s="679" t="s">
        <v>522</v>
      </c>
      <c r="G125" s="677"/>
      <c r="H125" s="677"/>
      <c r="J125" s="373">
        <f>BK125</f>
        <v>0</v>
      </c>
      <c r="L125" s="370"/>
      <c r="M125" s="374"/>
      <c r="P125" s="375">
        <f>P126+P139+P157+P158+P212</f>
        <v>2615.2128400000001</v>
      </c>
      <c r="R125" s="375">
        <f>R126+R139+R157+R158+R212</f>
        <v>7.8938430000000004</v>
      </c>
      <c r="T125" s="375">
        <f>T126+T139+T157+T158+T212</f>
        <v>0</v>
      </c>
      <c r="U125" s="413"/>
      <c r="AR125" s="371" t="s">
        <v>47</v>
      </c>
      <c r="AT125" s="377" t="s">
        <v>521</v>
      </c>
      <c r="AU125" s="377" t="s">
        <v>2973</v>
      </c>
      <c r="AY125" s="371" t="s">
        <v>2974</v>
      </c>
      <c r="BK125" s="378">
        <f>BK126+BK139+BK157+BK158+BK212</f>
        <v>0</v>
      </c>
    </row>
    <row r="126" spans="2:65" s="369" customFormat="1" ht="22.9" customHeight="1" x14ac:dyDescent="0.2">
      <c r="B126" s="676"/>
      <c r="C126" s="677"/>
      <c r="D126" s="678" t="s">
        <v>521</v>
      </c>
      <c r="E126" s="680" t="s">
        <v>47</v>
      </c>
      <c r="F126" s="680" t="s">
        <v>48</v>
      </c>
      <c r="G126" s="677"/>
      <c r="H126" s="677"/>
      <c r="J126" s="380">
        <f>BK126</f>
        <v>0</v>
      </c>
      <c r="L126" s="370"/>
      <c r="M126" s="374"/>
      <c r="P126" s="375">
        <f>SUM(P127:P138)</f>
        <v>2217.5</v>
      </c>
      <c r="R126" s="375">
        <f>SUM(R127:R138)</f>
        <v>0</v>
      </c>
      <c r="T126" s="375">
        <f>SUM(T127:T138)</f>
        <v>0</v>
      </c>
      <c r="U126" s="413"/>
      <c r="AR126" s="371" t="s">
        <v>47</v>
      </c>
      <c r="AT126" s="377" t="s">
        <v>521</v>
      </c>
      <c r="AU126" s="377" t="s">
        <v>47</v>
      </c>
      <c r="AY126" s="371" t="s">
        <v>2974</v>
      </c>
      <c r="BK126" s="378">
        <f>SUM(BK127:BK138)</f>
        <v>0</v>
      </c>
    </row>
    <row r="127" spans="2:65" s="317" customFormat="1" ht="33" customHeight="1" x14ac:dyDescent="0.2">
      <c r="B127" s="634"/>
      <c r="C127" s="681" t="s">
        <v>3888</v>
      </c>
      <c r="D127" s="681" t="s">
        <v>523</v>
      </c>
      <c r="E127" s="682" t="s">
        <v>2906</v>
      </c>
      <c r="F127" s="683" t="s">
        <v>2907</v>
      </c>
      <c r="G127" s="684" t="s">
        <v>129</v>
      </c>
      <c r="H127" s="685">
        <v>120</v>
      </c>
      <c r="I127" s="383"/>
      <c r="J127" s="383">
        <f>ROUND(I127*H127,2)</f>
        <v>0</v>
      </c>
      <c r="K127" s="414"/>
      <c r="L127" s="318"/>
      <c r="M127" s="384" t="s">
        <v>810</v>
      </c>
      <c r="N127" s="385" t="s">
        <v>2977</v>
      </c>
      <c r="O127" s="386">
        <v>0.67600000000000005</v>
      </c>
      <c r="P127" s="386">
        <f>O127*H127</f>
        <v>81.12</v>
      </c>
      <c r="Q127" s="386">
        <v>0</v>
      </c>
      <c r="R127" s="386">
        <f>Q127*H127</f>
        <v>0</v>
      </c>
      <c r="S127" s="386">
        <v>0</v>
      </c>
      <c r="T127" s="386">
        <f>S127*H127</f>
        <v>0</v>
      </c>
      <c r="U127" s="415" t="s">
        <v>810</v>
      </c>
      <c r="AR127" s="388" t="s">
        <v>53</v>
      </c>
      <c r="AT127" s="388" t="s">
        <v>523</v>
      </c>
      <c r="AU127" s="388" t="s">
        <v>49</v>
      </c>
      <c r="AY127" s="310" t="s">
        <v>2974</v>
      </c>
      <c r="BE127" s="389">
        <f>IF(N127="základní",J127,0)</f>
        <v>0</v>
      </c>
      <c r="BF127" s="389">
        <f>IF(N127="snížená",J127,0)</f>
        <v>0</v>
      </c>
      <c r="BG127" s="389">
        <f>IF(N127="zákl. přenesená",J127,0)</f>
        <v>0</v>
      </c>
      <c r="BH127" s="389">
        <f>IF(N127="sníž. přenesená",J127,0)</f>
        <v>0</v>
      </c>
      <c r="BI127" s="389">
        <f>IF(N127="nulová",J127,0)</f>
        <v>0</v>
      </c>
      <c r="BJ127" s="310" t="s">
        <v>47</v>
      </c>
      <c r="BK127" s="389">
        <f>ROUND(I127*H127,2)</f>
        <v>0</v>
      </c>
      <c r="BL127" s="310" t="s">
        <v>53</v>
      </c>
      <c r="BM127" s="388" t="s">
        <v>5119</v>
      </c>
    </row>
    <row r="128" spans="2:65" s="317" customFormat="1" ht="29.25" x14ac:dyDescent="0.2">
      <c r="B128" s="634"/>
      <c r="C128" s="635"/>
      <c r="D128" s="686" t="s">
        <v>3104</v>
      </c>
      <c r="E128" s="635"/>
      <c r="F128" s="687" t="s">
        <v>5120</v>
      </c>
      <c r="G128" s="635"/>
      <c r="H128" s="635"/>
      <c r="I128" s="507"/>
      <c r="L128" s="318"/>
      <c r="M128" s="391"/>
      <c r="U128" s="392"/>
      <c r="AT128" s="310" t="s">
        <v>3104</v>
      </c>
      <c r="AU128" s="310" t="s">
        <v>49</v>
      </c>
    </row>
    <row r="129" spans="2:65" s="317" customFormat="1" ht="12.75" x14ac:dyDescent="0.2">
      <c r="B129" s="634"/>
      <c r="C129" s="635"/>
      <c r="D129" s="688" t="s">
        <v>3813</v>
      </c>
      <c r="E129" s="635"/>
      <c r="F129" s="501" t="s">
        <v>5121</v>
      </c>
      <c r="G129" s="635"/>
      <c r="H129" s="635"/>
      <c r="I129" s="507"/>
      <c r="L129" s="318"/>
      <c r="M129" s="391"/>
      <c r="U129" s="392"/>
      <c r="AT129" s="310" t="s">
        <v>3813</v>
      </c>
      <c r="AU129" s="310" t="s">
        <v>49</v>
      </c>
    </row>
    <row r="130" spans="2:65" s="317" customFormat="1" ht="33" customHeight="1" x14ac:dyDescent="0.2">
      <c r="B130" s="634"/>
      <c r="C130" s="681" t="s">
        <v>3038</v>
      </c>
      <c r="D130" s="681" t="s">
        <v>523</v>
      </c>
      <c r="E130" s="682" t="s">
        <v>524</v>
      </c>
      <c r="F130" s="683" t="s">
        <v>1689</v>
      </c>
      <c r="G130" s="684" t="s">
        <v>129</v>
      </c>
      <c r="H130" s="685">
        <v>300</v>
      </c>
      <c r="I130" s="383"/>
      <c r="J130" s="383">
        <f>ROUND(I130*H130,2)</f>
        <v>0</v>
      </c>
      <c r="K130" s="414"/>
      <c r="L130" s="318"/>
      <c r="M130" s="384" t="s">
        <v>810</v>
      </c>
      <c r="N130" s="385" t="s">
        <v>2977</v>
      </c>
      <c r="O130" s="386">
        <v>4.4930000000000003</v>
      </c>
      <c r="P130" s="386">
        <f>O130*H130</f>
        <v>1347.9</v>
      </c>
      <c r="Q130" s="386">
        <v>0</v>
      </c>
      <c r="R130" s="386">
        <f>Q130*H130</f>
        <v>0</v>
      </c>
      <c r="S130" s="386">
        <v>0</v>
      </c>
      <c r="T130" s="386">
        <f>S130*H130</f>
        <v>0</v>
      </c>
      <c r="U130" s="415" t="s">
        <v>810</v>
      </c>
      <c r="AR130" s="388" t="s">
        <v>53</v>
      </c>
      <c r="AT130" s="388" t="s">
        <v>523</v>
      </c>
      <c r="AU130" s="388" t="s">
        <v>49</v>
      </c>
      <c r="AY130" s="310" t="s">
        <v>2974</v>
      </c>
      <c r="BE130" s="389">
        <f>IF(N130="základní",J130,0)</f>
        <v>0</v>
      </c>
      <c r="BF130" s="389">
        <f>IF(N130="snížená",J130,0)</f>
        <v>0</v>
      </c>
      <c r="BG130" s="389">
        <f>IF(N130="zákl. přenesená",J130,0)</f>
        <v>0</v>
      </c>
      <c r="BH130" s="389">
        <f>IF(N130="sníž. přenesená",J130,0)</f>
        <v>0</v>
      </c>
      <c r="BI130" s="389">
        <f>IF(N130="nulová",J130,0)</f>
        <v>0</v>
      </c>
      <c r="BJ130" s="310" t="s">
        <v>47</v>
      </c>
      <c r="BK130" s="389">
        <f>ROUND(I130*H130,2)</f>
        <v>0</v>
      </c>
      <c r="BL130" s="310" t="s">
        <v>53</v>
      </c>
      <c r="BM130" s="388" t="s">
        <v>5122</v>
      </c>
    </row>
    <row r="131" spans="2:65" s="317" customFormat="1" ht="29.25" x14ac:dyDescent="0.2">
      <c r="B131" s="634"/>
      <c r="C131" s="635"/>
      <c r="D131" s="686" t="s">
        <v>3104</v>
      </c>
      <c r="E131" s="635"/>
      <c r="F131" s="687" t="s">
        <v>525</v>
      </c>
      <c r="G131" s="635"/>
      <c r="H131" s="635"/>
      <c r="I131" s="507"/>
      <c r="L131" s="318"/>
      <c r="M131" s="391"/>
      <c r="U131" s="392"/>
      <c r="AT131" s="310" t="s">
        <v>3104</v>
      </c>
      <c r="AU131" s="310" t="s">
        <v>49</v>
      </c>
    </row>
    <row r="132" spans="2:65" s="317" customFormat="1" ht="12.75" x14ac:dyDescent="0.2">
      <c r="B132" s="634"/>
      <c r="C132" s="635"/>
      <c r="D132" s="688" t="s">
        <v>3813</v>
      </c>
      <c r="E132" s="635"/>
      <c r="F132" s="501" t="s">
        <v>3814</v>
      </c>
      <c r="G132" s="635"/>
      <c r="H132" s="635"/>
      <c r="I132" s="507"/>
      <c r="L132" s="318"/>
      <c r="M132" s="391"/>
      <c r="U132" s="392"/>
      <c r="AT132" s="310" t="s">
        <v>3813</v>
      </c>
      <c r="AU132" s="310" t="s">
        <v>49</v>
      </c>
    </row>
    <row r="133" spans="2:65" s="317" customFormat="1" ht="33" customHeight="1" x14ac:dyDescent="0.2">
      <c r="B133" s="634"/>
      <c r="C133" s="681" t="s">
        <v>3893</v>
      </c>
      <c r="D133" s="681" t="s">
        <v>523</v>
      </c>
      <c r="E133" s="682" t="s">
        <v>527</v>
      </c>
      <c r="F133" s="683" t="s">
        <v>1690</v>
      </c>
      <c r="G133" s="684" t="s">
        <v>129</v>
      </c>
      <c r="H133" s="685">
        <v>300</v>
      </c>
      <c r="I133" s="383"/>
      <c r="J133" s="383">
        <f>ROUND(I133*H133,2)</f>
        <v>0</v>
      </c>
      <c r="K133" s="414"/>
      <c r="L133" s="318"/>
      <c r="M133" s="384" t="s">
        <v>810</v>
      </c>
      <c r="N133" s="385" t="s">
        <v>2977</v>
      </c>
      <c r="O133" s="386">
        <v>2.59</v>
      </c>
      <c r="P133" s="386">
        <f>O133*H133</f>
        <v>777</v>
      </c>
      <c r="Q133" s="386">
        <v>0</v>
      </c>
      <c r="R133" s="386">
        <f>Q133*H133</f>
        <v>0</v>
      </c>
      <c r="S133" s="386">
        <v>0</v>
      </c>
      <c r="T133" s="386">
        <f>S133*H133</f>
        <v>0</v>
      </c>
      <c r="U133" s="415" t="s">
        <v>810</v>
      </c>
      <c r="AR133" s="388" t="s">
        <v>53</v>
      </c>
      <c r="AT133" s="388" t="s">
        <v>523</v>
      </c>
      <c r="AU133" s="388" t="s">
        <v>49</v>
      </c>
      <c r="AY133" s="310" t="s">
        <v>2974</v>
      </c>
      <c r="BE133" s="389">
        <f>IF(N133="základní",J133,0)</f>
        <v>0</v>
      </c>
      <c r="BF133" s="389">
        <f>IF(N133="snížená",J133,0)</f>
        <v>0</v>
      </c>
      <c r="BG133" s="389">
        <f>IF(N133="zákl. přenesená",J133,0)</f>
        <v>0</v>
      </c>
      <c r="BH133" s="389">
        <f>IF(N133="sníž. přenesená",J133,0)</f>
        <v>0</v>
      </c>
      <c r="BI133" s="389">
        <f>IF(N133="nulová",J133,0)</f>
        <v>0</v>
      </c>
      <c r="BJ133" s="310" t="s">
        <v>47</v>
      </c>
      <c r="BK133" s="389">
        <f>ROUND(I133*H133,2)</f>
        <v>0</v>
      </c>
      <c r="BL133" s="310" t="s">
        <v>53</v>
      </c>
      <c r="BM133" s="388" t="s">
        <v>5123</v>
      </c>
    </row>
    <row r="134" spans="2:65" s="317" customFormat="1" ht="29.25" x14ac:dyDescent="0.2">
      <c r="B134" s="634"/>
      <c r="C134" s="635"/>
      <c r="D134" s="686" t="s">
        <v>3104</v>
      </c>
      <c r="E134" s="635"/>
      <c r="F134" s="687" t="s">
        <v>528</v>
      </c>
      <c r="G134" s="635"/>
      <c r="H134" s="635"/>
      <c r="I134" s="507"/>
      <c r="L134" s="318"/>
      <c r="M134" s="391"/>
      <c r="U134" s="392"/>
      <c r="AT134" s="310" t="s">
        <v>3104</v>
      </c>
      <c r="AU134" s="310" t="s">
        <v>49</v>
      </c>
    </row>
    <row r="135" spans="2:65" s="317" customFormat="1" ht="12.75" x14ac:dyDescent="0.2">
      <c r="B135" s="634"/>
      <c r="C135" s="635"/>
      <c r="D135" s="688" t="s">
        <v>3813</v>
      </c>
      <c r="E135" s="635"/>
      <c r="F135" s="501" t="s">
        <v>3817</v>
      </c>
      <c r="G135" s="635"/>
      <c r="H135" s="635"/>
      <c r="I135" s="507"/>
      <c r="L135" s="318"/>
      <c r="M135" s="391"/>
      <c r="U135" s="392"/>
      <c r="AT135" s="310" t="s">
        <v>3813</v>
      </c>
      <c r="AU135" s="310" t="s">
        <v>49</v>
      </c>
    </row>
    <row r="136" spans="2:65" s="317" customFormat="1" ht="24.2" customHeight="1" x14ac:dyDescent="0.2">
      <c r="B136" s="634"/>
      <c r="C136" s="681" t="s">
        <v>4238</v>
      </c>
      <c r="D136" s="681" t="s">
        <v>523</v>
      </c>
      <c r="E136" s="682" t="s">
        <v>2908</v>
      </c>
      <c r="F136" s="683" t="s">
        <v>2909</v>
      </c>
      <c r="G136" s="684" t="s">
        <v>129</v>
      </c>
      <c r="H136" s="685">
        <v>35</v>
      </c>
      <c r="I136" s="383"/>
      <c r="J136" s="383">
        <f>ROUND(I136*H136,2)</f>
        <v>0</v>
      </c>
      <c r="K136" s="414"/>
      <c r="L136" s="318"/>
      <c r="M136" s="384" t="s">
        <v>810</v>
      </c>
      <c r="N136" s="385" t="s">
        <v>2977</v>
      </c>
      <c r="O136" s="386">
        <v>0.32800000000000001</v>
      </c>
      <c r="P136" s="386">
        <f>O136*H136</f>
        <v>11.48</v>
      </c>
      <c r="Q136" s="386">
        <v>0</v>
      </c>
      <c r="R136" s="386">
        <f>Q136*H136</f>
        <v>0</v>
      </c>
      <c r="S136" s="386">
        <v>0</v>
      </c>
      <c r="T136" s="386">
        <f>S136*H136</f>
        <v>0</v>
      </c>
      <c r="U136" s="415" t="s">
        <v>810</v>
      </c>
      <c r="AR136" s="388" t="s">
        <v>53</v>
      </c>
      <c r="AT136" s="388" t="s">
        <v>523</v>
      </c>
      <c r="AU136" s="388" t="s">
        <v>49</v>
      </c>
      <c r="AY136" s="310" t="s">
        <v>2974</v>
      </c>
      <c r="BE136" s="389">
        <f>IF(N136="základní",J136,0)</f>
        <v>0</v>
      </c>
      <c r="BF136" s="389">
        <f>IF(N136="snížená",J136,0)</f>
        <v>0</v>
      </c>
      <c r="BG136" s="389">
        <f>IF(N136="zákl. přenesená",J136,0)</f>
        <v>0</v>
      </c>
      <c r="BH136" s="389">
        <f>IF(N136="sníž. přenesená",J136,0)</f>
        <v>0</v>
      </c>
      <c r="BI136" s="389">
        <f>IF(N136="nulová",J136,0)</f>
        <v>0</v>
      </c>
      <c r="BJ136" s="310" t="s">
        <v>47</v>
      </c>
      <c r="BK136" s="389">
        <f>ROUND(I136*H136,2)</f>
        <v>0</v>
      </c>
      <c r="BL136" s="310" t="s">
        <v>53</v>
      </c>
      <c r="BM136" s="388" t="s">
        <v>5124</v>
      </c>
    </row>
    <row r="137" spans="2:65" s="317" customFormat="1" ht="29.25" x14ac:dyDescent="0.2">
      <c r="B137" s="634"/>
      <c r="C137" s="635"/>
      <c r="D137" s="686" t="s">
        <v>3104</v>
      </c>
      <c r="E137" s="635"/>
      <c r="F137" s="687" t="s">
        <v>5125</v>
      </c>
      <c r="G137" s="635"/>
      <c r="H137" s="635"/>
      <c r="I137" s="507"/>
      <c r="L137" s="318"/>
      <c r="M137" s="391"/>
      <c r="U137" s="392"/>
      <c r="AT137" s="310" t="s">
        <v>3104</v>
      </c>
      <c r="AU137" s="310" t="s">
        <v>49</v>
      </c>
    </row>
    <row r="138" spans="2:65" s="317" customFormat="1" ht="12.75" x14ac:dyDescent="0.2">
      <c r="B138" s="634"/>
      <c r="C138" s="635"/>
      <c r="D138" s="688" t="s">
        <v>3813</v>
      </c>
      <c r="E138" s="635"/>
      <c r="F138" s="501" t="s">
        <v>5126</v>
      </c>
      <c r="G138" s="635"/>
      <c r="H138" s="635"/>
      <c r="I138" s="507"/>
      <c r="L138" s="318"/>
      <c r="M138" s="391"/>
      <c r="U138" s="392"/>
      <c r="AT138" s="310" t="s">
        <v>3813</v>
      </c>
      <c r="AU138" s="310" t="s">
        <v>49</v>
      </c>
    </row>
    <row r="139" spans="2:65" s="369" customFormat="1" ht="22.9" customHeight="1" x14ac:dyDescent="0.2">
      <c r="B139" s="676"/>
      <c r="C139" s="677"/>
      <c r="D139" s="678" t="s">
        <v>521</v>
      </c>
      <c r="E139" s="680" t="s">
        <v>51</v>
      </c>
      <c r="F139" s="680" t="s">
        <v>52</v>
      </c>
      <c r="G139" s="677"/>
      <c r="H139" s="677"/>
      <c r="I139" s="508"/>
      <c r="J139" s="380">
        <f>BK139</f>
        <v>0</v>
      </c>
      <c r="L139" s="370"/>
      <c r="M139" s="374"/>
      <c r="P139" s="375">
        <f>SUM(P140:P156)</f>
        <v>0.998</v>
      </c>
      <c r="R139" s="375">
        <f>SUM(R140:R156)</f>
        <v>0</v>
      </c>
      <c r="T139" s="375">
        <f>SUM(T140:T156)</f>
        <v>0</v>
      </c>
      <c r="U139" s="413"/>
      <c r="AR139" s="371" t="s">
        <v>47</v>
      </c>
      <c r="AT139" s="377" t="s">
        <v>521</v>
      </c>
      <c r="AU139" s="377" t="s">
        <v>47</v>
      </c>
      <c r="AY139" s="371" t="s">
        <v>2974</v>
      </c>
      <c r="BK139" s="378">
        <f>SUM(BK140:BK156)</f>
        <v>0</v>
      </c>
    </row>
    <row r="140" spans="2:65" s="317" customFormat="1" ht="24.2" customHeight="1" x14ac:dyDescent="0.2">
      <c r="B140" s="634"/>
      <c r="C140" s="681" t="s">
        <v>4059</v>
      </c>
      <c r="D140" s="681" t="s">
        <v>523</v>
      </c>
      <c r="E140" s="682" t="s">
        <v>2910</v>
      </c>
      <c r="F140" s="683" t="s">
        <v>2911</v>
      </c>
      <c r="G140" s="684" t="s">
        <v>2912</v>
      </c>
      <c r="H140" s="685">
        <v>2</v>
      </c>
      <c r="I140" s="383"/>
      <c r="J140" s="383">
        <f>ROUND(I140*H140,2)</f>
        <v>0</v>
      </c>
      <c r="K140" s="414"/>
      <c r="L140" s="318"/>
      <c r="M140" s="384" t="s">
        <v>810</v>
      </c>
      <c r="N140" s="385" t="s">
        <v>2977</v>
      </c>
      <c r="O140" s="386">
        <v>0</v>
      </c>
      <c r="P140" s="386">
        <f>O140*H140</f>
        <v>0</v>
      </c>
      <c r="Q140" s="386">
        <v>0</v>
      </c>
      <c r="R140" s="386">
        <f>Q140*H140</f>
        <v>0</v>
      </c>
      <c r="S140" s="386">
        <v>0</v>
      </c>
      <c r="T140" s="386">
        <f>S140*H140</f>
        <v>0</v>
      </c>
      <c r="U140" s="415" t="s">
        <v>810</v>
      </c>
      <c r="AR140" s="388" t="s">
        <v>53</v>
      </c>
      <c r="AT140" s="388" t="s">
        <v>523</v>
      </c>
      <c r="AU140" s="388" t="s">
        <v>49</v>
      </c>
      <c r="AY140" s="310" t="s">
        <v>2974</v>
      </c>
      <c r="BE140" s="389">
        <f>IF(N140="základní",J140,0)</f>
        <v>0</v>
      </c>
      <c r="BF140" s="389">
        <f>IF(N140="snížená",J140,0)</f>
        <v>0</v>
      </c>
      <c r="BG140" s="389">
        <f>IF(N140="zákl. přenesená",J140,0)</f>
        <v>0</v>
      </c>
      <c r="BH140" s="389">
        <f>IF(N140="sníž. přenesená",J140,0)</f>
        <v>0</v>
      </c>
      <c r="BI140" s="389">
        <f>IF(N140="nulová",J140,0)</f>
        <v>0</v>
      </c>
      <c r="BJ140" s="310" t="s">
        <v>47</v>
      </c>
      <c r="BK140" s="389">
        <f>ROUND(I140*H140,2)</f>
        <v>0</v>
      </c>
      <c r="BL140" s="310" t="s">
        <v>53</v>
      </c>
      <c r="BM140" s="388" t="s">
        <v>5127</v>
      </c>
    </row>
    <row r="141" spans="2:65" s="317" customFormat="1" ht="12.75" x14ac:dyDescent="0.2">
      <c r="B141" s="634"/>
      <c r="C141" s="635"/>
      <c r="D141" s="686" t="s">
        <v>3104</v>
      </c>
      <c r="E141" s="635"/>
      <c r="F141" s="687" t="s">
        <v>5128</v>
      </c>
      <c r="G141" s="635"/>
      <c r="H141" s="635"/>
      <c r="I141" s="507"/>
      <c r="L141" s="318"/>
      <c r="M141" s="391"/>
      <c r="U141" s="392"/>
      <c r="AT141" s="310" t="s">
        <v>3104</v>
      </c>
      <c r="AU141" s="310" t="s">
        <v>49</v>
      </c>
    </row>
    <row r="142" spans="2:65" s="317" customFormat="1" ht="24.2" customHeight="1" x14ac:dyDescent="0.2">
      <c r="B142" s="634"/>
      <c r="C142" s="689" t="s">
        <v>3881</v>
      </c>
      <c r="D142" s="689" t="s">
        <v>565</v>
      </c>
      <c r="E142" s="690" t="s">
        <v>2654</v>
      </c>
      <c r="F142" s="691" t="s">
        <v>2913</v>
      </c>
      <c r="G142" s="692" t="s">
        <v>101</v>
      </c>
      <c r="H142" s="693">
        <v>1</v>
      </c>
      <c r="I142" s="394"/>
      <c r="J142" s="394">
        <f>ROUND(I142*H142,2)</f>
        <v>0</v>
      </c>
      <c r="K142" s="418"/>
      <c r="L142" s="395"/>
      <c r="M142" s="396" t="s">
        <v>810</v>
      </c>
      <c r="N142" s="397" t="s">
        <v>2977</v>
      </c>
      <c r="O142" s="386">
        <v>0</v>
      </c>
      <c r="P142" s="386">
        <f>O142*H142</f>
        <v>0</v>
      </c>
      <c r="Q142" s="386">
        <v>0</v>
      </c>
      <c r="R142" s="386">
        <f>Q142*H142</f>
        <v>0</v>
      </c>
      <c r="S142" s="386">
        <v>0</v>
      </c>
      <c r="T142" s="386">
        <f>S142*H142</f>
        <v>0</v>
      </c>
      <c r="U142" s="415" t="s">
        <v>810</v>
      </c>
      <c r="AR142" s="388" t="s">
        <v>537</v>
      </c>
      <c r="AT142" s="388" t="s">
        <v>565</v>
      </c>
      <c r="AU142" s="388" t="s">
        <v>49</v>
      </c>
      <c r="AY142" s="310" t="s">
        <v>2974</v>
      </c>
      <c r="BE142" s="389">
        <f>IF(N142="základní",J142,0)</f>
        <v>0</v>
      </c>
      <c r="BF142" s="389">
        <f>IF(N142="snížená",J142,0)</f>
        <v>0</v>
      </c>
      <c r="BG142" s="389">
        <f>IF(N142="zákl. přenesená",J142,0)</f>
        <v>0</v>
      </c>
      <c r="BH142" s="389">
        <f>IF(N142="sníž. přenesená",J142,0)</f>
        <v>0</v>
      </c>
      <c r="BI142" s="389">
        <f>IF(N142="nulová",J142,0)</f>
        <v>0</v>
      </c>
      <c r="BJ142" s="310" t="s">
        <v>47</v>
      </c>
      <c r="BK142" s="389">
        <f>ROUND(I142*H142,2)</f>
        <v>0</v>
      </c>
      <c r="BL142" s="310" t="s">
        <v>53</v>
      </c>
      <c r="BM142" s="388" t="s">
        <v>5129</v>
      </c>
    </row>
    <row r="143" spans="2:65" s="317" customFormat="1" ht="19.5" x14ac:dyDescent="0.2">
      <c r="B143" s="634"/>
      <c r="C143" s="635"/>
      <c r="D143" s="686" t="s">
        <v>3104</v>
      </c>
      <c r="E143" s="635"/>
      <c r="F143" s="687" t="s">
        <v>2913</v>
      </c>
      <c r="G143" s="635"/>
      <c r="H143" s="635"/>
      <c r="I143" s="507"/>
      <c r="L143" s="318"/>
      <c r="M143" s="391"/>
      <c r="U143" s="392"/>
      <c r="AT143" s="310" t="s">
        <v>3104</v>
      </c>
      <c r="AU143" s="310" t="s">
        <v>49</v>
      </c>
    </row>
    <row r="144" spans="2:65" s="317" customFormat="1" ht="24.2" customHeight="1" x14ac:dyDescent="0.2">
      <c r="B144" s="634"/>
      <c r="C144" s="681" t="s">
        <v>4117</v>
      </c>
      <c r="D144" s="681" t="s">
        <v>523</v>
      </c>
      <c r="E144" s="682" t="s">
        <v>2914</v>
      </c>
      <c r="F144" s="683" t="s">
        <v>2915</v>
      </c>
      <c r="G144" s="684" t="s">
        <v>101</v>
      </c>
      <c r="H144" s="685">
        <v>1</v>
      </c>
      <c r="I144" s="383"/>
      <c r="J144" s="383">
        <f>ROUND(I144*H144,2)</f>
        <v>0</v>
      </c>
      <c r="K144" s="414"/>
      <c r="L144" s="318"/>
      <c r="M144" s="384" t="s">
        <v>810</v>
      </c>
      <c r="N144" s="385" t="s">
        <v>2977</v>
      </c>
      <c r="O144" s="386">
        <v>0.998</v>
      </c>
      <c r="P144" s="386">
        <f>O144*H144</f>
        <v>0.998</v>
      </c>
      <c r="Q144" s="386">
        <v>0</v>
      </c>
      <c r="R144" s="386">
        <f>Q144*H144</f>
        <v>0</v>
      </c>
      <c r="S144" s="386">
        <v>0</v>
      </c>
      <c r="T144" s="386">
        <f>S144*H144</f>
        <v>0</v>
      </c>
      <c r="U144" s="415" t="s">
        <v>810</v>
      </c>
      <c r="AR144" s="388" t="s">
        <v>53</v>
      </c>
      <c r="AT144" s="388" t="s">
        <v>523</v>
      </c>
      <c r="AU144" s="388" t="s">
        <v>49</v>
      </c>
      <c r="AY144" s="310" t="s">
        <v>2974</v>
      </c>
      <c r="BE144" s="389">
        <f>IF(N144="základní",J144,0)</f>
        <v>0</v>
      </c>
      <c r="BF144" s="389">
        <f>IF(N144="snížená",J144,0)</f>
        <v>0</v>
      </c>
      <c r="BG144" s="389">
        <f>IF(N144="zákl. přenesená",J144,0)</f>
        <v>0</v>
      </c>
      <c r="BH144" s="389">
        <f>IF(N144="sníž. přenesená",J144,0)</f>
        <v>0</v>
      </c>
      <c r="BI144" s="389">
        <f>IF(N144="nulová",J144,0)</f>
        <v>0</v>
      </c>
      <c r="BJ144" s="310" t="s">
        <v>47</v>
      </c>
      <c r="BK144" s="389">
        <f>ROUND(I144*H144,2)</f>
        <v>0</v>
      </c>
      <c r="BL144" s="310" t="s">
        <v>53</v>
      </c>
      <c r="BM144" s="388" t="s">
        <v>5130</v>
      </c>
    </row>
    <row r="145" spans="2:65" s="317" customFormat="1" ht="19.5" x14ac:dyDescent="0.2">
      <c r="B145" s="634"/>
      <c r="C145" s="635"/>
      <c r="D145" s="686" t="s">
        <v>3104</v>
      </c>
      <c r="E145" s="635"/>
      <c r="F145" s="687" t="s">
        <v>5131</v>
      </c>
      <c r="G145" s="635"/>
      <c r="H145" s="635"/>
      <c r="I145" s="507"/>
      <c r="L145" s="318"/>
      <c r="M145" s="391"/>
      <c r="U145" s="392"/>
      <c r="AT145" s="310" t="s">
        <v>3104</v>
      </c>
      <c r="AU145" s="310" t="s">
        <v>49</v>
      </c>
    </row>
    <row r="146" spans="2:65" s="317" customFormat="1" ht="12.75" x14ac:dyDescent="0.2">
      <c r="B146" s="634"/>
      <c r="C146" s="635"/>
      <c r="D146" s="688" t="s">
        <v>3813</v>
      </c>
      <c r="E146" s="635"/>
      <c r="F146" s="501" t="s">
        <v>5132</v>
      </c>
      <c r="G146" s="635"/>
      <c r="H146" s="635"/>
      <c r="I146" s="507"/>
      <c r="L146" s="318"/>
      <c r="M146" s="391"/>
      <c r="U146" s="392"/>
      <c r="AT146" s="310" t="s">
        <v>3813</v>
      </c>
      <c r="AU146" s="310" t="s">
        <v>49</v>
      </c>
    </row>
    <row r="147" spans="2:65" s="317" customFormat="1" ht="24.2" customHeight="1" x14ac:dyDescent="0.2">
      <c r="B147" s="634"/>
      <c r="C147" s="689" t="s">
        <v>4120</v>
      </c>
      <c r="D147" s="689" t="s">
        <v>565</v>
      </c>
      <c r="E147" s="690" t="s">
        <v>2658</v>
      </c>
      <c r="F147" s="691" t="s">
        <v>2916</v>
      </c>
      <c r="G147" s="692" t="s">
        <v>101</v>
      </c>
      <c r="H147" s="693">
        <v>1</v>
      </c>
      <c r="I147" s="394"/>
      <c r="J147" s="394">
        <f>ROUND(I147*H147,2)</f>
        <v>0</v>
      </c>
      <c r="K147" s="418"/>
      <c r="L147" s="395"/>
      <c r="M147" s="396" t="s">
        <v>810</v>
      </c>
      <c r="N147" s="397" t="s">
        <v>2977</v>
      </c>
      <c r="O147" s="386">
        <v>0</v>
      </c>
      <c r="P147" s="386">
        <f>O147*H147</f>
        <v>0</v>
      </c>
      <c r="Q147" s="386">
        <v>0</v>
      </c>
      <c r="R147" s="386">
        <f>Q147*H147</f>
        <v>0</v>
      </c>
      <c r="S147" s="386">
        <v>0</v>
      </c>
      <c r="T147" s="386">
        <f>S147*H147</f>
        <v>0</v>
      </c>
      <c r="U147" s="415" t="s">
        <v>810</v>
      </c>
      <c r="AR147" s="388" t="s">
        <v>537</v>
      </c>
      <c r="AT147" s="388" t="s">
        <v>565</v>
      </c>
      <c r="AU147" s="388" t="s">
        <v>49</v>
      </c>
      <c r="AY147" s="310" t="s">
        <v>2974</v>
      </c>
      <c r="BE147" s="389">
        <f>IF(N147="základní",J147,0)</f>
        <v>0</v>
      </c>
      <c r="BF147" s="389">
        <f>IF(N147="snížená",J147,0)</f>
        <v>0</v>
      </c>
      <c r="BG147" s="389">
        <f>IF(N147="zákl. přenesená",J147,0)</f>
        <v>0</v>
      </c>
      <c r="BH147" s="389">
        <f>IF(N147="sníž. přenesená",J147,0)</f>
        <v>0</v>
      </c>
      <c r="BI147" s="389">
        <f>IF(N147="nulová",J147,0)</f>
        <v>0</v>
      </c>
      <c r="BJ147" s="310" t="s">
        <v>47</v>
      </c>
      <c r="BK147" s="389">
        <f>ROUND(I147*H147,2)</f>
        <v>0</v>
      </c>
      <c r="BL147" s="310" t="s">
        <v>53</v>
      </c>
      <c r="BM147" s="388" t="s">
        <v>5133</v>
      </c>
    </row>
    <row r="148" spans="2:65" s="317" customFormat="1" ht="19.5" x14ac:dyDescent="0.2">
      <c r="B148" s="634"/>
      <c r="C148" s="635"/>
      <c r="D148" s="686" t="s">
        <v>3104</v>
      </c>
      <c r="E148" s="635"/>
      <c r="F148" s="687" t="s">
        <v>2916</v>
      </c>
      <c r="G148" s="635"/>
      <c r="H148" s="635"/>
      <c r="I148" s="507"/>
      <c r="L148" s="318"/>
      <c r="M148" s="391"/>
      <c r="U148" s="392"/>
      <c r="AT148" s="310" t="s">
        <v>3104</v>
      </c>
      <c r="AU148" s="310" t="s">
        <v>49</v>
      </c>
    </row>
    <row r="149" spans="2:65" s="317" customFormat="1" ht="16.5" customHeight="1" x14ac:dyDescent="0.2">
      <c r="B149" s="634"/>
      <c r="C149" s="689" t="s">
        <v>3879</v>
      </c>
      <c r="D149" s="689" t="s">
        <v>565</v>
      </c>
      <c r="E149" s="690" t="s">
        <v>1064</v>
      </c>
      <c r="F149" s="691" t="s">
        <v>2917</v>
      </c>
      <c r="G149" s="692" t="s">
        <v>101</v>
      </c>
      <c r="H149" s="693">
        <v>1</v>
      </c>
      <c r="I149" s="394"/>
      <c r="J149" s="394">
        <f>ROUND(I149*H149,2)</f>
        <v>0</v>
      </c>
      <c r="K149" s="418"/>
      <c r="L149" s="395"/>
      <c r="M149" s="396" t="s">
        <v>810</v>
      </c>
      <c r="N149" s="397" t="s">
        <v>2977</v>
      </c>
      <c r="O149" s="386">
        <v>0</v>
      </c>
      <c r="P149" s="386">
        <f>O149*H149</f>
        <v>0</v>
      </c>
      <c r="Q149" s="386">
        <v>0</v>
      </c>
      <c r="R149" s="386">
        <f>Q149*H149</f>
        <v>0</v>
      </c>
      <c r="S149" s="386">
        <v>0</v>
      </c>
      <c r="T149" s="386">
        <f>S149*H149</f>
        <v>0</v>
      </c>
      <c r="U149" s="415" t="s">
        <v>810</v>
      </c>
      <c r="AR149" s="388" t="s">
        <v>537</v>
      </c>
      <c r="AT149" s="388" t="s">
        <v>565</v>
      </c>
      <c r="AU149" s="388" t="s">
        <v>49</v>
      </c>
      <c r="AY149" s="310" t="s">
        <v>2974</v>
      </c>
      <c r="BE149" s="389">
        <f>IF(N149="základní",J149,0)</f>
        <v>0</v>
      </c>
      <c r="BF149" s="389">
        <f>IF(N149="snížená",J149,0)</f>
        <v>0</v>
      </c>
      <c r="BG149" s="389">
        <f>IF(N149="zákl. přenesená",J149,0)</f>
        <v>0</v>
      </c>
      <c r="BH149" s="389">
        <f>IF(N149="sníž. přenesená",J149,0)</f>
        <v>0</v>
      </c>
      <c r="BI149" s="389">
        <f>IF(N149="nulová",J149,0)</f>
        <v>0</v>
      </c>
      <c r="BJ149" s="310" t="s">
        <v>47</v>
      </c>
      <c r="BK149" s="389">
        <f>ROUND(I149*H149,2)</f>
        <v>0</v>
      </c>
      <c r="BL149" s="310" t="s">
        <v>53</v>
      </c>
      <c r="BM149" s="388" t="s">
        <v>5134</v>
      </c>
    </row>
    <row r="150" spans="2:65" s="317" customFormat="1" ht="12.75" x14ac:dyDescent="0.2">
      <c r="B150" s="634"/>
      <c r="C150" s="635"/>
      <c r="D150" s="686" t="s">
        <v>3104</v>
      </c>
      <c r="E150" s="635"/>
      <c r="F150" s="687" t="s">
        <v>2917</v>
      </c>
      <c r="G150" s="635"/>
      <c r="H150" s="635"/>
      <c r="I150" s="507"/>
      <c r="L150" s="318"/>
      <c r="M150" s="391"/>
      <c r="U150" s="392"/>
      <c r="AT150" s="310" t="s">
        <v>3104</v>
      </c>
      <c r="AU150" s="310" t="s">
        <v>49</v>
      </c>
    </row>
    <row r="151" spans="2:65" s="317" customFormat="1" ht="16.5" customHeight="1" x14ac:dyDescent="0.2">
      <c r="B151" s="634"/>
      <c r="C151" s="681" t="s">
        <v>537</v>
      </c>
      <c r="D151" s="681" t="s">
        <v>523</v>
      </c>
      <c r="E151" s="682" t="s">
        <v>2918</v>
      </c>
      <c r="F151" s="683" t="s">
        <v>2919</v>
      </c>
      <c r="G151" s="684" t="s">
        <v>308</v>
      </c>
      <c r="H151" s="685">
        <v>1</v>
      </c>
      <c r="I151" s="383"/>
      <c r="J151" s="383">
        <f>ROUND(I151*H151,2)</f>
        <v>0</v>
      </c>
      <c r="K151" s="414"/>
      <c r="L151" s="318"/>
      <c r="M151" s="384" t="s">
        <v>810</v>
      </c>
      <c r="N151" s="385" t="s">
        <v>2977</v>
      </c>
      <c r="O151" s="386">
        <v>0</v>
      </c>
      <c r="P151" s="386">
        <f>O151*H151</f>
        <v>0</v>
      </c>
      <c r="Q151" s="386">
        <v>0</v>
      </c>
      <c r="R151" s="386">
        <f>Q151*H151</f>
        <v>0</v>
      </c>
      <c r="S151" s="386">
        <v>0</v>
      </c>
      <c r="T151" s="386">
        <f>S151*H151</f>
        <v>0</v>
      </c>
      <c r="U151" s="415" t="s">
        <v>810</v>
      </c>
      <c r="AR151" s="388" t="s">
        <v>53</v>
      </c>
      <c r="AT151" s="388" t="s">
        <v>523</v>
      </c>
      <c r="AU151" s="388" t="s">
        <v>49</v>
      </c>
      <c r="AY151" s="310" t="s">
        <v>2974</v>
      </c>
      <c r="BE151" s="389">
        <f>IF(N151="základní",J151,0)</f>
        <v>0</v>
      </c>
      <c r="BF151" s="389">
        <f>IF(N151="snížená",J151,0)</f>
        <v>0</v>
      </c>
      <c r="BG151" s="389">
        <f>IF(N151="zákl. přenesená",J151,0)</f>
        <v>0</v>
      </c>
      <c r="BH151" s="389">
        <f>IF(N151="sníž. přenesená",J151,0)</f>
        <v>0</v>
      </c>
      <c r="BI151" s="389">
        <f>IF(N151="nulová",J151,0)</f>
        <v>0</v>
      </c>
      <c r="BJ151" s="310" t="s">
        <v>47</v>
      </c>
      <c r="BK151" s="389">
        <f>ROUND(I151*H151,2)</f>
        <v>0</v>
      </c>
      <c r="BL151" s="310" t="s">
        <v>53</v>
      </c>
      <c r="BM151" s="388" t="s">
        <v>5135</v>
      </c>
    </row>
    <row r="152" spans="2:65" s="317" customFormat="1" ht="12.75" x14ac:dyDescent="0.2">
      <c r="B152" s="634"/>
      <c r="C152" s="635"/>
      <c r="D152" s="686" t="s">
        <v>3104</v>
      </c>
      <c r="E152" s="635"/>
      <c r="F152" s="687" t="s">
        <v>2919</v>
      </c>
      <c r="G152" s="635"/>
      <c r="H152" s="635"/>
      <c r="I152" s="507"/>
      <c r="L152" s="318"/>
      <c r="M152" s="391"/>
      <c r="U152" s="392"/>
      <c r="AT152" s="310" t="s">
        <v>3104</v>
      </c>
      <c r="AU152" s="310" t="s">
        <v>49</v>
      </c>
    </row>
    <row r="153" spans="2:65" s="317" customFormat="1" ht="16.5" customHeight="1" x14ac:dyDescent="0.2">
      <c r="B153" s="634"/>
      <c r="C153" s="681" t="s">
        <v>2994</v>
      </c>
      <c r="D153" s="681" t="s">
        <v>523</v>
      </c>
      <c r="E153" s="682" t="s">
        <v>2920</v>
      </c>
      <c r="F153" s="683" t="s">
        <v>2921</v>
      </c>
      <c r="G153" s="684" t="s">
        <v>2912</v>
      </c>
      <c r="H153" s="685">
        <v>1</v>
      </c>
      <c r="I153" s="383"/>
      <c r="J153" s="383">
        <f>ROUND(I153*H153,2)</f>
        <v>0</v>
      </c>
      <c r="K153" s="414"/>
      <c r="L153" s="318"/>
      <c r="M153" s="384" t="s">
        <v>810</v>
      </c>
      <c r="N153" s="385" t="s">
        <v>2977</v>
      </c>
      <c r="O153" s="386">
        <v>0</v>
      </c>
      <c r="P153" s="386">
        <f>O153*H153</f>
        <v>0</v>
      </c>
      <c r="Q153" s="386">
        <v>0</v>
      </c>
      <c r="R153" s="386">
        <f>Q153*H153</f>
        <v>0</v>
      </c>
      <c r="S153" s="386">
        <v>0</v>
      </c>
      <c r="T153" s="386">
        <f>S153*H153</f>
        <v>0</v>
      </c>
      <c r="U153" s="415" t="s">
        <v>810</v>
      </c>
      <c r="AR153" s="388" t="s">
        <v>53</v>
      </c>
      <c r="AT153" s="388" t="s">
        <v>523</v>
      </c>
      <c r="AU153" s="388" t="s">
        <v>49</v>
      </c>
      <c r="AY153" s="310" t="s">
        <v>2974</v>
      </c>
      <c r="BE153" s="389">
        <f>IF(N153="základní",J153,0)</f>
        <v>0</v>
      </c>
      <c r="BF153" s="389">
        <f>IF(N153="snížená",J153,0)</f>
        <v>0</v>
      </c>
      <c r="BG153" s="389">
        <f>IF(N153="zákl. přenesená",J153,0)</f>
        <v>0</v>
      </c>
      <c r="BH153" s="389">
        <f>IF(N153="sníž. přenesená",J153,0)</f>
        <v>0</v>
      </c>
      <c r="BI153" s="389">
        <f>IF(N153="nulová",J153,0)</f>
        <v>0</v>
      </c>
      <c r="BJ153" s="310" t="s">
        <v>47</v>
      </c>
      <c r="BK153" s="389">
        <f>ROUND(I153*H153,2)</f>
        <v>0</v>
      </c>
      <c r="BL153" s="310" t="s">
        <v>53</v>
      </c>
      <c r="BM153" s="388" t="s">
        <v>5136</v>
      </c>
    </row>
    <row r="154" spans="2:65" s="317" customFormat="1" ht="12.75" x14ac:dyDescent="0.2">
      <c r="B154" s="634"/>
      <c r="C154" s="635"/>
      <c r="D154" s="686" t="s">
        <v>3104</v>
      </c>
      <c r="E154" s="635"/>
      <c r="F154" s="687" t="s">
        <v>2921</v>
      </c>
      <c r="G154" s="635"/>
      <c r="H154" s="635"/>
      <c r="I154" s="507"/>
      <c r="L154" s="318"/>
      <c r="M154" s="391"/>
      <c r="U154" s="392"/>
      <c r="AT154" s="310" t="s">
        <v>3104</v>
      </c>
      <c r="AU154" s="310" t="s">
        <v>49</v>
      </c>
    </row>
    <row r="155" spans="2:65" s="317" customFormat="1" ht="33" customHeight="1" x14ac:dyDescent="0.2">
      <c r="B155" s="634"/>
      <c r="C155" s="681" t="s">
        <v>57</v>
      </c>
      <c r="D155" s="681" t="s">
        <v>523</v>
      </c>
      <c r="E155" s="682" t="s">
        <v>2922</v>
      </c>
      <c r="F155" s="683" t="s">
        <v>2923</v>
      </c>
      <c r="G155" s="684" t="s">
        <v>308</v>
      </c>
      <c r="H155" s="685">
        <v>1</v>
      </c>
      <c r="I155" s="383"/>
      <c r="J155" s="383">
        <f>ROUND(I155*H155,2)</f>
        <v>0</v>
      </c>
      <c r="K155" s="414"/>
      <c r="L155" s="318"/>
      <c r="M155" s="384" t="s">
        <v>810</v>
      </c>
      <c r="N155" s="385" t="s">
        <v>2977</v>
      </c>
      <c r="O155" s="386">
        <v>0</v>
      </c>
      <c r="P155" s="386">
        <f>O155*H155</f>
        <v>0</v>
      </c>
      <c r="Q155" s="386">
        <v>0</v>
      </c>
      <c r="R155" s="386">
        <f>Q155*H155</f>
        <v>0</v>
      </c>
      <c r="S155" s="386">
        <v>0</v>
      </c>
      <c r="T155" s="386">
        <f>S155*H155</f>
        <v>0</v>
      </c>
      <c r="U155" s="415" t="s">
        <v>810</v>
      </c>
      <c r="AR155" s="388" t="s">
        <v>53</v>
      </c>
      <c r="AT155" s="388" t="s">
        <v>523</v>
      </c>
      <c r="AU155" s="388" t="s">
        <v>49</v>
      </c>
      <c r="AY155" s="310" t="s">
        <v>2974</v>
      </c>
      <c r="BE155" s="389">
        <f>IF(N155="základní",J155,0)</f>
        <v>0</v>
      </c>
      <c r="BF155" s="389">
        <f>IF(N155="snížená",J155,0)</f>
        <v>0</v>
      </c>
      <c r="BG155" s="389">
        <f>IF(N155="zákl. přenesená",J155,0)</f>
        <v>0</v>
      </c>
      <c r="BH155" s="389">
        <f>IF(N155="sníž. přenesená",J155,0)</f>
        <v>0</v>
      </c>
      <c r="BI155" s="389">
        <f>IF(N155="nulová",J155,0)</f>
        <v>0</v>
      </c>
      <c r="BJ155" s="310" t="s">
        <v>47</v>
      </c>
      <c r="BK155" s="389">
        <f>ROUND(I155*H155,2)</f>
        <v>0</v>
      </c>
      <c r="BL155" s="310" t="s">
        <v>53</v>
      </c>
      <c r="BM155" s="388" t="s">
        <v>5137</v>
      </c>
    </row>
    <row r="156" spans="2:65" s="317" customFormat="1" ht="19.5" x14ac:dyDescent="0.2">
      <c r="B156" s="634"/>
      <c r="C156" s="635"/>
      <c r="D156" s="686" t="s">
        <v>3104</v>
      </c>
      <c r="E156" s="635"/>
      <c r="F156" s="687" t="s">
        <v>2923</v>
      </c>
      <c r="G156" s="635"/>
      <c r="H156" s="635"/>
      <c r="I156" s="507"/>
      <c r="L156" s="318"/>
      <c r="M156" s="391"/>
      <c r="U156" s="392"/>
      <c r="AT156" s="310" t="s">
        <v>3104</v>
      </c>
      <c r="AU156" s="310" t="s">
        <v>49</v>
      </c>
    </row>
    <row r="157" spans="2:65" s="369" customFormat="1" ht="22.9" customHeight="1" x14ac:dyDescent="0.2">
      <c r="B157" s="676"/>
      <c r="C157" s="677"/>
      <c r="D157" s="678" t="s">
        <v>521</v>
      </c>
      <c r="E157" s="680" t="s">
        <v>2924</v>
      </c>
      <c r="F157" s="680" t="s">
        <v>2925</v>
      </c>
      <c r="G157" s="677"/>
      <c r="H157" s="677"/>
      <c r="I157" s="508"/>
      <c r="J157" s="380">
        <f>BK157</f>
        <v>0</v>
      </c>
      <c r="L157" s="370"/>
      <c r="M157" s="374"/>
      <c r="P157" s="375">
        <v>0</v>
      </c>
      <c r="R157" s="375">
        <v>0</v>
      </c>
      <c r="T157" s="375">
        <v>0</v>
      </c>
      <c r="U157" s="413"/>
      <c r="AR157" s="371" t="s">
        <v>47</v>
      </c>
      <c r="AT157" s="377" t="s">
        <v>521</v>
      </c>
      <c r="AU157" s="377" t="s">
        <v>47</v>
      </c>
      <c r="AY157" s="371" t="s">
        <v>2974</v>
      </c>
      <c r="BK157" s="378">
        <v>0</v>
      </c>
    </row>
    <row r="158" spans="2:65" s="369" customFormat="1" ht="22.9" customHeight="1" x14ac:dyDescent="0.2">
      <c r="B158" s="676"/>
      <c r="C158" s="677"/>
      <c r="D158" s="678" t="s">
        <v>521</v>
      </c>
      <c r="E158" s="680" t="s">
        <v>537</v>
      </c>
      <c r="F158" s="680" t="s">
        <v>538</v>
      </c>
      <c r="G158" s="677"/>
      <c r="H158" s="677"/>
      <c r="I158" s="508"/>
      <c r="J158" s="380">
        <f>BK158</f>
        <v>0</v>
      </c>
      <c r="L158" s="370"/>
      <c r="M158" s="374"/>
      <c r="P158" s="375">
        <f>SUM(P159:P211)</f>
        <v>307.03899999999999</v>
      </c>
      <c r="R158" s="375">
        <f>SUM(R159:R211)</f>
        <v>7.8938430000000004</v>
      </c>
      <c r="T158" s="375">
        <f>SUM(T159:T211)</f>
        <v>0</v>
      </c>
      <c r="U158" s="413"/>
      <c r="AR158" s="371" t="s">
        <v>47</v>
      </c>
      <c r="AT158" s="377" t="s">
        <v>521</v>
      </c>
      <c r="AU158" s="377" t="s">
        <v>47</v>
      </c>
      <c r="AY158" s="371" t="s">
        <v>2974</v>
      </c>
      <c r="BK158" s="378">
        <f>SUM(BK159:BK211)</f>
        <v>0</v>
      </c>
    </row>
    <row r="159" spans="2:65" s="317" customFormat="1" ht="33" customHeight="1" x14ac:dyDescent="0.2">
      <c r="B159" s="634"/>
      <c r="C159" s="681" t="s">
        <v>4305</v>
      </c>
      <c r="D159" s="681" t="s">
        <v>523</v>
      </c>
      <c r="E159" s="682" t="s">
        <v>2926</v>
      </c>
      <c r="F159" s="683" t="s">
        <v>2927</v>
      </c>
      <c r="G159" s="684" t="s">
        <v>227</v>
      </c>
      <c r="H159" s="685">
        <v>56</v>
      </c>
      <c r="I159" s="383"/>
      <c r="J159" s="383">
        <f>ROUND(I159*H159,2)</f>
        <v>0</v>
      </c>
      <c r="K159" s="414"/>
      <c r="L159" s="318"/>
      <c r="M159" s="384" t="s">
        <v>810</v>
      </c>
      <c r="N159" s="385" t="s">
        <v>2977</v>
      </c>
      <c r="O159" s="386">
        <v>0.19</v>
      </c>
      <c r="P159" s="386">
        <f>O159*H159</f>
        <v>10.64</v>
      </c>
      <c r="Q159" s="386">
        <v>1.0000000000000001E-5</v>
      </c>
      <c r="R159" s="386">
        <f>Q159*H159</f>
        <v>5.6000000000000006E-4</v>
      </c>
      <c r="S159" s="386">
        <v>0</v>
      </c>
      <c r="T159" s="386">
        <f>S159*H159</f>
        <v>0</v>
      </c>
      <c r="U159" s="415" t="s">
        <v>810</v>
      </c>
      <c r="AR159" s="388" t="s">
        <v>53</v>
      </c>
      <c r="AT159" s="388" t="s">
        <v>523</v>
      </c>
      <c r="AU159" s="388" t="s">
        <v>49</v>
      </c>
      <c r="AY159" s="310" t="s">
        <v>2974</v>
      </c>
      <c r="BE159" s="389">
        <f>IF(N159="základní",J159,0)</f>
        <v>0</v>
      </c>
      <c r="BF159" s="389">
        <f>IF(N159="snížená",J159,0)</f>
        <v>0</v>
      </c>
      <c r="BG159" s="389">
        <f>IF(N159="zákl. přenesená",J159,0)</f>
        <v>0</v>
      </c>
      <c r="BH159" s="389">
        <f>IF(N159="sníž. přenesená",J159,0)</f>
        <v>0</v>
      </c>
      <c r="BI159" s="389">
        <f>IF(N159="nulová",J159,0)</f>
        <v>0</v>
      </c>
      <c r="BJ159" s="310" t="s">
        <v>47</v>
      </c>
      <c r="BK159" s="389">
        <f>ROUND(I159*H159,2)</f>
        <v>0</v>
      </c>
      <c r="BL159" s="310" t="s">
        <v>53</v>
      </c>
      <c r="BM159" s="388" t="s">
        <v>5138</v>
      </c>
    </row>
    <row r="160" spans="2:65" s="317" customFormat="1" ht="29.25" x14ac:dyDescent="0.2">
      <c r="B160" s="634"/>
      <c r="C160" s="635"/>
      <c r="D160" s="686" t="s">
        <v>3104</v>
      </c>
      <c r="E160" s="635"/>
      <c r="F160" s="687" t="s">
        <v>5139</v>
      </c>
      <c r="G160" s="635"/>
      <c r="H160" s="635"/>
      <c r="I160" s="507"/>
      <c r="L160" s="318"/>
      <c r="M160" s="391"/>
      <c r="U160" s="392"/>
      <c r="AT160" s="310" t="s">
        <v>3104</v>
      </c>
      <c r="AU160" s="310" t="s">
        <v>49</v>
      </c>
    </row>
    <row r="161" spans="2:65" s="317" customFormat="1" ht="12.75" x14ac:dyDescent="0.2">
      <c r="B161" s="634"/>
      <c r="C161" s="635"/>
      <c r="D161" s="688" t="s">
        <v>3813</v>
      </c>
      <c r="E161" s="635"/>
      <c r="F161" s="501" t="s">
        <v>5140</v>
      </c>
      <c r="G161" s="635"/>
      <c r="H161" s="635"/>
      <c r="I161" s="507"/>
      <c r="L161" s="318"/>
      <c r="M161" s="391"/>
      <c r="U161" s="392"/>
      <c r="AT161" s="310" t="s">
        <v>3813</v>
      </c>
      <c r="AU161" s="310" t="s">
        <v>49</v>
      </c>
    </row>
    <row r="162" spans="2:65" s="317" customFormat="1" ht="16.5" customHeight="1" x14ac:dyDescent="0.2">
      <c r="B162" s="634"/>
      <c r="C162" s="689" t="s">
        <v>4015</v>
      </c>
      <c r="D162" s="689" t="s">
        <v>565</v>
      </c>
      <c r="E162" s="690" t="s">
        <v>5141</v>
      </c>
      <c r="F162" s="691" t="s">
        <v>5142</v>
      </c>
      <c r="G162" s="692" t="s">
        <v>227</v>
      </c>
      <c r="H162" s="693">
        <v>57.68</v>
      </c>
      <c r="I162" s="394"/>
      <c r="J162" s="394">
        <f>ROUND(I162*H162,2)</f>
        <v>0</v>
      </c>
      <c r="K162" s="418"/>
      <c r="L162" s="395"/>
      <c r="M162" s="396" t="s">
        <v>810</v>
      </c>
      <c r="N162" s="397" t="s">
        <v>2977</v>
      </c>
      <c r="O162" s="386">
        <v>0</v>
      </c>
      <c r="P162" s="386">
        <f>O162*H162</f>
        <v>0</v>
      </c>
      <c r="Q162" s="386">
        <v>1.4E-3</v>
      </c>
      <c r="R162" s="386">
        <f>Q162*H162</f>
        <v>8.0752000000000004E-2</v>
      </c>
      <c r="S162" s="386">
        <v>0</v>
      </c>
      <c r="T162" s="386">
        <f>S162*H162</f>
        <v>0</v>
      </c>
      <c r="U162" s="415" t="s">
        <v>810</v>
      </c>
      <c r="AR162" s="388" t="s">
        <v>537</v>
      </c>
      <c r="AT162" s="388" t="s">
        <v>565</v>
      </c>
      <c r="AU162" s="388" t="s">
        <v>49</v>
      </c>
      <c r="AY162" s="310" t="s">
        <v>2974</v>
      </c>
      <c r="BE162" s="389">
        <f>IF(N162="základní",J162,0)</f>
        <v>0</v>
      </c>
      <c r="BF162" s="389">
        <f>IF(N162="snížená",J162,0)</f>
        <v>0</v>
      </c>
      <c r="BG162" s="389">
        <f>IF(N162="zákl. přenesená",J162,0)</f>
        <v>0</v>
      </c>
      <c r="BH162" s="389">
        <f>IF(N162="sníž. přenesená",J162,0)</f>
        <v>0</v>
      </c>
      <c r="BI162" s="389">
        <f>IF(N162="nulová",J162,0)</f>
        <v>0</v>
      </c>
      <c r="BJ162" s="310" t="s">
        <v>47</v>
      </c>
      <c r="BK162" s="389">
        <f>ROUND(I162*H162,2)</f>
        <v>0</v>
      </c>
      <c r="BL162" s="310" t="s">
        <v>53</v>
      </c>
      <c r="BM162" s="388" t="s">
        <v>5143</v>
      </c>
    </row>
    <row r="163" spans="2:65" s="317" customFormat="1" ht="12.75" x14ac:dyDescent="0.2">
      <c r="B163" s="634"/>
      <c r="C163" s="635"/>
      <c r="D163" s="686" t="s">
        <v>3104</v>
      </c>
      <c r="E163" s="635"/>
      <c r="F163" s="687" t="s">
        <v>2928</v>
      </c>
      <c r="G163" s="635"/>
      <c r="H163" s="635"/>
      <c r="I163" s="507"/>
      <c r="L163" s="318"/>
      <c r="M163" s="391"/>
      <c r="U163" s="392"/>
      <c r="AT163" s="310" t="s">
        <v>3104</v>
      </c>
      <c r="AU163" s="310" t="s">
        <v>49</v>
      </c>
    </row>
    <row r="164" spans="2:65" s="423" customFormat="1" ht="11.25" x14ac:dyDescent="0.2">
      <c r="B164" s="699"/>
      <c r="C164" s="700"/>
      <c r="D164" s="686" t="s">
        <v>149</v>
      </c>
      <c r="E164" s="700"/>
      <c r="F164" s="701" t="s">
        <v>5144</v>
      </c>
      <c r="G164" s="700"/>
      <c r="H164" s="702">
        <v>57.68</v>
      </c>
      <c r="I164" s="698"/>
      <c r="L164" s="424"/>
      <c r="M164" s="425"/>
      <c r="U164" s="426"/>
      <c r="AT164" s="427" t="s">
        <v>149</v>
      </c>
      <c r="AU164" s="427" t="s">
        <v>49</v>
      </c>
      <c r="AV164" s="423" t="s">
        <v>49</v>
      </c>
      <c r="AW164" s="423" t="s">
        <v>3763</v>
      </c>
      <c r="AX164" s="423" t="s">
        <v>47</v>
      </c>
      <c r="AY164" s="427" t="s">
        <v>2974</v>
      </c>
    </row>
    <row r="165" spans="2:65" s="317" customFormat="1" ht="33" customHeight="1" x14ac:dyDescent="0.2">
      <c r="B165" s="634"/>
      <c r="C165" s="681" t="s">
        <v>3018</v>
      </c>
      <c r="D165" s="681" t="s">
        <v>523</v>
      </c>
      <c r="E165" s="682" t="s">
        <v>2929</v>
      </c>
      <c r="F165" s="683" t="s">
        <v>2930</v>
      </c>
      <c r="G165" s="684" t="s">
        <v>227</v>
      </c>
      <c r="H165" s="685">
        <v>390</v>
      </c>
      <c r="I165" s="383"/>
      <c r="J165" s="383">
        <f>ROUND(I165*H165,2)</f>
        <v>0</v>
      </c>
      <c r="K165" s="414"/>
      <c r="L165" s="318"/>
      <c r="M165" s="384" t="s">
        <v>810</v>
      </c>
      <c r="N165" s="385" t="s">
        <v>2977</v>
      </c>
      <c r="O165" s="386">
        <v>0.20699999999999999</v>
      </c>
      <c r="P165" s="386">
        <f>O165*H165</f>
        <v>80.72999999999999</v>
      </c>
      <c r="Q165" s="386">
        <v>1.0000000000000001E-5</v>
      </c>
      <c r="R165" s="386">
        <f>Q165*H165</f>
        <v>3.9000000000000003E-3</v>
      </c>
      <c r="S165" s="386">
        <v>0</v>
      </c>
      <c r="T165" s="386">
        <f>S165*H165</f>
        <v>0</v>
      </c>
      <c r="U165" s="415" t="s">
        <v>810</v>
      </c>
      <c r="AR165" s="388" t="s">
        <v>53</v>
      </c>
      <c r="AT165" s="388" t="s">
        <v>523</v>
      </c>
      <c r="AU165" s="388" t="s">
        <v>49</v>
      </c>
      <c r="AY165" s="310" t="s">
        <v>2974</v>
      </c>
      <c r="BE165" s="389">
        <f>IF(N165="základní",J165,0)</f>
        <v>0</v>
      </c>
      <c r="BF165" s="389">
        <f>IF(N165="snížená",J165,0)</f>
        <v>0</v>
      </c>
      <c r="BG165" s="389">
        <f>IF(N165="zákl. přenesená",J165,0)</f>
        <v>0</v>
      </c>
      <c r="BH165" s="389">
        <f>IF(N165="sníž. přenesená",J165,0)</f>
        <v>0</v>
      </c>
      <c r="BI165" s="389">
        <f>IF(N165="nulová",J165,0)</f>
        <v>0</v>
      </c>
      <c r="BJ165" s="310" t="s">
        <v>47</v>
      </c>
      <c r="BK165" s="389">
        <f>ROUND(I165*H165,2)</f>
        <v>0</v>
      </c>
      <c r="BL165" s="310" t="s">
        <v>53</v>
      </c>
      <c r="BM165" s="388" t="s">
        <v>5145</v>
      </c>
    </row>
    <row r="166" spans="2:65" s="317" customFormat="1" ht="29.25" x14ac:dyDescent="0.2">
      <c r="B166" s="634"/>
      <c r="C166" s="635"/>
      <c r="D166" s="686" t="s">
        <v>3104</v>
      </c>
      <c r="E166" s="635"/>
      <c r="F166" s="687" t="s">
        <v>5146</v>
      </c>
      <c r="G166" s="635"/>
      <c r="H166" s="635"/>
      <c r="I166" s="507"/>
      <c r="L166" s="318"/>
      <c r="M166" s="391"/>
      <c r="U166" s="392"/>
      <c r="AT166" s="310" t="s">
        <v>3104</v>
      </c>
      <c r="AU166" s="310" t="s">
        <v>49</v>
      </c>
    </row>
    <row r="167" spans="2:65" s="317" customFormat="1" ht="12.75" x14ac:dyDescent="0.2">
      <c r="B167" s="634"/>
      <c r="C167" s="635"/>
      <c r="D167" s="688" t="s">
        <v>3813</v>
      </c>
      <c r="E167" s="635"/>
      <c r="F167" s="501" t="s">
        <v>5147</v>
      </c>
      <c r="G167" s="635"/>
      <c r="H167" s="635"/>
      <c r="I167" s="507"/>
      <c r="L167" s="318"/>
      <c r="M167" s="391"/>
      <c r="U167" s="392"/>
      <c r="AT167" s="310" t="s">
        <v>3813</v>
      </c>
      <c r="AU167" s="310" t="s">
        <v>49</v>
      </c>
    </row>
    <row r="168" spans="2:65" s="317" customFormat="1" ht="16.5" customHeight="1" x14ac:dyDescent="0.2">
      <c r="B168" s="634"/>
      <c r="C168" s="689" t="s">
        <v>4013</v>
      </c>
      <c r="D168" s="689" t="s">
        <v>565</v>
      </c>
      <c r="E168" s="690" t="s">
        <v>5148</v>
      </c>
      <c r="F168" s="691" t="s">
        <v>5149</v>
      </c>
      <c r="G168" s="692" t="s">
        <v>227</v>
      </c>
      <c r="H168" s="693">
        <v>401.7</v>
      </c>
      <c r="I168" s="394"/>
      <c r="J168" s="394">
        <f>ROUND(I168*H168,2)</f>
        <v>0</v>
      </c>
      <c r="K168" s="418"/>
      <c r="L168" s="395"/>
      <c r="M168" s="396" t="s">
        <v>810</v>
      </c>
      <c r="N168" s="397" t="s">
        <v>2977</v>
      </c>
      <c r="O168" s="386">
        <v>0</v>
      </c>
      <c r="P168" s="386">
        <f>O168*H168</f>
        <v>0</v>
      </c>
      <c r="Q168" s="386">
        <v>1.5399999999999999E-3</v>
      </c>
      <c r="R168" s="386">
        <f>Q168*H168</f>
        <v>0.618618</v>
      </c>
      <c r="S168" s="386">
        <v>0</v>
      </c>
      <c r="T168" s="386">
        <f>S168*H168</f>
        <v>0</v>
      </c>
      <c r="U168" s="415" t="s">
        <v>810</v>
      </c>
      <c r="AR168" s="388" t="s">
        <v>537</v>
      </c>
      <c r="AT168" s="388" t="s">
        <v>565</v>
      </c>
      <c r="AU168" s="388" t="s">
        <v>49</v>
      </c>
      <c r="AY168" s="310" t="s">
        <v>2974</v>
      </c>
      <c r="BE168" s="389">
        <f>IF(N168="základní",J168,0)</f>
        <v>0</v>
      </c>
      <c r="BF168" s="389">
        <f>IF(N168="snížená",J168,0)</f>
        <v>0</v>
      </c>
      <c r="BG168" s="389">
        <f>IF(N168="zákl. přenesená",J168,0)</f>
        <v>0</v>
      </c>
      <c r="BH168" s="389">
        <f>IF(N168="sníž. přenesená",J168,0)</f>
        <v>0</v>
      </c>
      <c r="BI168" s="389">
        <f>IF(N168="nulová",J168,0)</f>
        <v>0</v>
      </c>
      <c r="BJ168" s="310" t="s">
        <v>47</v>
      </c>
      <c r="BK168" s="389">
        <f>ROUND(I168*H168,2)</f>
        <v>0</v>
      </c>
      <c r="BL168" s="310" t="s">
        <v>53</v>
      </c>
      <c r="BM168" s="388" t="s">
        <v>5150</v>
      </c>
    </row>
    <row r="169" spans="2:65" s="317" customFormat="1" ht="12.75" x14ac:dyDescent="0.2">
      <c r="B169" s="634"/>
      <c r="C169" s="635"/>
      <c r="D169" s="686" t="s">
        <v>3104</v>
      </c>
      <c r="E169" s="635"/>
      <c r="F169" s="687" t="s">
        <v>2931</v>
      </c>
      <c r="G169" s="635"/>
      <c r="H169" s="635"/>
      <c r="I169" s="507"/>
      <c r="L169" s="318"/>
      <c r="M169" s="391"/>
      <c r="U169" s="392"/>
      <c r="AT169" s="310" t="s">
        <v>3104</v>
      </c>
      <c r="AU169" s="310" t="s">
        <v>49</v>
      </c>
    </row>
    <row r="170" spans="2:65" s="423" customFormat="1" ht="11.25" x14ac:dyDescent="0.2">
      <c r="B170" s="699"/>
      <c r="C170" s="700"/>
      <c r="D170" s="686" t="s">
        <v>149</v>
      </c>
      <c r="E170" s="700"/>
      <c r="F170" s="701" t="s">
        <v>5151</v>
      </c>
      <c r="G170" s="700"/>
      <c r="H170" s="702">
        <v>401.7</v>
      </c>
      <c r="I170" s="698"/>
      <c r="L170" s="424"/>
      <c r="M170" s="425"/>
      <c r="U170" s="426"/>
      <c r="AT170" s="427" t="s">
        <v>149</v>
      </c>
      <c r="AU170" s="427" t="s">
        <v>49</v>
      </c>
      <c r="AV170" s="423" t="s">
        <v>49</v>
      </c>
      <c r="AW170" s="423" t="s">
        <v>3763</v>
      </c>
      <c r="AX170" s="423" t="s">
        <v>47</v>
      </c>
      <c r="AY170" s="427" t="s">
        <v>2974</v>
      </c>
    </row>
    <row r="171" spans="2:65" s="317" customFormat="1" ht="33" customHeight="1" x14ac:dyDescent="0.2">
      <c r="B171" s="634"/>
      <c r="C171" s="681" t="s">
        <v>2288</v>
      </c>
      <c r="D171" s="681" t="s">
        <v>523</v>
      </c>
      <c r="E171" s="682" t="s">
        <v>2932</v>
      </c>
      <c r="F171" s="683" t="s">
        <v>2933</v>
      </c>
      <c r="G171" s="684" t="s">
        <v>227</v>
      </c>
      <c r="H171" s="685">
        <v>360</v>
      </c>
      <c r="I171" s="383"/>
      <c r="J171" s="383">
        <f>ROUND(I171*H171,2)</f>
        <v>0</v>
      </c>
      <c r="K171" s="414"/>
      <c r="L171" s="318"/>
      <c r="M171" s="384" t="s">
        <v>810</v>
      </c>
      <c r="N171" s="385" t="s">
        <v>2977</v>
      </c>
      <c r="O171" s="386">
        <v>0.29199999999999998</v>
      </c>
      <c r="P171" s="386">
        <f>O171*H171</f>
        <v>105.11999999999999</v>
      </c>
      <c r="Q171" s="386">
        <v>1.0000000000000001E-5</v>
      </c>
      <c r="R171" s="386">
        <f>Q171*H171</f>
        <v>3.6000000000000003E-3</v>
      </c>
      <c r="S171" s="386">
        <v>0</v>
      </c>
      <c r="T171" s="386">
        <f>S171*H171</f>
        <v>0</v>
      </c>
      <c r="U171" s="415" t="s">
        <v>810</v>
      </c>
      <c r="AR171" s="388" t="s">
        <v>53</v>
      </c>
      <c r="AT171" s="388" t="s">
        <v>523</v>
      </c>
      <c r="AU171" s="388" t="s">
        <v>49</v>
      </c>
      <c r="AY171" s="310" t="s">
        <v>2974</v>
      </c>
      <c r="BE171" s="389">
        <f>IF(N171="základní",J171,0)</f>
        <v>0</v>
      </c>
      <c r="BF171" s="389">
        <f>IF(N171="snížená",J171,0)</f>
        <v>0</v>
      </c>
      <c r="BG171" s="389">
        <f>IF(N171="zákl. přenesená",J171,0)</f>
        <v>0</v>
      </c>
      <c r="BH171" s="389">
        <f>IF(N171="sníž. přenesená",J171,0)</f>
        <v>0</v>
      </c>
      <c r="BI171" s="389">
        <f>IF(N171="nulová",J171,0)</f>
        <v>0</v>
      </c>
      <c r="BJ171" s="310" t="s">
        <v>47</v>
      </c>
      <c r="BK171" s="389">
        <f>ROUND(I171*H171,2)</f>
        <v>0</v>
      </c>
      <c r="BL171" s="310" t="s">
        <v>53</v>
      </c>
      <c r="BM171" s="388" t="s">
        <v>5152</v>
      </c>
    </row>
    <row r="172" spans="2:65" s="317" customFormat="1" ht="29.25" x14ac:dyDescent="0.2">
      <c r="B172" s="634"/>
      <c r="C172" s="635"/>
      <c r="D172" s="686" t="s">
        <v>3104</v>
      </c>
      <c r="E172" s="635"/>
      <c r="F172" s="687" t="s">
        <v>5153</v>
      </c>
      <c r="G172" s="635"/>
      <c r="H172" s="635"/>
      <c r="I172" s="507"/>
      <c r="L172" s="318"/>
      <c r="M172" s="391"/>
      <c r="U172" s="392"/>
      <c r="AT172" s="310" t="s">
        <v>3104</v>
      </c>
      <c r="AU172" s="310" t="s">
        <v>49</v>
      </c>
    </row>
    <row r="173" spans="2:65" s="317" customFormat="1" ht="12.75" x14ac:dyDescent="0.2">
      <c r="B173" s="634"/>
      <c r="C173" s="635"/>
      <c r="D173" s="688" t="s">
        <v>3813</v>
      </c>
      <c r="E173" s="635"/>
      <c r="F173" s="501" t="s">
        <v>5154</v>
      </c>
      <c r="G173" s="635"/>
      <c r="H173" s="635"/>
      <c r="I173" s="507"/>
      <c r="L173" s="318"/>
      <c r="M173" s="391"/>
      <c r="U173" s="392"/>
      <c r="AT173" s="310" t="s">
        <v>3813</v>
      </c>
      <c r="AU173" s="310" t="s">
        <v>49</v>
      </c>
    </row>
    <row r="174" spans="2:65" s="317" customFormat="1" ht="16.5" customHeight="1" x14ac:dyDescent="0.2">
      <c r="B174" s="634"/>
      <c r="C174" s="689" t="s">
        <v>2289</v>
      </c>
      <c r="D174" s="689" t="s">
        <v>565</v>
      </c>
      <c r="E174" s="690" t="s">
        <v>2934</v>
      </c>
      <c r="F174" s="691" t="s">
        <v>2935</v>
      </c>
      <c r="G174" s="692" t="s">
        <v>227</v>
      </c>
      <c r="H174" s="693">
        <v>370.8</v>
      </c>
      <c r="I174" s="394"/>
      <c r="J174" s="394">
        <f>ROUND(I174*H174,2)</f>
        <v>0</v>
      </c>
      <c r="K174" s="418"/>
      <c r="L174" s="395"/>
      <c r="M174" s="396" t="s">
        <v>810</v>
      </c>
      <c r="N174" s="397" t="s">
        <v>2977</v>
      </c>
      <c r="O174" s="386">
        <v>0</v>
      </c>
      <c r="P174" s="386">
        <f>O174*H174</f>
        <v>0</v>
      </c>
      <c r="Q174" s="386">
        <v>2.6700000000000001E-3</v>
      </c>
      <c r="R174" s="386">
        <f>Q174*H174</f>
        <v>0.99003600000000003</v>
      </c>
      <c r="S174" s="386">
        <v>0</v>
      </c>
      <c r="T174" s="386">
        <f>S174*H174</f>
        <v>0</v>
      </c>
      <c r="U174" s="415" t="s">
        <v>810</v>
      </c>
      <c r="AR174" s="388" t="s">
        <v>537</v>
      </c>
      <c r="AT174" s="388" t="s">
        <v>565</v>
      </c>
      <c r="AU174" s="388" t="s">
        <v>49</v>
      </c>
      <c r="AY174" s="310" t="s">
        <v>2974</v>
      </c>
      <c r="BE174" s="389">
        <f>IF(N174="základní",J174,0)</f>
        <v>0</v>
      </c>
      <c r="BF174" s="389">
        <f>IF(N174="snížená",J174,0)</f>
        <v>0</v>
      </c>
      <c r="BG174" s="389">
        <f>IF(N174="zákl. přenesená",J174,0)</f>
        <v>0</v>
      </c>
      <c r="BH174" s="389">
        <f>IF(N174="sníž. přenesená",J174,0)</f>
        <v>0</v>
      </c>
      <c r="BI174" s="389">
        <f>IF(N174="nulová",J174,0)</f>
        <v>0</v>
      </c>
      <c r="BJ174" s="310" t="s">
        <v>47</v>
      </c>
      <c r="BK174" s="389">
        <f>ROUND(I174*H174,2)</f>
        <v>0</v>
      </c>
      <c r="BL174" s="310" t="s">
        <v>53</v>
      </c>
      <c r="BM174" s="388" t="s">
        <v>5155</v>
      </c>
    </row>
    <row r="175" spans="2:65" s="317" customFormat="1" ht="12.75" x14ac:dyDescent="0.2">
      <c r="B175" s="634"/>
      <c r="C175" s="635"/>
      <c r="D175" s="686" t="s">
        <v>3104</v>
      </c>
      <c r="E175" s="635"/>
      <c r="F175" s="687" t="s">
        <v>2935</v>
      </c>
      <c r="G175" s="635"/>
      <c r="H175" s="635"/>
      <c r="I175" s="507"/>
      <c r="L175" s="318"/>
      <c r="M175" s="391"/>
      <c r="U175" s="392"/>
      <c r="AT175" s="310" t="s">
        <v>3104</v>
      </c>
      <c r="AU175" s="310" t="s">
        <v>49</v>
      </c>
    </row>
    <row r="176" spans="2:65" s="423" customFormat="1" ht="11.25" x14ac:dyDescent="0.2">
      <c r="B176" s="699"/>
      <c r="C176" s="700"/>
      <c r="D176" s="686" t="s">
        <v>149</v>
      </c>
      <c r="E176" s="700"/>
      <c r="F176" s="701" t="s">
        <v>5156</v>
      </c>
      <c r="G176" s="700"/>
      <c r="H176" s="702">
        <v>370.8</v>
      </c>
      <c r="I176" s="698"/>
      <c r="L176" s="424"/>
      <c r="M176" s="425"/>
      <c r="U176" s="426"/>
      <c r="AT176" s="427" t="s">
        <v>149</v>
      </c>
      <c r="AU176" s="427" t="s">
        <v>49</v>
      </c>
      <c r="AV176" s="423" t="s">
        <v>49</v>
      </c>
      <c r="AW176" s="423" t="s">
        <v>3763</v>
      </c>
      <c r="AX176" s="423" t="s">
        <v>47</v>
      </c>
      <c r="AY176" s="427" t="s">
        <v>2974</v>
      </c>
    </row>
    <row r="177" spans="2:65" s="317" customFormat="1" ht="33" customHeight="1" x14ac:dyDescent="0.2">
      <c r="B177" s="634"/>
      <c r="C177" s="681" t="s">
        <v>4006</v>
      </c>
      <c r="D177" s="681" t="s">
        <v>523</v>
      </c>
      <c r="E177" s="682" t="s">
        <v>2936</v>
      </c>
      <c r="F177" s="683" t="s">
        <v>2937</v>
      </c>
      <c r="G177" s="684" t="s">
        <v>227</v>
      </c>
      <c r="H177" s="685">
        <v>120</v>
      </c>
      <c r="I177" s="383"/>
      <c r="J177" s="383">
        <f>ROUND(I177*H177,2)</f>
        <v>0</v>
      </c>
      <c r="K177" s="414"/>
      <c r="L177" s="318"/>
      <c r="M177" s="384" t="s">
        <v>810</v>
      </c>
      <c r="N177" s="385" t="s">
        <v>2977</v>
      </c>
      <c r="O177" s="386">
        <v>0.312</v>
      </c>
      <c r="P177" s="386">
        <f>O177*H177</f>
        <v>37.44</v>
      </c>
      <c r="Q177" s="386">
        <v>1.0000000000000001E-5</v>
      </c>
      <c r="R177" s="386">
        <f>Q177*H177</f>
        <v>1.2000000000000001E-3</v>
      </c>
      <c r="S177" s="386">
        <v>0</v>
      </c>
      <c r="T177" s="386">
        <f>S177*H177</f>
        <v>0</v>
      </c>
      <c r="U177" s="415" t="s">
        <v>810</v>
      </c>
      <c r="AR177" s="388" t="s">
        <v>53</v>
      </c>
      <c r="AT177" s="388" t="s">
        <v>523</v>
      </c>
      <c r="AU177" s="388" t="s">
        <v>49</v>
      </c>
      <c r="AY177" s="310" t="s">
        <v>2974</v>
      </c>
      <c r="BE177" s="389">
        <f>IF(N177="základní",J177,0)</f>
        <v>0</v>
      </c>
      <c r="BF177" s="389">
        <f>IF(N177="snížená",J177,0)</f>
        <v>0</v>
      </c>
      <c r="BG177" s="389">
        <f>IF(N177="zákl. přenesená",J177,0)</f>
        <v>0</v>
      </c>
      <c r="BH177" s="389">
        <f>IF(N177="sníž. přenesená",J177,0)</f>
        <v>0</v>
      </c>
      <c r="BI177" s="389">
        <f>IF(N177="nulová",J177,0)</f>
        <v>0</v>
      </c>
      <c r="BJ177" s="310" t="s">
        <v>47</v>
      </c>
      <c r="BK177" s="389">
        <f>ROUND(I177*H177,2)</f>
        <v>0</v>
      </c>
      <c r="BL177" s="310" t="s">
        <v>53</v>
      </c>
      <c r="BM177" s="388" t="s">
        <v>5157</v>
      </c>
    </row>
    <row r="178" spans="2:65" s="317" customFormat="1" ht="29.25" x14ac:dyDescent="0.2">
      <c r="B178" s="634"/>
      <c r="C178" s="635"/>
      <c r="D178" s="686" t="s">
        <v>3104</v>
      </c>
      <c r="E178" s="635"/>
      <c r="F178" s="687" t="s">
        <v>5158</v>
      </c>
      <c r="G178" s="635"/>
      <c r="H178" s="635"/>
      <c r="I178" s="507"/>
      <c r="L178" s="318"/>
      <c r="M178" s="391"/>
      <c r="U178" s="392"/>
      <c r="AT178" s="310" t="s">
        <v>3104</v>
      </c>
      <c r="AU178" s="310" t="s">
        <v>49</v>
      </c>
    </row>
    <row r="179" spans="2:65" s="317" customFormat="1" ht="12.75" x14ac:dyDescent="0.2">
      <c r="B179" s="634"/>
      <c r="C179" s="635"/>
      <c r="D179" s="688" t="s">
        <v>3813</v>
      </c>
      <c r="E179" s="635"/>
      <c r="F179" s="501" t="s">
        <v>5159</v>
      </c>
      <c r="G179" s="635"/>
      <c r="H179" s="635"/>
      <c r="I179" s="507"/>
      <c r="L179" s="318"/>
      <c r="M179" s="391"/>
      <c r="U179" s="392"/>
      <c r="AT179" s="310" t="s">
        <v>3813</v>
      </c>
      <c r="AU179" s="310" t="s">
        <v>49</v>
      </c>
    </row>
    <row r="180" spans="2:65" s="317" customFormat="1" ht="16.5" customHeight="1" x14ac:dyDescent="0.2">
      <c r="B180" s="634"/>
      <c r="C180" s="689" t="s">
        <v>4009</v>
      </c>
      <c r="D180" s="689" t="s">
        <v>565</v>
      </c>
      <c r="E180" s="690" t="s">
        <v>2938</v>
      </c>
      <c r="F180" s="691" t="s">
        <v>2939</v>
      </c>
      <c r="G180" s="692" t="s">
        <v>227</v>
      </c>
      <c r="H180" s="693">
        <v>123.6</v>
      </c>
      <c r="I180" s="394"/>
      <c r="J180" s="394">
        <f>ROUND(I180*H180,2)</f>
        <v>0</v>
      </c>
      <c r="K180" s="418"/>
      <c r="L180" s="395"/>
      <c r="M180" s="396" t="s">
        <v>810</v>
      </c>
      <c r="N180" s="397" t="s">
        <v>2977</v>
      </c>
      <c r="O180" s="386">
        <v>0</v>
      </c>
      <c r="P180" s="386">
        <f>O180*H180</f>
        <v>0</v>
      </c>
      <c r="Q180" s="386">
        <v>4.2599999999999999E-3</v>
      </c>
      <c r="R180" s="386">
        <f>Q180*H180</f>
        <v>0.526536</v>
      </c>
      <c r="S180" s="386">
        <v>0</v>
      </c>
      <c r="T180" s="386">
        <f>S180*H180</f>
        <v>0</v>
      </c>
      <c r="U180" s="415" t="s">
        <v>810</v>
      </c>
      <c r="AR180" s="388" t="s">
        <v>537</v>
      </c>
      <c r="AT180" s="388" t="s">
        <v>565</v>
      </c>
      <c r="AU180" s="388" t="s">
        <v>49</v>
      </c>
      <c r="AY180" s="310" t="s">
        <v>2974</v>
      </c>
      <c r="BE180" s="389">
        <f>IF(N180="základní",J180,0)</f>
        <v>0</v>
      </c>
      <c r="BF180" s="389">
        <f>IF(N180="snížená",J180,0)</f>
        <v>0</v>
      </c>
      <c r="BG180" s="389">
        <f>IF(N180="zákl. přenesená",J180,0)</f>
        <v>0</v>
      </c>
      <c r="BH180" s="389">
        <f>IF(N180="sníž. přenesená",J180,0)</f>
        <v>0</v>
      </c>
      <c r="BI180" s="389">
        <f>IF(N180="nulová",J180,0)</f>
        <v>0</v>
      </c>
      <c r="BJ180" s="310" t="s">
        <v>47</v>
      </c>
      <c r="BK180" s="389">
        <f>ROUND(I180*H180,2)</f>
        <v>0</v>
      </c>
      <c r="BL180" s="310" t="s">
        <v>53</v>
      </c>
      <c r="BM180" s="388" t="s">
        <v>5160</v>
      </c>
    </row>
    <row r="181" spans="2:65" s="317" customFormat="1" ht="12.75" x14ac:dyDescent="0.2">
      <c r="B181" s="634"/>
      <c r="C181" s="635"/>
      <c r="D181" s="686" t="s">
        <v>3104</v>
      </c>
      <c r="E181" s="635"/>
      <c r="F181" s="687" t="s">
        <v>2939</v>
      </c>
      <c r="G181" s="635"/>
      <c r="H181" s="635"/>
      <c r="I181" s="507"/>
      <c r="L181" s="318"/>
      <c r="M181" s="391"/>
      <c r="U181" s="392"/>
      <c r="AT181" s="310" t="s">
        <v>3104</v>
      </c>
      <c r="AU181" s="310" t="s">
        <v>49</v>
      </c>
    </row>
    <row r="182" spans="2:65" s="423" customFormat="1" ht="11.25" x14ac:dyDescent="0.2">
      <c r="B182" s="699"/>
      <c r="C182" s="700"/>
      <c r="D182" s="686" t="s">
        <v>149</v>
      </c>
      <c r="E182" s="700"/>
      <c r="F182" s="701" t="s">
        <v>5161</v>
      </c>
      <c r="G182" s="700"/>
      <c r="H182" s="702">
        <v>123.6</v>
      </c>
      <c r="I182" s="698"/>
      <c r="L182" s="424"/>
      <c r="M182" s="425"/>
      <c r="U182" s="426"/>
      <c r="AT182" s="427" t="s">
        <v>149</v>
      </c>
      <c r="AU182" s="427" t="s">
        <v>49</v>
      </c>
      <c r="AV182" s="423" t="s">
        <v>49</v>
      </c>
      <c r="AW182" s="423" t="s">
        <v>3763</v>
      </c>
      <c r="AX182" s="423" t="s">
        <v>47</v>
      </c>
      <c r="AY182" s="427" t="s">
        <v>2974</v>
      </c>
    </row>
    <row r="183" spans="2:65" s="317" customFormat="1" ht="33" customHeight="1" x14ac:dyDescent="0.2">
      <c r="B183" s="634"/>
      <c r="C183" s="681" t="s">
        <v>4003</v>
      </c>
      <c r="D183" s="681" t="s">
        <v>523</v>
      </c>
      <c r="E183" s="682" t="s">
        <v>2940</v>
      </c>
      <c r="F183" s="683" t="s">
        <v>2941</v>
      </c>
      <c r="G183" s="684" t="s">
        <v>227</v>
      </c>
      <c r="H183" s="685">
        <v>7</v>
      </c>
      <c r="I183" s="383"/>
      <c r="J183" s="383">
        <f>ROUND(I183*H183,2)</f>
        <v>0</v>
      </c>
      <c r="K183" s="414"/>
      <c r="L183" s="318"/>
      <c r="M183" s="384" t="s">
        <v>810</v>
      </c>
      <c r="N183" s="385" t="s">
        <v>2977</v>
      </c>
      <c r="O183" s="386">
        <v>0.32100000000000001</v>
      </c>
      <c r="P183" s="386">
        <f>O183*H183</f>
        <v>2.2469999999999999</v>
      </c>
      <c r="Q183" s="386">
        <v>2.0000000000000002E-5</v>
      </c>
      <c r="R183" s="386">
        <f>Q183*H183</f>
        <v>1.4000000000000001E-4</v>
      </c>
      <c r="S183" s="386">
        <v>0</v>
      </c>
      <c r="T183" s="386">
        <f>S183*H183</f>
        <v>0</v>
      </c>
      <c r="U183" s="415" t="s">
        <v>810</v>
      </c>
      <c r="AR183" s="388" t="s">
        <v>53</v>
      </c>
      <c r="AT183" s="388" t="s">
        <v>523</v>
      </c>
      <c r="AU183" s="388" t="s">
        <v>49</v>
      </c>
      <c r="AY183" s="310" t="s">
        <v>2974</v>
      </c>
      <c r="BE183" s="389">
        <f>IF(N183="základní",J183,0)</f>
        <v>0</v>
      </c>
      <c r="BF183" s="389">
        <f>IF(N183="snížená",J183,0)</f>
        <v>0</v>
      </c>
      <c r="BG183" s="389">
        <f>IF(N183="zákl. přenesená",J183,0)</f>
        <v>0</v>
      </c>
      <c r="BH183" s="389">
        <f>IF(N183="sníž. přenesená",J183,0)</f>
        <v>0</v>
      </c>
      <c r="BI183" s="389">
        <f>IF(N183="nulová",J183,0)</f>
        <v>0</v>
      </c>
      <c r="BJ183" s="310" t="s">
        <v>47</v>
      </c>
      <c r="BK183" s="389">
        <f>ROUND(I183*H183,2)</f>
        <v>0</v>
      </c>
      <c r="BL183" s="310" t="s">
        <v>53</v>
      </c>
      <c r="BM183" s="388" t="s">
        <v>5162</v>
      </c>
    </row>
    <row r="184" spans="2:65" s="317" customFormat="1" ht="29.25" x14ac:dyDescent="0.2">
      <c r="B184" s="634"/>
      <c r="C184" s="635"/>
      <c r="D184" s="686" t="s">
        <v>3104</v>
      </c>
      <c r="E184" s="635"/>
      <c r="F184" s="687" t="s">
        <v>5163</v>
      </c>
      <c r="G184" s="635"/>
      <c r="H184" s="635"/>
      <c r="I184" s="507"/>
      <c r="L184" s="318"/>
      <c r="M184" s="391"/>
      <c r="U184" s="392"/>
      <c r="AT184" s="310" t="s">
        <v>3104</v>
      </c>
      <c r="AU184" s="310" t="s">
        <v>49</v>
      </c>
    </row>
    <row r="185" spans="2:65" s="317" customFormat="1" ht="12.75" x14ac:dyDescent="0.2">
      <c r="B185" s="634"/>
      <c r="C185" s="635"/>
      <c r="D185" s="688" t="s">
        <v>3813</v>
      </c>
      <c r="E185" s="635"/>
      <c r="F185" s="501" t="s">
        <v>5164</v>
      </c>
      <c r="G185" s="635"/>
      <c r="H185" s="635"/>
      <c r="I185" s="507"/>
      <c r="L185" s="318"/>
      <c r="M185" s="391"/>
      <c r="U185" s="392"/>
      <c r="AT185" s="310" t="s">
        <v>3813</v>
      </c>
      <c r="AU185" s="310" t="s">
        <v>49</v>
      </c>
    </row>
    <row r="186" spans="2:65" s="317" customFormat="1" ht="16.5" customHeight="1" x14ac:dyDescent="0.2">
      <c r="B186" s="634"/>
      <c r="C186" s="689" t="s">
        <v>4084</v>
      </c>
      <c r="D186" s="689" t="s">
        <v>565</v>
      </c>
      <c r="E186" s="690" t="s">
        <v>2942</v>
      </c>
      <c r="F186" s="691" t="s">
        <v>2943</v>
      </c>
      <c r="G186" s="692" t="s">
        <v>227</v>
      </c>
      <c r="H186" s="693">
        <v>7.21</v>
      </c>
      <c r="I186" s="394"/>
      <c r="J186" s="394">
        <f>ROUND(I186*H186,2)</f>
        <v>0</v>
      </c>
      <c r="K186" s="418"/>
      <c r="L186" s="395"/>
      <c r="M186" s="396" t="s">
        <v>810</v>
      </c>
      <c r="N186" s="397" t="s">
        <v>2977</v>
      </c>
      <c r="O186" s="386">
        <v>0</v>
      </c>
      <c r="P186" s="386">
        <f>O186*H186</f>
        <v>0</v>
      </c>
      <c r="Q186" s="386">
        <v>8.0999999999999996E-3</v>
      </c>
      <c r="R186" s="386">
        <f>Q186*H186</f>
        <v>5.8400999999999995E-2</v>
      </c>
      <c r="S186" s="386">
        <v>0</v>
      </c>
      <c r="T186" s="386">
        <f>S186*H186</f>
        <v>0</v>
      </c>
      <c r="U186" s="415" t="s">
        <v>810</v>
      </c>
      <c r="AR186" s="388" t="s">
        <v>537</v>
      </c>
      <c r="AT186" s="388" t="s">
        <v>565</v>
      </c>
      <c r="AU186" s="388" t="s">
        <v>49</v>
      </c>
      <c r="AY186" s="310" t="s">
        <v>2974</v>
      </c>
      <c r="BE186" s="389">
        <f>IF(N186="základní",J186,0)</f>
        <v>0</v>
      </c>
      <c r="BF186" s="389">
        <f>IF(N186="snížená",J186,0)</f>
        <v>0</v>
      </c>
      <c r="BG186" s="389">
        <f>IF(N186="zákl. přenesená",J186,0)</f>
        <v>0</v>
      </c>
      <c r="BH186" s="389">
        <f>IF(N186="sníž. přenesená",J186,0)</f>
        <v>0</v>
      </c>
      <c r="BI186" s="389">
        <f>IF(N186="nulová",J186,0)</f>
        <v>0</v>
      </c>
      <c r="BJ186" s="310" t="s">
        <v>47</v>
      </c>
      <c r="BK186" s="389">
        <f>ROUND(I186*H186,2)</f>
        <v>0</v>
      </c>
      <c r="BL186" s="310" t="s">
        <v>53</v>
      </c>
      <c r="BM186" s="388" t="s">
        <v>5165</v>
      </c>
    </row>
    <row r="187" spans="2:65" s="317" customFormat="1" ht="12.75" x14ac:dyDescent="0.2">
      <c r="B187" s="634"/>
      <c r="C187" s="635"/>
      <c r="D187" s="686" t="s">
        <v>3104</v>
      </c>
      <c r="E187" s="635"/>
      <c r="F187" s="687" t="s">
        <v>2943</v>
      </c>
      <c r="G187" s="635"/>
      <c r="H187" s="635"/>
      <c r="I187" s="507"/>
      <c r="L187" s="318"/>
      <c r="M187" s="391"/>
      <c r="U187" s="392"/>
      <c r="AT187" s="310" t="s">
        <v>3104</v>
      </c>
      <c r="AU187" s="310" t="s">
        <v>49</v>
      </c>
    </row>
    <row r="188" spans="2:65" s="423" customFormat="1" ht="11.25" x14ac:dyDescent="0.2">
      <c r="B188" s="699"/>
      <c r="C188" s="700"/>
      <c r="D188" s="686" t="s">
        <v>149</v>
      </c>
      <c r="E188" s="700"/>
      <c r="F188" s="701" t="s">
        <v>5166</v>
      </c>
      <c r="G188" s="700"/>
      <c r="H188" s="702">
        <v>7.21</v>
      </c>
      <c r="I188" s="698"/>
      <c r="L188" s="424"/>
      <c r="M188" s="425"/>
      <c r="U188" s="426"/>
      <c r="AT188" s="427" t="s">
        <v>149</v>
      </c>
      <c r="AU188" s="427" t="s">
        <v>49</v>
      </c>
      <c r="AV188" s="423" t="s">
        <v>49</v>
      </c>
      <c r="AW188" s="423" t="s">
        <v>3763</v>
      </c>
      <c r="AX188" s="423" t="s">
        <v>47</v>
      </c>
      <c r="AY188" s="427" t="s">
        <v>2974</v>
      </c>
    </row>
    <row r="189" spans="2:65" s="317" customFormat="1" ht="33" customHeight="1" x14ac:dyDescent="0.2">
      <c r="B189" s="634"/>
      <c r="C189" s="681" t="s">
        <v>3904</v>
      </c>
      <c r="D189" s="681" t="s">
        <v>523</v>
      </c>
      <c r="E189" s="682" t="s">
        <v>5167</v>
      </c>
      <c r="F189" s="683" t="s">
        <v>5168</v>
      </c>
      <c r="G189" s="684" t="s">
        <v>227</v>
      </c>
      <c r="H189" s="685">
        <v>58</v>
      </c>
      <c r="I189" s="383"/>
      <c r="J189" s="383">
        <f>ROUND(I189*H189,2)</f>
        <v>0</v>
      </c>
      <c r="K189" s="414"/>
      <c r="L189" s="318"/>
      <c r="M189" s="384" t="s">
        <v>810</v>
      </c>
      <c r="N189" s="385" t="s">
        <v>2977</v>
      </c>
      <c r="O189" s="386">
        <v>0.36</v>
      </c>
      <c r="P189" s="386">
        <f>O189*H189</f>
        <v>20.88</v>
      </c>
      <c r="Q189" s="386">
        <v>2.0000000000000002E-5</v>
      </c>
      <c r="R189" s="386">
        <f>Q189*H189</f>
        <v>1.16E-3</v>
      </c>
      <c r="S189" s="386">
        <v>0</v>
      </c>
      <c r="T189" s="386">
        <f>S189*H189</f>
        <v>0</v>
      </c>
      <c r="U189" s="415" t="s">
        <v>810</v>
      </c>
      <c r="AR189" s="388" t="s">
        <v>53</v>
      </c>
      <c r="AT189" s="388" t="s">
        <v>523</v>
      </c>
      <c r="AU189" s="388" t="s">
        <v>49</v>
      </c>
      <c r="AY189" s="310" t="s">
        <v>2974</v>
      </c>
      <c r="BE189" s="389">
        <f>IF(N189="základní",J189,0)</f>
        <v>0</v>
      </c>
      <c r="BF189" s="389">
        <f>IF(N189="snížená",J189,0)</f>
        <v>0</v>
      </c>
      <c r="BG189" s="389">
        <f>IF(N189="zákl. přenesená",J189,0)</f>
        <v>0</v>
      </c>
      <c r="BH189" s="389">
        <f>IF(N189="sníž. přenesená",J189,0)</f>
        <v>0</v>
      </c>
      <c r="BI189" s="389">
        <f>IF(N189="nulová",J189,0)</f>
        <v>0</v>
      </c>
      <c r="BJ189" s="310" t="s">
        <v>47</v>
      </c>
      <c r="BK189" s="389">
        <f>ROUND(I189*H189,2)</f>
        <v>0</v>
      </c>
      <c r="BL189" s="310" t="s">
        <v>53</v>
      </c>
      <c r="BM189" s="388" t="s">
        <v>5169</v>
      </c>
    </row>
    <row r="190" spans="2:65" s="317" customFormat="1" ht="29.25" x14ac:dyDescent="0.2">
      <c r="B190" s="634"/>
      <c r="C190" s="635"/>
      <c r="D190" s="686" t="s">
        <v>3104</v>
      </c>
      <c r="E190" s="635"/>
      <c r="F190" s="687" t="s">
        <v>5170</v>
      </c>
      <c r="G190" s="635"/>
      <c r="H190" s="635"/>
      <c r="I190" s="507"/>
      <c r="L190" s="318"/>
      <c r="M190" s="391"/>
      <c r="U190" s="392"/>
      <c r="AT190" s="310" t="s">
        <v>3104</v>
      </c>
      <c r="AU190" s="310" t="s">
        <v>49</v>
      </c>
    </row>
    <row r="191" spans="2:65" s="317" customFormat="1" ht="12.75" x14ac:dyDescent="0.2">
      <c r="B191" s="634"/>
      <c r="C191" s="635"/>
      <c r="D191" s="688" t="s">
        <v>3813</v>
      </c>
      <c r="E191" s="635"/>
      <c r="F191" s="501" t="s">
        <v>5171</v>
      </c>
      <c r="G191" s="635"/>
      <c r="H191" s="635"/>
      <c r="I191" s="507"/>
      <c r="L191" s="318"/>
      <c r="M191" s="391"/>
      <c r="U191" s="392"/>
      <c r="AT191" s="310" t="s">
        <v>3813</v>
      </c>
      <c r="AU191" s="310" t="s">
        <v>49</v>
      </c>
    </row>
    <row r="192" spans="2:65" s="317" customFormat="1" ht="16.5" customHeight="1" x14ac:dyDescent="0.2">
      <c r="B192" s="634"/>
      <c r="C192" s="689" t="s">
        <v>3901</v>
      </c>
      <c r="D192" s="689" t="s">
        <v>565</v>
      </c>
      <c r="E192" s="690" t="s">
        <v>5172</v>
      </c>
      <c r="F192" s="691" t="s">
        <v>5173</v>
      </c>
      <c r="G192" s="692" t="s">
        <v>227</v>
      </c>
      <c r="H192" s="693">
        <v>59.8</v>
      </c>
      <c r="I192" s="394"/>
      <c r="J192" s="394">
        <f>ROUND(I192*H192,2)</f>
        <v>0</v>
      </c>
      <c r="K192" s="418"/>
      <c r="L192" s="395"/>
      <c r="M192" s="396" t="s">
        <v>810</v>
      </c>
      <c r="N192" s="397" t="s">
        <v>2977</v>
      </c>
      <c r="O192" s="386">
        <v>0</v>
      </c>
      <c r="P192" s="386">
        <f>O192*H192</f>
        <v>0</v>
      </c>
      <c r="Q192" s="386">
        <v>1.3100000000000001E-2</v>
      </c>
      <c r="R192" s="386">
        <f>Q192*H192</f>
        <v>0.78337999999999997</v>
      </c>
      <c r="S192" s="386">
        <v>0</v>
      </c>
      <c r="T192" s="386">
        <f>S192*H192</f>
        <v>0</v>
      </c>
      <c r="U192" s="415" t="s">
        <v>810</v>
      </c>
      <c r="AR192" s="388" t="s">
        <v>537</v>
      </c>
      <c r="AT192" s="388" t="s">
        <v>565</v>
      </c>
      <c r="AU192" s="388" t="s">
        <v>49</v>
      </c>
      <c r="AY192" s="310" t="s">
        <v>2974</v>
      </c>
      <c r="BE192" s="389">
        <f>IF(N192="základní",J192,0)</f>
        <v>0</v>
      </c>
      <c r="BF192" s="389">
        <f>IF(N192="snížená",J192,0)</f>
        <v>0</v>
      </c>
      <c r="BG192" s="389">
        <f>IF(N192="zákl. přenesená",J192,0)</f>
        <v>0</v>
      </c>
      <c r="BH192" s="389">
        <f>IF(N192="sníž. přenesená",J192,0)</f>
        <v>0</v>
      </c>
      <c r="BI192" s="389">
        <f>IF(N192="nulová",J192,0)</f>
        <v>0</v>
      </c>
      <c r="BJ192" s="310" t="s">
        <v>47</v>
      </c>
      <c r="BK192" s="389">
        <f>ROUND(I192*H192,2)</f>
        <v>0</v>
      </c>
      <c r="BL192" s="310" t="s">
        <v>53</v>
      </c>
      <c r="BM192" s="388" t="s">
        <v>5174</v>
      </c>
    </row>
    <row r="193" spans="2:65" s="317" customFormat="1" ht="12.75" x14ac:dyDescent="0.2">
      <c r="B193" s="634"/>
      <c r="C193" s="635"/>
      <c r="D193" s="686" t="s">
        <v>3104</v>
      </c>
      <c r="E193" s="635"/>
      <c r="F193" s="687" t="s">
        <v>5173</v>
      </c>
      <c r="G193" s="635"/>
      <c r="H193" s="635"/>
      <c r="I193" s="507"/>
      <c r="L193" s="318"/>
      <c r="M193" s="391"/>
      <c r="U193" s="392"/>
      <c r="AT193" s="310" t="s">
        <v>3104</v>
      </c>
      <c r="AU193" s="310" t="s">
        <v>49</v>
      </c>
    </row>
    <row r="194" spans="2:65" s="317" customFormat="1" ht="16.5" customHeight="1" x14ac:dyDescent="0.2">
      <c r="B194" s="634"/>
      <c r="C194" s="681" t="s">
        <v>4089</v>
      </c>
      <c r="D194" s="681" t="s">
        <v>523</v>
      </c>
      <c r="E194" s="682" t="s">
        <v>539</v>
      </c>
      <c r="F194" s="683" t="s">
        <v>1694</v>
      </c>
      <c r="G194" s="684" t="s">
        <v>227</v>
      </c>
      <c r="H194" s="685">
        <v>560</v>
      </c>
      <c r="I194" s="383"/>
      <c r="J194" s="383">
        <f>ROUND(I194*H194,2)</f>
        <v>0</v>
      </c>
      <c r="K194" s="414"/>
      <c r="L194" s="318"/>
      <c r="M194" s="384" t="s">
        <v>810</v>
      </c>
      <c r="N194" s="385" t="s">
        <v>2977</v>
      </c>
      <c r="O194" s="386">
        <v>4.3999999999999997E-2</v>
      </c>
      <c r="P194" s="386">
        <f>O194*H194</f>
        <v>24.639999999999997</v>
      </c>
      <c r="Q194" s="386">
        <v>0</v>
      </c>
      <c r="R194" s="386">
        <f>Q194*H194</f>
        <v>0</v>
      </c>
      <c r="S194" s="386">
        <v>0</v>
      </c>
      <c r="T194" s="386">
        <f>S194*H194</f>
        <v>0</v>
      </c>
      <c r="U194" s="415" t="s">
        <v>810</v>
      </c>
      <c r="AR194" s="388" t="s">
        <v>53</v>
      </c>
      <c r="AT194" s="388" t="s">
        <v>523</v>
      </c>
      <c r="AU194" s="388" t="s">
        <v>49</v>
      </c>
      <c r="AY194" s="310" t="s">
        <v>2974</v>
      </c>
      <c r="BE194" s="389">
        <f>IF(N194="základní",J194,0)</f>
        <v>0</v>
      </c>
      <c r="BF194" s="389">
        <f>IF(N194="snížená",J194,0)</f>
        <v>0</v>
      </c>
      <c r="BG194" s="389">
        <f>IF(N194="zákl. přenesená",J194,0)</f>
        <v>0</v>
      </c>
      <c r="BH194" s="389">
        <f>IF(N194="sníž. přenesená",J194,0)</f>
        <v>0</v>
      </c>
      <c r="BI194" s="389">
        <f>IF(N194="nulová",J194,0)</f>
        <v>0</v>
      </c>
      <c r="BJ194" s="310" t="s">
        <v>47</v>
      </c>
      <c r="BK194" s="389">
        <f>ROUND(I194*H194,2)</f>
        <v>0</v>
      </c>
      <c r="BL194" s="310" t="s">
        <v>53</v>
      </c>
      <c r="BM194" s="388" t="s">
        <v>5175</v>
      </c>
    </row>
    <row r="195" spans="2:65" s="317" customFormat="1" ht="12.75" x14ac:dyDescent="0.2">
      <c r="B195" s="634"/>
      <c r="C195" s="635"/>
      <c r="D195" s="686" t="s">
        <v>3104</v>
      </c>
      <c r="E195" s="635"/>
      <c r="F195" s="687" t="s">
        <v>540</v>
      </c>
      <c r="G195" s="635"/>
      <c r="H195" s="635"/>
      <c r="I195" s="507"/>
      <c r="L195" s="318"/>
      <c r="M195" s="391"/>
      <c r="U195" s="392"/>
      <c r="AT195" s="310" t="s">
        <v>3104</v>
      </c>
      <c r="AU195" s="310" t="s">
        <v>49</v>
      </c>
    </row>
    <row r="196" spans="2:65" s="317" customFormat="1" ht="12.75" x14ac:dyDescent="0.2">
      <c r="B196" s="634"/>
      <c r="C196" s="635"/>
      <c r="D196" s="688" t="s">
        <v>3813</v>
      </c>
      <c r="E196" s="635"/>
      <c r="F196" s="501" t="s">
        <v>3832</v>
      </c>
      <c r="G196" s="635"/>
      <c r="H196" s="635"/>
      <c r="I196" s="507"/>
      <c r="L196" s="318"/>
      <c r="M196" s="391"/>
      <c r="U196" s="392"/>
      <c r="AT196" s="310" t="s">
        <v>3813</v>
      </c>
      <c r="AU196" s="310" t="s">
        <v>49</v>
      </c>
    </row>
    <row r="197" spans="2:65" s="317" customFormat="1" ht="33" customHeight="1" x14ac:dyDescent="0.2">
      <c r="B197" s="634"/>
      <c r="C197" s="681" t="s">
        <v>2295</v>
      </c>
      <c r="D197" s="681" t="s">
        <v>523</v>
      </c>
      <c r="E197" s="682" t="s">
        <v>2944</v>
      </c>
      <c r="F197" s="683" t="s">
        <v>2945</v>
      </c>
      <c r="G197" s="684" t="s">
        <v>101</v>
      </c>
      <c r="H197" s="685">
        <v>7</v>
      </c>
      <c r="I197" s="383"/>
      <c r="J197" s="383">
        <f>ROUND(I197*H197,2)</f>
        <v>0</v>
      </c>
      <c r="K197" s="414"/>
      <c r="L197" s="318"/>
      <c r="M197" s="384" t="s">
        <v>810</v>
      </c>
      <c r="N197" s="385" t="s">
        <v>2977</v>
      </c>
      <c r="O197" s="386">
        <v>0.33300000000000002</v>
      </c>
      <c r="P197" s="386">
        <f>O197*H197</f>
        <v>2.331</v>
      </c>
      <c r="Q197" s="386">
        <v>1.541E-2</v>
      </c>
      <c r="R197" s="386">
        <f>Q197*H197</f>
        <v>0.10786999999999999</v>
      </c>
      <c r="S197" s="386">
        <v>0</v>
      </c>
      <c r="T197" s="386">
        <f>S197*H197</f>
        <v>0</v>
      </c>
      <c r="U197" s="415" t="s">
        <v>810</v>
      </c>
      <c r="AR197" s="388" t="s">
        <v>53</v>
      </c>
      <c r="AT197" s="388" t="s">
        <v>523</v>
      </c>
      <c r="AU197" s="388" t="s">
        <v>49</v>
      </c>
      <c r="AY197" s="310" t="s">
        <v>2974</v>
      </c>
      <c r="BE197" s="389">
        <f>IF(N197="základní",J197,0)</f>
        <v>0</v>
      </c>
      <c r="BF197" s="389">
        <f>IF(N197="snížená",J197,0)</f>
        <v>0</v>
      </c>
      <c r="BG197" s="389">
        <f>IF(N197="zákl. přenesená",J197,0)</f>
        <v>0</v>
      </c>
      <c r="BH197" s="389">
        <f>IF(N197="sníž. přenesená",J197,0)</f>
        <v>0</v>
      </c>
      <c r="BI197" s="389">
        <f>IF(N197="nulová",J197,0)</f>
        <v>0</v>
      </c>
      <c r="BJ197" s="310" t="s">
        <v>47</v>
      </c>
      <c r="BK197" s="389">
        <f>ROUND(I197*H197,2)</f>
        <v>0</v>
      </c>
      <c r="BL197" s="310" t="s">
        <v>53</v>
      </c>
      <c r="BM197" s="388" t="s">
        <v>5176</v>
      </c>
    </row>
    <row r="198" spans="2:65" s="317" customFormat="1" ht="19.5" x14ac:dyDescent="0.2">
      <c r="B198" s="634"/>
      <c r="C198" s="635"/>
      <c r="D198" s="686" t="s">
        <v>3104</v>
      </c>
      <c r="E198" s="635"/>
      <c r="F198" s="687" t="s">
        <v>5177</v>
      </c>
      <c r="G198" s="635"/>
      <c r="H198" s="635"/>
      <c r="I198" s="507"/>
      <c r="L198" s="318"/>
      <c r="M198" s="391"/>
      <c r="U198" s="392"/>
      <c r="AT198" s="310" t="s">
        <v>3104</v>
      </c>
      <c r="AU198" s="310" t="s">
        <v>49</v>
      </c>
    </row>
    <row r="199" spans="2:65" s="317" customFormat="1" ht="12.75" x14ac:dyDescent="0.2">
      <c r="B199" s="634"/>
      <c r="C199" s="635"/>
      <c r="D199" s="688" t="s">
        <v>3813</v>
      </c>
      <c r="E199" s="635"/>
      <c r="F199" s="501" t="s">
        <v>5178</v>
      </c>
      <c r="G199" s="635"/>
      <c r="H199" s="635"/>
      <c r="I199" s="507"/>
      <c r="L199" s="318"/>
      <c r="M199" s="391"/>
      <c r="U199" s="392"/>
      <c r="AT199" s="310" t="s">
        <v>3813</v>
      </c>
      <c r="AU199" s="310" t="s">
        <v>49</v>
      </c>
    </row>
    <row r="200" spans="2:65" s="317" customFormat="1" ht="33" customHeight="1" x14ac:dyDescent="0.2">
      <c r="B200" s="634"/>
      <c r="C200" s="681" t="s">
        <v>2296</v>
      </c>
      <c r="D200" s="681" t="s">
        <v>523</v>
      </c>
      <c r="E200" s="682" t="s">
        <v>2946</v>
      </c>
      <c r="F200" s="683" t="s">
        <v>2947</v>
      </c>
      <c r="G200" s="684" t="s">
        <v>101</v>
      </c>
      <c r="H200" s="685">
        <v>7</v>
      </c>
      <c r="I200" s="383"/>
      <c r="J200" s="383">
        <f>ROUND(I200*H200,2)</f>
        <v>0</v>
      </c>
      <c r="K200" s="414"/>
      <c r="L200" s="318"/>
      <c r="M200" s="384" t="s">
        <v>810</v>
      </c>
      <c r="N200" s="385" t="s">
        <v>2977</v>
      </c>
      <c r="O200" s="386">
        <v>0.33300000000000002</v>
      </c>
      <c r="P200" s="386">
        <f>O200*H200</f>
        <v>2.331</v>
      </c>
      <c r="Q200" s="386">
        <v>3.5349999999999999E-2</v>
      </c>
      <c r="R200" s="386">
        <f>Q200*H200</f>
        <v>0.24745</v>
      </c>
      <c r="S200" s="386">
        <v>0</v>
      </c>
      <c r="T200" s="386">
        <f>S200*H200</f>
        <v>0</v>
      </c>
      <c r="U200" s="415" t="s">
        <v>810</v>
      </c>
      <c r="AR200" s="388" t="s">
        <v>53</v>
      </c>
      <c r="AT200" s="388" t="s">
        <v>523</v>
      </c>
      <c r="AU200" s="388" t="s">
        <v>49</v>
      </c>
      <c r="AY200" s="310" t="s">
        <v>2974</v>
      </c>
      <c r="BE200" s="389">
        <f>IF(N200="základní",J200,0)</f>
        <v>0</v>
      </c>
      <c r="BF200" s="389">
        <f>IF(N200="snížená",J200,0)</f>
        <v>0</v>
      </c>
      <c r="BG200" s="389">
        <f>IF(N200="zákl. přenesená",J200,0)</f>
        <v>0</v>
      </c>
      <c r="BH200" s="389">
        <f>IF(N200="sníž. přenesená",J200,0)</f>
        <v>0</v>
      </c>
      <c r="BI200" s="389">
        <f>IF(N200="nulová",J200,0)</f>
        <v>0</v>
      </c>
      <c r="BJ200" s="310" t="s">
        <v>47</v>
      </c>
      <c r="BK200" s="389">
        <f>ROUND(I200*H200,2)</f>
        <v>0</v>
      </c>
      <c r="BL200" s="310" t="s">
        <v>53</v>
      </c>
      <c r="BM200" s="388" t="s">
        <v>5179</v>
      </c>
    </row>
    <row r="201" spans="2:65" s="317" customFormat="1" ht="29.25" x14ac:dyDescent="0.2">
      <c r="B201" s="634"/>
      <c r="C201" s="635"/>
      <c r="D201" s="686" t="s">
        <v>3104</v>
      </c>
      <c r="E201" s="635"/>
      <c r="F201" s="687" t="s">
        <v>5180</v>
      </c>
      <c r="G201" s="635"/>
      <c r="H201" s="635"/>
      <c r="I201" s="507"/>
      <c r="L201" s="318"/>
      <c r="M201" s="391"/>
      <c r="U201" s="392"/>
      <c r="AT201" s="310" t="s">
        <v>3104</v>
      </c>
      <c r="AU201" s="310" t="s">
        <v>49</v>
      </c>
    </row>
    <row r="202" spans="2:65" s="317" customFormat="1" ht="12.75" x14ac:dyDescent="0.2">
      <c r="B202" s="634"/>
      <c r="C202" s="635"/>
      <c r="D202" s="688" t="s">
        <v>3813</v>
      </c>
      <c r="E202" s="635"/>
      <c r="F202" s="501" t="s">
        <v>5181</v>
      </c>
      <c r="G202" s="635"/>
      <c r="H202" s="635"/>
      <c r="I202" s="507"/>
      <c r="L202" s="318"/>
      <c r="M202" s="391"/>
      <c r="U202" s="392"/>
      <c r="AT202" s="310" t="s">
        <v>3813</v>
      </c>
      <c r="AU202" s="310" t="s">
        <v>49</v>
      </c>
    </row>
    <row r="203" spans="2:65" s="317" customFormat="1" ht="24.2" customHeight="1" x14ac:dyDescent="0.2">
      <c r="B203" s="634"/>
      <c r="C203" s="681" t="s">
        <v>2297</v>
      </c>
      <c r="D203" s="681" t="s">
        <v>523</v>
      </c>
      <c r="E203" s="682" t="s">
        <v>2948</v>
      </c>
      <c r="F203" s="683" t="s">
        <v>2949</v>
      </c>
      <c r="G203" s="684" t="s">
        <v>101</v>
      </c>
      <c r="H203" s="685">
        <v>8</v>
      </c>
      <c r="I203" s="383"/>
      <c r="J203" s="383">
        <f>ROUND(I203*H203,2)</f>
        <v>0</v>
      </c>
      <c r="K203" s="414"/>
      <c r="L203" s="318"/>
      <c r="M203" s="384" t="s">
        <v>810</v>
      </c>
      <c r="N203" s="385" t="s">
        <v>2977</v>
      </c>
      <c r="O203" s="386">
        <v>0.66700000000000004</v>
      </c>
      <c r="P203" s="386">
        <f>O203*H203</f>
        <v>5.3360000000000003</v>
      </c>
      <c r="Q203" s="386">
        <v>0.11337999999999999</v>
      </c>
      <c r="R203" s="386">
        <f>Q203*H203</f>
        <v>0.90703999999999996</v>
      </c>
      <c r="S203" s="386">
        <v>0</v>
      </c>
      <c r="T203" s="386">
        <f>S203*H203</f>
        <v>0</v>
      </c>
      <c r="U203" s="415" t="s">
        <v>810</v>
      </c>
      <c r="AR203" s="388" t="s">
        <v>53</v>
      </c>
      <c r="AT203" s="388" t="s">
        <v>523</v>
      </c>
      <c r="AU203" s="388" t="s">
        <v>49</v>
      </c>
      <c r="AY203" s="310" t="s">
        <v>2974</v>
      </c>
      <c r="BE203" s="389">
        <f>IF(N203="základní",J203,0)</f>
        <v>0</v>
      </c>
      <c r="BF203" s="389">
        <f>IF(N203="snížená",J203,0)</f>
        <v>0</v>
      </c>
      <c r="BG203" s="389">
        <f>IF(N203="zákl. přenesená",J203,0)</f>
        <v>0</v>
      </c>
      <c r="BH203" s="389">
        <f>IF(N203="sníž. přenesená",J203,0)</f>
        <v>0</v>
      </c>
      <c r="BI203" s="389">
        <f>IF(N203="nulová",J203,0)</f>
        <v>0</v>
      </c>
      <c r="BJ203" s="310" t="s">
        <v>47</v>
      </c>
      <c r="BK203" s="389">
        <f>ROUND(I203*H203,2)</f>
        <v>0</v>
      </c>
      <c r="BL203" s="310" t="s">
        <v>53</v>
      </c>
      <c r="BM203" s="388" t="s">
        <v>5182</v>
      </c>
    </row>
    <row r="204" spans="2:65" s="317" customFormat="1" ht="29.25" x14ac:dyDescent="0.2">
      <c r="B204" s="634"/>
      <c r="C204" s="635"/>
      <c r="D204" s="686" t="s">
        <v>3104</v>
      </c>
      <c r="E204" s="635"/>
      <c r="F204" s="687" t="s">
        <v>5183</v>
      </c>
      <c r="G204" s="635"/>
      <c r="H204" s="635"/>
      <c r="I204" s="507"/>
      <c r="L204" s="318"/>
      <c r="M204" s="391"/>
      <c r="U204" s="392"/>
      <c r="AT204" s="310" t="s">
        <v>3104</v>
      </c>
      <c r="AU204" s="310" t="s">
        <v>49</v>
      </c>
    </row>
    <row r="205" spans="2:65" s="317" customFormat="1" ht="12.75" x14ac:dyDescent="0.2">
      <c r="B205" s="634"/>
      <c r="C205" s="635"/>
      <c r="D205" s="688" t="s">
        <v>3813</v>
      </c>
      <c r="E205" s="635"/>
      <c r="F205" s="501" t="s">
        <v>5184</v>
      </c>
      <c r="G205" s="635"/>
      <c r="H205" s="635"/>
      <c r="I205" s="507"/>
      <c r="L205" s="318"/>
      <c r="M205" s="391"/>
      <c r="U205" s="392"/>
      <c r="AT205" s="310" t="s">
        <v>3813</v>
      </c>
      <c r="AU205" s="310" t="s">
        <v>49</v>
      </c>
    </row>
    <row r="206" spans="2:65" s="317" customFormat="1" ht="24.2" customHeight="1" x14ac:dyDescent="0.2">
      <c r="B206" s="634"/>
      <c r="C206" s="681" t="s">
        <v>3050</v>
      </c>
      <c r="D206" s="681" t="s">
        <v>523</v>
      </c>
      <c r="E206" s="682" t="s">
        <v>2950</v>
      </c>
      <c r="F206" s="683" t="s">
        <v>2951</v>
      </c>
      <c r="G206" s="684" t="s">
        <v>101</v>
      </c>
      <c r="H206" s="685">
        <v>8</v>
      </c>
      <c r="I206" s="383"/>
      <c r="J206" s="383">
        <f>ROUND(I206*H206,2)</f>
        <v>0</v>
      </c>
      <c r="K206" s="414"/>
      <c r="L206" s="318"/>
      <c r="M206" s="384" t="s">
        <v>810</v>
      </c>
      <c r="N206" s="385" t="s">
        <v>2977</v>
      </c>
      <c r="O206" s="386">
        <v>0.16700000000000001</v>
      </c>
      <c r="P206" s="386">
        <f>O206*H206</f>
        <v>1.3360000000000001</v>
      </c>
      <c r="Q206" s="386">
        <v>2.4240000000000001E-2</v>
      </c>
      <c r="R206" s="386">
        <f>Q206*H206</f>
        <v>0.19392000000000001</v>
      </c>
      <c r="S206" s="386">
        <v>0</v>
      </c>
      <c r="T206" s="386">
        <f>S206*H206</f>
        <v>0</v>
      </c>
      <c r="U206" s="415" t="s">
        <v>810</v>
      </c>
      <c r="AR206" s="388" t="s">
        <v>53</v>
      </c>
      <c r="AT206" s="388" t="s">
        <v>523</v>
      </c>
      <c r="AU206" s="388" t="s">
        <v>49</v>
      </c>
      <c r="AY206" s="310" t="s">
        <v>2974</v>
      </c>
      <c r="BE206" s="389">
        <f>IF(N206="základní",J206,0)</f>
        <v>0</v>
      </c>
      <c r="BF206" s="389">
        <f>IF(N206="snížená",J206,0)</f>
        <v>0</v>
      </c>
      <c r="BG206" s="389">
        <f>IF(N206="zákl. přenesená",J206,0)</f>
        <v>0</v>
      </c>
      <c r="BH206" s="389">
        <f>IF(N206="sníž. přenesená",J206,0)</f>
        <v>0</v>
      </c>
      <c r="BI206" s="389">
        <f>IF(N206="nulová",J206,0)</f>
        <v>0</v>
      </c>
      <c r="BJ206" s="310" t="s">
        <v>47</v>
      </c>
      <c r="BK206" s="389">
        <f>ROUND(I206*H206,2)</f>
        <v>0</v>
      </c>
      <c r="BL206" s="310" t="s">
        <v>53</v>
      </c>
      <c r="BM206" s="388" t="s">
        <v>5185</v>
      </c>
    </row>
    <row r="207" spans="2:65" s="317" customFormat="1" ht="19.5" x14ac:dyDescent="0.2">
      <c r="B207" s="634"/>
      <c r="C207" s="635"/>
      <c r="D207" s="686" t="s">
        <v>3104</v>
      </c>
      <c r="E207" s="635"/>
      <c r="F207" s="687" t="s">
        <v>5186</v>
      </c>
      <c r="G207" s="635"/>
      <c r="H207" s="635"/>
      <c r="I207" s="507"/>
      <c r="L207" s="318"/>
      <c r="M207" s="391"/>
      <c r="U207" s="392"/>
      <c r="AT207" s="310" t="s">
        <v>3104</v>
      </c>
      <c r="AU207" s="310" t="s">
        <v>49</v>
      </c>
    </row>
    <row r="208" spans="2:65" s="317" customFormat="1" ht="12.75" x14ac:dyDescent="0.2">
      <c r="B208" s="634"/>
      <c r="C208" s="635"/>
      <c r="D208" s="688" t="s">
        <v>3813</v>
      </c>
      <c r="E208" s="635"/>
      <c r="F208" s="501" t="s">
        <v>5187</v>
      </c>
      <c r="G208" s="635"/>
      <c r="H208" s="635"/>
      <c r="I208" s="507"/>
      <c r="L208" s="318"/>
      <c r="M208" s="391"/>
      <c r="U208" s="392"/>
      <c r="AT208" s="310" t="s">
        <v>3813</v>
      </c>
      <c r="AU208" s="310" t="s">
        <v>49</v>
      </c>
    </row>
    <row r="209" spans="2:65" s="317" customFormat="1" ht="33" customHeight="1" x14ac:dyDescent="0.2">
      <c r="B209" s="634"/>
      <c r="C209" s="681" t="s">
        <v>4072</v>
      </c>
      <c r="D209" s="681" t="s">
        <v>523</v>
      </c>
      <c r="E209" s="682" t="s">
        <v>2952</v>
      </c>
      <c r="F209" s="683" t="s">
        <v>2953</v>
      </c>
      <c r="G209" s="684" t="s">
        <v>101</v>
      </c>
      <c r="H209" s="685">
        <v>8</v>
      </c>
      <c r="I209" s="383"/>
      <c r="J209" s="383">
        <f>ROUND(I209*H209,2)</f>
        <v>0</v>
      </c>
      <c r="K209" s="414"/>
      <c r="L209" s="318"/>
      <c r="M209" s="384" t="s">
        <v>810</v>
      </c>
      <c r="N209" s="385" t="s">
        <v>2977</v>
      </c>
      <c r="O209" s="386">
        <v>1.7509999999999999</v>
      </c>
      <c r="P209" s="386">
        <f>O209*H209</f>
        <v>14.007999999999999</v>
      </c>
      <c r="Q209" s="386">
        <v>0.42115999999999998</v>
      </c>
      <c r="R209" s="386">
        <f>Q209*H209</f>
        <v>3.3692799999999998</v>
      </c>
      <c r="S209" s="386">
        <v>0</v>
      </c>
      <c r="T209" s="386">
        <f>S209*H209</f>
        <v>0</v>
      </c>
      <c r="U209" s="415" t="s">
        <v>810</v>
      </c>
      <c r="AR209" s="388" t="s">
        <v>53</v>
      </c>
      <c r="AT209" s="388" t="s">
        <v>523</v>
      </c>
      <c r="AU209" s="388" t="s">
        <v>49</v>
      </c>
      <c r="AY209" s="310" t="s">
        <v>2974</v>
      </c>
      <c r="BE209" s="389">
        <f>IF(N209="základní",J209,0)</f>
        <v>0</v>
      </c>
      <c r="BF209" s="389">
        <f>IF(N209="snížená",J209,0)</f>
        <v>0</v>
      </c>
      <c r="BG209" s="389">
        <f>IF(N209="zákl. přenesená",J209,0)</f>
        <v>0</v>
      </c>
      <c r="BH209" s="389">
        <f>IF(N209="sníž. přenesená",J209,0)</f>
        <v>0</v>
      </c>
      <c r="BI209" s="389">
        <f>IF(N209="nulová",J209,0)</f>
        <v>0</v>
      </c>
      <c r="BJ209" s="310" t="s">
        <v>47</v>
      </c>
      <c r="BK209" s="389">
        <f>ROUND(I209*H209,2)</f>
        <v>0</v>
      </c>
      <c r="BL209" s="310" t="s">
        <v>53</v>
      </c>
      <c r="BM209" s="388" t="s">
        <v>5188</v>
      </c>
    </row>
    <row r="210" spans="2:65" s="317" customFormat="1" ht="29.25" x14ac:dyDescent="0.2">
      <c r="B210" s="634"/>
      <c r="C210" s="635"/>
      <c r="D210" s="686" t="s">
        <v>3104</v>
      </c>
      <c r="E210" s="635"/>
      <c r="F210" s="687" t="s">
        <v>5189</v>
      </c>
      <c r="G210" s="635"/>
      <c r="H210" s="635"/>
      <c r="I210" s="507"/>
      <c r="L210" s="318"/>
      <c r="M210" s="391"/>
      <c r="U210" s="392"/>
      <c r="AT210" s="310" t="s">
        <v>3104</v>
      </c>
      <c r="AU210" s="310" t="s">
        <v>49</v>
      </c>
    </row>
    <row r="211" spans="2:65" s="317" customFormat="1" ht="12.75" x14ac:dyDescent="0.2">
      <c r="B211" s="634"/>
      <c r="C211" s="635"/>
      <c r="D211" s="688" t="s">
        <v>3813</v>
      </c>
      <c r="E211" s="635"/>
      <c r="F211" s="501" t="s">
        <v>5190</v>
      </c>
      <c r="G211" s="635"/>
      <c r="H211" s="635"/>
      <c r="I211" s="507"/>
      <c r="L211" s="318"/>
      <c r="M211" s="391"/>
      <c r="U211" s="392"/>
      <c r="AT211" s="310" t="s">
        <v>3813</v>
      </c>
      <c r="AU211" s="310" t="s">
        <v>49</v>
      </c>
    </row>
    <row r="212" spans="2:65" s="369" customFormat="1" ht="22.9" customHeight="1" x14ac:dyDescent="0.2">
      <c r="B212" s="676"/>
      <c r="C212" s="677"/>
      <c r="D212" s="678" t="s">
        <v>521</v>
      </c>
      <c r="E212" s="680" t="s">
        <v>705</v>
      </c>
      <c r="F212" s="680" t="s">
        <v>346</v>
      </c>
      <c r="G212" s="677"/>
      <c r="H212" s="677"/>
      <c r="I212" s="508"/>
      <c r="J212" s="380">
        <f>BK212</f>
        <v>0</v>
      </c>
      <c r="L212" s="370"/>
      <c r="M212" s="374"/>
      <c r="P212" s="375">
        <f>SUM(P213:P219)</f>
        <v>89.675839999999994</v>
      </c>
      <c r="R212" s="375">
        <f>SUM(R213:R219)</f>
        <v>0</v>
      </c>
      <c r="T212" s="375">
        <f>SUM(T213:T219)</f>
        <v>0</v>
      </c>
      <c r="U212" s="413"/>
      <c r="AR212" s="371" t="s">
        <v>47</v>
      </c>
      <c r="AT212" s="377" t="s">
        <v>521</v>
      </c>
      <c r="AU212" s="377" t="s">
        <v>47</v>
      </c>
      <c r="AY212" s="371" t="s">
        <v>2974</v>
      </c>
      <c r="BK212" s="378">
        <f>SUM(BK213:BK219)</f>
        <v>0</v>
      </c>
    </row>
    <row r="213" spans="2:65" s="317" customFormat="1" ht="24.2" customHeight="1" x14ac:dyDescent="0.2">
      <c r="B213" s="634"/>
      <c r="C213" s="681" t="s">
        <v>4287</v>
      </c>
      <c r="D213" s="681" t="s">
        <v>523</v>
      </c>
      <c r="E213" s="682" t="s">
        <v>2954</v>
      </c>
      <c r="F213" s="683" t="s">
        <v>2955</v>
      </c>
      <c r="G213" s="684" t="s">
        <v>152</v>
      </c>
      <c r="H213" s="685">
        <v>7.8940000000000001</v>
      </c>
      <c r="I213" s="383"/>
      <c r="J213" s="383">
        <f>ROUND(I213*H213,2)</f>
        <v>0</v>
      </c>
      <c r="K213" s="414"/>
      <c r="L213" s="318"/>
      <c r="M213" s="384" t="s">
        <v>810</v>
      </c>
      <c r="N213" s="385" t="s">
        <v>2977</v>
      </c>
      <c r="O213" s="386">
        <v>1.48</v>
      </c>
      <c r="P213" s="386">
        <f>O213*H213</f>
        <v>11.683120000000001</v>
      </c>
      <c r="Q213" s="386">
        <v>0</v>
      </c>
      <c r="R213" s="386">
        <f>Q213*H213</f>
        <v>0</v>
      </c>
      <c r="S213" s="386">
        <v>0</v>
      </c>
      <c r="T213" s="386">
        <f>S213*H213</f>
        <v>0</v>
      </c>
      <c r="U213" s="415" t="s">
        <v>810</v>
      </c>
      <c r="AR213" s="388" t="s">
        <v>53</v>
      </c>
      <c r="AT213" s="388" t="s">
        <v>523</v>
      </c>
      <c r="AU213" s="388" t="s">
        <v>49</v>
      </c>
      <c r="AY213" s="310" t="s">
        <v>2974</v>
      </c>
      <c r="BE213" s="389">
        <f>IF(N213="základní",J213,0)</f>
        <v>0</v>
      </c>
      <c r="BF213" s="389">
        <f>IF(N213="snížená",J213,0)</f>
        <v>0</v>
      </c>
      <c r="BG213" s="389">
        <f>IF(N213="zákl. přenesená",J213,0)</f>
        <v>0</v>
      </c>
      <c r="BH213" s="389">
        <f>IF(N213="sníž. přenesená",J213,0)</f>
        <v>0</v>
      </c>
      <c r="BI213" s="389">
        <f>IF(N213="nulová",J213,0)</f>
        <v>0</v>
      </c>
      <c r="BJ213" s="310" t="s">
        <v>47</v>
      </c>
      <c r="BK213" s="389">
        <f>ROUND(I213*H213,2)</f>
        <v>0</v>
      </c>
      <c r="BL213" s="310" t="s">
        <v>53</v>
      </c>
      <c r="BM213" s="388" t="s">
        <v>5191</v>
      </c>
    </row>
    <row r="214" spans="2:65" s="317" customFormat="1" ht="29.25" x14ac:dyDescent="0.2">
      <c r="B214" s="634"/>
      <c r="C214" s="635"/>
      <c r="D214" s="686" t="s">
        <v>3104</v>
      </c>
      <c r="E214" s="635"/>
      <c r="F214" s="687" t="s">
        <v>5192</v>
      </c>
      <c r="G214" s="635"/>
      <c r="H214" s="635"/>
      <c r="I214" s="507"/>
      <c r="L214" s="318"/>
      <c r="M214" s="391"/>
      <c r="U214" s="392"/>
      <c r="AT214" s="310" t="s">
        <v>3104</v>
      </c>
      <c r="AU214" s="310" t="s">
        <v>49</v>
      </c>
    </row>
    <row r="215" spans="2:65" s="317" customFormat="1" ht="12.75" x14ac:dyDescent="0.2">
      <c r="B215" s="634"/>
      <c r="C215" s="635"/>
      <c r="D215" s="688" t="s">
        <v>3813</v>
      </c>
      <c r="E215" s="635"/>
      <c r="F215" s="501" t="s">
        <v>5193</v>
      </c>
      <c r="G215" s="635"/>
      <c r="H215" s="635"/>
      <c r="I215" s="507"/>
      <c r="L215" s="318"/>
      <c r="M215" s="391"/>
      <c r="U215" s="392"/>
      <c r="AT215" s="310" t="s">
        <v>3813</v>
      </c>
      <c r="AU215" s="310" t="s">
        <v>49</v>
      </c>
    </row>
    <row r="216" spans="2:65" s="317" customFormat="1" ht="33" customHeight="1" x14ac:dyDescent="0.2">
      <c r="B216" s="634"/>
      <c r="C216" s="681" t="s">
        <v>4075</v>
      </c>
      <c r="D216" s="681" t="s">
        <v>523</v>
      </c>
      <c r="E216" s="682" t="s">
        <v>2956</v>
      </c>
      <c r="F216" s="683" t="s">
        <v>2957</v>
      </c>
      <c r="G216" s="684" t="s">
        <v>152</v>
      </c>
      <c r="H216" s="685">
        <v>78.94</v>
      </c>
      <c r="I216" s="383"/>
      <c r="J216" s="383">
        <f>ROUND(I216*H216,2)</f>
        <v>0</v>
      </c>
      <c r="K216" s="414"/>
      <c r="L216" s="318"/>
      <c r="M216" s="384" t="s">
        <v>810</v>
      </c>
      <c r="N216" s="385" t="s">
        <v>2977</v>
      </c>
      <c r="O216" s="386">
        <v>0.98799999999999999</v>
      </c>
      <c r="P216" s="386">
        <f>O216*H216</f>
        <v>77.992719999999991</v>
      </c>
      <c r="Q216" s="386">
        <v>0</v>
      </c>
      <c r="R216" s="386">
        <f>Q216*H216</f>
        <v>0</v>
      </c>
      <c r="S216" s="386">
        <v>0</v>
      </c>
      <c r="T216" s="386">
        <f>S216*H216</f>
        <v>0</v>
      </c>
      <c r="U216" s="415" t="s">
        <v>810</v>
      </c>
      <c r="AR216" s="388" t="s">
        <v>53</v>
      </c>
      <c r="AT216" s="388" t="s">
        <v>523</v>
      </c>
      <c r="AU216" s="388" t="s">
        <v>49</v>
      </c>
      <c r="AY216" s="310" t="s">
        <v>2974</v>
      </c>
      <c r="BE216" s="389">
        <f>IF(N216="základní",J216,0)</f>
        <v>0</v>
      </c>
      <c r="BF216" s="389">
        <f>IF(N216="snížená",J216,0)</f>
        <v>0</v>
      </c>
      <c r="BG216" s="389">
        <f>IF(N216="zákl. přenesená",J216,0)</f>
        <v>0</v>
      </c>
      <c r="BH216" s="389">
        <f>IF(N216="sníž. přenesená",J216,0)</f>
        <v>0</v>
      </c>
      <c r="BI216" s="389">
        <f>IF(N216="nulová",J216,0)</f>
        <v>0</v>
      </c>
      <c r="BJ216" s="310" t="s">
        <v>47</v>
      </c>
      <c r="BK216" s="389">
        <f>ROUND(I216*H216,2)</f>
        <v>0</v>
      </c>
      <c r="BL216" s="310" t="s">
        <v>53</v>
      </c>
      <c r="BM216" s="388" t="s">
        <v>5194</v>
      </c>
    </row>
    <row r="217" spans="2:65" s="317" customFormat="1" ht="29.25" x14ac:dyDescent="0.2">
      <c r="B217" s="634"/>
      <c r="C217" s="635"/>
      <c r="D217" s="686" t="s">
        <v>3104</v>
      </c>
      <c r="E217" s="635"/>
      <c r="F217" s="687" t="s">
        <v>5195</v>
      </c>
      <c r="G217" s="635"/>
      <c r="H217" s="635"/>
      <c r="I217" s="507"/>
      <c r="L217" s="318"/>
      <c r="M217" s="391"/>
      <c r="U217" s="392"/>
      <c r="AT217" s="310" t="s">
        <v>3104</v>
      </c>
      <c r="AU217" s="310" t="s">
        <v>49</v>
      </c>
    </row>
    <row r="218" spans="2:65" s="317" customFormat="1" ht="12.75" x14ac:dyDescent="0.2">
      <c r="B218" s="634"/>
      <c r="C218" s="635"/>
      <c r="D218" s="688" t="s">
        <v>3813</v>
      </c>
      <c r="E218" s="635"/>
      <c r="F218" s="501" t="s">
        <v>5196</v>
      </c>
      <c r="G218" s="635"/>
      <c r="H218" s="635"/>
      <c r="I218" s="507"/>
      <c r="L218" s="318"/>
      <c r="M218" s="391"/>
      <c r="U218" s="392"/>
      <c r="AT218" s="310" t="s">
        <v>3813</v>
      </c>
      <c r="AU218" s="310" t="s">
        <v>49</v>
      </c>
    </row>
    <row r="219" spans="2:65" s="423" customFormat="1" ht="11.25" x14ac:dyDescent="0.2">
      <c r="B219" s="699"/>
      <c r="C219" s="700"/>
      <c r="D219" s="686" t="s">
        <v>149</v>
      </c>
      <c r="E219" s="700"/>
      <c r="F219" s="701" t="s">
        <v>5197</v>
      </c>
      <c r="G219" s="700"/>
      <c r="H219" s="702">
        <v>78.94</v>
      </c>
      <c r="I219" s="698"/>
      <c r="L219" s="424"/>
      <c r="M219" s="425"/>
      <c r="U219" s="426"/>
      <c r="AT219" s="427" t="s">
        <v>149</v>
      </c>
      <c r="AU219" s="427" t="s">
        <v>49</v>
      </c>
      <c r="AV219" s="423" t="s">
        <v>49</v>
      </c>
      <c r="AW219" s="423" t="s">
        <v>3763</v>
      </c>
      <c r="AX219" s="423" t="s">
        <v>47</v>
      </c>
      <c r="AY219" s="427" t="s">
        <v>2974</v>
      </c>
    </row>
    <row r="220" spans="2:65" s="369" customFormat="1" ht="25.9" customHeight="1" x14ac:dyDescent="0.2">
      <c r="B220" s="676"/>
      <c r="C220" s="677"/>
      <c r="D220" s="678" t="s">
        <v>521</v>
      </c>
      <c r="E220" s="679" t="s">
        <v>14</v>
      </c>
      <c r="F220" s="679" t="s">
        <v>562</v>
      </c>
      <c r="G220" s="677"/>
      <c r="H220" s="677"/>
      <c r="I220" s="508"/>
      <c r="J220" s="373">
        <f>BK220</f>
        <v>0</v>
      </c>
      <c r="L220" s="370"/>
      <c r="M220" s="374"/>
      <c r="P220" s="375">
        <f>P221</f>
        <v>30.514999999999997</v>
      </c>
      <c r="R220" s="375">
        <f>R221</f>
        <v>8.2839999999999997E-2</v>
      </c>
      <c r="T220" s="375">
        <f>T221</f>
        <v>0</v>
      </c>
      <c r="U220" s="413"/>
      <c r="AR220" s="371" t="s">
        <v>49</v>
      </c>
      <c r="AT220" s="377" t="s">
        <v>521</v>
      </c>
      <c r="AU220" s="377" t="s">
        <v>2973</v>
      </c>
      <c r="AY220" s="371" t="s">
        <v>2974</v>
      </c>
      <c r="BK220" s="378">
        <f>BK221</f>
        <v>0</v>
      </c>
    </row>
    <row r="221" spans="2:65" s="369" customFormat="1" ht="22.9" customHeight="1" x14ac:dyDescent="0.2">
      <c r="B221" s="676"/>
      <c r="C221" s="677"/>
      <c r="D221" s="678" t="s">
        <v>521</v>
      </c>
      <c r="E221" s="680" t="s">
        <v>568</v>
      </c>
      <c r="F221" s="680" t="s">
        <v>569</v>
      </c>
      <c r="G221" s="677"/>
      <c r="H221" s="677"/>
      <c r="I221" s="508"/>
      <c r="J221" s="380">
        <f>BK221</f>
        <v>0</v>
      </c>
      <c r="L221" s="370"/>
      <c r="M221" s="374"/>
      <c r="P221" s="375">
        <f>SUM(P222:P263)</f>
        <v>30.514999999999997</v>
      </c>
      <c r="R221" s="375">
        <f>SUM(R222:R263)</f>
        <v>8.2839999999999997E-2</v>
      </c>
      <c r="T221" s="375">
        <f>SUM(T222:T263)</f>
        <v>0</v>
      </c>
      <c r="U221" s="413"/>
      <c r="AR221" s="371" t="s">
        <v>49</v>
      </c>
      <c r="AT221" s="377" t="s">
        <v>521</v>
      </c>
      <c r="AU221" s="377" t="s">
        <v>47</v>
      </c>
      <c r="AY221" s="371" t="s">
        <v>2974</v>
      </c>
      <c r="BK221" s="378">
        <f>SUM(BK222:BK263)</f>
        <v>0</v>
      </c>
    </row>
    <row r="222" spans="2:65" s="317" customFormat="1" ht="16.5" customHeight="1" x14ac:dyDescent="0.2">
      <c r="B222" s="634"/>
      <c r="C222" s="681" t="s">
        <v>4018</v>
      </c>
      <c r="D222" s="681" t="s">
        <v>523</v>
      </c>
      <c r="E222" s="682" t="s">
        <v>570</v>
      </c>
      <c r="F222" s="683" t="s">
        <v>571</v>
      </c>
      <c r="G222" s="684" t="s">
        <v>308</v>
      </c>
      <c r="H222" s="685">
        <v>17</v>
      </c>
      <c r="I222" s="383"/>
      <c r="J222" s="383">
        <f>ROUND(I222*H222,2)</f>
        <v>0</v>
      </c>
      <c r="K222" s="414"/>
      <c r="L222" s="318"/>
      <c r="M222" s="384" t="s">
        <v>810</v>
      </c>
      <c r="N222" s="385" t="s">
        <v>2977</v>
      </c>
      <c r="O222" s="386">
        <v>0</v>
      </c>
      <c r="P222" s="386">
        <f>O222*H222</f>
        <v>0</v>
      </c>
      <c r="Q222" s="386">
        <v>0</v>
      </c>
      <c r="R222" s="386">
        <f>Q222*H222</f>
        <v>0</v>
      </c>
      <c r="S222" s="386">
        <v>0</v>
      </c>
      <c r="T222" s="386">
        <f>S222*H222</f>
        <v>0</v>
      </c>
      <c r="U222" s="415" t="s">
        <v>810</v>
      </c>
      <c r="AR222" s="388" t="s">
        <v>2292</v>
      </c>
      <c r="AT222" s="388" t="s">
        <v>523</v>
      </c>
      <c r="AU222" s="388" t="s">
        <v>49</v>
      </c>
      <c r="AY222" s="310" t="s">
        <v>2974</v>
      </c>
      <c r="BE222" s="389">
        <f>IF(N222="základní",J222,0)</f>
        <v>0</v>
      </c>
      <c r="BF222" s="389">
        <f>IF(N222="snížená",J222,0)</f>
        <v>0</v>
      </c>
      <c r="BG222" s="389">
        <f>IF(N222="zákl. přenesená",J222,0)</f>
        <v>0</v>
      </c>
      <c r="BH222" s="389">
        <f>IF(N222="sníž. přenesená",J222,0)</f>
        <v>0</v>
      </c>
      <c r="BI222" s="389">
        <f>IF(N222="nulová",J222,0)</f>
        <v>0</v>
      </c>
      <c r="BJ222" s="310" t="s">
        <v>47</v>
      </c>
      <c r="BK222" s="389">
        <f>ROUND(I222*H222,2)</f>
        <v>0</v>
      </c>
      <c r="BL222" s="310" t="s">
        <v>2292</v>
      </c>
      <c r="BM222" s="388" t="s">
        <v>5198</v>
      </c>
    </row>
    <row r="223" spans="2:65" s="317" customFormat="1" ht="12.75" x14ac:dyDescent="0.2">
      <c r="B223" s="634"/>
      <c r="C223" s="635"/>
      <c r="D223" s="686" t="s">
        <v>3104</v>
      </c>
      <c r="E223" s="635"/>
      <c r="F223" s="687" t="s">
        <v>4844</v>
      </c>
      <c r="G223" s="635"/>
      <c r="H223" s="635"/>
      <c r="I223" s="507"/>
      <c r="L223" s="318"/>
      <c r="M223" s="391"/>
      <c r="U223" s="392"/>
      <c r="AT223" s="310" t="s">
        <v>3104</v>
      </c>
      <c r="AU223" s="310" t="s">
        <v>49</v>
      </c>
    </row>
    <row r="224" spans="2:65" s="317" customFormat="1" ht="16.5" customHeight="1" x14ac:dyDescent="0.2">
      <c r="B224" s="634"/>
      <c r="C224" s="681" t="s">
        <v>4309</v>
      </c>
      <c r="D224" s="681" t="s">
        <v>523</v>
      </c>
      <c r="E224" s="682" t="s">
        <v>572</v>
      </c>
      <c r="F224" s="683" t="s">
        <v>573</v>
      </c>
      <c r="G224" s="684" t="s">
        <v>308</v>
      </c>
      <c r="H224" s="685">
        <v>211</v>
      </c>
      <c r="I224" s="383"/>
      <c r="J224" s="383">
        <f>ROUND(I224*H224,2)</f>
        <v>0</v>
      </c>
      <c r="K224" s="414"/>
      <c r="L224" s="318"/>
      <c r="M224" s="384" t="s">
        <v>810</v>
      </c>
      <c r="N224" s="385" t="s">
        <v>2977</v>
      </c>
      <c r="O224" s="386">
        <v>0</v>
      </c>
      <c r="P224" s="386">
        <f>O224*H224</f>
        <v>0</v>
      </c>
      <c r="Q224" s="386">
        <v>0</v>
      </c>
      <c r="R224" s="386">
        <f>Q224*H224</f>
        <v>0</v>
      </c>
      <c r="S224" s="386">
        <v>0</v>
      </c>
      <c r="T224" s="386">
        <f>S224*H224</f>
        <v>0</v>
      </c>
      <c r="U224" s="415" t="s">
        <v>810</v>
      </c>
      <c r="AR224" s="388" t="s">
        <v>2292</v>
      </c>
      <c r="AT224" s="388" t="s">
        <v>523</v>
      </c>
      <c r="AU224" s="388" t="s">
        <v>49</v>
      </c>
      <c r="AY224" s="310" t="s">
        <v>2974</v>
      </c>
      <c r="BE224" s="389">
        <f>IF(N224="základní",J224,0)</f>
        <v>0</v>
      </c>
      <c r="BF224" s="389">
        <f>IF(N224="snížená",J224,0)</f>
        <v>0</v>
      </c>
      <c r="BG224" s="389">
        <f>IF(N224="zákl. přenesená",J224,0)</f>
        <v>0</v>
      </c>
      <c r="BH224" s="389">
        <f>IF(N224="sníž. přenesená",J224,0)</f>
        <v>0</v>
      </c>
      <c r="BI224" s="389">
        <f>IF(N224="nulová",J224,0)</f>
        <v>0</v>
      </c>
      <c r="BJ224" s="310" t="s">
        <v>47</v>
      </c>
      <c r="BK224" s="389">
        <f>ROUND(I224*H224,2)</f>
        <v>0</v>
      </c>
      <c r="BL224" s="310" t="s">
        <v>2292</v>
      </c>
      <c r="BM224" s="388" t="s">
        <v>5199</v>
      </c>
    </row>
    <row r="225" spans="2:65" s="317" customFormat="1" ht="12.75" x14ac:dyDescent="0.2">
      <c r="B225" s="634"/>
      <c r="C225" s="635"/>
      <c r="D225" s="686" t="s">
        <v>3104</v>
      </c>
      <c r="E225" s="635"/>
      <c r="F225" s="687" t="s">
        <v>4846</v>
      </c>
      <c r="G225" s="635"/>
      <c r="H225" s="635"/>
      <c r="I225" s="507"/>
      <c r="L225" s="318"/>
      <c r="M225" s="391"/>
      <c r="U225" s="392"/>
      <c r="AT225" s="310" t="s">
        <v>3104</v>
      </c>
      <c r="AU225" s="310" t="s">
        <v>49</v>
      </c>
    </row>
    <row r="226" spans="2:65" s="317" customFormat="1" ht="16.5" customHeight="1" x14ac:dyDescent="0.2">
      <c r="B226" s="634"/>
      <c r="C226" s="681" t="s">
        <v>4311</v>
      </c>
      <c r="D226" s="681" t="s">
        <v>523</v>
      </c>
      <c r="E226" s="682" t="s">
        <v>2603</v>
      </c>
      <c r="F226" s="683" t="s">
        <v>2604</v>
      </c>
      <c r="G226" s="684" t="s">
        <v>308</v>
      </c>
      <c r="H226" s="685">
        <v>45</v>
      </c>
      <c r="I226" s="383"/>
      <c r="J226" s="383">
        <f>ROUND(I226*H226,2)</f>
        <v>0</v>
      </c>
      <c r="K226" s="414"/>
      <c r="L226" s="318"/>
      <c r="M226" s="384" t="s">
        <v>810</v>
      </c>
      <c r="N226" s="385" t="s">
        <v>2977</v>
      </c>
      <c r="O226" s="386">
        <v>0</v>
      </c>
      <c r="P226" s="386">
        <f>O226*H226</f>
        <v>0</v>
      </c>
      <c r="Q226" s="386">
        <v>0</v>
      </c>
      <c r="R226" s="386">
        <f>Q226*H226</f>
        <v>0</v>
      </c>
      <c r="S226" s="386">
        <v>0</v>
      </c>
      <c r="T226" s="386">
        <f>S226*H226</f>
        <v>0</v>
      </c>
      <c r="U226" s="415" t="s">
        <v>810</v>
      </c>
      <c r="AR226" s="388" t="s">
        <v>2292</v>
      </c>
      <c r="AT226" s="388" t="s">
        <v>523</v>
      </c>
      <c r="AU226" s="388" t="s">
        <v>49</v>
      </c>
      <c r="AY226" s="310" t="s">
        <v>2974</v>
      </c>
      <c r="BE226" s="389">
        <f>IF(N226="základní",J226,0)</f>
        <v>0</v>
      </c>
      <c r="BF226" s="389">
        <f>IF(N226="snížená",J226,0)</f>
        <v>0</v>
      </c>
      <c r="BG226" s="389">
        <f>IF(N226="zákl. přenesená",J226,0)</f>
        <v>0</v>
      </c>
      <c r="BH226" s="389">
        <f>IF(N226="sníž. přenesená",J226,0)</f>
        <v>0</v>
      </c>
      <c r="BI226" s="389">
        <f>IF(N226="nulová",J226,0)</f>
        <v>0</v>
      </c>
      <c r="BJ226" s="310" t="s">
        <v>47</v>
      </c>
      <c r="BK226" s="389">
        <f>ROUND(I226*H226,2)</f>
        <v>0</v>
      </c>
      <c r="BL226" s="310" t="s">
        <v>2292</v>
      </c>
      <c r="BM226" s="388" t="s">
        <v>5200</v>
      </c>
    </row>
    <row r="227" spans="2:65" s="317" customFormat="1" ht="12.75" x14ac:dyDescent="0.2">
      <c r="B227" s="634"/>
      <c r="C227" s="635"/>
      <c r="D227" s="686" t="s">
        <v>3104</v>
      </c>
      <c r="E227" s="635"/>
      <c r="F227" s="687" t="s">
        <v>4848</v>
      </c>
      <c r="G227" s="635"/>
      <c r="H227" s="635"/>
      <c r="I227" s="507"/>
      <c r="L227" s="318"/>
      <c r="M227" s="391"/>
      <c r="U227" s="392"/>
      <c r="AT227" s="310" t="s">
        <v>3104</v>
      </c>
      <c r="AU227" s="310" t="s">
        <v>49</v>
      </c>
    </row>
    <row r="228" spans="2:65" s="317" customFormat="1" ht="16.5" customHeight="1" x14ac:dyDescent="0.2">
      <c r="B228" s="634"/>
      <c r="C228" s="681" t="s">
        <v>4323</v>
      </c>
      <c r="D228" s="681" t="s">
        <v>523</v>
      </c>
      <c r="E228" s="682" t="s">
        <v>574</v>
      </c>
      <c r="F228" s="683" t="s">
        <v>2606</v>
      </c>
      <c r="G228" s="684" t="s">
        <v>308</v>
      </c>
      <c r="H228" s="685">
        <v>7</v>
      </c>
      <c r="I228" s="383"/>
      <c r="J228" s="383">
        <f>ROUND(I228*H228,2)</f>
        <v>0</v>
      </c>
      <c r="K228" s="414"/>
      <c r="L228" s="318"/>
      <c r="M228" s="384" t="s">
        <v>810</v>
      </c>
      <c r="N228" s="385" t="s">
        <v>2977</v>
      </c>
      <c r="O228" s="386">
        <v>0</v>
      </c>
      <c r="P228" s="386">
        <f>O228*H228</f>
        <v>0</v>
      </c>
      <c r="Q228" s="386">
        <v>0</v>
      </c>
      <c r="R228" s="386">
        <f>Q228*H228</f>
        <v>0</v>
      </c>
      <c r="S228" s="386">
        <v>0</v>
      </c>
      <c r="T228" s="386">
        <f>S228*H228</f>
        <v>0</v>
      </c>
      <c r="U228" s="415" t="s">
        <v>810</v>
      </c>
      <c r="AR228" s="388" t="s">
        <v>2292</v>
      </c>
      <c r="AT228" s="388" t="s">
        <v>523</v>
      </c>
      <c r="AU228" s="388" t="s">
        <v>49</v>
      </c>
      <c r="AY228" s="310" t="s">
        <v>2974</v>
      </c>
      <c r="BE228" s="389">
        <f>IF(N228="základní",J228,0)</f>
        <v>0</v>
      </c>
      <c r="BF228" s="389">
        <f>IF(N228="snížená",J228,0)</f>
        <v>0</v>
      </c>
      <c r="BG228" s="389">
        <f>IF(N228="zákl. přenesená",J228,0)</f>
        <v>0</v>
      </c>
      <c r="BH228" s="389">
        <f>IF(N228="sníž. přenesená",J228,0)</f>
        <v>0</v>
      </c>
      <c r="BI228" s="389">
        <f>IF(N228="nulová",J228,0)</f>
        <v>0</v>
      </c>
      <c r="BJ228" s="310" t="s">
        <v>47</v>
      </c>
      <c r="BK228" s="389">
        <f>ROUND(I228*H228,2)</f>
        <v>0</v>
      </c>
      <c r="BL228" s="310" t="s">
        <v>2292</v>
      </c>
      <c r="BM228" s="388" t="s">
        <v>5201</v>
      </c>
    </row>
    <row r="229" spans="2:65" s="317" customFormat="1" ht="12.75" x14ac:dyDescent="0.2">
      <c r="B229" s="634"/>
      <c r="C229" s="635"/>
      <c r="D229" s="686" t="s">
        <v>3104</v>
      </c>
      <c r="E229" s="635"/>
      <c r="F229" s="687" t="s">
        <v>2606</v>
      </c>
      <c r="G229" s="635"/>
      <c r="H229" s="635"/>
      <c r="I229" s="507"/>
      <c r="L229" s="318"/>
      <c r="M229" s="391"/>
      <c r="U229" s="392"/>
      <c r="AT229" s="310" t="s">
        <v>3104</v>
      </c>
      <c r="AU229" s="310" t="s">
        <v>49</v>
      </c>
    </row>
    <row r="230" spans="2:65" s="317" customFormat="1" ht="16.5" customHeight="1" x14ac:dyDescent="0.2">
      <c r="B230" s="634"/>
      <c r="C230" s="681" t="s">
        <v>3978</v>
      </c>
      <c r="D230" s="681" t="s">
        <v>523</v>
      </c>
      <c r="E230" s="682" t="s">
        <v>576</v>
      </c>
      <c r="F230" s="683" t="s">
        <v>2958</v>
      </c>
      <c r="G230" s="684" t="s">
        <v>308</v>
      </c>
      <c r="H230" s="685">
        <v>2</v>
      </c>
      <c r="I230" s="383"/>
      <c r="J230" s="383">
        <f>ROUND(I230*H230,2)</f>
        <v>0</v>
      </c>
      <c r="K230" s="414"/>
      <c r="L230" s="318"/>
      <c r="M230" s="384" t="s">
        <v>810</v>
      </c>
      <c r="N230" s="385" t="s">
        <v>2977</v>
      </c>
      <c r="O230" s="386">
        <v>0</v>
      </c>
      <c r="P230" s="386">
        <f>O230*H230</f>
        <v>0</v>
      </c>
      <c r="Q230" s="386">
        <v>0</v>
      </c>
      <c r="R230" s="386">
        <f>Q230*H230</f>
        <v>0</v>
      </c>
      <c r="S230" s="386">
        <v>0</v>
      </c>
      <c r="T230" s="386">
        <f>S230*H230</f>
        <v>0</v>
      </c>
      <c r="U230" s="415" t="s">
        <v>810</v>
      </c>
      <c r="AR230" s="388" t="s">
        <v>2292</v>
      </c>
      <c r="AT230" s="388" t="s">
        <v>523</v>
      </c>
      <c r="AU230" s="388" t="s">
        <v>49</v>
      </c>
      <c r="AY230" s="310" t="s">
        <v>2974</v>
      </c>
      <c r="BE230" s="389">
        <f>IF(N230="základní",J230,0)</f>
        <v>0</v>
      </c>
      <c r="BF230" s="389">
        <f>IF(N230="snížená",J230,0)</f>
        <v>0</v>
      </c>
      <c r="BG230" s="389">
        <f>IF(N230="zákl. přenesená",J230,0)</f>
        <v>0</v>
      </c>
      <c r="BH230" s="389">
        <f>IF(N230="sníž. přenesená",J230,0)</f>
        <v>0</v>
      </c>
      <c r="BI230" s="389">
        <f>IF(N230="nulová",J230,0)</f>
        <v>0</v>
      </c>
      <c r="BJ230" s="310" t="s">
        <v>47</v>
      </c>
      <c r="BK230" s="389">
        <f>ROUND(I230*H230,2)</f>
        <v>0</v>
      </c>
      <c r="BL230" s="310" t="s">
        <v>2292</v>
      </c>
      <c r="BM230" s="388" t="s">
        <v>5202</v>
      </c>
    </row>
    <row r="231" spans="2:65" s="317" customFormat="1" ht="12.75" x14ac:dyDescent="0.2">
      <c r="B231" s="634"/>
      <c r="C231" s="635"/>
      <c r="D231" s="686" t="s">
        <v>3104</v>
      </c>
      <c r="E231" s="635"/>
      <c r="F231" s="687" t="s">
        <v>2958</v>
      </c>
      <c r="G231" s="635"/>
      <c r="H231" s="635"/>
      <c r="I231" s="507"/>
      <c r="L231" s="318"/>
      <c r="M231" s="391"/>
      <c r="U231" s="392"/>
      <c r="AT231" s="310" t="s">
        <v>3104</v>
      </c>
      <c r="AU231" s="310" t="s">
        <v>49</v>
      </c>
    </row>
    <row r="232" spans="2:65" s="317" customFormat="1" ht="16.5" customHeight="1" x14ac:dyDescent="0.2">
      <c r="B232" s="634"/>
      <c r="C232" s="681" t="s">
        <v>3997</v>
      </c>
      <c r="D232" s="681" t="s">
        <v>523</v>
      </c>
      <c r="E232" s="682" t="s">
        <v>2959</v>
      </c>
      <c r="F232" s="683" t="s">
        <v>2960</v>
      </c>
      <c r="G232" s="684" t="s">
        <v>308</v>
      </c>
      <c r="H232" s="685">
        <v>3</v>
      </c>
      <c r="I232" s="383"/>
      <c r="J232" s="383">
        <f>ROUND(I232*H232,2)</f>
        <v>0</v>
      </c>
      <c r="K232" s="414"/>
      <c r="L232" s="318"/>
      <c r="M232" s="384" t="s">
        <v>810</v>
      </c>
      <c r="N232" s="385" t="s">
        <v>2977</v>
      </c>
      <c r="O232" s="386">
        <v>0</v>
      </c>
      <c r="P232" s="386">
        <f>O232*H232</f>
        <v>0</v>
      </c>
      <c r="Q232" s="386">
        <v>0</v>
      </c>
      <c r="R232" s="386">
        <f>Q232*H232</f>
        <v>0</v>
      </c>
      <c r="S232" s="386">
        <v>0</v>
      </c>
      <c r="T232" s="386">
        <f>S232*H232</f>
        <v>0</v>
      </c>
      <c r="U232" s="415" t="s">
        <v>810</v>
      </c>
      <c r="AR232" s="388" t="s">
        <v>2292</v>
      </c>
      <c r="AT232" s="388" t="s">
        <v>523</v>
      </c>
      <c r="AU232" s="388" t="s">
        <v>49</v>
      </c>
      <c r="AY232" s="310" t="s">
        <v>2974</v>
      </c>
      <c r="BE232" s="389">
        <f>IF(N232="základní",J232,0)</f>
        <v>0</v>
      </c>
      <c r="BF232" s="389">
        <f>IF(N232="snížená",J232,0)</f>
        <v>0</v>
      </c>
      <c r="BG232" s="389">
        <f>IF(N232="zákl. přenesená",J232,0)</f>
        <v>0</v>
      </c>
      <c r="BH232" s="389">
        <f>IF(N232="sníž. přenesená",J232,0)</f>
        <v>0</v>
      </c>
      <c r="BI232" s="389">
        <f>IF(N232="nulová",J232,0)</f>
        <v>0</v>
      </c>
      <c r="BJ232" s="310" t="s">
        <v>47</v>
      </c>
      <c r="BK232" s="389">
        <f>ROUND(I232*H232,2)</f>
        <v>0</v>
      </c>
      <c r="BL232" s="310" t="s">
        <v>2292</v>
      </c>
      <c r="BM232" s="388" t="s">
        <v>5203</v>
      </c>
    </row>
    <row r="233" spans="2:65" s="317" customFormat="1" ht="12.75" x14ac:dyDescent="0.2">
      <c r="B233" s="634"/>
      <c r="C233" s="635"/>
      <c r="D233" s="686" t="s">
        <v>3104</v>
      </c>
      <c r="E233" s="635"/>
      <c r="F233" s="687" t="s">
        <v>2960</v>
      </c>
      <c r="G233" s="635"/>
      <c r="H233" s="635"/>
      <c r="I233" s="507"/>
      <c r="L233" s="318"/>
      <c r="M233" s="391"/>
      <c r="U233" s="392"/>
      <c r="AT233" s="310" t="s">
        <v>3104</v>
      </c>
      <c r="AU233" s="310" t="s">
        <v>49</v>
      </c>
    </row>
    <row r="234" spans="2:65" s="317" customFormat="1" ht="16.5" customHeight="1" x14ac:dyDescent="0.2">
      <c r="B234" s="634"/>
      <c r="C234" s="681" t="s">
        <v>4021</v>
      </c>
      <c r="D234" s="681" t="s">
        <v>523</v>
      </c>
      <c r="E234" s="682" t="s">
        <v>578</v>
      </c>
      <c r="F234" s="683" t="s">
        <v>2961</v>
      </c>
      <c r="G234" s="684" t="s">
        <v>308</v>
      </c>
      <c r="H234" s="685">
        <v>1</v>
      </c>
      <c r="I234" s="383"/>
      <c r="J234" s="383">
        <f>ROUND(I234*H234,2)</f>
        <v>0</v>
      </c>
      <c r="K234" s="414"/>
      <c r="L234" s="318"/>
      <c r="M234" s="384" t="s">
        <v>810</v>
      </c>
      <c r="N234" s="385" t="s">
        <v>2977</v>
      </c>
      <c r="O234" s="386">
        <v>0</v>
      </c>
      <c r="P234" s="386">
        <f>O234*H234</f>
        <v>0</v>
      </c>
      <c r="Q234" s="386">
        <v>0</v>
      </c>
      <c r="R234" s="386">
        <f>Q234*H234</f>
        <v>0</v>
      </c>
      <c r="S234" s="386">
        <v>0</v>
      </c>
      <c r="T234" s="386">
        <f>S234*H234</f>
        <v>0</v>
      </c>
      <c r="U234" s="415" t="s">
        <v>810</v>
      </c>
      <c r="AR234" s="388" t="s">
        <v>2292</v>
      </c>
      <c r="AT234" s="388" t="s">
        <v>523</v>
      </c>
      <c r="AU234" s="388" t="s">
        <v>49</v>
      </c>
      <c r="AY234" s="310" t="s">
        <v>2974</v>
      </c>
      <c r="BE234" s="389">
        <f>IF(N234="základní",J234,0)</f>
        <v>0</v>
      </c>
      <c r="BF234" s="389">
        <f>IF(N234="snížená",J234,0)</f>
        <v>0</v>
      </c>
      <c r="BG234" s="389">
        <f>IF(N234="zákl. přenesená",J234,0)</f>
        <v>0</v>
      </c>
      <c r="BH234" s="389">
        <f>IF(N234="sníž. přenesená",J234,0)</f>
        <v>0</v>
      </c>
      <c r="BI234" s="389">
        <f>IF(N234="nulová",J234,0)</f>
        <v>0</v>
      </c>
      <c r="BJ234" s="310" t="s">
        <v>47</v>
      </c>
      <c r="BK234" s="389">
        <f>ROUND(I234*H234,2)</f>
        <v>0</v>
      </c>
      <c r="BL234" s="310" t="s">
        <v>2292</v>
      </c>
      <c r="BM234" s="388" t="s">
        <v>5204</v>
      </c>
    </row>
    <row r="235" spans="2:65" s="317" customFormat="1" ht="12.75" x14ac:dyDescent="0.2">
      <c r="B235" s="634"/>
      <c r="C235" s="635"/>
      <c r="D235" s="686" t="s">
        <v>3104</v>
      </c>
      <c r="E235" s="635"/>
      <c r="F235" s="687" t="s">
        <v>2961</v>
      </c>
      <c r="G235" s="635"/>
      <c r="H235" s="635"/>
      <c r="I235" s="507"/>
      <c r="L235" s="318"/>
      <c r="M235" s="391"/>
      <c r="U235" s="392"/>
      <c r="AT235" s="310" t="s">
        <v>3104</v>
      </c>
      <c r="AU235" s="310" t="s">
        <v>49</v>
      </c>
    </row>
    <row r="236" spans="2:65" s="317" customFormat="1" ht="16.5" customHeight="1" x14ac:dyDescent="0.2">
      <c r="B236" s="634"/>
      <c r="C236" s="681" t="s">
        <v>3865</v>
      </c>
      <c r="D236" s="681" t="s">
        <v>523</v>
      </c>
      <c r="E236" s="682" t="s">
        <v>580</v>
      </c>
      <c r="F236" s="683" t="s">
        <v>2962</v>
      </c>
      <c r="G236" s="684" t="s">
        <v>308</v>
      </c>
      <c r="H236" s="685">
        <v>4</v>
      </c>
      <c r="I236" s="383"/>
      <c r="J236" s="383">
        <f>ROUND(I236*H236,2)</f>
        <v>0</v>
      </c>
      <c r="K236" s="414"/>
      <c r="L236" s="318"/>
      <c r="M236" s="384" t="s">
        <v>810</v>
      </c>
      <c r="N236" s="385" t="s">
        <v>2977</v>
      </c>
      <c r="O236" s="386">
        <v>0</v>
      </c>
      <c r="P236" s="386">
        <f>O236*H236</f>
        <v>0</v>
      </c>
      <c r="Q236" s="386">
        <v>0</v>
      </c>
      <c r="R236" s="386">
        <f>Q236*H236</f>
        <v>0</v>
      </c>
      <c r="S236" s="386">
        <v>0</v>
      </c>
      <c r="T236" s="386">
        <f>S236*H236</f>
        <v>0</v>
      </c>
      <c r="U236" s="415" t="s">
        <v>810</v>
      </c>
      <c r="AR236" s="388" t="s">
        <v>2292</v>
      </c>
      <c r="AT236" s="388" t="s">
        <v>523</v>
      </c>
      <c r="AU236" s="388" t="s">
        <v>49</v>
      </c>
      <c r="AY236" s="310" t="s">
        <v>2974</v>
      </c>
      <c r="BE236" s="389">
        <f>IF(N236="základní",J236,0)</f>
        <v>0</v>
      </c>
      <c r="BF236" s="389">
        <f>IF(N236="snížená",J236,0)</f>
        <v>0</v>
      </c>
      <c r="BG236" s="389">
        <f>IF(N236="zákl. přenesená",J236,0)</f>
        <v>0</v>
      </c>
      <c r="BH236" s="389">
        <f>IF(N236="sníž. přenesená",J236,0)</f>
        <v>0</v>
      </c>
      <c r="BI236" s="389">
        <f>IF(N236="nulová",J236,0)</f>
        <v>0</v>
      </c>
      <c r="BJ236" s="310" t="s">
        <v>47</v>
      </c>
      <c r="BK236" s="389">
        <f>ROUND(I236*H236,2)</f>
        <v>0</v>
      </c>
      <c r="BL236" s="310" t="s">
        <v>2292</v>
      </c>
      <c r="BM236" s="388" t="s">
        <v>5205</v>
      </c>
    </row>
    <row r="237" spans="2:65" s="317" customFormat="1" ht="12.75" x14ac:dyDescent="0.2">
      <c r="B237" s="634"/>
      <c r="C237" s="635"/>
      <c r="D237" s="686" t="s">
        <v>3104</v>
      </c>
      <c r="E237" s="635"/>
      <c r="F237" s="687" t="s">
        <v>2962</v>
      </c>
      <c r="G237" s="635"/>
      <c r="H237" s="635"/>
      <c r="I237" s="507"/>
      <c r="L237" s="318"/>
      <c r="M237" s="391"/>
      <c r="U237" s="392"/>
      <c r="AT237" s="310" t="s">
        <v>3104</v>
      </c>
      <c r="AU237" s="310" t="s">
        <v>49</v>
      </c>
    </row>
    <row r="238" spans="2:65" s="317" customFormat="1" ht="21.75" customHeight="1" x14ac:dyDescent="0.2">
      <c r="B238" s="634"/>
      <c r="C238" s="681" t="s">
        <v>3867</v>
      </c>
      <c r="D238" s="681" t="s">
        <v>523</v>
      </c>
      <c r="E238" s="682" t="s">
        <v>582</v>
      </c>
      <c r="F238" s="683" t="s">
        <v>2963</v>
      </c>
      <c r="G238" s="684" t="s">
        <v>308</v>
      </c>
      <c r="H238" s="685">
        <v>1</v>
      </c>
      <c r="I238" s="383"/>
      <c r="J238" s="383">
        <f>ROUND(I238*H238,2)</f>
        <v>0</v>
      </c>
      <c r="K238" s="414"/>
      <c r="L238" s="318"/>
      <c r="M238" s="384" t="s">
        <v>810</v>
      </c>
      <c r="N238" s="385" t="s">
        <v>2977</v>
      </c>
      <c r="O238" s="386">
        <v>0</v>
      </c>
      <c r="P238" s="386">
        <f>O238*H238</f>
        <v>0</v>
      </c>
      <c r="Q238" s="386">
        <v>0</v>
      </c>
      <c r="R238" s="386">
        <f>Q238*H238</f>
        <v>0</v>
      </c>
      <c r="S238" s="386">
        <v>0</v>
      </c>
      <c r="T238" s="386">
        <f>S238*H238</f>
        <v>0</v>
      </c>
      <c r="U238" s="415" t="s">
        <v>810</v>
      </c>
      <c r="AR238" s="388" t="s">
        <v>2292</v>
      </c>
      <c r="AT238" s="388" t="s">
        <v>523</v>
      </c>
      <c r="AU238" s="388" t="s">
        <v>49</v>
      </c>
      <c r="AY238" s="310" t="s">
        <v>2974</v>
      </c>
      <c r="BE238" s="389">
        <f>IF(N238="základní",J238,0)</f>
        <v>0</v>
      </c>
      <c r="BF238" s="389">
        <f>IF(N238="snížená",J238,0)</f>
        <v>0</v>
      </c>
      <c r="BG238" s="389">
        <f>IF(N238="zákl. přenesená",J238,0)</f>
        <v>0</v>
      </c>
      <c r="BH238" s="389">
        <f>IF(N238="sníž. přenesená",J238,0)</f>
        <v>0</v>
      </c>
      <c r="BI238" s="389">
        <f>IF(N238="nulová",J238,0)</f>
        <v>0</v>
      </c>
      <c r="BJ238" s="310" t="s">
        <v>47</v>
      </c>
      <c r="BK238" s="389">
        <f>ROUND(I238*H238,2)</f>
        <v>0</v>
      </c>
      <c r="BL238" s="310" t="s">
        <v>2292</v>
      </c>
      <c r="BM238" s="388" t="s">
        <v>5206</v>
      </c>
    </row>
    <row r="239" spans="2:65" s="317" customFormat="1" ht="12.75" x14ac:dyDescent="0.2">
      <c r="B239" s="634"/>
      <c r="C239" s="635"/>
      <c r="D239" s="686" t="s">
        <v>3104</v>
      </c>
      <c r="E239" s="635"/>
      <c r="F239" s="687" t="s">
        <v>2963</v>
      </c>
      <c r="G239" s="635"/>
      <c r="H239" s="635"/>
      <c r="I239" s="507"/>
      <c r="L239" s="318"/>
      <c r="M239" s="391"/>
      <c r="U239" s="392"/>
      <c r="AT239" s="310" t="s">
        <v>3104</v>
      </c>
      <c r="AU239" s="310" t="s">
        <v>49</v>
      </c>
    </row>
    <row r="240" spans="2:65" s="317" customFormat="1" ht="24.2" customHeight="1" x14ac:dyDescent="0.2">
      <c r="B240" s="634"/>
      <c r="C240" s="681" t="s">
        <v>3871</v>
      </c>
      <c r="D240" s="681" t="s">
        <v>523</v>
      </c>
      <c r="E240" s="682" t="s">
        <v>584</v>
      </c>
      <c r="F240" s="683" t="s">
        <v>585</v>
      </c>
      <c r="G240" s="684" t="s">
        <v>308</v>
      </c>
      <c r="H240" s="685">
        <v>7</v>
      </c>
      <c r="I240" s="383"/>
      <c r="J240" s="383">
        <f>ROUND(I240*H240,2)</f>
        <v>0</v>
      </c>
      <c r="K240" s="414"/>
      <c r="L240" s="318"/>
      <c r="M240" s="384" t="s">
        <v>810</v>
      </c>
      <c r="N240" s="385" t="s">
        <v>2977</v>
      </c>
      <c r="O240" s="386">
        <v>0</v>
      </c>
      <c r="P240" s="386">
        <f>O240*H240</f>
        <v>0</v>
      </c>
      <c r="Q240" s="386">
        <v>0</v>
      </c>
      <c r="R240" s="386">
        <f>Q240*H240</f>
        <v>0</v>
      </c>
      <c r="S240" s="386">
        <v>0</v>
      </c>
      <c r="T240" s="386">
        <f>S240*H240</f>
        <v>0</v>
      </c>
      <c r="U240" s="415" t="s">
        <v>810</v>
      </c>
      <c r="AR240" s="388" t="s">
        <v>2292</v>
      </c>
      <c r="AT240" s="388" t="s">
        <v>523</v>
      </c>
      <c r="AU240" s="388" t="s">
        <v>49</v>
      </c>
      <c r="AY240" s="310" t="s">
        <v>2974</v>
      </c>
      <c r="BE240" s="389">
        <f>IF(N240="základní",J240,0)</f>
        <v>0</v>
      </c>
      <c r="BF240" s="389">
        <f>IF(N240="snížená",J240,0)</f>
        <v>0</v>
      </c>
      <c r="BG240" s="389">
        <f>IF(N240="zákl. přenesená",J240,0)</f>
        <v>0</v>
      </c>
      <c r="BH240" s="389">
        <f>IF(N240="sníž. přenesená",J240,0)</f>
        <v>0</v>
      </c>
      <c r="BI240" s="389">
        <f>IF(N240="nulová",J240,0)</f>
        <v>0</v>
      </c>
      <c r="BJ240" s="310" t="s">
        <v>47</v>
      </c>
      <c r="BK240" s="389">
        <f>ROUND(I240*H240,2)</f>
        <v>0</v>
      </c>
      <c r="BL240" s="310" t="s">
        <v>2292</v>
      </c>
      <c r="BM240" s="388" t="s">
        <v>5207</v>
      </c>
    </row>
    <row r="241" spans="2:65" s="317" customFormat="1" ht="12.75" x14ac:dyDescent="0.2">
      <c r="B241" s="634"/>
      <c r="C241" s="635"/>
      <c r="D241" s="686" t="s">
        <v>3104</v>
      </c>
      <c r="E241" s="635"/>
      <c r="F241" s="687" t="s">
        <v>5208</v>
      </c>
      <c r="G241" s="635"/>
      <c r="H241" s="635"/>
      <c r="I241" s="507"/>
      <c r="L241" s="318"/>
      <c r="M241" s="391"/>
      <c r="U241" s="392"/>
      <c r="AT241" s="310" t="s">
        <v>3104</v>
      </c>
      <c r="AU241" s="310" t="s">
        <v>49</v>
      </c>
    </row>
    <row r="242" spans="2:65" s="317" customFormat="1" ht="16.5" customHeight="1" x14ac:dyDescent="0.2">
      <c r="B242" s="634"/>
      <c r="C242" s="681" t="s">
        <v>4137</v>
      </c>
      <c r="D242" s="681" t="s">
        <v>523</v>
      </c>
      <c r="E242" s="682" t="s">
        <v>2605</v>
      </c>
      <c r="F242" s="683" t="s">
        <v>2964</v>
      </c>
      <c r="G242" s="684" t="s">
        <v>308</v>
      </c>
      <c r="H242" s="685">
        <v>4</v>
      </c>
      <c r="I242" s="383"/>
      <c r="J242" s="383">
        <f>ROUND(I242*H242,2)</f>
        <v>0</v>
      </c>
      <c r="K242" s="414"/>
      <c r="L242" s="318"/>
      <c r="M242" s="384" t="s">
        <v>810</v>
      </c>
      <c r="N242" s="385" t="s">
        <v>2977</v>
      </c>
      <c r="O242" s="386">
        <v>0</v>
      </c>
      <c r="P242" s="386">
        <f>O242*H242</f>
        <v>0</v>
      </c>
      <c r="Q242" s="386">
        <v>0</v>
      </c>
      <c r="R242" s="386">
        <f>Q242*H242</f>
        <v>0</v>
      </c>
      <c r="S242" s="386">
        <v>0</v>
      </c>
      <c r="T242" s="386">
        <f>S242*H242</f>
        <v>0</v>
      </c>
      <c r="U242" s="415" t="s">
        <v>810</v>
      </c>
      <c r="AR242" s="388" t="s">
        <v>2292</v>
      </c>
      <c r="AT242" s="388" t="s">
        <v>523</v>
      </c>
      <c r="AU242" s="388" t="s">
        <v>49</v>
      </c>
      <c r="AY242" s="310" t="s">
        <v>2974</v>
      </c>
      <c r="BE242" s="389">
        <f>IF(N242="základní",J242,0)</f>
        <v>0</v>
      </c>
      <c r="BF242" s="389">
        <f>IF(N242="snížená",J242,0)</f>
        <v>0</v>
      </c>
      <c r="BG242" s="389">
        <f>IF(N242="zákl. přenesená",J242,0)</f>
        <v>0</v>
      </c>
      <c r="BH242" s="389">
        <f>IF(N242="sníž. přenesená",J242,0)</f>
        <v>0</v>
      </c>
      <c r="BI242" s="389">
        <f>IF(N242="nulová",J242,0)</f>
        <v>0</v>
      </c>
      <c r="BJ242" s="310" t="s">
        <v>47</v>
      </c>
      <c r="BK242" s="389">
        <f>ROUND(I242*H242,2)</f>
        <v>0</v>
      </c>
      <c r="BL242" s="310" t="s">
        <v>2292</v>
      </c>
      <c r="BM242" s="388" t="s">
        <v>5209</v>
      </c>
    </row>
    <row r="243" spans="2:65" s="317" customFormat="1" ht="12.75" x14ac:dyDescent="0.2">
      <c r="B243" s="634"/>
      <c r="C243" s="635"/>
      <c r="D243" s="686" t="s">
        <v>3104</v>
      </c>
      <c r="E243" s="635"/>
      <c r="F243" s="687" t="s">
        <v>2964</v>
      </c>
      <c r="G243" s="635"/>
      <c r="H243" s="635"/>
      <c r="I243" s="507"/>
      <c r="L243" s="318"/>
      <c r="M243" s="391"/>
      <c r="U243" s="392"/>
      <c r="AT243" s="310" t="s">
        <v>3104</v>
      </c>
      <c r="AU243" s="310" t="s">
        <v>49</v>
      </c>
    </row>
    <row r="244" spans="2:65" s="317" customFormat="1" ht="16.5" customHeight="1" x14ac:dyDescent="0.2">
      <c r="B244" s="634"/>
      <c r="C244" s="681" t="s">
        <v>3873</v>
      </c>
      <c r="D244" s="681" t="s">
        <v>523</v>
      </c>
      <c r="E244" s="682" t="s">
        <v>2965</v>
      </c>
      <c r="F244" s="683" t="s">
        <v>579</v>
      </c>
      <c r="G244" s="684" t="s">
        <v>308</v>
      </c>
      <c r="H244" s="685">
        <v>31</v>
      </c>
      <c r="I244" s="383"/>
      <c r="J244" s="383">
        <f>ROUND(I244*H244,2)</f>
        <v>0</v>
      </c>
      <c r="K244" s="414"/>
      <c r="L244" s="318"/>
      <c r="M244" s="384" t="s">
        <v>810</v>
      </c>
      <c r="N244" s="385" t="s">
        <v>2977</v>
      </c>
      <c r="O244" s="386">
        <v>0</v>
      </c>
      <c r="P244" s="386">
        <f>O244*H244</f>
        <v>0</v>
      </c>
      <c r="Q244" s="386">
        <v>0</v>
      </c>
      <c r="R244" s="386">
        <f>Q244*H244</f>
        <v>0</v>
      </c>
      <c r="S244" s="386">
        <v>0</v>
      </c>
      <c r="T244" s="386">
        <f>S244*H244</f>
        <v>0</v>
      </c>
      <c r="U244" s="415" t="s">
        <v>810</v>
      </c>
      <c r="AR244" s="388" t="s">
        <v>2292</v>
      </c>
      <c r="AT244" s="388" t="s">
        <v>523</v>
      </c>
      <c r="AU244" s="388" t="s">
        <v>49</v>
      </c>
      <c r="AY244" s="310" t="s">
        <v>2974</v>
      </c>
      <c r="BE244" s="389">
        <f>IF(N244="základní",J244,0)</f>
        <v>0</v>
      </c>
      <c r="BF244" s="389">
        <f>IF(N244="snížená",J244,0)</f>
        <v>0</v>
      </c>
      <c r="BG244" s="389">
        <f>IF(N244="zákl. přenesená",J244,0)</f>
        <v>0</v>
      </c>
      <c r="BH244" s="389">
        <f>IF(N244="sníž. přenesená",J244,0)</f>
        <v>0</v>
      </c>
      <c r="BI244" s="389">
        <f>IF(N244="nulová",J244,0)</f>
        <v>0</v>
      </c>
      <c r="BJ244" s="310" t="s">
        <v>47</v>
      </c>
      <c r="BK244" s="389">
        <f>ROUND(I244*H244,2)</f>
        <v>0</v>
      </c>
      <c r="BL244" s="310" t="s">
        <v>2292</v>
      </c>
      <c r="BM244" s="388" t="s">
        <v>5210</v>
      </c>
    </row>
    <row r="245" spans="2:65" s="317" customFormat="1" ht="12.75" x14ac:dyDescent="0.2">
      <c r="B245" s="634"/>
      <c r="C245" s="635"/>
      <c r="D245" s="686" t="s">
        <v>3104</v>
      </c>
      <c r="E245" s="635"/>
      <c r="F245" s="687" t="s">
        <v>4286</v>
      </c>
      <c r="G245" s="635"/>
      <c r="H245" s="635"/>
      <c r="I245" s="507"/>
      <c r="L245" s="318"/>
      <c r="M245" s="391"/>
      <c r="U245" s="392"/>
      <c r="AT245" s="310" t="s">
        <v>3104</v>
      </c>
      <c r="AU245" s="310" t="s">
        <v>49</v>
      </c>
    </row>
    <row r="246" spans="2:65" s="317" customFormat="1" ht="16.5" customHeight="1" x14ac:dyDescent="0.2">
      <c r="B246" s="634"/>
      <c r="C246" s="681" t="s">
        <v>4106</v>
      </c>
      <c r="D246" s="681" t="s">
        <v>523</v>
      </c>
      <c r="E246" s="682" t="s">
        <v>2607</v>
      </c>
      <c r="F246" s="683" t="s">
        <v>2608</v>
      </c>
      <c r="G246" s="684" t="s">
        <v>308</v>
      </c>
      <c r="H246" s="685">
        <v>28</v>
      </c>
      <c r="I246" s="383"/>
      <c r="J246" s="383">
        <f>ROUND(I246*H246,2)</f>
        <v>0</v>
      </c>
      <c r="K246" s="414"/>
      <c r="L246" s="318"/>
      <c r="M246" s="384" t="s">
        <v>810</v>
      </c>
      <c r="N246" s="385" t="s">
        <v>2977</v>
      </c>
      <c r="O246" s="386">
        <v>0</v>
      </c>
      <c r="P246" s="386">
        <f>O246*H246</f>
        <v>0</v>
      </c>
      <c r="Q246" s="386">
        <v>0</v>
      </c>
      <c r="R246" s="386">
        <f>Q246*H246</f>
        <v>0</v>
      </c>
      <c r="S246" s="386">
        <v>0</v>
      </c>
      <c r="T246" s="386">
        <f>S246*H246</f>
        <v>0</v>
      </c>
      <c r="U246" s="415" t="s">
        <v>810</v>
      </c>
      <c r="AR246" s="388" t="s">
        <v>2292</v>
      </c>
      <c r="AT246" s="388" t="s">
        <v>523</v>
      </c>
      <c r="AU246" s="388" t="s">
        <v>49</v>
      </c>
      <c r="AY246" s="310" t="s">
        <v>2974</v>
      </c>
      <c r="BE246" s="389">
        <f>IF(N246="základní",J246,0)</f>
        <v>0</v>
      </c>
      <c r="BF246" s="389">
        <f>IF(N246="snížená",J246,0)</f>
        <v>0</v>
      </c>
      <c r="BG246" s="389">
        <f>IF(N246="zákl. přenesená",J246,0)</f>
        <v>0</v>
      </c>
      <c r="BH246" s="389">
        <f>IF(N246="sníž. přenesená",J246,0)</f>
        <v>0</v>
      </c>
      <c r="BI246" s="389">
        <f>IF(N246="nulová",J246,0)</f>
        <v>0</v>
      </c>
      <c r="BJ246" s="310" t="s">
        <v>47</v>
      </c>
      <c r="BK246" s="389">
        <f>ROUND(I246*H246,2)</f>
        <v>0</v>
      </c>
      <c r="BL246" s="310" t="s">
        <v>2292</v>
      </c>
      <c r="BM246" s="388" t="s">
        <v>5211</v>
      </c>
    </row>
    <row r="247" spans="2:65" s="317" customFormat="1" ht="12.75" x14ac:dyDescent="0.2">
      <c r="B247" s="634"/>
      <c r="C247" s="635"/>
      <c r="D247" s="686" t="s">
        <v>3104</v>
      </c>
      <c r="E247" s="635"/>
      <c r="F247" s="687" t="s">
        <v>2608</v>
      </c>
      <c r="G247" s="635"/>
      <c r="H247" s="635"/>
      <c r="I247" s="507"/>
      <c r="L247" s="318"/>
      <c r="M247" s="391"/>
      <c r="U247" s="392"/>
      <c r="AT247" s="310" t="s">
        <v>3104</v>
      </c>
      <c r="AU247" s="310" t="s">
        <v>49</v>
      </c>
    </row>
    <row r="248" spans="2:65" s="317" customFormat="1" ht="16.5" customHeight="1" x14ac:dyDescent="0.2">
      <c r="B248" s="634"/>
      <c r="C248" s="681" t="s">
        <v>4108</v>
      </c>
      <c r="D248" s="681" t="s">
        <v>523</v>
      </c>
      <c r="E248" s="682" t="s">
        <v>2611</v>
      </c>
      <c r="F248" s="683" t="s">
        <v>2612</v>
      </c>
      <c r="G248" s="684" t="s">
        <v>308</v>
      </c>
      <c r="H248" s="685">
        <v>10</v>
      </c>
      <c r="I248" s="383"/>
      <c r="J248" s="383">
        <f>ROUND(I248*H248,2)</f>
        <v>0</v>
      </c>
      <c r="K248" s="414"/>
      <c r="L248" s="318"/>
      <c r="M248" s="384" t="s">
        <v>810</v>
      </c>
      <c r="N248" s="385" t="s">
        <v>2977</v>
      </c>
      <c r="O248" s="386">
        <v>0</v>
      </c>
      <c r="P248" s="386">
        <f>O248*H248</f>
        <v>0</v>
      </c>
      <c r="Q248" s="386">
        <v>0</v>
      </c>
      <c r="R248" s="386">
        <f>Q248*H248</f>
        <v>0</v>
      </c>
      <c r="S248" s="386">
        <v>0</v>
      </c>
      <c r="T248" s="386">
        <f>S248*H248</f>
        <v>0</v>
      </c>
      <c r="U248" s="415" t="s">
        <v>810</v>
      </c>
      <c r="AR248" s="388" t="s">
        <v>2292</v>
      </c>
      <c r="AT248" s="388" t="s">
        <v>523</v>
      </c>
      <c r="AU248" s="388" t="s">
        <v>49</v>
      </c>
      <c r="AY248" s="310" t="s">
        <v>2974</v>
      </c>
      <c r="BE248" s="389">
        <f>IF(N248="základní",J248,0)</f>
        <v>0</v>
      </c>
      <c r="BF248" s="389">
        <f>IF(N248="snížená",J248,0)</f>
        <v>0</v>
      </c>
      <c r="BG248" s="389">
        <f>IF(N248="zákl. přenesená",J248,0)</f>
        <v>0</v>
      </c>
      <c r="BH248" s="389">
        <f>IF(N248="sníž. přenesená",J248,0)</f>
        <v>0</v>
      </c>
      <c r="BI248" s="389">
        <f>IF(N248="nulová",J248,0)</f>
        <v>0</v>
      </c>
      <c r="BJ248" s="310" t="s">
        <v>47</v>
      </c>
      <c r="BK248" s="389">
        <f>ROUND(I248*H248,2)</f>
        <v>0</v>
      </c>
      <c r="BL248" s="310" t="s">
        <v>2292</v>
      </c>
      <c r="BM248" s="388" t="s">
        <v>5212</v>
      </c>
    </row>
    <row r="249" spans="2:65" s="317" customFormat="1" ht="12.75" x14ac:dyDescent="0.2">
      <c r="B249" s="634"/>
      <c r="C249" s="635"/>
      <c r="D249" s="686" t="s">
        <v>3104</v>
      </c>
      <c r="E249" s="635"/>
      <c r="F249" s="687" t="s">
        <v>2612</v>
      </c>
      <c r="G249" s="635"/>
      <c r="H249" s="635"/>
      <c r="I249" s="507"/>
      <c r="L249" s="318"/>
      <c r="M249" s="391"/>
      <c r="U249" s="392"/>
      <c r="AT249" s="310" t="s">
        <v>3104</v>
      </c>
      <c r="AU249" s="310" t="s">
        <v>49</v>
      </c>
    </row>
    <row r="250" spans="2:65" s="317" customFormat="1" ht="16.5" customHeight="1" x14ac:dyDescent="0.2">
      <c r="B250" s="634"/>
      <c r="C250" s="681" t="s">
        <v>4315</v>
      </c>
      <c r="D250" s="681" t="s">
        <v>523</v>
      </c>
      <c r="E250" s="682" t="s">
        <v>2613</v>
      </c>
      <c r="F250" s="683" t="s">
        <v>2614</v>
      </c>
      <c r="G250" s="684" t="s">
        <v>308</v>
      </c>
      <c r="H250" s="685">
        <v>23</v>
      </c>
      <c r="I250" s="383"/>
      <c r="J250" s="383">
        <f>ROUND(I250*H250,2)</f>
        <v>0</v>
      </c>
      <c r="K250" s="414"/>
      <c r="L250" s="318"/>
      <c r="M250" s="384" t="s">
        <v>810</v>
      </c>
      <c r="N250" s="385" t="s">
        <v>2977</v>
      </c>
      <c r="O250" s="386">
        <v>0</v>
      </c>
      <c r="P250" s="386">
        <f>O250*H250</f>
        <v>0</v>
      </c>
      <c r="Q250" s="386">
        <v>0</v>
      </c>
      <c r="R250" s="386">
        <f>Q250*H250</f>
        <v>0</v>
      </c>
      <c r="S250" s="386">
        <v>0</v>
      </c>
      <c r="T250" s="386">
        <f>S250*H250</f>
        <v>0</v>
      </c>
      <c r="U250" s="415" t="s">
        <v>810</v>
      </c>
      <c r="AR250" s="388" t="s">
        <v>2292</v>
      </c>
      <c r="AT250" s="388" t="s">
        <v>523</v>
      </c>
      <c r="AU250" s="388" t="s">
        <v>49</v>
      </c>
      <c r="AY250" s="310" t="s">
        <v>2974</v>
      </c>
      <c r="BE250" s="389">
        <f>IF(N250="základní",J250,0)</f>
        <v>0</v>
      </c>
      <c r="BF250" s="389">
        <f>IF(N250="snížená",J250,0)</f>
        <v>0</v>
      </c>
      <c r="BG250" s="389">
        <f>IF(N250="zákl. přenesená",J250,0)</f>
        <v>0</v>
      </c>
      <c r="BH250" s="389">
        <f>IF(N250="sníž. přenesená",J250,0)</f>
        <v>0</v>
      </c>
      <c r="BI250" s="389">
        <f>IF(N250="nulová",J250,0)</f>
        <v>0</v>
      </c>
      <c r="BJ250" s="310" t="s">
        <v>47</v>
      </c>
      <c r="BK250" s="389">
        <f>ROUND(I250*H250,2)</f>
        <v>0</v>
      </c>
      <c r="BL250" s="310" t="s">
        <v>2292</v>
      </c>
      <c r="BM250" s="388" t="s">
        <v>5213</v>
      </c>
    </row>
    <row r="251" spans="2:65" s="317" customFormat="1" ht="12.75" x14ac:dyDescent="0.2">
      <c r="B251" s="634"/>
      <c r="C251" s="635"/>
      <c r="D251" s="686" t="s">
        <v>3104</v>
      </c>
      <c r="E251" s="635"/>
      <c r="F251" s="687" t="s">
        <v>2614</v>
      </c>
      <c r="G251" s="635"/>
      <c r="H251" s="635"/>
      <c r="I251" s="507"/>
      <c r="L251" s="318"/>
      <c r="M251" s="391"/>
      <c r="U251" s="392"/>
      <c r="AT251" s="310" t="s">
        <v>3104</v>
      </c>
      <c r="AU251" s="310" t="s">
        <v>49</v>
      </c>
    </row>
    <row r="252" spans="2:65" s="317" customFormat="1" ht="16.5" customHeight="1" x14ac:dyDescent="0.2">
      <c r="B252" s="634"/>
      <c r="C252" s="681" t="s">
        <v>4317</v>
      </c>
      <c r="D252" s="681" t="s">
        <v>523</v>
      </c>
      <c r="E252" s="682" t="s">
        <v>2966</v>
      </c>
      <c r="F252" s="683" t="s">
        <v>2967</v>
      </c>
      <c r="G252" s="684" t="s">
        <v>308</v>
      </c>
      <c r="H252" s="685">
        <v>8</v>
      </c>
      <c r="I252" s="383"/>
      <c r="J252" s="383">
        <f>ROUND(I252*H252,2)</f>
        <v>0</v>
      </c>
      <c r="K252" s="414"/>
      <c r="L252" s="318"/>
      <c r="M252" s="384" t="s">
        <v>810</v>
      </c>
      <c r="N252" s="385" t="s">
        <v>2977</v>
      </c>
      <c r="O252" s="386">
        <v>0</v>
      </c>
      <c r="P252" s="386">
        <f>O252*H252</f>
        <v>0</v>
      </c>
      <c r="Q252" s="386">
        <v>0</v>
      </c>
      <c r="R252" s="386">
        <f>Q252*H252</f>
        <v>0</v>
      </c>
      <c r="S252" s="386">
        <v>0</v>
      </c>
      <c r="T252" s="386">
        <f>S252*H252</f>
        <v>0</v>
      </c>
      <c r="U252" s="415" t="s">
        <v>810</v>
      </c>
      <c r="AR252" s="388" t="s">
        <v>2292</v>
      </c>
      <c r="AT252" s="388" t="s">
        <v>523</v>
      </c>
      <c r="AU252" s="388" t="s">
        <v>49</v>
      </c>
      <c r="AY252" s="310" t="s">
        <v>2974</v>
      </c>
      <c r="BE252" s="389">
        <f>IF(N252="základní",J252,0)</f>
        <v>0</v>
      </c>
      <c r="BF252" s="389">
        <f>IF(N252="snížená",J252,0)</f>
        <v>0</v>
      </c>
      <c r="BG252" s="389">
        <f>IF(N252="zákl. přenesená",J252,0)</f>
        <v>0</v>
      </c>
      <c r="BH252" s="389">
        <f>IF(N252="sníž. přenesená",J252,0)</f>
        <v>0</v>
      </c>
      <c r="BI252" s="389">
        <f>IF(N252="nulová",J252,0)</f>
        <v>0</v>
      </c>
      <c r="BJ252" s="310" t="s">
        <v>47</v>
      </c>
      <c r="BK252" s="389">
        <f>ROUND(I252*H252,2)</f>
        <v>0</v>
      </c>
      <c r="BL252" s="310" t="s">
        <v>2292</v>
      </c>
      <c r="BM252" s="388" t="s">
        <v>5214</v>
      </c>
    </row>
    <row r="253" spans="2:65" s="317" customFormat="1" ht="12.75" x14ac:dyDescent="0.2">
      <c r="B253" s="634"/>
      <c r="C253" s="635"/>
      <c r="D253" s="686" t="s">
        <v>3104</v>
      </c>
      <c r="E253" s="635"/>
      <c r="F253" s="687" t="s">
        <v>2967</v>
      </c>
      <c r="G253" s="635"/>
      <c r="H253" s="635"/>
      <c r="I253" s="507"/>
      <c r="L253" s="318"/>
      <c r="M253" s="391"/>
      <c r="U253" s="392"/>
      <c r="AT253" s="310" t="s">
        <v>3104</v>
      </c>
      <c r="AU253" s="310" t="s">
        <v>49</v>
      </c>
    </row>
    <row r="254" spans="2:65" s="317" customFormat="1" ht="16.5" customHeight="1" x14ac:dyDescent="0.2">
      <c r="B254" s="634"/>
      <c r="C254" s="681" t="s">
        <v>4319</v>
      </c>
      <c r="D254" s="681" t="s">
        <v>523</v>
      </c>
      <c r="E254" s="682" t="s">
        <v>2968</v>
      </c>
      <c r="F254" s="683" t="s">
        <v>2610</v>
      </c>
      <c r="G254" s="684" t="s">
        <v>308</v>
      </c>
      <c r="H254" s="685">
        <v>4</v>
      </c>
      <c r="I254" s="383"/>
      <c r="J254" s="383">
        <f>ROUND(I254*H254,2)</f>
        <v>0</v>
      </c>
      <c r="K254" s="414"/>
      <c r="L254" s="318"/>
      <c r="M254" s="384" t="s">
        <v>810</v>
      </c>
      <c r="N254" s="385" t="s">
        <v>2977</v>
      </c>
      <c r="O254" s="386">
        <v>0</v>
      </c>
      <c r="P254" s="386">
        <f>O254*H254</f>
        <v>0</v>
      </c>
      <c r="Q254" s="386">
        <v>0</v>
      </c>
      <c r="R254" s="386">
        <f>Q254*H254</f>
        <v>0</v>
      </c>
      <c r="S254" s="386">
        <v>0</v>
      </c>
      <c r="T254" s="386">
        <f>S254*H254</f>
        <v>0</v>
      </c>
      <c r="U254" s="415" t="s">
        <v>810</v>
      </c>
      <c r="AR254" s="388" t="s">
        <v>2292</v>
      </c>
      <c r="AT254" s="388" t="s">
        <v>523</v>
      </c>
      <c r="AU254" s="388" t="s">
        <v>49</v>
      </c>
      <c r="AY254" s="310" t="s">
        <v>2974</v>
      </c>
      <c r="BE254" s="389">
        <f>IF(N254="základní",J254,0)</f>
        <v>0</v>
      </c>
      <c r="BF254" s="389">
        <f>IF(N254="snížená",J254,0)</f>
        <v>0</v>
      </c>
      <c r="BG254" s="389">
        <f>IF(N254="zákl. přenesená",J254,0)</f>
        <v>0</v>
      </c>
      <c r="BH254" s="389">
        <f>IF(N254="sníž. přenesená",J254,0)</f>
        <v>0</v>
      </c>
      <c r="BI254" s="389">
        <f>IF(N254="nulová",J254,0)</f>
        <v>0</v>
      </c>
      <c r="BJ254" s="310" t="s">
        <v>47</v>
      </c>
      <c r="BK254" s="389">
        <f>ROUND(I254*H254,2)</f>
        <v>0</v>
      </c>
      <c r="BL254" s="310" t="s">
        <v>2292</v>
      </c>
      <c r="BM254" s="388" t="s">
        <v>5215</v>
      </c>
    </row>
    <row r="255" spans="2:65" s="317" customFormat="1" ht="12.75" x14ac:dyDescent="0.2">
      <c r="B255" s="634"/>
      <c r="C255" s="635"/>
      <c r="D255" s="686" t="s">
        <v>3104</v>
      </c>
      <c r="E255" s="635"/>
      <c r="F255" s="687" t="s">
        <v>2610</v>
      </c>
      <c r="G255" s="635"/>
      <c r="H255" s="635"/>
      <c r="I255" s="507"/>
      <c r="L255" s="318"/>
      <c r="M255" s="391"/>
      <c r="U255" s="392"/>
      <c r="AT255" s="310" t="s">
        <v>3104</v>
      </c>
      <c r="AU255" s="310" t="s">
        <v>49</v>
      </c>
    </row>
    <row r="256" spans="2:65" s="317" customFormat="1" ht="16.5" customHeight="1" x14ac:dyDescent="0.2">
      <c r="B256" s="634"/>
      <c r="C256" s="681" t="s">
        <v>3875</v>
      </c>
      <c r="D256" s="681" t="s">
        <v>523</v>
      </c>
      <c r="E256" s="682" t="s">
        <v>1710</v>
      </c>
      <c r="F256" s="683" t="s">
        <v>1711</v>
      </c>
      <c r="G256" s="684" t="s">
        <v>227</v>
      </c>
      <c r="H256" s="685">
        <v>35</v>
      </c>
      <c r="I256" s="383"/>
      <c r="J256" s="383">
        <f>ROUND(I256*H256,2)</f>
        <v>0</v>
      </c>
      <c r="K256" s="414"/>
      <c r="L256" s="318"/>
      <c r="M256" s="384" t="s">
        <v>810</v>
      </c>
      <c r="N256" s="385" t="s">
        <v>2977</v>
      </c>
      <c r="O256" s="386">
        <v>0.83199999999999996</v>
      </c>
      <c r="P256" s="386">
        <f>O256*H256</f>
        <v>29.119999999999997</v>
      </c>
      <c r="Q256" s="386">
        <v>2.2399999999999998E-3</v>
      </c>
      <c r="R256" s="386">
        <f>Q256*H256</f>
        <v>7.8399999999999997E-2</v>
      </c>
      <c r="S256" s="386">
        <v>0</v>
      </c>
      <c r="T256" s="386">
        <f>S256*H256</f>
        <v>0</v>
      </c>
      <c r="U256" s="415" t="s">
        <v>810</v>
      </c>
      <c r="AR256" s="388" t="s">
        <v>2292</v>
      </c>
      <c r="AT256" s="388" t="s">
        <v>523</v>
      </c>
      <c r="AU256" s="388" t="s">
        <v>49</v>
      </c>
      <c r="AY256" s="310" t="s">
        <v>2974</v>
      </c>
      <c r="BE256" s="389">
        <f>IF(N256="základní",J256,0)</f>
        <v>0</v>
      </c>
      <c r="BF256" s="389">
        <f>IF(N256="snížená",J256,0)</f>
        <v>0</v>
      </c>
      <c r="BG256" s="389">
        <f>IF(N256="zákl. přenesená",J256,0)</f>
        <v>0</v>
      </c>
      <c r="BH256" s="389">
        <f>IF(N256="sníž. přenesená",J256,0)</f>
        <v>0</v>
      </c>
      <c r="BI256" s="389">
        <f>IF(N256="nulová",J256,0)</f>
        <v>0</v>
      </c>
      <c r="BJ256" s="310" t="s">
        <v>47</v>
      </c>
      <c r="BK256" s="389">
        <f>ROUND(I256*H256,2)</f>
        <v>0</v>
      </c>
      <c r="BL256" s="310" t="s">
        <v>2292</v>
      </c>
      <c r="BM256" s="388" t="s">
        <v>5216</v>
      </c>
    </row>
    <row r="257" spans="2:65" s="317" customFormat="1" ht="12.75" x14ac:dyDescent="0.2">
      <c r="B257" s="634"/>
      <c r="C257" s="635"/>
      <c r="D257" s="686" t="s">
        <v>3104</v>
      </c>
      <c r="E257" s="635"/>
      <c r="F257" s="687" t="s">
        <v>3885</v>
      </c>
      <c r="G257" s="635"/>
      <c r="H257" s="635"/>
      <c r="I257" s="507"/>
      <c r="L257" s="318"/>
      <c r="M257" s="391"/>
      <c r="U257" s="392"/>
      <c r="AT257" s="310" t="s">
        <v>3104</v>
      </c>
      <c r="AU257" s="310" t="s">
        <v>49</v>
      </c>
    </row>
    <row r="258" spans="2:65" s="317" customFormat="1" ht="12.75" x14ac:dyDescent="0.2">
      <c r="B258" s="634"/>
      <c r="C258" s="635"/>
      <c r="D258" s="688" t="s">
        <v>3813</v>
      </c>
      <c r="E258" s="635"/>
      <c r="F258" s="501" t="s">
        <v>4295</v>
      </c>
      <c r="G258" s="635"/>
      <c r="H258" s="635"/>
      <c r="I258" s="507"/>
      <c r="L258" s="318"/>
      <c r="M258" s="391"/>
      <c r="U258" s="392"/>
      <c r="AT258" s="310" t="s">
        <v>3813</v>
      </c>
      <c r="AU258" s="310" t="s">
        <v>49</v>
      </c>
    </row>
    <row r="259" spans="2:65" s="317" customFormat="1" ht="16.5" customHeight="1" x14ac:dyDescent="0.2">
      <c r="B259" s="634"/>
      <c r="C259" s="681" t="s">
        <v>3877</v>
      </c>
      <c r="D259" s="681" t="s">
        <v>523</v>
      </c>
      <c r="E259" s="682" t="s">
        <v>2969</v>
      </c>
      <c r="F259" s="683" t="s">
        <v>2970</v>
      </c>
      <c r="G259" s="684" t="s">
        <v>2912</v>
      </c>
      <c r="H259" s="685">
        <v>3</v>
      </c>
      <c r="I259" s="383"/>
      <c r="J259" s="383">
        <f>ROUND(I259*H259,2)</f>
        <v>0</v>
      </c>
      <c r="K259" s="414"/>
      <c r="L259" s="318"/>
      <c r="M259" s="384" t="s">
        <v>810</v>
      </c>
      <c r="N259" s="385" t="s">
        <v>2977</v>
      </c>
      <c r="O259" s="386">
        <v>0</v>
      </c>
      <c r="P259" s="386">
        <f>O259*H259</f>
        <v>0</v>
      </c>
      <c r="Q259" s="386">
        <v>0</v>
      </c>
      <c r="R259" s="386">
        <f>Q259*H259</f>
        <v>0</v>
      </c>
      <c r="S259" s="386">
        <v>0</v>
      </c>
      <c r="T259" s="386">
        <f>S259*H259</f>
        <v>0</v>
      </c>
      <c r="U259" s="415" t="s">
        <v>810</v>
      </c>
      <c r="AR259" s="388" t="s">
        <v>2292</v>
      </c>
      <c r="AT259" s="388" t="s">
        <v>523</v>
      </c>
      <c r="AU259" s="388" t="s">
        <v>49</v>
      </c>
      <c r="AY259" s="310" t="s">
        <v>2974</v>
      </c>
      <c r="BE259" s="389">
        <f>IF(N259="základní",J259,0)</f>
        <v>0</v>
      </c>
      <c r="BF259" s="389">
        <f>IF(N259="snížená",J259,0)</f>
        <v>0</v>
      </c>
      <c r="BG259" s="389">
        <f>IF(N259="zákl. přenesená",J259,0)</f>
        <v>0</v>
      </c>
      <c r="BH259" s="389">
        <f>IF(N259="sníž. přenesená",J259,0)</f>
        <v>0</v>
      </c>
      <c r="BI259" s="389">
        <f>IF(N259="nulová",J259,0)</f>
        <v>0</v>
      </c>
      <c r="BJ259" s="310" t="s">
        <v>47</v>
      </c>
      <c r="BK259" s="389">
        <f>ROUND(I259*H259,2)</f>
        <v>0</v>
      </c>
      <c r="BL259" s="310" t="s">
        <v>2292</v>
      </c>
      <c r="BM259" s="388" t="s">
        <v>5217</v>
      </c>
    </row>
    <row r="260" spans="2:65" s="317" customFormat="1" ht="12.75" x14ac:dyDescent="0.2">
      <c r="B260" s="634"/>
      <c r="C260" s="635"/>
      <c r="D260" s="686" t="s">
        <v>3104</v>
      </c>
      <c r="E260" s="635"/>
      <c r="F260" s="687" t="s">
        <v>2970</v>
      </c>
      <c r="G260" s="635"/>
      <c r="H260" s="635"/>
      <c r="I260" s="507"/>
      <c r="L260" s="318"/>
      <c r="M260" s="391"/>
      <c r="U260" s="392"/>
      <c r="AT260" s="310" t="s">
        <v>3104</v>
      </c>
      <c r="AU260" s="310" t="s">
        <v>49</v>
      </c>
    </row>
    <row r="261" spans="2:65" s="317" customFormat="1" ht="24.2" customHeight="1" x14ac:dyDescent="0.2">
      <c r="B261" s="634"/>
      <c r="C261" s="681" t="s">
        <v>4364</v>
      </c>
      <c r="D261" s="681" t="s">
        <v>523</v>
      </c>
      <c r="E261" s="682" t="s">
        <v>4873</v>
      </c>
      <c r="F261" s="683" t="s">
        <v>4874</v>
      </c>
      <c r="G261" s="684" t="s">
        <v>101</v>
      </c>
      <c r="H261" s="685">
        <v>3</v>
      </c>
      <c r="I261" s="383"/>
      <c r="J261" s="383">
        <f>ROUND(I261*H261,2)</f>
        <v>0</v>
      </c>
      <c r="K261" s="414"/>
      <c r="L261" s="318"/>
      <c r="M261" s="384" t="s">
        <v>810</v>
      </c>
      <c r="N261" s="385" t="s">
        <v>2977</v>
      </c>
      <c r="O261" s="386">
        <v>0.46500000000000002</v>
      </c>
      <c r="P261" s="386">
        <f>O261*H261</f>
        <v>1.395</v>
      </c>
      <c r="Q261" s="386">
        <v>1.48E-3</v>
      </c>
      <c r="R261" s="386">
        <f>Q261*H261</f>
        <v>4.4399999999999995E-3</v>
      </c>
      <c r="S261" s="386">
        <v>0</v>
      </c>
      <c r="T261" s="386">
        <f>S261*H261</f>
        <v>0</v>
      </c>
      <c r="U261" s="415" t="s">
        <v>810</v>
      </c>
      <c r="AR261" s="388" t="s">
        <v>2292</v>
      </c>
      <c r="AT261" s="388" t="s">
        <v>523</v>
      </c>
      <c r="AU261" s="388" t="s">
        <v>49</v>
      </c>
      <c r="AY261" s="310" t="s">
        <v>2974</v>
      </c>
      <c r="BE261" s="389">
        <f>IF(N261="základní",J261,0)</f>
        <v>0</v>
      </c>
      <c r="BF261" s="389">
        <f>IF(N261="snížená",J261,0)</f>
        <v>0</v>
      </c>
      <c r="BG261" s="389">
        <f>IF(N261="zákl. přenesená",J261,0)</f>
        <v>0</v>
      </c>
      <c r="BH261" s="389">
        <f>IF(N261="sníž. přenesená",J261,0)</f>
        <v>0</v>
      </c>
      <c r="BI261" s="389">
        <f>IF(N261="nulová",J261,0)</f>
        <v>0</v>
      </c>
      <c r="BJ261" s="310" t="s">
        <v>47</v>
      </c>
      <c r="BK261" s="389">
        <f>ROUND(I261*H261,2)</f>
        <v>0</v>
      </c>
      <c r="BL261" s="310" t="s">
        <v>2292</v>
      </c>
      <c r="BM261" s="388" t="s">
        <v>5218</v>
      </c>
    </row>
    <row r="262" spans="2:65" s="317" customFormat="1" ht="19.5" x14ac:dyDescent="0.2">
      <c r="B262" s="634"/>
      <c r="C262" s="635"/>
      <c r="D262" s="686" t="s">
        <v>3104</v>
      </c>
      <c r="E262" s="635"/>
      <c r="F262" s="687" t="s">
        <v>4876</v>
      </c>
      <c r="G262" s="635"/>
      <c r="H262" s="635"/>
      <c r="L262" s="318"/>
      <c r="M262" s="391"/>
      <c r="U262" s="392"/>
      <c r="AT262" s="310" t="s">
        <v>3104</v>
      </c>
      <c r="AU262" s="310" t="s">
        <v>49</v>
      </c>
    </row>
    <row r="263" spans="2:65" s="317" customFormat="1" ht="12.75" x14ac:dyDescent="0.2">
      <c r="B263" s="634"/>
      <c r="C263" s="635"/>
      <c r="D263" s="688" t="s">
        <v>3813</v>
      </c>
      <c r="E263" s="635"/>
      <c r="F263" s="501" t="s">
        <v>4877</v>
      </c>
      <c r="G263" s="635"/>
      <c r="H263" s="635"/>
      <c r="L263" s="318"/>
      <c r="M263" s="398"/>
      <c r="N263" s="399"/>
      <c r="O263" s="399"/>
      <c r="P263" s="399"/>
      <c r="Q263" s="399"/>
      <c r="R263" s="399"/>
      <c r="S263" s="399"/>
      <c r="T263" s="399"/>
      <c r="U263" s="400"/>
      <c r="AT263" s="310" t="s">
        <v>3813</v>
      </c>
      <c r="AU263" s="310" t="s">
        <v>49</v>
      </c>
    </row>
    <row r="264" spans="2:65" s="317" customFormat="1" ht="6.95" customHeight="1" x14ac:dyDescent="0.2">
      <c r="B264" s="658"/>
      <c r="C264" s="659"/>
      <c r="D264" s="659"/>
      <c r="E264" s="659"/>
      <c r="F264" s="659"/>
      <c r="G264" s="659"/>
      <c r="H264" s="659"/>
      <c r="I264" s="339"/>
      <c r="J264" s="339"/>
      <c r="K264" s="339"/>
      <c r="L264" s="318"/>
    </row>
  </sheetData>
  <sheetProtection algorithmName="SHA-512" hashValue="2/AiCrLy/StCdmIvWMqQWqQSF1rXvu8dhF2Zp2L7K0Q9ItT3xerr7TnWcECWeDV5gMbVYUIUBNNt9KV6y5BEvQ==" saltValue="xwfTnjVvDrER+aweccAGtQ==" spinCount="100000" sheet="1" objects="1" scenarios="1"/>
  <mergeCells count="9">
    <mergeCell ref="E87:H87"/>
    <mergeCell ref="E114:H114"/>
    <mergeCell ref="E116:H116"/>
    <mergeCell ref="L2:V2"/>
    <mergeCell ref="E7:H7"/>
    <mergeCell ref="E9:H9"/>
    <mergeCell ref="E18:H18"/>
    <mergeCell ref="E27:H27"/>
    <mergeCell ref="E85:H85"/>
  </mergeCells>
  <hyperlinks>
    <hyperlink ref="F129" r:id="rId1" xr:uid="{E86AD46E-78A5-403F-ABF9-46354D348F75}"/>
    <hyperlink ref="F132" r:id="rId2" xr:uid="{DAE187C9-780B-4DFB-B241-5011B1AE1C1E}"/>
    <hyperlink ref="F135" r:id="rId3" xr:uid="{1E724645-B45C-48E6-9105-3C7D17A5DB67}"/>
    <hyperlink ref="F138" r:id="rId4" xr:uid="{F734C76E-E616-461B-BBE8-239592623D66}"/>
    <hyperlink ref="F146" r:id="rId5" xr:uid="{F6B46F35-57E5-4E96-8C02-DE87B8261DB8}"/>
    <hyperlink ref="F161" r:id="rId6" xr:uid="{22A6B936-025F-4C2E-8473-0737CCF28DDE}"/>
    <hyperlink ref="F167" r:id="rId7" xr:uid="{FCD3715D-C089-47C6-A2C8-EA8D2EC018C6}"/>
    <hyperlink ref="F173" r:id="rId8" xr:uid="{E6BA2362-0493-47B2-9965-C06D897AD4CE}"/>
    <hyperlink ref="F179" r:id="rId9" xr:uid="{81FEED60-D7DB-4DDC-A5A6-A98579E080A2}"/>
    <hyperlink ref="F185" r:id="rId10" xr:uid="{E165885C-F07D-486E-A516-D53337B06F07}"/>
    <hyperlink ref="F191" r:id="rId11" xr:uid="{97744AB5-5B08-4446-ADF3-B34C90724853}"/>
    <hyperlink ref="F196" r:id="rId12" xr:uid="{881153F6-B291-46E0-8888-87780591C5C2}"/>
    <hyperlink ref="F199" r:id="rId13" xr:uid="{53590AF1-6DC0-4E37-B614-0F299AC02EFA}"/>
    <hyperlink ref="F202" r:id="rId14" xr:uid="{A8170284-BD41-4B22-A5DE-3391AAB3290D}"/>
    <hyperlink ref="F205" r:id="rId15" xr:uid="{5813E75E-7F1B-4478-904E-FCEDC1F740D9}"/>
    <hyperlink ref="F208" r:id="rId16" xr:uid="{A1250296-5E40-4BA2-98A5-1284792CEEC6}"/>
    <hyperlink ref="F211" r:id="rId17" xr:uid="{B7626232-D7CC-4CBF-9F00-727156F8816E}"/>
    <hyperlink ref="F215" r:id="rId18" xr:uid="{CB47DBBA-B490-450D-9124-9F785B23892B}"/>
    <hyperlink ref="F218" r:id="rId19" xr:uid="{1B81426A-5CE1-4FD9-A607-70F5156D02B4}"/>
    <hyperlink ref="F258" r:id="rId20" xr:uid="{D317E222-E163-4521-958C-2571F6C4374D}"/>
    <hyperlink ref="F263" r:id="rId21" xr:uid="{521BFED7-CB07-4F02-A60E-480F6DF925DE}"/>
  </hyperlinks>
  <pageMargins left="0.2" right="0.2" top="0.2" bottom="0.2" header="0.3" footer="0.3"/>
  <pageSetup paperSize="9" orientation="landscape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CC79F-14AE-49DA-8DF7-858041434D5B}">
  <sheetPr codeName="Sheet55">
    <pageSetUpPr fitToPage="1"/>
  </sheetPr>
  <dimension ref="B1:BM31"/>
  <sheetViews>
    <sheetView showGridLines="0" workbookViewId="0">
      <selection activeCell="I6" sqref="I6"/>
    </sheetView>
  </sheetViews>
  <sheetFormatPr defaultColWidth="8" defaultRowHeight="11.25" customHeight="1" x14ac:dyDescent="0.2"/>
  <cols>
    <col min="1" max="1" width="7.140625" style="94" customWidth="1"/>
    <col min="2" max="2" width="1" style="724" customWidth="1"/>
    <col min="3" max="3" width="3.5703125" style="724" customWidth="1"/>
    <col min="4" max="4" width="3.7109375" style="724" customWidth="1"/>
    <col min="5" max="5" width="14.7109375" style="724" customWidth="1"/>
    <col min="6" max="6" width="43.5703125" style="724" customWidth="1"/>
    <col min="7" max="7" width="6.42578125" style="724" customWidth="1"/>
    <col min="8" max="8" width="12" style="724" customWidth="1"/>
    <col min="9" max="9" width="13.5703125" style="727" customWidth="1"/>
    <col min="10" max="10" width="19.140625" style="94" customWidth="1"/>
    <col min="11" max="11" width="19.140625" style="94" hidden="1" customWidth="1"/>
    <col min="12" max="12" width="8" style="94" customWidth="1"/>
    <col min="13" max="13" width="9.28515625" style="94" hidden="1" customWidth="1"/>
    <col min="14" max="14" width="8" style="94" hidden="1"/>
    <col min="15" max="20" width="12.140625" style="94" hidden="1" customWidth="1"/>
    <col min="21" max="21" width="14" style="94" hidden="1" customWidth="1"/>
    <col min="22" max="22" width="10.5703125" style="94" customWidth="1"/>
    <col min="23" max="23" width="14" style="94" customWidth="1"/>
    <col min="24" max="24" width="10.5703125" style="94" customWidth="1"/>
    <col min="25" max="25" width="12.85546875" style="94" customWidth="1"/>
    <col min="26" max="26" width="9.42578125" style="94" customWidth="1"/>
    <col min="27" max="27" width="12.85546875" style="94" customWidth="1"/>
    <col min="28" max="28" width="14" style="94" customWidth="1"/>
    <col min="29" max="29" width="9.42578125" style="94" customWidth="1"/>
    <col min="30" max="30" width="12.85546875" style="94" customWidth="1"/>
    <col min="31" max="31" width="14" style="94" customWidth="1"/>
    <col min="32" max="43" width="8" style="94" customWidth="1"/>
    <col min="44" max="65" width="8" style="94" hidden="1"/>
    <col min="66" max="66" width="8" style="94" customWidth="1"/>
    <col min="67" max="16384" width="8" style="94"/>
  </cols>
  <sheetData>
    <row r="1" spans="2:65" s="171" customFormat="1" ht="22.9" customHeight="1" x14ac:dyDescent="0.25">
      <c r="B1" s="704"/>
      <c r="C1" s="705" t="s">
        <v>2971</v>
      </c>
      <c r="D1" s="706"/>
      <c r="E1" s="706"/>
      <c r="F1" s="706"/>
      <c r="G1" s="706"/>
      <c r="H1" s="706"/>
      <c r="I1" s="725"/>
      <c r="J1" s="173">
        <f>BK1</f>
        <v>0</v>
      </c>
      <c r="L1" s="172"/>
      <c r="M1" s="174"/>
      <c r="N1" s="175"/>
      <c r="O1" s="175"/>
      <c r="P1" s="176">
        <f>P2+P23+P27</f>
        <v>123.93575599999998</v>
      </c>
      <c r="Q1" s="175"/>
      <c r="R1" s="176">
        <f>R2+R23+R27</f>
        <v>1.8669600000000002</v>
      </c>
      <c r="S1" s="175"/>
      <c r="T1" s="177">
        <f>T2+T23+T27</f>
        <v>0</v>
      </c>
      <c r="AT1" s="178" t="s">
        <v>521</v>
      </c>
      <c r="AU1" s="178" t="s">
        <v>2972</v>
      </c>
      <c r="BK1" s="179">
        <f>BK2+BK23+BK27</f>
        <v>0</v>
      </c>
    </row>
    <row r="2" spans="2:65" s="180" customFormat="1" ht="25.9" customHeight="1" x14ac:dyDescent="0.2">
      <c r="B2" s="707"/>
      <c r="C2" s="708"/>
      <c r="D2" s="709" t="s">
        <v>521</v>
      </c>
      <c r="E2" s="710" t="s">
        <v>14</v>
      </c>
      <c r="F2" s="710" t="s">
        <v>562</v>
      </c>
      <c r="G2" s="708"/>
      <c r="H2" s="708"/>
      <c r="I2" s="703"/>
      <c r="J2" s="183">
        <f>BK2</f>
        <v>0</v>
      </c>
      <c r="L2" s="181"/>
      <c r="M2" s="184"/>
      <c r="P2" s="185">
        <f>P3+P20</f>
        <v>107.13575599999999</v>
      </c>
      <c r="R2" s="185">
        <f>R3+R20</f>
        <v>1.8549600000000002</v>
      </c>
      <c r="T2" s="186">
        <f>T3+T20</f>
        <v>0</v>
      </c>
      <c r="AR2" s="182" t="s">
        <v>49</v>
      </c>
      <c r="AT2" s="187" t="s">
        <v>521</v>
      </c>
      <c r="AU2" s="187" t="s">
        <v>2973</v>
      </c>
      <c r="AY2" s="182" t="s">
        <v>2974</v>
      </c>
      <c r="BK2" s="188">
        <f>BK3+BK20</f>
        <v>0</v>
      </c>
    </row>
    <row r="3" spans="2:65" s="180" customFormat="1" ht="22.9" customHeight="1" x14ac:dyDescent="0.2">
      <c r="B3" s="707"/>
      <c r="C3" s="708"/>
      <c r="D3" s="709" t="s">
        <v>521</v>
      </c>
      <c r="E3" s="711" t="s">
        <v>1744</v>
      </c>
      <c r="F3" s="711" t="s">
        <v>1745</v>
      </c>
      <c r="G3" s="708"/>
      <c r="H3" s="708"/>
      <c r="I3" s="703"/>
      <c r="J3" s="189">
        <f>BK3</f>
        <v>0</v>
      </c>
      <c r="L3" s="181"/>
      <c r="M3" s="184"/>
      <c r="P3" s="185">
        <f>SUM(P4:P19)</f>
        <v>94.385755999999986</v>
      </c>
      <c r="R3" s="185">
        <f>SUM(R4:R19)</f>
        <v>1.8449600000000002</v>
      </c>
      <c r="T3" s="186">
        <f>SUM(T4:T19)</f>
        <v>0</v>
      </c>
      <c r="AR3" s="182" t="s">
        <v>49</v>
      </c>
      <c r="AT3" s="187" t="s">
        <v>521</v>
      </c>
      <c r="AU3" s="187" t="s">
        <v>47</v>
      </c>
      <c r="AY3" s="182" t="s">
        <v>2974</v>
      </c>
      <c r="BK3" s="188">
        <f>SUM(BK4:BK19)</f>
        <v>0</v>
      </c>
    </row>
    <row r="4" spans="2:65" s="171" customFormat="1" ht="24.2" customHeight="1" x14ac:dyDescent="0.2">
      <c r="B4" s="704"/>
      <c r="C4" s="712" t="s">
        <v>47</v>
      </c>
      <c r="D4" s="712" t="s">
        <v>523</v>
      </c>
      <c r="E4" s="713" t="s">
        <v>2975</v>
      </c>
      <c r="F4" s="714" t="s">
        <v>2976</v>
      </c>
      <c r="G4" s="715" t="s">
        <v>227</v>
      </c>
      <c r="H4" s="716">
        <v>2</v>
      </c>
      <c r="I4" s="191"/>
      <c r="J4" s="191">
        <f t="shared" ref="J4:J19" si="0">ROUND(I4*H4,2)</f>
        <v>0</v>
      </c>
      <c r="K4" s="192"/>
      <c r="L4" s="172"/>
      <c r="M4" s="193" t="s">
        <v>810</v>
      </c>
      <c r="N4" s="194" t="s">
        <v>2977</v>
      </c>
      <c r="O4" s="195">
        <v>0.65</v>
      </c>
      <c r="P4" s="195">
        <f t="shared" ref="P4:P19" si="1">O4*H4</f>
        <v>1.3</v>
      </c>
      <c r="Q4" s="195">
        <v>3.48E-3</v>
      </c>
      <c r="R4" s="195">
        <f t="shared" ref="R4:R19" si="2">Q4*H4</f>
        <v>6.96E-3</v>
      </c>
      <c r="S4" s="195">
        <v>0</v>
      </c>
      <c r="T4" s="196">
        <f t="shared" ref="T4:T19" si="3">S4*H4</f>
        <v>0</v>
      </c>
      <c r="AR4" s="197" t="s">
        <v>2292</v>
      </c>
      <c r="AT4" s="197" t="s">
        <v>523</v>
      </c>
      <c r="AU4" s="197" t="s">
        <v>49</v>
      </c>
      <c r="AY4" s="178" t="s">
        <v>2974</v>
      </c>
      <c r="BE4" s="198">
        <f t="shared" ref="BE4:BE19" si="4">IF(N4="základní",J4,0)</f>
        <v>0</v>
      </c>
      <c r="BF4" s="198">
        <f t="shared" ref="BF4:BF19" si="5">IF(N4="snížená",J4,0)</f>
        <v>0</v>
      </c>
      <c r="BG4" s="198">
        <f t="shared" ref="BG4:BG19" si="6">IF(N4="zákl. přenesená",J4,0)</f>
        <v>0</v>
      </c>
      <c r="BH4" s="198">
        <f t="shared" ref="BH4:BH19" si="7">IF(N4="sníž. přenesená",J4,0)</f>
        <v>0</v>
      </c>
      <c r="BI4" s="198">
        <f t="shared" ref="BI4:BI19" si="8">IF(N4="nulová",J4,0)</f>
        <v>0</v>
      </c>
      <c r="BJ4" s="178" t="s">
        <v>47</v>
      </c>
      <c r="BK4" s="198">
        <f t="shared" ref="BK4:BK19" si="9">ROUND(I4*H4,2)</f>
        <v>0</v>
      </c>
      <c r="BL4" s="178" t="s">
        <v>2292</v>
      </c>
      <c r="BM4" s="197" t="s">
        <v>2978</v>
      </c>
    </row>
    <row r="5" spans="2:65" s="171" customFormat="1" ht="24.2" customHeight="1" x14ac:dyDescent="0.2">
      <c r="B5" s="704"/>
      <c r="C5" s="712" t="s">
        <v>49</v>
      </c>
      <c r="D5" s="712" t="s">
        <v>523</v>
      </c>
      <c r="E5" s="713" t="s">
        <v>2979</v>
      </c>
      <c r="F5" s="714" t="s">
        <v>2980</v>
      </c>
      <c r="G5" s="715" t="s">
        <v>227</v>
      </c>
      <c r="H5" s="716">
        <v>5</v>
      </c>
      <c r="I5" s="191"/>
      <c r="J5" s="191">
        <f t="shared" si="0"/>
        <v>0</v>
      </c>
      <c r="K5" s="192"/>
      <c r="L5" s="172"/>
      <c r="M5" s="193" t="s">
        <v>810</v>
      </c>
      <c r="N5" s="194" t="s">
        <v>2977</v>
      </c>
      <c r="O5" s="195">
        <v>0.45800000000000002</v>
      </c>
      <c r="P5" s="195">
        <f t="shared" si="1"/>
        <v>2.29</v>
      </c>
      <c r="Q5" s="195">
        <v>4.9300000000000004E-3</v>
      </c>
      <c r="R5" s="195">
        <f t="shared" si="2"/>
        <v>2.4650000000000002E-2</v>
      </c>
      <c r="S5" s="195">
        <v>0</v>
      </c>
      <c r="T5" s="196">
        <f t="shared" si="3"/>
        <v>0</v>
      </c>
      <c r="AR5" s="197" t="s">
        <v>2292</v>
      </c>
      <c r="AT5" s="197" t="s">
        <v>523</v>
      </c>
      <c r="AU5" s="197" t="s">
        <v>49</v>
      </c>
      <c r="AY5" s="178" t="s">
        <v>2974</v>
      </c>
      <c r="BE5" s="198">
        <f t="shared" si="4"/>
        <v>0</v>
      </c>
      <c r="BF5" s="198">
        <f t="shared" si="5"/>
        <v>0</v>
      </c>
      <c r="BG5" s="198">
        <f t="shared" si="6"/>
        <v>0</v>
      </c>
      <c r="BH5" s="198">
        <f t="shared" si="7"/>
        <v>0</v>
      </c>
      <c r="BI5" s="198">
        <f t="shared" si="8"/>
        <v>0</v>
      </c>
      <c r="BJ5" s="178" t="s">
        <v>47</v>
      </c>
      <c r="BK5" s="198">
        <f t="shared" si="9"/>
        <v>0</v>
      </c>
      <c r="BL5" s="178" t="s">
        <v>2292</v>
      </c>
      <c r="BM5" s="197" t="s">
        <v>2981</v>
      </c>
    </row>
    <row r="6" spans="2:65" s="171" customFormat="1" ht="24.2" customHeight="1" x14ac:dyDescent="0.2">
      <c r="B6" s="704"/>
      <c r="C6" s="712" t="s">
        <v>51</v>
      </c>
      <c r="D6" s="712" t="s">
        <v>523</v>
      </c>
      <c r="E6" s="713" t="s">
        <v>2982</v>
      </c>
      <c r="F6" s="714" t="s">
        <v>2983</v>
      </c>
      <c r="G6" s="715" t="s">
        <v>227</v>
      </c>
      <c r="H6" s="716">
        <v>75</v>
      </c>
      <c r="I6" s="191"/>
      <c r="J6" s="191">
        <f t="shared" si="0"/>
        <v>0</v>
      </c>
      <c r="K6" s="192"/>
      <c r="L6" s="172"/>
      <c r="M6" s="193" t="s">
        <v>810</v>
      </c>
      <c r="N6" s="194" t="s">
        <v>2977</v>
      </c>
      <c r="O6" s="195">
        <v>0.86699999999999999</v>
      </c>
      <c r="P6" s="195">
        <f t="shared" si="1"/>
        <v>65.025000000000006</v>
      </c>
      <c r="Q6" s="195">
        <v>1.8880000000000001E-2</v>
      </c>
      <c r="R6" s="195">
        <f t="shared" si="2"/>
        <v>1.4160000000000001</v>
      </c>
      <c r="S6" s="195">
        <v>0</v>
      </c>
      <c r="T6" s="196">
        <f t="shared" si="3"/>
        <v>0</v>
      </c>
      <c r="AR6" s="197" t="s">
        <v>2292</v>
      </c>
      <c r="AT6" s="197" t="s">
        <v>523</v>
      </c>
      <c r="AU6" s="197" t="s">
        <v>49</v>
      </c>
      <c r="AY6" s="178" t="s">
        <v>2974</v>
      </c>
      <c r="BE6" s="198">
        <f t="shared" si="4"/>
        <v>0</v>
      </c>
      <c r="BF6" s="198">
        <f t="shared" si="5"/>
        <v>0</v>
      </c>
      <c r="BG6" s="198">
        <f t="shared" si="6"/>
        <v>0</v>
      </c>
      <c r="BH6" s="198">
        <f t="shared" si="7"/>
        <v>0</v>
      </c>
      <c r="BI6" s="198">
        <f t="shared" si="8"/>
        <v>0</v>
      </c>
      <c r="BJ6" s="178" t="s">
        <v>47</v>
      </c>
      <c r="BK6" s="198">
        <f t="shared" si="9"/>
        <v>0</v>
      </c>
      <c r="BL6" s="178" t="s">
        <v>2292</v>
      </c>
      <c r="BM6" s="197" t="s">
        <v>2984</v>
      </c>
    </row>
    <row r="7" spans="2:65" s="171" customFormat="1" ht="21.75" customHeight="1" x14ac:dyDescent="0.2">
      <c r="B7" s="704"/>
      <c r="C7" s="712" t="s">
        <v>53</v>
      </c>
      <c r="D7" s="712" t="s">
        <v>523</v>
      </c>
      <c r="E7" s="713" t="s">
        <v>2985</v>
      </c>
      <c r="F7" s="714" t="s">
        <v>2986</v>
      </c>
      <c r="G7" s="715" t="s">
        <v>101</v>
      </c>
      <c r="H7" s="716">
        <v>1</v>
      </c>
      <c r="I7" s="191"/>
      <c r="J7" s="191">
        <f t="shared" si="0"/>
        <v>0</v>
      </c>
      <c r="K7" s="192"/>
      <c r="L7" s="172"/>
      <c r="M7" s="193" t="s">
        <v>810</v>
      </c>
      <c r="N7" s="194" t="s">
        <v>2977</v>
      </c>
      <c r="O7" s="195">
        <v>0.79500000000000004</v>
      </c>
      <c r="P7" s="195">
        <f t="shared" si="1"/>
        <v>0.79500000000000004</v>
      </c>
      <c r="Q7" s="195">
        <v>1.49E-3</v>
      </c>
      <c r="R7" s="195">
        <f t="shared" si="2"/>
        <v>1.49E-3</v>
      </c>
      <c r="S7" s="195">
        <v>0</v>
      </c>
      <c r="T7" s="196">
        <f t="shared" si="3"/>
        <v>0</v>
      </c>
      <c r="AR7" s="197" t="s">
        <v>2292</v>
      </c>
      <c r="AT7" s="197" t="s">
        <v>523</v>
      </c>
      <c r="AU7" s="197" t="s">
        <v>49</v>
      </c>
      <c r="AY7" s="178" t="s">
        <v>2974</v>
      </c>
      <c r="BE7" s="198">
        <f t="shared" si="4"/>
        <v>0</v>
      </c>
      <c r="BF7" s="198">
        <f t="shared" si="5"/>
        <v>0</v>
      </c>
      <c r="BG7" s="198">
        <f t="shared" si="6"/>
        <v>0</v>
      </c>
      <c r="BH7" s="198">
        <f t="shared" si="7"/>
        <v>0</v>
      </c>
      <c r="BI7" s="198">
        <f t="shared" si="8"/>
        <v>0</v>
      </c>
      <c r="BJ7" s="178" t="s">
        <v>47</v>
      </c>
      <c r="BK7" s="198">
        <f t="shared" si="9"/>
        <v>0</v>
      </c>
      <c r="BL7" s="178" t="s">
        <v>2292</v>
      </c>
      <c r="BM7" s="197" t="s">
        <v>2987</v>
      </c>
    </row>
    <row r="8" spans="2:65" s="171" customFormat="1" ht="21.75" customHeight="1" x14ac:dyDescent="0.2">
      <c r="B8" s="704"/>
      <c r="C8" s="712" t="s">
        <v>55</v>
      </c>
      <c r="D8" s="712" t="s">
        <v>523</v>
      </c>
      <c r="E8" s="713" t="s">
        <v>2988</v>
      </c>
      <c r="F8" s="714" t="s">
        <v>2989</v>
      </c>
      <c r="G8" s="715" t="s">
        <v>101</v>
      </c>
      <c r="H8" s="716">
        <v>1</v>
      </c>
      <c r="I8" s="191"/>
      <c r="J8" s="191">
        <f t="shared" si="0"/>
        <v>0</v>
      </c>
      <c r="K8" s="192"/>
      <c r="L8" s="172"/>
      <c r="M8" s="193" t="s">
        <v>810</v>
      </c>
      <c r="N8" s="194" t="s">
        <v>2977</v>
      </c>
      <c r="O8" s="195">
        <v>1.3540000000000001</v>
      </c>
      <c r="P8" s="195">
        <f t="shared" si="1"/>
        <v>1.3540000000000001</v>
      </c>
      <c r="Q8" s="195">
        <v>2.3700000000000001E-3</v>
      </c>
      <c r="R8" s="195">
        <f t="shared" si="2"/>
        <v>2.3700000000000001E-3</v>
      </c>
      <c r="S8" s="195">
        <v>0</v>
      </c>
      <c r="T8" s="196">
        <f t="shared" si="3"/>
        <v>0</v>
      </c>
      <c r="AR8" s="197" t="s">
        <v>2292</v>
      </c>
      <c r="AT8" s="197" t="s">
        <v>523</v>
      </c>
      <c r="AU8" s="197" t="s">
        <v>49</v>
      </c>
      <c r="AY8" s="178" t="s">
        <v>2974</v>
      </c>
      <c r="BE8" s="198">
        <f t="shared" si="4"/>
        <v>0</v>
      </c>
      <c r="BF8" s="198">
        <f t="shared" si="5"/>
        <v>0</v>
      </c>
      <c r="BG8" s="198">
        <f t="shared" si="6"/>
        <v>0</v>
      </c>
      <c r="BH8" s="198">
        <f t="shared" si="7"/>
        <v>0</v>
      </c>
      <c r="BI8" s="198">
        <f t="shared" si="8"/>
        <v>0</v>
      </c>
      <c r="BJ8" s="178" t="s">
        <v>47</v>
      </c>
      <c r="BK8" s="198">
        <f t="shared" si="9"/>
        <v>0</v>
      </c>
      <c r="BL8" s="178" t="s">
        <v>2292</v>
      </c>
      <c r="BM8" s="197" t="s">
        <v>2990</v>
      </c>
    </row>
    <row r="9" spans="2:65" s="171" customFormat="1" ht="21.75" customHeight="1" x14ac:dyDescent="0.2">
      <c r="B9" s="704"/>
      <c r="C9" s="712" t="s">
        <v>57</v>
      </c>
      <c r="D9" s="712" t="s">
        <v>523</v>
      </c>
      <c r="E9" s="713" t="s">
        <v>2991</v>
      </c>
      <c r="F9" s="714" t="s">
        <v>2992</v>
      </c>
      <c r="G9" s="715" t="s">
        <v>101</v>
      </c>
      <c r="H9" s="716">
        <v>1</v>
      </c>
      <c r="I9" s="191"/>
      <c r="J9" s="191">
        <f t="shared" si="0"/>
        <v>0</v>
      </c>
      <c r="K9" s="192"/>
      <c r="L9" s="172"/>
      <c r="M9" s="193" t="s">
        <v>810</v>
      </c>
      <c r="N9" s="194" t="s">
        <v>2977</v>
      </c>
      <c r="O9" s="195">
        <v>3.9740000000000002</v>
      </c>
      <c r="P9" s="195">
        <f t="shared" si="1"/>
        <v>3.9740000000000002</v>
      </c>
      <c r="Q9" s="195">
        <v>5.8999999999999999E-3</v>
      </c>
      <c r="R9" s="195">
        <f t="shared" si="2"/>
        <v>5.8999999999999999E-3</v>
      </c>
      <c r="S9" s="195">
        <v>0</v>
      </c>
      <c r="T9" s="196">
        <f t="shared" si="3"/>
        <v>0</v>
      </c>
      <c r="AR9" s="197" t="s">
        <v>2292</v>
      </c>
      <c r="AT9" s="197" t="s">
        <v>523</v>
      </c>
      <c r="AU9" s="197" t="s">
        <v>49</v>
      </c>
      <c r="AY9" s="178" t="s">
        <v>2974</v>
      </c>
      <c r="BE9" s="198">
        <f t="shared" si="4"/>
        <v>0</v>
      </c>
      <c r="BF9" s="198">
        <f t="shared" si="5"/>
        <v>0</v>
      </c>
      <c r="BG9" s="198">
        <f t="shared" si="6"/>
        <v>0</v>
      </c>
      <c r="BH9" s="198">
        <f t="shared" si="7"/>
        <v>0</v>
      </c>
      <c r="BI9" s="198">
        <f t="shared" si="8"/>
        <v>0</v>
      </c>
      <c r="BJ9" s="178" t="s">
        <v>47</v>
      </c>
      <c r="BK9" s="198">
        <f t="shared" si="9"/>
        <v>0</v>
      </c>
      <c r="BL9" s="178" t="s">
        <v>2292</v>
      </c>
      <c r="BM9" s="197" t="s">
        <v>2993</v>
      </c>
    </row>
    <row r="10" spans="2:65" s="171" customFormat="1" ht="16.5" customHeight="1" x14ac:dyDescent="0.2">
      <c r="B10" s="704"/>
      <c r="C10" s="712" t="s">
        <v>2994</v>
      </c>
      <c r="D10" s="712" t="s">
        <v>523</v>
      </c>
      <c r="E10" s="713" t="s">
        <v>2995</v>
      </c>
      <c r="F10" s="714" t="s">
        <v>2996</v>
      </c>
      <c r="G10" s="715" t="s">
        <v>227</v>
      </c>
      <c r="H10" s="716">
        <v>5</v>
      </c>
      <c r="I10" s="191"/>
      <c r="J10" s="191">
        <f t="shared" si="0"/>
        <v>0</v>
      </c>
      <c r="K10" s="192"/>
      <c r="L10" s="172"/>
      <c r="M10" s="193" t="s">
        <v>810</v>
      </c>
      <c r="N10" s="194" t="s">
        <v>2977</v>
      </c>
      <c r="O10" s="195">
        <v>1.1479999999999999</v>
      </c>
      <c r="P10" s="195">
        <f t="shared" si="1"/>
        <v>5.7399999999999993</v>
      </c>
      <c r="Q10" s="195">
        <v>3.5279999999999999E-2</v>
      </c>
      <c r="R10" s="195">
        <f t="shared" si="2"/>
        <v>0.1764</v>
      </c>
      <c r="S10" s="195">
        <v>0</v>
      </c>
      <c r="T10" s="196">
        <f t="shared" si="3"/>
        <v>0</v>
      </c>
      <c r="AR10" s="197" t="s">
        <v>2292</v>
      </c>
      <c r="AT10" s="197" t="s">
        <v>523</v>
      </c>
      <c r="AU10" s="197" t="s">
        <v>49</v>
      </c>
      <c r="AY10" s="178" t="s">
        <v>2974</v>
      </c>
      <c r="BE10" s="198">
        <f t="shared" si="4"/>
        <v>0</v>
      </c>
      <c r="BF10" s="198">
        <f t="shared" si="5"/>
        <v>0</v>
      </c>
      <c r="BG10" s="198">
        <f t="shared" si="6"/>
        <v>0</v>
      </c>
      <c r="BH10" s="198">
        <f t="shared" si="7"/>
        <v>0</v>
      </c>
      <c r="BI10" s="198">
        <f t="shared" si="8"/>
        <v>0</v>
      </c>
      <c r="BJ10" s="178" t="s">
        <v>47</v>
      </c>
      <c r="BK10" s="198">
        <f t="shared" si="9"/>
        <v>0</v>
      </c>
      <c r="BL10" s="178" t="s">
        <v>2292</v>
      </c>
      <c r="BM10" s="197" t="s">
        <v>2997</v>
      </c>
    </row>
    <row r="11" spans="2:65" s="171" customFormat="1" ht="24.2" customHeight="1" x14ac:dyDescent="0.2">
      <c r="B11" s="704"/>
      <c r="C11" s="712" t="s">
        <v>537</v>
      </c>
      <c r="D11" s="712" t="s">
        <v>523</v>
      </c>
      <c r="E11" s="713" t="s">
        <v>2998</v>
      </c>
      <c r="F11" s="714" t="s">
        <v>2999</v>
      </c>
      <c r="G11" s="715" t="s">
        <v>99</v>
      </c>
      <c r="H11" s="716">
        <v>1</v>
      </c>
      <c r="I11" s="191"/>
      <c r="J11" s="191">
        <f t="shared" si="0"/>
        <v>0</v>
      </c>
      <c r="K11" s="192"/>
      <c r="L11" s="172"/>
      <c r="M11" s="193" t="s">
        <v>810</v>
      </c>
      <c r="N11" s="194" t="s">
        <v>2977</v>
      </c>
      <c r="O11" s="195">
        <v>1.9419999999999999</v>
      </c>
      <c r="P11" s="195">
        <f t="shared" si="1"/>
        <v>1.9419999999999999</v>
      </c>
      <c r="Q11" s="195">
        <v>9.0699999999999999E-3</v>
      </c>
      <c r="R11" s="195">
        <f t="shared" si="2"/>
        <v>9.0699999999999999E-3</v>
      </c>
      <c r="S11" s="195">
        <v>0</v>
      </c>
      <c r="T11" s="196">
        <f t="shared" si="3"/>
        <v>0</v>
      </c>
      <c r="AR11" s="197" t="s">
        <v>2292</v>
      </c>
      <c r="AT11" s="197" t="s">
        <v>523</v>
      </c>
      <c r="AU11" s="197" t="s">
        <v>49</v>
      </c>
      <c r="AY11" s="178" t="s">
        <v>2974</v>
      </c>
      <c r="BE11" s="198">
        <f t="shared" si="4"/>
        <v>0</v>
      </c>
      <c r="BF11" s="198">
        <f t="shared" si="5"/>
        <v>0</v>
      </c>
      <c r="BG11" s="198">
        <f t="shared" si="6"/>
        <v>0</v>
      </c>
      <c r="BH11" s="198">
        <f t="shared" si="7"/>
        <v>0</v>
      </c>
      <c r="BI11" s="198">
        <f t="shared" si="8"/>
        <v>0</v>
      </c>
      <c r="BJ11" s="178" t="s">
        <v>47</v>
      </c>
      <c r="BK11" s="198">
        <f t="shared" si="9"/>
        <v>0</v>
      </c>
      <c r="BL11" s="178" t="s">
        <v>2292</v>
      </c>
      <c r="BM11" s="197" t="s">
        <v>3000</v>
      </c>
    </row>
    <row r="12" spans="2:65" s="171" customFormat="1" ht="16.5" customHeight="1" x14ac:dyDescent="0.2">
      <c r="B12" s="704"/>
      <c r="C12" s="712" t="s">
        <v>59</v>
      </c>
      <c r="D12" s="712" t="s">
        <v>523</v>
      </c>
      <c r="E12" s="713" t="s">
        <v>3001</v>
      </c>
      <c r="F12" s="714" t="s">
        <v>3002</v>
      </c>
      <c r="G12" s="715" t="s">
        <v>101</v>
      </c>
      <c r="H12" s="716">
        <v>1</v>
      </c>
      <c r="I12" s="191"/>
      <c r="J12" s="191">
        <f t="shared" si="0"/>
        <v>0</v>
      </c>
      <c r="K12" s="192"/>
      <c r="L12" s="172"/>
      <c r="M12" s="193" t="s">
        <v>810</v>
      </c>
      <c r="N12" s="194" t="s">
        <v>2977</v>
      </c>
      <c r="O12" s="195">
        <v>6.4000000000000001E-2</v>
      </c>
      <c r="P12" s="195">
        <f t="shared" si="1"/>
        <v>6.4000000000000001E-2</v>
      </c>
      <c r="Q12" s="195">
        <v>0</v>
      </c>
      <c r="R12" s="195">
        <f t="shared" si="2"/>
        <v>0</v>
      </c>
      <c r="S12" s="195">
        <v>0</v>
      </c>
      <c r="T12" s="196">
        <f t="shared" si="3"/>
        <v>0</v>
      </c>
      <c r="AR12" s="197" t="s">
        <v>2292</v>
      </c>
      <c r="AT12" s="197" t="s">
        <v>523</v>
      </c>
      <c r="AU12" s="197" t="s">
        <v>49</v>
      </c>
      <c r="AY12" s="178" t="s">
        <v>2974</v>
      </c>
      <c r="BE12" s="198">
        <f t="shared" si="4"/>
        <v>0</v>
      </c>
      <c r="BF12" s="198">
        <f t="shared" si="5"/>
        <v>0</v>
      </c>
      <c r="BG12" s="198">
        <f t="shared" si="6"/>
        <v>0</v>
      </c>
      <c r="BH12" s="198">
        <f t="shared" si="7"/>
        <v>0</v>
      </c>
      <c r="BI12" s="198">
        <f t="shared" si="8"/>
        <v>0</v>
      </c>
      <c r="BJ12" s="178" t="s">
        <v>47</v>
      </c>
      <c r="BK12" s="198">
        <f t="shared" si="9"/>
        <v>0</v>
      </c>
      <c r="BL12" s="178" t="s">
        <v>2292</v>
      </c>
      <c r="BM12" s="197" t="s">
        <v>3003</v>
      </c>
    </row>
    <row r="13" spans="2:65" s="171" customFormat="1" ht="16.5" customHeight="1" x14ac:dyDescent="0.2">
      <c r="B13" s="704"/>
      <c r="C13" s="712" t="s">
        <v>478</v>
      </c>
      <c r="D13" s="712" t="s">
        <v>523</v>
      </c>
      <c r="E13" s="713" t="s">
        <v>3004</v>
      </c>
      <c r="F13" s="714" t="s">
        <v>3005</v>
      </c>
      <c r="G13" s="715" t="s">
        <v>101</v>
      </c>
      <c r="H13" s="716">
        <v>1</v>
      </c>
      <c r="I13" s="191"/>
      <c r="J13" s="191">
        <f t="shared" si="0"/>
        <v>0</v>
      </c>
      <c r="K13" s="192"/>
      <c r="L13" s="172"/>
      <c r="M13" s="193" t="s">
        <v>810</v>
      </c>
      <c r="N13" s="194" t="s">
        <v>2977</v>
      </c>
      <c r="O13" s="195">
        <v>0.48199999999999998</v>
      </c>
      <c r="P13" s="195">
        <f t="shared" si="1"/>
        <v>0.48199999999999998</v>
      </c>
      <c r="Q13" s="195">
        <v>0</v>
      </c>
      <c r="R13" s="195">
        <f t="shared" si="2"/>
        <v>0</v>
      </c>
      <c r="S13" s="195">
        <v>0</v>
      </c>
      <c r="T13" s="196">
        <f t="shared" si="3"/>
        <v>0</v>
      </c>
      <c r="AR13" s="197" t="s">
        <v>2292</v>
      </c>
      <c r="AT13" s="197" t="s">
        <v>523</v>
      </c>
      <c r="AU13" s="197" t="s">
        <v>49</v>
      </c>
      <c r="AY13" s="178" t="s">
        <v>2974</v>
      </c>
      <c r="BE13" s="198">
        <f t="shared" si="4"/>
        <v>0</v>
      </c>
      <c r="BF13" s="198">
        <f t="shared" si="5"/>
        <v>0</v>
      </c>
      <c r="BG13" s="198">
        <f t="shared" si="6"/>
        <v>0</v>
      </c>
      <c r="BH13" s="198">
        <f t="shared" si="7"/>
        <v>0</v>
      </c>
      <c r="BI13" s="198">
        <f t="shared" si="8"/>
        <v>0</v>
      </c>
      <c r="BJ13" s="178" t="s">
        <v>47</v>
      </c>
      <c r="BK13" s="198">
        <f t="shared" si="9"/>
        <v>0</v>
      </c>
      <c r="BL13" s="178" t="s">
        <v>2292</v>
      </c>
      <c r="BM13" s="197" t="s">
        <v>3006</v>
      </c>
    </row>
    <row r="14" spans="2:65" s="171" customFormat="1" ht="16.5" customHeight="1" x14ac:dyDescent="0.2">
      <c r="B14" s="704"/>
      <c r="C14" s="712" t="s">
        <v>2288</v>
      </c>
      <c r="D14" s="712" t="s">
        <v>523</v>
      </c>
      <c r="E14" s="713" t="s">
        <v>3007</v>
      </c>
      <c r="F14" s="714" t="s">
        <v>3008</v>
      </c>
      <c r="G14" s="715" t="s">
        <v>101</v>
      </c>
      <c r="H14" s="716">
        <v>1</v>
      </c>
      <c r="I14" s="191"/>
      <c r="J14" s="191">
        <f t="shared" si="0"/>
        <v>0</v>
      </c>
      <c r="K14" s="192"/>
      <c r="L14" s="172"/>
      <c r="M14" s="193" t="s">
        <v>810</v>
      </c>
      <c r="N14" s="194" t="s">
        <v>2977</v>
      </c>
      <c r="O14" s="195">
        <v>0.60899999999999999</v>
      </c>
      <c r="P14" s="195">
        <f t="shared" si="1"/>
        <v>0.60899999999999999</v>
      </c>
      <c r="Q14" s="195">
        <v>4.4999999999999999E-4</v>
      </c>
      <c r="R14" s="195">
        <f t="shared" si="2"/>
        <v>4.4999999999999999E-4</v>
      </c>
      <c r="S14" s="195">
        <v>0</v>
      </c>
      <c r="T14" s="196">
        <f t="shared" si="3"/>
        <v>0</v>
      </c>
      <c r="AR14" s="197" t="s">
        <v>2292</v>
      </c>
      <c r="AT14" s="197" t="s">
        <v>523</v>
      </c>
      <c r="AU14" s="197" t="s">
        <v>49</v>
      </c>
      <c r="AY14" s="178" t="s">
        <v>2974</v>
      </c>
      <c r="BE14" s="198">
        <f t="shared" si="4"/>
        <v>0</v>
      </c>
      <c r="BF14" s="198">
        <f t="shared" si="5"/>
        <v>0</v>
      </c>
      <c r="BG14" s="198">
        <f t="shared" si="6"/>
        <v>0</v>
      </c>
      <c r="BH14" s="198">
        <f t="shared" si="7"/>
        <v>0</v>
      </c>
      <c r="BI14" s="198">
        <f t="shared" si="8"/>
        <v>0</v>
      </c>
      <c r="BJ14" s="178" t="s">
        <v>47</v>
      </c>
      <c r="BK14" s="198">
        <f t="shared" si="9"/>
        <v>0</v>
      </c>
      <c r="BL14" s="178" t="s">
        <v>2292</v>
      </c>
      <c r="BM14" s="197" t="s">
        <v>3009</v>
      </c>
    </row>
    <row r="15" spans="2:65" s="171" customFormat="1" ht="24.2" customHeight="1" x14ac:dyDescent="0.2">
      <c r="B15" s="704"/>
      <c r="C15" s="712" t="s">
        <v>2289</v>
      </c>
      <c r="D15" s="712" t="s">
        <v>523</v>
      </c>
      <c r="E15" s="713" t="s">
        <v>3010</v>
      </c>
      <c r="F15" s="714" t="s">
        <v>3011</v>
      </c>
      <c r="G15" s="715" t="s">
        <v>99</v>
      </c>
      <c r="H15" s="716">
        <v>2</v>
      </c>
      <c r="I15" s="191"/>
      <c r="J15" s="191">
        <f t="shared" si="0"/>
        <v>0</v>
      </c>
      <c r="K15" s="192"/>
      <c r="L15" s="172"/>
      <c r="M15" s="193" t="s">
        <v>810</v>
      </c>
      <c r="N15" s="194" t="s">
        <v>2977</v>
      </c>
      <c r="O15" s="195">
        <v>3.1309999999999998</v>
      </c>
      <c r="P15" s="195">
        <f t="shared" si="1"/>
        <v>6.2619999999999996</v>
      </c>
      <c r="Q15" s="195">
        <v>5.2859999999999997E-2</v>
      </c>
      <c r="R15" s="195">
        <f t="shared" si="2"/>
        <v>0.10571999999999999</v>
      </c>
      <c r="S15" s="195">
        <v>0</v>
      </c>
      <c r="T15" s="196">
        <f t="shared" si="3"/>
        <v>0</v>
      </c>
      <c r="AR15" s="197" t="s">
        <v>2292</v>
      </c>
      <c r="AT15" s="197" t="s">
        <v>523</v>
      </c>
      <c r="AU15" s="197" t="s">
        <v>49</v>
      </c>
      <c r="AY15" s="178" t="s">
        <v>2974</v>
      </c>
      <c r="BE15" s="198">
        <f t="shared" si="4"/>
        <v>0</v>
      </c>
      <c r="BF15" s="198">
        <f t="shared" si="5"/>
        <v>0</v>
      </c>
      <c r="BG15" s="198">
        <f t="shared" si="6"/>
        <v>0</v>
      </c>
      <c r="BH15" s="198">
        <f t="shared" si="7"/>
        <v>0</v>
      </c>
      <c r="BI15" s="198">
        <f t="shared" si="8"/>
        <v>0</v>
      </c>
      <c r="BJ15" s="178" t="s">
        <v>47</v>
      </c>
      <c r="BK15" s="198">
        <f t="shared" si="9"/>
        <v>0</v>
      </c>
      <c r="BL15" s="178" t="s">
        <v>2292</v>
      </c>
      <c r="BM15" s="197" t="s">
        <v>3012</v>
      </c>
    </row>
    <row r="16" spans="2:65" s="171" customFormat="1" ht="24.2" customHeight="1" x14ac:dyDescent="0.2">
      <c r="B16" s="704"/>
      <c r="C16" s="712" t="s">
        <v>2290</v>
      </c>
      <c r="D16" s="712" t="s">
        <v>523</v>
      </c>
      <c r="E16" s="713" t="s">
        <v>3013</v>
      </c>
      <c r="F16" s="714" t="s">
        <v>3014</v>
      </c>
      <c r="G16" s="715" t="s">
        <v>101</v>
      </c>
      <c r="H16" s="716">
        <v>1</v>
      </c>
      <c r="I16" s="191"/>
      <c r="J16" s="191">
        <f t="shared" si="0"/>
        <v>0</v>
      </c>
      <c r="K16" s="192"/>
      <c r="L16" s="172"/>
      <c r="M16" s="193" t="s">
        <v>810</v>
      </c>
      <c r="N16" s="194" t="s">
        <v>2977</v>
      </c>
      <c r="O16" s="195">
        <v>3.1309999999999998</v>
      </c>
      <c r="P16" s="195">
        <f t="shared" si="1"/>
        <v>3.1309999999999998</v>
      </c>
      <c r="Q16" s="195">
        <v>1.5310000000000001E-2</v>
      </c>
      <c r="R16" s="195">
        <f t="shared" si="2"/>
        <v>1.5310000000000001E-2</v>
      </c>
      <c r="S16" s="195">
        <v>0</v>
      </c>
      <c r="T16" s="196">
        <f t="shared" si="3"/>
        <v>0</v>
      </c>
      <c r="AR16" s="197" t="s">
        <v>2292</v>
      </c>
      <c r="AT16" s="197" t="s">
        <v>523</v>
      </c>
      <c r="AU16" s="197" t="s">
        <v>49</v>
      </c>
      <c r="AY16" s="178" t="s">
        <v>2974</v>
      </c>
      <c r="BE16" s="198">
        <f t="shared" si="4"/>
        <v>0</v>
      </c>
      <c r="BF16" s="198">
        <f t="shared" si="5"/>
        <v>0</v>
      </c>
      <c r="BG16" s="198">
        <f t="shared" si="6"/>
        <v>0</v>
      </c>
      <c r="BH16" s="198">
        <f t="shared" si="7"/>
        <v>0</v>
      </c>
      <c r="BI16" s="198">
        <f t="shared" si="8"/>
        <v>0</v>
      </c>
      <c r="BJ16" s="178" t="s">
        <v>47</v>
      </c>
      <c r="BK16" s="198">
        <f t="shared" si="9"/>
        <v>0</v>
      </c>
      <c r="BL16" s="178" t="s">
        <v>2292</v>
      </c>
      <c r="BM16" s="197" t="s">
        <v>3015</v>
      </c>
    </row>
    <row r="17" spans="2:65" s="171" customFormat="1" ht="16.5" customHeight="1" x14ac:dyDescent="0.2">
      <c r="B17" s="704"/>
      <c r="C17" s="717" t="s">
        <v>2291</v>
      </c>
      <c r="D17" s="717" t="s">
        <v>565</v>
      </c>
      <c r="E17" s="718" t="s">
        <v>3016</v>
      </c>
      <c r="F17" s="719" t="s">
        <v>3017</v>
      </c>
      <c r="G17" s="720" t="s">
        <v>101</v>
      </c>
      <c r="H17" s="721">
        <v>1</v>
      </c>
      <c r="I17" s="199"/>
      <c r="J17" s="199">
        <f t="shared" si="0"/>
        <v>0</v>
      </c>
      <c r="K17" s="200"/>
      <c r="L17" s="201"/>
      <c r="M17" s="202" t="s">
        <v>810</v>
      </c>
      <c r="N17" s="203" t="s">
        <v>2977</v>
      </c>
      <c r="O17" s="195">
        <v>0</v>
      </c>
      <c r="P17" s="195">
        <f t="shared" si="1"/>
        <v>0</v>
      </c>
      <c r="Q17" s="195">
        <v>7.8E-2</v>
      </c>
      <c r="R17" s="195">
        <f t="shared" si="2"/>
        <v>7.8E-2</v>
      </c>
      <c r="S17" s="195">
        <v>0</v>
      </c>
      <c r="T17" s="196">
        <f t="shared" si="3"/>
        <v>0</v>
      </c>
      <c r="AR17" s="197" t="s">
        <v>3018</v>
      </c>
      <c r="AT17" s="197" t="s">
        <v>565</v>
      </c>
      <c r="AU17" s="197" t="s">
        <v>49</v>
      </c>
      <c r="AY17" s="178" t="s">
        <v>2974</v>
      </c>
      <c r="BE17" s="198">
        <f t="shared" si="4"/>
        <v>0</v>
      </c>
      <c r="BF17" s="198">
        <f t="shared" si="5"/>
        <v>0</v>
      </c>
      <c r="BG17" s="198">
        <f t="shared" si="6"/>
        <v>0</v>
      </c>
      <c r="BH17" s="198">
        <f t="shared" si="7"/>
        <v>0</v>
      </c>
      <c r="BI17" s="198">
        <f t="shared" si="8"/>
        <v>0</v>
      </c>
      <c r="BJ17" s="178" t="s">
        <v>47</v>
      </c>
      <c r="BK17" s="198">
        <f t="shared" si="9"/>
        <v>0</v>
      </c>
      <c r="BL17" s="178" t="s">
        <v>2292</v>
      </c>
      <c r="BM17" s="197" t="s">
        <v>3019</v>
      </c>
    </row>
    <row r="18" spans="2:65" s="171" customFormat="1" ht="24.2" customHeight="1" x14ac:dyDescent="0.2">
      <c r="B18" s="704"/>
      <c r="C18" s="712" t="s">
        <v>2253</v>
      </c>
      <c r="D18" s="712" t="s">
        <v>523</v>
      </c>
      <c r="E18" s="713" t="s">
        <v>3020</v>
      </c>
      <c r="F18" s="714" t="s">
        <v>3021</v>
      </c>
      <c r="G18" s="715" t="s">
        <v>101</v>
      </c>
      <c r="H18" s="716">
        <v>3</v>
      </c>
      <c r="I18" s="191"/>
      <c r="J18" s="191">
        <f t="shared" si="0"/>
        <v>0</v>
      </c>
      <c r="K18" s="192"/>
      <c r="L18" s="172"/>
      <c r="M18" s="193" t="s">
        <v>810</v>
      </c>
      <c r="N18" s="194" t="s">
        <v>2977</v>
      </c>
      <c r="O18" s="195">
        <v>0.26900000000000002</v>
      </c>
      <c r="P18" s="195">
        <f t="shared" si="1"/>
        <v>0.80700000000000005</v>
      </c>
      <c r="Q18" s="195">
        <v>8.8000000000000003E-4</v>
      </c>
      <c r="R18" s="195">
        <f t="shared" si="2"/>
        <v>2.64E-3</v>
      </c>
      <c r="S18" s="195">
        <v>0</v>
      </c>
      <c r="T18" s="196">
        <f t="shared" si="3"/>
        <v>0</v>
      </c>
      <c r="AR18" s="197" t="s">
        <v>2292</v>
      </c>
      <c r="AT18" s="197" t="s">
        <v>523</v>
      </c>
      <c r="AU18" s="197" t="s">
        <v>49</v>
      </c>
      <c r="AY18" s="178" t="s">
        <v>2974</v>
      </c>
      <c r="BE18" s="198">
        <f t="shared" si="4"/>
        <v>0</v>
      </c>
      <c r="BF18" s="198">
        <f t="shared" si="5"/>
        <v>0</v>
      </c>
      <c r="BG18" s="198">
        <f t="shared" si="6"/>
        <v>0</v>
      </c>
      <c r="BH18" s="198">
        <f t="shared" si="7"/>
        <v>0</v>
      </c>
      <c r="BI18" s="198">
        <f t="shared" si="8"/>
        <v>0</v>
      </c>
      <c r="BJ18" s="178" t="s">
        <v>47</v>
      </c>
      <c r="BK18" s="198">
        <f t="shared" si="9"/>
        <v>0</v>
      </c>
      <c r="BL18" s="178" t="s">
        <v>2292</v>
      </c>
      <c r="BM18" s="197" t="s">
        <v>3022</v>
      </c>
    </row>
    <row r="19" spans="2:65" s="171" customFormat="1" ht="24.2" customHeight="1" x14ac:dyDescent="0.2">
      <c r="B19" s="704"/>
      <c r="C19" s="712" t="s">
        <v>2292</v>
      </c>
      <c r="D19" s="712" t="s">
        <v>523</v>
      </c>
      <c r="E19" s="713" t="s">
        <v>3023</v>
      </c>
      <c r="F19" s="714" t="s">
        <v>3024</v>
      </c>
      <c r="G19" s="715" t="s">
        <v>152</v>
      </c>
      <c r="H19" s="716">
        <v>0.42799999999999999</v>
      </c>
      <c r="I19" s="191"/>
      <c r="J19" s="191">
        <f t="shared" si="0"/>
        <v>0</v>
      </c>
      <c r="K19" s="192"/>
      <c r="L19" s="172"/>
      <c r="M19" s="193" t="s">
        <v>810</v>
      </c>
      <c r="N19" s="194" t="s">
        <v>2977</v>
      </c>
      <c r="O19" s="195">
        <v>1.427</v>
      </c>
      <c r="P19" s="195">
        <f t="shared" si="1"/>
        <v>0.61075599999999997</v>
      </c>
      <c r="Q19" s="195">
        <v>0</v>
      </c>
      <c r="R19" s="195">
        <f t="shared" si="2"/>
        <v>0</v>
      </c>
      <c r="S19" s="195">
        <v>0</v>
      </c>
      <c r="T19" s="196">
        <f t="shared" si="3"/>
        <v>0</v>
      </c>
      <c r="AR19" s="197" t="s">
        <v>2292</v>
      </c>
      <c r="AT19" s="197" t="s">
        <v>523</v>
      </c>
      <c r="AU19" s="197" t="s">
        <v>49</v>
      </c>
      <c r="AY19" s="178" t="s">
        <v>2974</v>
      </c>
      <c r="BE19" s="198">
        <f t="shared" si="4"/>
        <v>0</v>
      </c>
      <c r="BF19" s="198">
        <f t="shared" si="5"/>
        <v>0</v>
      </c>
      <c r="BG19" s="198">
        <f t="shared" si="6"/>
        <v>0</v>
      </c>
      <c r="BH19" s="198">
        <f t="shared" si="7"/>
        <v>0</v>
      </c>
      <c r="BI19" s="198">
        <f t="shared" si="8"/>
        <v>0</v>
      </c>
      <c r="BJ19" s="178" t="s">
        <v>47</v>
      </c>
      <c r="BK19" s="198">
        <f t="shared" si="9"/>
        <v>0</v>
      </c>
      <c r="BL19" s="178" t="s">
        <v>2292</v>
      </c>
      <c r="BM19" s="197" t="s">
        <v>3025</v>
      </c>
    </row>
    <row r="20" spans="2:65" s="180" customFormat="1" ht="22.9" customHeight="1" x14ac:dyDescent="0.2">
      <c r="B20" s="707"/>
      <c r="C20" s="708"/>
      <c r="D20" s="709" t="s">
        <v>521</v>
      </c>
      <c r="E20" s="711" t="s">
        <v>83</v>
      </c>
      <c r="F20" s="711" t="s">
        <v>3026</v>
      </c>
      <c r="G20" s="708"/>
      <c r="H20" s="708"/>
      <c r="I20" s="703"/>
      <c r="J20" s="189">
        <f>BK20</f>
        <v>0</v>
      </c>
      <c r="L20" s="181"/>
      <c r="M20" s="184"/>
      <c r="P20" s="185">
        <f>SUM(P21:P22)</f>
        <v>12.750000000000002</v>
      </c>
      <c r="R20" s="185">
        <f>SUM(R21:R22)</f>
        <v>0.01</v>
      </c>
      <c r="T20" s="186">
        <f>SUM(T21:T22)</f>
        <v>0</v>
      </c>
      <c r="AR20" s="182" t="s">
        <v>49</v>
      </c>
      <c r="AT20" s="187" t="s">
        <v>521</v>
      </c>
      <c r="AU20" s="187" t="s">
        <v>47</v>
      </c>
      <c r="AY20" s="182" t="s">
        <v>2974</v>
      </c>
      <c r="BK20" s="188">
        <f>SUM(BK21:BK22)</f>
        <v>0</v>
      </c>
    </row>
    <row r="21" spans="2:65" s="171" customFormat="1" ht="24.2" customHeight="1" x14ac:dyDescent="0.2">
      <c r="B21" s="704"/>
      <c r="C21" s="712" t="s">
        <v>2293</v>
      </c>
      <c r="D21" s="712" t="s">
        <v>523</v>
      </c>
      <c r="E21" s="713" t="s">
        <v>3027</v>
      </c>
      <c r="F21" s="714" t="s">
        <v>3028</v>
      </c>
      <c r="G21" s="715" t="s">
        <v>227</v>
      </c>
      <c r="H21" s="716">
        <v>5</v>
      </c>
      <c r="I21" s="191"/>
      <c r="J21" s="191">
        <f>ROUND(I21*H21,2)</f>
        <v>0</v>
      </c>
      <c r="K21" s="192"/>
      <c r="L21" s="172"/>
      <c r="M21" s="193" t="s">
        <v>810</v>
      </c>
      <c r="N21" s="194" t="s">
        <v>2977</v>
      </c>
      <c r="O21" s="195">
        <v>0.06</v>
      </c>
      <c r="P21" s="195">
        <f>O21*H21</f>
        <v>0.3</v>
      </c>
      <c r="Q21" s="195">
        <v>5.0000000000000002E-5</v>
      </c>
      <c r="R21" s="195">
        <f>Q21*H21</f>
        <v>2.5000000000000001E-4</v>
      </c>
      <c r="S21" s="195">
        <v>0</v>
      </c>
      <c r="T21" s="196">
        <f>S21*H21</f>
        <v>0</v>
      </c>
      <c r="AR21" s="197" t="s">
        <v>2292</v>
      </c>
      <c r="AT21" s="197" t="s">
        <v>523</v>
      </c>
      <c r="AU21" s="197" t="s">
        <v>49</v>
      </c>
      <c r="AY21" s="178" t="s">
        <v>2974</v>
      </c>
      <c r="BE21" s="198">
        <f>IF(N21="základní",J21,0)</f>
        <v>0</v>
      </c>
      <c r="BF21" s="198">
        <f>IF(N21="snížená",J21,0)</f>
        <v>0</v>
      </c>
      <c r="BG21" s="198">
        <f>IF(N21="zákl. přenesená",J21,0)</f>
        <v>0</v>
      </c>
      <c r="BH21" s="198">
        <f>IF(N21="sníž. přenesená",J21,0)</f>
        <v>0</v>
      </c>
      <c r="BI21" s="198">
        <f>IF(N21="nulová",J21,0)</f>
        <v>0</v>
      </c>
      <c r="BJ21" s="178" t="s">
        <v>47</v>
      </c>
      <c r="BK21" s="198">
        <f>ROUND(I21*H21,2)</f>
        <v>0</v>
      </c>
      <c r="BL21" s="178" t="s">
        <v>2292</v>
      </c>
      <c r="BM21" s="197" t="s">
        <v>3029</v>
      </c>
    </row>
    <row r="22" spans="2:65" s="171" customFormat="1" ht="24.2" customHeight="1" x14ac:dyDescent="0.2">
      <c r="B22" s="704"/>
      <c r="C22" s="712" t="s">
        <v>2294</v>
      </c>
      <c r="D22" s="712" t="s">
        <v>523</v>
      </c>
      <c r="E22" s="713" t="s">
        <v>3030</v>
      </c>
      <c r="F22" s="714" t="s">
        <v>3031</v>
      </c>
      <c r="G22" s="715" t="s">
        <v>227</v>
      </c>
      <c r="H22" s="716">
        <v>75</v>
      </c>
      <c r="I22" s="191"/>
      <c r="J22" s="191">
        <f>ROUND(I22*H22,2)</f>
        <v>0</v>
      </c>
      <c r="K22" s="192"/>
      <c r="L22" s="172"/>
      <c r="M22" s="193" t="s">
        <v>810</v>
      </c>
      <c r="N22" s="194" t="s">
        <v>2977</v>
      </c>
      <c r="O22" s="195">
        <v>0.16600000000000001</v>
      </c>
      <c r="P22" s="195">
        <f>O22*H22</f>
        <v>12.450000000000001</v>
      </c>
      <c r="Q22" s="195">
        <v>1.2999999999999999E-4</v>
      </c>
      <c r="R22" s="195">
        <f>Q22*H22</f>
        <v>9.75E-3</v>
      </c>
      <c r="S22" s="195">
        <v>0</v>
      </c>
      <c r="T22" s="196">
        <f>S22*H22</f>
        <v>0</v>
      </c>
      <c r="AR22" s="197" t="s">
        <v>2292</v>
      </c>
      <c r="AT22" s="197" t="s">
        <v>523</v>
      </c>
      <c r="AU22" s="197" t="s">
        <v>49</v>
      </c>
      <c r="AY22" s="178" t="s">
        <v>2974</v>
      </c>
      <c r="BE22" s="198">
        <f>IF(N22="základní",J22,0)</f>
        <v>0</v>
      </c>
      <c r="BF22" s="198">
        <f>IF(N22="snížená",J22,0)</f>
        <v>0</v>
      </c>
      <c r="BG22" s="198">
        <f>IF(N22="zákl. přenesená",J22,0)</f>
        <v>0</v>
      </c>
      <c r="BH22" s="198">
        <f>IF(N22="sníž. přenesená",J22,0)</f>
        <v>0</v>
      </c>
      <c r="BI22" s="198">
        <f>IF(N22="nulová",J22,0)</f>
        <v>0</v>
      </c>
      <c r="BJ22" s="178" t="s">
        <v>47</v>
      </c>
      <c r="BK22" s="198">
        <f>ROUND(I22*H22,2)</f>
        <v>0</v>
      </c>
      <c r="BL22" s="178" t="s">
        <v>2292</v>
      </c>
      <c r="BM22" s="197" t="s">
        <v>3032</v>
      </c>
    </row>
    <row r="23" spans="2:65" s="180" customFormat="1" ht="25.9" customHeight="1" x14ac:dyDescent="0.2">
      <c r="B23" s="707"/>
      <c r="C23" s="708"/>
      <c r="D23" s="709" t="s">
        <v>521</v>
      </c>
      <c r="E23" s="710" t="s">
        <v>565</v>
      </c>
      <c r="F23" s="710" t="s">
        <v>3033</v>
      </c>
      <c r="G23" s="708"/>
      <c r="H23" s="708"/>
      <c r="I23" s="703"/>
      <c r="J23" s="183">
        <f>BK23</f>
        <v>0</v>
      </c>
      <c r="L23" s="181"/>
      <c r="M23" s="184"/>
      <c r="P23" s="185">
        <f>P24</f>
        <v>16.8</v>
      </c>
      <c r="R23" s="185">
        <f>R24</f>
        <v>1.2E-2</v>
      </c>
      <c r="T23" s="186">
        <f>T24</f>
        <v>0</v>
      </c>
      <c r="AR23" s="182" t="s">
        <v>51</v>
      </c>
      <c r="AT23" s="187" t="s">
        <v>521</v>
      </c>
      <c r="AU23" s="187" t="s">
        <v>2973</v>
      </c>
      <c r="AY23" s="182" t="s">
        <v>2974</v>
      </c>
      <c r="BK23" s="188">
        <f>BK24</f>
        <v>0</v>
      </c>
    </row>
    <row r="24" spans="2:65" s="180" customFormat="1" ht="22.9" customHeight="1" x14ac:dyDescent="0.2">
      <c r="B24" s="707"/>
      <c r="C24" s="708"/>
      <c r="D24" s="709" t="s">
        <v>521</v>
      </c>
      <c r="E24" s="711" t="s">
        <v>3034</v>
      </c>
      <c r="F24" s="711" t="s">
        <v>3035</v>
      </c>
      <c r="G24" s="708"/>
      <c r="H24" s="708"/>
      <c r="I24" s="703"/>
      <c r="J24" s="189">
        <f>BK24</f>
        <v>0</v>
      </c>
      <c r="L24" s="181"/>
      <c r="M24" s="184"/>
      <c r="P24" s="185">
        <f>SUM(P25:P26)</f>
        <v>16.8</v>
      </c>
      <c r="R24" s="185">
        <f>SUM(R25:R26)</f>
        <v>1.2E-2</v>
      </c>
      <c r="T24" s="186">
        <f>SUM(T25:T26)</f>
        <v>0</v>
      </c>
      <c r="AR24" s="182" t="s">
        <v>51</v>
      </c>
      <c r="AT24" s="187" t="s">
        <v>521</v>
      </c>
      <c r="AU24" s="187" t="s">
        <v>47</v>
      </c>
      <c r="AY24" s="182" t="s">
        <v>2974</v>
      </c>
      <c r="BK24" s="188">
        <f>SUM(BK25:BK26)</f>
        <v>0</v>
      </c>
    </row>
    <row r="25" spans="2:65" s="171" customFormat="1" ht="21.75" customHeight="1" x14ac:dyDescent="0.2">
      <c r="B25" s="704"/>
      <c r="C25" s="712" t="s">
        <v>2295</v>
      </c>
      <c r="D25" s="712" t="s">
        <v>523</v>
      </c>
      <c r="E25" s="713" t="s">
        <v>3036</v>
      </c>
      <c r="F25" s="714" t="s">
        <v>3037</v>
      </c>
      <c r="G25" s="715" t="s">
        <v>2776</v>
      </c>
      <c r="H25" s="716">
        <v>150</v>
      </c>
      <c r="I25" s="191"/>
      <c r="J25" s="191">
        <f>ROUND(I25*H25,2)</f>
        <v>0</v>
      </c>
      <c r="K25" s="192"/>
      <c r="L25" s="172"/>
      <c r="M25" s="193" t="s">
        <v>810</v>
      </c>
      <c r="N25" s="194" t="s">
        <v>2977</v>
      </c>
      <c r="O25" s="195">
        <v>5.5E-2</v>
      </c>
      <c r="P25" s="195">
        <f>O25*H25</f>
        <v>8.25</v>
      </c>
      <c r="Q25" s="195">
        <v>0</v>
      </c>
      <c r="R25" s="195">
        <f>Q25*H25</f>
        <v>0</v>
      </c>
      <c r="S25" s="195">
        <v>0</v>
      </c>
      <c r="T25" s="196">
        <f>S25*H25</f>
        <v>0</v>
      </c>
      <c r="AR25" s="197" t="s">
        <v>3038</v>
      </c>
      <c r="AT25" s="197" t="s">
        <v>523</v>
      </c>
      <c r="AU25" s="197" t="s">
        <v>49</v>
      </c>
      <c r="AY25" s="178" t="s">
        <v>2974</v>
      </c>
      <c r="BE25" s="198">
        <f>IF(N25="základní",J25,0)</f>
        <v>0</v>
      </c>
      <c r="BF25" s="198">
        <f>IF(N25="snížená",J25,0)</f>
        <v>0</v>
      </c>
      <c r="BG25" s="198">
        <f>IF(N25="zákl. přenesená",J25,0)</f>
        <v>0</v>
      </c>
      <c r="BH25" s="198">
        <f>IF(N25="sníž. přenesená",J25,0)</f>
        <v>0</v>
      </c>
      <c r="BI25" s="198">
        <f>IF(N25="nulová",J25,0)</f>
        <v>0</v>
      </c>
      <c r="BJ25" s="178" t="s">
        <v>47</v>
      </c>
      <c r="BK25" s="198">
        <f>ROUND(I25*H25,2)</f>
        <v>0</v>
      </c>
      <c r="BL25" s="178" t="s">
        <v>3038</v>
      </c>
      <c r="BM25" s="197" t="s">
        <v>3039</v>
      </c>
    </row>
    <row r="26" spans="2:65" s="171" customFormat="1" ht="24.2" customHeight="1" x14ac:dyDescent="0.2">
      <c r="B26" s="704"/>
      <c r="C26" s="712" t="s">
        <v>2296</v>
      </c>
      <c r="D26" s="712" t="s">
        <v>523</v>
      </c>
      <c r="E26" s="713" t="s">
        <v>3040</v>
      </c>
      <c r="F26" s="714" t="s">
        <v>3041</v>
      </c>
      <c r="G26" s="715" t="s">
        <v>2776</v>
      </c>
      <c r="H26" s="716">
        <v>150</v>
      </c>
      <c r="I26" s="191"/>
      <c r="J26" s="191">
        <f>ROUND(I26*H26,2)</f>
        <v>0</v>
      </c>
      <c r="K26" s="192"/>
      <c r="L26" s="172"/>
      <c r="M26" s="193" t="s">
        <v>810</v>
      </c>
      <c r="N26" s="194" t="s">
        <v>2977</v>
      </c>
      <c r="O26" s="195">
        <v>5.7000000000000002E-2</v>
      </c>
      <c r="P26" s="195">
        <f>O26*H26</f>
        <v>8.5500000000000007</v>
      </c>
      <c r="Q26" s="195">
        <v>8.0000000000000007E-5</v>
      </c>
      <c r="R26" s="195">
        <f>Q26*H26</f>
        <v>1.2E-2</v>
      </c>
      <c r="S26" s="195">
        <v>0</v>
      </c>
      <c r="T26" s="196">
        <f>S26*H26</f>
        <v>0</v>
      </c>
      <c r="AR26" s="197" t="s">
        <v>3038</v>
      </c>
      <c r="AT26" s="197" t="s">
        <v>523</v>
      </c>
      <c r="AU26" s="197" t="s">
        <v>49</v>
      </c>
      <c r="AY26" s="178" t="s">
        <v>2974</v>
      </c>
      <c r="BE26" s="198">
        <f>IF(N26="základní",J26,0)</f>
        <v>0</v>
      </c>
      <c r="BF26" s="198">
        <f>IF(N26="snížená",J26,0)</f>
        <v>0</v>
      </c>
      <c r="BG26" s="198">
        <f>IF(N26="zákl. přenesená",J26,0)</f>
        <v>0</v>
      </c>
      <c r="BH26" s="198">
        <f>IF(N26="sníž. přenesená",J26,0)</f>
        <v>0</v>
      </c>
      <c r="BI26" s="198">
        <f>IF(N26="nulová",J26,0)</f>
        <v>0</v>
      </c>
      <c r="BJ26" s="178" t="s">
        <v>47</v>
      </c>
      <c r="BK26" s="198">
        <f>ROUND(I26*H26,2)</f>
        <v>0</v>
      </c>
      <c r="BL26" s="178" t="s">
        <v>3038</v>
      </c>
      <c r="BM26" s="197" t="s">
        <v>3042</v>
      </c>
    </row>
    <row r="27" spans="2:65" s="180" customFormat="1" ht="25.9" customHeight="1" x14ac:dyDescent="0.2">
      <c r="B27" s="707"/>
      <c r="C27" s="708"/>
      <c r="D27" s="709" t="s">
        <v>521</v>
      </c>
      <c r="E27" s="710" t="s">
        <v>3043</v>
      </c>
      <c r="F27" s="710" t="s">
        <v>3044</v>
      </c>
      <c r="G27" s="708"/>
      <c r="H27" s="708"/>
      <c r="I27" s="703"/>
      <c r="J27" s="183">
        <f>BK27</f>
        <v>0</v>
      </c>
      <c r="L27" s="181"/>
      <c r="M27" s="184"/>
      <c r="P27" s="185">
        <f>P28</f>
        <v>0</v>
      </c>
      <c r="R27" s="185">
        <f>R28</f>
        <v>0</v>
      </c>
      <c r="T27" s="186">
        <f>T28</f>
        <v>0</v>
      </c>
      <c r="AR27" s="182" t="s">
        <v>55</v>
      </c>
      <c r="AT27" s="187" t="s">
        <v>521</v>
      </c>
      <c r="AU27" s="187" t="s">
        <v>2973</v>
      </c>
      <c r="AY27" s="182" t="s">
        <v>2974</v>
      </c>
      <c r="BK27" s="188">
        <f>BK28</f>
        <v>0</v>
      </c>
    </row>
    <row r="28" spans="2:65" s="180" customFormat="1" ht="22.9" customHeight="1" x14ac:dyDescent="0.2">
      <c r="B28" s="707"/>
      <c r="C28" s="708"/>
      <c r="D28" s="709" t="s">
        <v>521</v>
      </c>
      <c r="E28" s="711" t="s">
        <v>100</v>
      </c>
      <c r="F28" s="711" t="s">
        <v>3045</v>
      </c>
      <c r="G28" s="708"/>
      <c r="H28" s="708"/>
      <c r="I28" s="703"/>
      <c r="J28" s="189">
        <f>BK28</f>
        <v>0</v>
      </c>
      <c r="L28" s="181"/>
      <c r="M28" s="184"/>
      <c r="P28" s="185">
        <f>SUM(P29:P30)</f>
        <v>0</v>
      </c>
      <c r="R28" s="185">
        <f>SUM(R29:R30)</f>
        <v>0</v>
      </c>
      <c r="T28" s="186">
        <f>SUM(T29:T30)</f>
        <v>0</v>
      </c>
      <c r="AR28" s="182" t="s">
        <v>55</v>
      </c>
      <c r="AT28" s="187" t="s">
        <v>521</v>
      </c>
      <c r="AU28" s="187" t="s">
        <v>47</v>
      </c>
      <c r="AY28" s="182" t="s">
        <v>2974</v>
      </c>
      <c r="BK28" s="188">
        <f>SUM(BK29:BK30)</f>
        <v>0</v>
      </c>
    </row>
    <row r="29" spans="2:65" s="171" customFormat="1" ht="16.5" customHeight="1" x14ac:dyDescent="0.2">
      <c r="B29" s="704"/>
      <c r="C29" s="712" t="s">
        <v>2297</v>
      </c>
      <c r="D29" s="712" t="s">
        <v>523</v>
      </c>
      <c r="E29" s="713" t="s">
        <v>3046</v>
      </c>
      <c r="F29" s="714" t="s">
        <v>3047</v>
      </c>
      <c r="G29" s="715" t="s">
        <v>315</v>
      </c>
      <c r="H29" s="716">
        <v>1</v>
      </c>
      <c r="I29" s="191"/>
      <c r="J29" s="191">
        <f>ROUND(I29*H29,2)</f>
        <v>0</v>
      </c>
      <c r="K29" s="192"/>
      <c r="L29" s="172"/>
      <c r="M29" s="193" t="s">
        <v>810</v>
      </c>
      <c r="N29" s="194" t="s">
        <v>2977</v>
      </c>
      <c r="O29" s="195">
        <v>0</v>
      </c>
      <c r="P29" s="195">
        <f>O29*H29</f>
        <v>0</v>
      </c>
      <c r="Q29" s="195">
        <v>0</v>
      </c>
      <c r="R29" s="195">
        <f>Q29*H29</f>
        <v>0</v>
      </c>
      <c r="S29" s="195">
        <v>0</v>
      </c>
      <c r="T29" s="196">
        <f>S29*H29</f>
        <v>0</v>
      </c>
      <c r="AR29" s="197" t="s">
        <v>3048</v>
      </c>
      <c r="AT29" s="197" t="s">
        <v>523</v>
      </c>
      <c r="AU29" s="197" t="s">
        <v>49</v>
      </c>
      <c r="AY29" s="178" t="s">
        <v>2974</v>
      </c>
      <c r="BE29" s="198">
        <f>IF(N29="základní",J29,0)</f>
        <v>0</v>
      </c>
      <c r="BF29" s="198">
        <f>IF(N29="snížená",J29,0)</f>
        <v>0</v>
      </c>
      <c r="BG29" s="198">
        <f>IF(N29="zákl. přenesená",J29,0)</f>
        <v>0</v>
      </c>
      <c r="BH29" s="198">
        <f>IF(N29="sníž. přenesená",J29,0)</f>
        <v>0</v>
      </c>
      <c r="BI29" s="198">
        <f>IF(N29="nulová",J29,0)</f>
        <v>0</v>
      </c>
      <c r="BJ29" s="178" t="s">
        <v>47</v>
      </c>
      <c r="BK29" s="198">
        <f>ROUND(I29*H29,2)</f>
        <v>0</v>
      </c>
      <c r="BL29" s="178" t="s">
        <v>3048</v>
      </c>
      <c r="BM29" s="197" t="s">
        <v>3049</v>
      </c>
    </row>
    <row r="30" spans="2:65" s="171" customFormat="1" ht="16.5" customHeight="1" x14ac:dyDescent="0.2">
      <c r="B30" s="704"/>
      <c r="C30" s="712" t="s">
        <v>3050</v>
      </c>
      <c r="D30" s="712" t="s">
        <v>523</v>
      </c>
      <c r="E30" s="713" t="s">
        <v>3051</v>
      </c>
      <c r="F30" s="714" t="s">
        <v>3052</v>
      </c>
      <c r="G30" s="715" t="s">
        <v>315</v>
      </c>
      <c r="H30" s="716">
        <v>1</v>
      </c>
      <c r="I30" s="191"/>
      <c r="J30" s="191">
        <f>ROUND(I30*H30,2)</f>
        <v>0</v>
      </c>
      <c r="K30" s="192"/>
      <c r="L30" s="172"/>
      <c r="M30" s="204" t="s">
        <v>810</v>
      </c>
      <c r="N30" s="205" t="s">
        <v>2977</v>
      </c>
      <c r="O30" s="206">
        <v>0</v>
      </c>
      <c r="P30" s="206">
        <f>O30*H30</f>
        <v>0</v>
      </c>
      <c r="Q30" s="206">
        <v>0</v>
      </c>
      <c r="R30" s="206">
        <f>Q30*H30</f>
        <v>0</v>
      </c>
      <c r="S30" s="206">
        <v>0</v>
      </c>
      <c r="T30" s="207">
        <f>S30*H30</f>
        <v>0</v>
      </c>
      <c r="AR30" s="197" t="s">
        <v>3048</v>
      </c>
      <c r="AT30" s="197" t="s">
        <v>523</v>
      </c>
      <c r="AU30" s="197" t="s">
        <v>49</v>
      </c>
      <c r="AY30" s="178" t="s">
        <v>2974</v>
      </c>
      <c r="BE30" s="198">
        <f>IF(N30="základní",J30,0)</f>
        <v>0</v>
      </c>
      <c r="BF30" s="198">
        <f>IF(N30="snížená",J30,0)</f>
        <v>0</v>
      </c>
      <c r="BG30" s="198">
        <f>IF(N30="zákl. přenesená",J30,0)</f>
        <v>0</v>
      </c>
      <c r="BH30" s="198">
        <f>IF(N30="sníž. přenesená",J30,0)</f>
        <v>0</v>
      </c>
      <c r="BI30" s="198">
        <f>IF(N30="nulová",J30,0)</f>
        <v>0</v>
      </c>
      <c r="BJ30" s="178" t="s">
        <v>47</v>
      </c>
      <c r="BK30" s="198">
        <f>ROUND(I30*H30,2)</f>
        <v>0</v>
      </c>
      <c r="BL30" s="178" t="s">
        <v>3048</v>
      </c>
      <c r="BM30" s="197" t="s">
        <v>3053</v>
      </c>
    </row>
    <row r="31" spans="2:65" s="171" customFormat="1" ht="6.95" customHeight="1" x14ac:dyDescent="0.2">
      <c r="B31" s="722"/>
      <c r="C31" s="723"/>
      <c r="D31" s="723"/>
      <c r="E31" s="723"/>
      <c r="F31" s="723"/>
      <c r="G31" s="723"/>
      <c r="H31" s="723"/>
      <c r="I31" s="726"/>
      <c r="J31" s="209"/>
      <c r="K31" s="209"/>
      <c r="L31" s="172"/>
    </row>
  </sheetData>
  <sheetProtection algorithmName="SHA-512" hashValue="bUOun6IbBDqjSI+Y9/GBsdOXq0V5wThI4+UtVbSwcf0ga1LSoUvvHPUbJMV4Zq7NV+oECzbGu1Lm7N3S4PwLVw==" saltValue="SMyplDhh8JGAiFnnTQqMQQ==" spinCount="100000" sheet="1" objects="1" scenarios="1"/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Footer>&amp;CStrana &amp;P z &amp;N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9E4AD0-E75B-4DAF-BF8D-F31D59DC857B}">
  <sheetPr codeName="Sheet56">
    <pageSetUpPr fitToPage="1"/>
  </sheetPr>
  <dimension ref="B1:BM29"/>
  <sheetViews>
    <sheetView showGridLines="0" topLeftCell="A3" workbookViewId="0">
      <selection activeCell="I8" sqref="I8"/>
    </sheetView>
  </sheetViews>
  <sheetFormatPr defaultColWidth="8" defaultRowHeight="11.25" customHeight="1" x14ac:dyDescent="0.2"/>
  <cols>
    <col min="1" max="1" width="7.140625" style="94" customWidth="1"/>
    <col min="2" max="2" width="1" style="94" customWidth="1"/>
    <col min="3" max="3" width="3.5703125" style="724" customWidth="1"/>
    <col min="4" max="4" width="3.7109375" style="724" customWidth="1"/>
    <col min="5" max="5" width="14.7109375" style="724" customWidth="1"/>
    <col min="6" max="6" width="43.5703125" style="724" customWidth="1"/>
    <col min="7" max="7" width="6.42578125" style="724" customWidth="1"/>
    <col min="8" max="8" width="12" style="724" customWidth="1"/>
    <col min="9" max="9" width="13.5703125" style="94" customWidth="1"/>
    <col min="10" max="10" width="19.140625" style="94" customWidth="1"/>
    <col min="11" max="11" width="19.140625" style="94" hidden="1" customWidth="1"/>
    <col min="12" max="12" width="8" style="94" customWidth="1"/>
    <col min="13" max="13" width="9.28515625" style="94" hidden="1" customWidth="1"/>
    <col min="14" max="14" width="8" style="94" hidden="1"/>
    <col min="15" max="20" width="12.140625" style="94" hidden="1" customWidth="1"/>
    <col min="21" max="21" width="14" style="94" hidden="1" customWidth="1"/>
    <col min="22" max="22" width="10.5703125" style="94" customWidth="1"/>
    <col min="23" max="23" width="14" style="94" customWidth="1"/>
    <col min="24" max="24" width="10.5703125" style="94" customWidth="1"/>
    <col min="25" max="25" width="12.85546875" style="94" customWidth="1"/>
    <col min="26" max="26" width="9.42578125" style="94" customWidth="1"/>
    <col min="27" max="27" width="12.85546875" style="94" customWidth="1"/>
    <col min="28" max="28" width="14" style="94" customWidth="1"/>
    <col min="29" max="29" width="9.42578125" style="94" customWidth="1"/>
    <col min="30" max="30" width="12.85546875" style="94" customWidth="1"/>
    <col min="31" max="31" width="14" style="94" customWidth="1"/>
    <col min="32" max="43" width="8" style="94" customWidth="1"/>
    <col min="44" max="65" width="8" style="94" hidden="1"/>
    <col min="66" max="66" width="8" style="94" customWidth="1"/>
    <col min="67" max="16384" width="8" style="94"/>
  </cols>
  <sheetData>
    <row r="1" spans="2:65" s="171" customFormat="1" ht="22.9" customHeight="1" x14ac:dyDescent="0.25">
      <c r="B1" s="172"/>
      <c r="C1" s="705" t="s">
        <v>2971</v>
      </c>
      <c r="D1" s="706"/>
      <c r="E1" s="706"/>
      <c r="F1" s="706"/>
      <c r="G1" s="706"/>
      <c r="H1" s="706"/>
      <c r="J1" s="173">
        <f>BK1</f>
        <v>0</v>
      </c>
      <c r="L1" s="172"/>
      <c r="M1" s="174"/>
      <c r="N1" s="175"/>
      <c r="O1" s="175"/>
      <c r="P1" s="176">
        <f>P2+P25</f>
        <v>15.106227999999998</v>
      </c>
      <c r="Q1" s="175"/>
      <c r="R1" s="176">
        <f>R2+R25</f>
        <v>0.25491000000000003</v>
      </c>
      <c r="S1" s="175"/>
      <c r="T1" s="177">
        <f>T2+T25</f>
        <v>0.19284000000000001</v>
      </c>
      <c r="AT1" s="178" t="s">
        <v>521</v>
      </c>
      <c r="AU1" s="178" t="s">
        <v>2972</v>
      </c>
      <c r="BK1" s="179">
        <f>BK2+BK25</f>
        <v>0</v>
      </c>
    </row>
    <row r="2" spans="2:65" s="180" customFormat="1" ht="25.9" customHeight="1" x14ac:dyDescent="0.2">
      <c r="B2" s="181"/>
      <c r="C2" s="708"/>
      <c r="D2" s="709" t="s">
        <v>521</v>
      </c>
      <c r="E2" s="710" t="s">
        <v>14</v>
      </c>
      <c r="F2" s="710" t="s">
        <v>562</v>
      </c>
      <c r="G2" s="708"/>
      <c r="H2" s="708"/>
      <c r="J2" s="183">
        <f>BK2</f>
        <v>0</v>
      </c>
      <c r="L2" s="181"/>
      <c r="M2" s="184"/>
      <c r="P2" s="185">
        <f>P3+P17+P22</f>
        <v>15.106227999999998</v>
      </c>
      <c r="R2" s="185">
        <f>R3+R17+R22</f>
        <v>0.25491000000000003</v>
      </c>
      <c r="T2" s="186">
        <f>T3+T17+T22</f>
        <v>0.19284000000000001</v>
      </c>
      <c r="AR2" s="182" t="s">
        <v>49</v>
      </c>
      <c r="AT2" s="187" t="s">
        <v>521</v>
      </c>
      <c r="AU2" s="187" t="s">
        <v>2973</v>
      </c>
      <c r="AY2" s="182" t="s">
        <v>2974</v>
      </c>
      <c r="BK2" s="188">
        <f>BK3+BK17+BK22</f>
        <v>0</v>
      </c>
    </row>
    <row r="3" spans="2:65" s="180" customFormat="1" ht="22.9" customHeight="1" x14ac:dyDescent="0.2">
      <c r="B3" s="181"/>
      <c r="C3" s="708"/>
      <c r="D3" s="709" t="s">
        <v>521</v>
      </c>
      <c r="E3" s="711" t="s">
        <v>1744</v>
      </c>
      <c r="F3" s="711" t="s">
        <v>1745</v>
      </c>
      <c r="G3" s="708"/>
      <c r="H3" s="708"/>
      <c r="J3" s="189">
        <f>BK3</f>
        <v>0</v>
      </c>
      <c r="L3" s="181"/>
      <c r="M3" s="184"/>
      <c r="P3" s="185">
        <f>SUM(P4:P16)</f>
        <v>13.804174999999999</v>
      </c>
      <c r="R3" s="185">
        <f>SUM(R4:R16)</f>
        <v>0.25186000000000003</v>
      </c>
      <c r="T3" s="186">
        <f>SUM(T4:T16)</f>
        <v>0.19284000000000001</v>
      </c>
      <c r="AR3" s="182" t="s">
        <v>49</v>
      </c>
      <c r="AT3" s="187" t="s">
        <v>521</v>
      </c>
      <c r="AU3" s="187" t="s">
        <v>47</v>
      </c>
      <c r="AY3" s="182" t="s">
        <v>2974</v>
      </c>
      <c r="BK3" s="188">
        <f>SUM(BK4:BK16)</f>
        <v>0</v>
      </c>
    </row>
    <row r="4" spans="2:65" s="171" customFormat="1" ht="24.2" customHeight="1" x14ac:dyDescent="0.2">
      <c r="B4" s="190"/>
      <c r="C4" s="712" t="s">
        <v>47</v>
      </c>
      <c r="D4" s="712" t="s">
        <v>523</v>
      </c>
      <c r="E4" s="713" t="s">
        <v>3054</v>
      </c>
      <c r="F4" s="714" t="s">
        <v>3055</v>
      </c>
      <c r="G4" s="715" t="s">
        <v>227</v>
      </c>
      <c r="H4" s="716">
        <v>2</v>
      </c>
      <c r="I4" s="191"/>
      <c r="J4" s="191">
        <f t="shared" ref="J4:J16" si="0">ROUND(I4*H4,2)</f>
        <v>0</v>
      </c>
      <c r="K4" s="192"/>
      <c r="L4" s="172"/>
      <c r="M4" s="193" t="s">
        <v>810</v>
      </c>
      <c r="N4" s="194" t="s">
        <v>2977</v>
      </c>
      <c r="O4" s="195">
        <v>4.3999999999999997E-2</v>
      </c>
      <c r="P4" s="195">
        <f t="shared" ref="P4:P16" si="1">O4*H4</f>
        <v>8.7999999999999995E-2</v>
      </c>
      <c r="Q4" s="195">
        <v>3.8999999999999999E-4</v>
      </c>
      <c r="R4" s="195">
        <f t="shared" ref="R4:R16" si="2">Q4*H4</f>
        <v>7.7999999999999999E-4</v>
      </c>
      <c r="S4" s="195">
        <v>3.4199999999999999E-3</v>
      </c>
      <c r="T4" s="196">
        <f t="shared" ref="T4:T16" si="3">S4*H4</f>
        <v>6.8399999999999997E-3</v>
      </c>
      <c r="AR4" s="197" t="s">
        <v>2292</v>
      </c>
      <c r="AT4" s="197" t="s">
        <v>523</v>
      </c>
      <c r="AU4" s="197" t="s">
        <v>49</v>
      </c>
      <c r="AY4" s="178" t="s">
        <v>2974</v>
      </c>
      <c r="BE4" s="198">
        <f t="shared" ref="BE4:BE16" si="4">IF(N4="základní",J4,0)</f>
        <v>0</v>
      </c>
      <c r="BF4" s="198">
        <f t="shared" ref="BF4:BF16" si="5">IF(N4="snížená",J4,0)</f>
        <v>0</v>
      </c>
      <c r="BG4" s="198">
        <f t="shared" ref="BG4:BG16" si="6">IF(N4="zákl. přenesená",J4,0)</f>
        <v>0</v>
      </c>
      <c r="BH4" s="198">
        <f t="shared" ref="BH4:BH16" si="7">IF(N4="sníž. přenesená",J4,0)</f>
        <v>0</v>
      </c>
      <c r="BI4" s="198">
        <f t="shared" ref="BI4:BI16" si="8">IF(N4="nulová",J4,0)</f>
        <v>0</v>
      </c>
      <c r="BJ4" s="178" t="s">
        <v>47</v>
      </c>
      <c r="BK4" s="198">
        <f t="shared" ref="BK4:BK16" si="9">ROUND(I4*H4,2)</f>
        <v>0</v>
      </c>
      <c r="BL4" s="178" t="s">
        <v>2292</v>
      </c>
      <c r="BM4" s="197" t="s">
        <v>3056</v>
      </c>
    </row>
    <row r="5" spans="2:65" s="171" customFormat="1" ht="24.2" customHeight="1" x14ac:dyDescent="0.2">
      <c r="B5" s="190"/>
      <c r="C5" s="712" t="s">
        <v>49</v>
      </c>
      <c r="D5" s="712" t="s">
        <v>523</v>
      </c>
      <c r="E5" s="713" t="s">
        <v>3057</v>
      </c>
      <c r="F5" s="714" t="s">
        <v>3058</v>
      </c>
      <c r="G5" s="715" t="s">
        <v>227</v>
      </c>
      <c r="H5" s="716">
        <v>5</v>
      </c>
      <c r="I5" s="191"/>
      <c r="J5" s="191">
        <f t="shared" si="0"/>
        <v>0</v>
      </c>
      <c r="K5" s="192"/>
      <c r="L5" s="172"/>
      <c r="M5" s="193" t="s">
        <v>810</v>
      </c>
      <c r="N5" s="194" t="s">
        <v>2977</v>
      </c>
      <c r="O5" s="195">
        <v>5.1999999999999998E-2</v>
      </c>
      <c r="P5" s="195">
        <f t="shared" si="1"/>
        <v>0.26</v>
      </c>
      <c r="Q5" s="195">
        <v>3.8999999999999999E-4</v>
      </c>
      <c r="R5" s="195">
        <f t="shared" si="2"/>
        <v>1.9499999999999999E-3</v>
      </c>
      <c r="S5" s="195">
        <v>8.2799999999999992E-3</v>
      </c>
      <c r="T5" s="196">
        <f t="shared" si="3"/>
        <v>4.1399999999999992E-2</v>
      </c>
      <c r="AR5" s="197" t="s">
        <v>2292</v>
      </c>
      <c r="AT5" s="197" t="s">
        <v>523</v>
      </c>
      <c r="AU5" s="197" t="s">
        <v>49</v>
      </c>
      <c r="AY5" s="178" t="s">
        <v>2974</v>
      </c>
      <c r="BE5" s="198">
        <f t="shared" si="4"/>
        <v>0</v>
      </c>
      <c r="BF5" s="198">
        <f t="shared" si="5"/>
        <v>0</v>
      </c>
      <c r="BG5" s="198">
        <f t="shared" si="6"/>
        <v>0</v>
      </c>
      <c r="BH5" s="198">
        <f t="shared" si="7"/>
        <v>0</v>
      </c>
      <c r="BI5" s="198">
        <f t="shared" si="8"/>
        <v>0</v>
      </c>
      <c r="BJ5" s="178" t="s">
        <v>47</v>
      </c>
      <c r="BK5" s="198">
        <f t="shared" si="9"/>
        <v>0</v>
      </c>
      <c r="BL5" s="178" t="s">
        <v>2292</v>
      </c>
      <c r="BM5" s="197" t="s">
        <v>3059</v>
      </c>
    </row>
    <row r="6" spans="2:65" s="171" customFormat="1" ht="24.2" customHeight="1" x14ac:dyDescent="0.2">
      <c r="B6" s="190"/>
      <c r="C6" s="712" t="s">
        <v>51</v>
      </c>
      <c r="D6" s="712" t="s">
        <v>523</v>
      </c>
      <c r="E6" s="713" t="s">
        <v>2979</v>
      </c>
      <c r="F6" s="714" t="s">
        <v>2980</v>
      </c>
      <c r="G6" s="715" t="s">
        <v>227</v>
      </c>
      <c r="H6" s="716">
        <v>1</v>
      </c>
      <c r="I6" s="191"/>
      <c r="J6" s="191">
        <f t="shared" si="0"/>
        <v>0</v>
      </c>
      <c r="K6" s="192"/>
      <c r="L6" s="172"/>
      <c r="M6" s="193" t="s">
        <v>810</v>
      </c>
      <c r="N6" s="194" t="s">
        <v>2977</v>
      </c>
      <c r="O6" s="195">
        <v>0.45800000000000002</v>
      </c>
      <c r="P6" s="195">
        <f t="shared" si="1"/>
        <v>0.45800000000000002</v>
      </c>
      <c r="Q6" s="195">
        <v>4.9300000000000004E-3</v>
      </c>
      <c r="R6" s="195">
        <f t="shared" si="2"/>
        <v>4.9300000000000004E-3</v>
      </c>
      <c r="S6" s="195">
        <v>0</v>
      </c>
      <c r="T6" s="196">
        <f t="shared" si="3"/>
        <v>0</v>
      </c>
      <c r="AR6" s="197" t="s">
        <v>2292</v>
      </c>
      <c r="AT6" s="197" t="s">
        <v>523</v>
      </c>
      <c r="AU6" s="197" t="s">
        <v>49</v>
      </c>
      <c r="AY6" s="178" t="s">
        <v>2974</v>
      </c>
      <c r="BE6" s="198">
        <f t="shared" si="4"/>
        <v>0</v>
      </c>
      <c r="BF6" s="198">
        <f t="shared" si="5"/>
        <v>0</v>
      </c>
      <c r="BG6" s="198">
        <f t="shared" si="6"/>
        <v>0</v>
      </c>
      <c r="BH6" s="198">
        <f t="shared" si="7"/>
        <v>0</v>
      </c>
      <c r="BI6" s="198">
        <f t="shared" si="8"/>
        <v>0</v>
      </c>
      <c r="BJ6" s="178" t="s">
        <v>47</v>
      </c>
      <c r="BK6" s="198">
        <f t="shared" si="9"/>
        <v>0</v>
      </c>
      <c r="BL6" s="178" t="s">
        <v>2292</v>
      </c>
      <c r="BM6" s="197" t="s">
        <v>3060</v>
      </c>
    </row>
    <row r="7" spans="2:65" s="171" customFormat="1" ht="24.2" customHeight="1" x14ac:dyDescent="0.2">
      <c r="B7" s="190"/>
      <c r="C7" s="712" t="s">
        <v>53</v>
      </c>
      <c r="D7" s="712" t="s">
        <v>523</v>
      </c>
      <c r="E7" s="713" t="s">
        <v>3061</v>
      </c>
      <c r="F7" s="714" t="s">
        <v>3062</v>
      </c>
      <c r="G7" s="715" t="s">
        <v>227</v>
      </c>
      <c r="H7" s="716">
        <v>3</v>
      </c>
      <c r="I7" s="191"/>
      <c r="J7" s="191">
        <f t="shared" si="0"/>
        <v>0</v>
      </c>
      <c r="K7" s="192"/>
      <c r="L7" s="172"/>
      <c r="M7" s="193" t="s">
        <v>810</v>
      </c>
      <c r="N7" s="194" t="s">
        <v>2977</v>
      </c>
      <c r="O7" s="195">
        <v>0.60799999999999998</v>
      </c>
      <c r="P7" s="195">
        <f t="shared" si="1"/>
        <v>1.8239999999999998</v>
      </c>
      <c r="Q7" s="195">
        <v>8.8800000000000007E-3</v>
      </c>
      <c r="R7" s="195">
        <f t="shared" si="2"/>
        <v>2.6640000000000004E-2</v>
      </c>
      <c r="S7" s="195">
        <v>0</v>
      </c>
      <c r="T7" s="196">
        <f t="shared" si="3"/>
        <v>0</v>
      </c>
      <c r="AR7" s="197" t="s">
        <v>2292</v>
      </c>
      <c r="AT7" s="197" t="s">
        <v>523</v>
      </c>
      <c r="AU7" s="197" t="s">
        <v>49</v>
      </c>
      <c r="AY7" s="178" t="s">
        <v>2974</v>
      </c>
      <c r="BE7" s="198">
        <f t="shared" si="4"/>
        <v>0</v>
      </c>
      <c r="BF7" s="198">
        <f t="shared" si="5"/>
        <v>0</v>
      </c>
      <c r="BG7" s="198">
        <f t="shared" si="6"/>
        <v>0</v>
      </c>
      <c r="BH7" s="198">
        <f t="shared" si="7"/>
        <v>0</v>
      </c>
      <c r="BI7" s="198">
        <f t="shared" si="8"/>
        <v>0</v>
      </c>
      <c r="BJ7" s="178" t="s">
        <v>47</v>
      </c>
      <c r="BK7" s="198">
        <f t="shared" si="9"/>
        <v>0</v>
      </c>
      <c r="BL7" s="178" t="s">
        <v>2292</v>
      </c>
      <c r="BM7" s="197" t="s">
        <v>3063</v>
      </c>
    </row>
    <row r="8" spans="2:65" s="171" customFormat="1" ht="21.75" customHeight="1" x14ac:dyDescent="0.2">
      <c r="B8" s="190"/>
      <c r="C8" s="712" t="s">
        <v>55</v>
      </c>
      <c r="D8" s="712" t="s">
        <v>523</v>
      </c>
      <c r="E8" s="713" t="s">
        <v>3064</v>
      </c>
      <c r="F8" s="714" t="s">
        <v>3065</v>
      </c>
      <c r="G8" s="715" t="s">
        <v>99</v>
      </c>
      <c r="H8" s="716">
        <v>1</v>
      </c>
      <c r="I8" s="191"/>
      <c r="J8" s="191">
        <f t="shared" si="0"/>
        <v>0</v>
      </c>
      <c r="K8" s="192"/>
      <c r="L8" s="172"/>
      <c r="M8" s="193" t="s">
        <v>810</v>
      </c>
      <c r="N8" s="194" t="s">
        <v>2977</v>
      </c>
      <c r="O8" s="195">
        <v>3.7309999999999999</v>
      </c>
      <c r="P8" s="195">
        <f t="shared" si="1"/>
        <v>3.7309999999999999</v>
      </c>
      <c r="Q8" s="195">
        <v>0.16907</v>
      </c>
      <c r="R8" s="195">
        <f t="shared" si="2"/>
        <v>0.16907</v>
      </c>
      <c r="S8" s="195">
        <v>0</v>
      </c>
      <c r="T8" s="196">
        <f t="shared" si="3"/>
        <v>0</v>
      </c>
      <c r="AR8" s="197" t="s">
        <v>2292</v>
      </c>
      <c r="AT8" s="197" t="s">
        <v>523</v>
      </c>
      <c r="AU8" s="197" t="s">
        <v>49</v>
      </c>
      <c r="AY8" s="178" t="s">
        <v>2974</v>
      </c>
      <c r="BE8" s="198">
        <f t="shared" si="4"/>
        <v>0</v>
      </c>
      <c r="BF8" s="198">
        <f t="shared" si="5"/>
        <v>0</v>
      </c>
      <c r="BG8" s="198">
        <f t="shared" si="6"/>
        <v>0</v>
      </c>
      <c r="BH8" s="198">
        <f t="shared" si="7"/>
        <v>0</v>
      </c>
      <c r="BI8" s="198">
        <f t="shared" si="8"/>
        <v>0</v>
      </c>
      <c r="BJ8" s="178" t="s">
        <v>47</v>
      </c>
      <c r="BK8" s="198">
        <f t="shared" si="9"/>
        <v>0</v>
      </c>
      <c r="BL8" s="178" t="s">
        <v>2292</v>
      </c>
      <c r="BM8" s="197" t="s">
        <v>3066</v>
      </c>
    </row>
    <row r="9" spans="2:65" s="171" customFormat="1" ht="21.75" customHeight="1" x14ac:dyDescent="0.2">
      <c r="B9" s="190"/>
      <c r="C9" s="712" t="s">
        <v>57</v>
      </c>
      <c r="D9" s="712" t="s">
        <v>523</v>
      </c>
      <c r="E9" s="713" t="s">
        <v>3067</v>
      </c>
      <c r="F9" s="714" t="s">
        <v>3068</v>
      </c>
      <c r="G9" s="715" t="s">
        <v>3069</v>
      </c>
      <c r="H9" s="716">
        <v>1</v>
      </c>
      <c r="I9" s="191"/>
      <c r="J9" s="191">
        <f t="shared" si="0"/>
        <v>0</v>
      </c>
      <c r="K9" s="192"/>
      <c r="L9" s="172"/>
      <c r="M9" s="193" t="s">
        <v>810</v>
      </c>
      <c r="N9" s="194" t="s">
        <v>2977</v>
      </c>
      <c r="O9" s="195">
        <v>1.085</v>
      </c>
      <c r="P9" s="195">
        <f t="shared" si="1"/>
        <v>1.085</v>
      </c>
      <c r="Q9" s="195">
        <v>0</v>
      </c>
      <c r="R9" s="195">
        <f t="shared" si="2"/>
        <v>0</v>
      </c>
      <c r="S9" s="195">
        <v>0.14460000000000001</v>
      </c>
      <c r="T9" s="196">
        <f t="shared" si="3"/>
        <v>0.14460000000000001</v>
      </c>
      <c r="AR9" s="197" t="s">
        <v>2292</v>
      </c>
      <c r="AT9" s="197" t="s">
        <v>523</v>
      </c>
      <c r="AU9" s="197" t="s">
        <v>49</v>
      </c>
      <c r="AY9" s="178" t="s">
        <v>2974</v>
      </c>
      <c r="BE9" s="198">
        <f t="shared" si="4"/>
        <v>0</v>
      </c>
      <c r="BF9" s="198">
        <f t="shared" si="5"/>
        <v>0</v>
      </c>
      <c r="BG9" s="198">
        <f t="shared" si="6"/>
        <v>0</v>
      </c>
      <c r="BH9" s="198">
        <f t="shared" si="7"/>
        <v>0</v>
      </c>
      <c r="BI9" s="198">
        <f t="shared" si="8"/>
        <v>0</v>
      </c>
      <c r="BJ9" s="178" t="s">
        <v>47</v>
      </c>
      <c r="BK9" s="198">
        <f t="shared" si="9"/>
        <v>0</v>
      </c>
      <c r="BL9" s="178" t="s">
        <v>2292</v>
      </c>
      <c r="BM9" s="197" t="s">
        <v>3070</v>
      </c>
    </row>
    <row r="10" spans="2:65" s="171" customFormat="1" ht="16.5" customHeight="1" x14ac:dyDescent="0.2">
      <c r="B10" s="190"/>
      <c r="C10" s="712" t="s">
        <v>2994</v>
      </c>
      <c r="D10" s="712" t="s">
        <v>523</v>
      </c>
      <c r="E10" s="713" t="s">
        <v>3071</v>
      </c>
      <c r="F10" s="714" t="s">
        <v>3072</v>
      </c>
      <c r="G10" s="715" t="s">
        <v>101</v>
      </c>
      <c r="H10" s="716">
        <v>1</v>
      </c>
      <c r="I10" s="191"/>
      <c r="J10" s="191">
        <f t="shared" si="0"/>
        <v>0</v>
      </c>
      <c r="K10" s="192"/>
      <c r="L10" s="172"/>
      <c r="M10" s="193" t="s">
        <v>810</v>
      </c>
      <c r="N10" s="194" t="s">
        <v>2977</v>
      </c>
      <c r="O10" s="195">
        <v>1.054</v>
      </c>
      <c r="P10" s="195">
        <f t="shared" si="1"/>
        <v>1.054</v>
      </c>
      <c r="Q10" s="195">
        <v>0</v>
      </c>
      <c r="R10" s="195">
        <f t="shared" si="2"/>
        <v>0</v>
      </c>
      <c r="S10" s="195">
        <v>0</v>
      </c>
      <c r="T10" s="196">
        <f t="shared" si="3"/>
        <v>0</v>
      </c>
      <c r="AR10" s="197" t="s">
        <v>2292</v>
      </c>
      <c r="AT10" s="197" t="s">
        <v>523</v>
      </c>
      <c r="AU10" s="197" t="s">
        <v>49</v>
      </c>
      <c r="AY10" s="178" t="s">
        <v>2974</v>
      </c>
      <c r="BE10" s="198">
        <f t="shared" si="4"/>
        <v>0</v>
      </c>
      <c r="BF10" s="198">
        <f t="shared" si="5"/>
        <v>0</v>
      </c>
      <c r="BG10" s="198">
        <f t="shared" si="6"/>
        <v>0</v>
      </c>
      <c r="BH10" s="198">
        <f t="shared" si="7"/>
        <v>0</v>
      </c>
      <c r="BI10" s="198">
        <f t="shared" si="8"/>
        <v>0</v>
      </c>
      <c r="BJ10" s="178" t="s">
        <v>47</v>
      </c>
      <c r="BK10" s="198">
        <f t="shared" si="9"/>
        <v>0</v>
      </c>
      <c r="BL10" s="178" t="s">
        <v>2292</v>
      </c>
      <c r="BM10" s="197" t="s">
        <v>3073</v>
      </c>
    </row>
    <row r="11" spans="2:65" s="171" customFormat="1" ht="16.5" customHeight="1" x14ac:dyDescent="0.2">
      <c r="B11" s="190"/>
      <c r="C11" s="712" t="s">
        <v>537</v>
      </c>
      <c r="D11" s="712" t="s">
        <v>523</v>
      </c>
      <c r="E11" s="713" t="s">
        <v>3001</v>
      </c>
      <c r="F11" s="714" t="s">
        <v>3002</v>
      </c>
      <c r="G11" s="715" t="s">
        <v>101</v>
      </c>
      <c r="H11" s="716">
        <v>1</v>
      </c>
      <c r="I11" s="191"/>
      <c r="J11" s="191">
        <f t="shared" si="0"/>
        <v>0</v>
      </c>
      <c r="K11" s="192"/>
      <c r="L11" s="172"/>
      <c r="M11" s="193" t="s">
        <v>810</v>
      </c>
      <c r="N11" s="194" t="s">
        <v>2977</v>
      </c>
      <c r="O11" s="195">
        <v>6.4000000000000001E-2</v>
      </c>
      <c r="P11" s="195">
        <f t="shared" si="1"/>
        <v>6.4000000000000001E-2</v>
      </c>
      <c r="Q11" s="195">
        <v>0</v>
      </c>
      <c r="R11" s="195">
        <f t="shared" si="2"/>
        <v>0</v>
      </c>
      <c r="S11" s="195">
        <v>0</v>
      </c>
      <c r="T11" s="196">
        <f t="shared" si="3"/>
        <v>0</v>
      </c>
      <c r="AR11" s="197" t="s">
        <v>2292</v>
      </c>
      <c r="AT11" s="197" t="s">
        <v>523</v>
      </c>
      <c r="AU11" s="197" t="s">
        <v>49</v>
      </c>
      <c r="AY11" s="178" t="s">
        <v>2974</v>
      </c>
      <c r="BE11" s="198">
        <f t="shared" si="4"/>
        <v>0</v>
      </c>
      <c r="BF11" s="198">
        <f t="shared" si="5"/>
        <v>0</v>
      </c>
      <c r="BG11" s="198">
        <f t="shared" si="6"/>
        <v>0</v>
      </c>
      <c r="BH11" s="198">
        <f t="shared" si="7"/>
        <v>0</v>
      </c>
      <c r="BI11" s="198">
        <f t="shared" si="8"/>
        <v>0</v>
      </c>
      <c r="BJ11" s="178" t="s">
        <v>47</v>
      </c>
      <c r="BK11" s="198">
        <f t="shared" si="9"/>
        <v>0</v>
      </c>
      <c r="BL11" s="178" t="s">
        <v>2292</v>
      </c>
      <c r="BM11" s="197" t="s">
        <v>3074</v>
      </c>
    </row>
    <row r="12" spans="2:65" s="171" customFormat="1" ht="16.5" customHeight="1" x14ac:dyDescent="0.2">
      <c r="B12" s="190"/>
      <c r="C12" s="712" t="s">
        <v>59</v>
      </c>
      <c r="D12" s="712" t="s">
        <v>523</v>
      </c>
      <c r="E12" s="713" t="s">
        <v>3004</v>
      </c>
      <c r="F12" s="714" t="s">
        <v>3005</v>
      </c>
      <c r="G12" s="715" t="s">
        <v>101</v>
      </c>
      <c r="H12" s="716">
        <v>1</v>
      </c>
      <c r="I12" s="191"/>
      <c r="J12" s="191">
        <f t="shared" si="0"/>
        <v>0</v>
      </c>
      <c r="K12" s="192"/>
      <c r="L12" s="172"/>
      <c r="M12" s="193" t="s">
        <v>810</v>
      </c>
      <c r="N12" s="194" t="s">
        <v>2977</v>
      </c>
      <c r="O12" s="195">
        <v>0.48199999999999998</v>
      </c>
      <c r="P12" s="195">
        <f t="shared" si="1"/>
        <v>0.48199999999999998</v>
      </c>
      <c r="Q12" s="195">
        <v>0</v>
      </c>
      <c r="R12" s="195">
        <f t="shared" si="2"/>
        <v>0</v>
      </c>
      <c r="S12" s="195">
        <v>0</v>
      </c>
      <c r="T12" s="196">
        <f t="shared" si="3"/>
        <v>0</v>
      </c>
      <c r="AR12" s="197" t="s">
        <v>2292</v>
      </c>
      <c r="AT12" s="197" t="s">
        <v>523</v>
      </c>
      <c r="AU12" s="197" t="s">
        <v>49</v>
      </c>
      <c r="AY12" s="178" t="s">
        <v>2974</v>
      </c>
      <c r="BE12" s="198">
        <f t="shared" si="4"/>
        <v>0</v>
      </c>
      <c r="BF12" s="198">
        <f t="shared" si="5"/>
        <v>0</v>
      </c>
      <c r="BG12" s="198">
        <f t="shared" si="6"/>
        <v>0</v>
      </c>
      <c r="BH12" s="198">
        <f t="shared" si="7"/>
        <v>0</v>
      </c>
      <c r="BI12" s="198">
        <f t="shared" si="8"/>
        <v>0</v>
      </c>
      <c r="BJ12" s="178" t="s">
        <v>47</v>
      </c>
      <c r="BK12" s="198">
        <f t="shared" si="9"/>
        <v>0</v>
      </c>
      <c r="BL12" s="178" t="s">
        <v>2292</v>
      </c>
      <c r="BM12" s="197" t="s">
        <v>3075</v>
      </c>
    </row>
    <row r="13" spans="2:65" s="171" customFormat="1" ht="16.5" customHeight="1" x14ac:dyDescent="0.2">
      <c r="B13" s="190"/>
      <c r="C13" s="712" t="s">
        <v>478</v>
      </c>
      <c r="D13" s="712" t="s">
        <v>523</v>
      </c>
      <c r="E13" s="713" t="s">
        <v>3076</v>
      </c>
      <c r="F13" s="714" t="s">
        <v>3077</v>
      </c>
      <c r="G13" s="715" t="s">
        <v>101</v>
      </c>
      <c r="H13" s="716">
        <v>1</v>
      </c>
      <c r="I13" s="191"/>
      <c r="J13" s="191">
        <f t="shared" si="0"/>
        <v>0</v>
      </c>
      <c r="K13" s="192"/>
      <c r="L13" s="172"/>
      <c r="M13" s="193" t="s">
        <v>810</v>
      </c>
      <c r="N13" s="194" t="s">
        <v>2977</v>
      </c>
      <c r="O13" s="195">
        <v>0.60899999999999999</v>
      </c>
      <c r="P13" s="195">
        <f t="shared" si="1"/>
        <v>0.60899999999999999</v>
      </c>
      <c r="Q13" s="195">
        <v>4.4999999999999999E-4</v>
      </c>
      <c r="R13" s="195">
        <f t="shared" si="2"/>
        <v>4.4999999999999999E-4</v>
      </c>
      <c r="S13" s="195">
        <v>0</v>
      </c>
      <c r="T13" s="196">
        <f t="shared" si="3"/>
        <v>0</v>
      </c>
      <c r="AR13" s="197" t="s">
        <v>2292</v>
      </c>
      <c r="AT13" s="197" t="s">
        <v>523</v>
      </c>
      <c r="AU13" s="197" t="s">
        <v>49</v>
      </c>
      <c r="AY13" s="178" t="s">
        <v>2974</v>
      </c>
      <c r="BE13" s="198">
        <f t="shared" si="4"/>
        <v>0</v>
      </c>
      <c r="BF13" s="198">
        <f t="shared" si="5"/>
        <v>0</v>
      </c>
      <c r="BG13" s="198">
        <f t="shared" si="6"/>
        <v>0</v>
      </c>
      <c r="BH13" s="198">
        <f t="shared" si="7"/>
        <v>0</v>
      </c>
      <c r="BI13" s="198">
        <f t="shared" si="8"/>
        <v>0</v>
      </c>
      <c r="BJ13" s="178" t="s">
        <v>47</v>
      </c>
      <c r="BK13" s="198">
        <f t="shared" si="9"/>
        <v>0</v>
      </c>
      <c r="BL13" s="178" t="s">
        <v>2292</v>
      </c>
      <c r="BM13" s="197" t="s">
        <v>3078</v>
      </c>
    </row>
    <row r="14" spans="2:65" s="171" customFormat="1" ht="24.2" customHeight="1" x14ac:dyDescent="0.2">
      <c r="B14" s="190"/>
      <c r="C14" s="712" t="s">
        <v>2288</v>
      </c>
      <c r="D14" s="712" t="s">
        <v>523</v>
      </c>
      <c r="E14" s="713" t="s">
        <v>3079</v>
      </c>
      <c r="F14" s="714" t="s">
        <v>3080</v>
      </c>
      <c r="G14" s="715" t="s">
        <v>99</v>
      </c>
      <c r="H14" s="716">
        <v>2</v>
      </c>
      <c r="I14" s="191"/>
      <c r="J14" s="191">
        <f t="shared" si="0"/>
        <v>0</v>
      </c>
      <c r="K14" s="192"/>
      <c r="L14" s="172"/>
      <c r="M14" s="193" t="s">
        <v>810</v>
      </c>
      <c r="N14" s="194" t="s">
        <v>2977</v>
      </c>
      <c r="O14" s="195">
        <v>1.488</v>
      </c>
      <c r="P14" s="195">
        <f t="shared" si="1"/>
        <v>2.976</v>
      </c>
      <c r="Q14" s="195">
        <v>2.298E-2</v>
      </c>
      <c r="R14" s="195">
        <f t="shared" si="2"/>
        <v>4.5960000000000001E-2</v>
      </c>
      <c r="S14" s="195">
        <v>0</v>
      </c>
      <c r="T14" s="196">
        <f t="shared" si="3"/>
        <v>0</v>
      </c>
      <c r="AR14" s="197" t="s">
        <v>2292</v>
      </c>
      <c r="AT14" s="197" t="s">
        <v>523</v>
      </c>
      <c r="AU14" s="197" t="s">
        <v>49</v>
      </c>
      <c r="AY14" s="178" t="s">
        <v>2974</v>
      </c>
      <c r="BE14" s="198">
        <f t="shared" si="4"/>
        <v>0</v>
      </c>
      <c r="BF14" s="198">
        <f t="shared" si="5"/>
        <v>0</v>
      </c>
      <c r="BG14" s="198">
        <f t="shared" si="6"/>
        <v>0</v>
      </c>
      <c r="BH14" s="198">
        <f t="shared" si="7"/>
        <v>0</v>
      </c>
      <c r="BI14" s="198">
        <f t="shared" si="8"/>
        <v>0</v>
      </c>
      <c r="BJ14" s="178" t="s">
        <v>47</v>
      </c>
      <c r="BK14" s="198">
        <f t="shared" si="9"/>
        <v>0</v>
      </c>
      <c r="BL14" s="178" t="s">
        <v>2292</v>
      </c>
      <c r="BM14" s="197" t="s">
        <v>3081</v>
      </c>
    </row>
    <row r="15" spans="2:65" s="171" customFormat="1" ht="24.2" customHeight="1" x14ac:dyDescent="0.2">
      <c r="B15" s="190"/>
      <c r="C15" s="712" t="s">
        <v>2289</v>
      </c>
      <c r="D15" s="712" t="s">
        <v>523</v>
      </c>
      <c r="E15" s="713" t="s">
        <v>3082</v>
      </c>
      <c r="F15" s="714" t="s">
        <v>3083</v>
      </c>
      <c r="G15" s="715" t="s">
        <v>101</v>
      </c>
      <c r="H15" s="716">
        <v>1</v>
      </c>
      <c r="I15" s="191"/>
      <c r="J15" s="191">
        <f t="shared" si="0"/>
        <v>0</v>
      </c>
      <c r="K15" s="192"/>
      <c r="L15" s="172"/>
      <c r="M15" s="193" t="s">
        <v>810</v>
      </c>
      <c r="N15" s="194" t="s">
        <v>2977</v>
      </c>
      <c r="O15" s="195">
        <v>0.42399999999999999</v>
      </c>
      <c r="P15" s="195">
        <f t="shared" si="1"/>
        <v>0.42399999999999999</v>
      </c>
      <c r="Q15" s="195">
        <v>2.0799999999999998E-3</v>
      </c>
      <c r="R15" s="195">
        <f t="shared" si="2"/>
        <v>2.0799999999999998E-3</v>
      </c>
      <c r="S15" s="195">
        <v>0</v>
      </c>
      <c r="T15" s="196">
        <f t="shared" si="3"/>
        <v>0</v>
      </c>
      <c r="AR15" s="197" t="s">
        <v>2292</v>
      </c>
      <c r="AT15" s="197" t="s">
        <v>523</v>
      </c>
      <c r="AU15" s="197" t="s">
        <v>49</v>
      </c>
      <c r="AY15" s="178" t="s">
        <v>2974</v>
      </c>
      <c r="BE15" s="198">
        <f t="shared" si="4"/>
        <v>0</v>
      </c>
      <c r="BF15" s="198">
        <f t="shared" si="5"/>
        <v>0</v>
      </c>
      <c r="BG15" s="198">
        <f t="shared" si="6"/>
        <v>0</v>
      </c>
      <c r="BH15" s="198">
        <f t="shared" si="7"/>
        <v>0</v>
      </c>
      <c r="BI15" s="198">
        <f t="shared" si="8"/>
        <v>0</v>
      </c>
      <c r="BJ15" s="178" t="s">
        <v>47</v>
      </c>
      <c r="BK15" s="198">
        <f t="shared" si="9"/>
        <v>0</v>
      </c>
      <c r="BL15" s="178" t="s">
        <v>2292</v>
      </c>
      <c r="BM15" s="197" t="s">
        <v>3084</v>
      </c>
    </row>
    <row r="16" spans="2:65" s="171" customFormat="1" ht="24.2" customHeight="1" x14ac:dyDescent="0.2">
      <c r="B16" s="190"/>
      <c r="C16" s="712" t="s">
        <v>2290</v>
      </c>
      <c r="D16" s="712" t="s">
        <v>523</v>
      </c>
      <c r="E16" s="713" t="s">
        <v>3023</v>
      </c>
      <c r="F16" s="714" t="s">
        <v>3024</v>
      </c>
      <c r="G16" s="715" t="s">
        <v>152</v>
      </c>
      <c r="H16" s="716">
        <v>0.52500000000000002</v>
      </c>
      <c r="I16" s="191"/>
      <c r="J16" s="191">
        <f t="shared" si="0"/>
        <v>0</v>
      </c>
      <c r="K16" s="192"/>
      <c r="L16" s="172"/>
      <c r="M16" s="193" t="s">
        <v>810</v>
      </c>
      <c r="N16" s="194" t="s">
        <v>2977</v>
      </c>
      <c r="O16" s="195">
        <v>1.427</v>
      </c>
      <c r="P16" s="195">
        <f t="shared" si="1"/>
        <v>0.74917500000000004</v>
      </c>
      <c r="Q16" s="195">
        <v>0</v>
      </c>
      <c r="R16" s="195">
        <f t="shared" si="2"/>
        <v>0</v>
      </c>
      <c r="S16" s="195">
        <v>0</v>
      </c>
      <c r="T16" s="196">
        <f t="shared" si="3"/>
        <v>0</v>
      </c>
      <c r="AR16" s="197" t="s">
        <v>2292</v>
      </c>
      <c r="AT16" s="197" t="s">
        <v>523</v>
      </c>
      <c r="AU16" s="197" t="s">
        <v>49</v>
      </c>
      <c r="AY16" s="178" t="s">
        <v>2974</v>
      </c>
      <c r="BE16" s="198">
        <f t="shared" si="4"/>
        <v>0</v>
      </c>
      <c r="BF16" s="198">
        <f t="shared" si="5"/>
        <v>0</v>
      </c>
      <c r="BG16" s="198">
        <f t="shared" si="6"/>
        <v>0</v>
      </c>
      <c r="BH16" s="198">
        <f t="shared" si="7"/>
        <v>0</v>
      </c>
      <c r="BI16" s="198">
        <f t="shared" si="8"/>
        <v>0</v>
      </c>
      <c r="BJ16" s="178" t="s">
        <v>47</v>
      </c>
      <c r="BK16" s="198">
        <f t="shared" si="9"/>
        <v>0</v>
      </c>
      <c r="BL16" s="178" t="s">
        <v>2292</v>
      </c>
      <c r="BM16" s="197" t="s">
        <v>3085</v>
      </c>
    </row>
    <row r="17" spans="2:65" s="180" customFormat="1" ht="22.9" customHeight="1" x14ac:dyDescent="0.2">
      <c r="B17" s="181"/>
      <c r="C17" s="708"/>
      <c r="D17" s="709" t="s">
        <v>521</v>
      </c>
      <c r="E17" s="711" t="s">
        <v>737</v>
      </c>
      <c r="F17" s="711" t="s">
        <v>738</v>
      </c>
      <c r="G17" s="708"/>
      <c r="H17" s="708"/>
      <c r="I17" s="703"/>
      <c r="J17" s="189">
        <f>BK17</f>
        <v>0</v>
      </c>
      <c r="L17" s="181"/>
      <c r="M17" s="184"/>
      <c r="P17" s="185">
        <f>SUM(P18:P21)</f>
        <v>0.89705299999999999</v>
      </c>
      <c r="R17" s="185">
        <f>SUM(R18:R21)</f>
        <v>2.7299999999999998E-3</v>
      </c>
      <c r="T17" s="186">
        <f>SUM(T18:T21)</f>
        <v>0</v>
      </c>
      <c r="AR17" s="182" t="s">
        <v>49</v>
      </c>
      <c r="AT17" s="187" t="s">
        <v>521</v>
      </c>
      <c r="AU17" s="187" t="s">
        <v>47</v>
      </c>
      <c r="AY17" s="182" t="s">
        <v>2974</v>
      </c>
      <c r="BK17" s="188">
        <f>SUM(BK18:BK21)</f>
        <v>0</v>
      </c>
    </row>
    <row r="18" spans="2:65" s="171" customFormat="1" ht="16.5" customHeight="1" x14ac:dyDescent="0.2">
      <c r="B18" s="190"/>
      <c r="C18" s="712" t="s">
        <v>2291</v>
      </c>
      <c r="D18" s="712" t="s">
        <v>523</v>
      </c>
      <c r="E18" s="713" t="s">
        <v>3086</v>
      </c>
      <c r="F18" s="714" t="s">
        <v>3087</v>
      </c>
      <c r="G18" s="715" t="s">
        <v>101</v>
      </c>
      <c r="H18" s="716">
        <v>1</v>
      </c>
      <c r="I18" s="191"/>
      <c r="J18" s="191">
        <f>ROUND(I18*H18,2)</f>
        <v>0</v>
      </c>
      <c r="K18" s="192"/>
      <c r="L18" s="172"/>
      <c r="M18" s="193" t="s">
        <v>810</v>
      </c>
      <c r="N18" s="194" t="s">
        <v>2977</v>
      </c>
      <c r="O18" s="195">
        <v>0.433</v>
      </c>
      <c r="P18" s="195">
        <f>O18*H18</f>
        <v>0.433</v>
      </c>
      <c r="Q18" s="195">
        <v>1.47E-3</v>
      </c>
      <c r="R18" s="195">
        <f>Q18*H18</f>
        <v>1.47E-3</v>
      </c>
      <c r="S18" s="195">
        <v>0</v>
      </c>
      <c r="T18" s="196">
        <f>S18*H18</f>
        <v>0</v>
      </c>
      <c r="AR18" s="197" t="s">
        <v>2292</v>
      </c>
      <c r="AT18" s="197" t="s">
        <v>523</v>
      </c>
      <c r="AU18" s="197" t="s">
        <v>49</v>
      </c>
      <c r="AY18" s="178" t="s">
        <v>2974</v>
      </c>
      <c r="BE18" s="198">
        <f>IF(N18="základní",J18,0)</f>
        <v>0</v>
      </c>
      <c r="BF18" s="198">
        <f>IF(N18="snížená",J18,0)</f>
        <v>0</v>
      </c>
      <c r="BG18" s="198">
        <f>IF(N18="zákl. přenesená",J18,0)</f>
        <v>0</v>
      </c>
      <c r="BH18" s="198">
        <f>IF(N18="sníž. přenesená",J18,0)</f>
        <v>0</v>
      </c>
      <c r="BI18" s="198">
        <f>IF(N18="nulová",J18,0)</f>
        <v>0</v>
      </c>
      <c r="BJ18" s="178" t="s">
        <v>47</v>
      </c>
      <c r="BK18" s="198">
        <f>ROUND(I18*H18,2)</f>
        <v>0</v>
      </c>
      <c r="BL18" s="178" t="s">
        <v>2292</v>
      </c>
      <c r="BM18" s="197" t="s">
        <v>3088</v>
      </c>
    </row>
    <row r="19" spans="2:65" s="171" customFormat="1" ht="24.2" customHeight="1" x14ac:dyDescent="0.2">
      <c r="B19" s="190"/>
      <c r="C19" s="712" t="s">
        <v>2253</v>
      </c>
      <c r="D19" s="712" t="s">
        <v>523</v>
      </c>
      <c r="E19" s="713" t="s">
        <v>3089</v>
      </c>
      <c r="F19" s="714" t="s">
        <v>3090</v>
      </c>
      <c r="G19" s="715" t="s">
        <v>101</v>
      </c>
      <c r="H19" s="716">
        <v>1</v>
      </c>
      <c r="I19" s="191"/>
      <c r="J19" s="191">
        <f>ROUND(I19*H19,2)</f>
        <v>0</v>
      </c>
      <c r="K19" s="192"/>
      <c r="L19" s="172"/>
      <c r="M19" s="193" t="s">
        <v>810</v>
      </c>
      <c r="N19" s="194" t="s">
        <v>2977</v>
      </c>
      <c r="O19" s="195">
        <v>0.20599999999999999</v>
      </c>
      <c r="P19" s="195">
        <f>O19*H19</f>
        <v>0.20599999999999999</v>
      </c>
      <c r="Q19" s="195">
        <v>7.5000000000000002E-4</v>
      </c>
      <c r="R19" s="195">
        <f>Q19*H19</f>
        <v>7.5000000000000002E-4</v>
      </c>
      <c r="S19" s="195">
        <v>0</v>
      </c>
      <c r="T19" s="196">
        <f>S19*H19</f>
        <v>0</v>
      </c>
      <c r="AR19" s="197" t="s">
        <v>2292</v>
      </c>
      <c r="AT19" s="197" t="s">
        <v>523</v>
      </c>
      <c r="AU19" s="197" t="s">
        <v>49</v>
      </c>
      <c r="AY19" s="178" t="s">
        <v>2974</v>
      </c>
      <c r="BE19" s="198">
        <f>IF(N19="základní",J19,0)</f>
        <v>0</v>
      </c>
      <c r="BF19" s="198">
        <f>IF(N19="snížená",J19,0)</f>
        <v>0</v>
      </c>
      <c r="BG19" s="198">
        <f>IF(N19="zákl. přenesená",J19,0)</f>
        <v>0</v>
      </c>
      <c r="BH19" s="198">
        <f>IF(N19="sníž. přenesená",J19,0)</f>
        <v>0</v>
      </c>
      <c r="BI19" s="198">
        <f>IF(N19="nulová",J19,0)</f>
        <v>0</v>
      </c>
      <c r="BJ19" s="178" t="s">
        <v>47</v>
      </c>
      <c r="BK19" s="198">
        <f>ROUND(I19*H19,2)</f>
        <v>0</v>
      </c>
      <c r="BL19" s="178" t="s">
        <v>2292</v>
      </c>
      <c r="BM19" s="197" t="s">
        <v>3091</v>
      </c>
    </row>
    <row r="20" spans="2:65" s="171" customFormat="1" ht="24.2" customHeight="1" x14ac:dyDescent="0.2">
      <c r="B20" s="190"/>
      <c r="C20" s="712" t="s">
        <v>2292</v>
      </c>
      <c r="D20" s="712" t="s">
        <v>523</v>
      </c>
      <c r="E20" s="713" t="s">
        <v>3092</v>
      </c>
      <c r="F20" s="714" t="s">
        <v>3093</v>
      </c>
      <c r="G20" s="715" t="s">
        <v>101</v>
      </c>
      <c r="H20" s="716">
        <v>1</v>
      </c>
      <c r="I20" s="191"/>
      <c r="J20" s="191">
        <f>ROUND(I20*H20,2)</f>
        <v>0</v>
      </c>
      <c r="K20" s="192"/>
      <c r="L20" s="172"/>
      <c r="M20" s="193" t="s">
        <v>810</v>
      </c>
      <c r="N20" s="194" t="s">
        <v>2977</v>
      </c>
      <c r="O20" s="195">
        <v>0.251</v>
      </c>
      <c r="P20" s="195">
        <f>O20*H20</f>
        <v>0.251</v>
      </c>
      <c r="Q20" s="195">
        <v>5.1000000000000004E-4</v>
      </c>
      <c r="R20" s="195">
        <f>Q20*H20</f>
        <v>5.1000000000000004E-4</v>
      </c>
      <c r="S20" s="195">
        <v>0</v>
      </c>
      <c r="T20" s="196">
        <f>S20*H20</f>
        <v>0</v>
      </c>
      <c r="AR20" s="197" t="s">
        <v>2292</v>
      </c>
      <c r="AT20" s="197" t="s">
        <v>523</v>
      </c>
      <c r="AU20" s="197" t="s">
        <v>49</v>
      </c>
      <c r="AY20" s="178" t="s">
        <v>2974</v>
      </c>
      <c r="BE20" s="198">
        <f>IF(N20="základní",J20,0)</f>
        <v>0</v>
      </c>
      <c r="BF20" s="198">
        <f>IF(N20="snížená",J20,0)</f>
        <v>0</v>
      </c>
      <c r="BG20" s="198">
        <f>IF(N20="zákl. přenesená",J20,0)</f>
        <v>0</v>
      </c>
      <c r="BH20" s="198">
        <f>IF(N20="sníž. přenesená",J20,0)</f>
        <v>0</v>
      </c>
      <c r="BI20" s="198">
        <f>IF(N20="nulová",J20,0)</f>
        <v>0</v>
      </c>
      <c r="BJ20" s="178" t="s">
        <v>47</v>
      </c>
      <c r="BK20" s="198">
        <f>ROUND(I20*H20,2)</f>
        <v>0</v>
      </c>
      <c r="BL20" s="178" t="s">
        <v>2292</v>
      </c>
      <c r="BM20" s="197" t="s">
        <v>3094</v>
      </c>
    </row>
    <row r="21" spans="2:65" s="171" customFormat="1" ht="24.2" customHeight="1" x14ac:dyDescent="0.2">
      <c r="B21" s="190"/>
      <c r="C21" s="712" t="s">
        <v>2293</v>
      </c>
      <c r="D21" s="712" t="s">
        <v>523</v>
      </c>
      <c r="E21" s="713" t="s">
        <v>3095</v>
      </c>
      <c r="F21" s="714" t="s">
        <v>3096</v>
      </c>
      <c r="G21" s="715" t="s">
        <v>152</v>
      </c>
      <c r="H21" s="716">
        <v>3.0000000000000001E-3</v>
      </c>
      <c r="I21" s="191"/>
      <c r="J21" s="191">
        <f>ROUND(I21*H21,2)</f>
        <v>0</v>
      </c>
      <c r="K21" s="192"/>
      <c r="L21" s="172"/>
      <c r="M21" s="193" t="s">
        <v>810</v>
      </c>
      <c r="N21" s="194" t="s">
        <v>2977</v>
      </c>
      <c r="O21" s="195">
        <v>2.351</v>
      </c>
      <c r="P21" s="195">
        <f>O21*H21</f>
        <v>7.0530000000000002E-3</v>
      </c>
      <c r="Q21" s="195">
        <v>0</v>
      </c>
      <c r="R21" s="195">
        <f>Q21*H21</f>
        <v>0</v>
      </c>
      <c r="S21" s="195">
        <v>0</v>
      </c>
      <c r="T21" s="196">
        <f>S21*H21</f>
        <v>0</v>
      </c>
      <c r="AR21" s="197" t="s">
        <v>2292</v>
      </c>
      <c r="AT21" s="197" t="s">
        <v>523</v>
      </c>
      <c r="AU21" s="197" t="s">
        <v>49</v>
      </c>
      <c r="AY21" s="178" t="s">
        <v>2974</v>
      </c>
      <c r="BE21" s="198">
        <f>IF(N21="základní",J21,0)</f>
        <v>0</v>
      </c>
      <c r="BF21" s="198">
        <f>IF(N21="snížená",J21,0)</f>
        <v>0</v>
      </c>
      <c r="BG21" s="198">
        <f>IF(N21="zákl. přenesená",J21,0)</f>
        <v>0</v>
      </c>
      <c r="BH21" s="198">
        <f>IF(N21="sníž. přenesená",J21,0)</f>
        <v>0</v>
      </c>
      <c r="BI21" s="198">
        <f>IF(N21="nulová",J21,0)</f>
        <v>0</v>
      </c>
      <c r="BJ21" s="178" t="s">
        <v>47</v>
      </c>
      <c r="BK21" s="198">
        <f>ROUND(I21*H21,2)</f>
        <v>0</v>
      </c>
      <c r="BL21" s="178" t="s">
        <v>2292</v>
      </c>
      <c r="BM21" s="197" t="s">
        <v>3097</v>
      </c>
    </row>
    <row r="22" spans="2:65" s="180" customFormat="1" ht="22.9" customHeight="1" x14ac:dyDescent="0.2">
      <c r="B22" s="181"/>
      <c r="C22" s="708"/>
      <c r="D22" s="709" t="s">
        <v>521</v>
      </c>
      <c r="E22" s="711" t="s">
        <v>83</v>
      </c>
      <c r="F22" s="711" t="s">
        <v>3026</v>
      </c>
      <c r="G22" s="708"/>
      <c r="H22" s="708"/>
      <c r="I22" s="703"/>
      <c r="J22" s="189">
        <f>BK22</f>
        <v>0</v>
      </c>
      <c r="L22" s="181"/>
      <c r="M22" s="184"/>
      <c r="P22" s="185">
        <f>SUM(P23:P24)</f>
        <v>0.40500000000000003</v>
      </c>
      <c r="R22" s="185">
        <f>SUM(R23:R24)</f>
        <v>3.2000000000000003E-4</v>
      </c>
      <c r="T22" s="186">
        <f>SUM(T23:T24)</f>
        <v>0</v>
      </c>
      <c r="AR22" s="182" t="s">
        <v>49</v>
      </c>
      <c r="AT22" s="187" t="s">
        <v>521</v>
      </c>
      <c r="AU22" s="187" t="s">
        <v>47</v>
      </c>
      <c r="AY22" s="182" t="s">
        <v>2974</v>
      </c>
      <c r="BK22" s="188">
        <f>SUM(BK23:BK24)</f>
        <v>0</v>
      </c>
    </row>
    <row r="23" spans="2:65" s="171" customFormat="1" ht="24.2" customHeight="1" x14ac:dyDescent="0.2">
      <c r="B23" s="190"/>
      <c r="C23" s="712" t="s">
        <v>2294</v>
      </c>
      <c r="D23" s="712" t="s">
        <v>523</v>
      </c>
      <c r="E23" s="713" t="s">
        <v>3027</v>
      </c>
      <c r="F23" s="714" t="s">
        <v>3028</v>
      </c>
      <c r="G23" s="715" t="s">
        <v>227</v>
      </c>
      <c r="H23" s="716">
        <v>1</v>
      </c>
      <c r="I23" s="191"/>
      <c r="J23" s="191">
        <f>ROUND(I23*H23,2)</f>
        <v>0</v>
      </c>
      <c r="K23" s="192"/>
      <c r="L23" s="172"/>
      <c r="M23" s="193" t="s">
        <v>810</v>
      </c>
      <c r="N23" s="194" t="s">
        <v>2977</v>
      </c>
      <c r="O23" s="195">
        <v>0.06</v>
      </c>
      <c r="P23" s="195">
        <f>O23*H23</f>
        <v>0.06</v>
      </c>
      <c r="Q23" s="195">
        <v>5.0000000000000002E-5</v>
      </c>
      <c r="R23" s="195">
        <f>Q23*H23</f>
        <v>5.0000000000000002E-5</v>
      </c>
      <c r="S23" s="195">
        <v>0</v>
      </c>
      <c r="T23" s="196">
        <f>S23*H23</f>
        <v>0</v>
      </c>
      <c r="AR23" s="197" t="s">
        <v>2292</v>
      </c>
      <c r="AT23" s="197" t="s">
        <v>523</v>
      </c>
      <c r="AU23" s="197" t="s">
        <v>49</v>
      </c>
      <c r="AY23" s="178" t="s">
        <v>2974</v>
      </c>
      <c r="BE23" s="198">
        <f>IF(N23="základní",J23,0)</f>
        <v>0</v>
      </c>
      <c r="BF23" s="198">
        <f>IF(N23="snížená",J23,0)</f>
        <v>0</v>
      </c>
      <c r="BG23" s="198">
        <f>IF(N23="zákl. přenesená",J23,0)</f>
        <v>0</v>
      </c>
      <c r="BH23" s="198">
        <f>IF(N23="sníž. přenesená",J23,0)</f>
        <v>0</v>
      </c>
      <c r="BI23" s="198">
        <f>IF(N23="nulová",J23,0)</f>
        <v>0</v>
      </c>
      <c r="BJ23" s="178" t="s">
        <v>47</v>
      </c>
      <c r="BK23" s="198">
        <f>ROUND(I23*H23,2)</f>
        <v>0</v>
      </c>
      <c r="BL23" s="178" t="s">
        <v>2292</v>
      </c>
      <c r="BM23" s="197" t="s">
        <v>3098</v>
      </c>
    </row>
    <row r="24" spans="2:65" s="171" customFormat="1" ht="24.2" customHeight="1" x14ac:dyDescent="0.2">
      <c r="B24" s="190"/>
      <c r="C24" s="712" t="s">
        <v>2295</v>
      </c>
      <c r="D24" s="712" t="s">
        <v>523</v>
      </c>
      <c r="E24" s="713" t="s">
        <v>3099</v>
      </c>
      <c r="F24" s="714" t="s">
        <v>3100</v>
      </c>
      <c r="G24" s="715" t="s">
        <v>227</v>
      </c>
      <c r="H24" s="716">
        <v>3</v>
      </c>
      <c r="I24" s="191"/>
      <c r="J24" s="191">
        <f>ROUND(I24*H24,2)</f>
        <v>0</v>
      </c>
      <c r="K24" s="192"/>
      <c r="L24" s="172"/>
      <c r="M24" s="193" t="s">
        <v>810</v>
      </c>
      <c r="N24" s="194" t="s">
        <v>2977</v>
      </c>
      <c r="O24" s="195">
        <v>0.115</v>
      </c>
      <c r="P24" s="195">
        <f>O24*H24</f>
        <v>0.34500000000000003</v>
      </c>
      <c r="Q24" s="195">
        <v>9.0000000000000006E-5</v>
      </c>
      <c r="R24" s="195">
        <f>Q24*H24</f>
        <v>2.7E-4</v>
      </c>
      <c r="S24" s="195">
        <v>0</v>
      </c>
      <c r="T24" s="196">
        <f>S24*H24</f>
        <v>0</v>
      </c>
      <c r="AR24" s="197" t="s">
        <v>2292</v>
      </c>
      <c r="AT24" s="197" t="s">
        <v>523</v>
      </c>
      <c r="AU24" s="197" t="s">
        <v>49</v>
      </c>
      <c r="AY24" s="178" t="s">
        <v>2974</v>
      </c>
      <c r="BE24" s="198">
        <f>IF(N24="základní",J24,0)</f>
        <v>0</v>
      </c>
      <c r="BF24" s="198">
        <f>IF(N24="snížená",J24,0)</f>
        <v>0</v>
      </c>
      <c r="BG24" s="198">
        <f>IF(N24="zákl. přenesená",J24,0)</f>
        <v>0</v>
      </c>
      <c r="BH24" s="198">
        <f>IF(N24="sníž. přenesená",J24,0)</f>
        <v>0</v>
      </c>
      <c r="BI24" s="198">
        <f>IF(N24="nulová",J24,0)</f>
        <v>0</v>
      </c>
      <c r="BJ24" s="178" t="s">
        <v>47</v>
      </c>
      <c r="BK24" s="198">
        <f>ROUND(I24*H24,2)</f>
        <v>0</v>
      </c>
      <c r="BL24" s="178" t="s">
        <v>2292</v>
      </c>
      <c r="BM24" s="197" t="s">
        <v>3101</v>
      </c>
    </row>
    <row r="25" spans="2:65" s="180" customFormat="1" ht="25.9" customHeight="1" x14ac:dyDescent="0.2">
      <c r="B25" s="181"/>
      <c r="C25" s="708"/>
      <c r="D25" s="709" t="s">
        <v>521</v>
      </c>
      <c r="E25" s="710" t="s">
        <v>3043</v>
      </c>
      <c r="F25" s="710" t="s">
        <v>3044</v>
      </c>
      <c r="G25" s="708"/>
      <c r="H25" s="708"/>
      <c r="I25" s="703"/>
      <c r="J25" s="183">
        <f>BK25</f>
        <v>0</v>
      </c>
      <c r="L25" s="181"/>
      <c r="M25" s="184"/>
      <c r="P25" s="185">
        <f>P26</f>
        <v>0</v>
      </c>
      <c r="R25" s="185">
        <f>R26</f>
        <v>0</v>
      </c>
      <c r="T25" s="186">
        <f>T26</f>
        <v>0</v>
      </c>
      <c r="AR25" s="182" t="s">
        <v>55</v>
      </c>
      <c r="AT25" s="187" t="s">
        <v>521</v>
      </c>
      <c r="AU25" s="187" t="s">
        <v>2973</v>
      </c>
      <c r="AY25" s="182" t="s">
        <v>2974</v>
      </c>
      <c r="BK25" s="188">
        <f>BK26</f>
        <v>0</v>
      </c>
    </row>
    <row r="26" spans="2:65" s="180" customFormat="1" ht="22.9" customHeight="1" x14ac:dyDescent="0.2">
      <c r="B26" s="181"/>
      <c r="C26" s="708"/>
      <c r="D26" s="709" t="s">
        <v>521</v>
      </c>
      <c r="E26" s="711" t="s">
        <v>100</v>
      </c>
      <c r="F26" s="711" t="s">
        <v>3045</v>
      </c>
      <c r="G26" s="708"/>
      <c r="H26" s="708"/>
      <c r="I26" s="703"/>
      <c r="J26" s="189">
        <f>BK26</f>
        <v>0</v>
      </c>
      <c r="L26" s="181"/>
      <c r="M26" s="184"/>
      <c r="P26" s="185">
        <f>SUM(P27:P28)</f>
        <v>0</v>
      </c>
      <c r="R26" s="185">
        <f>SUM(R27:R28)</f>
        <v>0</v>
      </c>
      <c r="T26" s="186">
        <f>SUM(T27:T28)</f>
        <v>0</v>
      </c>
      <c r="AR26" s="182" t="s">
        <v>55</v>
      </c>
      <c r="AT26" s="187" t="s">
        <v>521</v>
      </c>
      <c r="AU26" s="187" t="s">
        <v>47</v>
      </c>
      <c r="AY26" s="182" t="s">
        <v>2974</v>
      </c>
      <c r="BK26" s="188">
        <f>SUM(BK27:BK28)</f>
        <v>0</v>
      </c>
    </row>
    <row r="27" spans="2:65" s="171" customFormat="1" ht="16.5" customHeight="1" x14ac:dyDescent="0.2">
      <c r="B27" s="190"/>
      <c r="C27" s="712" t="s">
        <v>2296</v>
      </c>
      <c r="D27" s="712" t="s">
        <v>523</v>
      </c>
      <c r="E27" s="713" t="s">
        <v>3046</v>
      </c>
      <c r="F27" s="714" t="s">
        <v>3047</v>
      </c>
      <c r="G27" s="715" t="s">
        <v>315</v>
      </c>
      <c r="H27" s="716">
        <v>1</v>
      </c>
      <c r="I27" s="191"/>
      <c r="J27" s="191">
        <f>ROUND(I27*H27,2)</f>
        <v>0</v>
      </c>
      <c r="K27" s="192"/>
      <c r="L27" s="172"/>
      <c r="M27" s="193" t="s">
        <v>810</v>
      </c>
      <c r="N27" s="194" t="s">
        <v>2977</v>
      </c>
      <c r="O27" s="195">
        <v>0</v>
      </c>
      <c r="P27" s="195">
        <f>O27*H27</f>
        <v>0</v>
      </c>
      <c r="Q27" s="195">
        <v>0</v>
      </c>
      <c r="R27" s="195">
        <f>Q27*H27</f>
        <v>0</v>
      </c>
      <c r="S27" s="195">
        <v>0</v>
      </c>
      <c r="T27" s="196">
        <f>S27*H27</f>
        <v>0</v>
      </c>
      <c r="AR27" s="197" t="s">
        <v>3048</v>
      </c>
      <c r="AT27" s="197" t="s">
        <v>523</v>
      </c>
      <c r="AU27" s="197" t="s">
        <v>49</v>
      </c>
      <c r="AY27" s="178" t="s">
        <v>2974</v>
      </c>
      <c r="BE27" s="198">
        <f>IF(N27="základní",J27,0)</f>
        <v>0</v>
      </c>
      <c r="BF27" s="198">
        <f>IF(N27="snížená",J27,0)</f>
        <v>0</v>
      </c>
      <c r="BG27" s="198">
        <f>IF(N27="zákl. přenesená",J27,0)</f>
        <v>0</v>
      </c>
      <c r="BH27" s="198">
        <f>IF(N27="sníž. přenesená",J27,0)</f>
        <v>0</v>
      </c>
      <c r="BI27" s="198">
        <f>IF(N27="nulová",J27,0)</f>
        <v>0</v>
      </c>
      <c r="BJ27" s="178" t="s">
        <v>47</v>
      </c>
      <c r="BK27" s="198">
        <f>ROUND(I27*H27,2)</f>
        <v>0</v>
      </c>
      <c r="BL27" s="178" t="s">
        <v>3048</v>
      </c>
      <c r="BM27" s="197" t="s">
        <v>3102</v>
      </c>
    </row>
    <row r="28" spans="2:65" s="171" customFormat="1" ht="16.5" customHeight="1" x14ac:dyDescent="0.2">
      <c r="B28" s="190"/>
      <c r="C28" s="712" t="s">
        <v>2297</v>
      </c>
      <c r="D28" s="712" t="s">
        <v>523</v>
      </c>
      <c r="E28" s="713" t="s">
        <v>3051</v>
      </c>
      <c r="F28" s="714" t="s">
        <v>3052</v>
      </c>
      <c r="G28" s="715" t="s">
        <v>315</v>
      </c>
      <c r="H28" s="716">
        <v>1</v>
      </c>
      <c r="I28" s="191"/>
      <c r="J28" s="191">
        <f>ROUND(I28*H28,2)</f>
        <v>0</v>
      </c>
      <c r="K28" s="192"/>
      <c r="L28" s="172"/>
      <c r="M28" s="204" t="s">
        <v>810</v>
      </c>
      <c r="N28" s="205" t="s">
        <v>2977</v>
      </c>
      <c r="O28" s="206">
        <v>0</v>
      </c>
      <c r="P28" s="206">
        <f>O28*H28</f>
        <v>0</v>
      </c>
      <c r="Q28" s="206">
        <v>0</v>
      </c>
      <c r="R28" s="206">
        <f>Q28*H28</f>
        <v>0</v>
      </c>
      <c r="S28" s="206">
        <v>0</v>
      </c>
      <c r="T28" s="207">
        <f>S28*H28</f>
        <v>0</v>
      </c>
      <c r="AR28" s="197" t="s">
        <v>3048</v>
      </c>
      <c r="AT28" s="197" t="s">
        <v>523</v>
      </c>
      <c r="AU28" s="197" t="s">
        <v>49</v>
      </c>
      <c r="AY28" s="178" t="s">
        <v>2974</v>
      </c>
      <c r="BE28" s="198">
        <f>IF(N28="základní",J28,0)</f>
        <v>0</v>
      </c>
      <c r="BF28" s="198">
        <f>IF(N28="snížená",J28,0)</f>
        <v>0</v>
      </c>
      <c r="BG28" s="198">
        <f>IF(N28="zákl. přenesená",J28,0)</f>
        <v>0</v>
      </c>
      <c r="BH28" s="198">
        <f>IF(N28="sníž. přenesená",J28,0)</f>
        <v>0</v>
      </c>
      <c r="BI28" s="198">
        <f>IF(N28="nulová",J28,0)</f>
        <v>0</v>
      </c>
      <c r="BJ28" s="178" t="s">
        <v>47</v>
      </c>
      <c r="BK28" s="198">
        <f>ROUND(I28*H28,2)</f>
        <v>0</v>
      </c>
      <c r="BL28" s="178" t="s">
        <v>3048</v>
      </c>
      <c r="BM28" s="197" t="s">
        <v>3103</v>
      </c>
    </row>
    <row r="29" spans="2:65" s="171" customFormat="1" ht="6.95" customHeight="1" x14ac:dyDescent="0.2">
      <c r="B29" s="208"/>
      <c r="C29" s="723"/>
      <c r="D29" s="723"/>
      <c r="E29" s="723"/>
      <c r="F29" s="723"/>
      <c r="G29" s="723"/>
      <c r="H29" s="723"/>
      <c r="I29" s="209"/>
      <c r="J29" s="209"/>
      <c r="K29" s="209"/>
      <c r="L29" s="172"/>
    </row>
  </sheetData>
  <sheetProtection algorithmName="SHA-512" hashValue="L+CCrx6uaRnJ02oGZQGenRRs7xg337UDqf/3vrfrittdi01HCaViP7CXdXF/hhFM9rTpuhReoAl79SEPfYBLVg==" saltValue="DVQs8mW+riRbt7bi1n/LbQ==" spinCount="100000" sheet="1" objects="1" scenarios="1"/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2A9292-7FD9-4D66-91F8-A3232FDBAE8C}">
  <sheetPr codeName="Sheet57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28515625" defaultRowHeight="12.75" customHeight="1" x14ac:dyDescent="0.2"/>
  <cols>
    <col min="1" max="1" width="4.28515625" style="92" customWidth="1"/>
    <col min="2" max="2" width="14.42578125" style="92" customWidth="1"/>
    <col min="3" max="3" width="38.28515625" style="93" customWidth="1"/>
    <col min="4" max="4" width="4.5703125" style="92" customWidth="1"/>
    <col min="5" max="5" width="10.5703125" style="92" customWidth="1"/>
    <col min="6" max="6" width="9.7109375" style="92" customWidth="1"/>
    <col min="7" max="7" width="12.7109375" style="92" customWidth="1"/>
    <col min="8" max="16384" width="9.28515625" style="92"/>
  </cols>
  <sheetData>
    <row r="1" spans="1:7" ht="15.75" x14ac:dyDescent="0.2">
      <c r="A1" s="542" t="s">
        <v>89</v>
      </c>
      <c r="B1" s="542"/>
      <c r="C1" s="543"/>
      <c r="D1" s="542"/>
      <c r="E1" s="542"/>
      <c r="F1" s="542"/>
      <c r="G1" s="542"/>
    </row>
    <row r="2" spans="1:7" ht="25.15" customHeight="1" x14ac:dyDescent="0.2">
      <c r="A2" s="87" t="s">
        <v>90</v>
      </c>
      <c r="B2" s="88"/>
      <c r="C2" s="544"/>
      <c r="D2" s="544"/>
      <c r="E2" s="544"/>
      <c r="F2" s="544"/>
      <c r="G2" s="545"/>
    </row>
    <row r="3" spans="1:7" ht="25.15" customHeight="1" x14ac:dyDescent="0.2">
      <c r="A3" s="87" t="s">
        <v>91</v>
      </c>
      <c r="B3" s="88"/>
      <c r="C3" s="544"/>
      <c r="D3" s="544"/>
      <c r="E3" s="544"/>
      <c r="F3" s="544"/>
      <c r="G3" s="545"/>
    </row>
    <row r="4" spans="1:7" ht="25.15" customHeight="1" x14ac:dyDescent="0.2">
      <c r="A4" s="87" t="s">
        <v>92</v>
      </c>
      <c r="B4" s="88"/>
      <c r="C4" s="544"/>
      <c r="D4" s="544"/>
      <c r="E4" s="544"/>
      <c r="F4" s="544"/>
      <c r="G4" s="545"/>
    </row>
    <row r="5" spans="1:7" x14ac:dyDescent="0.2">
      <c r="B5" s="89"/>
      <c r="C5" s="90"/>
      <c r="D5" s="91"/>
    </row>
  </sheetData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1"/>
  <headerFooter alignWithMargins="0">
    <oddFooter>&amp;L&amp;9Zpracováno programem &amp;"Arial CE,Tučné"BUILDpower S,  © RTS, a.s.&amp;R&amp;"Arial,Obyčejné"Strana &amp;P z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DA3325-A6C7-44D6-86CC-0924685F5924}">
  <sheetPr>
    <outlinePr summaryBelow="0"/>
  </sheetPr>
  <dimension ref="A1:BH4561"/>
  <sheetViews>
    <sheetView view="pageBreakPreview" zoomScale="175" zoomScaleNormal="100" zoomScaleSheetLayoutView="175" workbookViewId="0">
      <pane ySplit="2" topLeftCell="A3" activePane="bottomLeft" state="frozen"/>
      <selection activeCell="M17" sqref="M17"/>
      <selection pane="bottomLeft" activeCell="F4" sqref="F4"/>
    </sheetView>
  </sheetViews>
  <sheetFormatPr defaultColWidth="9.140625" defaultRowHeight="12.75" customHeight="1" outlineLevelRow="1" x14ac:dyDescent="0.2"/>
  <cols>
    <col min="1" max="1" width="3.42578125" style="82" customWidth="1"/>
    <col min="2" max="2" width="12.5703125" style="107" customWidth="1"/>
    <col min="3" max="3" width="38.28515625" style="107" customWidth="1"/>
    <col min="4" max="4" width="4.7109375" style="82" customWidth="1"/>
    <col min="5" max="5" width="10.5703125" style="82" customWidth="1"/>
    <col min="6" max="6" width="9.7109375" style="82" customWidth="1"/>
    <col min="7" max="7" width="12.7109375" style="82" customWidth="1"/>
    <col min="8" max="25" width="0" style="82" hidden="1" customWidth="1"/>
    <col min="26" max="28" width="9.140625" style="82" customWidth="1"/>
    <col min="29" max="29" width="0" style="82" hidden="1" customWidth="1"/>
    <col min="30" max="30" width="9.140625" style="82" customWidth="1"/>
    <col min="31" max="41" width="0" style="82" hidden="1" customWidth="1"/>
    <col min="42" max="42" width="9.140625" style="82" customWidth="1"/>
    <col min="43" max="16384" width="9.140625" style="82"/>
  </cols>
  <sheetData>
    <row r="1" spans="1:60" ht="32.25" customHeight="1" x14ac:dyDescent="0.2">
      <c r="A1" s="110" t="s">
        <v>93</v>
      </c>
      <c r="B1" s="111" t="s">
        <v>94</v>
      </c>
      <c r="C1" s="111" t="s">
        <v>95</v>
      </c>
      <c r="D1" s="112" t="s">
        <v>96</v>
      </c>
      <c r="E1" s="110" t="s">
        <v>97</v>
      </c>
      <c r="F1" s="113" t="s">
        <v>98</v>
      </c>
      <c r="G1" s="110" t="s">
        <v>12</v>
      </c>
    </row>
    <row r="2" spans="1:60" ht="25.15" customHeight="1" x14ac:dyDescent="0.2">
      <c r="A2" s="108" t="s">
        <v>92</v>
      </c>
      <c r="B2" s="109"/>
      <c r="C2" s="621" t="s">
        <v>5236</v>
      </c>
      <c r="D2" s="622"/>
      <c r="E2" s="622"/>
      <c r="F2" s="622"/>
      <c r="G2" s="623"/>
      <c r="AG2" s="82" t="s">
        <v>106</v>
      </c>
    </row>
    <row r="3" spans="1:60" outlineLevel="1" x14ac:dyDescent="0.2">
      <c r="A3" s="95">
        <v>1</v>
      </c>
      <c r="B3" s="96"/>
      <c r="C3" s="97" t="s">
        <v>5248</v>
      </c>
      <c r="D3" s="98" t="s">
        <v>99</v>
      </c>
      <c r="E3" s="114">
        <v>1</v>
      </c>
      <c r="F3" s="100"/>
      <c r="G3" s="101">
        <f>F3*E3</f>
        <v>0</v>
      </c>
      <c r="H3" s="139"/>
      <c r="I3" s="102"/>
      <c r="J3" s="139"/>
      <c r="K3" s="102"/>
      <c r="L3" s="102"/>
      <c r="M3" s="102"/>
      <c r="N3" s="115"/>
      <c r="O3" s="115"/>
      <c r="P3" s="115"/>
      <c r="Q3" s="115"/>
      <c r="R3" s="102"/>
      <c r="S3" s="102"/>
      <c r="T3" s="102"/>
      <c r="U3" s="102"/>
      <c r="V3" s="102"/>
      <c r="W3" s="102"/>
      <c r="X3" s="102"/>
      <c r="Y3" s="102"/>
      <c r="Z3" s="94"/>
      <c r="AA3" s="94"/>
      <c r="AB3" s="94"/>
      <c r="AC3" s="94"/>
      <c r="AD3" s="94"/>
      <c r="AE3" s="94"/>
      <c r="AF3" s="94"/>
      <c r="AG3" s="94"/>
      <c r="AH3" s="94"/>
      <c r="AI3" s="94"/>
      <c r="AJ3" s="94"/>
      <c r="AK3" s="94"/>
      <c r="AL3" s="94"/>
      <c r="AM3" s="94"/>
      <c r="AN3" s="94"/>
      <c r="AO3" s="94"/>
      <c r="AP3" s="94"/>
      <c r="AQ3" s="94"/>
      <c r="AR3" s="94"/>
      <c r="AS3" s="94"/>
      <c r="AT3" s="94"/>
      <c r="AU3" s="94"/>
      <c r="AV3" s="94"/>
      <c r="AW3" s="94"/>
      <c r="AX3" s="94"/>
      <c r="AY3" s="94"/>
      <c r="AZ3" s="94"/>
      <c r="BA3" s="94"/>
      <c r="BB3" s="94"/>
      <c r="BC3" s="94"/>
      <c r="BD3" s="94"/>
      <c r="BE3" s="94"/>
      <c r="BF3" s="94"/>
      <c r="BG3" s="94"/>
      <c r="BH3" s="94"/>
    </row>
    <row r="4" spans="1:60" x14ac:dyDescent="0.2">
      <c r="C4" s="728" t="s">
        <v>5247</v>
      </c>
      <c r="D4" s="77"/>
    </row>
    <row r="5" spans="1:60" x14ac:dyDescent="0.2">
      <c r="A5" s="104"/>
      <c r="B5" s="105" t="s">
        <v>3105</v>
      </c>
      <c r="C5" s="116"/>
      <c r="D5" s="117"/>
      <c r="E5" s="106"/>
      <c r="F5" s="106"/>
      <c r="G5" s="103">
        <f>G3</f>
        <v>0</v>
      </c>
    </row>
    <row r="6" spans="1:60" x14ac:dyDescent="0.2">
      <c r="D6" s="77"/>
    </row>
    <row r="7" spans="1:60" x14ac:dyDescent="0.2">
      <c r="D7" s="77"/>
    </row>
    <row r="8" spans="1:60" x14ac:dyDescent="0.2">
      <c r="D8" s="77"/>
    </row>
    <row r="9" spans="1:60" x14ac:dyDescent="0.2">
      <c r="D9" s="77"/>
    </row>
    <row r="10" spans="1:60" x14ac:dyDescent="0.2">
      <c r="D10" s="77"/>
    </row>
    <row r="11" spans="1:60" x14ac:dyDescent="0.2">
      <c r="D11" s="77"/>
    </row>
    <row r="12" spans="1:60" x14ac:dyDescent="0.2">
      <c r="D12" s="77"/>
    </row>
    <row r="13" spans="1:60" x14ac:dyDescent="0.2">
      <c r="D13" s="77"/>
    </row>
    <row r="14" spans="1:60" x14ac:dyDescent="0.2">
      <c r="D14" s="77"/>
    </row>
    <row r="15" spans="1:60" x14ac:dyDescent="0.2">
      <c r="D15" s="77"/>
    </row>
    <row r="16" spans="1:60" x14ac:dyDescent="0.2">
      <c r="D16" s="77"/>
    </row>
    <row r="17" spans="4:4" x14ac:dyDescent="0.2">
      <c r="D17" s="77"/>
    </row>
    <row r="18" spans="4:4" x14ac:dyDescent="0.2">
      <c r="D18" s="77"/>
    </row>
    <row r="19" spans="4:4" x14ac:dyDescent="0.2">
      <c r="D19" s="77"/>
    </row>
    <row r="20" spans="4:4" x14ac:dyDescent="0.2">
      <c r="D20" s="77"/>
    </row>
    <row r="21" spans="4:4" x14ac:dyDescent="0.2">
      <c r="D21" s="77"/>
    </row>
    <row r="22" spans="4:4" x14ac:dyDescent="0.2">
      <c r="D22" s="77"/>
    </row>
    <row r="23" spans="4:4" x14ac:dyDescent="0.2">
      <c r="D23" s="77"/>
    </row>
    <row r="24" spans="4:4" x14ac:dyDescent="0.2">
      <c r="D24" s="77"/>
    </row>
    <row r="25" spans="4:4" x14ac:dyDescent="0.2">
      <c r="D25" s="77"/>
    </row>
    <row r="26" spans="4:4" x14ac:dyDescent="0.2">
      <c r="D26" s="77"/>
    </row>
    <row r="27" spans="4:4" x14ac:dyDescent="0.2">
      <c r="D27" s="77"/>
    </row>
    <row r="28" spans="4:4" x14ac:dyDescent="0.2">
      <c r="D28" s="77"/>
    </row>
    <row r="29" spans="4:4" x14ac:dyDescent="0.2">
      <c r="D29" s="77"/>
    </row>
    <row r="30" spans="4:4" x14ac:dyDescent="0.2">
      <c r="D30" s="77"/>
    </row>
    <row r="31" spans="4:4" x14ac:dyDescent="0.2">
      <c r="D31" s="77"/>
    </row>
    <row r="32" spans="4:4" x14ac:dyDescent="0.2">
      <c r="D32" s="77"/>
    </row>
    <row r="33" spans="4:4" x14ac:dyDescent="0.2">
      <c r="D33" s="77"/>
    </row>
    <row r="34" spans="4:4" x14ac:dyDescent="0.2">
      <c r="D34" s="77"/>
    </row>
    <row r="35" spans="4:4" x14ac:dyDescent="0.2">
      <c r="D35" s="77"/>
    </row>
    <row r="36" spans="4:4" x14ac:dyDescent="0.2">
      <c r="D36" s="77"/>
    </row>
    <row r="37" spans="4:4" x14ac:dyDescent="0.2">
      <c r="D37" s="77"/>
    </row>
    <row r="38" spans="4:4" x14ac:dyDescent="0.2">
      <c r="D38" s="77"/>
    </row>
    <row r="39" spans="4:4" x14ac:dyDescent="0.2">
      <c r="D39" s="77"/>
    </row>
    <row r="40" spans="4:4" x14ac:dyDescent="0.2">
      <c r="D40" s="77"/>
    </row>
    <row r="41" spans="4:4" x14ac:dyDescent="0.2">
      <c r="D41" s="77"/>
    </row>
    <row r="42" spans="4:4" x14ac:dyDescent="0.2">
      <c r="D42" s="77"/>
    </row>
    <row r="43" spans="4:4" x14ac:dyDescent="0.2">
      <c r="D43" s="77"/>
    </row>
    <row r="44" spans="4:4" x14ac:dyDescent="0.2">
      <c r="D44" s="77"/>
    </row>
    <row r="45" spans="4:4" x14ac:dyDescent="0.2">
      <c r="D45" s="77"/>
    </row>
    <row r="46" spans="4:4" x14ac:dyDescent="0.2">
      <c r="D46" s="77"/>
    </row>
    <row r="47" spans="4:4" x14ac:dyDescent="0.2">
      <c r="D47" s="77"/>
    </row>
    <row r="48" spans="4:4" x14ac:dyDescent="0.2">
      <c r="D48" s="77"/>
    </row>
    <row r="49" spans="4:4" x14ac:dyDescent="0.2">
      <c r="D49" s="77"/>
    </row>
    <row r="50" spans="4:4" x14ac:dyDescent="0.2">
      <c r="D50" s="77"/>
    </row>
    <row r="51" spans="4:4" x14ac:dyDescent="0.2">
      <c r="D51" s="77"/>
    </row>
    <row r="52" spans="4:4" x14ac:dyDescent="0.2">
      <c r="D52" s="77"/>
    </row>
    <row r="53" spans="4:4" x14ac:dyDescent="0.2">
      <c r="D53" s="77"/>
    </row>
    <row r="54" spans="4:4" x14ac:dyDescent="0.2">
      <c r="D54" s="77"/>
    </row>
    <row r="55" spans="4:4" x14ac:dyDescent="0.2">
      <c r="D55" s="77"/>
    </row>
    <row r="56" spans="4:4" x14ac:dyDescent="0.2">
      <c r="D56" s="77"/>
    </row>
    <row r="57" spans="4:4" x14ac:dyDescent="0.2">
      <c r="D57" s="77"/>
    </row>
    <row r="58" spans="4:4" x14ac:dyDescent="0.2">
      <c r="D58" s="77"/>
    </row>
    <row r="59" spans="4:4" x14ac:dyDescent="0.2">
      <c r="D59" s="77"/>
    </row>
    <row r="60" spans="4:4" x14ac:dyDescent="0.2">
      <c r="D60" s="77"/>
    </row>
    <row r="61" spans="4:4" x14ac:dyDescent="0.2">
      <c r="D61" s="77"/>
    </row>
    <row r="62" spans="4:4" x14ac:dyDescent="0.2">
      <c r="D62" s="77"/>
    </row>
    <row r="63" spans="4:4" x14ac:dyDescent="0.2">
      <c r="D63" s="77"/>
    </row>
    <row r="64" spans="4:4" x14ac:dyDescent="0.2">
      <c r="D64" s="77"/>
    </row>
    <row r="65" spans="4:4" x14ac:dyDescent="0.2">
      <c r="D65" s="77"/>
    </row>
    <row r="66" spans="4:4" x14ac:dyDescent="0.2">
      <c r="D66" s="77"/>
    </row>
    <row r="67" spans="4:4" x14ac:dyDescent="0.2">
      <c r="D67" s="77"/>
    </row>
    <row r="68" spans="4:4" x14ac:dyDescent="0.2">
      <c r="D68" s="77"/>
    </row>
    <row r="69" spans="4:4" x14ac:dyDescent="0.2">
      <c r="D69" s="77"/>
    </row>
    <row r="70" spans="4:4" x14ac:dyDescent="0.2">
      <c r="D70" s="77"/>
    </row>
    <row r="71" spans="4:4" x14ac:dyDescent="0.2">
      <c r="D71" s="77"/>
    </row>
    <row r="72" spans="4:4" x14ac:dyDescent="0.2">
      <c r="D72" s="77"/>
    </row>
    <row r="73" spans="4:4" x14ac:dyDescent="0.2">
      <c r="D73" s="77"/>
    </row>
    <row r="74" spans="4:4" x14ac:dyDescent="0.2">
      <c r="D74" s="77"/>
    </row>
    <row r="75" spans="4:4" x14ac:dyDescent="0.2">
      <c r="D75" s="77"/>
    </row>
    <row r="76" spans="4:4" x14ac:dyDescent="0.2">
      <c r="D76" s="77"/>
    </row>
    <row r="77" spans="4:4" x14ac:dyDescent="0.2">
      <c r="D77" s="77"/>
    </row>
    <row r="78" spans="4:4" x14ac:dyDescent="0.2">
      <c r="D78" s="77"/>
    </row>
    <row r="79" spans="4:4" x14ac:dyDescent="0.2">
      <c r="D79" s="77"/>
    </row>
    <row r="80" spans="4:4" x14ac:dyDescent="0.2">
      <c r="D80" s="77"/>
    </row>
    <row r="81" spans="4:4" x14ac:dyDescent="0.2">
      <c r="D81" s="77"/>
    </row>
    <row r="82" spans="4:4" x14ac:dyDescent="0.2">
      <c r="D82" s="77"/>
    </row>
    <row r="83" spans="4:4" x14ac:dyDescent="0.2">
      <c r="D83" s="77"/>
    </row>
    <row r="84" spans="4:4" x14ac:dyDescent="0.2">
      <c r="D84" s="77"/>
    </row>
    <row r="85" spans="4:4" x14ac:dyDescent="0.2">
      <c r="D85" s="77"/>
    </row>
    <row r="86" spans="4:4" x14ac:dyDescent="0.2">
      <c r="D86" s="77"/>
    </row>
    <row r="87" spans="4:4" x14ac:dyDescent="0.2">
      <c r="D87" s="77"/>
    </row>
    <row r="88" spans="4:4" x14ac:dyDescent="0.2">
      <c r="D88" s="77"/>
    </row>
    <row r="89" spans="4:4" x14ac:dyDescent="0.2">
      <c r="D89" s="77"/>
    </row>
    <row r="90" spans="4:4" x14ac:dyDescent="0.2">
      <c r="D90" s="77"/>
    </row>
    <row r="91" spans="4:4" x14ac:dyDescent="0.2">
      <c r="D91" s="77"/>
    </row>
    <row r="92" spans="4:4" x14ac:dyDescent="0.2">
      <c r="D92" s="77"/>
    </row>
    <row r="93" spans="4:4" x14ac:dyDescent="0.2">
      <c r="D93" s="77"/>
    </row>
    <row r="94" spans="4:4" x14ac:dyDescent="0.2">
      <c r="D94" s="77"/>
    </row>
    <row r="95" spans="4:4" x14ac:dyDescent="0.2">
      <c r="D95" s="77"/>
    </row>
    <row r="96" spans="4:4" x14ac:dyDescent="0.2">
      <c r="D96" s="77"/>
    </row>
    <row r="97" spans="4:4" x14ac:dyDescent="0.2">
      <c r="D97" s="77"/>
    </row>
    <row r="98" spans="4:4" x14ac:dyDescent="0.2">
      <c r="D98" s="77"/>
    </row>
    <row r="99" spans="4:4" x14ac:dyDescent="0.2">
      <c r="D99" s="77"/>
    </row>
    <row r="100" spans="4:4" x14ac:dyDescent="0.2">
      <c r="D100" s="77"/>
    </row>
    <row r="101" spans="4:4" x14ac:dyDescent="0.2">
      <c r="D101" s="77"/>
    </row>
    <row r="102" spans="4:4" x14ac:dyDescent="0.2">
      <c r="D102" s="77"/>
    </row>
    <row r="103" spans="4:4" x14ac:dyDescent="0.2">
      <c r="D103" s="77"/>
    </row>
    <row r="104" spans="4:4" x14ac:dyDescent="0.2">
      <c r="D104" s="77"/>
    </row>
    <row r="105" spans="4:4" x14ac:dyDescent="0.2">
      <c r="D105" s="77"/>
    </row>
    <row r="106" spans="4:4" x14ac:dyDescent="0.2">
      <c r="D106" s="77"/>
    </row>
    <row r="107" spans="4:4" x14ac:dyDescent="0.2">
      <c r="D107" s="77"/>
    </row>
    <row r="108" spans="4:4" x14ac:dyDescent="0.2">
      <c r="D108" s="77"/>
    </row>
    <row r="109" spans="4:4" x14ac:dyDescent="0.2">
      <c r="D109" s="77"/>
    </row>
    <row r="110" spans="4:4" x14ac:dyDescent="0.2">
      <c r="D110" s="77"/>
    </row>
    <row r="111" spans="4:4" x14ac:dyDescent="0.2">
      <c r="D111" s="77"/>
    </row>
    <row r="112" spans="4:4" x14ac:dyDescent="0.2">
      <c r="D112" s="77"/>
    </row>
    <row r="113" spans="4:4" x14ac:dyDescent="0.2">
      <c r="D113" s="77"/>
    </row>
    <row r="114" spans="4:4" x14ac:dyDescent="0.2">
      <c r="D114" s="77"/>
    </row>
    <row r="115" spans="4:4" x14ac:dyDescent="0.2">
      <c r="D115" s="77"/>
    </row>
    <row r="116" spans="4:4" x14ac:dyDescent="0.2">
      <c r="D116" s="77"/>
    </row>
    <row r="117" spans="4:4" x14ac:dyDescent="0.2">
      <c r="D117" s="77"/>
    </row>
    <row r="118" spans="4:4" x14ac:dyDescent="0.2">
      <c r="D118" s="77"/>
    </row>
    <row r="119" spans="4:4" x14ac:dyDescent="0.2">
      <c r="D119" s="77"/>
    </row>
    <row r="120" spans="4:4" x14ac:dyDescent="0.2">
      <c r="D120" s="77"/>
    </row>
    <row r="121" spans="4:4" x14ac:dyDescent="0.2">
      <c r="D121" s="77"/>
    </row>
    <row r="122" spans="4:4" x14ac:dyDescent="0.2">
      <c r="D122" s="77"/>
    </row>
    <row r="123" spans="4:4" x14ac:dyDescent="0.2">
      <c r="D123" s="77"/>
    </row>
    <row r="124" spans="4:4" x14ac:dyDescent="0.2">
      <c r="D124" s="77"/>
    </row>
    <row r="125" spans="4:4" x14ac:dyDescent="0.2">
      <c r="D125" s="77"/>
    </row>
    <row r="126" spans="4:4" x14ac:dyDescent="0.2">
      <c r="D126" s="77"/>
    </row>
    <row r="127" spans="4:4" x14ac:dyDescent="0.2">
      <c r="D127" s="77"/>
    </row>
    <row r="128" spans="4:4" x14ac:dyDescent="0.2">
      <c r="D128" s="77"/>
    </row>
    <row r="129" spans="4:4" x14ac:dyDescent="0.2">
      <c r="D129" s="77"/>
    </row>
    <row r="130" spans="4:4" x14ac:dyDescent="0.2">
      <c r="D130" s="77"/>
    </row>
    <row r="131" spans="4:4" x14ac:dyDescent="0.2">
      <c r="D131" s="77"/>
    </row>
    <row r="132" spans="4:4" x14ac:dyDescent="0.2">
      <c r="D132" s="77"/>
    </row>
    <row r="133" spans="4:4" x14ac:dyDescent="0.2">
      <c r="D133" s="77"/>
    </row>
    <row r="134" spans="4:4" x14ac:dyDescent="0.2">
      <c r="D134" s="77"/>
    </row>
    <row r="135" spans="4:4" x14ac:dyDescent="0.2">
      <c r="D135" s="77"/>
    </row>
    <row r="136" spans="4:4" x14ac:dyDescent="0.2">
      <c r="D136" s="77"/>
    </row>
    <row r="137" spans="4:4" x14ac:dyDescent="0.2">
      <c r="D137" s="77"/>
    </row>
    <row r="138" spans="4:4" x14ac:dyDescent="0.2">
      <c r="D138" s="77"/>
    </row>
    <row r="139" spans="4:4" x14ac:dyDescent="0.2">
      <c r="D139" s="77"/>
    </row>
    <row r="140" spans="4:4" x14ac:dyDescent="0.2">
      <c r="D140" s="77"/>
    </row>
    <row r="141" spans="4:4" x14ac:dyDescent="0.2">
      <c r="D141" s="77"/>
    </row>
    <row r="142" spans="4:4" x14ac:dyDescent="0.2">
      <c r="D142" s="77"/>
    </row>
    <row r="143" spans="4:4" x14ac:dyDescent="0.2">
      <c r="D143" s="77"/>
    </row>
    <row r="144" spans="4:4" x14ac:dyDescent="0.2">
      <c r="D144" s="77"/>
    </row>
    <row r="145" spans="4:4" x14ac:dyDescent="0.2">
      <c r="D145" s="77"/>
    </row>
    <row r="146" spans="4:4" x14ac:dyDescent="0.2">
      <c r="D146" s="77"/>
    </row>
    <row r="147" spans="4:4" x14ac:dyDescent="0.2">
      <c r="D147" s="77"/>
    </row>
    <row r="148" spans="4:4" x14ac:dyDescent="0.2">
      <c r="D148" s="77"/>
    </row>
    <row r="149" spans="4:4" x14ac:dyDescent="0.2">
      <c r="D149" s="77"/>
    </row>
    <row r="150" spans="4:4" x14ac:dyDescent="0.2">
      <c r="D150" s="77"/>
    </row>
    <row r="151" spans="4:4" x14ac:dyDescent="0.2">
      <c r="D151" s="77"/>
    </row>
    <row r="152" spans="4:4" x14ac:dyDescent="0.2">
      <c r="D152" s="77"/>
    </row>
    <row r="153" spans="4:4" x14ac:dyDescent="0.2">
      <c r="D153" s="77"/>
    </row>
    <row r="154" spans="4:4" x14ac:dyDescent="0.2">
      <c r="D154" s="77"/>
    </row>
    <row r="155" spans="4:4" x14ac:dyDescent="0.2">
      <c r="D155" s="77"/>
    </row>
    <row r="156" spans="4:4" x14ac:dyDescent="0.2">
      <c r="D156" s="77"/>
    </row>
    <row r="157" spans="4:4" x14ac:dyDescent="0.2">
      <c r="D157" s="77"/>
    </row>
    <row r="158" spans="4:4" x14ac:dyDescent="0.2">
      <c r="D158" s="77"/>
    </row>
    <row r="159" spans="4:4" x14ac:dyDescent="0.2">
      <c r="D159" s="77"/>
    </row>
    <row r="160" spans="4:4" x14ac:dyDescent="0.2">
      <c r="D160" s="77"/>
    </row>
    <row r="161" spans="4:4" x14ac:dyDescent="0.2">
      <c r="D161" s="77"/>
    </row>
    <row r="162" spans="4:4" x14ac:dyDescent="0.2">
      <c r="D162" s="77"/>
    </row>
    <row r="163" spans="4:4" x14ac:dyDescent="0.2">
      <c r="D163" s="77"/>
    </row>
    <row r="164" spans="4:4" x14ac:dyDescent="0.2">
      <c r="D164" s="77"/>
    </row>
    <row r="165" spans="4:4" x14ac:dyDescent="0.2">
      <c r="D165" s="77"/>
    </row>
    <row r="166" spans="4:4" x14ac:dyDescent="0.2">
      <c r="D166" s="77"/>
    </row>
    <row r="167" spans="4:4" x14ac:dyDescent="0.2">
      <c r="D167" s="77"/>
    </row>
    <row r="168" spans="4:4" x14ac:dyDescent="0.2">
      <c r="D168" s="77"/>
    </row>
    <row r="169" spans="4:4" x14ac:dyDescent="0.2">
      <c r="D169" s="77"/>
    </row>
    <row r="170" spans="4:4" x14ac:dyDescent="0.2">
      <c r="D170" s="77"/>
    </row>
    <row r="171" spans="4:4" x14ac:dyDescent="0.2">
      <c r="D171" s="77"/>
    </row>
    <row r="172" spans="4:4" x14ac:dyDescent="0.2">
      <c r="D172" s="77"/>
    </row>
    <row r="173" spans="4:4" x14ac:dyDescent="0.2">
      <c r="D173" s="77"/>
    </row>
    <row r="174" spans="4:4" x14ac:dyDescent="0.2">
      <c r="D174" s="77"/>
    </row>
    <row r="175" spans="4:4" x14ac:dyDescent="0.2">
      <c r="D175" s="77"/>
    </row>
    <row r="176" spans="4:4" x14ac:dyDescent="0.2">
      <c r="D176" s="77"/>
    </row>
    <row r="177" spans="4:4" x14ac:dyDescent="0.2">
      <c r="D177" s="77"/>
    </row>
    <row r="178" spans="4:4" x14ac:dyDescent="0.2">
      <c r="D178" s="77"/>
    </row>
    <row r="179" spans="4:4" x14ac:dyDescent="0.2">
      <c r="D179" s="77"/>
    </row>
    <row r="180" spans="4:4" x14ac:dyDescent="0.2">
      <c r="D180" s="77"/>
    </row>
    <row r="181" spans="4:4" x14ac:dyDescent="0.2">
      <c r="D181" s="77"/>
    </row>
    <row r="182" spans="4:4" x14ac:dyDescent="0.2">
      <c r="D182" s="77"/>
    </row>
    <row r="183" spans="4:4" x14ac:dyDescent="0.2">
      <c r="D183" s="77"/>
    </row>
    <row r="184" spans="4:4" x14ac:dyDescent="0.2">
      <c r="D184" s="77"/>
    </row>
    <row r="185" spans="4:4" x14ac:dyDescent="0.2">
      <c r="D185" s="77"/>
    </row>
    <row r="186" spans="4:4" x14ac:dyDescent="0.2">
      <c r="D186" s="77"/>
    </row>
    <row r="187" spans="4:4" x14ac:dyDescent="0.2">
      <c r="D187" s="77"/>
    </row>
    <row r="188" spans="4:4" x14ac:dyDescent="0.2">
      <c r="D188" s="77"/>
    </row>
    <row r="189" spans="4:4" x14ac:dyDescent="0.2">
      <c r="D189" s="77"/>
    </row>
    <row r="190" spans="4:4" x14ac:dyDescent="0.2">
      <c r="D190" s="77"/>
    </row>
    <row r="191" spans="4:4" x14ac:dyDescent="0.2">
      <c r="D191" s="77"/>
    </row>
    <row r="192" spans="4:4" x14ac:dyDescent="0.2">
      <c r="D192" s="77"/>
    </row>
    <row r="193" spans="4:4" x14ac:dyDescent="0.2">
      <c r="D193" s="77"/>
    </row>
    <row r="194" spans="4:4" x14ac:dyDescent="0.2">
      <c r="D194" s="77"/>
    </row>
    <row r="195" spans="4:4" x14ac:dyDescent="0.2">
      <c r="D195" s="77"/>
    </row>
    <row r="196" spans="4:4" x14ac:dyDescent="0.2">
      <c r="D196" s="77"/>
    </row>
    <row r="197" spans="4:4" x14ac:dyDescent="0.2">
      <c r="D197" s="77"/>
    </row>
    <row r="198" spans="4:4" x14ac:dyDescent="0.2">
      <c r="D198" s="77"/>
    </row>
    <row r="199" spans="4:4" x14ac:dyDescent="0.2">
      <c r="D199" s="77"/>
    </row>
    <row r="200" spans="4:4" x14ac:dyDescent="0.2">
      <c r="D200" s="77"/>
    </row>
    <row r="201" spans="4:4" x14ac:dyDescent="0.2">
      <c r="D201" s="77"/>
    </row>
    <row r="202" spans="4:4" x14ac:dyDescent="0.2">
      <c r="D202" s="77"/>
    </row>
    <row r="203" spans="4:4" x14ac:dyDescent="0.2">
      <c r="D203" s="77"/>
    </row>
    <row r="204" spans="4:4" x14ac:dyDescent="0.2">
      <c r="D204" s="77"/>
    </row>
    <row r="205" spans="4:4" x14ac:dyDescent="0.2">
      <c r="D205" s="77"/>
    </row>
    <row r="206" spans="4:4" x14ac:dyDescent="0.2">
      <c r="D206" s="77"/>
    </row>
    <row r="207" spans="4:4" x14ac:dyDescent="0.2">
      <c r="D207" s="77"/>
    </row>
    <row r="208" spans="4:4" x14ac:dyDescent="0.2">
      <c r="D208" s="77"/>
    </row>
    <row r="209" spans="4:4" x14ac:dyDescent="0.2">
      <c r="D209" s="77"/>
    </row>
    <row r="210" spans="4:4" x14ac:dyDescent="0.2">
      <c r="D210" s="77"/>
    </row>
    <row r="211" spans="4:4" x14ac:dyDescent="0.2">
      <c r="D211" s="77"/>
    </row>
    <row r="212" spans="4:4" x14ac:dyDescent="0.2">
      <c r="D212" s="77"/>
    </row>
    <row r="213" spans="4:4" x14ac:dyDescent="0.2">
      <c r="D213" s="77"/>
    </row>
    <row r="214" spans="4:4" x14ac:dyDescent="0.2">
      <c r="D214" s="77"/>
    </row>
    <row r="215" spans="4:4" x14ac:dyDescent="0.2">
      <c r="D215" s="77"/>
    </row>
    <row r="216" spans="4:4" x14ac:dyDescent="0.2">
      <c r="D216" s="77"/>
    </row>
    <row r="217" spans="4:4" x14ac:dyDescent="0.2">
      <c r="D217" s="77"/>
    </row>
    <row r="218" spans="4:4" x14ac:dyDescent="0.2">
      <c r="D218" s="77"/>
    </row>
    <row r="219" spans="4:4" x14ac:dyDescent="0.2">
      <c r="D219" s="77"/>
    </row>
    <row r="220" spans="4:4" x14ac:dyDescent="0.2">
      <c r="D220" s="77"/>
    </row>
    <row r="221" spans="4:4" x14ac:dyDescent="0.2">
      <c r="D221" s="77"/>
    </row>
    <row r="222" spans="4:4" x14ac:dyDescent="0.2">
      <c r="D222" s="77"/>
    </row>
    <row r="223" spans="4:4" x14ac:dyDescent="0.2">
      <c r="D223" s="77"/>
    </row>
    <row r="224" spans="4:4" x14ac:dyDescent="0.2">
      <c r="D224" s="77"/>
    </row>
    <row r="225" spans="4:4" x14ac:dyDescent="0.2">
      <c r="D225" s="77"/>
    </row>
    <row r="226" spans="4:4" x14ac:dyDescent="0.2">
      <c r="D226" s="77"/>
    </row>
    <row r="227" spans="4:4" x14ac:dyDescent="0.2">
      <c r="D227" s="77"/>
    </row>
    <row r="228" spans="4:4" x14ac:dyDescent="0.2">
      <c r="D228" s="77"/>
    </row>
    <row r="229" spans="4:4" x14ac:dyDescent="0.2">
      <c r="D229" s="77"/>
    </row>
    <row r="230" spans="4:4" x14ac:dyDescent="0.2">
      <c r="D230" s="77"/>
    </row>
    <row r="231" spans="4:4" x14ac:dyDescent="0.2">
      <c r="D231" s="77"/>
    </row>
    <row r="232" spans="4:4" x14ac:dyDescent="0.2">
      <c r="D232" s="77"/>
    </row>
    <row r="233" spans="4:4" x14ac:dyDescent="0.2">
      <c r="D233" s="77"/>
    </row>
    <row r="234" spans="4:4" x14ac:dyDescent="0.2">
      <c r="D234" s="77"/>
    </row>
    <row r="235" spans="4:4" x14ac:dyDescent="0.2">
      <c r="D235" s="77"/>
    </row>
    <row r="236" spans="4:4" x14ac:dyDescent="0.2">
      <c r="D236" s="77"/>
    </row>
    <row r="237" spans="4:4" x14ac:dyDescent="0.2">
      <c r="D237" s="77"/>
    </row>
    <row r="238" spans="4:4" x14ac:dyDescent="0.2">
      <c r="D238" s="77"/>
    </row>
    <row r="239" spans="4:4" x14ac:dyDescent="0.2">
      <c r="D239" s="77"/>
    </row>
    <row r="240" spans="4:4" x14ac:dyDescent="0.2">
      <c r="D240" s="77"/>
    </row>
    <row r="241" spans="4:4" x14ac:dyDescent="0.2">
      <c r="D241" s="77"/>
    </row>
    <row r="242" spans="4:4" x14ac:dyDescent="0.2">
      <c r="D242" s="77"/>
    </row>
    <row r="243" spans="4:4" x14ac:dyDescent="0.2">
      <c r="D243" s="77"/>
    </row>
    <row r="244" spans="4:4" x14ac:dyDescent="0.2">
      <c r="D244" s="77"/>
    </row>
    <row r="245" spans="4:4" x14ac:dyDescent="0.2">
      <c r="D245" s="77"/>
    </row>
    <row r="246" spans="4:4" x14ac:dyDescent="0.2">
      <c r="D246" s="77"/>
    </row>
    <row r="247" spans="4:4" x14ac:dyDescent="0.2">
      <c r="D247" s="77"/>
    </row>
    <row r="248" spans="4:4" x14ac:dyDescent="0.2">
      <c r="D248" s="77"/>
    </row>
    <row r="249" spans="4:4" x14ac:dyDescent="0.2">
      <c r="D249" s="77"/>
    </row>
    <row r="250" spans="4:4" x14ac:dyDescent="0.2">
      <c r="D250" s="77"/>
    </row>
    <row r="251" spans="4:4" x14ac:dyDescent="0.2">
      <c r="D251" s="77"/>
    </row>
    <row r="252" spans="4:4" x14ac:dyDescent="0.2">
      <c r="D252" s="77"/>
    </row>
    <row r="253" spans="4:4" x14ac:dyDescent="0.2">
      <c r="D253" s="77"/>
    </row>
    <row r="254" spans="4:4" x14ac:dyDescent="0.2">
      <c r="D254" s="77"/>
    </row>
    <row r="255" spans="4:4" x14ac:dyDescent="0.2">
      <c r="D255" s="77"/>
    </row>
    <row r="256" spans="4:4" x14ac:dyDescent="0.2">
      <c r="D256" s="77"/>
    </row>
    <row r="257" spans="4:4" x14ac:dyDescent="0.2">
      <c r="D257" s="77"/>
    </row>
    <row r="258" spans="4:4" x14ac:dyDescent="0.2">
      <c r="D258" s="77"/>
    </row>
    <row r="259" spans="4:4" x14ac:dyDescent="0.2">
      <c r="D259" s="77"/>
    </row>
    <row r="260" spans="4:4" x14ac:dyDescent="0.2">
      <c r="D260" s="77"/>
    </row>
    <row r="261" spans="4:4" x14ac:dyDescent="0.2">
      <c r="D261" s="77"/>
    </row>
    <row r="262" spans="4:4" x14ac:dyDescent="0.2">
      <c r="D262" s="77"/>
    </row>
    <row r="263" spans="4:4" x14ac:dyDescent="0.2">
      <c r="D263" s="77"/>
    </row>
    <row r="264" spans="4:4" x14ac:dyDescent="0.2">
      <c r="D264" s="77"/>
    </row>
    <row r="265" spans="4:4" x14ac:dyDescent="0.2">
      <c r="D265" s="77"/>
    </row>
    <row r="266" spans="4:4" x14ac:dyDescent="0.2">
      <c r="D266" s="77"/>
    </row>
    <row r="267" spans="4:4" x14ac:dyDescent="0.2">
      <c r="D267" s="77"/>
    </row>
    <row r="268" spans="4:4" x14ac:dyDescent="0.2">
      <c r="D268" s="77"/>
    </row>
    <row r="269" spans="4:4" x14ac:dyDescent="0.2">
      <c r="D269" s="77"/>
    </row>
    <row r="270" spans="4:4" x14ac:dyDescent="0.2">
      <c r="D270" s="77"/>
    </row>
    <row r="271" spans="4:4" x14ac:dyDescent="0.2">
      <c r="D271" s="77"/>
    </row>
    <row r="272" spans="4:4" x14ac:dyDescent="0.2">
      <c r="D272" s="77"/>
    </row>
    <row r="273" spans="4:4" x14ac:dyDescent="0.2">
      <c r="D273" s="77"/>
    </row>
    <row r="274" spans="4:4" x14ac:dyDescent="0.2">
      <c r="D274" s="77"/>
    </row>
    <row r="275" spans="4:4" x14ac:dyDescent="0.2">
      <c r="D275" s="77"/>
    </row>
    <row r="276" spans="4:4" x14ac:dyDescent="0.2">
      <c r="D276" s="77"/>
    </row>
    <row r="277" spans="4:4" x14ac:dyDescent="0.2">
      <c r="D277" s="77"/>
    </row>
    <row r="278" spans="4:4" x14ac:dyDescent="0.2">
      <c r="D278" s="77"/>
    </row>
    <row r="279" spans="4:4" x14ac:dyDescent="0.2">
      <c r="D279" s="77"/>
    </row>
    <row r="280" spans="4:4" x14ac:dyDescent="0.2">
      <c r="D280" s="77"/>
    </row>
    <row r="281" spans="4:4" x14ac:dyDescent="0.2">
      <c r="D281" s="77"/>
    </row>
    <row r="282" spans="4:4" x14ac:dyDescent="0.2">
      <c r="D282" s="77"/>
    </row>
    <row r="283" spans="4:4" x14ac:dyDescent="0.2">
      <c r="D283" s="77"/>
    </row>
    <row r="284" spans="4:4" x14ac:dyDescent="0.2">
      <c r="D284" s="77"/>
    </row>
    <row r="285" spans="4:4" x14ac:dyDescent="0.2">
      <c r="D285" s="77"/>
    </row>
    <row r="286" spans="4:4" x14ac:dyDescent="0.2">
      <c r="D286" s="77"/>
    </row>
    <row r="287" spans="4:4" x14ac:dyDescent="0.2">
      <c r="D287" s="77"/>
    </row>
    <row r="288" spans="4:4" x14ac:dyDescent="0.2">
      <c r="D288" s="77"/>
    </row>
    <row r="289" spans="4:4" x14ac:dyDescent="0.2">
      <c r="D289" s="77"/>
    </row>
    <row r="290" spans="4:4" x14ac:dyDescent="0.2">
      <c r="D290" s="77"/>
    </row>
    <row r="291" spans="4:4" x14ac:dyDescent="0.2">
      <c r="D291" s="77"/>
    </row>
    <row r="292" spans="4:4" x14ac:dyDescent="0.2">
      <c r="D292" s="77"/>
    </row>
    <row r="293" spans="4:4" x14ac:dyDescent="0.2">
      <c r="D293" s="77"/>
    </row>
    <row r="294" spans="4:4" x14ac:dyDescent="0.2">
      <c r="D294" s="77"/>
    </row>
    <row r="295" spans="4:4" x14ac:dyDescent="0.2">
      <c r="D295" s="77"/>
    </row>
    <row r="296" spans="4:4" x14ac:dyDescent="0.2">
      <c r="D296" s="77"/>
    </row>
    <row r="297" spans="4:4" x14ac:dyDescent="0.2">
      <c r="D297" s="77"/>
    </row>
    <row r="298" spans="4:4" x14ac:dyDescent="0.2">
      <c r="D298" s="77"/>
    </row>
    <row r="299" spans="4:4" x14ac:dyDescent="0.2">
      <c r="D299" s="77"/>
    </row>
    <row r="300" spans="4:4" x14ac:dyDescent="0.2">
      <c r="D300" s="77"/>
    </row>
    <row r="301" spans="4:4" x14ac:dyDescent="0.2">
      <c r="D301" s="77"/>
    </row>
    <row r="302" spans="4:4" x14ac:dyDescent="0.2">
      <c r="D302" s="77"/>
    </row>
    <row r="303" spans="4:4" x14ac:dyDescent="0.2">
      <c r="D303" s="77"/>
    </row>
    <row r="304" spans="4:4" x14ac:dyDescent="0.2">
      <c r="D304" s="77"/>
    </row>
    <row r="305" spans="4:4" x14ac:dyDescent="0.2">
      <c r="D305" s="77"/>
    </row>
    <row r="306" spans="4:4" x14ac:dyDescent="0.2">
      <c r="D306" s="77"/>
    </row>
    <row r="307" spans="4:4" x14ac:dyDescent="0.2">
      <c r="D307" s="77"/>
    </row>
    <row r="308" spans="4:4" x14ac:dyDescent="0.2">
      <c r="D308" s="77"/>
    </row>
    <row r="309" spans="4:4" x14ac:dyDescent="0.2">
      <c r="D309" s="77"/>
    </row>
    <row r="310" spans="4:4" x14ac:dyDescent="0.2">
      <c r="D310" s="77"/>
    </row>
    <row r="311" spans="4:4" x14ac:dyDescent="0.2">
      <c r="D311" s="77"/>
    </row>
    <row r="312" spans="4:4" x14ac:dyDescent="0.2">
      <c r="D312" s="77"/>
    </row>
    <row r="313" spans="4:4" x14ac:dyDescent="0.2">
      <c r="D313" s="77"/>
    </row>
    <row r="314" spans="4:4" x14ac:dyDescent="0.2">
      <c r="D314" s="77"/>
    </row>
    <row r="315" spans="4:4" x14ac:dyDescent="0.2">
      <c r="D315" s="77"/>
    </row>
    <row r="316" spans="4:4" x14ac:dyDescent="0.2">
      <c r="D316" s="77"/>
    </row>
    <row r="317" spans="4:4" x14ac:dyDescent="0.2">
      <c r="D317" s="77"/>
    </row>
    <row r="318" spans="4:4" x14ac:dyDescent="0.2">
      <c r="D318" s="77"/>
    </row>
    <row r="319" spans="4:4" x14ac:dyDescent="0.2">
      <c r="D319" s="77"/>
    </row>
    <row r="320" spans="4:4" x14ac:dyDescent="0.2">
      <c r="D320" s="77"/>
    </row>
    <row r="321" spans="4:4" x14ac:dyDescent="0.2">
      <c r="D321" s="77"/>
    </row>
    <row r="322" spans="4:4" x14ac:dyDescent="0.2">
      <c r="D322" s="77"/>
    </row>
    <row r="323" spans="4:4" x14ac:dyDescent="0.2">
      <c r="D323" s="77"/>
    </row>
    <row r="324" spans="4:4" x14ac:dyDescent="0.2">
      <c r="D324" s="77"/>
    </row>
    <row r="325" spans="4:4" x14ac:dyDescent="0.2">
      <c r="D325" s="77"/>
    </row>
    <row r="326" spans="4:4" x14ac:dyDescent="0.2">
      <c r="D326" s="77"/>
    </row>
    <row r="327" spans="4:4" x14ac:dyDescent="0.2">
      <c r="D327" s="77"/>
    </row>
    <row r="328" spans="4:4" x14ac:dyDescent="0.2">
      <c r="D328" s="77"/>
    </row>
    <row r="329" spans="4:4" x14ac:dyDescent="0.2">
      <c r="D329" s="77"/>
    </row>
    <row r="330" spans="4:4" x14ac:dyDescent="0.2">
      <c r="D330" s="77"/>
    </row>
    <row r="331" spans="4:4" x14ac:dyDescent="0.2">
      <c r="D331" s="77"/>
    </row>
    <row r="332" spans="4:4" x14ac:dyDescent="0.2">
      <c r="D332" s="77"/>
    </row>
    <row r="333" spans="4:4" x14ac:dyDescent="0.2">
      <c r="D333" s="77"/>
    </row>
    <row r="334" spans="4:4" x14ac:dyDescent="0.2">
      <c r="D334" s="77"/>
    </row>
    <row r="335" spans="4:4" x14ac:dyDescent="0.2">
      <c r="D335" s="77"/>
    </row>
    <row r="336" spans="4:4" x14ac:dyDescent="0.2">
      <c r="D336" s="77"/>
    </row>
    <row r="337" spans="4:4" x14ac:dyDescent="0.2">
      <c r="D337" s="77"/>
    </row>
    <row r="338" spans="4:4" x14ac:dyDescent="0.2">
      <c r="D338" s="77"/>
    </row>
    <row r="339" spans="4:4" x14ac:dyDescent="0.2">
      <c r="D339" s="77"/>
    </row>
    <row r="340" spans="4:4" x14ac:dyDescent="0.2">
      <c r="D340" s="77"/>
    </row>
    <row r="341" spans="4:4" x14ac:dyDescent="0.2">
      <c r="D341" s="77"/>
    </row>
    <row r="342" spans="4:4" x14ac:dyDescent="0.2">
      <c r="D342" s="77"/>
    </row>
    <row r="343" spans="4:4" x14ac:dyDescent="0.2">
      <c r="D343" s="77"/>
    </row>
    <row r="344" spans="4:4" x14ac:dyDescent="0.2">
      <c r="D344" s="77"/>
    </row>
    <row r="345" spans="4:4" x14ac:dyDescent="0.2">
      <c r="D345" s="77"/>
    </row>
    <row r="346" spans="4:4" x14ac:dyDescent="0.2">
      <c r="D346" s="77"/>
    </row>
    <row r="347" spans="4:4" x14ac:dyDescent="0.2">
      <c r="D347" s="77"/>
    </row>
    <row r="348" spans="4:4" x14ac:dyDescent="0.2">
      <c r="D348" s="77"/>
    </row>
    <row r="349" spans="4:4" x14ac:dyDescent="0.2">
      <c r="D349" s="77"/>
    </row>
    <row r="350" spans="4:4" x14ac:dyDescent="0.2">
      <c r="D350" s="77"/>
    </row>
    <row r="351" spans="4:4" x14ac:dyDescent="0.2">
      <c r="D351" s="77"/>
    </row>
    <row r="352" spans="4:4" x14ac:dyDescent="0.2">
      <c r="D352" s="77"/>
    </row>
    <row r="353" spans="4:4" x14ac:dyDescent="0.2">
      <c r="D353" s="77"/>
    </row>
    <row r="354" spans="4:4" x14ac:dyDescent="0.2">
      <c r="D354" s="77"/>
    </row>
    <row r="355" spans="4:4" x14ac:dyDescent="0.2">
      <c r="D355" s="77"/>
    </row>
    <row r="356" spans="4:4" x14ac:dyDescent="0.2">
      <c r="D356" s="77"/>
    </row>
    <row r="357" spans="4:4" x14ac:dyDescent="0.2">
      <c r="D357" s="77"/>
    </row>
    <row r="358" spans="4:4" x14ac:dyDescent="0.2">
      <c r="D358" s="77"/>
    </row>
    <row r="359" spans="4:4" x14ac:dyDescent="0.2">
      <c r="D359" s="77"/>
    </row>
    <row r="360" spans="4:4" x14ac:dyDescent="0.2">
      <c r="D360" s="77"/>
    </row>
    <row r="361" spans="4:4" x14ac:dyDescent="0.2">
      <c r="D361" s="77"/>
    </row>
    <row r="362" spans="4:4" x14ac:dyDescent="0.2">
      <c r="D362" s="77"/>
    </row>
    <row r="363" spans="4:4" x14ac:dyDescent="0.2">
      <c r="D363" s="77"/>
    </row>
    <row r="364" spans="4:4" x14ac:dyDescent="0.2">
      <c r="D364" s="77"/>
    </row>
    <row r="365" spans="4:4" x14ac:dyDescent="0.2">
      <c r="D365" s="77"/>
    </row>
    <row r="366" spans="4:4" x14ac:dyDescent="0.2">
      <c r="D366" s="77"/>
    </row>
    <row r="367" spans="4:4" x14ac:dyDescent="0.2">
      <c r="D367" s="77"/>
    </row>
    <row r="368" spans="4:4" x14ac:dyDescent="0.2">
      <c r="D368" s="77"/>
    </row>
    <row r="369" spans="4:4" x14ac:dyDescent="0.2">
      <c r="D369" s="77"/>
    </row>
    <row r="370" spans="4:4" x14ac:dyDescent="0.2">
      <c r="D370" s="77"/>
    </row>
    <row r="371" spans="4:4" x14ac:dyDescent="0.2">
      <c r="D371" s="77"/>
    </row>
    <row r="372" spans="4:4" x14ac:dyDescent="0.2">
      <c r="D372" s="77"/>
    </row>
    <row r="373" spans="4:4" x14ac:dyDescent="0.2">
      <c r="D373" s="77"/>
    </row>
    <row r="374" spans="4:4" x14ac:dyDescent="0.2">
      <c r="D374" s="77"/>
    </row>
    <row r="375" spans="4:4" x14ac:dyDescent="0.2">
      <c r="D375" s="77"/>
    </row>
    <row r="376" spans="4:4" x14ac:dyDescent="0.2">
      <c r="D376" s="77"/>
    </row>
    <row r="377" spans="4:4" x14ac:dyDescent="0.2">
      <c r="D377" s="77"/>
    </row>
    <row r="378" spans="4:4" x14ac:dyDescent="0.2">
      <c r="D378" s="77"/>
    </row>
    <row r="379" spans="4:4" x14ac:dyDescent="0.2">
      <c r="D379" s="77"/>
    </row>
    <row r="380" spans="4:4" x14ac:dyDescent="0.2">
      <c r="D380" s="77"/>
    </row>
    <row r="381" spans="4:4" x14ac:dyDescent="0.2">
      <c r="D381" s="77"/>
    </row>
    <row r="382" spans="4:4" x14ac:dyDescent="0.2">
      <c r="D382" s="77"/>
    </row>
    <row r="383" spans="4:4" x14ac:dyDescent="0.2">
      <c r="D383" s="77"/>
    </row>
    <row r="384" spans="4:4" x14ac:dyDescent="0.2">
      <c r="D384" s="77"/>
    </row>
    <row r="385" spans="4:4" x14ac:dyDescent="0.2">
      <c r="D385" s="77"/>
    </row>
    <row r="386" spans="4:4" x14ac:dyDescent="0.2">
      <c r="D386" s="77"/>
    </row>
    <row r="387" spans="4:4" x14ac:dyDescent="0.2">
      <c r="D387" s="77"/>
    </row>
    <row r="388" spans="4:4" x14ac:dyDescent="0.2">
      <c r="D388" s="77"/>
    </row>
    <row r="389" spans="4:4" x14ac:dyDescent="0.2">
      <c r="D389" s="77"/>
    </row>
    <row r="390" spans="4:4" x14ac:dyDescent="0.2">
      <c r="D390" s="77"/>
    </row>
    <row r="391" spans="4:4" x14ac:dyDescent="0.2">
      <c r="D391" s="77"/>
    </row>
    <row r="392" spans="4:4" x14ac:dyDescent="0.2">
      <c r="D392" s="77"/>
    </row>
    <row r="393" spans="4:4" x14ac:dyDescent="0.2">
      <c r="D393" s="77"/>
    </row>
    <row r="394" spans="4:4" x14ac:dyDescent="0.2">
      <c r="D394" s="77"/>
    </row>
    <row r="395" spans="4:4" x14ac:dyDescent="0.2">
      <c r="D395" s="77"/>
    </row>
    <row r="396" spans="4:4" x14ac:dyDescent="0.2">
      <c r="D396" s="77"/>
    </row>
    <row r="397" spans="4:4" x14ac:dyDescent="0.2">
      <c r="D397" s="77"/>
    </row>
    <row r="398" spans="4:4" x14ac:dyDescent="0.2">
      <c r="D398" s="77"/>
    </row>
    <row r="399" spans="4:4" x14ac:dyDescent="0.2">
      <c r="D399" s="77"/>
    </row>
    <row r="400" spans="4:4" x14ac:dyDescent="0.2">
      <c r="D400" s="77"/>
    </row>
    <row r="401" spans="4:4" x14ac:dyDescent="0.2">
      <c r="D401" s="77"/>
    </row>
    <row r="402" spans="4:4" x14ac:dyDescent="0.2">
      <c r="D402" s="77"/>
    </row>
    <row r="403" spans="4:4" x14ac:dyDescent="0.2">
      <c r="D403" s="77"/>
    </row>
    <row r="404" spans="4:4" x14ac:dyDescent="0.2">
      <c r="D404" s="77"/>
    </row>
    <row r="405" spans="4:4" x14ac:dyDescent="0.2">
      <c r="D405" s="77"/>
    </row>
    <row r="406" spans="4:4" x14ac:dyDescent="0.2">
      <c r="D406" s="77"/>
    </row>
    <row r="407" spans="4:4" x14ac:dyDescent="0.2">
      <c r="D407" s="77"/>
    </row>
    <row r="408" spans="4:4" x14ac:dyDescent="0.2">
      <c r="D408" s="77"/>
    </row>
    <row r="409" spans="4:4" x14ac:dyDescent="0.2">
      <c r="D409" s="77"/>
    </row>
    <row r="410" spans="4:4" x14ac:dyDescent="0.2">
      <c r="D410" s="77"/>
    </row>
    <row r="411" spans="4:4" x14ac:dyDescent="0.2">
      <c r="D411" s="77"/>
    </row>
    <row r="412" spans="4:4" x14ac:dyDescent="0.2">
      <c r="D412" s="77"/>
    </row>
    <row r="413" spans="4:4" x14ac:dyDescent="0.2">
      <c r="D413" s="77"/>
    </row>
    <row r="414" spans="4:4" x14ac:dyDescent="0.2">
      <c r="D414" s="77"/>
    </row>
    <row r="415" spans="4:4" x14ac:dyDescent="0.2">
      <c r="D415" s="77"/>
    </row>
    <row r="416" spans="4:4" x14ac:dyDescent="0.2">
      <c r="D416" s="77"/>
    </row>
    <row r="417" spans="4:4" x14ac:dyDescent="0.2">
      <c r="D417" s="77"/>
    </row>
    <row r="418" spans="4:4" x14ac:dyDescent="0.2">
      <c r="D418" s="77"/>
    </row>
    <row r="419" spans="4:4" x14ac:dyDescent="0.2">
      <c r="D419" s="77"/>
    </row>
    <row r="420" spans="4:4" x14ac:dyDescent="0.2">
      <c r="D420" s="77"/>
    </row>
    <row r="421" spans="4:4" x14ac:dyDescent="0.2">
      <c r="D421" s="77"/>
    </row>
    <row r="422" spans="4:4" x14ac:dyDescent="0.2">
      <c r="D422" s="77"/>
    </row>
    <row r="423" spans="4:4" x14ac:dyDescent="0.2">
      <c r="D423" s="77"/>
    </row>
    <row r="424" spans="4:4" x14ac:dyDescent="0.2">
      <c r="D424" s="77"/>
    </row>
    <row r="425" spans="4:4" x14ac:dyDescent="0.2">
      <c r="D425" s="77"/>
    </row>
    <row r="426" spans="4:4" x14ac:dyDescent="0.2">
      <c r="D426" s="77"/>
    </row>
    <row r="427" spans="4:4" x14ac:dyDescent="0.2">
      <c r="D427" s="77"/>
    </row>
    <row r="428" spans="4:4" x14ac:dyDescent="0.2">
      <c r="D428" s="77"/>
    </row>
    <row r="429" spans="4:4" x14ac:dyDescent="0.2">
      <c r="D429" s="77"/>
    </row>
    <row r="430" spans="4:4" x14ac:dyDescent="0.2">
      <c r="D430" s="77"/>
    </row>
    <row r="431" spans="4:4" x14ac:dyDescent="0.2">
      <c r="D431" s="77"/>
    </row>
    <row r="432" spans="4:4" x14ac:dyDescent="0.2">
      <c r="D432" s="77"/>
    </row>
    <row r="433" spans="4:4" x14ac:dyDescent="0.2">
      <c r="D433" s="77"/>
    </row>
    <row r="434" spans="4:4" x14ac:dyDescent="0.2">
      <c r="D434" s="77"/>
    </row>
    <row r="435" spans="4:4" x14ac:dyDescent="0.2">
      <c r="D435" s="77"/>
    </row>
    <row r="436" spans="4:4" x14ac:dyDescent="0.2">
      <c r="D436" s="77"/>
    </row>
    <row r="437" spans="4:4" x14ac:dyDescent="0.2">
      <c r="D437" s="77"/>
    </row>
    <row r="438" spans="4:4" x14ac:dyDescent="0.2">
      <c r="D438" s="77"/>
    </row>
    <row r="439" spans="4:4" x14ac:dyDescent="0.2">
      <c r="D439" s="77"/>
    </row>
    <row r="440" spans="4:4" x14ac:dyDescent="0.2">
      <c r="D440" s="77"/>
    </row>
    <row r="441" spans="4:4" x14ac:dyDescent="0.2">
      <c r="D441" s="77"/>
    </row>
    <row r="442" spans="4:4" x14ac:dyDescent="0.2">
      <c r="D442" s="77"/>
    </row>
    <row r="443" spans="4:4" x14ac:dyDescent="0.2">
      <c r="D443" s="77"/>
    </row>
    <row r="444" spans="4:4" x14ac:dyDescent="0.2">
      <c r="D444" s="77"/>
    </row>
    <row r="445" spans="4:4" x14ac:dyDescent="0.2">
      <c r="D445" s="77"/>
    </row>
    <row r="446" spans="4:4" x14ac:dyDescent="0.2">
      <c r="D446" s="77"/>
    </row>
    <row r="447" spans="4:4" x14ac:dyDescent="0.2">
      <c r="D447" s="77"/>
    </row>
    <row r="448" spans="4:4" x14ac:dyDescent="0.2">
      <c r="D448" s="77"/>
    </row>
    <row r="449" spans="4:4" x14ac:dyDescent="0.2">
      <c r="D449" s="77"/>
    </row>
    <row r="450" spans="4:4" x14ac:dyDescent="0.2">
      <c r="D450" s="77"/>
    </row>
    <row r="451" spans="4:4" x14ac:dyDescent="0.2">
      <c r="D451" s="77"/>
    </row>
    <row r="452" spans="4:4" x14ac:dyDescent="0.2">
      <c r="D452" s="77"/>
    </row>
    <row r="453" spans="4:4" x14ac:dyDescent="0.2">
      <c r="D453" s="77"/>
    </row>
    <row r="454" spans="4:4" x14ac:dyDescent="0.2">
      <c r="D454" s="77"/>
    </row>
    <row r="455" spans="4:4" x14ac:dyDescent="0.2">
      <c r="D455" s="77"/>
    </row>
    <row r="456" spans="4:4" x14ac:dyDescent="0.2">
      <c r="D456" s="77"/>
    </row>
    <row r="457" spans="4:4" x14ac:dyDescent="0.2">
      <c r="D457" s="77"/>
    </row>
    <row r="458" spans="4:4" x14ac:dyDescent="0.2">
      <c r="D458" s="77"/>
    </row>
    <row r="459" spans="4:4" x14ac:dyDescent="0.2">
      <c r="D459" s="77"/>
    </row>
    <row r="460" spans="4:4" x14ac:dyDescent="0.2">
      <c r="D460" s="77"/>
    </row>
    <row r="461" spans="4:4" x14ac:dyDescent="0.2">
      <c r="D461" s="77"/>
    </row>
    <row r="462" spans="4:4" x14ac:dyDescent="0.2">
      <c r="D462" s="77"/>
    </row>
    <row r="463" spans="4:4" x14ac:dyDescent="0.2">
      <c r="D463" s="77"/>
    </row>
    <row r="464" spans="4:4" x14ac:dyDescent="0.2">
      <c r="D464" s="77"/>
    </row>
    <row r="465" spans="4:4" x14ac:dyDescent="0.2">
      <c r="D465" s="77"/>
    </row>
    <row r="466" spans="4:4" x14ac:dyDescent="0.2">
      <c r="D466" s="77"/>
    </row>
    <row r="467" spans="4:4" x14ac:dyDescent="0.2">
      <c r="D467" s="77"/>
    </row>
    <row r="468" spans="4:4" x14ac:dyDescent="0.2">
      <c r="D468" s="77"/>
    </row>
    <row r="469" spans="4:4" x14ac:dyDescent="0.2">
      <c r="D469" s="77"/>
    </row>
    <row r="470" spans="4:4" x14ac:dyDescent="0.2">
      <c r="D470" s="77"/>
    </row>
    <row r="471" spans="4:4" x14ac:dyDescent="0.2">
      <c r="D471" s="77"/>
    </row>
    <row r="472" spans="4:4" x14ac:dyDescent="0.2">
      <c r="D472" s="77"/>
    </row>
    <row r="473" spans="4:4" x14ac:dyDescent="0.2">
      <c r="D473" s="77"/>
    </row>
    <row r="474" spans="4:4" x14ac:dyDescent="0.2">
      <c r="D474" s="77"/>
    </row>
    <row r="475" spans="4:4" x14ac:dyDescent="0.2">
      <c r="D475" s="77"/>
    </row>
    <row r="476" spans="4:4" x14ac:dyDescent="0.2">
      <c r="D476" s="77"/>
    </row>
    <row r="477" spans="4:4" x14ac:dyDescent="0.2">
      <c r="D477" s="77"/>
    </row>
    <row r="478" spans="4:4" x14ac:dyDescent="0.2">
      <c r="D478" s="77"/>
    </row>
    <row r="479" spans="4:4" x14ac:dyDescent="0.2">
      <c r="D479" s="77"/>
    </row>
    <row r="480" spans="4:4" x14ac:dyDescent="0.2">
      <c r="D480" s="77"/>
    </row>
    <row r="481" spans="4:4" x14ac:dyDescent="0.2">
      <c r="D481" s="77"/>
    </row>
    <row r="482" spans="4:4" x14ac:dyDescent="0.2">
      <c r="D482" s="77"/>
    </row>
    <row r="483" spans="4:4" x14ac:dyDescent="0.2">
      <c r="D483" s="77"/>
    </row>
    <row r="484" spans="4:4" x14ac:dyDescent="0.2">
      <c r="D484" s="77"/>
    </row>
    <row r="485" spans="4:4" x14ac:dyDescent="0.2">
      <c r="D485" s="77"/>
    </row>
    <row r="486" spans="4:4" x14ac:dyDescent="0.2">
      <c r="D486" s="77"/>
    </row>
    <row r="487" spans="4:4" x14ac:dyDescent="0.2">
      <c r="D487" s="77"/>
    </row>
    <row r="488" spans="4:4" x14ac:dyDescent="0.2">
      <c r="D488" s="77"/>
    </row>
    <row r="489" spans="4:4" x14ac:dyDescent="0.2">
      <c r="D489" s="77"/>
    </row>
    <row r="490" spans="4:4" x14ac:dyDescent="0.2">
      <c r="D490" s="77"/>
    </row>
    <row r="491" spans="4:4" x14ac:dyDescent="0.2">
      <c r="D491" s="77"/>
    </row>
    <row r="492" spans="4:4" x14ac:dyDescent="0.2">
      <c r="D492" s="77"/>
    </row>
    <row r="493" spans="4:4" x14ac:dyDescent="0.2">
      <c r="D493" s="77"/>
    </row>
    <row r="494" spans="4:4" x14ac:dyDescent="0.2">
      <c r="D494" s="77"/>
    </row>
    <row r="495" spans="4:4" x14ac:dyDescent="0.2">
      <c r="D495" s="77"/>
    </row>
    <row r="496" spans="4:4" x14ac:dyDescent="0.2">
      <c r="D496" s="77"/>
    </row>
    <row r="497" spans="4:4" x14ac:dyDescent="0.2">
      <c r="D497" s="77"/>
    </row>
    <row r="498" spans="4:4" x14ac:dyDescent="0.2">
      <c r="D498" s="77"/>
    </row>
    <row r="499" spans="4:4" x14ac:dyDescent="0.2">
      <c r="D499" s="77"/>
    </row>
    <row r="500" spans="4:4" x14ac:dyDescent="0.2">
      <c r="D500" s="77"/>
    </row>
    <row r="501" spans="4:4" x14ac:dyDescent="0.2">
      <c r="D501" s="77"/>
    </row>
    <row r="502" spans="4:4" x14ac:dyDescent="0.2">
      <c r="D502" s="77"/>
    </row>
    <row r="503" spans="4:4" x14ac:dyDescent="0.2">
      <c r="D503" s="77"/>
    </row>
    <row r="504" spans="4:4" x14ac:dyDescent="0.2">
      <c r="D504" s="77"/>
    </row>
    <row r="505" spans="4:4" x14ac:dyDescent="0.2">
      <c r="D505" s="77"/>
    </row>
    <row r="506" spans="4:4" x14ac:dyDescent="0.2">
      <c r="D506" s="77"/>
    </row>
    <row r="507" spans="4:4" x14ac:dyDescent="0.2">
      <c r="D507" s="77"/>
    </row>
    <row r="508" spans="4:4" x14ac:dyDescent="0.2">
      <c r="D508" s="77"/>
    </row>
    <row r="509" spans="4:4" x14ac:dyDescent="0.2">
      <c r="D509" s="77"/>
    </row>
    <row r="510" spans="4:4" x14ac:dyDescent="0.2">
      <c r="D510" s="77"/>
    </row>
    <row r="511" spans="4:4" x14ac:dyDescent="0.2">
      <c r="D511" s="77"/>
    </row>
    <row r="512" spans="4:4" x14ac:dyDescent="0.2">
      <c r="D512" s="77"/>
    </row>
    <row r="513" spans="4:4" x14ac:dyDescent="0.2">
      <c r="D513" s="77"/>
    </row>
    <row r="514" spans="4:4" x14ac:dyDescent="0.2">
      <c r="D514" s="77"/>
    </row>
    <row r="515" spans="4:4" x14ac:dyDescent="0.2">
      <c r="D515" s="77"/>
    </row>
    <row r="516" spans="4:4" x14ac:dyDescent="0.2">
      <c r="D516" s="77"/>
    </row>
    <row r="517" spans="4:4" x14ac:dyDescent="0.2">
      <c r="D517" s="77"/>
    </row>
    <row r="518" spans="4:4" x14ac:dyDescent="0.2">
      <c r="D518" s="77"/>
    </row>
    <row r="519" spans="4:4" x14ac:dyDescent="0.2">
      <c r="D519" s="77"/>
    </row>
    <row r="520" spans="4:4" x14ac:dyDescent="0.2">
      <c r="D520" s="77"/>
    </row>
    <row r="521" spans="4:4" x14ac:dyDescent="0.2">
      <c r="D521" s="77"/>
    </row>
    <row r="522" spans="4:4" x14ac:dyDescent="0.2">
      <c r="D522" s="77"/>
    </row>
    <row r="523" spans="4:4" x14ac:dyDescent="0.2">
      <c r="D523" s="77"/>
    </row>
    <row r="524" spans="4:4" x14ac:dyDescent="0.2">
      <c r="D524" s="77"/>
    </row>
    <row r="525" spans="4:4" x14ac:dyDescent="0.2">
      <c r="D525" s="77"/>
    </row>
    <row r="526" spans="4:4" x14ac:dyDescent="0.2">
      <c r="D526" s="77"/>
    </row>
    <row r="527" spans="4:4" x14ac:dyDescent="0.2">
      <c r="D527" s="77"/>
    </row>
    <row r="528" spans="4:4" x14ac:dyDescent="0.2">
      <c r="D528" s="77"/>
    </row>
    <row r="529" spans="4:4" x14ac:dyDescent="0.2">
      <c r="D529" s="77"/>
    </row>
    <row r="530" spans="4:4" x14ac:dyDescent="0.2">
      <c r="D530" s="77"/>
    </row>
    <row r="531" spans="4:4" x14ac:dyDescent="0.2">
      <c r="D531" s="77"/>
    </row>
    <row r="532" spans="4:4" x14ac:dyDescent="0.2">
      <c r="D532" s="77"/>
    </row>
    <row r="533" spans="4:4" x14ac:dyDescent="0.2">
      <c r="D533" s="77"/>
    </row>
    <row r="534" spans="4:4" x14ac:dyDescent="0.2">
      <c r="D534" s="77"/>
    </row>
    <row r="535" spans="4:4" x14ac:dyDescent="0.2">
      <c r="D535" s="77"/>
    </row>
    <row r="536" spans="4:4" x14ac:dyDescent="0.2">
      <c r="D536" s="77"/>
    </row>
    <row r="537" spans="4:4" x14ac:dyDescent="0.2">
      <c r="D537" s="77"/>
    </row>
    <row r="538" spans="4:4" x14ac:dyDescent="0.2">
      <c r="D538" s="77"/>
    </row>
    <row r="539" spans="4:4" x14ac:dyDescent="0.2">
      <c r="D539" s="77"/>
    </row>
    <row r="540" spans="4:4" x14ac:dyDescent="0.2">
      <c r="D540" s="77"/>
    </row>
    <row r="541" spans="4:4" x14ac:dyDescent="0.2">
      <c r="D541" s="77"/>
    </row>
    <row r="542" spans="4:4" x14ac:dyDescent="0.2">
      <c r="D542" s="77"/>
    </row>
    <row r="543" spans="4:4" x14ac:dyDescent="0.2">
      <c r="D543" s="77"/>
    </row>
    <row r="544" spans="4:4" x14ac:dyDescent="0.2">
      <c r="D544" s="77"/>
    </row>
    <row r="545" spans="4:4" x14ac:dyDescent="0.2">
      <c r="D545" s="77"/>
    </row>
    <row r="546" spans="4:4" x14ac:dyDescent="0.2">
      <c r="D546" s="77"/>
    </row>
    <row r="547" spans="4:4" x14ac:dyDescent="0.2">
      <c r="D547" s="77"/>
    </row>
    <row r="548" spans="4:4" x14ac:dyDescent="0.2">
      <c r="D548" s="77"/>
    </row>
    <row r="549" spans="4:4" x14ac:dyDescent="0.2">
      <c r="D549" s="77"/>
    </row>
    <row r="550" spans="4:4" x14ac:dyDescent="0.2">
      <c r="D550" s="77"/>
    </row>
    <row r="551" spans="4:4" x14ac:dyDescent="0.2">
      <c r="D551" s="77"/>
    </row>
    <row r="552" spans="4:4" x14ac:dyDescent="0.2">
      <c r="D552" s="77"/>
    </row>
    <row r="553" spans="4:4" x14ac:dyDescent="0.2">
      <c r="D553" s="77"/>
    </row>
    <row r="554" spans="4:4" x14ac:dyDescent="0.2">
      <c r="D554" s="77"/>
    </row>
    <row r="555" spans="4:4" x14ac:dyDescent="0.2">
      <c r="D555" s="77"/>
    </row>
    <row r="556" spans="4:4" x14ac:dyDescent="0.2">
      <c r="D556" s="77"/>
    </row>
    <row r="557" spans="4:4" x14ac:dyDescent="0.2">
      <c r="D557" s="77"/>
    </row>
    <row r="558" spans="4:4" x14ac:dyDescent="0.2">
      <c r="D558" s="77"/>
    </row>
    <row r="559" spans="4:4" x14ac:dyDescent="0.2">
      <c r="D559" s="77"/>
    </row>
    <row r="560" spans="4:4" x14ac:dyDescent="0.2">
      <c r="D560" s="77"/>
    </row>
    <row r="561" spans="4:4" x14ac:dyDescent="0.2">
      <c r="D561" s="77"/>
    </row>
    <row r="562" spans="4:4" x14ac:dyDescent="0.2">
      <c r="D562" s="77"/>
    </row>
    <row r="563" spans="4:4" x14ac:dyDescent="0.2">
      <c r="D563" s="77"/>
    </row>
    <row r="564" spans="4:4" x14ac:dyDescent="0.2">
      <c r="D564" s="77"/>
    </row>
    <row r="565" spans="4:4" x14ac:dyDescent="0.2">
      <c r="D565" s="77"/>
    </row>
    <row r="566" spans="4:4" x14ac:dyDescent="0.2">
      <c r="D566" s="77"/>
    </row>
    <row r="567" spans="4:4" x14ac:dyDescent="0.2">
      <c r="D567" s="77"/>
    </row>
    <row r="568" spans="4:4" x14ac:dyDescent="0.2">
      <c r="D568" s="77"/>
    </row>
    <row r="569" spans="4:4" x14ac:dyDescent="0.2">
      <c r="D569" s="77"/>
    </row>
    <row r="570" spans="4:4" x14ac:dyDescent="0.2">
      <c r="D570" s="77"/>
    </row>
    <row r="571" spans="4:4" x14ac:dyDescent="0.2">
      <c r="D571" s="77"/>
    </row>
    <row r="572" spans="4:4" x14ac:dyDescent="0.2">
      <c r="D572" s="77"/>
    </row>
    <row r="573" spans="4:4" x14ac:dyDescent="0.2">
      <c r="D573" s="77"/>
    </row>
    <row r="574" spans="4:4" x14ac:dyDescent="0.2">
      <c r="D574" s="77"/>
    </row>
    <row r="575" spans="4:4" x14ac:dyDescent="0.2">
      <c r="D575" s="77"/>
    </row>
    <row r="576" spans="4:4" x14ac:dyDescent="0.2">
      <c r="D576" s="77"/>
    </row>
    <row r="577" spans="4:4" x14ac:dyDescent="0.2">
      <c r="D577" s="77"/>
    </row>
    <row r="578" spans="4:4" x14ac:dyDescent="0.2">
      <c r="D578" s="77"/>
    </row>
    <row r="579" spans="4:4" x14ac:dyDescent="0.2">
      <c r="D579" s="77"/>
    </row>
    <row r="580" spans="4:4" x14ac:dyDescent="0.2">
      <c r="D580" s="77"/>
    </row>
    <row r="581" spans="4:4" x14ac:dyDescent="0.2">
      <c r="D581" s="77"/>
    </row>
    <row r="582" spans="4:4" x14ac:dyDescent="0.2">
      <c r="D582" s="77"/>
    </row>
    <row r="583" spans="4:4" x14ac:dyDescent="0.2">
      <c r="D583" s="77"/>
    </row>
    <row r="584" spans="4:4" x14ac:dyDescent="0.2">
      <c r="D584" s="77"/>
    </row>
    <row r="585" spans="4:4" x14ac:dyDescent="0.2">
      <c r="D585" s="77"/>
    </row>
    <row r="586" spans="4:4" x14ac:dyDescent="0.2">
      <c r="D586" s="77"/>
    </row>
    <row r="587" spans="4:4" x14ac:dyDescent="0.2">
      <c r="D587" s="77"/>
    </row>
    <row r="588" spans="4:4" x14ac:dyDescent="0.2">
      <c r="D588" s="77"/>
    </row>
    <row r="589" spans="4:4" x14ac:dyDescent="0.2">
      <c r="D589" s="77"/>
    </row>
    <row r="590" spans="4:4" x14ac:dyDescent="0.2">
      <c r="D590" s="77"/>
    </row>
    <row r="591" spans="4:4" x14ac:dyDescent="0.2">
      <c r="D591" s="77"/>
    </row>
    <row r="592" spans="4:4" x14ac:dyDescent="0.2">
      <c r="D592" s="77"/>
    </row>
    <row r="593" spans="4:4" x14ac:dyDescent="0.2">
      <c r="D593" s="77"/>
    </row>
    <row r="594" spans="4:4" x14ac:dyDescent="0.2">
      <c r="D594" s="77"/>
    </row>
    <row r="595" spans="4:4" x14ac:dyDescent="0.2">
      <c r="D595" s="77"/>
    </row>
    <row r="596" spans="4:4" x14ac:dyDescent="0.2">
      <c r="D596" s="77"/>
    </row>
    <row r="597" spans="4:4" x14ac:dyDescent="0.2">
      <c r="D597" s="77"/>
    </row>
    <row r="598" spans="4:4" x14ac:dyDescent="0.2">
      <c r="D598" s="77"/>
    </row>
    <row r="599" spans="4:4" x14ac:dyDescent="0.2">
      <c r="D599" s="77"/>
    </row>
    <row r="600" spans="4:4" x14ac:dyDescent="0.2">
      <c r="D600" s="77"/>
    </row>
    <row r="601" spans="4:4" x14ac:dyDescent="0.2">
      <c r="D601" s="77"/>
    </row>
    <row r="602" spans="4:4" x14ac:dyDescent="0.2">
      <c r="D602" s="77"/>
    </row>
    <row r="603" spans="4:4" x14ac:dyDescent="0.2">
      <c r="D603" s="77"/>
    </row>
    <row r="604" spans="4:4" x14ac:dyDescent="0.2">
      <c r="D604" s="77"/>
    </row>
    <row r="605" spans="4:4" x14ac:dyDescent="0.2">
      <c r="D605" s="77"/>
    </row>
    <row r="606" spans="4:4" x14ac:dyDescent="0.2">
      <c r="D606" s="77"/>
    </row>
    <row r="607" spans="4:4" x14ac:dyDescent="0.2">
      <c r="D607" s="77"/>
    </row>
    <row r="608" spans="4:4" x14ac:dyDescent="0.2">
      <c r="D608" s="77"/>
    </row>
    <row r="609" spans="4:4" x14ac:dyDescent="0.2">
      <c r="D609" s="77"/>
    </row>
    <row r="610" spans="4:4" x14ac:dyDescent="0.2">
      <c r="D610" s="77"/>
    </row>
    <row r="611" spans="4:4" x14ac:dyDescent="0.2">
      <c r="D611" s="77"/>
    </row>
    <row r="612" spans="4:4" x14ac:dyDescent="0.2">
      <c r="D612" s="77"/>
    </row>
    <row r="613" spans="4:4" x14ac:dyDescent="0.2">
      <c r="D613" s="77"/>
    </row>
    <row r="614" spans="4:4" x14ac:dyDescent="0.2">
      <c r="D614" s="77"/>
    </row>
    <row r="615" spans="4:4" x14ac:dyDescent="0.2">
      <c r="D615" s="77"/>
    </row>
    <row r="616" spans="4:4" x14ac:dyDescent="0.2">
      <c r="D616" s="77"/>
    </row>
    <row r="617" spans="4:4" x14ac:dyDescent="0.2">
      <c r="D617" s="77"/>
    </row>
    <row r="618" spans="4:4" x14ac:dyDescent="0.2">
      <c r="D618" s="77"/>
    </row>
    <row r="619" spans="4:4" x14ac:dyDescent="0.2">
      <c r="D619" s="77"/>
    </row>
    <row r="620" spans="4:4" x14ac:dyDescent="0.2">
      <c r="D620" s="77"/>
    </row>
    <row r="621" spans="4:4" x14ac:dyDescent="0.2">
      <c r="D621" s="77"/>
    </row>
    <row r="622" spans="4:4" x14ac:dyDescent="0.2">
      <c r="D622" s="77"/>
    </row>
    <row r="623" spans="4:4" x14ac:dyDescent="0.2">
      <c r="D623" s="77"/>
    </row>
    <row r="624" spans="4:4" x14ac:dyDescent="0.2">
      <c r="D624" s="77"/>
    </row>
    <row r="625" spans="4:4" x14ac:dyDescent="0.2">
      <c r="D625" s="77"/>
    </row>
    <row r="626" spans="4:4" x14ac:dyDescent="0.2">
      <c r="D626" s="77"/>
    </row>
    <row r="627" spans="4:4" x14ac:dyDescent="0.2">
      <c r="D627" s="77"/>
    </row>
    <row r="628" spans="4:4" x14ac:dyDescent="0.2">
      <c r="D628" s="77"/>
    </row>
    <row r="629" spans="4:4" x14ac:dyDescent="0.2">
      <c r="D629" s="77"/>
    </row>
    <row r="630" spans="4:4" x14ac:dyDescent="0.2">
      <c r="D630" s="77"/>
    </row>
    <row r="631" spans="4:4" x14ac:dyDescent="0.2">
      <c r="D631" s="77"/>
    </row>
    <row r="632" spans="4:4" x14ac:dyDescent="0.2">
      <c r="D632" s="77"/>
    </row>
    <row r="633" spans="4:4" x14ac:dyDescent="0.2">
      <c r="D633" s="77"/>
    </row>
    <row r="634" spans="4:4" x14ac:dyDescent="0.2">
      <c r="D634" s="77"/>
    </row>
    <row r="635" spans="4:4" x14ac:dyDescent="0.2">
      <c r="D635" s="77"/>
    </row>
    <row r="636" spans="4:4" x14ac:dyDescent="0.2">
      <c r="D636" s="77"/>
    </row>
    <row r="637" spans="4:4" x14ac:dyDescent="0.2">
      <c r="D637" s="77"/>
    </row>
    <row r="638" spans="4:4" x14ac:dyDescent="0.2">
      <c r="D638" s="77"/>
    </row>
    <row r="639" spans="4:4" x14ac:dyDescent="0.2">
      <c r="D639" s="77"/>
    </row>
    <row r="640" spans="4:4" x14ac:dyDescent="0.2">
      <c r="D640" s="77"/>
    </row>
    <row r="641" spans="4:4" x14ac:dyDescent="0.2">
      <c r="D641" s="77"/>
    </row>
    <row r="642" spans="4:4" x14ac:dyDescent="0.2">
      <c r="D642" s="77"/>
    </row>
    <row r="643" spans="4:4" x14ac:dyDescent="0.2">
      <c r="D643" s="77"/>
    </row>
    <row r="644" spans="4:4" x14ac:dyDescent="0.2">
      <c r="D644" s="77"/>
    </row>
    <row r="645" spans="4:4" x14ac:dyDescent="0.2">
      <c r="D645" s="77"/>
    </row>
    <row r="646" spans="4:4" x14ac:dyDescent="0.2">
      <c r="D646" s="77"/>
    </row>
    <row r="647" spans="4:4" x14ac:dyDescent="0.2">
      <c r="D647" s="77"/>
    </row>
    <row r="648" spans="4:4" x14ac:dyDescent="0.2">
      <c r="D648" s="77"/>
    </row>
    <row r="649" spans="4:4" x14ac:dyDescent="0.2">
      <c r="D649" s="77"/>
    </row>
    <row r="650" spans="4:4" x14ac:dyDescent="0.2">
      <c r="D650" s="77"/>
    </row>
    <row r="651" spans="4:4" x14ac:dyDescent="0.2">
      <c r="D651" s="77"/>
    </row>
    <row r="652" spans="4:4" x14ac:dyDescent="0.2">
      <c r="D652" s="77"/>
    </row>
    <row r="653" spans="4:4" x14ac:dyDescent="0.2">
      <c r="D653" s="77"/>
    </row>
    <row r="654" spans="4:4" x14ac:dyDescent="0.2">
      <c r="D654" s="77"/>
    </row>
    <row r="655" spans="4:4" x14ac:dyDescent="0.2">
      <c r="D655" s="77"/>
    </row>
    <row r="656" spans="4:4" x14ac:dyDescent="0.2">
      <c r="D656" s="77"/>
    </row>
    <row r="657" spans="4:4" x14ac:dyDescent="0.2">
      <c r="D657" s="77"/>
    </row>
    <row r="658" spans="4:4" x14ac:dyDescent="0.2">
      <c r="D658" s="77"/>
    </row>
    <row r="659" spans="4:4" x14ac:dyDescent="0.2">
      <c r="D659" s="77"/>
    </row>
    <row r="660" spans="4:4" x14ac:dyDescent="0.2">
      <c r="D660" s="77"/>
    </row>
    <row r="661" spans="4:4" x14ac:dyDescent="0.2">
      <c r="D661" s="77"/>
    </row>
    <row r="662" spans="4:4" x14ac:dyDescent="0.2">
      <c r="D662" s="77"/>
    </row>
    <row r="663" spans="4:4" x14ac:dyDescent="0.2">
      <c r="D663" s="77"/>
    </row>
    <row r="664" spans="4:4" x14ac:dyDescent="0.2">
      <c r="D664" s="77"/>
    </row>
    <row r="665" spans="4:4" x14ac:dyDescent="0.2">
      <c r="D665" s="77"/>
    </row>
    <row r="666" spans="4:4" x14ac:dyDescent="0.2">
      <c r="D666" s="77"/>
    </row>
    <row r="667" spans="4:4" x14ac:dyDescent="0.2">
      <c r="D667" s="77"/>
    </row>
    <row r="668" spans="4:4" x14ac:dyDescent="0.2">
      <c r="D668" s="77"/>
    </row>
    <row r="669" spans="4:4" x14ac:dyDescent="0.2">
      <c r="D669" s="77"/>
    </row>
    <row r="670" spans="4:4" x14ac:dyDescent="0.2">
      <c r="D670" s="77"/>
    </row>
    <row r="671" spans="4:4" x14ac:dyDescent="0.2">
      <c r="D671" s="77"/>
    </row>
    <row r="672" spans="4:4" x14ac:dyDescent="0.2">
      <c r="D672" s="77"/>
    </row>
    <row r="673" spans="4:4" x14ac:dyDescent="0.2">
      <c r="D673" s="77"/>
    </row>
    <row r="674" spans="4:4" x14ac:dyDescent="0.2">
      <c r="D674" s="77"/>
    </row>
    <row r="675" spans="4:4" x14ac:dyDescent="0.2">
      <c r="D675" s="77"/>
    </row>
    <row r="676" spans="4:4" x14ac:dyDescent="0.2">
      <c r="D676" s="77"/>
    </row>
    <row r="677" spans="4:4" x14ac:dyDescent="0.2">
      <c r="D677" s="77"/>
    </row>
    <row r="678" spans="4:4" x14ac:dyDescent="0.2">
      <c r="D678" s="77"/>
    </row>
    <row r="679" spans="4:4" x14ac:dyDescent="0.2">
      <c r="D679" s="77"/>
    </row>
    <row r="680" spans="4:4" x14ac:dyDescent="0.2">
      <c r="D680" s="77"/>
    </row>
    <row r="681" spans="4:4" x14ac:dyDescent="0.2">
      <c r="D681" s="77"/>
    </row>
    <row r="682" spans="4:4" x14ac:dyDescent="0.2">
      <c r="D682" s="77"/>
    </row>
    <row r="683" spans="4:4" x14ac:dyDescent="0.2">
      <c r="D683" s="77"/>
    </row>
    <row r="684" spans="4:4" x14ac:dyDescent="0.2">
      <c r="D684" s="77"/>
    </row>
    <row r="685" spans="4:4" x14ac:dyDescent="0.2">
      <c r="D685" s="77"/>
    </row>
    <row r="686" spans="4:4" x14ac:dyDescent="0.2">
      <c r="D686" s="77"/>
    </row>
    <row r="687" spans="4:4" x14ac:dyDescent="0.2">
      <c r="D687" s="77"/>
    </row>
    <row r="688" spans="4:4" x14ac:dyDescent="0.2">
      <c r="D688" s="77"/>
    </row>
    <row r="689" spans="4:4" x14ac:dyDescent="0.2">
      <c r="D689" s="77"/>
    </row>
    <row r="690" spans="4:4" x14ac:dyDescent="0.2">
      <c r="D690" s="77"/>
    </row>
    <row r="691" spans="4:4" x14ac:dyDescent="0.2">
      <c r="D691" s="77"/>
    </row>
    <row r="692" spans="4:4" x14ac:dyDescent="0.2">
      <c r="D692" s="77"/>
    </row>
    <row r="693" spans="4:4" x14ac:dyDescent="0.2">
      <c r="D693" s="77"/>
    </row>
    <row r="694" spans="4:4" x14ac:dyDescent="0.2">
      <c r="D694" s="77"/>
    </row>
    <row r="695" spans="4:4" x14ac:dyDescent="0.2">
      <c r="D695" s="77"/>
    </row>
    <row r="696" spans="4:4" x14ac:dyDescent="0.2">
      <c r="D696" s="77"/>
    </row>
    <row r="697" spans="4:4" x14ac:dyDescent="0.2">
      <c r="D697" s="77"/>
    </row>
    <row r="698" spans="4:4" x14ac:dyDescent="0.2">
      <c r="D698" s="77"/>
    </row>
    <row r="699" spans="4:4" x14ac:dyDescent="0.2">
      <c r="D699" s="77"/>
    </row>
    <row r="700" spans="4:4" x14ac:dyDescent="0.2">
      <c r="D700" s="77"/>
    </row>
    <row r="701" spans="4:4" x14ac:dyDescent="0.2">
      <c r="D701" s="77"/>
    </row>
    <row r="702" spans="4:4" x14ac:dyDescent="0.2">
      <c r="D702" s="77"/>
    </row>
    <row r="703" spans="4:4" x14ac:dyDescent="0.2">
      <c r="D703" s="77"/>
    </row>
    <row r="704" spans="4:4" x14ac:dyDescent="0.2">
      <c r="D704" s="77"/>
    </row>
    <row r="705" spans="4:4" x14ac:dyDescent="0.2">
      <c r="D705" s="77"/>
    </row>
    <row r="706" spans="4:4" x14ac:dyDescent="0.2">
      <c r="D706" s="77"/>
    </row>
    <row r="707" spans="4:4" x14ac:dyDescent="0.2">
      <c r="D707" s="77"/>
    </row>
    <row r="708" spans="4:4" x14ac:dyDescent="0.2">
      <c r="D708" s="77"/>
    </row>
    <row r="709" spans="4:4" x14ac:dyDescent="0.2">
      <c r="D709" s="77"/>
    </row>
    <row r="710" spans="4:4" x14ac:dyDescent="0.2">
      <c r="D710" s="77"/>
    </row>
    <row r="711" spans="4:4" x14ac:dyDescent="0.2">
      <c r="D711" s="77"/>
    </row>
    <row r="712" spans="4:4" x14ac:dyDescent="0.2">
      <c r="D712" s="77"/>
    </row>
    <row r="713" spans="4:4" x14ac:dyDescent="0.2">
      <c r="D713" s="77"/>
    </row>
    <row r="714" spans="4:4" x14ac:dyDescent="0.2">
      <c r="D714" s="77"/>
    </row>
    <row r="715" spans="4:4" x14ac:dyDescent="0.2">
      <c r="D715" s="77"/>
    </row>
    <row r="716" spans="4:4" x14ac:dyDescent="0.2">
      <c r="D716" s="77"/>
    </row>
    <row r="717" spans="4:4" x14ac:dyDescent="0.2">
      <c r="D717" s="77"/>
    </row>
    <row r="718" spans="4:4" x14ac:dyDescent="0.2">
      <c r="D718" s="77"/>
    </row>
    <row r="719" spans="4:4" x14ac:dyDescent="0.2">
      <c r="D719" s="77"/>
    </row>
    <row r="720" spans="4:4" x14ac:dyDescent="0.2">
      <c r="D720" s="77"/>
    </row>
    <row r="721" spans="4:4" x14ac:dyDescent="0.2">
      <c r="D721" s="77"/>
    </row>
    <row r="722" spans="4:4" x14ac:dyDescent="0.2">
      <c r="D722" s="77"/>
    </row>
    <row r="723" spans="4:4" x14ac:dyDescent="0.2">
      <c r="D723" s="77"/>
    </row>
    <row r="724" spans="4:4" x14ac:dyDescent="0.2">
      <c r="D724" s="77"/>
    </row>
    <row r="725" spans="4:4" x14ac:dyDescent="0.2">
      <c r="D725" s="77"/>
    </row>
    <row r="726" spans="4:4" x14ac:dyDescent="0.2">
      <c r="D726" s="77"/>
    </row>
    <row r="727" spans="4:4" x14ac:dyDescent="0.2">
      <c r="D727" s="77"/>
    </row>
    <row r="728" spans="4:4" x14ac:dyDescent="0.2">
      <c r="D728" s="77"/>
    </row>
    <row r="729" spans="4:4" x14ac:dyDescent="0.2">
      <c r="D729" s="77"/>
    </row>
    <row r="730" spans="4:4" x14ac:dyDescent="0.2">
      <c r="D730" s="77"/>
    </row>
    <row r="731" spans="4:4" x14ac:dyDescent="0.2">
      <c r="D731" s="77"/>
    </row>
    <row r="732" spans="4:4" x14ac:dyDescent="0.2">
      <c r="D732" s="77"/>
    </row>
    <row r="733" spans="4:4" x14ac:dyDescent="0.2">
      <c r="D733" s="77"/>
    </row>
    <row r="734" spans="4:4" x14ac:dyDescent="0.2">
      <c r="D734" s="77"/>
    </row>
    <row r="735" spans="4:4" x14ac:dyDescent="0.2">
      <c r="D735" s="77"/>
    </row>
    <row r="736" spans="4:4" x14ac:dyDescent="0.2">
      <c r="D736" s="77"/>
    </row>
    <row r="737" spans="4:4" x14ac:dyDescent="0.2">
      <c r="D737" s="77"/>
    </row>
    <row r="738" spans="4:4" x14ac:dyDescent="0.2">
      <c r="D738" s="77"/>
    </row>
    <row r="739" spans="4:4" x14ac:dyDescent="0.2">
      <c r="D739" s="77"/>
    </row>
    <row r="740" spans="4:4" x14ac:dyDescent="0.2">
      <c r="D740" s="77"/>
    </row>
    <row r="741" spans="4:4" x14ac:dyDescent="0.2">
      <c r="D741" s="77"/>
    </row>
    <row r="742" spans="4:4" x14ac:dyDescent="0.2">
      <c r="D742" s="77"/>
    </row>
    <row r="743" spans="4:4" x14ac:dyDescent="0.2">
      <c r="D743" s="77"/>
    </row>
    <row r="744" spans="4:4" x14ac:dyDescent="0.2">
      <c r="D744" s="77"/>
    </row>
    <row r="745" spans="4:4" x14ac:dyDescent="0.2">
      <c r="D745" s="77"/>
    </row>
    <row r="746" spans="4:4" x14ac:dyDescent="0.2">
      <c r="D746" s="77"/>
    </row>
    <row r="747" spans="4:4" x14ac:dyDescent="0.2">
      <c r="D747" s="77"/>
    </row>
    <row r="748" spans="4:4" x14ac:dyDescent="0.2">
      <c r="D748" s="77"/>
    </row>
    <row r="749" spans="4:4" x14ac:dyDescent="0.2">
      <c r="D749" s="77"/>
    </row>
    <row r="750" spans="4:4" x14ac:dyDescent="0.2">
      <c r="D750" s="77"/>
    </row>
    <row r="751" spans="4:4" x14ac:dyDescent="0.2">
      <c r="D751" s="77"/>
    </row>
    <row r="752" spans="4:4" x14ac:dyDescent="0.2">
      <c r="D752" s="77"/>
    </row>
    <row r="753" spans="4:4" x14ac:dyDescent="0.2">
      <c r="D753" s="77"/>
    </row>
    <row r="754" spans="4:4" x14ac:dyDescent="0.2">
      <c r="D754" s="77"/>
    </row>
    <row r="755" spans="4:4" x14ac:dyDescent="0.2">
      <c r="D755" s="77"/>
    </row>
    <row r="756" spans="4:4" x14ac:dyDescent="0.2">
      <c r="D756" s="77"/>
    </row>
    <row r="757" spans="4:4" x14ac:dyDescent="0.2">
      <c r="D757" s="77"/>
    </row>
    <row r="758" spans="4:4" x14ac:dyDescent="0.2">
      <c r="D758" s="77"/>
    </row>
    <row r="759" spans="4:4" x14ac:dyDescent="0.2">
      <c r="D759" s="77"/>
    </row>
    <row r="760" spans="4:4" x14ac:dyDescent="0.2">
      <c r="D760" s="77"/>
    </row>
    <row r="761" spans="4:4" x14ac:dyDescent="0.2">
      <c r="D761" s="77"/>
    </row>
    <row r="762" spans="4:4" x14ac:dyDescent="0.2">
      <c r="D762" s="77"/>
    </row>
    <row r="763" spans="4:4" x14ac:dyDescent="0.2">
      <c r="D763" s="77"/>
    </row>
    <row r="764" spans="4:4" x14ac:dyDescent="0.2">
      <c r="D764" s="77"/>
    </row>
    <row r="765" spans="4:4" x14ac:dyDescent="0.2">
      <c r="D765" s="77"/>
    </row>
    <row r="766" spans="4:4" x14ac:dyDescent="0.2">
      <c r="D766" s="77"/>
    </row>
    <row r="767" spans="4:4" x14ac:dyDescent="0.2">
      <c r="D767" s="77"/>
    </row>
    <row r="768" spans="4:4" x14ac:dyDescent="0.2">
      <c r="D768" s="77"/>
    </row>
    <row r="769" spans="4:4" x14ac:dyDescent="0.2">
      <c r="D769" s="77"/>
    </row>
    <row r="770" spans="4:4" x14ac:dyDescent="0.2">
      <c r="D770" s="77"/>
    </row>
    <row r="771" spans="4:4" x14ac:dyDescent="0.2">
      <c r="D771" s="77"/>
    </row>
    <row r="772" spans="4:4" x14ac:dyDescent="0.2">
      <c r="D772" s="77"/>
    </row>
    <row r="773" spans="4:4" x14ac:dyDescent="0.2">
      <c r="D773" s="77"/>
    </row>
    <row r="774" spans="4:4" x14ac:dyDescent="0.2">
      <c r="D774" s="77"/>
    </row>
    <row r="775" spans="4:4" x14ac:dyDescent="0.2">
      <c r="D775" s="77"/>
    </row>
    <row r="776" spans="4:4" x14ac:dyDescent="0.2">
      <c r="D776" s="77"/>
    </row>
    <row r="777" spans="4:4" x14ac:dyDescent="0.2">
      <c r="D777" s="77"/>
    </row>
    <row r="778" spans="4:4" x14ac:dyDescent="0.2">
      <c r="D778" s="77"/>
    </row>
    <row r="779" spans="4:4" x14ac:dyDescent="0.2">
      <c r="D779" s="77"/>
    </row>
    <row r="780" spans="4:4" x14ac:dyDescent="0.2">
      <c r="D780" s="77"/>
    </row>
    <row r="781" spans="4:4" x14ac:dyDescent="0.2">
      <c r="D781" s="77"/>
    </row>
    <row r="782" spans="4:4" x14ac:dyDescent="0.2">
      <c r="D782" s="77"/>
    </row>
    <row r="783" spans="4:4" x14ac:dyDescent="0.2">
      <c r="D783" s="77"/>
    </row>
    <row r="784" spans="4:4" x14ac:dyDescent="0.2">
      <c r="D784" s="77"/>
    </row>
    <row r="785" spans="4:4" x14ac:dyDescent="0.2">
      <c r="D785" s="77"/>
    </row>
    <row r="786" spans="4:4" x14ac:dyDescent="0.2">
      <c r="D786" s="77"/>
    </row>
    <row r="787" spans="4:4" x14ac:dyDescent="0.2">
      <c r="D787" s="77"/>
    </row>
    <row r="788" spans="4:4" x14ac:dyDescent="0.2">
      <c r="D788" s="77"/>
    </row>
    <row r="789" spans="4:4" x14ac:dyDescent="0.2">
      <c r="D789" s="77"/>
    </row>
    <row r="790" spans="4:4" x14ac:dyDescent="0.2">
      <c r="D790" s="77"/>
    </row>
    <row r="791" spans="4:4" x14ac:dyDescent="0.2">
      <c r="D791" s="77"/>
    </row>
    <row r="792" spans="4:4" x14ac:dyDescent="0.2">
      <c r="D792" s="77"/>
    </row>
    <row r="793" spans="4:4" x14ac:dyDescent="0.2">
      <c r="D793" s="77"/>
    </row>
    <row r="794" spans="4:4" x14ac:dyDescent="0.2">
      <c r="D794" s="77"/>
    </row>
    <row r="795" spans="4:4" x14ac:dyDescent="0.2">
      <c r="D795" s="77"/>
    </row>
    <row r="796" spans="4:4" x14ac:dyDescent="0.2">
      <c r="D796" s="77"/>
    </row>
    <row r="797" spans="4:4" x14ac:dyDescent="0.2">
      <c r="D797" s="77"/>
    </row>
    <row r="798" spans="4:4" x14ac:dyDescent="0.2">
      <c r="D798" s="77"/>
    </row>
    <row r="799" spans="4:4" x14ac:dyDescent="0.2">
      <c r="D799" s="77"/>
    </row>
    <row r="800" spans="4:4" x14ac:dyDescent="0.2">
      <c r="D800" s="77"/>
    </row>
    <row r="801" spans="4:4" x14ac:dyDescent="0.2">
      <c r="D801" s="77"/>
    </row>
    <row r="802" spans="4:4" x14ac:dyDescent="0.2">
      <c r="D802" s="77"/>
    </row>
    <row r="803" spans="4:4" x14ac:dyDescent="0.2">
      <c r="D803" s="77"/>
    </row>
    <row r="804" spans="4:4" x14ac:dyDescent="0.2">
      <c r="D804" s="77"/>
    </row>
    <row r="805" spans="4:4" x14ac:dyDescent="0.2">
      <c r="D805" s="77"/>
    </row>
    <row r="806" spans="4:4" x14ac:dyDescent="0.2">
      <c r="D806" s="77"/>
    </row>
    <row r="807" spans="4:4" x14ac:dyDescent="0.2">
      <c r="D807" s="77"/>
    </row>
    <row r="808" spans="4:4" x14ac:dyDescent="0.2">
      <c r="D808" s="77"/>
    </row>
    <row r="809" spans="4:4" x14ac:dyDescent="0.2">
      <c r="D809" s="77"/>
    </row>
    <row r="810" spans="4:4" x14ac:dyDescent="0.2">
      <c r="D810" s="77"/>
    </row>
    <row r="811" spans="4:4" x14ac:dyDescent="0.2">
      <c r="D811" s="77"/>
    </row>
    <row r="812" spans="4:4" x14ac:dyDescent="0.2">
      <c r="D812" s="77"/>
    </row>
    <row r="813" spans="4:4" x14ac:dyDescent="0.2">
      <c r="D813" s="77"/>
    </row>
    <row r="814" spans="4:4" x14ac:dyDescent="0.2">
      <c r="D814" s="77"/>
    </row>
    <row r="815" spans="4:4" x14ac:dyDescent="0.2">
      <c r="D815" s="77"/>
    </row>
    <row r="816" spans="4:4" x14ac:dyDescent="0.2">
      <c r="D816" s="77"/>
    </row>
    <row r="817" spans="4:4" x14ac:dyDescent="0.2">
      <c r="D817" s="77"/>
    </row>
    <row r="818" spans="4:4" x14ac:dyDescent="0.2">
      <c r="D818" s="77"/>
    </row>
    <row r="819" spans="4:4" x14ac:dyDescent="0.2">
      <c r="D819" s="77"/>
    </row>
    <row r="820" spans="4:4" x14ac:dyDescent="0.2">
      <c r="D820" s="77"/>
    </row>
    <row r="821" spans="4:4" x14ac:dyDescent="0.2">
      <c r="D821" s="77"/>
    </row>
    <row r="822" spans="4:4" x14ac:dyDescent="0.2">
      <c r="D822" s="77"/>
    </row>
    <row r="823" spans="4:4" x14ac:dyDescent="0.2">
      <c r="D823" s="77"/>
    </row>
    <row r="824" spans="4:4" x14ac:dyDescent="0.2">
      <c r="D824" s="77"/>
    </row>
    <row r="825" spans="4:4" x14ac:dyDescent="0.2">
      <c r="D825" s="77"/>
    </row>
    <row r="826" spans="4:4" x14ac:dyDescent="0.2">
      <c r="D826" s="77"/>
    </row>
    <row r="827" spans="4:4" x14ac:dyDescent="0.2">
      <c r="D827" s="77"/>
    </row>
    <row r="828" spans="4:4" x14ac:dyDescent="0.2">
      <c r="D828" s="77"/>
    </row>
    <row r="829" spans="4:4" x14ac:dyDescent="0.2">
      <c r="D829" s="77"/>
    </row>
    <row r="830" spans="4:4" x14ac:dyDescent="0.2">
      <c r="D830" s="77"/>
    </row>
    <row r="831" spans="4:4" x14ac:dyDescent="0.2">
      <c r="D831" s="77"/>
    </row>
    <row r="832" spans="4:4" x14ac:dyDescent="0.2">
      <c r="D832" s="77"/>
    </row>
    <row r="833" spans="4:4" x14ac:dyDescent="0.2">
      <c r="D833" s="77"/>
    </row>
    <row r="834" spans="4:4" x14ac:dyDescent="0.2">
      <c r="D834" s="77"/>
    </row>
    <row r="835" spans="4:4" x14ac:dyDescent="0.2">
      <c r="D835" s="77"/>
    </row>
    <row r="836" spans="4:4" x14ac:dyDescent="0.2">
      <c r="D836" s="77"/>
    </row>
    <row r="837" spans="4:4" x14ac:dyDescent="0.2">
      <c r="D837" s="77"/>
    </row>
    <row r="838" spans="4:4" x14ac:dyDescent="0.2">
      <c r="D838" s="77"/>
    </row>
    <row r="839" spans="4:4" x14ac:dyDescent="0.2">
      <c r="D839" s="77"/>
    </row>
    <row r="840" spans="4:4" x14ac:dyDescent="0.2">
      <c r="D840" s="77"/>
    </row>
    <row r="841" spans="4:4" x14ac:dyDescent="0.2">
      <c r="D841" s="77"/>
    </row>
    <row r="842" spans="4:4" x14ac:dyDescent="0.2">
      <c r="D842" s="77"/>
    </row>
    <row r="843" spans="4:4" x14ac:dyDescent="0.2">
      <c r="D843" s="77"/>
    </row>
    <row r="844" spans="4:4" x14ac:dyDescent="0.2">
      <c r="D844" s="77"/>
    </row>
    <row r="845" spans="4:4" x14ac:dyDescent="0.2">
      <c r="D845" s="77"/>
    </row>
    <row r="846" spans="4:4" x14ac:dyDescent="0.2">
      <c r="D846" s="77"/>
    </row>
    <row r="847" spans="4:4" x14ac:dyDescent="0.2">
      <c r="D847" s="77"/>
    </row>
    <row r="848" spans="4:4" x14ac:dyDescent="0.2">
      <c r="D848" s="77"/>
    </row>
    <row r="849" spans="4:4" x14ac:dyDescent="0.2">
      <c r="D849" s="77"/>
    </row>
    <row r="850" spans="4:4" x14ac:dyDescent="0.2">
      <c r="D850" s="77"/>
    </row>
    <row r="851" spans="4:4" x14ac:dyDescent="0.2">
      <c r="D851" s="77"/>
    </row>
    <row r="852" spans="4:4" x14ac:dyDescent="0.2">
      <c r="D852" s="77"/>
    </row>
    <row r="853" spans="4:4" x14ac:dyDescent="0.2">
      <c r="D853" s="77"/>
    </row>
    <row r="854" spans="4:4" x14ac:dyDescent="0.2">
      <c r="D854" s="77"/>
    </row>
    <row r="855" spans="4:4" x14ac:dyDescent="0.2">
      <c r="D855" s="77"/>
    </row>
    <row r="856" spans="4:4" x14ac:dyDescent="0.2">
      <c r="D856" s="77"/>
    </row>
    <row r="857" spans="4:4" x14ac:dyDescent="0.2">
      <c r="D857" s="77"/>
    </row>
    <row r="858" spans="4:4" x14ac:dyDescent="0.2">
      <c r="D858" s="77"/>
    </row>
    <row r="859" spans="4:4" x14ac:dyDescent="0.2">
      <c r="D859" s="77"/>
    </row>
    <row r="860" spans="4:4" x14ac:dyDescent="0.2">
      <c r="D860" s="77"/>
    </row>
    <row r="861" spans="4:4" x14ac:dyDescent="0.2">
      <c r="D861" s="77"/>
    </row>
    <row r="862" spans="4:4" x14ac:dyDescent="0.2">
      <c r="D862" s="77"/>
    </row>
    <row r="863" spans="4:4" x14ac:dyDescent="0.2">
      <c r="D863" s="77"/>
    </row>
    <row r="864" spans="4:4" x14ac:dyDescent="0.2">
      <c r="D864" s="77"/>
    </row>
    <row r="865" spans="4:4" x14ac:dyDescent="0.2">
      <c r="D865" s="77"/>
    </row>
    <row r="866" spans="4:4" x14ac:dyDescent="0.2">
      <c r="D866" s="77"/>
    </row>
    <row r="867" spans="4:4" x14ac:dyDescent="0.2">
      <c r="D867" s="77"/>
    </row>
    <row r="868" spans="4:4" x14ac:dyDescent="0.2">
      <c r="D868" s="77"/>
    </row>
    <row r="869" spans="4:4" x14ac:dyDescent="0.2">
      <c r="D869" s="77"/>
    </row>
    <row r="870" spans="4:4" x14ac:dyDescent="0.2">
      <c r="D870" s="77"/>
    </row>
    <row r="871" spans="4:4" x14ac:dyDescent="0.2">
      <c r="D871" s="77"/>
    </row>
    <row r="872" spans="4:4" x14ac:dyDescent="0.2">
      <c r="D872" s="77"/>
    </row>
    <row r="873" spans="4:4" x14ac:dyDescent="0.2">
      <c r="D873" s="77"/>
    </row>
    <row r="874" spans="4:4" x14ac:dyDescent="0.2">
      <c r="D874" s="77"/>
    </row>
    <row r="875" spans="4:4" x14ac:dyDescent="0.2">
      <c r="D875" s="77"/>
    </row>
    <row r="876" spans="4:4" x14ac:dyDescent="0.2">
      <c r="D876" s="77"/>
    </row>
    <row r="877" spans="4:4" x14ac:dyDescent="0.2">
      <c r="D877" s="77"/>
    </row>
    <row r="878" spans="4:4" x14ac:dyDescent="0.2">
      <c r="D878" s="77"/>
    </row>
    <row r="879" spans="4:4" x14ac:dyDescent="0.2">
      <c r="D879" s="77"/>
    </row>
    <row r="880" spans="4:4" x14ac:dyDescent="0.2">
      <c r="D880" s="77"/>
    </row>
    <row r="881" spans="4:4" x14ac:dyDescent="0.2">
      <c r="D881" s="77"/>
    </row>
    <row r="882" spans="4:4" x14ac:dyDescent="0.2">
      <c r="D882" s="77"/>
    </row>
    <row r="883" spans="4:4" x14ac:dyDescent="0.2">
      <c r="D883" s="77"/>
    </row>
    <row r="884" spans="4:4" x14ac:dyDescent="0.2">
      <c r="D884" s="77"/>
    </row>
    <row r="885" spans="4:4" x14ac:dyDescent="0.2">
      <c r="D885" s="77"/>
    </row>
    <row r="886" spans="4:4" x14ac:dyDescent="0.2">
      <c r="D886" s="77"/>
    </row>
    <row r="887" spans="4:4" x14ac:dyDescent="0.2">
      <c r="D887" s="77"/>
    </row>
    <row r="888" spans="4:4" x14ac:dyDescent="0.2">
      <c r="D888" s="77"/>
    </row>
    <row r="889" spans="4:4" x14ac:dyDescent="0.2">
      <c r="D889" s="77"/>
    </row>
    <row r="890" spans="4:4" x14ac:dyDescent="0.2">
      <c r="D890" s="77"/>
    </row>
    <row r="891" spans="4:4" x14ac:dyDescent="0.2">
      <c r="D891" s="77"/>
    </row>
    <row r="892" spans="4:4" x14ac:dyDescent="0.2">
      <c r="D892" s="77"/>
    </row>
    <row r="893" spans="4:4" x14ac:dyDescent="0.2">
      <c r="D893" s="77"/>
    </row>
    <row r="894" spans="4:4" x14ac:dyDescent="0.2">
      <c r="D894" s="77"/>
    </row>
    <row r="895" spans="4:4" x14ac:dyDescent="0.2">
      <c r="D895" s="77"/>
    </row>
    <row r="896" spans="4:4" x14ac:dyDescent="0.2">
      <c r="D896" s="77"/>
    </row>
    <row r="897" spans="4:4" x14ac:dyDescent="0.2">
      <c r="D897" s="77"/>
    </row>
    <row r="898" spans="4:4" x14ac:dyDescent="0.2">
      <c r="D898" s="77"/>
    </row>
    <row r="899" spans="4:4" x14ac:dyDescent="0.2">
      <c r="D899" s="77"/>
    </row>
    <row r="900" spans="4:4" x14ac:dyDescent="0.2">
      <c r="D900" s="77"/>
    </row>
    <row r="901" spans="4:4" x14ac:dyDescent="0.2">
      <c r="D901" s="77"/>
    </row>
    <row r="902" spans="4:4" x14ac:dyDescent="0.2">
      <c r="D902" s="77"/>
    </row>
    <row r="903" spans="4:4" x14ac:dyDescent="0.2">
      <c r="D903" s="77"/>
    </row>
    <row r="904" spans="4:4" x14ac:dyDescent="0.2">
      <c r="D904" s="77"/>
    </row>
    <row r="905" spans="4:4" x14ac:dyDescent="0.2">
      <c r="D905" s="77"/>
    </row>
    <row r="906" spans="4:4" x14ac:dyDescent="0.2">
      <c r="D906" s="77"/>
    </row>
    <row r="907" spans="4:4" x14ac:dyDescent="0.2">
      <c r="D907" s="77"/>
    </row>
    <row r="908" spans="4:4" x14ac:dyDescent="0.2">
      <c r="D908" s="77"/>
    </row>
    <row r="909" spans="4:4" x14ac:dyDescent="0.2">
      <c r="D909" s="77"/>
    </row>
    <row r="910" spans="4:4" x14ac:dyDescent="0.2">
      <c r="D910" s="77"/>
    </row>
    <row r="911" spans="4:4" x14ac:dyDescent="0.2">
      <c r="D911" s="77"/>
    </row>
    <row r="912" spans="4:4" x14ac:dyDescent="0.2">
      <c r="D912" s="77"/>
    </row>
    <row r="913" spans="4:4" x14ac:dyDescent="0.2">
      <c r="D913" s="77"/>
    </row>
    <row r="914" spans="4:4" x14ac:dyDescent="0.2">
      <c r="D914" s="77"/>
    </row>
    <row r="915" spans="4:4" x14ac:dyDescent="0.2">
      <c r="D915" s="77"/>
    </row>
    <row r="916" spans="4:4" x14ac:dyDescent="0.2">
      <c r="D916" s="77"/>
    </row>
    <row r="917" spans="4:4" x14ac:dyDescent="0.2">
      <c r="D917" s="77"/>
    </row>
    <row r="918" spans="4:4" x14ac:dyDescent="0.2">
      <c r="D918" s="77"/>
    </row>
    <row r="919" spans="4:4" x14ac:dyDescent="0.2">
      <c r="D919" s="77"/>
    </row>
    <row r="920" spans="4:4" x14ac:dyDescent="0.2">
      <c r="D920" s="77"/>
    </row>
    <row r="921" spans="4:4" x14ac:dyDescent="0.2">
      <c r="D921" s="77"/>
    </row>
    <row r="922" spans="4:4" x14ac:dyDescent="0.2">
      <c r="D922" s="77"/>
    </row>
    <row r="923" spans="4:4" x14ac:dyDescent="0.2">
      <c r="D923" s="77"/>
    </row>
    <row r="924" spans="4:4" x14ac:dyDescent="0.2">
      <c r="D924" s="77"/>
    </row>
    <row r="925" spans="4:4" x14ac:dyDescent="0.2">
      <c r="D925" s="77"/>
    </row>
    <row r="926" spans="4:4" x14ac:dyDescent="0.2">
      <c r="D926" s="77"/>
    </row>
    <row r="927" spans="4:4" x14ac:dyDescent="0.2">
      <c r="D927" s="77"/>
    </row>
    <row r="928" spans="4:4" x14ac:dyDescent="0.2">
      <c r="D928" s="77"/>
    </row>
    <row r="929" spans="4:4" x14ac:dyDescent="0.2">
      <c r="D929" s="77"/>
    </row>
    <row r="930" spans="4:4" x14ac:dyDescent="0.2">
      <c r="D930" s="77"/>
    </row>
    <row r="931" spans="4:4" x14ac:dyDescent="0.2">
      <c r="D931" s="77"/>
    </row>
    <row r="932" spans="4:4" x14ac:dyDescent="0.2">
      <c r="D932" s="77"/>
    </row>
    <row r="933" spans="4:4" x14ac:dyDescent="0.2">
      <c r="D933" s="77"/>
    </row>
    <row r="934" spans="4:4" x14ac:dyDescent="0.2">
      <c r="D934" s="77"/>
    </row>
    <row r="935" spans="4:4" x14ac:dyDescent="0.2">
      <c r="D935" s="77"/>
    </row>
    <row r="936" spans="4:4" x14ac:dyDescent="0.2">
      <c r="D936" s="77"/>
    </row>
    <row r="937" spans="4:4" x14ac:dyDescent="0.2">
      <c r="D937" s="77"/>
    </row>
    <row r="938" spans="4:4" x14ac:dyDescent="0.2">
      <c r="D938" s="77"/>
    </row>
    <row r="939" spans="4:4" x14ac:dyDescent="0.2">
      <c r="D939" s="77"/>
    </row>
    <row r="940" spans="4:4" x14ac:dyDescent="0.2">
      <c r="D940" s="77"/>
    </row>
    <row r="941" spans="4:4" x14ac:dyDescent="0.2">
      <c r="D941" s="77"/>
    </row>
    <row r="942" spans="4:4" x14ac:dyDescent="0.2">
      <c r="D942" s="77"/>
    </row>
    <row r="943" spans="4:4" x14ac:dyDescent="0.2">
      <c r="D943" s="77"/>
    </row>
    <row r="944" spans="4:4" x14ac:dyDescent="0.2">
      <c r="D944" s="77"/>
    </row>
    <row r="945" spans="4:4" x14ac:dyDescent="0.2">
      <c r="D945" s="77"/>
    </row>
    <row r="946" spans="4:4" x14ac:dyDescent="0.2">
      <c r="D946" s="77"/>
    </row>
    <row r="947" spans="4:4" x14ac:dyDescent="0.2">
      <c r="D947" s="77"/>
    </row>
    <row r="948" spans="4:4" x14ac:dyDescent="0.2">
      <c r="D948" s="77"/>
    </row>
    <row r="949" spans="4:4" x14ac:dyDescent="0.2">
      <c r="D949" s="77"/>
    </row>
    <row r="950" spans="4:4" x14ac:dyDescent="0.2">
      <c r="D950" s="77"/>
    </row>
    <row r="951" spans="4:4" x14ac:dyDescent="0.2">
      <c r="D951" s="77"/>
    </row>
    <row r="952" spans="4:4" x14ac:dyDescent="0.2">
      <c r="D952" s="77"/>
    </row>
    <row r="953" spans="4:4" x14ac:dyDescent="0.2">
      <c r="D953" s="77"/>
    </row>
    <row r="954" spans="4:4" x14ac:dyDescent="0.2">
      <c r="D954" s="77"/>
    </row>
    <row r="955" spans="4:4" x14ac:dyDescent="0.2">
      <c r="D955" s="77"/>
    </row>
    <row r="956" spans="4:4" x14ac:dyDescent="0.2">
      <c r="D956" s="77"/>
    </row>
    <row r="957" spans="4:4" x14ac:dyDescent="0.2">
      <c r="D957" s="77"/>
    </row>
    <row r="958" spans="4:4" x14ac:dyDescent="0.2">
      <c r="D958" s="77"/>
    </row>
    <row r="959" spans="4:4" x14ac:dyDescent="0.2">
      <c r="D959" s="77"/>
    </row>
    <row r="960" spans="4:4" x14ac:dyDescent="0.2">
      <c r="D960" s="77"/>
    </row>
    <row r="961" spans="4:4" x14ac:dyDescent="0.2">
      <c r="D961" s="77"/>
    </row>
    <row r="962" spans="4:4" x14ac:dyDescent="0.2">
      <c r="D962" s="77"/>
    </row>
    <row r="963" spans="4:4" x14ac:dyDescent="0.2">
      <c r="D963" s="77"/>
    </row>
    <row r="964" spans="4:4" x14ac:dyDescent="0.2">
      <c r="D964" s="77"/>
    </row>
    <row r="965" spans="4:4" x14ac:dyDescent="0.2">
      <c r="D965" s="77"/>
    </row>
    <row r="966" spans="4:4" x14ac:dyDescent="0.2">
      <c r="D966" s="77"/>
    </row>
    <row r="967" spans="4:4" x14ac:dyDescent="0.2">
      <c r="D967" s="77"/>
    </row>
    <row r="968" spans="4:4" x14ac:dyDescent="0.2">
      <c r="D968" s="77"/>
    </row>
    <row r="969" spans="4:4" x14ac:dyDescent="0.2">
      <c r="D969" s="77"/>
    </row>
    <row r="970" spans="4:4" x14ac:dyDescent="0.2">
      <c r="D970" s="77"/>
    </row>
    <row r="971" spans="4:4" x14ac:dyDescent="0.2">
      <c r="D971" s="77"/>
    </row>
    <row r="972" spans="4:4" x14ac:dyDescent="0.2">
      <c r="D972" s="77"/>
    </row>
    <row r="973" spans="4:4" x14ac:dyDescent="0.2">
      <c r="D973" s="77"/>
    </row>
    <row r="974" spans="4:4" x14ac:dyDescent="0.2">
      <c r="D974" s="77"/>
    </row>
    <row r="975" spans="4:4" x14ac:dyDescent="0.2">
      <c r="D975" s="77"/>
    </row>
    <row r="976" spans="4:4" x14ac:dyDescent="0.2">
      <c r="D976" s="77"/>
    </row>
    <row r="977" spans="4:4" x14ac:dyDescent="0.2">
      <c r="D977" s="77"/>
    </row>
    <row r="978" spans="4:4" x14ac:dyDescent="0.2">
      <c r="D978" s="77"/>
    </row>
    <row r="979" spans="4:4" x14ac:dyDescent="0.2">
      <c r="D979" s="77"/>
    </row>
    <row r="980" spans="4:4" x14ac:dyDescent="0.2">
      <c r="D980" s="77"/>
    </row>
    <row r="981" spans="4:4" x14ac:dyDescent="0.2">
      <c r="D981" s="77"/>
    </row>
    <row r="982" spans="4:4" x14ac:dyDescent="0.2">
      <c r="D982" s="77"/>
    </row>
    <row r="983" spans="4:4" x14ac:dyDescent="0.2">
      <c r="D983" s="77"/>
    </row>
    <row r="984" spans="4:4" x14ac:dyDescent="0.2">
      <c r="D984" s="77"/>
    </row>
    <row r="985" spans="4:4" x14ac:dyDescent="0.2">
      <c r="D985" s="77"/>
    </row>
    <row r="986" spans="4:4" x14ac:dyDescent="0.2">
      <c r="D986" s="77"/>
    </row>
    <row r="987" spans="4:4" x14ac:dyDescent="0.2">
      <c r="D987" s="77"/>
    </row>
    <row r="988" spans="4:4" x14ac:dyDescent="0.2">
      <c r="D988" s="77"/>
    </row>
    <row r="989" spans="4:4" x14ac:dyDescent="0.2">
      <c r="D989" s="77"/>
    </row>
    <row r="990" spans="4:4" x14ac:dyDescent="0.2">
      <c r="D990" s="77"/>
    </row>
    <row r="991" spans="4:4" x14ac:dyDescent="0.2">
      <c r="D991" s="77"/>
    </row>
    <row r="992" spans="4:4" x14ac:dyDescent="0.2">
      <c r="D992" s="77"/>
    </row>
    <row r="993" spans="4:4" x14ac:dyDescent="0.2">
      <c r="D993" s="77"/>
    </row>
    <row r="994" spans="4:4" x14ac:dyDescent="0.2">
      <c r="D994" s="77"/>
    </row>
    <row r="995" spans="4:4" x14ac:dyDescent="0.2">
      <c r="D995" s="77"/>
    </row>
    <row r="996" spans="4:4" x14ac:dyDescent="0.2">
      <c r="D996" s="77"/>
    </row>
    <row r="997" spans="4:4" x14ac:dyDescent="0.2">
      <c r="D997" s="77"/>
    </row>
    <row r="998" spans="4:4" x14ac:dyDescent="0.2">
      <c r="D998" s="77"/>
    </row>
    <row r="999" spans="4:4" x14ac:dyDescent="0.2">
      <c r="D999" s="77"/>
    </row>
    <row r="1000" spans="4:4" x14ac:dyDescent="0.2">
      <c r="D1000" s="77"/>
    </row>
    <row r="1001" spans="4:4" x14ac:dyDescent="0.2">
      <c r="D1001" s="77"/>
    </row>
    <row r="1002" spans="4:4" x14ac:dyDescent="0.2">
      <c r="D1002" s="77"/>
    </row>
    <row r="1003" spans="4:4" x14ac:dyDescent="0.2">
      <c r="D1003" s="77"/>
    </row>
    <row r="1004" spans="4:4" x14ac:dyDescent="0.2">
      <c r="D1004" s="77"/>
    </row>
    <row r="1005" spans="4:4" x14ac:dyDescent="0.2">
      <c r="D1005" s="77"/>
    </row>
    <row r="1006" spans="4:4" x14ac:dyDescent="0.2">
      <c r="D1006" s="77"/>
    </row>
    <row r="1007" spans="4:4" x14ac:dyDescent="0.2">
      <c r="D1007" s="77"/>
    </row>
    <row r="1008" spans="4:4" x14ac:dyDescent="0.2">
      <c r="D1008" s="77"/>
    </row>
    <row r="1009" spans="4:4" x14ac:dyDescent="0.2">
      <c r="D1009" s="77"/>
    </row>
    <row r="1010" spans="4:4" x14ac:dyDescent="0.2">
      <c r="D1010" s="77"/>
    </row>
    <row r="1011" spans="4:4" x14ac:dyDescent="0.2">
      <c r="D1011" s="77"/>
    </row>
    <row r="1012" spans="4:4" x14ac:dyDescent="0.2">
      <c r="D1012" s="77"/>
    </row>
    <row r="1013" spans="4:4" x14ac:dyDescent="0.2">
      <c r="D1013" s="77"/>
    </row>
    <row r="1014" spans="4:4" x14ac:dyDescent="0.2">
      <c r="D1014" s="77"/>
    </row>
    <row r="1015" spans="4:4" x14ac:dyDescent="0.2">
      <c r="D1015" s="77"/>
    </row>
    <row r="1016" spans="4:4" x14ac:dyDescent="0.2">
      <c r="D1016" s="77"/>
    </row>
    <row r="1017" spans="4:4" x14ac:dyDescent="0.2">
      <c r="D1017" s="77"/>
    </row>
    <row r="1018" spans="4:4" x14ac:dyDescent="0.2">
      <c r="D1018" s="77"/>
    </row>
    <row r="1019" spans="4:4" x14ac:dyDescent="0.2">
      <c r="D1019" s="77"/>
    </row>
    <row r="1020" spans="4:4" x14ac:dyDescent="0.2">
      <c r="D1020" s="77"/>
    </row>
    <row r="1021" spans="4:4" x14ac:dyDescent="0.2">
      <c r="D1021" s="77"/>
    </row>
    <row r="1022" spans="4:4" x14ac:dyDescent="0.2">
      <c r="D1022" s="77"/>
    </row>
    <row r="1023" spans="4:4" x14ac:dyDescent="0.2">
      <c r="D1023" s="77"/>
    </row>
    <row r="1024" spans="4:4" x14ac:dyDescent="0.2">
      <c r="D1024" s="77"/>
    </row>
    <row r="1025" spans="4:4" x14ac:dyDescent="0.2">
      <c r="D1025" s="77"/>
    </row>
    <row r="1026" spans="4:4" x14ac:dyDescent="0.2">
      <c r="D1026" s="77"/>
    </row>
    <row r="1027" spans="4:4" x14ac:dyDescent="0.2">
      <c r="D1027" s="77"/>
    </row>
    <row r="1028" spans="4:4" x14ac:dyDescent="0.2">
      <c r="D1028" s="77"/>
    </row>
    <row r="1029" spans="4:4" x14ac:dyDescent="0.2">
      <c r="D1029" s="77"/>
    </row>
    <row r="1030" spans="4:4" x14ac:dyDescent="0.2">
      <c r="D1030" s="77"/>
    </row>
    <row r="1031" spans="4:4" x14ac:dyDescent="0.2">
      <c r="D1031" s="77"/>
    </row>
    <row r="1032" spans="4:4" x14ac:dyDescent="0.2">
      <c r="D1032" s="77"/>
    </row>
    <row r="1033" spans="4:4" x14ac:dyDescent="0.2">
      <c r="D1033" s="77"/>
    </row>
    <row r="1034" spans="4:4" x14ac:dyDescent="0.2">
      <c r="D1034" s="77"/>
    </row>
    <row r="1035" spans="4:4" x14ac:dyDescent="0.2">
      <c r="D1035" s="77"/>
    </row>
    <row r="1036" spans="4:4" x14ac:dyDescent="0.2">
      <c r="D1036" s="77"/>
    </row>
    <row r="1037" spans="4:4" x14ac:dyDescent="0.2">
      <c r="D1037" s="77"/>
    </row>
    <row r="1038" spans="4:4" x14ac:dyDescent="0.2">
      <c r="D1038" s="77"/>
    </row>
    <row r="1039" spans="4:4" x14ac:dyDescent="0.2">
      <c r="D1039" s="77"/>
    </row>
    <row r="1040" spans="4:4" x14ac:dyDescent="0.2">
      <c r="D1040" s="77"/>
    </row>
    <row r="1041" spans="4:4" x14ac:dyDescent="0.2">
      <c r="D1041" s="77"/>
    </row>
    <row r="1042" spans="4:4" x14ac:dyDescent="0.2">
      <c r="D1042" s="77"/>
    </row>
    <row r="1043" spans="4:4" x14ac:dyDescent="0.2">
      <c r="D1043" s="77"/>
    </row>
    <row r="1044" spans="4:4" x14ac:dyDescent="0.2">
      <c r="D1044" s="77"/>
    </row>
    <row r="1045" spans="4:4" x14ac:dyDescent="0.2">
      <c r="D1045" s="77"/>
    </row>
    <row r="1046" spans="4:4" x14ac:dyDescent="0.2">
      <c r="D1046" s="77"/>
    </row>
    <row r="1047" spans="4:4" x14ac:dyDescent="0.2">
      <c r="D1047" s="77"/>
    </row>
    <row r="1048" spans="4:4" x14ac:dyDescent="0.2">
      <c r="D1048" s="77"/>
    </row>
    <row r="1049" spans="4:4" x14ac:dyDescent="0.2">
      <c r="D1049" s="77"/>
    </row>
    <row r="1050" spans="4:4" x14ac:dyDescent="0.2">
      <c r="D1050" s="77"/>
    </row>
    <row r="1051" spans="4:4" x14ac:dyDescent="0.2">
      <c r="D1051" s="77"/>
    </row>
    <row r="1052" spans="4:4" x14ac:dyDescent="0.2">
      <c r="D1052" s="77"/>
    </row>
    <row r="1053" spans="4:4" x14ac:dyDescent="0.2">
      <c r="D1053" s="77"/>
    </row>
    <row r="1054" spans="4:4" x14ac:dyDescent="0.2">
      <c r="D1054" s="77"/>
    </row>
    <row r="1055" spans="4:4" x14ac:dyDescent="0.2">
      <c r="D1055" s="77"/>
    </row>
    <row r="1056" spans="4:4" x14ac:dyDescent="0.2">
      <c r="D1056" s="77"/>
    </row>
    <row r="1057" spans="4:4" x14ac:dyDescent="0.2">
      <c r="D1057" s="77"/>
    </row>
    <row r="1058" spans="4:4" x14ac:dyDescent="0.2">
      <c r="D1058" s="77"/>
    </row>
    <row r="1059" spans="4:4" x14ac:dyDescent="0.2">
      <c r="D1059" s="77"/>
    </row>
    <row r="1060" spans="4:4" x14ac:dyDescent="0.2">
      <c r="D1060" s="77"/>
    </row>
    <row r="1061" spans="4:4" x14ac:dyDescent="0.2">
      <c r="D1061" s="77"/>
    </row>
    <row r="1062" spans="4:4" x14ac:dyDescent="0.2">
      <c r="D1062" s="77"/>
    </row>
    <row r="1063" spans="4:4" x14ac:dyDescent="0.2">
      <c r="D1063" s="77"/>
    </row>
    <row r="1064" spans="4:4" x14ac:dyDescent="0.2">
      <c r="D1064" s="77"/>
    </row>
    <row r="1065" spans="4:4" x14ac:dyDescent="0.2">
      <c r="D1065" s="77"/>
    </row>
    <row r="1066" spans="4:4" x14ac:dyDescent="0.2">
      <c r="D1066" s="77"/>
    </row>
    <row r="1067" spans="4:4" x14ac:dyDescent="0.2">
      <c r="D1067" s="77"/>
    </row>
    <row r="1068" spans="4:4" x14ac:dyDescent="0.2">
      <c r="D1068" s="77"/>
    </row>
    <row r="1069" spans="4:4" x14ac:dyDescent="0.2">
      <c r="D1069" s="77"/>
    </row>
    <row r="1070" spans="4:4" x14ac:dyDescent="0.2">
      <c r="D1070" s="77"/>
    </row>
    <row r="1071" spans="4:4" x14ac:dyDescent="0.2">
      <c r="D1071" s="77"/>
    </row>
    <row r="1072" spans="4:4" x14ac:dyDescent="0.2">
      <c r="D1072" s="77"/>
    </row>
    <row r="1073" spans="4:4" x14ac:dyDescent="0.2">
      <c r="D1073" s="77"/>
    </row>
    <row r="1074" spans="4:4" x14ac:dyDescent="0.2">
      <c r="D1074" s="77"/>
    </row>
    <row r="1075" spans="4:4" x14ac:dyDescent="0.2">
      <c r="D1075" s="77"/>
    </row>
    <row r="1076" spans="4:4" x14ac:dyDescent="0.2">
      <c r="D1076" s="77"/>
    </row>
    <row r="1077" spans="4:4" x14ac:dyDescent="0.2">
      <c r="D1077" s="77"/>
    </row>
    <row r="1078" spans="4:4" x14ac:dyDescent="0.2">
      <c r="D1078" s="77"/>
    </row>
    <row r="1079" spans="4:4" x14ac:dyDescent="0.2">
      <c r="D1079" s="77"/>
    </row>
    <row r="1080" spans="4:4" x14ac:dyDescent="0.2">
      <c r="D1080" s="77"/>
    </row>
    <row r="1081" spans="4:4" x14ac:dyDescent="0.2">
      <c r="D1081" s="77"/>
    </row>
    <row r="1082" spans="4:4" x14ac:dyDescent="0.2">
      <c r="D1082" s="77"/>
    </row>
    <row r="1083" spans="4:4" x14ac:dyDescent="0.2">
      <c r="D1083" s="77"/>
    </row>
    <row r="1084" spans="4:4" x14ac:dyDescent="0.2">
      <c r="D1084" s="77"/>
    </row>
    <row r="1085" spans="4:4" x14ac:dyDescent="0.2">
      <c r="D1085" s="77"/>
    </row>
    <row r="1086" spans="4:4" x14ac:dyDescent="0.2">
      <c r="D1086" s="77"/>
    </row>
    <row r="1087" spans="4:4" x14ac:dyDescent="0.2">
      <c r="D1087" s="77"/>
    </row>
    <row r="1088" spans="4:4" x14ac:dyDescent="0.2">
      <c r="D1088" s="77"/>
    </row>
    <row r="1089" spans="4:4" x14ac:dyDescent="0.2">
      <c r="D1089" s="77"/>
    </row>
    <row r="1090" spans="4:4" x14ac:dyDescent="0.2">
      <c r="D1090" s="77"/>
    </row>
    <row r="1091" spans="4:4" x14ac:dyDescent="0.2">
      <c r="D1091" s="77"/>
    </row>
    <row r="1092" spans="4:4" x14ac:dyDescent="0.2">
      <c r="D1092" s="77"/>
    </row>
    <row r="1093" spans="4:4" x14ac:dyDescent="0.2">
      <c r="D1093" s="77"/>
    </row>
    <row r="1094" spans="4:4" x14ac:dyDescent="0.2">
      <c r="D1094" s="77"/>
    </row>
    <row r="1095" spans="4:4" x14ac:dyDescent="0.2">
      <c r="D1095" s="77"/>
    </row>
    <row r="1096" spans="4:4" x14ac:dyDescent="0.2">
      <c r="D1096" s="77"/>
    </row>
    <row r="1097" spans="4:4" x14ac:dyDescent="0.2">
      <c r="D1097" s="77"/>
    </row>
    <row r="1098" spans="4:4" x14ac:dyDescent="0.2">
      <c r="D1098" s="77"/>
    </row>
    <row r="1099" spans="4:4" x14ac:dyDescent="0.2">
      <c r="D1099" s="77"/>
    </row>
    <row r="1100" spans="4:4" x14ac:dyDescent="0.2">
      <c r="D1100" s="77"/>
    </row>
    <row r="1101" spans="4:4" x14ac:dyDescent="0.2">
      <c r="D1101" s="77"/>
    </row>
    <row r="1102" spans="4:4" x14ac:dyDescent="0.2">
      <c r="D1102" s="77"/>
    </row>
    <row r="1103" spans="4:4" x14ac:dyDescent="0.2">
      <c r="D1103" s="77"/>
    </row>
    <row r="1104" spans="4:4" x14ac:dyDescent="0.2">
      <c r="D1104" s="77"/>
    </row>
    <row r="1105" spans="4:4" x14ac:dyDescent="0.2">
      <c r="D1105" s="77"/>
    </row>
    <row r="1106" spans="4:4" x14ac:dyDescent="0.2">
      <c r="D1106" s="77"/>
    </row>
    <row r="1107" spans="4:4" x14ac:dyDescent="0.2">
      <c r="D1107" s="77"/>
    </row>
    <row r="1108" spans="4:4" x14ac:dyDescent="0.2">
      <c r="D1108" s="77"/>
    </row>
    <row r="1109" spans="4:4" x14ac:dyDescent="0.2">
      <c r="D1109" s="77"/>
    </row>
    <row r="1110" spans="4:4" x14ac:dyDescent="0.2">
      <c r="D1110" s="77"/>
    </row>
    <row r="1111" spans="4:4" x14ac:dyDescent="0.2">
      <c r="D1111" s="77"/>
    </row>
    <row r="1112" spans="4:4" x14ac:dyDescent="0.2">
      <c r="D1112" s="77"/>
    </row>
    <row r="1113" spans="4:4" x14ac:dyDescent="0.2">
      <c r="D1113" s="77"/>
    </row>
    <row r="1114" spans="4:4" x14ac:dyDescent="0.2">
      <c r="D1114" s="77"/>
    </row>
    <row r="1115" spans="4:4" x14ac:dyDescent="0.2">
      <c r="D1115" s="77"/>
    </row>
    <row r="1116" spans="4:4" x14ac:dyDescent="0.2">
      <c r="D1116" s="77"/>
    </row>
    <row r="1117" spans="4:4" x14ac:dyDescent="0.2">
      <c r="D1117" s="77"/>
    </row>
    <row r="1118" spans="4:4" x14ac:dyDescent="0.2">
      <c r="D1118" s="77"/>
    </row>
    <row r="1119" spans="4:4" x14ac:dyDescent="0.2">
      <c r="D1119" s="77"/>
    </row>
    <row r="1120" spans="4:4" x14ac:dyDescent="0.2">
      <c r="D1120" s="77"/>
    </row>
    <row r="1121" spans="4:4" x14ac:dyDescent="0.2">
      <c r="D1121" s="77"/>
    </row>
    <row r="1122" spans="4:4" x14ac:dyDescent="0.2">
      <c r="D1122" s="77"/>
    </row>
    <row r="1123" spans="4:4" x14ac:dyDescent="0.2">
      <c r="D1123" s="77"/>
    </row>
    <row r="1124" spans="4:4" x14ac:dyDescent="0.2">
      <c r="D1124" s="77"/>
    </row>
    <row r="1125" spans="4:4" x14ac:dyDescent="0.2">
      <c r="D1125" s="77"/>
    </row>
    <row r="1126" spans="4:4" x14ac:dyDescent="0.2">
      <c r="D1126" s="77"/>
    </row>
    <row r="1127" spans="4:4" x14ac:dyDescent="0.2">
      <c r="D1127" s="77"/>
    </row>
    <row r="1128" spans="4:4" x14ac:dyDescent="0.2">
      <c r="D1128" s="77"/>
    </row>
    <row r="1129" spans="4:4" x14ac:dyDescent="0.2">
      <c r="D1129" s="77"/>
    </row>
    <row r="1130" spans="4:4" x14ac:dyDescent="0.2">
      <c r="D1130" s="77"/>
    </row>
    <row r="1131" spans="4:4" x14ac:dyDescent="0.2">
      <c r="D1131" s="77"/>
    </row>
    <row r="1132" spans="4:4" x14ac:dyDescent="0.2">
      <c r="D1132" s="77"/>
    </row>
    <row r="1133" spans="4:4" x14ac:dyDescent="0.2">
      <c r="D1133" s="77"/>
    </row>
    <row r="1134" spans="4:4" x14ac:dyDescent="0.2">
      <c r="D1134" s="77"/>
    </row>
    <row r="1135" spans="4:4" x14ac:dyDescent="0.2">
      <c r="D1135" s="77"/>
    </row>
    <row r="1136" spans="4:4" x14ac:dyDescent="0.2">
      <c r="D1136" s="77"/>
    </row>
    <row r="1137" spans="4:4" x14ac:dyDescent="0.2">
      <c r="D1137" s="77"/>
    </row>
    <row r="1138" spans="4:4" x14ac:dyDescent="0.2">
      <c r="D1138" s="77"/>
    </row>
    <row r="1139" spans="4:4" x14ac:dyDescent="0.2">
      <c r="D1139" s="77"/>
    </row>
    <row r="1140" spans="4:4" x14ac:dyDescent="0.2">
      <c r="D1140" s="77"/>
    </row>
    <row r="1141" spans="4:4" x14ac:dyDescent="0.2">
      <c r="D1141" s="77"/>
    </row>
    <row r="1142" spans="4:4" x14ac:dyDescent="0.2">
      <c r="D1142" s="77"/>
    </row>
    <row r="1143" spans="4:4" x14ac:dyDescent="0.2">
      <c r="D1143" s="77"/>
    </row>
    <row r="1144" spans="4:4" x14ac:dyDescent="0.2">
      <c r="D1144" s="77"/>
    </row>
    <row r="1145" spans="4:4" x14ac:dyDescent="0.2">
      <c r="D1145" s="77"/>
    </row>
    <row r="1146" spans="4:4" x14ac:dyDescent="0.2">
      <c r="D1146" s="77"/>
    </row>
    <row r="1147" spans="4:4" x14ac:dyDescent="0.2">
      <c r="D1147" s="77"/>
    </row>
    <row r="1148" spans="4:4" x14ac:dyDescent="0.2">
      <c r="D1148" s="77"/>
    </row>
    <row r="1149" spans="4:4" x14ac:dyDescent="0.2">
      <c r="D1149" s="77"/>
    </row>
    <row r="1150" spans="4:4" x14ac:dyDescent="0.2">
      <c r="D1150" s="77"/>
    </row>
    <row r="1151" spans="4:4" x14ac:dyDescent="0.2">
      <c r="D1151" s="77"/>
    </row>
    <row r="1152" spans="4:4" x14ac:dyDescent="0.2">
      <c r="D1152" s="77"/>
    </row>
    <row r="1153" spans="4:4" x14ac:dyDescent="0.2">
      <c r="D1153" s="77"/>
    </row>
    <row r="1154" spans="4:4" x14ac:dyDescent="0.2">
      <c r="D1154" s="77"/>
    </row>
    <row r="1155" spans="4:4" x14ac:dyDescent="0.2">
      <c r="D1155" s="77"/>
    </row>
    <row r="1156" spans="4:4" x14ac:dyDescent="0.2">
      <c r="D1156" s="77"/>
    </row>
    <row r="1157" spans="4:4" x14ac:dyDescent="0.2">
      <c r="D1157" s="77"/>
    </row>
    <row r="1158" spans="4:4" x14ac:dyDescent="0.2">
      <c r="D1158" s="77"/>
    </row>
    <row r="1159" spans="4:4" x14ac:dyDescent="0.2">
      <c r="D1159" s="77"/>
    </row>
    <row r="1160" spans="4:4" x14ac:dyDescent="0.2">
      <c r="D1160" s="77"/>
    </row>
    <row r="1161" spans="4:4" x14ac:dyDescent="0.2">
      <c r="D1161" s="77"/>
    </row>
    <row r="1162" spans="4:4" x14ac:dyDescent="0.2">
      <c r="D1162" s="77"/>
    </row>
    <row r="1163" spans="4:4" x14ac:dyDescent="0.2">
      <c r="D1163" s="77"/>
    </row>
    <row r="1164" spans="4:4" x14ac:dyDescent="0.2">
      <c r="D1164" s="77"/>
    </row>
    <row r="1165" spans="4:4" x14ac:dyDescent="0.2">
      <c r="D1165" s="77"/>
    </row>
    <row r="1166" spans="4:4" x14ac:dyDescent="0.2">
      <c r="D1166" s="77"/>
    </row>
    <row r="1167" spans="4:4" x14ac:dyDescent="0.2">
      <c r="D1167" s="77"/>
    </row>
    <row r="1168" spans="4:4" x14ac:dyDescent="0.2">
      <c r="D1168" s="77"/>
    </row>
    <row r="1169" spans="4:4" x14ac:dyDescent="0.2">
      <c r="D1169" s="77"/>
    </row>
    <row r="1170" spans="4:4" x14ac:dyDescent="0.2">
      <c r="D1170" s="77"/>
    </row>
    <row r="1171" spans="4:4" x14ac:dyDescent="0.2">
      <c r="D1171" s="77"/>
    </row>
    <row r="1172" spans="4:4" x14ac:dyDescent="0.2">
      <c r="D1172" s="77"/>
    </row>
    <row r="1173" spans="4:4" x14ac:dyDescent="0.2">
      <c r="D1173" s="77"/>
    </row>
    <row r="1174" spans="4:4" x14ac:dyDescent="0.2">
      <c r="D1174" s="77"/>
    </row>
    <row r="1175" spans="4:4" x14ac:dyDescent="0.2">
      <c r="D1175" s="77"/>
    </row>
    <row r="1176" spans="4:4" x14ac:dyDescent="0.2">
      <c r="D1176" s="77"/>
    </row>
    <row r="1177" spans="4:4" x14ac:dyDescent="0.2">
      <c r="D1177" s="77"/>
    </row>
    <row r="1178" spans="4:4" x14ac:dyDescent="0.2">
      <c r="D1178" s="77"/>
    </row>
    <row r="1179" spans="4:4" x14ac:dyDescent="0.2">
      <c r="D1179" s="77"/>
    </row>
    <row r="1180" spans="4:4" x14ac:dyDescent="0.2">
      <c r="D1180" s="77"/>
    </row>
    <row r="1181" spans="4:4" x14ac:dyDescent="0.2">
      <c r="D1181" s="77"/>
    </row>
    <row r="1182" spans="4:4" x14ac:dyDescent="0.2">
      <c r="D1182" s="77"/>
    </row>
    <row r="1183" spans="4:4" x14ac:dyDescent="0.2">
      <c r="D1183" s="77"/>
    </row>
    <row r="1184" spans="4:4" x14ac:dyDescent="0.2">
      <c r="D1184" s="77"/>
    </row>
    <row r="1185" spans="4:4" x14ac:dyDescent="0.2">
      <c r="D1185" s="77"/>
    </row>
    <row r="1186" spans="4:4" x14ac:dyDescent="0.2">
      <c r="D1186" s="77"/>
    </row>
    <row r="1187" spans="4:4" x14ac:dyDescent="0.2">
      <c r="D1187" s="77"/>
    </row>
    <row r="1188" spans="4:4" x14ac:dyDescent="0.2">
      <c r="D1188" s="77"/>
    </row>
    <row r="1189" spans="4:4" x14ac:dyDescent="0.2">
      <c r="D1189" s="77"/>
    </row>
    <row r="1190" spans="4:4" x14ac:dyDescent="0.2">
      <c r="D1190" s="77"/>
    </row>
    <row r="1191" spans="4:4" x14ac:dyDescent="0.2">
      <c r="D1191" s="77"/>
    </row>
    <row r="1192" spans="4:4" x14ac:dyDescent="0.2">
      <c r="D1192" s="77"/>
    </row>
    <row r="1193" spans="4:4" x14ac:dyDescent="0.2">
      <c r="D1193" s="77"/>
    </row>
    <row r="1194" spans="4:4" x14ac:dyDescent="0.2">
      <c r="D1194" s="77"/>
    </row>
    <row r="1195" spans="4:4" x14ac:dyDescent="0.2">
      <c r="D1195" s="77"/>
    </row>
    <row r="1196" spans="4:4" x14ac:dyDescent="0.2">
      <c r="D1196" s="77"/>
    </row>
    <row r="1197" spans="4:4" x14ac:dyDescent="0.2">
      <c r="D1197" s="77"/>
    </row>
    <row r="1198" spans="4:4" x14ac:dyDescent="0.2">
      <c r="D1198" s="77"/>
    </row>
    <row r="1199" spans="4:4" x14ac:dyDescent="0.2">
      <c r="D1199" s="77"/>
    </row>
    <row r="1200" spans="4:4" x14ac:dyDescent="0.2">
      <c r="D1200" s="77"/>
    </row>
    <row r="1201" spans="4:4" x14ac:dyDescent="0.2">
      <c r="D1201" s="77"/>
    </row>
    <row r="1202" spans="4:4" x14ac:dyDescent="0.2">
      <c r="D1202" s="77"/>
    </row>
    <row r="1203" spans="4:4" x14ac:dyDescent="0.2">
      <c r="D1203" s="77"/>
    </row>
    <row r="1204" spans="4:4" x14ac:dyDescent="0.2">
      <c r="D1204" s="77"/>
    </row>
    <row r="1205" spans="4:4" x14ac:dyDescent="0.2">
      <c r="D1205" s="77"/>
    </row>
    <row r="1206" spans="4:4" x14ac:dyDescent="0.2">
      <c r="D1206" s="77"/>
    </row>
    <row r="1207" spans="4:4" x14ac:dyDescent="0.2">
      <c r="D1207" s="77"/>
    </row>
    <row r="1208" spans="4:4" x14ac:dyDescent="0.2">
      <c r="D1208" s="77"/>
    </row>
    <row r="1209" spans="4:4" x14ac:dyDescent="0.2">
      <c r="D1209" s="77"/>
    </row>
    <row r="1210" spans="4:4" x14ac:dyDescent="0.2">
      <c r="D1210" s="77"/>
    </row>
    <row r="1211" spans="4:4" x14ac:dyDescent="0.2">
      <c r="D1211" s="77"/>
    </row>
    <row r="1212" spans="4:4" x14ac:dyDescent="0.2">
      <c r="D1212" s="77"/>
    </row>
    <row r="1213" spans="4:4" x14ac:dyDescent="0.2">
      <c r="D1213" s="77"/>
    </row>
    <row r="1214" spans="4:4" x14ac:dyDescent="0.2">
      <c r="D1214" s="77"/>
    </row>
    <row r="1215" spans="4:4" x14ac:dyDescent="0.2">
      <c r="D1215" s="77"/>
    </row>
    <row r="1216" spans="4:4" x14ac:dyDescent="0.2">
      <c r="D1216" s="77"/>
    </row>
    <row r="1217" spans="4:4" x14ac:dyDescent="0.2">
      <c r="D1217" s="77"/>
    </row>
    <row r="1218" spans="4:4" x14ac:dyDescent="0.2">
      <c r="D1218" s="77"/>
    </row>
    <row r="1219" spans="4:4" x14ac:dyDescent="0.2">
      <c r="D1219" s="77"/>
    </row>
    <row r="1220" spans="4:4" x14ac:dyDescent="0.2">
      <c r="D1220" s="77"/>
    </row>
    <row r="1221" spans="4:4" x14ac:dyDescent="0.2">
      <c r="D1221" s="77"/>
    </row>
    <row r="1222" spans="4:4" x14ac:dyDescent="0.2">
      <c r="D1222" s="77"/>
    </row>
    <row r="1223" spans="4:4" x14ac:dyDescent="0.2">
      <c r="D1223" s="77"/>
    </row>
    <row r="1224" spans="4:4" x14ac:dyDescent="0.2">
      <c r="D1224" s="77"/>
    </row>
    <row r="1225" spans="4:4" x14ac:dyDescent="0.2">
      <c r="D1225" s="77"/>
    </row>
    <row r="1226" spans="4:4" x14ac:dyDescent="0.2">
      <c r="D1226" s="77"/>
    </row>
    <row r="1227" spans="4:4" x14ac:dyDescent="0.2">
      <c r="D1227" s="77"/>
    </row>
    <row r="1228" spans="4:4" x14ac:dyDescent="0.2">
      <c r="D1228" s="77"/>
    </row>
    <row r="1229" spans="4:4" x14ac:dyDescent="0.2">
      <c r="D1229" s="77"/>
    </row>
    <row r="1230" spans="4:4" x14ac:dyDescent="0.2">
      <c r="D1230" s="77"/>
    </row>
    <row r="1231" spans="4:4" x14ac:dyDescent="0.2">
      <c r="D1231" s="77"/>
    </row>
    <row r="1232" spans="4:4" x14ac:dyDescent="0.2">
      <c r="D1232" s="77"/>
    </row>
    <row r="1233" spans="4:4" x14ac:dyDescent="0.2">
      <c r="D1233" s="77"/>
    </row>
    <row r="1234" spans="4:4" x14ac:dyDescent="0.2">
      <c r="D1234" s="77"/>
    </row>
    <row r="1235" spans="4:4" x14ac:dyDescent="0.2">
      <c r="D1235" s="77"/>
    </row>
    <row r="1236" spans="4:4" x14ac:dyDescent="0.2">
      <c r="D1236" s="77"/>
    </row>
    <row r="1237" spans="4:4" x14ac:dyDescent="0.2">
      <c r="D1237" s="77"/>
    </row>
    <row r="1238" spans="4:4" x14ac:dyDescent="0.2">
      <c r="D1238" s="77"/>
    </row>
    <row r="1239" spans="4:4" x14ac:dyDescent="0.2">
      <c r="D1239" s="77"/>
    </row>
    <row r="1240" spans="4:4" x14ac:dyDescent="0.2">
      <c r="D1240" s="77"/>
    </row>
    <row r="1241" spans="4:4" x14ac:dyDescent="0.2">
      <c r="D1241" s="77"/>
    </row>
    <row r="1242" spans="4:4" x14ac:dyDescent="0.2">
      <c r="D1242" s="77"/>
    </row>
    <row r="1243" spans="4:4" x14ac:dyDescent="0.2">
      <c r="D1243" s="77"/>
    </row>
    <row r="1244" spans="4:4" x14ac:dyDescent="0.2">
      <c r="D1244" s="77"/>
    </row>
    <row r="1245" spans="4:4" x14ac:dyDescent="0.2">
      <c r="D1245" s="77"/>
    </row>
    <row r="1246" spans="4:4" x14ac:dyDescent="0.2">
      <c r="D1246" s="77"/>
    </row>
    <row r="1247" spans="4:4" x14ac:dyDescent="0.2">
      <c r="D1247" s="77"/>
    </row>
    <row r="1248" spans="4:4" x14ac:dyDescent="0.2">
      <c r="D1248" s="77"/>
    </row>
    <row r="1249" spans="4:4" x14ac:dyDescent="0.2">
      <c r="D1249" s="77"/>
    </row>
    <row r="1250" spans="4:4" x14ac:dyDescent="0.2">
      <c r="D1250" s="77"/>
    </row>
    <row r="1251" spans="4:4" x14ac:dyDescent="0.2">
      <c r="D1251" s="77"/>
    </row>
    <row r="1252" spans="4:4" x14ac:dyDescent="0.2">
      <c r="D1252" s="77"/>
    </row>
    <row r="1253" spans="4:4" x14ac:dyDescent="0.2">
      <c r="D1253" s="77"/>
    </row>
    <row r="1254" spans="4:4" x14ac:dyDescent="0.2">
      <c r="D1254" s="77"/>
    </row>
    <row r="1255" spans="4:4" x14ac:dyDescent="0.2">
      <c r="D1255" s="77"/>
    </row>
    <row r="1256" spans="4:4" x14ac:dyDescent="0.2">
      <c r="D1256" s="77"/>
    </row>
    <row r="1257" spans="4:4" x14ac:dyDescent="0.2">
      <c r="D1257" s="77"/>
    </row>
    <row r="1258" spans="4:4" x14ac:dyDescent="0.2">
      <c r="D1258" s="77"/>
    </row>
    <row r="1259" spans="4:4" x14ac:dyDescent="0.2">
      <c r="D1259" s="77"/>
    </row>
    <row r="1260" spans="4:4" x14ac:dyDescent="0.2">
      <c r="D1260" s="77"/>
    </row>
    <row r="1261" spans="4:4" x14ac:dyDescent="0.2">
      <c r="D1261" s="77"/>
    </row>
    <row r="1262" spans="4:4" x14ac:dyDescent="0.2">
      <c r="D1262" s="77"/>
    </row>
    <row r="1263" spans="4:4" x14ac:dyDescent="0.2">
      <c r="D1263" s="77"/>
    </row>
    <row r="1264" spans="4:4" x14ac:dyDescent="0.2">
      <c r="D1264" s="77"/>
    </row>
    <row r="1265" spans="4:4" x14ac:dyDescent="0.2">
      <c r="D1265" s="77"/>
    </row>
    <row r="1266" spans="4:4" x14ac:dyDescent="0.2">
      <c r="D1266" s="77"/>
    </row>
    <row r="1267" spans="4:4" x14ac:dyDescent="0.2">
      <c r="D1267" s="77"/>
    </row>
    <row r="1268" spans="4:4" x14ac:dyDescent="0.2">
      <c r="D1268" s="77"/>
    </row>
    <row r="1269" spans="4:4" x14ac:dyDescent="0.2">
      <c r="D1269" s="77"/>
    </row>
    <row r="1270" spans="4:4" x14ac:dyDescent="0.2">
      <c r="D1270" s="77"/>
    </row>
    <row r="1271" spans="4:4" x14ac:dyDescent="0.2">
      <c r="D1271" s="77"/>
    </row>
    <row r="1272" spans="4:4" x14ac:dyDescent="0.2">
      <c r="D1272" s="77"/>
    </row>
    <row r="1273" spans="4:4" x14ac:dyDescent="0.2">
      <c r="D1273" s="77"/>
    </row>
    <row r="1274" spans="4:4" x14ac:dyDescent="0.2">
      <c r="D1274" s="77"/>
    </row>
    <row r="1275" spans="4:4" x14ac:dyDescent="0.2">
      <c r="D1275" s="77"/>
    </row>
    <row r="1276" spans="4:4" x14ac:dyDescent="0.2">
      <c r="D1276" s="77"/>
    </row>
    <row r="1277" spans="4:4" x14ac:dyDescent="0.2">
      <c r="D1277" s="77"/>
    </row>
    <row r="1278" spans="4:4" x14ac:dyDescent="0.2">
      <c r="D1278" s="77"/>
    </row>
    <row r="1279" spans="4:4" x14ac:dyDescent="0.2">
      <c r="D1279" s="77"/>
    </row>
    <row r="1280" spans="4:4" x14ac:dyDescent="0.2">
      <c r="D1280" s="77"/>
    </row>
    <row r="1281" spans="4:4" x14ac:dyDescent="0.2">
      <c r="D1281" s="77"/>
    </row>
    <row r="1282" spans="4:4" x14ac:dyDescent="0.2">
      <c r="D1282" s="77"/>
    </row>
    <row r="1283" spans="4:4" x14ac:dyDescent="0.2">
      <c r="D1283" s="77"/>
    </row>
    <row r="1284" spans="4:4" x14ac:dyDescent="0.2">
      <c r="D1284" s="77"/>
    </row>
    <row r="1285" spans="4:4" x14ac:dyDescent="0.2">
      <c r="D1285" s="77"/>
    </row>
    <row r="1286" spans="4:4" x14ac:dyDescent="0.2">
      <c r="D1286" s="77"/>
    </row>
    <row r="1287" spans="4:4" x14ac:dyDescent="0.2">
      <c r="D1287" s="77"/>
    </row>
    <row r="1288" spans="4:4" x14ac:dyDescent="0.2">
      <c r="D1288" s="77"/>
    </row>
    <row r="1289" spans="4:4" x14ac:dyDescent="0.2">
      <c r="D1289" s="77"/>
    </row>
    <row r="1290" spans="4:4" x14ac:dyDescent="0.2">
      <c r="D1290" s="77"/>
    </row>
    <row r="1291" spans="4:4" x14ac:dyDescent="0.2">
      <c r="D1291" s="77"/>
    </row>
    <row r="1292" spans="4:4" x14ac:dyDescent="0.2">
      <c r="D1292" s="77"/>
    </row>
    <row r="1293" spans="4:4" x14ac:dyDescent="0.2">
      <c r="D1293" s="77"/>
    </row>
    <row r="1294" spans="4:4" x14ac:dyDescent="0.2">
      <c r="D1294" s="77"/>
    </row>
    <row r="1295" spans="4:4" x14ac:dyDescent="0.2">
      <c r="D1295" s="77"/>
    </row>
    <row r="1296" spans="4:4" x14ac:dyDescent="0.2">
      <c r="D1296" s="77"/>
    </row>
    <row r="1297" spans="4:4" x14ac:dyDescent="0.2">
      <c r="D1297" s="77"/>
    </row>
    <row r="1298" spans="4:4" x14ac:dyDescent="0.2">
      <c r="D1298" s="77"/>
    </row>
    <row r="1299" spans="4:4" x14ac:dyDescent="0.2">
      <c r="D1299" s="77"/>
    </row>
    <row r="1300" spans="4:4" x14ac:dyDescent="0.2">
      <c r="D1300" s="77"/>
    </row>
    <row r="1301" spans="4:4" x14ac:dyDescent="0.2">
      <c r="D1301" s="77"/>
    </row>
    <row r="1302" spans="4:4" x14ac:dyDescent="0.2">
      <c r="D1302" s="77"/>
    </row>
    <row r="1303" spans="4:4" x14ac:dyDescent="0.2">
      <c r="D1303" s="77"/>
    </row>
    <row r="1304" spans="4:4" x14ac:dyDescent="0.2">
      <c r="D1304" s="77"/>
    </row>
    <row r="1305" spans="4:4" x14ac:dyDescent="0.2">
      <c r="D1305" s="77"/>
    </row>
    <row r="1306" spans="4:4" x14ac:dyDescent="0.2">
      <c r="D1306" s="77"/>
    </row>
    <row r="1307" spans="4:4" x14ac:dyDescent="0.2">
      <c r="D1307" s="77"/>
    </row>
    <row r="1308" spans="4:4" x14ac:dyDescent="0.2">
      <c r="D1308" s="77"/>
    </row>
    <row r="1309" spans="4:4" x14ac:dyDescent="0.2">
      <c r="D1309" s="77"/>
    </row>
    <row r="1310" spans="4:4" x14ac:dyDescent="0.2">
      <c r="D1310" s="77"/>
    </row>
    <row r="1311" spans="4:4" x14ac:dyDescent="0.2">
      <c r="D1311" s="77"/>
    </row>
    <row r="1312" spans="4:4" x14ac:dyDescent="0.2">
      <c r="D1312" s="77"/>
    </row>
    <row r="1313" spans="4:4" x14ac:dyDescent="0.2">
      <c r="D1313" s="77"/>
    </row>
    <row r="1314" spans="4:4" x14ac:dyDescent="0.2">
      <c r="D1314" s="77"/>
    </row>
    <row r="1315" spans="4:4" x14ac:dyDescent="0.2">
      <c r="D1315" s="77"/>
    </row>
    <row r="1316" spans="4:4" x14ac:dyDescent="0.2">
      <c r="D1316" s="77"/>
    </row>
    <row r="1317" spans="4:4" x14ac:dyDescent="0.2">
      <c r="D1317" s="77"/>
    </row>
    <row r="1318" spans="4:4" x14ac:dyDescent="0.2">
      <c r="D1318" s="77"/>
    </row>
    <row r="1319" spans="4:4" x14ac:dyDescent="0.2">
      <c r="D1319" s="77"/>
    </row>
    <row r="1320" spans="4:4" x14ac:dyDescent="0.2">
      <c r="D1320" s="77"/>
    </row>
    <row r="1321" spans="4:4" x14ac:dyDescent="0.2">
      <c r="D1321" s="77"/>
    </row>
    <row r="1322" spans="4:4" x14ac:dyDescent="0.2">
      <c r="D1322" s="77"/>
    </row>
    <row r="1323" spans="4:4" x14ac:dyDescent="0.2">
      <c r="D1323" s="77"/>
    </row>
    <row r="1324" spans="4:4" x14ac:dyDescent="0.2">
      <c r="D1324" s="77"/>
    </row>
    <row r="1325" spans="4:4" x14ac:dyDescent="0.2">
      <c r="D1325" s="77"/>
    </row>
    <row r="1326" spans="4:4" x14ac:dyDescent="0.2">
      <c r="D1326" s="77"/>
    </row>
    <row r="1327" spans="4:4" x14ac:dyDescent="0.2">
      <c r="D1327" s="77"/>
    </row>
    <row r="1328" spans="4:4" x14ac:dyDescent="0.2">
      <c r="D1328" s="77"/>
    </row>
    <row r="1329" spans="4:4" x14ac:dyDescent="0.2">
      <c r="D1329" s="77"/>
    </row>
    <row r="1330" spans="4:4" x14ac:dyDescent="0.2">
      <c r="D1330" s="77"/>
    </row>
    <row r="1331" spans="4:4" x14ac:dyDescent="0.2">
      <c r="D1331" s="77"/>
    </row>
    <row r="1332" spans="4:4" x14ac:dyDescent="0.2">
      <c r="D1332" s="77"/>
    </row>
    <row r="1333" spans="4:4" x14ac:dyDescent="0.2">
      <c r="D1333" s="77"/>
    </row>
    <row r="1334" spans="4:4" x14ac:dyDescent="0.2">
      <c r="D1334" s="77"/>
    </row>
    <row r="1335" spans="4:4" x14ac:dyDescent="0.2">
      <c r="D1335" s="77"/>
    </row>
    <row r="1336" spans="4:4" x14ac:dyDescent="0.2">
      <c r="D1336" s="77"/>
    </row>
    <row r="1337" spans="4:4" x14ac:dyDescent="0.2">
      <c r="D1337" s="77"/>
    </row>
    <row r="1338" spans="4:4" x14ac:dyDescent="0.2">
      <c r="D1338" s="77"/>
    </row>
    <row r="1339" spans="4:4" x14ac:dyDescent="0.2">
      <c r="D1339" s="77"/>
    </row>
    <row r="1340" spans="4:4" x14ac:dyDescent="0.2">
      <c r="D1340" s="77"/>
    </row>
    <row r="1341" spans="4:4" x14ac:dyDescent="0.2">
      <c r="D1341" s="77"/>
    </row>
    <row r="1342" spans="4:4" x14ac:dyDescent="0.2">
      <c r="D1342" s="77"/>
    </row>
    <row r="1343" spans="4:4" x14ac:dyDescent="0.2">
      <c r="D1343" s="77"/>
    </row>
    <row r="1344" spans="4:4" x14ac:dyDescent="0.2">
      <c r="D1344" s="77"/>
    </row>
    <row r="1345" spans="4:4" x14ac:dyDescent="0.2">
      <c r="D1345" s="77"/>
    </row>
    <row r="1346" spans="4:4" x14ac:dyDescent="0.2">
      <c r="D1346" s="77"/>
    </row>
    <row r="1347" spans="4:4" x14ac:dyDescent="0.2">
      <c r="D1347" s="77"/>
    </row>
    <row r="1348" spans="4:4" x14ac:dyDescent="0.2">
      <c r="D1348" s="77"/>
    </row>
    <row r="1349" spans="4:4" x14ac:dyDescent="0.2">
      <c r="D1349" s="77"/>
    </row>
    <row r="1350" spans="4:4" x14ac:dyDescent="0.2">
      <c r="D1350" s="77"/>
    </row>
    <row r="1351" spans="4:4" x14ac:dyDescent="0.2">
      <c r="D1351" s="77"/>
    </row>
    <row r="1352" spans="4:4" x14ac:dyDescent="0.2">
      <c r="D1352" s="77"/>
    </row>
    <row r="1353" spans="4:4" x14ac:dyDescent="0.2">
      <c r="D1353" s="77"/>
    </row>
    <row r="1354" spans="4:4" x14ac:dyDescent="0.2">
      <c r="D1354" s="77"/>
    </row>
    <row r="1355" spans="4:4" x14ac:dyDescent="0.2">
      <c r="D1355" s="77"/>
    </row>
    <row r="1356" spans="4:4" x14ac:dyDescent="0.2">
      <c r="D1356" s="77"/>
    </row>
    <row r="1357" spans="4:4" x14ac:dyDescent="0.2">
      <c r="D1357" s="77"/>
    </row>
    <row r="1358" spans="4:4" x14ac:dyDescent="0.2">
      <c r="D1358" s="77"/>
    </row>
    <row r="1359" spans="4:4" x14ac:dyDescent="0.2">
      <c r="D1359" s="77"/>
    </row>
    <row r="1360" spans="4:4" x14ac:dyDescent="0.2">
      <c r="D1360" s="77"/>
    </row>
    <row r="1361" spans="4:4" x14ac:dyDescent="0.2">
      <c r="D1361" s="77"/>
    </row>
    <row r="1362" spans="4:4" x14ac:dyDescent="0.2">
      <c r="D1362" s="77"/>
    </row>
    <row r="1363" spans="4:4" x14ac:dyDescent="0.2">
      <c r="D1363" s="77"/>
    </row>
    <row r="1364" spans="4:4" x14ac:dyDescent="0.2">
      <c r="D1364" s="77"/>
    </row>
    <row r="1365" spans="4:4" x14ac:dyDescent="0.2">
      <c r="D1365" s="77"/>
    </row>
    <row r="1366" spans="4:4" x14ac:dyDescent="0.2">
      <c r="D1366" s="77"/>
    </row>
    <row r="1367" spans="4:4" x14ac:dyDescent="0.2">
      <c r="D1367" s="77"/>
    </row>
    <row r="1368" spans="4:4" x14ac:dyDescent="0.2">
      <c r="D1368" s="77"/>
    </row>
    <row r="1369" spans="4:4" x14ac:dyDescent="0.2">
      <c r="D1369" s="77"/>
    </row>
    <row r="1370" spans="4:4" x14ac:dyDescent="0.2">
      <c r="D1370" s="77"/>
    </row>
    <row r="1371" spans="4:4" x14ac:dyDescent="0.2">
      <c r="D1371" s="77"/>
    </row>
    <row r="1372" spans="4:4" x14ac:dyDescent="0.2">
      <c r="D1372" s="77"/>
    </row>
    <row r="1373" spans="4:4" x14ac:dyDescent="0.2">
      <c r="D1373" s="77"/>
    </row>
    <row r="1374" spans="4:4" x14ac:dyDescent="0.2">
      <c r="D1374" s="77"/>
    </row>
    <row r="1375" spans="4:4" x14ac:dyDescent="0.2">
      <c r="D1375" s="77"/>
    </row>
    <row r="1376" spans="4:4" x14ac:dyDescent="0.2">
      <c r="D1376" s="77"/>
    </row>
    <row r="1377" spans="4:4" x14ac:dyDescent="0.2">
      <c r="D1377" s="77"/>
    </row>
    <row r="1378" spans="4:4" x14ac:dyDescent="0.2">
      <c r="D1378" s="77"/>
    </row>
    <row r="1379" spans="4:4" x14ac:dyDescent="0.2">
      <c r="D1379" s="77"/>
    </row>
    <row r="1380" spans="4:4" x14ac:dyDescent="0.2">
      <c r="D1380" s="77"/>
    </row>
    <row r="1381" spans="4:4" x14ac:dyDescent="0.2">
      <c r="D1381" s="77"/>
    </row>
    <row r="1382" spans="4:4" x14ac:dyDescent="0.2">
      <c r="D1382" s="77"/>
    </row>
    <row r="1383" spans="4:4" x14ac:dyDescent="0.2">
      <c r="D1383" s="77"/>
    </row>
    <row r="1384" spans="4:4" x14ac:dyDescent="0.2">
      <c r="D1384" s="77"/>
    </row>
    <row r="1385" spans="4:4" x14ac:dyDescent="0.2">
      <c r="D1385" s="77"/>
    </row>
    <row r="1386" spans="4:4" x14ac:dyDescent="0.2">
      <c r="D1386" s="77"/>
    </row>
    <row r="1387" spans="4:4" x14ac:dyDescent="0.2">
      <c r="D1387" s="77"/>
    </row>
    <row r="1388" spans="4:4" x14ac:dyDescent="0.2">
      <c r="D1388" s="77"/>
    </row>
    <row r="1389" spans="4:4" x14ac:dyDescent="0.2">
      <c r="D1389" s="77"/>
    </row>
    <row r="1390" spans="4:4" x14ac:dyDescent="0.2">
      <c r="D1390" s="77"/>
    </row>
    <row r="1391" spans="4:4" x14ac:dyDescent="0.2">
      <c r="D1391" s="77"/>
    </row>
    <row r="1392" spans="4:4" x14ac:dyDescent="0.2">
      <c r="D1392" s="77"/>
    </row>
    <row r="1393" spans="4:4" x14ac:dyDescent="0.2">
      <c r="D1393" s="77"/>
    </row>
    <row r="1394" spans="4:4" x14ac:dyDescent="0.2">
      <c r="D1394" s="77"/>
    </row>
    <row r="1395" spans="4:4" x14ac:dyDescent="0.2">
      <c r="D1395" s="77"/>
    </row>
    <row r="1396" spans="4:4" x14ac:dyDescent="0.2">
      <c r="D1396" s="77"/>
    </row>
    <row r="1397" spans="4:4" x14ac:dyDescent="0.2">
      <c r="D1397" s="77"/>
    </row>
    <row r="1398" spans="4:4" x14ac:dyDescent="0.2">
      <c r="D1398" s="77"/>
    </row>
    <row r="1399" spans="4:4" x14ac:dyDescent="0.2">
      <c r="D1399" s="77"/>
    </row>
    <row r="1400" spans="4:4" x14ac:dyDescent="0.2">
      <c r="D1400" s="77"/>
    </row>
    <row r="1401" spans="4:4" x14ac:dyDescent="0.2">
      <c r="D1401" s="77"/>
    </row>
    <row r="1402" spans="4:4" x14ac:dyDescent="0.2">
      <c r="D1402" s="77"/>
    </row>
    <row r="1403" spans="4:4" x14ac:dyDescent="0.2">
      <c r="D1403" s="77"/>
    </row>
    <row r="1404" spans="4:4" x14ac:dyDescent="0.2">
      <c r="D1404" s="77"/>
    </row>
    <row r="1405" spans="4:4" x14ac:dyDescent="0.2">
      <c r="D1405" s="77"/>
    </row>
    <row r="1406" spans="4:4" x14ac:dyDescent="0.2">
      <c r="D1406" s="77"/>
    </row>
    <row r="1407" spans="4:4" x14ac:dyDescent="0.2">
      <c r="D1407" s="77"/>
    </row>
    <row r="1408" spans="4:4" x14ac:dyDescent="0.2">
      <c r="D1408" s="77"/>
    </row>
    <row r="1409" spans="4:4" x14ac:dyDescent="0.2">
      <c r="D1409" s="77"/>
    </row>
    <row r="1410" spans="4:4" x14ac:dyDescent="0.2">
      <c r="D1410" s="77"/>
    </row>
    <row r="1411" spans="4:4" x14ac:dyDescent="0.2">
      <c r="D1411" s="77"/>
    </row>
    <row r="1412" spans="4:4" x14ac:dyDescent="0.2">
      <c r="D1412" s="77"/>
    </row>
    <row r="1413" spans="4:4" x14ac:dyDescent="0.2">
      <c r="D1413" s="77"/>
    </row>
    <row r="1414" spans="4:4" x14ac:dyDescent="0.2">
      <c r="D1414" s="77"/>
    </row>
    <row r="1415" spans="4:4" x14ac:dyDescent="0.2">
      <c r="D1415" s="77"/>
    </row>
    <row r="1416" spans="4:4" x14ac:dyDescent="0.2">
      <c r="D1416" s="77"/>
    </row>
    <row r="1417" spans="4:4" x14ac:dyDescent="0.2">
      <c r="D1417" s="77"/>
    </row>
    <row r="1418" spans="4:4" x14ac:dyDescent="0.2">
      <c r="D1418" s="77"/>
    </row>
    <row r="1419" spans="4:4" x14ac:dyDescent="0.2">
      <c r="D1419" s="77"/>
    </row>
    <row r="1420" spans="4:4" x14ac:dyDescent="0.2">
      <c r="D1420" s="77"/>
    </row>
    <row r="1421" spans="4:4" x14ac:dyDescent="0.2">
      <c r="D1421" s="77"/>
    </row>
    <row r="1422" spans="4:4" x14ac:dyDescent="0.2">
      <c r="D1422" s="77"/>
    </row>
    <row r="1423" spans="4:4" x14ac:dyDescent="0.2">
      <c r="D1423" s="77"/>
    </row>
    <row r="1424" spans="4:4" x14ac:dyDescent="0.2">
      <c r="D1424" s="77"/>
    </row>
    <row r="1425" spans="4:4" x14ac:dyDescent="0.2">
      <c r="D1425" s="77"/>
    </row>
    <row r="1426" spans="4:4" x14ac:dyDescent="0.2">
      <c r="D1426" s="77"/>
    </row>
    <row r="1427" spans="4:4" x14ac:dyDescent="0.2">
      <c r="D1427" s="77"/>
    </row>
    <row r="1428" spans="4:4" x14ac:dyDescent="0.2">
      <c r="D1428" s="77"/>
    </row>
    <row r="1429" spans="4:4" x14ac:dyDescent="0.2">
      <c r="D1429" s="77"/>
    </row>
    <row r="1430" spans="4:4" x14ac:dyDescent="0.2">
      <c r="D1430" s="77"/>
    </row>
    <row r="1431" spans="4:4" x14ac:dyDescent="0.2">
      <c r="D1431" s="77"/>
    </row>
    <row r="1432" spans="4:4" x14ac:dyDescent="0.2">
      <c r="D1432" s="77"/>
    </row>
    <row r="1433" spans="4:4" x14ac:dyDescent="0.2">
      <c r="D1433" s="77"/>
    </row>
    <row r="1434" spans="4:4" x14ac:dyDescent="0.2">
      <c r="D1434" s="77"/>
    </row>
    <row r="1435" spans="4:4" x14ac:dyDescent="0.2">
      <c r="D1435" s="77"/>
    </row>
    <row r="1436" spans="4:4" x14ac:dyDescent="0.2">
      <c r="D1436" s="77"/>
    </row>
    <row r="1437" spans="4:4" x14ac:dyDescent="0.2">
      <c r="D1437" s="77"/>
    </row>
    <row r="1438" spans="4:4" x14ac:dyDescent="0.2">
      <c r="D1438" s="77"/>
    </row>
    <row r="1439" spans="4:4" x14ac:dyDescent="0.2">
      <c r="D1439" s="77"/>
    </row>
    <row r="1440" spans="4:4" x14ac:dyDescent="0.2">
      <c r="D1440" s="77"/>
    </row>
    <row r="1441" spans="4:4" x14ac:dyDescent="0.2">
      <c r="D1441" s="77"/>
    </row>
    <row r="1442" spans="4:4" x14ac:dyDescent="0.2">
      <c r="D1442" s="77"/>
    </row>
    <row r="1443" spans="4:4" x14ac:dyDescent="0.2">
      <c r="D1443" s="77"/>
    </row>
    <row r="1444" spans="4:4" x14ac:dyDescent="0.2">
      <c r="D1444" s="77"/>
    </row>
    <row r="1445" spans="4:4" x14ac:dyDescent="0.2">
      <c r="D1445" s="77"/>
    </row>
    <row r="1446" spans="4:4" x14ac:dyDescent="0.2">
      <c r="D1446" s="77"/>
    </row>
    <row r="1447" spans="4:4" x14ac:dyDescent="0.2">
      <c r="D1447" s="77"/>
    </row>
    <row r="1448" spans="4:4" x14ac:dyDescent="0.2">
      <c r="D1448" s="77"/>
    </row>
    <row r="1449" spans="4:4" x14ac:dyDescent="0.2">
      <c r="D1449" s="77"/>
    </row>
    <row r="1450" spans="4:4" x14ac:dyDescent="0.2">
      <c r="D1450" s="77"/>
    </row>
    <row r="1451" spans="4:4" x14ac:dyDescent="0.2">
      <c r="D1451" s="77"/>
    </row>
    <row r="1452" spans="4:4" x14ac:dyDescent="0.2">
      <c r="D1452" s="77"/>
    </row>
    <row r="1453" spans="4:4" x14ac:dyDescent="0.2">
      <c r="D1453" s="77"/>
    </row>
    <row r="1454" spans="4:4" x14ac:dyDescent="0.2">
      <c r="D1454" s="77"/>
    </row>
    <row r="1455" spans="4:4" x14ac:dyDescent="0.2">
      <c r="D1455" s="77"/>
    </row>
    <row r="1456" spans="4:4" x14ac:dyDescent="0.2">
      <c r="D1456" s="77"/>
    </row>
    <row r="1457" spans="4:4" x14ac:dyDescent="0.2">
      <c r="D1457" s="77"/>
    </row>
    <row r="1458" spans="4:4" x14ac:dyDescent="0.2">
      <c r="D1458" s="77"/>
    </row>
    <row r="1459" spans="4:4" x14ac:dyDescent="0.2">
      <c r="D1459" s="77"/>
    </row>
    <row r="1460" spans="4:4" x14ac:dyDescent="0.2">
      <c r="D1460" s="77"/>
    </row>
    <row r="1461" spans="4:4" x14ac:dyDescent="0.2">
      <c r="D1461" s="77"/>
    </row>
    <row r="1462" spans="4:4" x14ac:dyDescent="0.2">
      <c r="D1462" s="77"/>
    </row>
    <row r="1463" spans="4:4" x14ac:dyDescent="0.2">
      <c r="D1463" s="77"/>
    </row>
    <row r="1464" spans="4:4" x14ac:dyDescent="0.2">
      <c r="D1464" s="77"/>
    </row>
    <row r="1465" spans="4:4" x14ac:dyDescent="0.2">
      <c r="D1465" s="77"/>
    </row>
    <row r="1466" spans="4:4" x14ac:dyDescent="0.2">
      <c r="D1466" s="77"/>
    </row>
    <row r="1467" spans="4:4" x14ac:dyDescent="0.2">
      <c r="D1467" s="77"/>
    </row>
    <row r="1468" spans="4:4" x14ac:dyDescent="0.2">
      <c r="D1468" s="77"/>
    </row>
    <row r="1469" spans="4:4" x14ac:dyDescent="0.2">
      <c r="D1469" s="77"/>
    </row>
    <row r="1470" spans="4:4" x14ac:dyDescent="0.2">
      <c r="D1470" s="77"/>
    </row>
    <row r="1471" spans="4:4" x14ac:dyDescent="0.2">
      <c r="D1471" s="77"/>
    </row>
    <row r="1472" spans="4:4" x14ac:dyDescent="0.2">
      <c r="D1472" s="77"/>
    </row>
    <row r="1473" spans="4:4" x14ac:dyDescent="0.2">
      <c r="D1473" s="77"/>
    </row>
    <row r="1474" spans="4:4" x14ac:dyDescent="0.2">
      <c r="D1474" s="77"/>
    </row>
    <row r="1475" spans="4:4" x14ac:dyDescent="0.2">
      <c r="D1475" s="77"/>
    </row>
    <row r="1476" spans="4:4" x14ac:dyDescent="0.2">
      <c r="D1476" s="77"/>
    </row>
    <row r="1477" spans="4:4" x14ac:dyDescent="0.2">
      <c r="D1477" s="77"/>
    </row>
    <row r="1478" spans="4:4" x14ac:dyDescent="0.2">
      <c r="D1478" s="77"/>
    </row>
    <row r="1479" spans="4:4" x14ac:dyDescent="0.2">
      <c r="D1479" s="77"/>
    </row>
    <row r="1480" spans="4:4" x14ac:dyDescent="0.2">
      <c r="D1480" s="77"/>
    </row>
    <row r="1481" spans="4:4" x14ac:dyDescent="0.2">
      <c r="D1481" s="77"/>
    </row>
    <row r="1482" spans="4:4" x14ac:dyDescent="0.2">
      <c r="D1482" s="77"/>
    </row>
    <row r="1483" spans="4:4" x14ac:dyDescent="0.2">
      <c r="D1483" s="77"/>
    </row>
    <row r="1484" spans="4:4" x14ac:dyDescent="0.2">
      <c r="D1484" s="77"/>
    </row>
    <row r="1485" spans="4:4" x14ac:dyDescent="0.2">
      <c r="D1485" s="77"/>
    </row>
    <row r="1486" spans="4:4" x14ac:dyDescent="0.2">
      <c r="D1486" s="77"/>
    </row>
    <row r="1487" spans="4:4" x14ac:dyDescent="0.2">
      <c r="D1487" s="77"/>
    </row>
    <row r="1488" spans="4:4" x14ac:dyDescent="0.2">
      <c r="D1488" s="77"/>
    </row>
    <row r="1489" spans="4:4" x14ac:dyDescent="0.2">
      <c r="D1489" s="77"/>
    </row>
    <row r="1490" spans="4:4" x14ac:dyDescent="0.2">
      <c r="D1490" s="77"/>
    </row>
    <row r="1491" spans="4:4" x14ac:dyDescent="0.2">
      <c r="D1491" s="77"/>
    </row>
    <row r="1492" spans="4:4" x14ac:dyDescent="0.2">
      <c r="D1492" s="77"/>
    </row>
    <row r="1493" spans="4:4" x14ac:dyDescent="0.2">
      <c r="D1493" s="77"/>
    </row>
    <row r="1494" spans="4:4" x14ac:dyDescent="0.2">
      <c r="D1494" s="77"/>
    </row>
    <row r="1495" spans="4:4" x14ac:dyDescent="0.2">
      <c r="D1495" s="77"/>
    </row>
    <row r="1496" spans="4:4" x14ac:dyDescent="0.2">
      <c r="D1496" s="77"/>
    </row>
    <row r="1497" spans="4:4" x14ac:dyDescent="0.2">
      <c r="D1497" s="77"/>
    </row>
    <row r="1498" spans="4:4" x14ac:dyDescent="0.2">
      <c r="D1498" s="77"/>
    </row>
    <row r="1499" spans="4:4" x14ac:dyDescent="0.2">
      <c r="D1499" s="77"/>
    </row>
    <row r="1500" spans="4:4" x14ac:dyDescent="0.2">
      <c r="D1500" s="77"/>
    </row>
    <row r="1501" spans="4:4" x14ac:dyDescent="0.2">
      <c r="D1501" s="77"/>
    </row>
    <row r="1502" spans="4:4" x14ac:dyDescent="0.2">
      <c r="D1502" s="77"/>
    </row>
    <row r="1503" spans="4:4" x14ac:dyDescent="0.2">
      <c r="D1503" s="77"/>
    </row>
    <row r="1504" spans="4:4" x14ac:dyDescent="0.2">
      <c r="D1504" s="77"/>
    </row>
    <row r="1505" spans="4:4" x14ac:dyDescent="0.2">
      <c r="D1505" s="77"/>
    </row>
    <row r="1506" spans="4:4" x14ac:dyDescent="0.2">
      <c r="D1506" s="77"/>
    </row>
    <row r="1507" spans="4:4" x14ac:dyDescent="0.2">
      <c r="D1507" s="77"/>
    </row>
    <row r="1508" spans="4:4" x14ac:dyDescent="0.2">
      <c r="D1508" s="77"/>
    </row>
    <row r="1509" spans="4:4" x14ac:dyDescent="0.2">
      <c r="D1509" s="77"/>
    </row>
    <row r="1510" spans="4:4" x14ac:dyDescent="0.2">
      <c r="D1510" s="77"/>
    </row>
    <row r="1511" spans="4:4" x14ac:dyDescent="0.2">
      <c r="D1511" s="77"/>
    </row>
    <row r="1512" spans="4:4" x14ac:dyDescent="0.2">
      <c r="D1512" s="77"/>
    </row>
    <row r="1513" spans="4:4" x14ac:dyDescent="0.2">
      <c r="D1513" s="77"/>
    </row>
    <row r="1514" spans="4:4" x14ac:dyDescent="0.2">
      <c r="D1514" s="77"/>
    </row>
    <row r="1515" spans="4:4" x14ac:dyDescent="0.2">
      <c r="D1515" s="77"/>
    </row>
    <row r="1516" spans="4:4" x14ac:dyDescent="0.2">
      <c r="D1516" s="77"/>
    </row>
    <row r="1517" spans="4:4" x14ac:dyDescent="0.2">
      <c r="D1517" s="77"/>
    </row>
    <row r="1518" spans="4:4" x14ac:dyDescent="0.2">
      <c r="D1518" s="77"/>
    </row>
    <row r="1519" spans="4:4" x14ac:dyDescent="0.2">
      <c r="D1519" s="77"/>
    </row>
    <row r="1520" spans="4:4" x14ac:dyDescent="0.2">
      <c r="D1520" s="77"/>
    </row>
    <row r="1521" spans="4:4" x14ac:dyDescent="0.2">
      <c r="D1521" s="77"/>
    </row>
    <row r="1522" spans="4:4" x14ac:dyDescent="0.2">
      <c r="D1522" s="77"/>
    </row>
    <row r="1523" spans="4:4" x14ac:dyDescent="0.2">
      <c r="D1523" s="77"/>
    </row>
    <row r="1524" spans="4:4" x14ac:dyDescent="0.2">
      <c r="D1524" s="77"/>
    </row>
    <row r="1525" spans="4:4" x14ac:dyDescent="0.2">
      <c r="D1525" s="77"/>
    </row>
    <row r="1526" spans="4:4" x14ac:dyDescent="0.2">
      <c r="D1526" s="77"/>
    </row>
    <row r="1527" spans="4:4" x14ac:dyDescent="0.2">
      <c r="D1527" s="77"/>
    </row>
    <row r="1528" spans="4:4" x14ac:dyDescent="0.2">
      <c r="D1528" s="77"/>
    </row>
    <row r="1529" spans="4:4" x14ac:dyDescent="0.2">
      <c r="D1529" s="77"/>
    </row>
    <row r="1530" spans="4:4" x14ac:dyDescent="0.2">
      <c r="D1530" s="77"/>
    </row>
    <row r="1531" spans="4:4" x14ac:dyDescent="0.2">
      <c r="D1531" s="77"/>
    </row>
    <row r="1532" spans="4:4" x14ac:dyDescent="0.2">
      <c r="D1532" s="77"/>
    </row>
    <row r="1533" spans="4:4" x14ac:dyDescent="0.2">
      <c r="D1533" s="77"/>
    </row>
    <row r="1534" spans="4:4" x14ac:dyDescent="0.2">
      <c r="D1534" s="77"/>
    </row>
    <row r="1535" spans="4:4" x14ac:dyDescent="0.2">
      <c r="D1535" s="77"/>
    </row>
    <row r="1536" spans="4:4" x14ac:dyDescent="0.2">
      <c r="D1536" s="77"/>
    </row>
    <row r="1537" spans="4:4" x14ac:dyDescent="0.2">
      <c r="D1537" s="77"/>
    </row>
    <row r="1538" spans="4:4" x14ac:dyDescent="0.2">
      <c r="D1538" s="77"/>
    </row>
    <row r="1539" spans="4:4" x14ac:dyDescent="0.2">
      <c r="D1539" s="77"/>
    </row>
    <row r="1540" spans="4:4" x14ac:dyDescent="0.2">
      <c r="D1540" s="77"/>
    </row>
    <row r="1541" spans="4:4" x14ac:dyDescent="0.2">
      <c r="D1541" s="77"/>
    </row>
    <row r="1542" spans="4:4" x14ac:dyDescent="0.2">
      <c r="D1542" s="77"/>
    </row>
    <row r="1543" spans="4:4" x14ac:dyDescent="0.2">
      <c r="D1543" s="77"/>
    </row>
    <row r="1544" spans="4:4" x14ac:dyDescent="0.2">
      <c r="D1544" s="77"/>
    </row>
    <row r="1545" spans="4:4" x14ac:dyDescent="0.2">
      <c r="D1545" s="77"/>
    </row>
    <row r="1546" spans="4:4" x14ac:dyDescent="0.2">
      <c r="D1546" s="77"/>
    </row>
    <row r="1547" spans="4:4" x14ac:dyDescent="0.2">
      <c r="D1547" s="77"/>
    </row>
    <row r="1548" spans="4:4" x14ac:dyDescent="0.2">
      <c r="D1548" s="77"/>
    </row>
    <row r="1549" spans="4:4" x14ac:dyDescent="0.2">
      <c r="D1549" s="77"/>
    </row>
    <row r="1550" spans="4:4" x14ac:dyDescent="0.2">
      <c r="D1550" s="77"/>
    </row>
    <row r="1551" spans="4:4" x14ac:dyDescent="0.2">
      <c r="D1551" s="77"/>
    </row>
    <row r="1552" spans="4:4" x14ac:dyDescent="0.2">
      <c r="D1552" s="77"/>
    </row>
    <row r="1553" spans="4:4" x14ac:dyDescent="0.2">
      <c r="D1553" s="77"/>
    </row>
    <row r="1554" spans="4:4" x14ac:dyDescent="0.2">
      <c r="D1554" s="77"/>
    </row>
    <row r="1555" spans="4:4" x14ac:dyDescent="0.2">
      <c r="D1555" s="77"/>
    </row>
    <row r="1556" spans="4:4" x14ac:dyDescent="0.2">
      <c r="D1556" s="77"/>
    </row>
    <row r="1557" spans="4:4" x14ac:dyDescent="0.2">
      <c r="D1557" s="77"/>
    </row>
    <row r="1558" spans="4:4" x14ac:dyDescent="0.2">
      <c r="D1558" s="77"/>
    </row>
    <row r="1559" spans="4:4" x14ac:dyDescent="0.2">
      <c r="D1559" s="77"/>
    </row>
    <row r="1560" spans="4:4" x14ac:dyDescent="0.2">
      <c r="D1560" s="77"/>
    </row>
    <row r="1561" spans="4:4" x14ac:dyDescent="0.2">
      <c r="D1561" s="77"/>
    </row>
    <row r="1562" spans="4:4" x14ac:dyDescent="0.2">
      <c r="D1562" s="77"/>
    </row>
    <row r="1563" spans="4:4" x14ac:dyDescent="0.2">
      <c r="D1563" s="77"/>
    </row>
    <row r="1564" spans="4:4" x14ac:dyDescent="0.2">
      <c r="D1564" s="77"/>
    </row>
    <row r="1565" spans="4:4" x14ac:dyDescent="0.2">
      <c r="D1565" s="77"/>
    </row>
    <row r="1566" spans="4:4" x14ac:dyDescent="0.2">
      <c r="D1566" s="77"/>
    </row>
    <row r="1567" spans="4:4" x14ac:dyDescent="0.2">
      <c r="D1567" s="77"/>
    </row>
    <row r="1568" spans="4:4" x14ac:dyDescent="0.2">
      <c r="D1568" s="77"/>
    </row>
    <row r="1569" spans="4:4" x14ac:dyDescent="0.2">
      <c r="D1569" s="77"/>
    </row>
    <row r="1570" spans="4:4" x14ac:dyDescent="0.2">
      <c r="D1570" s="77"/>
    </row>
    <row r="1571" spans="4:4" x14ac:dyDescent="0.2">
      <c r="D1571" s="77"/>
    </row>
    <row r="1572" spans="4:4" x14ac:dyDescent="0.2">
      <c r="D1572" s="77"/>
    </row>
    <row r="1573" spans="4:4" x14ac:dyDescent="0.2">
      <c r="D1573" s="77"/>
    </row>
    <row r="1574" spans="4:4" x14ac:dyDescent="0.2">
      <c r="D1574" s="77"/>
    </row>
    <row r="1575" spans="4:4" x14ac:dyDescent="0.2">
      <c r="D1575" s="77"/>
    </row>
    <row r="1576" spans="4:4" x14ac:dyDescent="0.2">
      <c r="D1576" s="77"/>
    </row>
    <row r="1577" spans="4:4" x14ac:dyDescent="0.2">
      <c r="D1577" s="77"/>
    </row>
    <row r="1578" spans="4:4" x14ac:dyDescent="0.2">
      <c r="D1578" s="77"/>
    </row>
    <row r="1579" spans="4:4" x14ac:dyDescent="0.2">
      <c r="D1579" s="77"/>
    </row>
    <row r="1580" spans="4:4" x14ac:dyDescent="0.2">
      <c r="D1580" s="77"/>
    </row>
    <row r="1581" spans="4:4" x14ac:dyDescent="0.2">
      <c r="D1581" s="77"/>
    </row>
    <row r="1582" spans="4:4" x14ac:dyDescent="0.2">
      <c r="D1582" s="77"/>
    </row>
    <row r="1583" spans="4:4" x14ac:dyDescent="0.2">
      <c r="D1583" s="77"/>
    </row>
    <row r="1584" spans="4:4" x14ac:dyDescent="0.2">
      <c r="D1584" s="77"/>
    </row>
    <row r="1585" spans="4:4" x14ac:dyDescent="0.2">
      <c r="D1585" s="77"/>
    </row>
    <row r="1586" spans="4:4" x14ac:dyDescent="0.2">
      <c r="D1586" s="77"/>
    </row>
    <row r="1587" spans="4:4" x14ac:dyDescent="0.2">
      <c r="D1587" s="77"/>
    </row>
    <row r="1588" spans="4:4" x14ac:dyDescent="0.2">
      <c r="D1588" s="77"/>
    </row>
    <row r="1589" spans="4:4" x14ac:dyDescent="0.2">
      <c r="D1589" s="77"/>
    </row>
    <row r="1590" spans="4:4" x14ac:dyDescent="0.2">
      <c r="D1590" s="77"/>
    </row>
    <row r="1591" spans="4:4" x14ac:dyDescent="0.2">
      <c r="D1591" s="77"/>
    </row>
    <row r="1592" spans="4:4" x14ac:dyDescent="0.2">
      <c r="D1592" s="77"/>
    </row>
    <row r="1593" spans="4:4" x14ac:dyDescent="0.2">
      <c r="D1593" s="77"/>
    </row>
    <row r="1594" spans="4:4" x14ac:dyDescent="0.2">
      <c r="D1594" s="77"/>
    </row>
    <row r="1595" spans="4:4" x14ac:dyDescent="0.2">
      <c r="D1595" s="77"/>
    </row>
    <row r="1596" spans="4:4" x14ac:dyDescent="0.2">
      <c r="D1596" s="77"/>
    </row>
    <row r="1597" spans="4:4" x14ac:dyDescent="0.2">
      <c r="D1597" s="77"/>
    </row>
    <row r="1598" spans="4:4" x14ac:dyDescent="0.2">
      <c r="D1598" s="77"/>
    </row>
    <row r="1599" spans="4:4" x14ac:dyDescent="0.2">
      <c r="D1599" s="77"/>
    </row>
    <row r="1600" spans="4:4" x14ac:dyDescent="0.2">
      <c r="D1600" s="77"/>
    </row>
    <row r="1601" spans="4:4" x14ac:dyDescent="0.2">
      <c r="D1601" s="77"/>
    </row>
    <row r="1602" spans="4:4" x14ac:dyDescent="0.2">
      <c r="D1602" s="77"/>
    </row>
    <row r="1603" spans="4:4" x14ac:dyDescent="0.2">
      <c r="D1603" s="77"/>
    </row>
    <row r="1604" spans="4:4" x14ac:dyDescent="0.2">
      <c r="D1604" s="77"/>
    </row>
    <row r="1605" spans="4:4" x14ac:dyDescent="0.2">
      <c r="D1605" s="77"/>
    </row>
    <row r="1606" spans="4:4" x14ac:dyDescent="0.2">
      <c r="D1606" s="77"/>
    </row>
    <row r="1607" spans="4:4" x14ac:dyDescent="0.2">
      <c r="D1607" s="77"/>
    </row>
    <row r="1608" spans="4:4" x14ac:dyDescent="0.2">
      <c r="D1608" s="77"/>
    </row>
    <row r="1609" spans="4:4" x14ac:dyDescent="0.2">
      <c r="D1609" s="77"/>
    </row>
    <row r="1610" spans="4:4" x14ac:dyDescent="0.2">
      <c r="D1610" s="77"/>
    </row>
    <row r="1611" spans="4:4" x14ac:dyDescent="0.2">
      <c r="D1611" s="77"/>
    </row>
    <row r="1612" spans="4:4" x14ac:dyDescent="0.2">
      <c r="D1612" s="77"/>
    </row>
    <row r="1613" spans="4:4" x14ac:dyDescent="0.2">
      <c r="D1613" s="77"/>
    </row>
    <row r="1614" spans="4:4" x14ac:dyDescent="0.2">
      <c r="D1614" s="77"/>
    </row>
    <row r="1615" spans="4:4" x14ac:dyDescent="0.2">
      <c r="D1615" s="77"/>
    </row>
    <row r="1616" spans="4:4" x14ac:dyDescent="0.2">
      <c r="D1616" s="77"/>
    </row>
    <row r="1617" spans="4:4" x14ac:dyDescent="0.2">
      <c r="D1617" s="77"/>
    </row>
    <row r="1618" spans="4:4" x14ac:dyDescent="0.2">
      <c r="D1618" s="77"/>
    </row>
    <row r="1619" spans="4:4" x14ac:dyDescent="0.2">
      <c r="D1619" s="77"/>
    </row>
    <row r="1620" spans="4:4" x14ac:dyDescent="0.2">
      <c r="D1620" s="77"/>
    </row>
    <row r="1621" spans="4:4" x14ac:dyDescent="0.2">
      <c r="D1621" s="77"/>
    </row>
    <row r="1622" spans="4:4" x14ac:dyDescent="0.2">
      <c r="D1622" s="77"/>
    </row>
    <row r="1623" spans="4:4" x14ac:dyDescent="0.2">
      <c r="D1623" s="77"/>
    </row>
    <row r="1624" spans="4:4" x14ac:dyDescent="0.2">
      <c r="D1624" s="77"/>
    </row>
    <row r="1625" spans="4:4" x14ac:dyDescent="0.2">
      <c r="D1625" s="77"/>
    </row>
    <row r="1626" spans="4:4" x14ac:dyDescent="0.2">
      <c r="D1626" s="77"/>
    </row>
    <row r="1627" spans="4:4" x14ac:dyDescent="0.2">
      <c r="D1627" s="77"/>
    </row>
    <row r="1628" spans="4:4" x14ac:dyDescent="0.2">
      <c r="D1628" s="77"/>
    </row>
    <row r="1629" spans="4:4" x14ac:dyDescent="0.2">
      <c r="D1629" s="77"/>
    </row>
    <row r="1630" spans="4:4" x14ac:dyDescent="0.2">
      <c r="D1630" s="77"/>
    </row>
    <row r="1631" spans="4:4" x14ac:dyDescent="0.2">
      <c r="D1631" s="77"/>
    </row>
    <row r="1632" spans="4:4" x14ac:dyDescent="0.2">
      <c r="D1632" s="77"/>
    </row>
    <row r="1633" spans="4:4" x14ac:dyDescent="0.2">
      <c r="D1633" s="77"/>
    </row>
    <row r="1634" spans="4:4" x14ac:dyDescent="0.2">
      <c r="D1634" s="77"/>
    </row>
    <row r="1635" spans="4:4" x14ac:dyDescent="0.2">
      <c r="D1635" s="77"/>
    </row>
    <row r="1636" spans="4:4" x14ac:dyDescent="0.2">
      <c r="D1636" s="77"/>
    </row>
    <row r="1637" spans="4:4" x14ac:dyDescent="0.2">
      <c r="D1637" s="77"/>
    </row>
    <row r="1638" spans="4:4" x14ac:dyDescent="0.2">
      <c r="D1638" s="77"/>
    </row>
    <row r="1639" spans="4:4" x14ac:dyDescent="0.2">
      <c r="D1639" s="77"/>
    </row>
    <row r="1640" spans="4:4" x14ac:dyDescent="0.2">
      <c r="D1640" s="77"/>
    </row>
    <row r="1641" spans="4:4" x14ac:dyDescent="0.2">
      <c r="D1641" s="77"/>
    </row>
    <row r="1642" spans="4:4" x14ac:dyDescent="0.2">
      <c r="D1642" s="77"/>
    </row>
    <row r="1643" spans="4:4" x14ac:dyDescent="0.2">
      <c r="D1643" s="77"/>
    </row>
    <row r="1644" spans="4:4" x14ac:dyDescent="0.2">
      <c r="D1644" s="77"/>
    </row>
    <row r="1645" spans="4:4" x14ac:dyDescent="0.2">
      <c r="D1645" s="77"/>
    </row>
    <row r="1646" spans="4:4" x14ac:dyDescent="0.2">
      <c r="D1646" s="77"/>
    </row>
    <row r="1647" spans="4:4" x14ac:dyDescent="0.2">
      <c r="D1647" s="77"/>
    </row>
    <row r="1648" spans="4:4" x14ac:dyDescent="0.2">
      <c r="D1648" s="77"/>
    </row>
    <row r="1649" spans="4:4" x14ac:dyDescent="0.2">
      <c r="D1649" s="77"/>
    </row>
    <row r="1650" spans="4:4" x14ac:dyDescent="0.2">
      <c r="D1650" s="77"/>
    </row>
    <row r="1651" spans="4:4" x14ac:dyDescent="0.2">
      <c r="D1651" s="77"/>
    </row>
    <row r="1652" spans="4:4" x14ac:dyDescent="0.2">
      <c r="D1652" s="77"/>
    </row>
    <row r="1653" spans="4:4" x14ac:dyDescent="0.2">
      <c r="D1653" s="77"/>
    </row>
    <row r="1654" spans="4:4" x14ac:dyDescent="0.2">
      <c r="D1654" s="77"/>
    </row>
    <row r="1655" spans="4:4" x14ac:dyDescent="0.2">
      <c r="D1655" s="77"/>
    </row>
    <row r="1656" spans="4:4" x14ac:dyDescent="0.2">
      <c r="D1656" s="77"/>
    </row>
    <row r="1657" spans="4:4" x14ac:dyDescent="0.2">
      <c r="D1657" s="77"/>
    </row>
    <row r="1658" spans="4:4" x14ac:dyDescent="0.2">
      <c r="D1658" s="77"/>
    </row>
    <row r="1659" spans="4:4" x14ac:dyDescent="0.2">
      <c r="D1659" s="77"/>
    </row>
    <row r="1660" spans="4:4" x14ac:dyDescent="0.2">
      <c r="D1660" s="77"/>
    </row>
    <row r="1661" spans="4:4" x14ac:dyDescent="0.2">
      <c r="D1661" s="77"/>
    </row>
    <row r="1662" spans="4:4" x14ac:dyDescent="0.2">
      <c r="D1662" s="77"/>
    </row>
    <row r="1663" spans="4:4" x14ac:dyDescent="0.2">
      <c r="D1663" s="77"/>
    </row>
    <row r="1664" spans="4:4" x14ac:dyDescent="0.2">
      <c r="D1664" s="77"/>
    </row>
    <row r="1665" spans="4:4" x14ac:dyDescent="0.2">
      <c r="D1665" s="77"/>
    </row>
    <row r="1666" spans="4:4" x14ac:dyDescent="0.2">
      <c r="D1666" s="77"/>
    </row>
    <row r="1667" spans="4:4" x14ac:dyDescent="0.2">
      <c r="D1667" s="77"/>
    </row>
    <row r="1668" spans="4:4" x14ac:dyDescent="0.2">
      <c r="D1668" s="77"/>
    </row>
    <row r="1669" spans="4:4" x14ac:dyDescent="0.2">
      <c r="D1669" s="77"/>
    </row>
    <row r="1670" spans="4:4" x14ac:dyDescent="0.2">
      <c r="D1670" s="77"/>
    </row>
    <row r="1671" spans="4:4" x14ac:dyDescent="0.2">
      <c r="D1671" s="77"/>
    </row>
    <row r="1672" spans="4:4" x14ac:dyDescent="0.2">
      <c r="D1672" s="77"/>
    </row>
    <row r="1673" spans="4:4" x14ac:dyDescent="0.2">
      <c r="D1673" s="77"/>
    </row>
    <row r="1674" spans="4:4" x14ac:dyDescent="0.2">
      <c r="D1674" s="77"/>
    </row>
    <row r="1675" spans="4:4" x14ac:dyDescent="0.2">
      <c r="D1675" s="77"/>
    </row>
    <row r="1676" spans="4:4" x14ac:dyDescent="0.2">
      <c r="D1676" s="77"/>
    </row>
    <row r="1677" spans="4:4" x14ac:dyDescent="0.2">
      <c r="D1677" s="77"/>
    </row>
    <row r="1678" spans="4:4" x14ac:dyDescent="0.2">
      <c r="D1678" s="77"/>
    </row>
    <row r="1679" spans="4:4" x14ac:dyDescent="0.2">
      <c r="D1679" s="77"/>
    </row>
    <row r="1680" spans="4:4" x14ac:dyDescent="0.2">
      <c r="D1680" s="77"/>
    </row>
    <row r="1681" spans="4:4" x14ac:dyDescent="0.2">
      <c r="D1681" s="77"/>
    </row>
    <row r="1682" spans="4:4" x14ac:dyDescent="0.2">
      <c r="D1682" s="77"/>
    </row>
    <row r="1683" spans="4:4" x14ac:dyDescent="0.2">
      <c r="D1683" s="77"/>
    </row>
    <row r="1684" spans="4:4" x14ac:dyDescent="0.2">
      <c r="D1684" s="77"/>
    </row>
    <row r="1685" spans="4:4" x14ac:dyDescent="0.2">
      <c r="D1685" s="77"/>
    </row>
    <row r="1686" spans="4:4" x14ac:dyDescent="0.2">
      <c r="D1686" s="77"/>
    </row>
    <row r="1687" spans="4:4" x14ac:dyDescent="0.2">
      <c r="D1687" s="77"/>
    </row>
    <row r="1688" spans="4:4" x14ac:dyDescent="0.2">
      <c r="D1688" s="77"/>
    </row>
    <row r="1689" spans="4:4" x14ac:dyDescent="0.2">
      <c r="D1689" s="77"/>
    </row>
    <row r="1690" spans="4:4" x14ac:dyDescent="0.2">
      <c r="D1690" s="77"/>
    </row>
    <row r="1691" spans="4:4" x14ac:dyDescent="0.2">
      <c r="D1691" s="77"/>
    </row>
    <row r="1692" spans="4:4" x14ac:dyDescent="0.2">
      <c r="D1692" s="77"/>
    </row>
    <row r="1693" spans="4:4" x14ac:dyDescent="0.2">
      <c r="D1693" s="77"/>
    </row>
    <row r="1694" spans="4:4" x14ac:dyDescent="0.2">
      <c r="D1694" s="77"/>
    </row>
    <row r="1695" spans="4:4" x14ac:dyDescent="0.2">
      <c r="D1695" s="77"/>
    </row>
    <row r="1696" spans="4:4" x14ac:dyDescent="0.2">
      <c r="D1696" s="77"/>
    </row>
    <row r="1697" spans="4:4" x14ac:dyDescent="0.2">
      <c r="D1697" s="77"/>
    </row>
    <row r="1698" spans="4:4" x14ac:dyDescent="0.2">
      <c r="D1698" s="77"/>
    </row>
    <row r="1699" spans="4:4" x14ac:dyDescent="0.2">
      <c r="D1699" s="77"/>
    </row>
    <row r="1700" spans="4:4" x14ac:dyDescent="0.2">
      <c r="D1700" s="77"/>
    </row>
    <row r="1701" spans="4:4" x14ac:dyDescent="0.2">
      <c r="D1701" s="77"/>
    </row>
    <row r="1702" spans="4:4" x14ac:dyDescent="0.2">
      <c r="D1702" s="77"/>
    </row>
    <row r="1703" spans="4:4" x14ac:dyDescent="0.2">
      <c r="D1703" s="77"/>
    </row>
    <row r="1704" spans="4:4" x14ac:dyDescent="0.2">
      <c r="D1704" s="77"/>
    </row>
    <row r="1705" spans="4:4" x14ac:dyDescent="0.2">
      <c r="D1705" s="77"/>
    </row>
    <row r="1706" spans="4:4" x14ac:dyDescent="0.2">
      <c r="D1706" s="77"/>
    </row>
    <row r="1707" spans="4:4" x14ac:dyDescent="0.2">
      <c r="D1707" s="77"/>
    </row>
    <row r="1708" spans="4:4" x14ac:dyDescent="0.2">
      <c r="D1708" s="77"/>
    </row>
    <row r="1709" spans="4:4" x14ac:dyDescent="0.2">
      <c r="D1709" s="77"/>
    </row>
    <row r="1710" spans="4:4" x14ac:dyDescent="0.2">
      <c r="D1710" s="77"/>
    </row>
    <row r="1711" spans="4:4" x14ac:dyDescent="0.2">
      <c r="D1711" s="77"/>
    </row>
    <row r="1712" spans="4:4" x14ac:dyDescent="0.2">
      <c r="D1712" s="77"/>
    </row>
    <row r="1713" spans="4:4" x14ac:dyDescent="0.2">
      <c r="D1713" s="77"/>
    </row>
    <row r="1714" spans="4:4" x14ac:dyDescent="0.2">
      <c r="D1714" s="77"/>
    </row>
    <row r="1715" spans="4:4" x14ac:dyDescent="0.2">
      <c r="D1715" s="77"/>
    </row>
    <row r="1716" spans="4:4" x14ac:dyDescent="0.2">
      <c r="D1716" s="77"/>
    </row>
    <row r="1717" spans="4:4" x14ac:dyDescent="0.2">
      <c r="D1717" s="77"/>
    </row>
    <row r="1718" spans="4:4" x14ac:dyDescent="0.2">
      <c r="D1718" s="77"/>
    </row>
    <row r="1719" spans="4:4" x14ac:dyDescent="0.2">
      <c r="D1719" s="77"/>
    </row>
    <row r="1720" spans="4:4" x14ac:dyDescent="0.2">
      <c r="D1720" s="77"/>
    </row>
    <row r="1721" spans="4:4" x14ac:dyDescent="0.2">
      <c r="D1721" s="77"/>
    </row>
    <row r="1722" spans="4:4" x14ac:dyDescent="0.2">
      <c r="D1722" s="77"/>
    </row>
    <row r="1723" spans="4:4" x14ac:dyDescent="0.2">
      <c r="D1723" s="77"/>
    </row>
    <row r="1724" spans="4:4" x14ac:dyDescent="0.2">
      <c r="D1724" s="77"/>
    </row>
    <row r="1725" spans="4:4" x14ac:dyDescent="0.2">
      <c r="D1725" s="77"/>
    </row>
    <row r="1726" spans="4:4" x14ac:dyDescent="0.2">
      <c r="D1726" s="77"/>
    </row>
    <row r="1727" spans="4:4" x14ac:dyDescent="0.2">
      <c r="D1727" s="77"/>
    </row>
    <row r="1728" spans="4:4" x14ac:dyDescent="0.2">
      <c r="D1728" s="77"/>
    </row>
    <row r="1729" spans="4:4" x14ac:dyDescent="0.2">
      <c r="D1729" s="77"/>
    </row>
    <row r="1730" spans="4:4" x14ac:dyDescent="0.2">
      <c r="D1730" s="77"/>
    </row>
    <row r="1731" spans="4:4" x14ac:dyDescent="0.2">
      <c r="D1731" s="77"/>
    </row>
    <row r="1732" spans="4:4" x14ac:dyDescent="0.2">
      <c r="D1732" s="77"/>
    </row>
    <row r="1733" spans="4:4" x14ac:dyDescent="0.2">
      <c r="D1733" s="77"/>
    </row>
    <row r="1734" spans="4:4" x14ac:dyDescent="0.2">
      <c r="D1734" s="77"/>
    </row>
    <row r="1735" spans="4:4" x14ac:dyDescent="0.2">
      <c r="D1735" s="77"/>
    </row>
    <row r="1736" spans="4:4" x14ac:dyDescent="0.2">
      <c r="D1736" s="77"/>
    </row>
    <row r="1737" spans="4:4" x14ac:dyDescent="0.2">
      <c r="D1737" s="77"/>
    </row>
    <row r="1738" spans="4:4" x14ac:dyDescent="0.2">
      <c r="D1738" s="77"/>
    </row>
    <row r="1739" spans="4:4" x14ac:dyDescent="0.2">
      <c r="D1739" s="77"/>
    </row>
    <row r="1740" spans="4:4" x14ac:dyDescent="0.2">
      <c r="D1740" s="77"/>
    </row>
    <row r="1741" spans="4:4" x14ac:dyDescent="0.2">
      <c r="D1741" s="77"/>
    </row>
    <row r="1742" spans="4:4" x14ac:dyDescent="0.2">
      <c r="D1742" s="77"/>
    </row>
    <row r="1743" spans="4:4" x14ac:dyDescent="0.2">
      <c r="D1743" s="77"/>
    </row>
    <row r="1744" spans="4:4" x14ac:dyDescent="0.2">
      <c r="D1744" s="77"/>
    </row>
    <row r="1745" spans="4:4" x14ac:dyDescent="0.2">
      <c r="D1745" s="77"/>
    </row>
    <row r="1746" spans="4:4" x14ac:dyDescent="0.2">
      <c r="D1746" s="77"/>
    </row>
    <row r="1747" spans="4:4" x14ac:dyDescent="0.2">
      <c r="D1747" s="77"/>
    </row>
    <row r="1748" spans="4:4" x14ac:dyDescent="0.2">
      <c r="D1748" s="77"/>
    </row>
    <row r="1749" spans="4:4" x14ac:dyDescent="0.2">
      <c r="D1749" s="77"/>
    </row>
    <row r="1750" spans="4:4" x14ac:dyDescent="0.2">
      <c r="D1750" s="77"/>
    </row>
    <row r="1751" spans="4:4" x14ac:dyDescent="0.2">
      <c r="D1751" s="77"/>
    </row>
    <row r="1752" spans="4:4" x14ac:dyDescent="0.2">
      <c r="D1752" s="77"/>
    </row>
    <row r="1753" spans="4:4" x14ac:dyDescent="0.2">
      <c r="D1753" s="77"/>
    </row>
    <row r="1754" spans="4:4" x14ac:dyDescent="0.2">
      <c r="D1754" s="77"/>
    </row>
    <row r="1755" spans="4:4" x14ac:dyDescent="0.2">
      <c r="D1755" s="77"/>
    </row>
    <row r="1756" spans="4:4" x14ac:dyDescent="0.2">
      <c r="D1756" s="77"/>
    </row>
    <row r="1757" spans="4:4" x14ac:dyDescent="0.2">
      <c r="D1757" s="77"/>
    </row>
    <row r="1758" spans="4:4" x14ac:dyDescent="0.2">
      <c r="D1758" s="77"/>
    </row>
    <row r="1759" spans="4:4" x14ac:dyDescent="0.2">
      <c r="D1759" s="77"/>
    </row>
    <row r="1760" spans="4:4" x14ac:dyDescent="0.2">
      <c r="D1760" s="77"/>
    </row>
    <row r="1761" spans="4:4" x14ac:dyDescent="0.2">
      <c r="D1761" s="77"/>
    </row>
    <row r="1762" spans="4:4" x14ac:dyDescent="0.2">
      <c r="D1762" s="77"/>
    </row>
    <row r="1763" spans="4:4" x14ac:dyDescent="0.2">
      <c r="D1763" s="77"/>
    </row>
    <row r="1764" spans="4:4" x14ac:dyDescent="0.2">
      <c r="D1764" s="77"/>
    </row>
    <row r="1765" spans="4:4" x14ac:dyDescent="0.2">
      <c r="D1765" s="77"/>
    </row>
    <row r="1766" spans="4:4" x14ac:dyDescent="0.2">
      <c r="D1766" s="77"/>
    </row>
    <row r="1767" spans="4:4" x14ac:dyDescent="0.2">
      <c r="D1767" s="77"/>
    </row>
    <row r="1768" spans="4:4" x14ac:dyDescent="0.2">
      <c r="D1768" s="77"/>
    </row>
    <row r="1769" spans="4:4" x14ac:dyDescent="0.2">
      <c r="D1769" s="77"/>
    </row>
    <row r="1770" spans="4:4" x14ac:dyDescent="0.2">
      <c r="D1770" s="77"/>
    </row>
    <row r="1771" spans="4:4" x14ac:dyDescent="0.2">
      <c r="D1771" s="77"/>
    </row>
    <row r="1772" spans="4:4" x14ac:dyDescent="0.2">
      <c r="D1772" s="77"/>
    </row>
    <row r="1773" spans="4:4" x14ac:dyDescent="0.2">
      <c r="D1773" s="77"/>
    </row>
    <row r="1774" spans="4:4" x14ac:dyDescent="0.2">
      <c r="D1774" s="77"/>
    </row>
    <row r="1775" spans="4:4" x14ac:dyDescent="0.2">
      <c r="D1775" s="77"/>
    </row>
    <row r="1776" spans="4:4" x14ac:dyDescent="0.2">
      <c r="D1776" s="77"/>
    </row>
    <row r="1777" spans="4:4" x14ac:dyDescent="0.2">
      <c r="D1777" s="77"/>
    </row>
    <row r="1778" spans="4:4" x14ac:dyDescent="0.2">
      <c r="D1778" s="77"/>
    </row>
    <row r="1779" spans="4:4" x14ac:dyDescent="0.2">
      <c r="D1779" s="77"/>
    </row>
    <row r="1780" spans="4:4" x14ac:dyDescent="0.2">
      <c r="D1780" s="77"/>
    </row>
    <row r="1781" spans="4:4" x14ac:dyDescent="0.2">
      <c r="D1781" s="77"/>
    </row>
    <row r="1782" spans="4:4" x14ac:dyDescent="0.2">
      <c r="D1782" s="77"/>
    </row>
    <row r="1783" spans="4:4" x14ac:dyDescent="0.2">
      <c r="D1783" s="77"/>
    </row>
    <row r="1784" spans="4:4" x14ac:dyDescent="0.2">
      <c r="D1784" s="77"/>
    </row>
    <row r="1785" spans="4:4" x14ac:dyDescent="0.2">
      <c r="D1785" s="77"/>
    </row>
    <row r="1786" spans="4:4" x14ac:dyDescent="0.2">
      <c r="D1786" s="77"/>
    </row>
    <row r="1787" spans="4:4" x14ac:dyDescent="0.2">
      <c r="D1787" s="77"/>
    </row>
    <row r="1788" spans="4:4" x14ac:dyDescent="0.2">
      <c r="D1788" s="77"/>
    </row>
    <row r="1789" spans="4:4" x14ac:dyDescent="0.2">
      <c r="D1789" s="77"/>
    </row>
    <row r="1790" spans="4:4" x14ac:dyDescent="0.2">
      <c r="D1790" s="77"/>
    </row>
    <row r="1791" spans="4:4" x14ac:dyDescent="0.2">
      <c r="D1791" s="77"/>
    </row>
    <row r="1792" spans="4:4" x14ac:dyDescent="0.2">
      <c r="D1792" s="77"/>
    </row>
    <row r="1793" spans="4:4" x14ac:dyDescent="0.2">
      <c r="D1793" s="77"/>
    </row>
    <row r="1794" spans="4:4" x14ac:dyDescent="0.2">
      <c r="D1794" s="77"/>
    </row>
    <row r="1795" spans="4:4" x14ac:dyDescent="0.2">
      <c r="D1795" s="77"/>
    </row>
    <row r="1796" spans="4:4" x14ac:dyDescent="0.2">
      <c r="D1796" s="77"/>
    </row>
    <row r="1797" spans="4:4" x14ac:dyDescent="0.2">
      <c r="D1797" s="77"/>
    </row>
    <row r="1798" spans="4:4" x14ac:dyDescent="0.2">
      <c r="D1798" s="77"/>
    </row>
    <row r="1799" spans="4:4" x14ac:dyDescent="0.2">
      <c r="D1799" s="77"/>
    </row>
    <row r="1800" spans="4:4" x14ac:dyDescent="0.2">
      <c r="D1800" s="77"/>
    </row>
    <row r="1801" spans="4:4" x14ac:dyDescent="0.2">
      <c r="D1801" s="77"/>
    </row>
    <row r="1802" spans="4:4" x14ac:dyDescent="0.2">
      <c r="D1802" s="77"/>
    </row>
    <row r="1803" spans="4:4" x14ac:dyDescent="0.2">
      <c r="D1803" s="77"/>
    </row>
    <row r="1804" spans="4:4" x14ac:dyDescent="0.2">
      <c r="D1804" s="77"/>
    </row>
    <row r="1805" spans="4:4" x14ac:dyDescent="0.2">
      <c r="D1805" s="77"/>
    </row>
    <row r="1806" spans="4:4" x14ac:dyDescent="0.2">
      <c r="D1806" s="77"/>
    </row>
    <row r="1807" spans="4:4" x14ac:dyDescent="0.2">
      <c r="D1807" s="77"/>
    </row>
    <row r="1808" spans="4:4" x14ac:dyDescent="0.2">
      <c r="D1808" s="77"/>
    </row>
    <row r="1809" spans="4:4" x14ac:dyDescent="0.2">
      <c r="D1809" s="77"/>
    </row>
    <row r="1810" spans="4:4" x14ac:dyDescent="0.2">
      <c r="D1810" s="77"/>
    </row>
    <row r="1811" spans="4:4" x14ac:dyDescent="0.2">
      <c r="D1811" s="77"/>
    </row>
    <row r="1812" spans="4:4" x14ac:dyDescent="0.2">
      <c r="D1812" s="77"/>
    </row>
    <row r="1813" spans="4:4" x14ac:dyDescent="0.2">
      <c r="D1813" s="77"/>
    </row>
    <row r="1814" spans="4:4" x14ac:dyDescent="0.2">
      <c r="D1814" s="77"/>
    </row>
    <row r="1815" spans="4:4" x14ac:dyDescent="0.2">
      <c r="D1815" s="77"/>
    </row>
    <row r="1816" spans="4:4" x14ac:dyDescent="0.2">
      <c r="D1816" s="77"/>
    </row>
    <row r="1817" spans="4:4" x14ac:dyDescent="0.2">
      <c r="D1817" s="77"/>
    </row>
    <row r="1818" spans="4:4" x14ac:dyDescent="0.2">
      <c r="D1818" s="77"/>
    </row>
    <row r="1819" spans="4:4" x14ac:dyDescent="0.2">
      <c r="D1819" s="77"/>
    </row>
    <row r="1820" spans="4:4" x14ac:dyDescent="0.2">
      <c r="D1820" s="77"/>
    </row>
    <row r="1821" spans="4:4" x14ac:dyDescent="0.2">
      <c r="D1821" s="77"/>
    </row>
    <row r="1822" spans="4:4" x14ac:dyDescent="0.2">
      <c r="D1822" s="77"/>
    </row>
    <row r="1823" spans="4:4" x14ac:dyDescent="0.2">
      <c r="D1823" s="77"/>
    </row>
    <row r="1824" spans="4:4" x14ac:dyDescent="0.2">
      <c r="D1824" s="77"/>
    </row>
    <row r="1825" spans="4:4" x14ac:dyDescent="0.2">
      <c r="D1825" s="77"/>
    </row>
    <row r="1826" spans="4:4" x14ac:dyDescent="0.2">
      <c r="D1826" s="77"/>
    </row>
    <row r="1827" spans="4:4" x14ac:dyDescent="0.2">
      <c r="D1827" s="77"/>
    </row>
    <row r="1828" spans="4:4" x14ac:dyDescent="0.2">
      <c r="D1828" s="77"/>
    </row>
    <row r="1829" spans="4:4" x14ac:dyDescent="0.2">
      <c r="D1829" s="77"/>
    </row>
    <row r="1830" spans="4:4" x14ac:dyDescent="0.2">
      <c r="D1830" s="77"/>
    </row>
    <row r="1831" spans="4:4" x14ac:dyDescent="0.2">
      <c r="D1831" s="77"/>
    </row>
    <row r="1832" spans="4:4" x14ac:dyDescent="0.2">
      <c r="D1832" s="77"/>
    </row>
    <row r="1833" spans="4:4" x14ac:dyDescent="0.2">
      <c r="D1833" s="77"/>
    </row>
    <row r="1834" spans="4:4" x14ac:dyDescent="0.2">
      <c r="D1834" s="77"/>
    </row>
    <row r="1835" spans="4:4" x14ac:dyDescent="0.2">
      <c r="D1835" s="77"/>
    </row>
    <row r="1836" spans="4:4" x14ac:dyDescent="0.2">
      <c r="D1836" s="77"/>
    </row>
    <row r="1837" spans="4:4" x14ac:dyDescent="0.2">
      <c r="D1837" s="77"/>
    </row>
    <row r="1838" spans="4:4" x14ac:dyDescent="0.2">
      <c r="D1838" s="77"/>
    </row>
    <row r="1839" spans="4:4" x14ac:dyDescent="0.2">
      <c r="D1839" s="77"/>
    </row>
    <row r="1840" spans="4:4" x14ac:dyDescent="0.2">
      <c r="D1840" s="77"/>
    </row>
    <row r="1841" spans="4:4" x14ac:dyDescent="0.2">
      <c r="D1841" s="77"/>
    </row>
    <row r="1842" spans="4:4" x14ac:dyDescent="0.2">
      <c r="D1842" s="77"/>
    </row>
    <row r="1843" spans="4:4" x14ac:dyDescent="0.2">
      <c r="D1843" s="77"/>
    </row>
    <row r="1844" spans="4:4" x14ac:dyDescent="0.2">
      <c r="D1844" s="77"/>
    </row>
    <row r="1845" spans="4:4" x14ac:dyDescent="0.2">
      <c r="D1845" s="77"/>
    </row>
    <row r="1846" spans="4:4" x14ac:dyDescent="0.2">
      <c r="D1846" s="77"/>
    </row>
    <row r="1847" spans="4:4" x14ac:dyDescent="0.2">
      <c r="D1847" s="77"/>
    </row>
    <row r="1848" spans="4:4" x14ac:dyDescent="0.2">
      <c r="D1848" s="77"/>
    </row>
    <row r="1849" spans="4:4" x14ac:dyDescent="0.2">
      <c r="D1849" s="77"/>
    </row>
    <row r="1850" spans="4:4" x14ac:dyDescent="0.2">
      <c r="D1850" s="77"/>
    </row>
    <row r="1851" spans="4:4" x14ac:dyDescent="0.2">
      <c r="D1851" s="77"/>
    </row>
    <row r="1852" spans="4:4" x14ac:dyDescent="0.2">
      <c r="D1852" s="77"/>
    </row>
    <row r="1853" spans="4:4" x14ac:dyDescent="0.2">
      <c r="D1853" s="77"/>
    </row>
    <row r="1854" spans="4:4" x14ac:dyDescent="0.2">
      <c r="D1854" s="77"/>
    </row>
    <row r="1855" spans="4:4" x14ac:dyDescent="0.2">
      <c r="D1855" s="77"/>
    </row>
    <row r="1856" spans="4:4" x14ac:dyDescent="0.2">
      <c r="D1856" s="77"/>
    </row>
    <row r="1857" spans="4:4" x14ac:dyDescent="0.2">
      <c r="D1857" s="77"/>
    </row>
    <row r="1858" spans="4:4" x14ac:dyDescent="0.2">
      <c r="D1858" s="77"/>
    </row>
    <row r="1859" spans="4:4" x14ac:dyDescent="0.2">
      <c r="D1859" s="77"/>
    </row>
    <row r="1860" spans="4:4" x14ac:dyDescent="0.2">
      <c r="D1860" s="77"/>
    </row>
    <row r="1861" spans="4:4" x14ac:dyDescent="0.2">
      <c r="D1861" s="77"/>
    </row>
    <row r="1862" spans="4:4" x14ac:dyDescent="0.2">
      <c r="D1862" s="77"/>
    </row>
    <row r="1863" spans="4:4" x14ac:dyDescent="0.2">
      <c r="D1863" s="77"/>
    </row>
    <row r="1864" spans="4:4" x14ac:dyDescent="0.2">
      <c r="D1864" s="77"/>
    </row>
    <row r="1865" spans="4:4" x14ac:dyDescent="0.2">
      <c r="D1865" s="77"/>
    </row>
    <row r="1866" spans="4:4" x14ac:dyDescent="0.2">
      <c r="D1866" s="77"/>
    </row>
    <row r="1867" spans="4:4" x14ac:dyDescent="0.2">
      <c r="D1867" s="77"/>
    </row>
    <row r="1868" spans="4:4" x14ac:dyDescent="0.2">
      <c r="D1868" s="77"/>
    </row>
    <row r="1869" spans="4:4" x14ac:dyDescent="0.2">
      <c r="D1869" s="77"/>
    </row>
    <row r="1870" spans="4:4" x14ac:dyDescent="0.2">
      <c r="D1870" s="77"/>
    </row>
    <row r="1871" spans="4:4" x14ac:dyDescent="0.2">
      <c r="D1871" s="77"/>
    </row>
    <row r="1872" spans="4:4" x14ac:dyDescent="0.2">
      <c r="D1872" s="77"/>
    </row>
    <row r="1873" spans="4:4" x14ac:dyDescent="0.2">
      <c r="D1873" s="77"/>
    </row>
    <row r="1874" spans="4:4" x14ac:dyDescent="0.2">
      <c r="D1874" s="77"/>
    </row>
    <row r="1875" spans="4:4" x14ac:dyDescent="0.2">
      <c r="D1875" s="77"/>
    </row>
    <row r="1876" spans="4:4" x14ac:dyDescent="0.2">
      <c r="D1876" s="77"/>
    </row>
    <row r="1877" spans="4:4" x14ac:dyDescent="0.2">
      <c r="D1877" s="77"/>
    </row>
    <row r="1878" spans="4:4" x14ac:dyDescent="0.2">
      <c r="D1878" s="77"/>
    </row>
    <row r="1879" spans="4:4" x14ac:dyDescent="0.2">
      <c r="D1879" s="77"/>
    </row>
    <row r="1880" spans="4:4" x14ac:dyDescent="0.2">
      <c r="D1880" s="77"/>
    </row>
    <row r="1881" spans="4:4" x14ac:dyDescent="0.2">
      <c r="D1881" s="77"/>
    </row>
    <row r="1882" spans="4:4" x14ac:dyDescent="0.2">
      <c r="D1882" s="77"/>
    </row>
    <row r="1883" spans="4:4" x14ac:dyDescent="0.2">
      <c r="D1883" s="77"/>
    </row>
    <row r="1884" spans="4:4" x14ac:dyDescent="0.2">
      <c r="D1884" s="77"/>
    </row>
    <row r="1885" spans="4:4" x14ac:dyDescent="0.2">
      <c r="D1885" s="77"/>
    </row>
    <row r="1886" spans="4:4" x14ac:dyDescent="0.2">
      <c r="D1886" s="77"/>
    </row>
    <row r="1887" spans="4:4" x14ac:dyDescent="0.2">
      <c r="D1887" s="77"/>
    </row>
    <row r="1888" spans="4:4" x14ac:dyDescent="0.2">
      <c r="D1888" s="77"/>
    </row>
    <row r="1889" spans="4:4" x14ac:dyDescent="0.2">
      <c r="D1889" s="77"/>
    </row>
    <row r="1890" spans="4:4" x14ac:dyDescent="0.2">
      <c r="D1890" s="77"/>
    </row>
    <row r="1891" spans="4:4" x14ac:dyDescent="0.2">
      <c r="D1891" s="77"/>
    </row>
    <row r="1892" spans="4:4" x14ac:dyDescent="0.2">
      <c r="D1892" s="77"/>
    </row>
    <row r="1893" spans="4:4" x14ac:dyDescent="0.2">
      <c r="D1893" s="77"/>
    </row>
    <row r="1894" spans="4:4" x14ac:dyDescent="0.2">
      <c r="D1894" s="77"/>
    </row>
    <row r="1895" spans="4:4" x14ac:dyDescent="0.2">
      <c r="D1895" s="77"/>
    </row>
    <row r="1896" spans="4:4" x14ac:dyDescent="0.2">
      <c r="D1896" s="77"/>
    </row>
    <row r="1897" spans="4:4" x14ac:dyDescent="0.2">
      <c r="D1897" s="77"/>
    </row>
    <row r="1898" spans="4:4" x14ac:dyDescent="0.2">
      <c r="D1898" s="77"/>
    </row>
    <row r="1899" spans="4:4" x14ac:dyDescent="0.2">
      <c r="D1899" s="77"/>
    </row>
    <row r="1900" spans="4:4" x14ac:dyDescent="0.2">
      <c r="D1900" s="77"/>
    </row>
    <row r="1901" spans="4:4" x14ac:dyDescent="0.2">
      <c r="D1901" s="77"/>
    </row>
    <row r="1902" spans="4:4" x14ac:dyDescent="0.2">
      <c r="D1902" s="77"/>
    </row>
    <row r="1903" spans="4:4" x14ac:dyDescent="0.2">
      <c r="D1903" s="77"/>
    </row>
    <row r="1904" spans="4:4" x14ac:dyDescent="0.2">
      <c r="D1904" s="77"/>
    </row>
    <row r="1905" spans="4:4" x14ac:dyDescent="0.2">
      <c r="D1905" s="77"/>
    </row>
    <row r="1906" spans="4:4" x14ac:dyDescent="0.2">
      <c r="D1906" s="77"/>
    </row>
    <row r="1907" spans="4:4" x14ac:dyDescent="0.2">
      <c r="D1907" s="77"/>
    </row>
    <row r="1908" spans="4:4" x14ac:dyDescent="0.2">
      <c r="D1908" s="77"/>
    </row>
    <row r="1909" spans="4:4" x14ac:dyDescent="0.2">
      <c r="D1909" s="77"/>
    </row>
    <row r="1910" spans="4:4" x14ac:dyDescent="0.2">
      <c r="D1910" s="77"/>
    </row>
    <row r="1911" spans="4:4" x14ac:dyDescent="0.2">
      <c r="D1911" s="77"/>
    </row>
    <row r="1912" spans="4:4" x14ac:dyDescent="0.2">
      <c r="D1912" s="77"/>
    </row>
    <row r="1913" spans="4:4" x14ac:dyDescent="0.2">
      <c r="D1913" s="77"/>
    </row>
    <row r="1914" spans="4:4" x14ac:dyDescent="0.2">
      <c r="D1914" s="77"/>
    </row>
    <row r="1915" spans="4:4" x14ac:dyDescent="0.2">
      <c r="D1915" s="77"/>
    </row>
    <row r="1916" spans="4:4" x14ac:dyDescent="0.2">
      <c r="D1916" s="77"/>
    </row>
    <row r="1917" spans="4:4" x14ac:dyDescent="0.2">
      <c r="D1917" s="77"/>
    </row>
    <row r="1918" spans="4:4" x14ac:dyDescent="0.2">
      <c r="D1918" s="77"/>
    </row>
    <row r="1919" spans="4:4" x14ac:dyDescent="0.2">
      <c r="D1919" s="77"/>
    </row>
    <row r="1920" spans="4:4" x14ac:dyDescent="0.2">
      <c r="D1920" s="77"/>
    </row>
    <row r="1921" spans="4:4" x14ac:dyDescent="0.2">
      <c r="D1921" s="77"/>
    </row>
    <row r="1922" spans="4:4" x14ac:dyDescent="0.2">
      <c r="D1922" s="77"/>
    </row>
    <row r="1923" spans="4:4" x14ac:dyDescent="0.2">
      <c r="D1923" s="77"/>
    </row>
    <row r="1924" spans="4:4" x14ac:dyDescent="0.2">
      <c r="D1924" s="77"/>
    </row>
    <row r="1925" spans="4:4" x14ac:dyDescent="0.2">
      <c r="D1925" s="77"/>
    </row>
    <row r="1926" spans="4:4" x14ac:dyDescent="0.2">
      <c r="D1926" s="77"/>
    </row>
    <row r="1927" spans="4:4" x14ac:dyDescent="0.2">
      <c r="D1927" s="77"/>
    </row>
    <row r="1928" spans="4:4" x14ac:dyDescent="0.2">
      <c r="D1928" s="77"/>
    </row>
    <row r="1929" spans="4:4" x14ac:dyDescent="0.2">
      <c r="D1929" s="77"/>
    </row>
    <row r="1930" spans="4:4" x14ac:dyDescent="0.2">
      <c r="D1930" s="77"/>
    </row>
    <row r="1931" spans="4:4" x14ac:dyDescent="0.2">
      <c r="D1931" s="77"/>
    </row>
    <row r="1932" spans="4:4" x14ac:dyDescent="0.2">
      <c r="D1932" s="77"/>
    </row>
    <row r="1933" spans="4:4" x14ac:dyDescent="0.2">
      <c r="D1933" s="77"/>
    </row>
    <row r="1934" spans="4:4" x14ac:dyDescent="0.2">
      <c r="D1934" s="77"/>
    </row>
    <row r="1935" spans="4:4" x14ac:dyDescent="0.2">
      <c r="D1935" s="77"/>
    </row>
    <row r="1936" spans="4:4" x14ac:dyDescent="0.2">
      <c r="D1936" s="77"/>
    </row>
    <row r="1937" spans="4:4" x14ac:dyDescent="0.2">
      <c r="D1937" s="77"/>
    </row>
    <row r="1938" spans="4:4" x14ac:dyDescent="0.2">
      <c r="D1938" s="77"/>
    </row>
    <row r="1939" spans="4:4" x14ac:dyDescent="0.2">
      <c r="D1939" s="77"/>
    </row>
    <row r="1940" spans="4:4" x14ac:dyDescent="0.2">
      <c r="D1940" s="77"/>
    </row>
    <row r="1941" spans="4:4" x14ac:dyDescent="0.2">
      <c r="D1941" s="77"/>
    </row>
    <row r="1942" spans="4:4" x14ac:dyDescent="0.2">
      <c r="D1942" s="77"/>
    </row>
    <row r="1943" spans="4:4" x14ac:dyDescent="0.2">
      <c r="D1943" s="77"/>
    </row>
    <row r="1944" spans="4:4" x14ac:dyDescent="0.2">
      <c r="D1944" s="77"/>
    </row>
    <row r="1945" spans="4:4" x14ac:dyDescent="0.2">
      <c r="D1945" s="77"/>
    </row>
    <row r="1946" spans="4:4" x14ac:dyDescent="0.2">
      <c r="D1946" s="77"/>
    </row>
    <row r="1947" spans="4:4" x14ac:dyDescent="0.2">
      <c r="D1947" s="77"/>
    </row>
    <row r="1948" spans="4:4" x14ac:dyDescent="0.2">
      <c r="D1948" s="77"/>
    </row>
    <row r="1949" spans="4:4" x14ac:dyDescent="0.2">
      <c r="D1949" s="77"/>
    </row>
    <row r="1950" spans="4:4" x14ac:dyDescent="0.2">
      <c r="D1950" s="77"/>
    </row>
    <row r="1951" spans="4:4" x14ac:dyDescent="0.2">
      <c r="D1951" s="77"/>
    </row>
    <row r="1952" spans="4:4" x14ac:dyDescent="0.2">
      <c r="D1952" s="77"/>
    </row>
    <row r="1953" spans="4:4" x14ac:dyDescent="0.2">
      <c r="D1953" s="77"/>
    </row>
    <row r="1954" spans="4:4" x14ac:dyDescent="0.2">
      <c r="D1954" s="77"/>
    </row>
    <row r="1955" spans="4:4" x14ac:dyDescent="0.2">
      <c r="D1955" s="77"/>
    </row>
    <row r="1956" spans="4:4" x14ac:dyDescent="0.2">
      <c r="D1956" s="77"/>
    </row>
    <row r="1957" spans="4:4" x14ac:dyDescent="0.2">
      <c r="D1957" s="77"/>
    </row>
    <row r="1958" spans="4:4" x14ac:dyDescent="0.2">
      <c r="D1958" s="77"/>
    </row>
    <row r="1959" spans="4:4" x14ac:dyDescent="0.2">
      <c r="D1959" s="77"/>
    </row>
    <row r="1960" spans="4:4" x14ac:dyDescent="0.2">
      <c r="D1960" s="77"/>
    </row>
    <row r="1961" spans="4:4" x14ac:dyDescent="0.2">
      <c r="D1961" s="77"/>
    </row>
    <row r="1962" spans="4:4" x14ac:dyDescent="0.2">
      <c r="D1962" s="77"/>
    </row>
    <row r="1963" spans="4:4" x14ac:dyDescent="0.2">
      <c r="D1963" s="77"/>
    </row>
    <row r="1964" spans="4:4" x14ac:dyDescent="0.2">
      <c r="D1964" s="77"/>
    </row>
    <row r="1965" spans="4:4" x14ac:dyDescent="0.2">
      <c r="D1965" s="77"/>
    </row>
    <row r="1966" spans="4:4" x14ac:dyDescent="0.2">
      <c r="D1966" s="77"/>
    </row>
    <row r="1967" spans="4:4" x14ac:dyDescent="0.2">
      <c r="D1967" s="77"/>
    </row>
    <row r="1968" spans="4:4" x14ac:dyDescent="0.2">
      <c r="D1968" s="77"/>
    </row>
    <row r="1969" spans="4:4" x14ac:dyDescent="0.2">
      <c r="D1969" s="77"/>
    </row>
    <row r="1970" spans="4:4" x14ac:dyDescent="0.2">
      <c r="D1970" s="77"/>
    </row>
    <row r="1971" spans="4:4" x14ac:dyDescent="0.2">
      <c r="D1971" s="77"/>
    </row>
    <row r="1972" spans="4:4" x14ac:dyDescent="0.2">
      <c r="D1972" s="77"/>
    </row>
    <row r="1973" spans="4:4" x14ac:dyDescent="0.2">
      <c r="D1973" s="77"/>
    </row>
    <row r="1974" spans="4:4" x14ac:dyDescent="0.2">
      <c r="D1974" s="77"/>
    </row>
    <row r="1975" spans="4:4" x14ac:dyDescent="0.2">
      <c r="D1975" s="77"/>
    </row>
    <row r="1976" spans="4:4" x14ac:dyDescent="0.2">
      <c r="D1976" s="77"/>
    </row>
    <row r="1977" spans="4:4" x14ac:dyDescent="0.2">
      <c r="D1977" s="77"/>
    </row>
    <row r="1978" spans="4:4" x14ac:dyDescent="0.2">
      <c r="D1978" s="77"/>
    </row>
    <row r="1979" spans="4:4" x14ac:dyDescent="0.2">
      <c r="D1979" s="77"/>
    </row>
    <row r="1980" spans="4:4" x14ac:dyDescent="0.2">
      <c r="D1980" s="77"/>
    </row>
    <row r="1981" spans="4:4" x14ac:dyDescent="0.2">
      <c r="D1981" s="77"/>
    </row>
    <row r="1982" spans="4:4" x14ac:dyDescent="0.2">
      <c r="D1982" s="77"/>
    </row>
    <row r="1983" spans="4:4" x14ac:dyDescent="0.2">
      <c r="D1983" s="77"/>
    </row>
    <row r="1984" spans="4:4" x14ac:dyDescent="0.2">
      <c r="D1984" s="77"/>
    </row>
    <row r="1985" spans="4:4" x14ac:dyDescent="0.2">
      <c r="D1985" s="77"/>
    </row>
    <row r="1986" spans="4:4" x14ac:dyDescent="0.2">
      <c r="D1986" s="77"/>
    </row>
    <row r="1987" spans="4:4" x14ac:dyDescent="0.2">
      <c r="D1987" s="77"/>
    </row>
    <row r="1988" spans="4:4" x14ac:dyDescent="0.2">
      <c r="D1988" s="77"/>
    </row>
    <row r="1989" spans="4:4" x14ac:dyDescent="0.2">
      <c r="D1989" s="77"/>
    </row>
    <row r="1990" spans="4:4" x14ac:dyDescent="0.2">
      <c r="D1990" s="77"/>
    </row>
    <row r="1991" spans="4:4" x14ac:dyDescent="0.2">
      <c r="D1991" s="77"/>
    </row>
    <row r="1992" spans="4:4" x14ac:dyDescent="0.2">
      <c r="D1992" s="77"/>
    </row>
    <row r="1993" spans="4:4" x14ac:dyDescent="0.2">
      <c r="D1993" s="77"/>
    </row>
    <row r="1994" spans="4:4" x14ac:dyDescent="0.2">
      <c r="D1994" s="77"/>
    </row>
    <row r="1995" spans="4:4" x14ac:dyDescent="0.2">
      <c r="D1995" s="77"/>
    </row>
    <row r="1996" spans="4:4" x14ac:dyDescent="0.2">
      <c r="D1996" s="77"/>
    </row>
    <row r="1997" spans="4:4" x14ac:dyDescent="0.2">
      <c r="D1997" s="77"/>
    </row>
    <row r="1998" spans="4:4" x14ac:dyDescent="0.2">
      <c r="D1998" s="77"/>
    </row>
    <row r="1999" spans="4:4" x14ac:dyDescent="0.2">
      <c r="D1999" s="77"/>
    </row>
    <row r="2000" spans="4:4" x14ac:dyDescent="0.2">
      <c r="D2000" s="77"/>
    </row>
    <row r="2001" spans="4:4" x14ac:dyDescent="0.2">
      <c r="D2001" s="77"/>
    </row>
    <row r="2002" spans="4:4" x14ac:dyDescent="0.2">
      <c r="D2002" s="77"/>
    </row>
    <row r="2003" spans="4:4" x14ac:dyDescent="0.2">
      <c r="D2003" s="77"/>
    </row>
    <row r="2004" spans="4:4" x14ac:dyDescent="0.2">
      <c r="D2004" s="77"/>
    </row>
    <row r="2005" spans="4:4" x14ac:dyDescent="0.2">
      <c r="D2005" s="77"/>
    </row>
    <row r="2006" spans="4:4" x14ac:dyDescent="0.2">
      <c r="D2006" s="77"/>
    </row>
    <row r="2007" spans="4:4" x14ac:dyDescent="0.2">
      <c r="D2007" s="77"/>
    </row>
    <row r="2008" spans="4:4" x14ac:dyDescent="0.2">
      <c r="D2008" s="77"/>
    </row>
    <row r="2009" spans="4:4" x14ac:dyDescent="0.2">
      <c r="D2009" s="77"/>
    </row>
    <row r="2010" spans="4:4" x14ac:dyDescent="0.2">
      <c r="D2010" s="77"/>
    </row>
    <row r="2011" spans="4:4" x14ac:dyDescent="0.2">
      <c r="D2011" s="77"/>
    </row>
    <row r="2012" spans="4:4" x14ac:dyDescent="0.2">
      <c r="D2012" s="77"/>
    </row>
    <row r="2013" spans="4:4" x14ac:dyDescent="0.2">
      <c r="D2013" s="77"/>
    </row>
    <row r="2014" spans="4:4" x14ac:dyDescent="0.2">
      <c r="D2014" s="77"/>
    </row>
    <row r="2015" spans="4:4" x14ac:dyDescent="0.2">
      <c r="D2015" s="77"/>
    </row>
    <row r="2016" spans="4:4" x14ac:dyDescent="0.2">
      <c r="D2016" s="77"/>
    </row>
    <row r="2017" spans="4:4" x14ac:dyDescent="0.2">
      <c r="D2017" s="77"/>
    </row>
    <row r="2018" spans="4:4" x14ac:dyDescent="0.2">
      <c r="D2018" s="77"/>
    </row>
    <row r="2019" spans="4:4" x14ac:dyDescent="0.2">
      <c r="D2019" s="77"/>
    </row>
    <row r="2020" spans="4:4" x14ac:dyDescent="0.2">
      <c r="D2020" s="77"/>
    </row>
    <row r="2021" spans="4:4" x14ac:dyDescent="0.2">
      <c r="D2021" s="77"/>
    </row>
    <row r="2022" spans="4:4" x14ac:dyDescent="0.2">
      <c r="D2022" s="77"/>
    </row>
    <row r="2023" spans="4:4" x14ac:dyDescent="0.2">
      <c r="D2023" s="77"/>
    </row>
    <row r="2024" spans="4:4" x14ac:dyDescent="0.2">
      <c r="D2024" s="77"/>
    </row>
    <row r="2025" spans="4:4" x14ac:dyDescent="0.2">
      <c r="D2025" s="77"/>
    </row>
    <row r="2026" spans="4:4" x14ac:dyDescent="0.2">
      <c r="D2026" s="77"/>
    </row>
    <row r="2027" spans="4:4" x14ac:dyDescent="0.2">
      <c r="D2027" s="77"/>
    </row>
    <row r="2028" spans="4:4" x14ac:dyDescent="0.2">
      <c r="D2028" s="77"/>
    </row>
    <row r="2029" spans="4:4" x14ac:dyDescent="0.2">
      <c r="D2029" s="77"/>
    </row>
    <row r="2030" spans="4:4" x14ac:dyDescent="0.2">
      <c r="D2030" s="77"/>
    </row>
    <row r="2031" spans="4:4" x14ac:dyDescent="0.2">
      <c r="D2031" s="77"/>
    </row>
    <row r="2032" spans="4:4" x14ac:dyDescent="0.2">
      <c r="D2032" s="77"/>
    </row>
    <row r="2033" spans="4:4" x14ac:dyDescent="0.2">
      <c r="D2033" s="77"/>
    </row>
    <row r="2034" spans="4:4" x14ac:dyDescent="0.2">
      <c r="D2034" s="77"/>
    </row>
    <row r="2035" spans="4:4" x14ac:dyDescent="0.2">
      <c r="D2035" s="77"/>
    </row>
    <row r="2036" spans="4:4" x14ac:dyDescent="0.2">
      <c r="D2036" s="77"/>
    </row>
    <row r="2037" spans="4:4" x14ac:dyDescent="0.2">
      <c r="D2037" s="77"/>
    </row>
    <row r="2038" spans="4:4" x14ac:dyDescent="0.2">
      <c r="D2038" s="77"/>
    </row>
    <row r="2039" spans="4:4" x14ac:dyDescent="0.2">
      <c r="D2039" s="77"/>
    </row>
    <row r="2040" spans="4:4" x14ac:dyDescent="0.2">
      <c r="D2040" s="77"/>
    </row>
    <row r="2041" spans="4:4" x14ac:dyDescent="0.2">
      <c r="D2041" s="77"/>
    </row>
    <row r="2042" spans="4:4" x14ac:dyDescent="0.2">
      <c r="D2042" s="77"/>
    </row>
    <row r="2043" spans="4:4" x14ac:dyDescent="0.2">
      <c r="D2043" s="77"/>
    </row>
    <row r="2044" spans="4:4" x14ac:dyDescent="0.2">
      <c r="D2044" s="77"/>
    </row>
    <row r="2045" spans="4:4" x14ac:dyDescent="0.2">
      <c r="D2045" s="77"/>
    </row>
    <row r="2046" spans="4:4" x14ac:dyDescent="0.2">
      <c r="D2046" s="77"/>
    </row>
    <row r="2047" spans="4:4" x14ac:dyDescent="0.2">
      <c r="D2047" s="77"/>
    </row>
    <row r="2048" spans="4:4" x14ac:dyDescent="0.2">
      <c r="D2048" s="77"/>
    </row>
    <row r="2049" spans="4:4" x14ac:dyDescent="0.2">
      <c r="D2049" s="77"/>
    </row>
    <row r="2050" spans="4:4" x14ac:dyDescent="0.2">
      <c r="D2050" s="77"/>
    </row>
    <row r="2051" spans="4:4" x14ac:dyDescent="0.2">
      <c r="D2051" s="77"/>
    </row>
    <row r="2052" spans="4:4" x14ac:dyDescent="0.2">
      <c r="D2052" s="77"/>
    </row>
    <row r="2053" spans="4:4" x14ac:dyDescent="0.2">
      <c r="D2053" s="77"/>
    </row>
    <row r="2054" spans="4:4" x14ac:dyDescent="0.2">
      <c r="D2054" s="77"/>
    </row>
    <row r="2055" spans="4:4" x14ac:dyDescent="0.2">
      <c r="D2055" s="77"/>
    </row>
    <row r="2056" spans="4:4" x14ac:dyDescent="0.2">
      <c r="D2056" s="77"/>
    </row>
    <row r="2057" spans="4:4" x14ac:dyDescent="0.2">
      <c r="D2057" s="77"/>
    </row>
    <row r="2058" spans="4:4" x14ac:dyDescent="0.2">
      <c r="D2058" s="77"/>
    </row>
    <row r="2059" spans="4:4" x14ac:dyDescent="0.2">
      <c r="D2059" s="77"/>
    </row>
    <row r="2060" spans="4:4" x14ac:dyDescent="0.2">
      <c r="D2060" s="77"/>
    </row>
    <row r="2061" spans="4:4" x14ac:dyDescent="0.2">
      <c r="D2061" s="77"/>
    </row>
    <row r="2062" spans="4:4" x14ac:dyDescent="0.2">
      <c r="D2062" s="77"/>
    </row>
    <row r="2063" spans="4:4" x14ac:dyDescent="0.2">
      <c r="D2063" s="77"/>
    </row>
    <row r="2064" spans="4:4" x14ac:dyDescent="0.2">
      <c r="D2064" s="77"/>
    </row>
    <row r="2065" spans="4:4" x14ac:dyDescent="0.2">
      <c r="D2065" s="77"/>
    </row>
    <row r="2066" spans="4:4" x14ac:dyDescent="0.2">
      <c r="D2066" s="77"/>
    </row>
    <row r="2067" spans="4:4" x14ac:dyDescent="0.2">
      <c r="D2067" s="77"/>
    </row>
    <row r="2068" spans="4:4" x14ac:dyDescent="0.2">
      <c r="D2068" s="77"/>
    </row>
    <row r="2069" spans="4:4" x14ac:dyDescent="0.2">
      <c r="D2069" s="77"/>
    </row>
    <row r="2070" spans="4:4" x14ac:dyDescent="0.2">
      <c r="D2070" s="77"/>
    </row>
    <row r="2071" spans="4:4" x14ac:dyDescent="0.2">
      <c r="D2071" s="77"/>
    </row>
    <row r="2072" spans="4:4" x14ac:dyDescent="0.2">
      <c r="D2072" s="77"/>
    </row>
    <row r="2073" spans="4:4" x14ac:dyDescent="0.2">
      <c r="D2073" s="77"/>
    </row>
    <row r="2074" spans="4:4" x14ac:dyDescent="0.2">
      <c r="D2074" s="77"/>
    </row>
    <row r="2075" spans="4:4" x14ac:dyDescent="0.2">
      <c r="D2075" s="77"/>
    </row>
    <row r="2076" spans="4:4" x14ac:dyDescent="0.2">
      <c r="D2076" s="77"/>
    </row>
    <row r="2077" spans="4:4" x14ac:dyDescent="0.2">
      <c r="D2077" s="77"/>
    </row>
    <row r="2078" spans="4:4" x14ac:dyDescent="0.2">
      <c r="D2078" s="77"/>
    </row>
    <row r="2079" spans="4:4" x14ac:dyDescent="0.2">
      <c r="D2079" s="77"/>
    </row>
    <row r="2080" spans="4:4" x14ac:dyDescent="0.2">
      <c r="D2080" s="77"/>
    </row>
    <row r="2081" spans="4:4" x14ac:dyDescent="0.2">
      <c r="D2081" s="77"/>
    </row>
    <row r="2082" spans="4:4" x14ac:dyDescent="0.2">
      <c r="D2082" s="77"/>
    </row>
    <row r="2083" spans="4:4" x14ac:dyDescent="0.2">
      <c r="D2083" s="77"/>
    </row>
    <row r="2084" spans="4:4" x14ac:dyDescent="0.2">
      <c r="D2084" s="77"/>
    </row>
    <row r="2085" spans="4:4" x14ac:dyDescent="0.2">
      <c r="D2085" s="77"/>
    </row>
    <row r="2086" spans="4:4" x14ac:dyDescent="0.2">
      <c r="D2086" s="77"/>
    </row>
    <row r="2087" spans="4:4" x14ac:dyDescent="0.2">
      <c r="D2087" s="77"/>
    </row>
    <row r="2088" spans="4:4" x14ac:dyDescent="0.2">
      <c r="D2088" s="77"/>
    </row>
    <row r="2089" spans="4:4" x14ac:dyDescent="0.2">
      <c r="D2089" s="77"/>
    </row>
    <row r="2090" spans="4:4" x14ac:dyDescent="0.2">
      <c r="D2090" s="77"/>
    </row>
    <row r="2091" spans="4:4" x14ac:dyDescent="0.2">
      <c r="D2091" s="77"/>
    </row>
    <row r="2092" spans="4:4" x14ac:dyDescent="0.2">
      <c r="D2092" s="77"/>
    </row>
    <row r="2093" spans="4:4" x14ac:dyDescent="0.2">
      <c r="D2093" s="77"/>
    </row>
    <row r="2094" spans="4:4" x14ac:dyDescent="0.2">
      <c r="D2094" s="77"/>
    </row>
    <row r="2095" spans="4:4" x14ac:dyDescent="0.2">
      <c r="D2095" s="77"/>
    </row>
    <row r="2096" spans="4:4" x14ac:dyDescent="0.2">
      <c r="D2096" s="77"/>
    </row>
    <row r="2097" spans="4:4" x14ac:dyDescent="0.2">
      <c r="D2097" s="77"/>
    </row>
    <row r="2098" spans="4:4" x14ac:dyDescent="0.2">
      <c r="D2098" s="77"/>
    </row>
    <row r="2099" spans="4:4" x14ac:dyDescent="0.2">
      <c r="D2099" s="77"/>
    </row>
    <row r="2100" spans="4:4" x14ac:dyDescent="0.2">
      <c r="D2100" s="77"/>
    </row>
    <row r="2101" spans="4:4" x14ac:dyDescent="0.2">
      <c r="D2101" s="77"/>
    </row>
    <row r="2102" spans="4:4" x14ac:dyDescent="0.2">
      <c r="D2102" s="77"/>
    </row>
    <row r="2103" spans="4:4" x14ac:dyDescent="0.2">
      <c r="D2103" s="77"/>
    </row>
    <row r="2104" spans="4:4" x14ac:dyDescent="0.2">
      <c r="D2104" s="77"/>
    </row>
    <row r="2105" spans="4:4" x14ac:dyDescent="0.2">
      <c r="D2105" s="77"/>
    </row>
    <row r="2106" spans="4:4" x14ac:dyDescent="0.2">
      <c r="D2106" s="77"/>
    </row>
    <row r="2107" spans="4:4" x14ac:dyDescent="0.2">
      <c r="D2107" s="77"/>
    </row>
    <row r="2108" spans="4:4" x14ac:dyDescent="0.2">
      <c r="D2108" s="77"/>
    </row>
    <row r="2109" spans="4:4" x14ac:dyDescent="0.2">
      <c r="D2109" s="77"/>
    </row>
    <row r="2110" spans="4:4" x14ac:dyDescent="0.2">
      <c r="D2110" s="77"/>
    </row>
    <row r="2111" spans="4:4" x14ac:dyDescent="0.2">
      <c r="D2111" s="77"/>
    </row>
    <row r="2112" spans="4:4" x14ac:dyDescent="0.2">
      <c r="D2112" s="77"/>
    </row>
    <row r="2113" spans="4:4" x14ac:dyDescent="0.2">
      <c r="D2113" s="77"/>
    </row>
    <row r="2114" spans="4:4" x14ac:dyDescent="0.2">
      <c r="D2114" s="77"/>
    </row>
    <row r="2115" spans="4:4" x14ac:dyDescent="0.2">
      <c r="D2115" s="77"/>
    </row>
    <row r="2116" spans="4:4" x14ac:dyDescent="0.2">
      <c r="D2116" s="77"/>
    </row>
    <row r="2117" spans="4:4" x14ac:dyDescent="0.2">
      <c r="D2117" s="77"/>
    </row>
    <row r="2118" spans="4:4" x14ac:dyDescent="0.2">
      <c r="D2118" s="77"/>
    </row>
    <row r="2119" spans="4:4" x14ac:dyDescent="0.2">
      <c r="D2119" s="77"/>
    </row>
    <row r="2120" spans="4:4" x14ac:dyDescent="0.2">
      <c r="D2120" s="77"/>
    </row>
    <row r="2121" spans="4:4" x14ac:dyDescent="0.2">
      <c r="D2121" s="77"/>
    </row>
    <row r="2122" spans="4:4" x14ac:dyDescent="0.2">
      <c r="D2122" s="77"/>
    </row>
    <row r="2123" spans="4:4" x14ac:dyDescent="0.2">
      <c r="D2123" s="77"/>
    </row>
    <row r="2124" spans="4:4" x14ac:dyDescent="0.2">
      <c r="D2124" s="77"/>
    </row>
    <row r="2125" spans="4:4" x14ac:dyDescent="0.2">
      <c r="D2125" s="77"/>
    </row>
    <row r="2126" spans="4:4" x14ac:dyDescent="0.2">
      <c r="D2126" s="77"/>
    </row>
    <row r="2127" spans="4:4" x14ac:dyDescent="0.2">
      <c r="D2127" s="77"/>
    </row>
    <row r="2128" spans="4:4" x14ac:dyDescent="0.2">
      <c r="D2128" s="77"/>
    </row>
    <row r="2129" spans="4:4" x14ac:dyDescent="0.2">
      <c r="D2129" s="77"/>
    </row>
    <row r="2130" spans="4:4" x14ac:dyDescent="0.2">
      <c r="D2130" s="77"/>
    </row>
    <row r="2131" spans="4:4" x14ac:dyDescent="0.2">
      <c r="D2131" s="77"/>
    </row>
    <row r="2132" spans="4:4" x14ac:dyDescent="0.2">
      <c r="D2132" s="77"/>
    </row>
    <row r="2133" spans="4:4" x14ac:dyDescent="0.2">
      <c r="D2133" s="77"/>
    </row>
    <row r="2134" spans="4:4" x14ac:dyDescent="0.2">
      <c r="D2134" s="77"/>
    </row>
    <row r="2135" spans="4:4" x14ac:dyDescent="0.2">
      <c r="D2135" s="77"/>
    </row>
    <row r="2136" spans="4:4" x14ac:dyDescent="0.2">
      <c r="D2136" s="77"/>
    </row>
    <row r="2137" spans="4:4" x14ac:dyDescent="0.2">
      <c r="D2137" s="77"/>
    </row>
    <row r="2138" spans="4:4" x14ac:dyDescent="0.2">
      <c r="D2138" s="77"/>
    </row>
    <row r="2139" spans="4:4" x14ac:dyDescent="0.2">
      <c r="D2139" s="77"/>
    </row>
    <row r="2140" spans="4:4" x14ac:dyDescent="0.2">
      <c r="D2140" s="77"/>
    </row>
    <row r="2141" spans="4:4" x14ac:dyDescent="0.2">
      <c r="D2141" s="77"/>
    </row>
    <row r="2142" spans="4:4" x14ac:dyDescent="0.2">
      <c r="D2142" s="77"/>
    </row>
    <row r="2143" spans="4:4" x14ac:dyDescent="0.2">
      <c r="D2143" s="77"/>
    </row>
    <row r="2144" spans="4:4" x14ac:dyDescent="0.2">
      <c r="D2144" s="77"/>
    </row>
    <row r="2145" spans="4:4" x14ac:dyDescent="0.2">
      <c r="D2145" s="77"/>
    </row>
    <row r="2146" spans="4:4" x14ac:dyDescent="0.2">
      <c r="D2146" s="77"/>
    </row>
    <row r="2147" spans="4:4" x14ac:dyDescent="0.2">
      <c r="D2147" s="77"/>
    </row>
    <row r="2148" spans="4:4" x14ac:dyDescent="0.2">
      <c r="D2148" s="77"/>
    </row>
    <row r="2149" spans="4:4" x14ac:dyDescent="0.2">
      <c r="D2149" s="77"/>
    </row>
    <row r="2150" spans="4:4" x14ac:dyDescent="0.2">
      <c r="D2150" s="77"/>
    </row>
    <row r="2151" spans="4:4" x14ac:dyDescent="0.2">
      <c r="D2151" s="77"/>
    </row>
    <row r="2152" spans="4:4" x14ac:dyDescent="0.2">
      <c r="D2152" s="77"/>
    </row>
    <row r="2153" spans="4:4" x14ac:dyDescent="0.2">
      <c r="D2153" s="77"/>
    </row>
    <row r="2154" spans="4:4" x14ac:dyDescent="0.2">
      <c r="D2154" s="77"/>
    </row>
    <row r="2155" spans="4:4" x14ac:dyDescent="0.2">
      <c r="D2155" s="77"/>
    </row>
    <row r="2156" spans="4:4" x14ac:dyDescent="0.2">
      <c r="D2156" s="77"/>
    </row>
    <row r="2157" spans="4:4" x14ac:dyDescent="0.2">
      <c r="D2157" s="77"/>
    </row>
    <row r="2158" spans="4:4" x14ac:dyDescent="0.2">
      <c r="D2158" s="77"/>
    </row>
    <row r="2159" spans="4:4" x14ac:dyDescent="0.2">
      <c r="D2159" s="77"/>
    </row>
    <row r="2160" spans="4:4" x14ac:dyDescent="0.2">
      <c r="D2160" s="77"/>
    </row>
    <row r="2161" spans="4:4" x14ac:dyDescent="0.2">
      <c r="D2161" s="77"/>
    </row>
    <row r="2162" spans="4:4" x14ac:dyDescent="0.2">
      <c r="D2162" s="77"/>
    </row>
    <row r="2163" spans="4:4" x14ac:dyDescent="0.2">
      <c r="D2163" s="77"/>
    </row>
    <row r="2164" spans="4:4" x14ac:dyDescent="0.2">
      <c r="D2164" s="77"/>
    </row>
    <row r="2165" spans="4:4" x14ac:dyDescent="0.2">
      <c r="D2165" s="77"/>
    </row>
    <row r="2166" spans="4:4" x14ac:dyDescent="0.2">
      <c r="D2166" s="77"/>
    </row>
    <row r="2167" spans="4:4" x14ac:dyDescent="0.2">
      <c r="D2167" s="77"/>
    </row>
    <row r="2168" spans="4:4" x14ac:dyDescent="0.2">
      <c r="D2168" s="77"/>
    </row>
    <row r="2169" spans="4:4" x14ac:dyDescent="0.2">
      <c r="D2169" s="77"/>
    </row>
    <row r="2170" spans="4:4" x14ac:dyDescent="0.2">
      <c r="D2170" s="77"/>
    </row>
    <row r="2171" spans="4:4" x14ac:dyDescent="0.2">
      <c r="D2171" s="77"/>
    </row>
    <row r="2172" spans="4:4" x14ac:dyDescent="0.2">
      <c r="D2172" s="77"/>
    </row>
    <row r="2173" spans="4:4" x14ac:dyDescent="0.2">
      <c r="D2173" s="77"/>
    </row>
    <row r="2174" spans="4:4" x14ac:dyDescent="0.2">
      <c r="D2174" s="77"/>
    </row>
    <row r="2175" spans="4:4" x14ac:dyDescent="0.2">
      <c r="D2175" s="77"/>
    </row>
    <row r="2176" spans="4:4" x14ac:dyDescent="0.2">
      <c r="D2176" s="77"/>
    </row>
    <row r="2177" spans="4:4" x14ac:dyDescent="0.2">
      <c r="D2177" s="77"/>
    </row>
    <row r="2178" spans="4:4" x14ac:dyDescent="0.2">
      <c r="D2178" s="77"/>
    </row>
    <row r="2179" spans="4:4" x14ac:dyDescent="0.2">
      <c r="D2179" s="77"/>
    </row>
    <row r="2180" spans="4:4" x14ac:dyDescent="0.2">
      <c r="D2180" s="77"/>
    </row>
    <row r="2181" spans="4:4" x14ac:dyDescent="0.2">
      <c r="D2181" s="77"/>
    </row>
    <row r="2182" spans="4:4" x14ac:dyDescent="0.2">
      <c r="D2182" s="77"/>
    </row>
    <row r="2183" spans="4:4" x14ac:dyDescent="0.2">
      <c r="D2183" s="77"/>
    </row>
    <row r="2184" spans="4:4" x14ac:dyDescent="0.2">
      <c r="D2184" s="77"/>
    </row>
    <row r="2185" spans="4:4" x14ac:dyDescent="0.2">
      <c r="D2185" s="77"/>
    </row>
    <row r="2186" spans="4:4" x14ac:dyDescent="0.2">
      <c r="D2186" s="77"/>
    </row>
    <row r="2187" spans="4:4" x14ac:dyDescent="0.2">
      <c r="D2187" s="77"/>
    </row>
    <row r="2188" spans="4:4" x14ac:dyDescent="0.2">
      <c r="D2188" s="77"/>
    </row>
    <row r="2189" spans="4:4" x14ac:dyDescent="0.2">
      <c r="D2189" s="77"/>
    </row>
    <row r="2190" spans="4:4" x14ac:dyDescent="0.2">
      <c r="D2190" s="77"/>
    </row>
    <row r="2191" spans="4:4" x14ac:dyDescent="0.2">
      <c r="D2191" s="77"/>
    </row>
    <row r="2192" spans="4:4" x14ac:dyDescent="0.2">
      <c r="D2192" s="77"/>
    </row>
    <row r="2193" spans="4:4" x14ac:dyDescent="0.2">
      <c r="D2193" s="77"/>
    </row>
    <row r="2194" spans="4:4" x14ac:dyDescent="0.2">
      <c r="D2194" s="77"/>
    </row>
    <row r="2195" spans="4:4" x14ac:dyDescent="0.2">
      <c r="D2195" s="77"/>
    </row>
    <row r="2196" spans="4:4" x14ac:dyDescent="0.2">
      <c r="D2196" s="77"/>
    </row>
    <row r="2197" spans="4:4" x14ac:dyDescent="0.2">
      <c r="D2197" s="77"/>
    </row>
    <row r="2198" spans="4:4" x14ac:dyDescent="0.2">
      <c r="D2198" s="77"/>
    </row>
    <row r="2199" spans="4:4" x14ac:dyDescent="0.2">
      <c r="D2199" s="77"/>
    </row>
    <row r="2200" spans="4:4" x14ac:dyDescent="0.2">
      <c r="D2200" s="77"/>
    </row>
    <row r="2201" spans="4:4" x14ac:dyDescent="0.2">
      <c r="D2201" s="77"/>
    </row>
    <row r="2202" spans="4:4" x14ac:dyDescent="0.2">
      <c r="D2202" s="77"/>
    </row>
    <row r="2203" spans="4:4" x14ac:dyDescent="0.2">
      <c r="D2203" s="77"/>
    </row>
    <row r="2204" spans="4:4" x14ac:dyDescent="0.2">
      <c r="D2204" s="77"/>
    </row>
    <row r="2205" spans="4:4" x14ac:dyDescent="0.2">
      <c r="D2205" s="77"/>
    </row>
    <row r="2206" spans="4:4" x14ac:dyDescent="0.2">
      <c r="D2206" s="77"/>
    </row>
    <row r="2207" spans="4:4" x14ac:dyDescent="0.2">
      <c r="D2207" s="77"/>
    </row>
    <row r="2208" spans="4:4" x14ac:dyDescent="0.2">
      <c r="D2208" s="77"/>
    </row>
    <row r="2209" spans="4:4" x14ac:dyDescent="0.2">
      <c r="D2209" s="77"/>
    </row>
    <row r="2210" spans="4:4" x14ac:dyDescent="0.2">
      <c r="D2210" s="77"/>
    </row>
    <row r="2211" spans="4:4" x14ac:dyDescent="0.2">
      <c r="D2211" s="77"/>
    </row>
    <row r="2212" spans="4:4" x14ac:dyDescent="0.2">
      <c r="D2212" s="77"/>
    </row>
    <row r="2213" spans="4:4" x14ac:dyDescent="0.2">
      <c r="D2213" s="77"/>
    </row>
    <row r="2214" spans="4:4" x14ac:dyDescent="0.2">
      <c r="D2214" s="77"/>
    </row>
    <row r="2215" spans="4:4" x14ac:dyDescent="0.2">
      <c r="D2215" s="77"/>
    </row>
    <row r="2216" spans="4:4" x14ac:dyDescent="0.2">
      <c r="D2216" s="77"/>
    </row>
    <row r="2217" spans="4:4" x14ac:dyDescent="0.2">
      <c r="D2217" s="77"/>
    </row>
    <row r="2218" spans="4:4" x14ac:dyDescent="0.2">
      <c r="D2218" s="77"/>
    </row>
    <row r="2219" spans="4:4" x14ac:dyDescent="0.2">
      <c r="D2219" s="77"/>
    </row>
    <row r="2220" spans="4:4" x14ac:dyDescent="0.2">
      <c r="D2220" s="77"/>
    </row>
    <row r="2221" spans="4:4" x14ac:dyDescent="0.2">
      <c r="D2221" s="77"/>
    </row>
    <row r="2222" spans="4:4" x14ac:dyDescent="0.2">
      <c r="D2222" s="77"/>
    </row>
    <row r="2223" spans="4:4" x14ac:dyDescent="0.2">
      <c r="D2223" s="77"/>
    </row>
    <row r="2224" spans="4:4" x14ac:dyDescent="0.2">
      <c r="D2224" s="77"/>
    </row>
    <row r="2225" spans="4:4" x14ac:dyDescent="0.2">
      <c r="D2225" s="77"/>
    </row>
    <row r="2226" spans="4:4" x14ac:dyDescent="0.2">
      <c r="D2226" s="77"/>
    </row>
    <row r="2227" spans="4:4" x14ac:dyDescent="0.2">
      <c r="D2227" s="77"/>
    </row>
    <row r="2228" spans="4:4" x14ac:dyDescent="0.2">
      <c r="D2228" s="77"/>
    </row>
    <row r="2229" spans="4:4" x14ac:dyDescent="0.2">
      <c r="D2229" s="77"/>
    </row>
    <row r="2230" spans="4:4" x14ac:dyDescent="0.2">
      <c r="D2230" s="77"/>
    </row>
    <row r="2231" spans="4:4" x14ac:dyDescent="0.2">
      <c r="D2231" s="77"/>
    </row>
    <row r="2232" spans="4:4" x14ac:dyDescent="0.2">
      <c r="D2232" s="77"/>
    </row>
    <row r="2233" spans="4:4" x14ac:dyDescent="0.2">
      <c r="D2233" s="77"/>
    </row>
    <row r="2234" spans="4:4" x14ac:dyDescent="0.2">
      <c r="D2234" s="77"/>
    </row>
    <row r="2235" spans="4:4" x14ac:dyDescent="0.2">
      <c r="D2235" s="77"/>
    </row>
    <row r="2236" spans="4:4" x14ac:dyDescent="0.2">
      <c r="D2236" s="77"/>
    </row>
    <row r="2237" spans="4:4" x14ac:dyDescent="0.2">
      <c r="D2237" s="77"/>
    </row>
    <row r="2238" spans="4:4" x14ac:dyDescent="0.2">
      <c r="D2238" s="77"/>
    </row>
    <row r="2239" spans="4:4" x14ac:dyDescent="0.2">
      <c r="D2239" s="77"/>
    </row>
    <row r="2240" spans="4:4" x14ac:dyDescent="0.2">
      <c r="D2240" s="77"/>
    </row>
    <row r="2241" spans="4:4" x14ac:dyDescent="0.2">
      <c r="D2241" s="77"/>
    </row>
    <row r="2242" spans="4:4" x14ac:dyDescent="0.2">
      <c r="D2242" s="77"/>
    </row>
    <row r="2243" spans="4:4" x14ac:dyDescent="0.2">
      <c r="D2243" s="77"/>
    </row>
    <row r="2244" spans="4:4" x14ac:dyDescent="0.2">
      <c r="D2244" s="77"/>
    </row>
    <row r="2245" spans="4:4" x14ac:dyDescent="0.2">
      <c r="D2245" s="77"/>
    </row>
    <row r="2246" spans="4:4" x14ac:dyDescent="0.2">
      <c r="D2246" s="77"/>
    </row>
    <row r="2247" spans="4:4" x14ac:dyDescent="0.2">
      <c r="D2247" s="77"/>
    </row>
    <row r="2248" spans="4:4" x14ac:dyDescent="0.2">
      <c r="D2248" s="77"/>
    </row>
    <row r="2249" spans="4:4" x14ac:dyDescent="0.2">
      <c r="D2249" s="77"/>
    </row>
    <row r="2250" spans="4:4" x14ac:dyDescent="0.2">
      <c r="D2250" s="77"/>
    </row>
    <row r="2251" spans="4:4" x14ac:dyDescent="0.2">
      <c r="D2251" s="77"/>
    </row>
    <row r="2252" spans="4:4" x14ac:dyDescent="0.2">
      <c r="D2252" s="77"/>
    </row>
    <row r="2253" spans="4:4" x14ac:dyDescent="0.2">
      <c r="D2253" s="77"/>
    </row>
    <row r="2254" spans="4:4" x14ac:dyDescent="0.2">
      <c r="D2254" s="77"/>
    </row>
    <row r="2255" spans="4:4" x14ac:dyDescent="0.2">
      <c r="D2255" s="77"/>
    </row>
    <row r="2256" spans="4:4" x14ac:dyDescent="0.2">
      <c r="D2256" s="77"/>
    </row>
    <row r="2257" spans="4:4" x14ac:dyDescent="0.2">
      <c r="D2257" s="77"/>
    </row>
    <row r="2258" spans="4:4" x14ac:dyDescent="0.2">
      <c r="D2258" s="77"/>
    </row>
    <row r="2259" spans="4:4" x14ac:dyDescent="0.2">
      <c r="D2259" s="77"/>
    </row>
    <row r="2260" spans="4:4" x14ac:dyDescent="0.2">
      <c r="D2260" s="77"/>
    </row>
    <row r="2261" spans="4:4" x14ac:dyDescent="0.2">
      <c r="D2261" s="77"/>
    </row>
    <row r="2262" spans="4:4" x14ac:dyDescent="0.2">
      <c r="D2262" s="77"/>
    </row>
    <row r="2263" spans="4:4" x14ac:dyDescent="0.2">
      <c r="D2263" s="77"/>
    </row>
    <row r="2264" spans="4:4" x14ac:dyDescent="0.2">
      <c r="D2264" s="77"/>
    </row>
    <row r="2265" spans="4:4" x14ac:dyDescent="0.2">
      <c r="D2265" s="77"/>
    </row>
    <row r="2266" spans="4:4" x14ac:dyDescent="0.2">
      <c r="D2266" s="77"/>
    </row>
    <row r="2267" spans="4:4" x14ac:dyDescent="0.2">
      <c r="D2267" s="77"/>
    </row>
    <row r="2268" spans="4:4" x14ac:dyDescent="0.2">
      <c r="D2268" s="77"/>
    </row>
    <row r="2269" spans="4:4" x14ac:dyDescent="0.2">
      <c r="D2269" s="77"/>
    </row>
    <row r="2270" spans="4:4" x14ac:dyDescent="0.2">
      <c r="D2270" s="77"/>
    </row>
    <row r="2271" spans="4:4" x14ac:dyDescent="0.2">
      <c r="D2271" s="77"/>
    </row>
    <row r="2272" spans="4:4" x14ac:dyDescent="0.2">
      <c r="D2272" s="77"/>
    </row>
    <row r="2273" spans="4:4" x14ac:dyDescent="0.2">
      <c r="D2273" s="77"/>
    </row>
    <row r="2274" spans="4:4" x14ac:dyDescent="0.2">
      <c r="D2274" s="77"/>
    </row>
    <row r="2275" spans="4:4" x14ac:dyDescent="0.2">
      <c r="D2275" s="77"/>
    </row>
    <row r="2276" spans="4:4" x14ac:dyDescent="0.2">
      <c r="D2276" s="77"/>
    </row>
    <row r="2277" spans="4:4" x14ac:dyDescent="0.2">
      <c r="D2277" s="77"/>
    </row>
    <row r="2278" spans="4:4" x14ac:dyDescent="0.2">
      <c r="D2278" s="77"/>
    </row>
    <row r="2279" spans="4:4" x14ac:dyDescent="0.2">
      <c r="D2279" s="77"/>
    </row>
    <row r="2280" spans="4:4" x14ac:dyDescent="0.2">
      <c r="D2280" s="77"/>
    </row>
    <row r="2281" spans="4:4" x14ac:dyDescent="0.2">
      <c r="D2281" s="77"/>
    </row>
    <row r="2282" spans="4:4" x14ac:dyDescent="0.2">
      <c r="D2282" s="77"/>
    </row>
    <row r="2283" spans="4:4" x14ac:dyDescent="0.2">
      <c r="D2283" s="77"/>
    </row>
    <row r="2284" spans="4:4" x14ac:dyDescent="0.2">
      <c r="D2284" s="77"/>
    </row>
    <row r="2285" spans="4:4" x14ac:dyDescent="0.2">
      <c r="D2285" s="77"/>
    </row>
    <row r="2286" spans="4:4" x14ac:dyDescent="0.2">
      <c r="D2286" s="77"/>
    </row>
    <row r="2287" spans="4:4" x14ac:dyDescent="0.2">
      <c r="D2287" s="77"/>
    </row>
    <row r="2288" spans="4:4" x14ac:dyDescent="0.2">
      <c r="D2288" s="77"/>
    </row>
    <row r="2289" spans="4:4" x14ac:dyDescent="0.2">
      <c r="D2289" s="77"/>
    </row>
    <row r="2290" spans="4:4" x14ac:dyDescent="0.2">
      <c r="D2290" s="77"/>
    </row>
    <row r="2291" spans="4:4" x14ac:dyDescent="0.2">
      <c r="D2291" s="77"/>
    </row>
    <row r="2292" spans="4:4" x14ac:dyDescent="0.2">
      <c r="D2292" s="77"/>
    </row>
    <row r="2293" spans="4:4" x14ac:dyDescent="0.2">
      <c r="D2293" s="77"/>
    </row>
    <row r="2294" spans="4:4" x14ac:dyDescent="0.2">
      <c r="D2294" s="77"/>
    </row>
    <row r="2295" spans="4:4" x14ac:dyDescent="0.2">
      <c r="D2295" s="77"/>
    </row>
    <row r="2296" spans="4:4" x14ac:dyDescent="0.2">
      <c r="D2296" s="77"/>
    </row>
    <row r="2297" spans="4:4" x14ac:dyDescent="0.2">
      <c r="D2297" s="77"/>
    </row>
    <row r="2298" spans="4:4" x14ac:dyDescent="0.2">
      <c r="D2298" s="77"/>
    </row>
    <row r="2299" spans="4:4" x14ac:dyDescent="0.2">
      <c r="D2299" s="77"/>
    </row>
    <row r="2300" spans="4:4" x14ac:dyDescent="0.2">
      <c r="D2300" s="77"/>
    </row>
    <row r="2301" spans="4:4" x14ac:dyDescent="0.2">
      <c r="D2301" s="77"/>
    </row>
    <row r="2302" spans="4:4" x14ac:dyDescent="0.2">
      <c r="D2302" s="77"/>
    </row>
    <row r="2303" spans="4:4" x14ac:dyDescent="0.2">
      <c r="D2303" s="77"/>
    </row>
    <row r="2304" spans="4:4" x14ac:dyDescent="0.2">
      <c r="D2304" s="77"/>
    </row>
    <row r="2305" spans="4:4" x14ac:dyDescent="0.2">
      <c r="D2305" s="77"/>
    </row>
    <row r="2306" spans="4:4" x14ac:dyDescent="0.2">
      <c r="D2306" s="77"/>
    </row>
    <row r="2307" spans="4:4" x14ac:dyDescent="0.2">
      <c r="D2307" s="77"/>
    </row>
    <row r="2308" spans="4:4" x14ac:dyDescent="0.2">
      <c r="D2308" s="77"/>
    </row>
    <row r="2309" spans="4:4" x14ac:dyDescent="0.2">
      <c r="D2309" s="77"/>
    </row>
    <row r="2310" spans="4:4" x14ac:dyDescent="0.2">
      <c r="D2310" s="77"/>
    </row>
    <row r="2311" spans="4:4" x14ac:dyDescent="0.2">
      <c r="D2311" s="77"/>
    </row>
    <row r="2312" spans="4:4" x14ac:dyDescent="0.2">
      <c r="D2312" s="77"/>
    </row>
    <row r="2313" spans="4:4" x14ac:dyDescent="0.2">
      <c r="D2313" s="77"/>
    </row>
    <row r="2314" spans="4:4" x14ac:dyDescent="0.2">
      <c r="D2314" s="77"/>
    </row>
    <row r="2315" spans="4:4" x14ac:dyDescent="0.2">
      <c r="D2315" s="77"/>
    </row>
    <row r="2316" spans="4:4" x14ac:dyDescent="0.2">
      <c r="D2316" s="77"/>
    </row>
    <row r="2317" spans="4:4" x14ac:dyDescent="0.2">
      <c r="D2317" s="77"/>
    </row>
    <row r="2318" spans="4:4" x14ac:dyDescent="0.2">
      <c r="D2318" s="77"/>
    </row>
    <row r="2319" spans="4:4" x14ac:dyDescent="0.2">
      <c r="D2319" s="77"/>
    </row>
    <row r="2320" spans="4:4" x14ac:dyDescent="0.2">
      <c r="D2320" s="77"/>
    </row>
    <row r="2321" spans="4:4" x14ac:dyDescent="0.2">
      <c r="D2321" s="77"/>
    </row>
    <row r="2322" spans="4:4" x14ac:dyDescent="0.2">
      <c r="D2322" s="77"/>
    </row>
    <row r="2323" spans="4:4" x14ac:dyDescent="0.2">
      <c r="D2323" s="77"/>
    </row>
    <row r="2324" spans="4:4" x14ac:dyDescent="0.2">
      <c r="D2324" s="77"/>
    </row>
    <row r="2325" spans="4:4" x14ac:dyDescent="0.2">
      <c r="D2325" s="77"/>
    </row>
    <row r="2326" spans="4:4" x14ac:dyDescent="0.2">
      <c r="D2326" s="77"/>
    </row>
    <row r="2327" spans="4:4" x14ac:dyDescent="0.2">
      <c r="D2327" s="77"/>
    </row>
    <row r="2328" spans="4:4" x14ac:dyDescent="0.2">
      <c r="D2328" s="77"/>
    </row>
    <row r="2329" spans="4:4" x14ac:dyDescent="0.2">
      <c r="D2329" s="77"/>
    </row>
    <row r="2330" spans="4:4" x14ac:dyDescent="0.2">
      <c r="D2330" s="77"/>
    </row>
    <row r="2331" spans="4:4" x14ac:dyDescent="0.2">
      <c r="D2331" s="77"/>
    </row>
    <row r="2332" spans="4:4" x14ac:dyDescent="0.2">
      <c r="D2332" s="77"/>
    </row>
    <row r="2333" spans="4:4" x14ac:dyDescent="0.2">
      <c r="D2333" s="77"/>
    </row>
    <row r="2334" spans="4:4" x14ac:dyDescent="0.2">
      <c r="D2334" s="77"/>
    </row>
    <row r="2335" spans="4:4" x14ac:dyDescent="0.2">
      <c r="D2335" s="77"/>
    </row>
    <row r="2336" spans="4:4" x14ac:dyDescent="0.2">
      <c r="D2336" s="77"/>
    </row>
    <row r="2337" spans="4:4" x14ac:dyDescent="0.2">
      <c r="D2337" s="77"/>
    </row>
    <row r="2338" spans="4:4" x14ac:dyDescent="0.2">
      <c r="D2338" s="77"/>
    </row>
    <row r="2339" spans="4:4" x14ac:dyDescent="0.2">
      <c r="D2339" s="77"/>
    </row>
    <row r="2340" spans="4:4" x14ac:dyDescent="0.2">
      <c r="D2340" s="77"/>
    </row>
    <row r="2341" spans="4:4" x14ac:dyDescent="0.2">
      <c r="D2341" s="77"/>
    </row>
    <row r="2342" spans="4:4" x14ac:dyDescent="0.2">
      <c r="D2342" s="77"/>
    </row>
    <row r="2343" spans="4:4" x14ac:dyDescent="0.2">
      <c r="D2343" s="77"/>
    </row>
    <row r="2344" spans="4:4" x14ac:dyDescent="0.2">
      <c r="D2344" s="77"/>
    </row>
    <row r="2345" spans="4:4" x14ac:dyDescent="0.2">
      <c r="D2345" s="77"/>
    </row>
    <row r="2346" spans="4:4" x14ac:dyDescent="0.2">
      <c r="D2346" s="77"/>
    </row>
    <row r="2347" spans="4:4" x14ac:dyDescent="0.2">
      <c r="D2347" s="77"/>
    </row>
    <row r="2348" spans="4:4" x14ac:dyDescent="0.2">
      <c r="D2348" s="77"/>
    </row>
    <row r="2349" spans="4:4" x14ac:dyDescent="0.2">
      <c r="D2349" s="77"/>
    </row>
    <row r="2350" spans="4:4" x14ac:dyDescent="0.2">
      <c r="D2350" s="77"/>
    </row>
    <row r="2351" spans="4:4" x14ac:dyDescent="0.2">
      <c r="D2351" s="77"/>
    </row>
    <row r="2352" spans="4:4" x14ac:dyDescent="0.2">
      <c r="D2352" s="77"/>
    </row>
    <row r="2353" spans="4:4" x14ac:dyDescent="0.2">
      <c r="D2353" s="77"/>
    </row>
    <row r="2354" spans="4:4" x14ac:dyDescent="0.2">
      <c r="D2354" s="77"/>
    </row>
    <row r="2355" spans="4:4" x14ac:dyDescent="0.2">
      <c r="D2355" s="77"/>
    </row>
    <row r="2356" spans="4:4" x14ac:dyDescent="0.2">
      <c r="D2356" s="77"/>
    </row>
    <row r="2357" spans="4:4" x14ac:dyDescent="0.2">
      <c r="D2357" s="77"/>
    </row>
    <row r="2358" spans="4:4" x14ac:dyDescent="0.2">
      <c r="D2358" s="77"/>
    </row>
    <row r="2359" spans="4:4" x14ac:dyDescent="0.2">
      <c r="D2359" s="77"/>
    </row>
    <row r="2360" spans="4:4" x14ac:dyDescent="0.2">
      <c r="D2360" s="77"/>
    </row>
    <row r="2361" spans="4:4" x14ac:dyDescent="0.2">
      <c r="D2361" s="77"/>
    </row>
    <row r="2362" spans="4:4" x14ac:dyDescent="0.2">
      <c r="D2362" s="77"/>
    </row>
    <row r="2363" spans="4:4" x14ac:dyDescent="0.2">
      <c r="D2363" s="77"/>
    </row>
    <row r="2364" spans="4:4" x14ac:dyDescent="0.2">
      <c r="D2364" s="77"/>
    </row>
    <row r="2365" spans="4:4" x14ac:dyDescent="0.2">
      <c r="D2365" s="77"/>
    </row>
    <row r="2366" spans="4:4" x14ac:dyDescent="0.2">
      <c r="D2366" s="77"/>
    </row>
    <row r="2367" spans="4:4" x14ac:dyDescent="0.2">
      <c r="D2367" s="77"/>
    </row>
    <row r="2368" spans="4:4" x14ac:dyDescent="0.2">
      <c r="D2368" s="77"/>
    </row>
    <row r="2369" spans="4:4" x14ac:dyDescent="0.2">
      <c r="D2369" s="77"/>
    </row>
    <row r="2370" spans="4:4" x14ac:dyDescent="0.2">
      <c r="D2370" s="77"/>
    </row>
    <row r="2371" spans="4:4" x14ac:dyDescent="0.2">
      <c r="D2371" s="77"/>
    </row>
    <row r="2372" spans="4:4" x14ac:dyDescent="0.2">
      <c r="D2372" s="77"/>
    </row>
    <row r="2373" spans="4:4" x14ac:dyDescent="0.2">
      <c r="D2373" s="77"/>
    </row>
    <row r="2374" spans="4:4" x14ac:dyDescent="0.2">
      <c r="D2374" s="77"/>
    </row>
    <row r="2375" spans="4:4" x14ac:dyDescent="0.2">
      <c r="D2375" s="77"/>
    </row>
    <row r="2376" spans="4:4" x14ac:dyDescent="0.2">
      <c r="D2376" s="77"/>
    </row>
    <row r="2377" spans="4:4" x14ac:dyDescent="0.2">
      <c r="D2377" s="77"/>
    </row>
    <row r="2378" spans="4:4" x14ac:dyDescent="0.2">
      <c r="D2378" s="77"/>
    </row>
    <row r="2379" spans="4:4" x14ac:dyDescent="0.2">
      <c r="D2379" s="77"/>
    </row>
    <row r="2380" spans="4:4" x14ac:dyDescent="0.2">
      <c r="D2380" s="77"/>
    </row>
    <row r="2381" spans="4:4" x14ac:dyDescent="0.2">
      <c r="D2381" s="77"/>
    </row>
    <row r="2382" spans="4:4" x14ac:dyDescent="0.2">
      <c r="D2382" s="77"/>
    </row>
    <row r="2383" spans="4:4" x14ac:dyDescent="0.2">
      <c r="D2383" s="77"/>
    </row>
    <row r="2384" spans="4:4" x14ac:dyDescent="0.2">
      <c r="D2384" s="77"/>
    </row>
    <row r="2385" spans="4:4" x14ac:dyDescent="0.2">
      <c r="D2385" s="77"/>
    </row>
    <row r="2386" spans="4:4" x14ac:dyDescent="0.2">
      <c r="D2386" s="77"/>
    </row>
    <row r="2387" spans="4:4" x14ac:dyDescent="0.2">
      <c r="D2387" s="77"/>
    </row>
    <row r="2388" spans="4:4" x14ac:dyDescent="0.2">
      <c r="D2388" s="77"/>
    </row>
    <row r="2389" spans="4:4" x14ac:dyDescent="0.2">
      <c r="D2389" s="77"/>
    </row>
    <row r="2390" spans="4:4" x14ac:dyDescent="0.2">
      <c r="D2390" s="77"/>
    </row>
    <row r="2391" spans="4:4" x14ac:dyDescent="0.2">
      <c r="D2391" s="77"/>
    </row>
    <row r="2392" spans="4:4" x14ac:dyDescent="0.2">
      <c r="D2392" s="77"/>
    </row>
    <row r="2393" spans="4:4" x14ac:dyDescent="0.2">
      <c r="D2393" s="77"/>
    </row>
    <row r="2394" spans="4:4" x14ac:dyDescent="0.2">
      <c r="D2394" s="77"/>
    </row>
    <row r="2395" spans="4:4" x14ac:dyDescent="0.2">
      <c r="D2395" s="77"/>
    </row>
    <row r="2396" spans="4:4" x14ac:dyDescent="0.2">
      <c r="D2396" s="77"/>
    </row>
    <row r="2397" spans="4:4" x14ac:dyDescent="0.2">
      <c r="D2397" s="77"/>
    </row>
    <row r="2398" spans="4:4" x14ac:dyDescent="0.2">
      <c r="D2398" s="77"/>
    </row>
    <row r="2399" spans="4:4" x14ac:dyDescent="0.2">
      <c r="D2399" s="77"/>
    </row>
    <row r="2400" spans="4:4" x14ac:dyDescent="0.2">
      <c r="D2400" s="77"/>
    </row>
    <row r="2401" spans="4:4" x14ac:dyDescent="0.2">
      <c r="D2401" s="77"/>
    </row>
    <row r="2402" spans="4:4" x14ac:dyDescent="0.2">
      <c r="D2402" s="77"/>
    </row>
    <row r="2403" spans="4:4" x14ac:dyDescent="0.2">
      <c r="D2403" s="77"/>
    </row>
    <row r="2404" spans="4:4" x14ac:dyDescent="0.2">
      <c r="D2404" s="77"/>
    </row>
    <row r="2405" spans="4:4" x14ac:dyDescent="0.2">
      <c r="D2405" s="77"/>
    </row>
    <row r="2406" spans="4:4" x14ac:dyDescent="0.2">
      <c r="D2406" s="77"/>
    </row>
    <row r="2407" spans="4:4" x14ac:dyDescent="0.2">
      <c r="D2407" s="77"/>
    </row>
    <row r="2408" spans="4:4" x14ac:dyDescent="0.2">
      <c r="D2408" s="77"/>
    </row>
    <row r="2409" spans="4:4" x14ac:dyDescent="0.2">
      <c r="D2409" s="77"/>
    </row>
    <row r="2410" spans="4:4" x14ac:dyDescent="0.2">
      <c r="D2410" s="77"/>
    </row>
    <row r="2411" spans="4:4" x14ac:dyDescent="0.2">
      <c r="D2411" s="77"/>
    </row>
    <row r="2412" spans="4:4" x14ac:dyDescent="0.2">
      <c r="D2412" s="77"/>
    </row>
    <row r="2413" spans="4:4" x14ac:dyDescent="0.2">
      <c r="D2413" s="77"/>
    </row>
    <row r="2414" spans="4:4" x14ac:dyDescent="0.2">
      <c r="D2414" s="77"/>
    </row>
    <row r="2415" spans="4:4" x14ac:dyDescent="0.2">
      <c r="D2415" s="77"/>
    </row>
    <row r="2416" spans="4:4" x14ac:dyDescent="0.2">
      <c r="D2416" s="77"/>
    </row>
    <row r="2417" spans="4:4" x14ac:dyDescent="0.2">
      <c r="D2417" s="77"/>
    </row>
    <row r="2418" spans="4:4" x14ac:dyDescent="0.2">
      <c r="D2418" s="77"/>
    </row>
    <row r="2419" spans="4:4" x14ac:dyDescent="0.2">
      <c r="D2419" s="77"/>
    </row>
    <row r="2420" spans="4:4" x14ac:dyDescent="0.2">
      <c r="D2420" s="77"/>
    </row>
    <row r="2421" spans="4:4" x14ac:dyDescent="0.2">
      <c r="D2421" s="77"/>
    </row>
    <row r="2422" spans="4:4" x14ac:dyDescent="0.2">
      <c r="D2422" s="77"/>
    </row>
    <row r="2423" spans="4:4" x14ac:dyDescent="0.2">
      <c r="D2423" s="77"/>
    </row>
    <row r="2424" spans="4:4" x14ac:dyDescent="0.2">
      <c r="D2424" s="77"/>
    </row>
    <row r="2425" spans="4:4" x14ac:dyDescent="0.2">
      <c r="D2425" s="77"/>
    </row>
    <row r="2426" spans="4:4" x14ac:dyDescent="0.2">
      <c r="D2426" s="77"/>
    </row>
    <row r="2427" spans="4:4" x14ac:dyDescent="0.2">
      <c r="D2427" s="77"/>
    </row>
    <row r="2428" spans="4:4" x14ac:dyDescent="0.2">
      <c r="D2428" s="77"/>
    </row>
    <row r="2429" spans="4:4" x14ac:dyDescent="0.2">
      <c r="D2429" s="77"/>
    </row>
    <row r="2430" spans="4:4" x14ac:dyDescent="0.2">
      <c r="D2430" s="77"/>
    </row>
    <row r="2431" spans="4:4" x14ac:dyDescent="0.2">
      <c r="D2431" s="77"/>
    </row>
    <row r="2432" spans="4:4" x14ac:dyDescent="0.2">
      <c r="D2432" s="77"/>
    </row>
    <row r="2433" spans="4:4" x14ac:dyDescent="0.2">
      <c r="D2433" s="77"/>
    </row>
    <row r="2434" spans="4:4" x14ac:dyDescent="0.2">
      <c r="D2434" s="77"/>
    </row>
    <row r="2435" spans="4:4" x14ac:dyDescent="0.2">
      <c r="D2435" s="77"/>
    </row>
    <row r="2436" spans="4:4" x14ac:dyDescent="0.2">
      <c r="D2436" s="77"/>
    </row>
    <row r="2437" spans="4:4" x14ac:dyDescent="0.2">
      <c r="D2437" s="77"/>
    </row>
    <row r="2438" spans="4:4" x14ac:dyDescent="0.2">
      <c r="D2438" s="77"/>
    </row>
    <row r="2439" spans="4:4" x14ac:dyDescent="0.2">
      <c r="D2439" s="77"/>
    </row>
    <row r="2440" spans="4:4" x14ac:dyDescent="0.2">
      <c r="D2440" s="77"/>
    </row>
    <row r="2441" spans="4:4" x14ac:dyDescent="0.2">
      <c r="D2441" s="77"/>
    </row>
    <row r="2442" spans="4:4" x14ac:dyDescent="0.2">
      <c r="D2442" s="77"/>
    </row>
    <row r="2443" spans="4:4" x14ac:dyDescent="0.2">
      <c r="D2443" s="77"/>
    </row>
    <row r="2444" spans="4:4" x14ac:dyDescent="0.2">
      <c r="D2444" s="77"/>
    </row>
    <row r="2445" spans="4:4" x14ac:dyDescent="0.2">
      <c r="D2445" s="77"/>
    </row>
    <row r="2446" spans="4:4" x14ac:dyDescent="0.2">
      <c r="D2446" s="77"/>
    </row>
    <row r="2447" spans="4:4" x14ac:dyDescent="0.2">
      <c r="D2447" s="77"/>
    </row>
    <row r="2448" spans="4:4" x14ac:dyDescent="0.2">
      <c r="D2448" s="77"/>
    </row>
    <row r="2449" spans="4:4" x14ac:dyDescent="0.2">
      <c r="D2449" s="77"/>
    </row>
    <row r="2450" spans="4:4" x14ac:dyDescent="0.2">
      <c r="D2450" s="77"/>
    </row>
    <row r="2451" spans="4:4" x14ac:dyDescent="0.2">
      <c r="D2451" s="77"/>
    </row>
    <row r="2452" spans="4:4" x14ac:dyDescent="0.2">
      <c r="D2452" s="77"/>
    </row>
    <row r="2453" spans="4:4" x14ac:dyDescent="0.2">
      <c r="D2453" s="77"/>
    </row>
    <row r="2454" spans="4:4" x14ac:dyDescent="0.2">
      <c r="D2454" s="77"/>
    </row>
    <row r="2455" spans="4:4" x14ac:dyDescent="0.2">
      <c r="D2455" s="77"/>
    </row>
    <row r="2456" spans="4:4" x14ac:dyDescent="0.2">
      <c r="D2456" s="77"/>
    </row>
    <row r="2457" spans="4:4" x14ac:dyDescent="0.2">
      <c r="D2457" s="77"/>
    </row>
    <row r="2458" spans="4:4" x14ac:dyDescent="0.2">
      <c r="D2458" s="77"/>
    </row>
    <row r="2459" spans="4:4" x14ac:dyDescent="0.2">
      <c r="D2459" s="77"/>
    </row>
    <row r="2460" spans="4:4" x14ac:dyDescent="0.2">
      <c r="D2460" s="77"/>
    </row>
    <row r="2461" spans="4:4" x14ac:dyDescent="0.2">
      <c r="D2461" s="77"/>
    </row>
    <row r="2462" spans="4:4" x14ac:dyDescent="0.2">
      <c r="D2462" s="77"/>
    </row>
    <row r="2463" spans="4:4" x14ac:dyDescent="0.2">
      <c r="D2463" s="77"/>
    </row>
    <row r="2464" spans="4:4" x14ac:dyDescent="0.2">
      <c r="D2464" s="77"/>
    </row>
    <row r="2465" spans="4:4" x14ac:dyDescent="0.2">
      <c r="D2465" s="77"/>
    </row>
    <row r="2466" spans="4:4" x14ac:dyDescent="0.2">
      <c r="D2466" s="77"/>
    </row>
    <row r="2467" spans="4:4" x14ac:dyDescent="0.2">
      <c r="D2467" s="77"/>
    </row>
    <row r="2468" spans="4:4" x14ac:dyDescent="0.2">
      <c r="D2468" s="77"/>
    </row>
    <row r="2469" spans="4:4" x14ac:dyDescent="0.2">
      <c r="D2469" s="77"/>
    </row>
    <row r="2470" spans="4:4" x14ac:dyDescent="0.2">
      <c r="D2470" s="77"/>
    </row>
    <row r="2471" spans="4:4" x14ac:dyDescent="0.2">
      <c r="D2471" s="77"/>
    </row>
    <row r="2472" spans="4:4" x14ac:dyDescent="0.2">
      <c r="D2472" s="77"/>
    </row>
    <row r="2473" spans="4:4" x14ac:dyDescent="0.2">
      <c r="D2473" s="77"/>
    </row>
    <row r="2474" spans="4:4" x14ac:dyDescent="0.2">
      <c r="D2474" s="77"/>
    </row>
    <row r="2475" spans="4:4" x14ac:dyDescent="0.2">
      <c r="D2475" s="77"/>
    </row>
    <row r="2476" spans="4:4" x14ac:dyDescent="0.2">
      <c r="D2476" s="77"/>
    </row>
    <row r="2477" spans="4:4" x14ac:dyDescent="0.2">
      <c r="D2477" s="77"/>
    </row>
    <row r="2478" spans="4:4" x14ac:dyDescent="0.2">
      <c r="D2478" s="77"/>
    </row>
    <row r="2479" spans="4:4" x14ac:dyDescent="0.2">
      <c r="D2479" s="77"/>
    </row>
    <row r="2480" spans="4:4" x14ac:dyDescent="0.2">
      <c r="D2480" s="77"/>
    </row>
    <row r="2481" spans="4:4" x14ac:dyDescent="0.2">
      <c r="D2481" s="77"/>
    </row>
    <row r="2482" spans="4:4" x14ac:dyDescent="0.2">
      <c r="D2482" s="77"/>
    </row>
    <row r="2483" spans="4:4" x14ac:dyDescent="0.2">
      <c r="D2483" s="77"/>
    </row>
    <row r="2484" spans="4:4" x14ac:dyDescent="0.2">
      <c r="D2484" s="77"/>
    </row>
    <row r="2485" spans="4:4" x14ac:dyDescent="0.2">
      <c r="D2485" s="77"/>
    </row>
    <row r="2486" spans="4:4" x14ac:dyDescent="0.2">
      <c r="D2486" s="77"/>
    </row>
    <row r="2487" spans="4:4" x14ac:dyDescent="0.2">
      <c r="D2487" s="77"/>
    </row>
    <row r="2488" spans="4:4" x14ac:dyDescent="0.2">
      <c r="D2488" s="77"/>
    </row>
    <row r="2489" spans="4:4" x14ac:dyDescent="0.2">
      <c r="D2489" s="77"/>
    </row>
    <row r="2490" spans="4:4" x14ac:dyDescent="0.2">
      <c r="D2490" s="77"/>
    </row>
    <row r="2491" spans="4:4" x14ac:dyDescent="0.2">
      <c r="D2491" s="77"/>
    </row>
    <row r="2492" spans="4:4" x14ac:dyDescent="0.2">
      <c r="D2492" s="77"/>
    </row>
    <row r="2493" spans="4:4" x14ac:dyDescent="0.2">
      <c r="D2493" s="77"/>
    </row>
    <row r="2494" spans="4:4" x14ac:dyDescent="0.2">
      <c r="D2494" s="77"/>
    </row>
    <row r="2495" spans="4:4" x14ac:dyDescent="0.2">
      <c r="D2495" s="77"/>
    </row>
    <row r="2496" spans="4:4" x14ac:dyDescent="0.2">
      <c r="D2496" s="77"/>
    </row>
    <row r="2497" spans="4:4" x14ac:dyDescent="0.2">
      <c r="D2497" s="77"/>
    </row>
    <row r="2498" spans="4:4" x14ac:dyDescent="0.2">
      <c r="D2498" s="77"/>
    </row>
    <row r="2499" spans="4:4" x14ac:dyDescent="0.2">
      <c r="D2499" s="77"/>
    </row>
    <row r="2500" spans="4:4" x14ac:dyDescent="0.2">
      <c r="D2500" s="77"/>
    </row>
    <row r="2501" spans="4:4" x14ac:dyDescent="0.2">
      <c r="D2501" s="77"/>
    </row>
    <row r="2502" spans="4:4" x14ac:dyDescent="0.2">
      <c r="D2502" s="77"/>
    </row>
    <row r="2503" spans="4:4" x14ac:dyDescent="0.2">
      <c r="D2503" s="77"/>
    </row>
    <row r="2504" spans="4:4" x14ac:dyDescent="0.2">
      <c r="D2504" s="77"/>
    </row>
    <row r="2505" spans="4:4" x14ac:dyDescent="0.2">
      <c r="D2505" s="77"/>
    </row>
    <row r="2506" spans="4:4" x14ac:dyDescent="0.2">
      <c r="D2506" s="77"/>
    </row>
    <row r="2507" spans="4:4" x14ac:dyDescent="0.2">
      <c r="D2507" s="77"/>
    </row>
    <row r="2508" spans="4:4" x14ac:dyDescent="0.2">
      <c r="D2508" s="77"/>
    </row>
    <row r="2509" spans="4:4" x14ac:dyDescent="0.2">
      <c r="D2509" s="77"/>
    </row>
    <row r="2510" spans="4:4" x14ac:dyDescent="0.2">
      <c r="D2510" s="77"/>
    </row>
    <row r="2511" spans="4:4" x14ac:dyDescent="0.2">
      <c r="D2511" s="77"/>
    </row>
    <row r="2512" spans="4:4" x14ac:dyDescent="0.2">
      <c r="D2512" s="77"/>
    </row>
    <row r="2513" spans="4:4" x14ac:dyDescent="0.2">
      <c r="D2513" s="77"/>
    </row>
    <row r="2514" spans="4:4" x14ac:dyDescent="0.2">
      <c r="D2514" s="77"/>
    </row>
    <row r="2515" spans="4:4" x14ac:dyDescent="0.2">
      <c r="D2515" s="77"/>
    </row>
    <row r="2516" spans="4:4" x14ac:dyDescent="0.2">
      <c r="D2516" s="77"/>
    </row>
    <row r="2517" spans="4:4" x14ac:dyDescent="0.2">
      <c r="D2517" s="77"/>
    </row>
    <row r="2518" spans="4:4" x14ac:dyDescent="0.2">
      <c r="D2518" s="77"/>
    </row>
    <row r="2519" spans="4:4" x14ac:dyDescent="0.2">
      <c r="D2519" s="77"/>
    </row>
    <row r="2520" spans="4:4" x14ac:dyDescent="0.2">
      <c r="D2520" s="77"/>
    </row>
    <row r="2521" spans="4:4" x14ac:dyDescent="0.2">
      <c r="D2521" s="77"/>
    </row>
    <row r="2522" spans="4:4" x14ac:dyDescent="0.2">
      <c r="D2522" s="77"/>
    </row>
    <row r="2523" spans="4:4" x14ac:dyDescent="0.2">
      <c r="D2523" s="77"/>
    </row>
    <row r="2524" spans="4:4" x14ac:dyDescent="0.2">
      <c r="D2524" s="77"/>
    </row>
    <row r="2525" spans="4:4" x14ac:dyDescent="0.2">
      <c r="D2525" s="77"/>
    </row>
    <row r="2526" spans="4:4" x14ac:dyDescent="0.2">
      <c r="D2526" s="77"/>
    </row>
    <row r="2527" spans="4:4" x14ac:dyDescent="0.2">
      <c r="D2527" s="77"/>
    </row>
    <row r="2528" spans="4:4" x14ac:dyDescent="0.2">
      <c r="D2528" s="77"/>
    </row>
    <row r="2529" spans="4:4" x14ac:dyDescent="0.2">
      <c r="D2529" s="77"/>
    </row>
    <row r="2530" spans="4:4" x14ac:dyDescent="0.2">
      <c r="D2530" s="77"/>
    </row>
    <row r="2531" spans="4:4" x14ac:dyDescent="0.2">
      <c r="D2531" s="77"/>
    </row>
    <row r="2532" spans="4:4" x14ac:dyDescent="0.2">
      <c r="D2532" s="77"/>
    </row>
    <row r="2533" spans="4:4" x14ac:dyDescent="0.2">
      <c r="D2533" s="77"/>
    </row>
    <row r="2534" spans="4:4" x14ac:dyDescent="0.2">
      <c r="D2534" s="77"/>
    </row>
    <row r="2535" spans="4:4" x14ac:dyDescent="0.2">
      <c r="D2535" s="77"/>
    </row>
    <row r="2536" spans="4:4" x14ac:dyDescent="0.2">
      <c r="D2536" s="77"/>
    </row>
    <row r="2537" spans="4:4" x14ac:dyDescent="0.2">
      <c r="D2537" s="77"/>
    </row>
    <row r="2538" spans="4:4" x14ac:dyDescent="0.2">
      <c r="D2538" s="77"/>
    </row>
    <row r="2539" spans="4:4" x14ac:dyDescent="0.2">
      <c r="D2539" s="77"/>
    </row>
    <row r="2540" spans="4:4" x14ac:dyDescent="0.2">
      <c r="D2540" s="77"/>
    </row>
    <row r="2541" spans="4:4" x14ac:dyDescent="0.2">
      <c r="D2541" s="77"/>
    </row>
    <row r="2542" spans="4:4" x14ac:dyDescent="0.2">
      <c r="D2542" s="77"/>
    </row>
    <row r="2543" spans="4:4" x14ac:dyDescent="0.2">
      <c r="D2543" s="77"/>
    </row>
    <row r="2544" spans="4:4" x14ac:dyDescent="0.2">
      <c r="D2544" s="77"/>
    </row>
    <row r="2545" spans="4:4" x14ac:dyDescent="0.2">
      <c r="D2545" s="77"/>
    </row>
    <row r="2546" spans="4:4" x14ac:dyDescent="0.2">
      <c r="D2546" s="77"/>
    </row>
    <row r="2547" spans="4:4" x14ac:dyDescent="0.2">
      <c r="D2547" s="77"/>
    </row>
    <row r="2548" spans="4:4" x14ac:dyDescent="0.2">
      <c r="D2548" s="77"/>
    </row>
    <row r="2549" spans="4:4" x14ac:dyDescent="0.2">
      <c r="D2549" s="77"/>
    </row>
    <row r="2550" spans="4:4" x14ac:dyDescent="0.2">
      <c r="D2550" s="77"/>
    </row>
    <row r="2551" spans="4:4" x14ac:dyDescent="0.2">
      <c r="D2551" s="77"/>
    </row>
    <row r="2552" spans="4:4" x14ac:dyDescent="0.2">
      <c r="D2552" s="77"/>
    </row>
    <row r="2553" spans="4:4" x14ac:dyDescent="0.2">
      <c r="D2553" s="77"/>
    </row>
    <row r="2554" spans="4:4" x14ac:dyDescent="0.2">
      <c r="D2554" s="77"/>
    </row>
    <row r="2555" spans="4:4" x14ac:dyDescent="0.2">
      <c r="D2555" s="77"/>
    </row>
    <row r="2556" spans="4:4" x14ac:dyDescent="0.2">
      <c r="D2556" s="77"/>
    </row>
    <row r="2557" spans="4:4" x14ac:dyDescent="0.2">
      <c r="D2557" s="77"/>
    </row>
    <row r="2558" spans="4:4" x14ac:dyDescent="0.2">
      <c r="D2558" s="77"/>
    </row>
    <row r="2559" spans="4:4" x14ac:dyDescent="0.2">
      <c r="D2559" s="77"/>
    </row>
    <row r="2560" spans="4:4" x14ac:dyDescent="0.2">
      <c r="D2560" s="77"/>
    </row>
    <row r="2561" spans="4:4" x14ac:dyDescent="0.2">
      <c r="D2561" s="77"/>
    </row>
    <row r="2562" spans="4:4" x14ac:dyDescent="0.2">
      <c r="D2562" s="77"/>
    </row>
    <row r="2563" spans="4:4" x14ac:dyDescent="0.2">
      <c r="D2563" s="77"/>
    </row>
    <row r="2564" spans="4:4" x14ac:dyDescent="0.2">
      <c r="D2564" s="77"/>
    </row>
    <row r="2565" spans="4:4" x14ac:dyDescent="0.2">
      <c r="D2565" s="77"/>
    </row>
    <row r="2566" spans="4:4" x14ac:dyDescent="0.2">
      <c r="D2566" s="77"/>
    </row>
    <row r="2567" spans="4:4" x14ac:dyDescent="0.2">
      <c r="D2567" s="77"/>
    </row>
    <row r="2568" spans="4:4" x14ac:dyDescent="0.2">
      <c r="D2568" s="77"/>
    </row>
    <row r="2569" spans="4:4" x14ac:dyDescent="0.2">
      <c r="D2569" s="77"/>
    </row>
    <row r="2570" spans="4:4" x14ac:dyDescent="0.2">
      <c r="D2570" s="77"/>
    </row>
    <row r="2571" spans="4:4" x14ac:dyDescent="0.2">
      <c r="D2571" s="77"/>
    </row>
    <row r="2572" spans="4:4" x14ac:dyDescent="0.2">
      <c r="D2572" s="77"/>
    </row>
    <row r="2573" spans="4:4" x14ac:dyDescent="0.2">
      <c r="D2573" s="77"/>
    </row>
    <row r="2574" spans="4:4" x14ac:dyDescent="0.2">
      <c r="D2574" s="77"/>
    </row>
    <row r="2575" spans="4:4" x14ac:dyDescent="0.2">
      <c r="D2575" s="77"/>
    </row>
    <row r="2576" spans="4:4" x14ac:dyDescent="0.2">
      <c r="D2576" s="77"/>
    </row>
    <row r="2577" spans="4:4" x14ac:dyDescent="0.2">
      <c r="D2577" s="77"/>
    </row>
    <row r="2578" spans="4:4" x14ac:dyDescent="0.2">
      <c r="D2578" s="77"/>
    </row>
    <row r="2579" spans="4:4" x14ac:dyDescent="0.2">
      <c r="D2579" s="77"/>
    </row>
    <row r="2580" spans="4:4" x14ac:dyDescent="0.2">
      <c r="D2580" s="77"/>
    </row>
    <row r="2581" spans="4:4" x14ac:dyDescent="0.2">
      <c r="D2581" s="77"/>
    </row>
    <row r="2582" spans="4:4" x14ac:dyDescent="0.2">
      <c r="D2582" s="77"/>
    </row>
    <row r="2583" spans="4:4" x14ac:dyDescent="0.2">
      <c r="D2583" s="77"/>
    </row>
    <row r="2584" spans="4:4" x14ac:dyDescent="0.2">
      <c r="D2584" s="77"/>
    </row>
    <row r="2585" spans="4:4" x14ac:dyDescent="0.2">
      <c r="D2585" s="77"/>
    </row>
    <row r="2586" spans="4:4" x14ac:dyDescent="0.2">
      <c r="D2586" s="77"/>
    </row>
    <row r="2587" spans="4:4" x14ac:dyDescent="0.2">
      <c r="D2587" s="77"/>
    </row>
    <row r="2588" spans="4:4" x14ac:dyDescent="0.2">
      <c r="D2588" s="77"/>
    </row>
    <row r="2589" spans="4:4" x14ac:dyDescent="0.2">
      <c r="D2589" s="77"/>
    </row>
    <row r="2590" spans="4:4" x14ac:dyDescent="0.2">
      <c r="D2590" s="77"/>
    </row>
    <row r="2591" spans="4:4" x14ac:dyDescent="0.2">
      <c r="D2591" s="77"/>
    </row>
    <row r="2592" spans="4:4" x14ac:dyDescent="0.2">
      <c r="D2592" s="77"/>
    </row>
    <row r="2593" spans="4:4" x14ac:dyDescent="0.2">
      <c r="D2593" s="77"/>
    </row>
    <row r="2594" spans="4:4" x14ac:dyDescent="0.2">
      <c r="D2594" s="77"/>
    </row>
    <row r="2595" spans="4:4" x14ac:dyDescent="0.2">
      <c r="D2595" s="77"/>
    </row>
    <row r="2596" spans="4:4" x14ac:dyDescent="0.2">
      <c r="D2596" s="77"/>
    </row>
    <row r="2597" spans="4:4" x14ac:dyDescent="0.2">
      <c r="D2597" s="77"/>
    </row>
    <row r="2598" spans="4:4" x14ac:dyDescent="0.2">
      <c r="D2598" s="77"/>
    </row>
    <row r="2599" spans="4:4" x14ac:dyDescent="0.2">
      <c r="D2599" s="77"/>
    </row>
    <row r="2600" spans="4:4" x14ac:dyDescent="0.2">
      <c r="D2600" s="77"/>
    </row>
    <row r="2601" spans="4:4" x14ac:dyDescent="0.2">
      <c r="D2601" s="77"/>
    </row>
    <row r="2602" spans="4:4" x14ac:dyDescent="0.2">
      <c r="D2602" s="77"/>
    </row>
    <row r="2603" spans="4:4" x14ac:dyDescent="0.2">
      <c r="D2603" s="77"/>
    </row>
    <row r="2604" spans="4:4" x14ac:dyDescent="0.2">
      <c r="D2604" s="77"/>
    </row>
    <row r="2605" spans="4:4" x14ac:dyDescent="0.2">
      <c r="D2605" s="77"/>
    </row>
    <row r="2606" spans="4:4" x14ac:dyDescent="0.2">
      <c r="D2606" s="77"/>
    </row>
    <row r="2607" spans="4:4" x14ac:dyDescent="0.2">
      <c r="D2607" s="77"/>
    </row>
    <row r="2608" spans="4:4" x14ac:dyDescent="0.2">
      <c r="D2608" s="77"/>
    </row>
    <row r="2609" spans="4:4" x14ac:dyDescent="0.2">
      <c r="D2609" s="77"/>
    </row>
    <row r="2610" spans="4:4" x14ac:dyDescent="0.2">
      <c r="D2610" s="77"/>
    </row>
    <row r="2611" spans="4:4" x14ac:dyDescent="0.2">
      <c r="D2611" s="77"/>
    </row>
    <row r="2612" spans="4:4" x14ac:dyDescent="0.2">
      <c r="D2612" s="77"/>
    </row>
    <row r="2613" spans="4:4" x14ac:dyDescent="0.2">
      <c r="D2613" s="77"/>
    </row>
    <row r="2614" spans="4:4" x14ac:dyDescent="0.2">
      <c r="D2614" s="77"/>
    </row>
    <row r="2615" spans="4:4" x14ac:dyDescent="0.2">
      <c r="D2615" s="77"/>
    </row>
    <row r="2616" spans="4:4" x14ac:dyDescent="0.2">
      <c r="D2616" s="77"/>
    </row>
    <row r="2617" spans="4:4" x14ac:dyDescent="0.2">
      <c r="D2617" s="77"/>
    </row>
    <row r="2618" spans="4:4" x14ac:dyDescent="0.2">
      <c r="D2618" s="77"/>
    </row>
    <row r="2619" spans="4:4" x14ac:dyDescent="0.2">
      <c r="D2619" s="77"/>
    </row>
    <row r="2620" spans="4:4" x14ac:dyDescent="0.2">
      <c r="D2620" s="77"/>
    </row>
    <row r="2621" spans="4:4" x14ac:dyDescent="0.2">
      <c r="D2621" s="77"/>
    </row>
    <row r="2622" spans="4:4" x14ac:dyDescent="0.2">
      <c r="D2622" s="77"/>
    </row>
    <row r="2623" spans="4:4" x14ac:dyDescent="0.2">
      <c r="D2623" s="77"/>
    </row>
    <row r="2624" spans="4:4" x14ac:dyDescent="0.2">
      <c r="D2624" s="77"/>
    </row>
    <row r="2625" spans="4:4" x14ac:dyDescent="0.2">
      <c r="D2625" s="77"/>
    </row>
    <row r="2626" spans="4:4" x14ac:dyDescent="0.2">
      <c r="D2626" s="77"/>
    </row>
    <row r="2627" spans="4:4" x14ac:dyDescent="0.2">
      <c r="D2627" s="77"/>
    </row>
    <row r="2628" spans="4:4" x14ac:dyDescent="0.2">
      <c r="D2628" s="77"/>
    </row>
    <row r="2629" spans="4:4" x14ac:dyDescent="0.2">
      <c r="D2629" s="77"/>
    </row>
    <row r="2630" spans="4:4" x14ac:dyDescent="0.2">
      <c r="D2630" s="77"/>
    </row>
    <row r="2631" spans="4:4" x14ac:dyDescent="0.2">
      <c r="D2631" s="77"/>
    </row>
    <row r="2632" spans="4:4" x14ac:dyDescent="0.2">
      <c r="D2632" s="77"/>
    </row>
    <row r="2633" spans="4:4" x14ac:dyDescent="0.2">
      <c r="D2633" s="77"/>
    </row>
    <row r="2634" spans="4:4" x14ac:dyDescent="0.2">
      <c r="D2634" s="77"/>
    </row>
    <row r="2635" spans="4:4" x14ac:dyDescent="0.2">
      <c r="D2635" s="77"/>
    </row>
    <row r="2636" spans="4:4" x14ac:dyDescent="0.2">
      <c r="D2636" s="77"/>
    </row>
    <row r="2637" spans="4:4" x14ac:dyDescent="0.2">
      <c r="D2637" s="77"/>
    </row>
    <row r="2638" spans="4:4" x14ac:dyDescent="0.2">
      <c r="D2638" s="77"/>
    </row>
    <row r="2639" spans="4:4" x14ac:dyDescent="0.2">
      <c r="D2639" s="77"/>
    </row>
    <row r="2640" spans="4:4" x14ac:dyDescent="0.2">
      <c r="D2640" s="77"/>
    </row>
    <row r="2641" spans="4:4" x14ac:dyDescent="0.2">
      <c r="D2641" s="77"/>
    </row>
    <row r="2642" spans="4:4" x14ac:dyDescent="0.2">
      <c r="D2642" s="77"/>
    </row>
    <row r="2643" spans="4:4" x14ac:dyDescent="0.2">
      <c r="D2643" s="77"/>
    </row>
    <row r="2644" spans="4:4" x14ac:dyDescent="0.2">
      <c r="D2644" s="77"/>
    </row>
    <row r="2645" spans="4:4" x14ac:dyDescent="0.2">
      <c r="D2645" s="77"/>
    </row>
    <row r="2646" spans="4:4" x14ac:dyDescent="0.2">
      <c r="D2646" s="77"/>
    </row>
    <row r="2647" spans="4:4" x14ac:dyDescent="0.2">
      <c r="D2647" s="77"/>
    </row>
    <row r="2648" spans="4:4" x14ac:dyDescent="0.2">
      <c r="D2648" s="77"/>
    </row>
    <row r="2649" spans="4:4" x14ac:dyDescent="0.2">
      <c r="D2649" s="77"/>
    </row>
    <row r="2650" spans="4:4" x14ac:dyDescent="0.2">
      <c r="D2650" s="77"/>
    </row>
    <row r="2651" spans="4:4" x14ac:dyDescent="0.2">
      <c r="D2651" s="77"/>
    </row>
    <row r="2652" spans="4:4" x14ac:dyDescent="0.2">
      <c r="D2652" s="77"/>
    </row>
    <row r="2653" spans="4:4" x14ac:dyDescent="0.2">
      <c r="D2653" s="77"/>
    </row>
    <row r="2654" spans="4:4" x14ac:dyDescent="0.2">
      <c r="D2654" s="77"/>
    </row>
    <row r="2655" spans="4:4" x14ac:dyDescent="0.2">
      <c r="D2655" s="77"/>
    </row>
    <row r="2656" spans="4:4" x14ac:dyDescent="0.2">
      <c r="D2656" s="77"/>
    </row>
    <row r="2657" spans="4:4" x14ac:dyDescent="0.2">
      <c r="D2657" s="77"/>
    </row>
    <row r="2658" spans="4:4" x14ac:dyDescent="0.2">
      <c r="D2658" s="77"/>
    </row>
    <row r="2659" spans="4:4" x14ac:dyDescent="0.2">
      <c r="D2659" s="77"/>
    </row>
    <row r="2660" spans="4:4" x14ac:dyDescent="0.2">
      <c r="D2660" s="77"/>
    </row>
    <row r="2661" spans="4:4" x14ac:dyDescent="0.2">
      <c r="D2661" s="77"/>
    </row>
    <row r="2662" spans="4:4" x14ac:dyDescent="0.2">
      <c r="D2662" s="77"/>
    </row>
    <row r="2663" spans="4:4" x14ac:dyDescent="0.2">
      <c r="D2663" s="77"/>
    </row>
    <row r="2664" spans="4:4" x14ac:dyDescent="0.2">
      <c r="D2664" s="77"/>
    </row>
    <row r="2665" spans="4:4" x14ac:dyDescent="0.2">
      <c r="D2665" s="77"/>
    </row>
    <row r="2666" spans="4:4" x14ac:dyDescent="0.2">
      <c r="D2666" s="77"/>
    </row>
    <row r="2667" spans="4:4" x14ac:dyDescent="0.2">
      <c r="D2667" s="77"/>
    </row>
    <row r="2668" spans="4:4" x14ac:dyDescent="0.2">
      <c r="D2668" s="77"/>
    </row>
    <row r="2669" spans="4:4" x14ac:dyDescent="0.2">
      <c r="D2669" s="77"/>
    </row>
    <row r="2670" spans="4:4" x14ac:dyDescent="0.2">
      <c r="D2670" s="77"/>
    </row>
    <row r="2671" spans="4:4" x14ac:dyDescent="0.2">
      <c r="D2671" s="77"/>
    </row>
    <row r="2672" spans="4:4" x14ac:dyDescent="0.2">
      <c r="D2672" s="77"/>
    </row>
    <row r="2673" spans="4:4" x14ac:dyDescent="0.2">
      <c r="D2673" s="77"/>
    </row>
    <row r="2674" spans="4:4" x14ac:dyDescent="0.2">
      <c r="D2674" s="77"/>
    </row>
    <row r="2675" spans="4:4" x14ac:dyDescent="0.2">
      <c r="D2675" s="77"/>
    </row>
    <row r="2676" spans="4:4" x14ac:dyDescent="0.2">
      <c r="D2676" s="77"/>
    </row>
    <row r="2677" spans="4:4" x14ac:dyDescent="0.2">
      <c r="D2677" s="77"/>
    </row>
    <row r="2678" spans="4:4" x14ac:dyDescent="0.2">
      <c r="D2678" s="77"/>
    </row>
    <row r="2679" spans="4:4" x14ac:dyDescent="0.2">
      <c r="D2679" s="77"/>
    </row>
    <row r="2680" spans="4:4" x14ac:dyDescent="0.2">
      <c r="D2680" s="77"/>
    </row>
    <row r="2681" spans="4:4" x14ac:dyDescent="0.2">
      <c r="D2681" s="77"/>
    </row>
    <row r="2682" spans="4:4" x14ac:dyDescent="0.2">
      <c r="D2682" s="77"/>
    </row>
    <row r="2683" spans="4:4" x14ac:dyDescent="0.2">
      <c r="D2683" s="77"/>
    </row>
    <row r="2684" spans="4:4" x14ac:dyDescent="0.2">
      <c r="D2684" s="77"/>
    </row>
    <row r="2685" spans="4:4" x14ac:dyDescent="0.2">
      <c r="D2685" s="77"/>
    </row>
    <row r="2686" spans="4:4" x14ac:dyDescent="0.2">
      <c r="D2686" s="77"/>
    </row>
    <row r="2687" spans="4:4" x14ac:dyDescent="0.2">
      <c r="D2687" s="77"/>
    </row>
    <row r="2688" spans="4:4" x14ac:dyDescent="0.2">
      <c r="D2688" s="77"/>
    </row>
    <row r="2689" spans="4:4" x14ac:dyDescent="0.2">
      <c r="D2689" s="77"/>
    </row>
    <row r="2690" spans="4:4" x14ac:dyDescent="0.2">
      <c r="D2690" s="77"/>
    </row>
    <row r="2691" spans="4:4" x14ac:dyDescent="0.2">
      <c r="D2691" s="77"/>
    </row>
    <row r="2692" spans="4:4" x14ac:dyDescent="0.2">
      <c r="D2692" s="77"/>
    </row>
    <row r="2693" spans="4:4" x14ac:dyDescent="0.2">
      <c r="D2693" s="77"/>
    </row>
    <row r="2694" spans="4:4" x14ac:dyDescent="0.2">
      <c r="D2694" s="77"/>
    </row>
    <row r="2695" spans="4:4" x14ac:dyDescent="0.2">
      <c r="D2695" s="77"/>
    </row>
    <row r="2696" spans="4:4" x14ac:dyDescent="0.2">
      <c r="D2696" s="77"/>
    </row>
    <row r="2697" spans="4:4" x14ac:dyDescent="0.2">
      <c r="D2697" s="77"/>
    </row>
    <row r="2698" spans="4:4" x14ac:dyDescent="0.2">
      <c r="D2698" s="77"/>
    </row>
    <row r="2699" spans="4:4" x14ac:dyDescent="0.2">
      <c r="D2699" s="77"/>
    </row>
    <row r="2700" spans="4:4" x14ac:dyDescent="0.2">
      <c r="D2700" s="77"/>
    </row>
    <row r="2701" spans="4:4" x14ac:dyDescent="0.2">
      <c r="D2701" s="77"/>
    </row>
    <row r="2702" spans="4:4" x14ac:dyDescent="0.2">
      <c r="D2702" s="77"/>
    </row>
    <row r="2703" spans="4:4" x14ac:dyDescent="0.2">
      <c r="D2703" s="77"/>
    </row>
    <row r="2704" spans="4:4" x14ac:dyDescent="0.2">
      <c r="D2704" s="77"/>
    </row>
    <row r="2705" spans="4:4" x14ac:dyDescent="0.2">
      <c r="D2705" s="77"/>
    </row>
    <row r="2706" spans="4:4" x14ac:dyDescent="0.2">
      <c r="D2706" s="77"/>
    </row>
    <row r="2707" spans="4:4" x14ac:dyDescent="0.2">
      <c r="D2707" s="77"/>
    </row>
    <row r="2708" spans="4:4" x14ac:dyDescent="0.2">
      <c r="D2708" s="77"/>
    </row>
    <row r="2709" spans="4:4" x14ac:dyDescent="0.2">
      <c r="D2709" s="77"/>
    </row>
    <row r="2710" spans="4:4" x14ac:dyDescent="0.2">
      <c r="D2710" s="77"/>
    </row>
    <row r="2711" spans="4:4" x14ac:dyDescent="0.2">
      <c r="D2711" s="77"/>
    </row>
    <row r="2712" spans="4:4" x14ac:dyDescent="0.2">
      <c r="D2712" s="77"/>
    </row>
    <row r="2713" spans="4:4" x14ac:dyDescent="0.2">
      <c r="D2713" s="77"/>
    </row>
    <row r="2714" spans="4:4" x14ac:dyDescent="0.2">
      <c r="D2714" s="77"/>
    </row>
    <row r="2715" spans="4:4" x14ac:dyDescent="0.2">
      <c r="D2715" s="77"/>
    </row>
    <row r="2716" spans="4:4" x14ac:dyDescent="0.2">
      <c r="D2716" s="77"/>
    </row>
    <row r="2717" spans="4:4" x14ac:dyDescent="0.2">
      <c r="D2717" s="77"/>
    </row>
    <row r="2718" spans="4:4" x14ac:dyDescent="0.2">
      <c r="D2718" s="77"/>
    </row>
    <row r="2719" spans="4:4" x14ac:dyDescent="0.2">
      <c r="D2719" s="77"/>
    </row>
    <row r="2720" spans="4:4" x14ac:dyDescent="0.2">
      <c r="D2720" s="77"/>
    </row>
    <row r="2721" spans="4:4" x14ac:dyDescent="0.2">
      <c r="D2721" s="77"/>
    </row>
    <row r="2722" spans="4:4" x14ac:dyDescent="0.2">
      <c r="D2722" s="77"/>
    </row>
    <row r="2723" spans="4:4" x14ac:dyDescent="0.2">
      <c r="D2723" s="77"/>
    </row>
    <row r="2724" spans="4:4" x14ac:dyDescent="0.2">
      <c r="D2724" s="77"/>
    </row>
    <row r="2725" spans="4:4" x14ac:dyDescent="0.2">
      <c r="D2725" s="77"/>
    </row>
    <row r="2726" spans="4:4" x14ac:dyDescent="0.2">
      <c r="D2726" s="77"/>
    </row>
    <row r="2727" spans="4:4" x14ac:dyDescent="0.2">
      <c r="D2727" s="77"/>
    </row>
    <row r="2728" spans="4:4" x14ac:dyDescent="0.2">
      <c r="D2728" s="77"/>
    </row>
    <row r="2729" spans="4:4" x14ac:dyDescent="0.2">
      <c r="D2729" s="77"/>
    </row>
    <row r="2730" spans="4:4" x14ac:dyDescent="0.2">
      <c r="D2730" s="77"/>
    </row>
    <row r="2731" spans="4:4" x14ac:dyDescent="0.2">
      <c r="D2731" s="77"/>
    </row>
    <row r="2732" spans="4:4" x14ac:dyDescent="0.2">
      <c r="D2732" s="77"/>
    </row>
    <row r="2733" spans="4:4" x14ac:dyDescent="0.2">
      <c r="D2733" s="77"/>
    </row>
    <row r="2734" spans="4:4" x14ac:dyDescent="0.2">
      <c r="D2734" s="77"/>
    </row>
    <row r="2735" spans="4:4" x14ac:dyDescent="0.2">
      <c r="D2735" s="77"/>
    </row>
    <row r="2736" spans="4:4" x14ac:dyDescent="0.2">
      <c r="D2736" s="77"/>
    </row>
    <row r="2737" spans="4:4" x14ac:dyDescent="0.2">
      <c r="D2737" s="77"/>
    </row>
    <row r="2738" spans="4:4" x14ac:dyDescent="0.2">
      <c r="D2738" s="77"/>
    </row>
    <row r="2739" spans="4:4" x14ac:dyDescent="0.2">
      <c r="D2739" s="77"/>
    </row>
    <row r="2740" spans="4:4" x14ac:dyDescent="0.2">
      <c r="D2740" s="77"/>
    </row>
    <row r="2741" spans="4:4" x14ac:dyDescent="0.2">
      <c r="D2741" s="77"/>
    </row>
    <row r="2742" spans="4:4" x14ac:dyDescent="0.2">
      <c r="D2742" s="77"/>
    </row>
    <row r="2743" spans="4:4" x14ac:dyDescent="0.2">
      <c r="D2743" s="77"/>
    </row>
    <row r="2744" spans="4:4" x14ac:dyDescent="0.2">
      <c r="D2744" s="77"/>
    </row>
    <row r="2745" spans="4:4" x14ac:dyDescent="0.2">
      <c r="D2745" s="77"/>
    </row>
    <row r="2746" spans="4:4" x14ac:dyDescent="0.2">
      <c r="D2746" s="77"/>
    </row>
    <row r="2747" spans="4:4" x14ac:dyDescent="0.2">
      <c r="D2747" s="77"/>
    </row>
    <row r="2748" spans="4:4" x14ac:dyDescent="0.2">
      <c r="D2748" s="77"/>
    </row>
    <row r="2749" spans="4:4" x14ac:dyDescent="0.2">
      <c r="D2749" s="77"/>
    </row>
    <row r="2750" spans="4:4" x14ac:dyDescent="0.2">
      <c r="D2750" s="77"/>
    </row>
    <row r="2751" spans="4:4" x14ac:dyDescent="0.2">
      <c r="D2751" s="77"/>
    </row>
    <row r="2752" spans="4:4" x14ac:dyDescent="0.2">
      <c r="D2752" s="77"/>
    </row>
    <row r="2753" spans="4:4" x14ac:dyDescent="0.2">
      <c r="D2753" s="77"/>
    </row>
    <row r="2754" spans="4:4" x14ac:dyDescent="0.2">
      <c r="D2754" s="77"/>
    </row>
    <row r="2755" spans="4:4" x14ac:dyDescent="0.2">
      <c r="D2755" s="77"/>
    </row>
    <row r="2756" spans="4:4" x14ac:dyDescent="0.2">
      <c r="D2756" s="77"/>
    </row>
    <row r="2757" spans="4:4" x14ac:dyDescent="0.2">
      <c r="D2757" s="77"/>
    </row>
    <row r="2758" spans="4:4" x14ac:dyDescent="0.2">
      <c r="D2758" s="77"/>
    </row>
    <row r="2759" spans="4:4" x14ac:dyDescent="0.2">
      <c r="D2759" s="77"/>
    </row>
    <row r="2760" spans="4:4" x14ac:dyDescent="0.2">
      <c r="D2760" s="77"/>
    </row>
    <row r="2761" spans="4:4" x14ac:dyDescent="0.2">
      <c r="D2761" s="77"/>
    </row>
    <row r="2762" spans="4:4" x14ac:dyDescent="0.2">
      <c r="D2762" s="77"/>
    </row>
    <row r="2763" spans="4:4" x14ac:dyDescent="0.2">
      <c r="D2763" s="77"/>
    </row>
    <row r="2764" spans="4:4" x14ac:dyDescent="0.2">
      <c r="D2764" s="77"/>
    </row>
    <row r="2765" spans="4:4" x14ac:dyDescent="0.2">
      <c r="D2765" s="77"/>
    </row>
    <row r="2766" spans="4:4" x14ac:dyDescent="0.2">
      <c r="D2766" s="77"/>
    </row>
    <row r="2767" spans="4:4" x14ac:dyDescent="0.2">
      <c r="D2767" s="77"/>
    </row>
    <row r="2768" spans="4:4" x14ac:dyDescent="0.2">
      <c r="D2768" s="77"/>
    </row>
    <row r="2769" spans="4:4" x14ac:dyDescent="0.2">
      <c r="D2769" s="77"/>
    </row>
    <row r="2770" spans="4:4" x14ac:dyDescent="0.2">
      <c r="D2770" s="77"/>
    </row>
    <row r="2771" spans="4:4" x14ac:dyDescent="0.2">
      <c r="D2771" s="77"/>
    </row>
    <row r="2772" spans="4:4" x14ac:dyDescent="0.2">
      <c r="D2772" s="77"/>
    </row>
    <row r="2773" spans="4:4" x14ac:dyDescent="0.2">
      <c r="D2773" s="77"/>
    </row>
    <row r="2774" spans="4:4" x14ac:dyDescent="0.2">
      <c r="D2774" s="77"/>
    </row>
    <row r="2775" spans="4:4" x14ac:dyDescent="0.2">
      <c r="D2775" s="77"/>
    </row>
    <row r="2776" spans="4:4" x14ac:dyDescent="0.2">
      <c r="D2776" s="77"/>
    </row>
    <row r="2777" spans="4:4" x14ac:dyDescent="0.2">
      <c r="D2777" s="77"/>
    </row>
    <row r="2778" spans="4:4" x14ac:dyDescent="0.2">
      <c r="D2778" s="77"/>
    </row>
    <row r="2779" spans="4:4" x14ac:dyDescent="0.2">
      <c r="D2779" s="77"/>
    </row>
    <row r="2780" spans="4:4" x14ac:dyDescent="0.2">
      <c r="D2780" s="77"/>
    </row>
    <row r="2781" spans="4:4" x14ac:dyDescent="0.2">
      <c r="D2781" s="77"/>
    </row>
    <row r="2782" spans="4:4" x14ac:dyDescent="0.2">
      <c r="D2782" s="77"/>
    </row>
    <row r="2783" spans="4:4" x14ac:dyDescent="0.2">
      <c r="D2783" s="77"/>
    </row>
    <row r="2784" spans="4:4" x14ac:dyDescent="0.2">
      <c r="D2784" s="77"/>
    </row>
    <row r="2785" spans="4:4" x14ac:dyDescent="0.2">
      <c r="D2785" s="77"/>
    </row>
    <row r="2786" spans="4:4" x14ac:dyDescent="0.2">
      <c r="D2786" s="77"/>
    </row>
    <row r="2787" spans="4:4" x14ac:dyDescent="0.2">
      <c r="D2787" s="77"/>
    </row>
    <row r="2788" spans="4:4" x14ac:dyDescent="0.2">
      <c r="D2788" s="77"/>
    </row>
    <row r="2789" spans="4:4" x14ac:dyDescent="0.2">
      <c r="D2789" s="77"/>
    </row>
    <row r="2790" spans="4:4" x14ac:dyDescent="0.2">
      <c r="D2790" s="77"/>
    </row>
    <row r="2791" spans="4:4" x14ac:dyDescent="0.2">
      <c r="D2791" s="77"/>
    </row>
    <row r="2792" spans="4:4" x14ac:dyDescent="0.2">
      <c r="D2792" s="77"/>
    </row>
    <row r="2793" spans="4:4" x14ac:dyDescent="0.2">
      <c r="D2793" s="77"/>
    </row>
    <row r="2794" spans="4:4" x14ac:dyDescent="0.2">
      <c r="D2794" s="77"/>
    </row>
    <row r="2795" spans="4:4" x14ac:dyDescent="0.2">
      <c r="D2795" s="77"/>
    </row>
    <row r="2796" spans="4:4" x14ac:dyDescent="0.2">
      <c r="D2796" s="77"/>
    </row>
    <row r="2797" spans="4:4" x14ac:dyDescent="0.2">
      <c r="D2797" s="77"/>
    </row>
    <row r="2798" spans="4:4" x14ac:dyDescent="0.2">
      <c r="D2798" s="77"/>
    </row>
    <row r="2799" spans="4:4" x14ac:dyDescent="0.2">
      <c r="D2799" s="77"/>
    </row>
    <row r="2800" spans="4:4" x14ac:dyDescent="0.2">
      <c r="D2800" s="77"/>
    </row>
    <row r="2801" spans="4:4" x14ac:dyDescent="0.2">
      <c r="D2801" s="77"/>
    </row>
    <row r="2802" spans="4:4" x14ac:dyDescent="0.2">
      <c r="D2802" s="77"/>
    </row>
    <row r="2803" spans="4:4" x14ac:dyDescent="0.2">
      <c r="D2803" s="77"/>
    </row>
    <row r="2804" spans="4:4" x14ac:dyDescent="0.2">
      <c r="D2804" s="77"/>
    </row>
    <row r="2805" spans="4:4" x14ac:dyDescent="0.2">
      <c r="D2805" s="77"/>
    </row>
    <row r="2806" spans="4:4" x14ac:dyDescent="0.2">
      <c r="D2806" s="77"/>
    </row>
    <row r="2807" spans="4:4" x14ac:dyDescent="0.2">
      <c r="D2807" s="77"/>
    </row>
    <row r="2808" spans="4:4" x14ac:dyDescent="0.2">
      <c r="D2808" s="77"/>
    </row>
    <row r="2809" spans="4:4" x14ac:dyDescent="0.2">
      <c r="D2809" s="77"/>
    </row>
    <row r="2810" spans="4:4" x14ac:dyDescent="0.2">
      <c r="D2810" s="77"/>
    </row>
    <row r="2811" spans="4:4" x14ac:dyDescent="0.2">
      <c r="D2811" s="77"/>
    </row>
    <row r="2812" spans="4:4" x14ac:dyDescent="0.2">
      <c r="D2812" s="77"/>
    </row>
    <row r="2813" spans="4:4" x14ac:dyDescent="0.2">
      <c r="D2813" s="77"/>
    </row>
    <row r="2814" spans="4:4" x14ac:dyDescent="0.2">
      <c r="D2814" s="77"/>
    </row>
    <row r="2815" spans="4:4" x14ac:dyDescent="0.2">
      <c r="D2815" s="77"/>
    </row>
    <row r="2816" spans="4:4" x14ac:dyDescent="0.2">
      <c r="D2816" s="77"/>
    </row>
    <row r="2817" spans="4:4" x14ac:dyDescent="0.2">
      <c r="D2817" s="77"/>
    </row>
    <row r="2818" spans="4:4" x14ac:dyDescent="0.2">
      <c r="D2818" s="77"/>
    </row>
    <row r="2819" spans="4:4" x14ac:dyDescent="0.2">
      <c r="D2819" s="77"/>
    </row>
    <row r="2820" spans="4:4" x14ac:dyDescent="0.2">
      <c r="D2820" s="77"/>
    </row>
    <row r="2821" spans="4:4" x14ac:dyDescent="0.2">
      <c r="D2821" s="77"/>
    </row>
    <row r="2822" spans="4:4" x14ac:dyDescent="0.2">
      <c r="D2822" s="77"/>
    </row>
    <row r="2823" spans="4:4" x14ac:dyDescent="0.2">
      <c r="D2823" s="77"/>
    </row>
    <row r="2824" spans="4:4" x14ac:dyDescent="0.2">
      <c r="D2824" s="77"/>
    </row>
    <row r="2825" spans="4:4" x14ac:dyDescent="0.2">
      <c r="D2825" s="77"/>
    </row>
    <row r="2826" spans="4:4" x14ac:dyDescent="0.2">
      <c r="D2826" s="77"/>
    </row>
    <row r="2827" spans="4:4" x14ac:dyDescent="0.2">
      <c r="D2827" s="77"/>
    </row>
    <row r="2828" spans="4:4" x14ac:dyDescent="0.2">
      <c r="D2828" s="77"/>
    </row>
    <row r="2829" spans="4:4" x14ac:dyDescent="0.2">
      <c r="D2829" s="77"/>
    </row>
    <row r="2830" spans="4:4" x14ac:dyDescent="0.2">
      <c r="D2830" s="77"/>
    </row>
    <row r="2831" spans="4:4" x14ac:dyDescent="0.2">
      <c r="D2831" s="77"/>
    </row>
    <row r="2832" spans="4:4" x14ac:dyDescent="0.2">
      <c r="D2832" s="77"/>
    </row>
    <row r="2833" spans="4:4" x14ac:dyDescent="0.2">
      <c r="D2833" s="77"/>
    </row>
    <row r="2834" spans="4:4" x14ac:dyDescent="0.2">
      <c r="D2834" s="77"/>
    </row>
    <row r="2835" spans="4:4" x14ac:dyDescent="0.2">
      <c r="D2835" s="77"/>
    </row>
    <row r="2836" spans="4:4" x14ac:dyDescent="0.2">
      <c r="D2836" s="77"/>
    </row>
    <row r="2837" spans="4:4" x14ac:dyDescent="0.2">
      <c r="D2837" s="77"/>
    </row>
    <row r="2838" spans="4:4" x14ac:dyDescent="0.2">
      <c r="D2838" s="77"/>
    </row>
    <row r="2839" spans="4:4" x14ac:dyDescent="0.2">
      <c r="D2839" s="77"/>
    </row>
    <row r="2840" spans="4:4" x14ac:dyDescent="0.2">
      <c r="D2840" s="77"/>
    </row>
    <row r="2841" spans="4:4" x14ac:dyDescent="0.2">
      <c r="D2841" s="77"/>
    </row>
    <row r="2842" spans="4:4" x14ac:dyDescent="0.2">
      <c r="D2842" s="77"/>
    </row>
    <row r="2843" spans="4:4" x14ac:dyDescent="0.2">
      <c r="D2843" s="77"/>
    </row>
    <row r="2844" spans="4:4" x14ac:dyDescent="0.2">
      <c r="D2844" s="77"/>
    </row>
    <row r="2845" spans="4:4" x14ac:dyDescent="0.2">
      <c r="D2845" s="77"/>
    </row>
    <row r="2846" spans="4:4" x14ac:dyDescent="0.2">
      <c r="D2846" s="77"/>
    </row>
    <row r="2847" spans="4:4" x14ac:dyDescent="0.2">
      <c r="D2847" s="77"/>
    </row>
    <row r="2848" spans="4:4" x14ac:dyDescent="0.2">
      <c r="D2848" s="77"/>
    </row>
    <row r="2849" spans="4:4" x14ac:dyDescent="0.2">
      <c r="D2849" s="77"/>
    </row>
    <row r="2850" spans="4:4" x14ac:dyDescent="0.2">
      <c r="D2850" s="77"/>
    </row>
    <row r="2851" spans="4:4" x14ac:dyDescent="0.2">
      <c r="D2851" s="77"/>
    </row>
    <row r="2852" spans="4:4" x14ac:dyDescent="0.2">
      <c r="D2852" s="77"/>
    </row>
    <row r="2853" spans="4:4" x14ac:dyDescent="0.2">
      <c r="D2853" s="77"/>
    </row>
    <row r="2854" spans="4:4" x14ac:dyDescent="0.2">
      <c r="D2854" s="77"/>
    </row>
    <row r="2855" spans="4:4" x14ac:dyDescent="0.2">
      <c r="D2855" s="77"/>
    </row>
    <row r="2856" spans="4:4" x14ac:dyDescent="0.2">
      <c r="D2856" s="77"/>
    </row>
    <row r="2857" spans="4:4" x14ac:dyDescent="0.2">
      <c r="D2857" s="77"/>
    </row>
    <row r="2858" spans="4:4" x14ac:dyDescent="0.2">
      <c r="D2858" s="77"/>
    </row>
    <row r="2859" spans="4:4" x14ac:dyDescent="0.2">
      <c r="D2859" s="77"/>
    </row>
    <row r="2860" spans="4:4" x14ac:dyDescent="0.2">
      <c r="D2860" s="77"/>
    </row>
    <row r="2861" spans="4:4" x14ac:dyDescent="0.2">
      <c r="D2861" s="77"/>
    </row>
    <row r="2862" spans="4:4" x14ac:dyDescent="0.2">
      <c r="D2862" s="77"/>
    </row>
    <row r="2863" spans="4:4" x14ac:dyDescent="0.2">
      <c r="D2863" s="77"/>
    </row>
    <row r="2864" spans="4:4" x14ac:dyDescent="0.2">
      <c r="D2864" s="77"/>
    </row>
    <row r="2865" spans="4:4" x14ac:dyDescent="0.2">
      <c r="D2865" s="77"/>
    </row>
    <row r="2866" spans="4:4" x14ac:dyDescent="0.2">
      <c r="D2866" s="77"/>
    </row>
    <row r="2867" spans="4:4" x14ac:dyDescent="0.2">
      <c r="D2867" s="77"/>
    </row>
    <row r="2868" spans="4:4" x14ac:dyDescent="0.2">
      <c r="D2868" s="77"/>
    </row>
    <row r="2869" spans="4:4" x14ac:dyDescent="0.2">
      <c r="D2869" s="77"/>
    </row>
    <row r="2870" spans="4:4" x14ac:dyDescent="0.2">
      <c r="D2870" s="77"/>
    </row>
    <row r="2871" spans="4:4" x14ac:dyDescent="0.2">
      <c r="D2871" s="77"/>
    </row>
    <row r="2872" spans="4:4" x14ac:dyDescent="0.2">
      <c r="D2872" s="77"/>
    </row>
    <row r="2873" spans="4:4" x14ac:dyDescent="0.2">
      <c r="D2873" s="77"/>
    </row>
    <row r="2874" spans="4:4" x14ac:dyDescent="0.2">
      <c r="D2874" s="77"/>
    </row>
    <row r="2875" spans="4:4" x14ac:dyDescent="0.2">
      <c r="D2875" s="77"/>
    </row>
    <row r="2876" spans="4:4" x14ac:dyDescent="0.2">
      <c r="D2876" s="77"/>
    </row>
    <row r="2877" spans="4:4" x14ac:dyDescent="0.2">
      <c r="D2877" s="77"/>
    </row>
    <row r="2878" spans="4:4" x14ac:dyDescent="0.2">
      <c r="D2878" s="77"/>
    </row>
    <row r="2879" spans="4:4" x14ac:dyDescent="0.2">
      <c r="D2879" s="77"/>
    </row>
    <row r="2880" spans="4:4" x14ac:dyDescent="0.2">
      <c r="D2880" s="77"/>
    </row>
    <row r="2881" spans="4:4" x14ac:dyDescent="0.2">
      <c r="D2881" s="77"/>
    </row>
    <row r="2882" spans="4:4" x14ac:dyDescent="0.2">
      <c r="D2882" s="77"/>
    </row>
    <row r="2883" spans="4:4" x14ac:dyDescent="0.2">
      <c r="D2883" s="77"/>
    </row>
    <row r="2884" spans="4:4" x14ac:dyDescent="0.2">
      <c r="D2884" s="77"/>
    </row>
    <row r="2885" spans="4:4" x14ac:dyDescent="0.2">
      <c r="D2885" s="77"/>
    </row>
    <row r="2886" spans="4:4" x14ac:dyDescent="0.2">
      <c r="D2886" s="77"/>
    </row>
    <row r="2887" spans="4:4" x14ac:dyDescent="0.2">
      <c r="D2887" s="77"/>
    </row>
    <row r="2888" spans="4:4" x14ac:dyDescent="0.2">
      <c r="D2888" s="77"/>
    </row>
    <row r="2889" spans="4:4" x14ac:dyDescent="0.2">
      <c r="D2889" s="77"/>
    </row>
    <row r="2890" spans="4:4" x14ac:dyDescent="0.2">
      <c r="D2890" s="77"/>
    </row>
    <row r="2891" spans="4:4" x14ac:dyDescent="0.2">
      <c r="D2891" s="77"/>
    </row>
    <row r="2892" spans="4:4" x14ac:dyDescent="0.2">
      <c r="D2892" s="77"/>
    </row>
    <row r="2893" spans="4:4" x14ac:dyDescent="0.2">
      <c r="D2893" s="77"/>
    </row>
    <row r="2894" spans="4:4" x14ac:dyDescent="0.2">
      <c r="D2894" s="77"/>
    </row>
    <row r="2895" spans="4:4" x14ac:dyDescent="0.2">
      <c r="D2895" s="77"/>
    </row>
    <row r="2896" spans="4:4" x14ac:dyDescent="0.2">
      <c r="D2896" s="77"/>
    </row>
    <row r="2897" spans="4:4" x14ac:dyDescent="0.2">
      <c r="D2897" s="77"/>
    </row>
    <row r="2898" spans="4:4" x14ac:dyDescent="0.2">
      <c r="D2898" s="77"/>
    </row>
    <row r="2899" spans="4:4" x14ac:dyDescent="0.2">
      <c r="D2899" s="77"/>
    </row>
    <row r="2900" spans="4:4" x14ac:dyDescent="0.2">
      <c r="D2900" s="77"/>
    </row>
    <row r="2901" spans="4:4" x14ac:dyDescent="0.2">
      <c r="D2901" s="77"/>
    </row>
    <row r="2902" spans="4:4" x14ac:dyDescent="0.2">
      <c r="D2902" s="77"/>
    </row>
    <row r="2903" spans="4:4" x14ac:dyDescent="0.2">
      <c r="D2903" s="77"/>
    </row>
    <row r="2904" spans="4:4" x14ac:dyDescent="0.2">
      <c r="D2904" s="77"/>
    </row>
    <row r="2905" spans="4:4" x14ac:dyDescent="0.2">
      <c r="D2905" s="77"/>
    </row>
    <row r="2906" spans="4:4" x14ac:dyDescent="0.2">
      <c r="D2906" s="77"/>
    </row>
    <row r="2907" spans="4:4" x14ac:dyDescent="0.2">
      <c r="D2907" s="77"/>
    </row>
    <row r="2908" spans="4:4" x14ac:dyDescent="0.2">
      <c r="D2908" s="77"/>
    </row>
    <row r="2909" spans="4:4" x14ac:dyDescent="0.2">
      <c r="D2909" s="77"/>
    </row>
    <row r="2910" spans="4:4" x14ac:dyDescent="0.2">
      <c r="D2910" s="77"/>
    </row>
    <row r="2911" spans="4:4" x14ac:dyDescent="0.2">
      <c r="D2911" s="77"/>
    </row>
    <row r="2912" spans="4:4" x14ac:dyDescent="0.2">
      <c r="D2912" s="77"/>
    </row>
    <row r="2913" spans="4:4" x14ac:dyDescent="0.2">
      <c r="D2913" s="77"/>
    </row>
    <row r="2914" spans="4:4" x14ac:dyDescent="0.2">
      <c r="D2914" s="77"/>
    </row>
    <row r="2915" spans="4:4" x14ac:dyDescent="0.2">
      <c r="D2915" s="77"/>
    </row>
    <row r="2916" spans="4:4" x14ac:dyDescent="0.2">
      <c r="D2916" s="77"/>
    </row>
    <row r="2917" spans="4:4" x14ac:dyDescent="0.2">
      <c r="D2917" s="77"/>
    </row>
    <row r="2918" spans="4:4" x14ac:dyDescent="0.2">
      <c r="D2918" s="77"/>
    </row>
    <row r="2919" spans="4:4" x14ac:dyDescent="0.2">
      <c r="D2919" s="77"/>
    </row>
    <row r="2920" spans="4:4" x14ac:dyDescent="0.2">
      <c r="D2920" s="77"/>
    </row>
    <row r="2921" spans="4:4" x14ac:dyDescent="0.2">
      <c r="D2921" s="77"/>
    </row>
    <row r="2922" spans="4:4" x14ac:dyDescent="0.2">
      <c r="D2922" s="77"/>
    </row>
    <row r="2923" spans="4:4" x14ac:dyDescent="0.2">
      <c r="D2923" s="77"/>
    </row>
    <row r="2924" spans="4:4" x14ac:dyDescent="0.2">
      <c r="D2924" s="77"/>
    </row>
    <row r="2925" spans="4:4" x14ac:dyDescent="0.2">
      <c r="D2925" s="77"/>
    </row>
    <row r="2926" spans="4:4" x14ac:dyDescent="0.2">
      <c r="D2926" s="77"/>
    </row>
    <row r="2927" spans="4:4" x14ac:dyDescent="0.2">
      <c r="D2927" s="77"/>
    </row>
    <row r="2928" spans="4:4" x14ac:dyDescent="0.2">
      <c r="D2928" s="77"/>
    </row>
    <row r="2929" spans="4:4" x14ac:dyDescent="0.2">
      <c r="D2929" s="77"/>
    </row>
    <row r="2930" spans="4:4" x14ac:dyDescent="0.2">
      <c r="D2930" s="77"/>
    </row>
    <row r="2931" spans="4:4" x14ac:dyDescent="0.2">
      <c r="D2931" s="77"/>
    </row>
    <row r="2932" spans="4:4" x14ac:dyDescent="0.2">
      <c r="D2932" s="77"/>
    </row>
    <row r="2933" spans="4:4" x14ac:dyDescent="0.2">
      <c r="D2933" s="77"/>
    </row>
    <row r="2934" spans="4:4" x14ac:dyDescent="0.2">
      <c r="D2934" s="77"/>
    </row>
    <row r="2935" spans="4:4" x14ac:dyDescent="0.2">
      <c r="D2935" s="77"/>
    </row>
    <row r="2936" spans="4:4" x14ac:dyDescent="0.2">
      <c r="D2936" s="77"/>
    </row>
    <row r="2937" spans="4:4" x14ac:dyDescent="0.2">
      <c r="D2937" s="77"/>
    </row>
    <row r="2938" spans="4:4" x14ac:dyDescent="0.2">
      <c r="D2938" s="77"/>
    </row>
    <row r="2939" spans="4:4" x14ac:dyDescent="0.2">
      <c r="D2939" s="77"/>
    </row>
    <row r="2940" spans="4:4" x14ac:dyDescent="0.2">
      <c r="D2940" s="77"/>
    </row>
    <row r="2941" spans="4:4" x14ac:dyDescent="0.2">
      <c r="D2941" s="77"/>
    </row>
    <row r="2942" spans="4:4" x14ac:dyDescent="0.2">
      <c r="D2942" s="77"/>
    </row>
    <row r="2943" spans="4:4" x14ac:dyDescent="0.2">
      <c r="D2943" s="77"/>
    </row>
    <row r="2944" spans="4:4" x14ac:dyDescent="0.2">
      <c r="D2944" s="77"/>
    </row>
    <row r="2945" spans="4:4" x14ac:dyDescent="0.2">
      <c r="D2945" s="77"/>
    </row>
    <row r="2946" spans="4:4" x14ac:dyDescent="0.2">
      <c r="D2946" s="77"/>
    </row>
    <row r="2947" spans="4:4" x14ac:dyDescent="0.2">
      <c r="D2947" s="77"/>
    </row>
    <row r="2948" spans="4:4" x14ac:dyDescent="0.2">
      <c r="D2948" s="77"/>
    </row>
    <row r="2949" spans="4:4" x14ac:dyDescent="0.2">
      <c r="D2949" s="77"/>
    </row>
    <row r="2950" spans="4:4" x14ac:dyDescent="0.2">
      <c r="D2950" s="77"/>
    </row>
    <row r="2951" spans="4:4" x14ac:dyDescent="0.2">
      <c r="D2951" s="77"/>
    </row>
    <row r="2952" spans="4:4" x14ac:dyDescent="0.2">
      <c r="D2952" s="77"/>
    </row>
    <row r="2953" spans="4:4" x14ac:dyDescent="0.2">
      <c r="D2953" s="77"/>
    </row>
    <row r="2954" spans="4:4" x14ac:dyDescent="0.2">
      <c r="D2954" s="77"/>
    </row>
    <row r="2955" spans="4:4" x14ac:dyDescent="0.2">
      <c r="D2955" s="77"/>
    </row>
    <row r="2956" spans="4:4" x14ac:dyDescent="0.2">
      <c r="D2956" s="77"/>
    </row>
    <row r="2957" spans="4:4" x14ac:dyDescent="0.2">
      <c r="D2957" s="77"/>
    </row>
    <row r="2958" spans="4:4" x14ac:dyDescent="0.2">
      <c r="D2958" s="77"/>
    </row>
    <row r="2959" spans="4:4" x14ac:dyDescent="0.2">
      <c r="D2959" s="77"/>
    </row>
    <row r="2960" spans="4:4" x14ac:dyDescent="0.2">
      <c r="D2960" s="77"/>
    </row>
    <row r="2961" spans="4:4" x14ac:dyDescent="0.2">
      <c r="D2961" s="77"/>
    </row>
    <row r="2962" spans="4:4" x14ac:dyDescent="0.2">
      <c r="D2962" s="77"/>
    </row>
    <row r="2963" spans="4:4" x14ac:dyDescent="0.2">
      <c r="D2963" s="77"/>
    </row>
    <row r="2964" spans="4:4" x14ac:dyDescent="0.2">
      <c r="D2964" s="77"/>
    </row>
    <row r="2965" spans="4:4" x14ac:dyDescent="0.2">
      <c r="D2965" s="77"/>
    </row>
    <row r="2966" spans="4:4" x14ac:dyDescent="0.2">
      <c r="D2966" s="77"/>
    </row>
    <row r="2967" spans="4:4" x14ac:dyDescent="0.2">
      <c r="D2967" s="77"/>
    </row>
    <row r="2968" spans="4:4" x14ac:dyDescent="0.2">
      <c r="D2968" s="77"/>
    </row>
    <row r="2969" spans="4:4" x14ac:dyDescent="0.2">
      <c r="D2969" s="77"/>
    </row>
    <row r="2970" spans="4:4" x14ac:dyDescent="0.2">
      <c r="D2970" s="77"/>
    </row>
    <row r="2971" spans="4:4" x14ac:dyDescent="0.2">
      <c r="D2971" s="77"/>
    </row>
    <row r="2972" spans="4:4" x14ac:dyDescent="0.2">
      <c r="D2972" s="77"/>
    </row>
    <row r="2973" spans="4:4" x14ac:dyDescent="0.2">
      <c r="D2973" s="77"/>
    </row>
    <row r="2974" spans="4:4" x14ac:dyDescent="0.2">
      <c r="D2974" s="77"/>
    </row>
    <row r="2975" spans="4:4" x14ac:dyDescent="0.2">
      <c r="D2975" s="77"/>
    </row>
    <row r="2976" spans="4:4" x14ac:dyDescent="0.2">
      <c r="D2976" s="77"/>
    </row>
    <row r="2977" spans="4:4" x14ac:dyDescent="0.2">
      <c r="D2977" s="77"/>
    </row>
    <row r="2978" spans="4:4" x14ac:dyDescent="0.2">
      <c r="D2978" s="77"/>
    </row>
    <row r="2979" spans="4:4" x14ac:dyDescent="0.2">
      <c r="D2979" s="77"/>
    </row>
    <row r="2980" spans="4:4" x14ac:dyDescent="0.2">
      <c r="D2980" s="77"/>
    </row>
    <row r="2981" spans="4:4" x14ac:dyDescent="0.2">
      <c r="D2981" s="77"/>
    </row>
    <row r="2982" spans="4:4" x14ac:dyDescent="0.2">
      <c r="D2982" s="77"/>
    </row>
    <row r="2983" spans="4:4" x14ac:dyDescent="0.2">
      <c r="D2983" s="77"/>
    </row>
    <row r="2984" spans="4:4" x14ac:dyDescent="0.2">
      <c r="D2984" s="77"/>
    </row>
    <row r="2985" spans="4:4" x14ac:dyDescent="0.2">
      <c r="D2985" s="77"/>
    </row>
    <row r="2986" spans="4:4" x14ac:dyDescent="0.2">
      <c r="D2986" s="77"/>
    </row>
    <row r="2987" spans="4:4" x14ac:dyDescent="0.2">
      <c r="D2987" s="77"/>
    </row>
    <row r="2988" spans="4:4" x14ac:dyDescent="0.2">
      <c r="D2988" s="77"/>
    </row>
    <row r="2989" spans="4:4" x14ac:dyDescent="0.2">
      <c r="D2989" s="77"/>
    </row>
    <row r="2990" spans="4:4" x14ac:dyDescent="0.2">
      <c r="D2990" s="77"/>
    </row>
    <row r="2991" spans="4:4" x14ac:dyDescent="0.2">
      <c r="D2991" s="77"/>
    </row>
    <row r="2992" spans="4:4" x14ac:dyDescent="0.2">
      <c r="D2992" s="77"/>
    </row>
    <row r="2993" spans="4:4" x14ac:dyDescent="0.2">
      <c r="D2993" s="77"/>
    </row>
    <row r="2994" spans="4:4" x14ac:dyDescent="0.2">
      <c r="D2994" s="77"/>
    </row>
    <row r="2995" spans="4:4" x14ac:dyDescent="0.2">
      <c r="D2995" s="77"/>
    </row>
    <row r="2996" spans="4:4" x14ac:dyDescent="0.2">
      <c r="D2996" s="77"/>
    </row>
    <row r="2997" spans="4:4" x14ac:dyDescent="0.2">
      <c r="D2997" s="77"/>
    </row>
    <row r="2998" spans="4:4" x14ac:dyDescent="0.2">
      <c r="D2998" s="77"/>
    </row>
    <row r="2999" spans="4:4" x14ac:dyDescent="0.2">
      <c r="D2999" s="77"/>
    </row>
    <row r="3000" spans="4:4" x14ac:dyDescent="0.2">
      <c r="D3000" s="77"/>
    </row>
    <row r="3001" spans="4:4" x14ac:dyDescent="0.2">
      <c r="D3001" s="77"/>
    </row>
    <row r="3002" spans="4:4" x14ac:dyDescent="0.2">
      <c r="D3002" s="77"/>
    </row>
    <row r="3003" spans="4:4" x14ac:dyDescent="0.2">
      <c r="D3003" s="77"/>
    </row>
    <row r="3004" spans="4:4" x14ac:dyDescent="0.2">
      <c r="D3004" s="77"/>
    </row>
    <row r="3005" spans="4:4" x14ac:dyDescent="0.2">
      <c r="D3005" s="77"/>
    </row>
    <row r="3006" spans="4:4" x14ac:dyDescent="0.2">
      <c r="D3006" s="77"/>
    </row>
    <row r="3007" spans="4:4" x14ac:dyDescent="0.2">
      <c r="D3007" s="77"/>
    </row>
    <row r="3008" spans="4:4" x14ac:dyDescent="0.2">
      <c r="D3008" s="77"/>
    </row>
    <row r="3009" spans="4:4" x14ac:dyDescent="0.2">
      <c r="D3009" s="77"/>
    </row>
    <row r="3010" spans="4:4" x14ac:dyDescent="0.2">
      <c r="D3010" s="77"/>
    </row>
    <row r="3011" spans="4:4" x14ac:dyDescent="0.2">
      <c r="D3011" s="77"/>
    </row>
    <row r="3012" spans="4:4" x14ac:dyDescent="0.2">
      <c r="D3012" s="77"/>
    </row>
    <row r="3013" spans="4:4" x14ac:dyDescent="0.2">
      <c r="D3013" s="77"/>
    </row>
    <row r="3014" spans="4:4" x14ac:dyDescent="0.2">
      <c r="D3014" s="77"/>
    </row>
    <row r="3015" spans="4:4" x14ac:dyDescent="0.2">
      <c r="D3015" s="77"/>
    </row>
    <row r="3016" spans="4:4" x14ac:dyDescent="0.2">
      <c r="D3016" s="77"/>
    </row>
    <row r="3017" spans="4:4" x14ac:dyDescent="0.2">
      <c r="D3017" s="77"/>
    </row>
    <row r="3018" spans="4:4" x14ac:dyDescent="0.2">
      <c r="D3018" s="77"/>
    </row>
    <row r="3019" spans="4:4" x14ac:dyDescent="0.2">
      <c r="D3019" s="77"/>
    </row>
    <row r="3020" spans="4:4" x14ac:dyDescent="0.2">
      <c r="D3020" s="77"/>
    </row>
    <row r="3021" spans="4:4" x14ac:dyDescent="0.2">
      <c r="D3021" s="77"/>
    </row>
    <row r="3022" spans="4:4" x14ac:dyDescent="0.2">
      <c r="D3022" s="77"/>
    </row>
    <row r="3023" spans="4:4" x14ac:dyDescent="0.2">
      <c r="D3023" s="77"/>
    </row>
    <row r="3024" spans="4:4" x14ac:dyDescent="0.2">
      <c r="D3024" s="77"/>
    </row>
    <row r="3025" spans="4:4" x14ac:dyDescent="0.2">
      <c r="D3025" s="77"/>
    </row>
    <row r="3026" spans="4:4" x14ac:dyDescent="0.2">
      <c r="D3026" s="77"/>
    </row>
    <row r="3027" spans="4:4" x14ac:dyDescent="0.2">
      <c r="D3027" s="77"/>
    </row>
    <row r="3028" spans="4:4" x14ac:dyDescent="0.2">
      <c r="D3028" s="77"/>
    </row>
    <row r="3029" spans="4:4" x14ac:dyDescent="0.2">
      <c r="D3029" s="77"/>
    </row>
    <row r="3030" spans="4:4" x14ac:dyDescent="0.2">
      <c r="D3030" s="77"/>
    </row>
    <row r="3031" spans="4:4" x14ac:dyDescent="0.2">
      <c r="D3031" s="77"/>
    </row>
    <row r="3032" spans="4:4" x14ac:dyDescent="0.2">
      <c r="D3032" s="77"/>
    </row>
    <row r="3033" spans="4:4" x14ac:dyDescent="0.2">
      <c r="D3033" s="77"/>
    </row>
    <row r="3034" spans="4:4" x14ac:dyDescent="0.2">
      <c r="D3034" s="77"/>
    </row>
    <row r="3035" spans="4:4" x14ac:dyDescent="0.2">
      <c r="D3035" s="77"/>
    </row>
    <row r="3036" spans="4:4" x14ac:dyDescent="0.2">
      <c r="D3036" s="77"/>
    </row>
    <row r="3037" spans="4:4" x14ac:dyDescent="0.2">
      <c r="D3037" s="77"/>
    </row>
    <row r="3038" spans="4:4" x14ac:dyDescent="0.2">
      <c r="D3038" s="77"/>
    </row>
    <row r="3039" spans="4:4" x14ac:dyDescent="0.2">
      <c r="D3039" s="77"/>
    </row>
    <row r="3040" spans="4:4" x14ac:dyDescent="0.2">
      <c r="D3040" s="77"/>
    </row>
    <row r="3041" spans="4:4" x14ac:dyDescent="0.2">
      <c r="D3041" s="77"/>
    </row>
    <row r="3042" spans="4:4" x14ac:dyDescent="0.2">
      <c r="D3042" s="77"/>
    </row>
    <row r="3043" spans="4:4" x14ac:dyDescent="0.2">
      <c r="D3043" s="77"/>
    </row>
    <row r="3044" spans="4:4" x14ac:dyDescent="0.2">
      <c r="D3044" s="77"/>
    </row>
    <row r="3045" spans="4:4" x14ac:dyDescent="0.2">
      <c r="D3045" s="77"/>
    </row>
    <row r="3046" spans="4:4" x14ac:dyDescent="0.2">
      <c r="D3046" s="77"/>
    </row>
    <row r="3047" spans="4:4" x14ac:dyDescent="0.2">
      <c r="D3047" s="77"/>
    </row>
    <row r="3048" spans="4:4" x14ac:dyDescent="0.2">
      <c r="D3048" s="77"/>
    </row>
    <row r="3049" spans="4:4" x14ac:dyDescent="0.2">
      <c r="D3049" s="77"/>
    </row>
    <row r="3050" spans="4:4" x14ac:dyDescent="0.2">
      <c r="D3050" s="77"/>
    </row>
    <row r="3051" spans="4:4" x14ac:dyDescent="0.2">
      <c r="D3051" s="77"/>
    </row>
    <row r="3052" spans="4:4" x14ac:dyDescent="0.2">
      <c r="D3052" s="77"/>
    </row>
    <row r="3053" spans="4:4" x14ac:dyDescent="0.2">
      <c r="D3053" s="77"/>
    </row>
    <row r="3054" spans="4:4" x14ac:dyDescent="0.2">
      <c r="D3054" s="77"/>
    </row>
    <row r="3055" spans="4:4" x14ac:dyDescent="0.2">
      <c r="D3055" s="77"/>
    </row>
    <row r="3056" spans="4:4" x14ac:dyDescent="0.2">
      <c r="D3056" s="77"/>
    </row>
    <row r="3057" spans="4:4" x14ac:dyDescent="0.2">
      <c r="D3057" s="77"/>
    </row>
    <row r="3058" spans="4:4" x14ac:dyDescent="0.2">
      <c r="D3058" s="77"/>
    </row>
    <row r="3059" spans="4:4" x14ac:dyDescent="0.2">
      <c r="D3059" s="77"/>
    </row>
    <row r="3060" spans="4:4" x14ac:dyDescent="0.2">
      <c r="D3060" s="77"/>
    </row>
    <row r="3061" spans="4:4" x14ac:dyDescent="0.2">
      <c r="D3061" s="77"/>
    </row>
    <row r="3062" spans="4:4" x14ac:dyDescent="0.2">
      <c r="D3062" s="77"/>
    </row>
    <row r="3063" spans="4:4" x14ac:dyDescent="0.2">
      <c r="D3063" s="77"/>
    </row>
    <row r="3064" spans="4:4" x14ac:dyDescent="0.2">
      <c r="D3064" s="77"/>
    </row>
    <row r="3065" spans="4:4" x14ac:dyDescent="0.2">
      <c r="D3065" s="77"/>
    </row>
    <row r="3066" spans="4:4" x14ac:dyDescent="0.2">
      <c r="D3066" s="77"/>
    </row>
    <row r="3067" spans="4:4" x14ac:dyDescent="0.2">
      <c r="D3067" s="77"/>
    </row>
    <row r="3068" spans="4:4" x14ac:dyDescent="0.2">
      <c r="D3068" s="77"/>
    </row>
    <row r="3069" spans="4:4" x14ac:dyDescent="0.2">
      <c r="D3069" s="77"/>
    </row>
    <row r="3070" spans="4:4" x14ac:dyDescent="0.2">
      <c r="D3070" s="77"/>
    </row>
    <row r="3071" spans="4:4" x14ac:dyDescent="0.2">
      <c r="D3071" s="77"/>
    </row>
    <row r="3072" spans="4:4" x14ac:dyDescent="0.2">
      <c r="D3072" s="77"/>
    </row>
    <row r="3073" spans="4:4" x14ac:dyDescent="0.2">
      <c r="D3073" s="77"/>
    </row>
    <row r="3074" spans="4:4" x14ac:dyDescent="0.2">
      <c r="D3074" s="77"/>
    </row>
    <row r="3075" spans="4:4" x14ac:dyDescent="0.2">
      <c r="D3075" s="77"/>
    </row>
    <row r="3076" spans="4:4" x14ac:dyDescent="0.2">
      <c r="D3076" s="77"/>
    </row>
    <row r="3077" spans="4:4" x14ac:dyDescent="0.2">
      <c r="D3077" s="77"/>
    </row>
    <row r="3078" spans="4:4" x14ac:dyDescent="0.2">
      <c r="D3078" s="77"/>
    </row>
    <row r="3079" spans="4:4" x14ac:dyDescent="0.2">
      <c r="D3079" s="77"/>
    </row>
    <row r="3080" spans="4:4" x14ac:dyDescent="0.2">
      <c r="D3080" s="77"/>
    </row>
    <row r="3081" spans="4:4" x14ac:dyDescent="0.2">
      <c r="D3081" s="77"/>
    </row>
    <row r="3082" spans="4:4" x14ac:dyDescent="0.2">
      <c r="D3082" s="77"/>
    </row>
    <row r="3083" spans="4:4" x14ac:dyDescent="0.2">
      <c r="D3083" s="77"/>
    </row>
    <row r="3084" spans="4:4" x14ac:dyDescent="0.2">
      <c r="D3084" s="77"/>
    </row>
    <row r="3085" spans="4:4" x14ac:dyDescent="0.2">
      <c r="D3085" s="77"/>
    </row>
    <row r="3086" spans="4:4" x14ac:dyDescent="0.2">
      <c r="D3086" s="77"/>
    </row>
    <row r="3087" spans="4:4" x14ac:dyDescent="0.2">
      <c r="D3087" s="77"/>
    </row>
    <row r="3088" spans="4:4" x14ac:dyDescent="0.2">
      <c r="D3088" s="77"/>
    </row>
    <row r="3089" spans="4:4" x14ac:dyDescent="0.2">
      <c r="D3089" s="77"/>
    </row>
    <row r="3090" spans="4:4" x14ac:dyDescent="0.2">
      <c r="D3090" s="77"/>
    </row>
    <row r="3091" spans="4:4" x14ac:dyDescent="0.2">
      <c r="D3091" s="77"/>
    </row>
    <row r="3092" spans="4:4" x14ac:dyDescent="0.2">
      <c r="D3092" s="77"/>
    </row>
    <row r="3093" spans="4:4" x14ac:dyDescent="0.2">
      <c r="D3093" s="77"/>
    </row>
    <row r="3094" spans="4:4" x14ac:dyDescent="0.2">
      <c r="D3094" s="77"/>
    </row>
    <row r="3095" spans="4:4" x14ac:dyDescent="0.2">
      <c r="D3095" s="77"/>
    </row>
    <row r="3096" spans="4:4" x14ac:dyDescent="0.2">
      <c r="D3096" s="77"/>
    </row>
    <row r="3097" spans="4:4" x14ac:dyDescent="0.2">
      <c r="D3097" s="77"/>
    </row>
    <row r="3098" spans="4:4" x14ac:dyDescent="0.2">
      <c r="D3098" s="77"/>
    </row>
    <row r="3099" spans="4:4" x14ac:dyDescent="0.2">
      <c r="D3099" s="77"/>
    </row>
    <row r="3100" spans="4:4" x14ac:dyDescent="0.2">
      <c r="D3100" s="77"/>
    </row>
    <row r="3101" spans="4:4" x14ac:dyDescent="0.2">
      <c r="D3101" s="77"/>
    </row>
    <row r="3102" spans="4:4" x14ac:dyDescent="0.2">
      <c r="D3102" s="77"/>
    </row>
    <row r="3103" spans="4:4" x14ac:dyDescent="0.2">
      <c r="D3103" s="77"/>
    </row>
    <row r="3104" spans="4:4" x14ac:dyDescent="0.2">
      <c r="D3104" s="77"/>
    </row>
    <row r="3105" spans="4:4" x14ac:dyDescent="0.2">
      <c r="D3105" s="77"/>
    </row>
    <row r="3106" spans="4:4" x14ac:dyDescent="0.2">
      <c r="D3106" s="77"/>
    </row>
    <row r="3107" spans="4:4" x14ac:dyDescent="0.2">
      <c r="D3107" s="77"/>
    </row>
    <row r="3108" spans="4:4" x14ac:dyDescent="0.2">
      <c r="D3108" s="77"/>
    </row>
    <row r="3109" spans="4:4" x14ac:dyDescent="0.2">
      <c r="D3109" s="77"/>
    </row>
    <row r="3110" spans="4:4" x14ac:dyDescent="0.2">
      <c r="D3110" s="77"/>
    </row>
    <row r="3111" spans="4:4" x14ac:dyDescent="0.2">
      <c r="D3111" s="77"/>
    </row>
    <row r="3112" spans="4:4" x14ac:dyDescent="0.2">
      <c r="D3112" s="77"/>
    </row>
    <row r="3113" spans="4:4" x14ac:dyDescent="0.2">
      <c r="D3113" s="77"/>
    </row>
    <row r="3114" spans="4:4" x14ac:dyDescent="0.2">
      <c r="D3114" s="77"/>
    </row>
    <row r="3115" spans="4:4" x14ac:dyDescent="0.2">
      <c r="D3115" s="77"/>
    </row>
    <row r="3116" spans="4:4" x14ac:dyDescent="0.2">
      <c r="D3116" s="77"/>
    </row>
    <row r="3117" spans="4:4" x14ac:dyDescent="0.2">
      <c r="D3117" s="77"/>
    </row>
    <row r="3118" spans="4:4" x14ac:dyDescent="0.2">
      <c r="D3118" s="77"/>
    </row>
    <row r="3119" spans="4:4" x14ac:dyDescent="0.2">
      <c r="D3119" s="77"/>
    </row>
    <row r="3120" spans="4:4" x14ac:dyDescent="0.2">
      <c r="D3120" s="77"/>
    </row>
    <row r="3121" spans="4:4" x14ac:dyDescent="0.2">
      <c r="D3121" s="77"/>
    </row>
    <row r="3122" spans="4:4" x14ac:dyDescent="0.2">
      <c r="D3122" s="77"/>
    </row>
    <row r="3123" spans="4:4" x14ac:dyDescent="0.2">
      <c r="D3123" s="77"/>
    </row>
    <row r="3124" spans="4:4" x14ac:dyDescent="0.2">
      <c r="D3124" s="77"/>
    </row>
    <row r="3125" spans="4:4" x14ac:dyDescent="0.2">
      <c r="D3125" s="77"/>
    </row>
    <row r="3126" spans="4:4" x14ac:dyDescent="0.2">
      <c r="D3126" s="77"/>
    </row>
    <row r="3127" spans="4:4" x14ac:dyDescent="0.2">
      <c r="D3127" s="77"/>
    </row>
    <row r="3128" spans="4:4" x14ac:dyDescent="0.2">
      <c r="D3128" s="77"/>
    </row>
    <row r="3129" spans="4:4" x14ac:dyDescent="0.2">
      <c r="D3129" s="77"/>
    </row>
    <row r="3130" spans="4:4" x14ac:dyDescent="0.2">
      <c r="D3130" s="77"/>
    </row>
    <row r="3131" spans="4:4" x14ac:dyDescent="0.2">
      <c r="D3131" s="77"/>
    </row>
    <row r="3132" spans="4:4" x14ac:dyDescent="0.2">
      <c r="D3132" s="77"/>
    </row>
    <row r="3133" spans="4:4" x14ac:dyDescent="0.2">
      <c r="D3133" s="77"/>
    </row>
    <row r="3134" spans="4:4" x14ac:dyDescent="0.2">
      <c r="D3134" s="77"/>
    </row>
    <row r="3135" spans="4:4" x14ac:dyDescent="0.2">
      <c r="D3135" s="77"/>
    </row>
    <row r="3136" spans="4:4" x14ac:dyDescent="0.2">
      <c r="D3136" s="77"/>
    </row>
    <row r="3137" spans="4:4" x14ac:dyDescent="0.2">
      <c r="D3137" s="77"/>
    </row>
    <row r="3138" spans="4:4" x14ac:dyDescent="0.2">
      <c r="D3138" s="77"/>
    </row>
    <row r="3139" spans="4:4" x14ac:dyDescent="0.2">
      <c r="D3139" s="77"/>
    </row>
    <row r="3140" spans="4:4" x14ac:dyDescent="0.2">
      <c r="D3140" s="77"/>
    </row>
    <row r="3141" spans="4:4" x14ac:dyDescent="0.2">
      <c r="D3141" s="77"/>
    </row>
    <row r="3142" spans="4:4" x14ac:dyDescent="0.2">
      <c r="D3142" s="77"/>
    </row>
    <row r="3143" spans="4:4" x14ac:dyDescent="0.2">
      <c r="D3143" s="77"/>
    </row>
    <row r="3144" spans="4:4" x14ac:dyDescent="0.2">
      <c r="D3144" s="77"/>
    </row>
    <row r="3145" spans="4:4" x14ac:dyDescent="0.2">
      <c r="D3145" s="77"/>
    </row>
    <row r="3146" spans="4:4" x14ac:dyDescent="0.2">
      <c r="D3146" s="77"/>
    </row>
    <row r="3147" spans="4:4" x14ac:dyDescent="0.2">
      <c r="D3147" s="77"/>
    </row>
    <row r="3148" spans="4:4" x14ac:dyDescent="0.2">
      <c r="D3148" s="77"/>
    </row>
    <row r="3149" spans="4:4" x14ac:dyDescent="0.2">
      <c r="D3149" s="77"/>
    </row>
    <row r="3150" spans="4:4" x14ac:dyDescent="0.2">
      <c r="D3150" s="77"/>
    </row>
    <row r="3151" spans="4:4" x14ac:dyDescent="0.2">
      <c r="D3151" s="77"/>
    </row>
    <row r="3152" spans="4:4" x14ac:dyDescent="0.2">
      <c r="D3152" s="77"/>
    </row>
    <row r="3153" spans="4:4" x14ac:dyDescent="0.2">
      <c r="D3153" s="77"/>
    </row>
    <row r="3154" spans="4:4" x14ac:dyDescent="0.2">
      <c r="D3154" s="77"/>
    </row>
    <row r="3155" spans="4:4" x14ac:dyDescent="0.2">
      <c r="D3155" s="77"/>
    </row>
    <row r="3156" spans="4:4" x14ac:dyDescent="0.2">
      <c r="D3156" s="77"/>
    </row>
    <row r="3157" spans="4:4" x14ac:dyDescent="0.2">
      <c r="D3157" s="77"/>
    </row>
    <row r="3158" spans="4:4" x14ac:dyDescent="0.2">
      <c r="D3158" s="77"/>
    </row>
    <row r="3159" spans="4:4" x14ac:dyDescent="0.2">
      <c r="D3159" s="77"/>
    </row>
    <row r="3160" spans="4:4" x14ac:dyDescent="0.2">
      <c r="D3160" s="77"/>
    </row>
    <row r="3161" spans="4:4" x14ac:dyDescent="0.2">
      <c r="D3161" s="77"/>
    </row>
    <row r="3162" spans="4:4" x14ac:dyDescent="0.2">
      <c r="D3162" s="77"/>
    </row>
    <row r="3163" spans="4:4" x14ac:dyDescent="0.2">
      <c r="D3163" s="77"/>
    </row>
    <row r="3164" spans="4:4" x14ac:dyDescent="0.2">
      <c r="D3164" s="77"/>
    </row>
    <row r="3165" spans="4:4" x14ac:dyDescent="0.2">
      <c r="D3165" s="77"/>
    </row>
    <row r="3166" spans="4:4" x14ac:dyDescent="0.2">
      <c r="D3166" s="77"/>
    </row>
    <row r="3167" spans="4:4" x14ac:dyDescent="0.2">
      <c r="D3167" s="77"/>
    </row>
    <row r="3168" spans="4:4" x14ac:dyDescent="0.2">
      <c r="D3168" s="77"/>
    </row>
    <row r="3169" spans="4:4" x14ac:dyDescent="0.2">
      <c r="D3169" s="77"/>
    </row>
    <row r="3170" spans="4:4" x14ac:dyDescent="0.2">
      <c r="D3170" s="77"/>
    </row>
    <row r="3171" spans="4:4" x14ac:dyDescent="0.2">
      <c r="D3171" s="77"/>
    </row>
    <row r="3172" spans="4:4" x14ac:dyDescent="0.2">
      <c r="D3172" s="77"/>
    </row>
    <row r="3173" spans="4:4" x14ac:dyDescent="0.2">
      <c r="D3173" s="77"/>
    </row>
    <row r="3174" spans="4:4" x14ac:dyDescent="0.2">
      <c r="D3174" s="77"/>
    </row>
    <row r="3175" spans="4:4" x14ac:dyDescent="0.2">
      <c r="D3175" s="77"/>
    </row>
    <row r="3176" spans="4:4" x14ac:dyDescent="0.2">
      <c r="D3176" s="77"/>
    </row>
    <row r="3177" spans="4:4" x14ac:dyDescent="0.2">
      <c r="D3177" s="77"/>
    </row>
    <row r="3178" spans="4:4" x14ac:dyDescent="0.2">
      <c r="D3178" s="77"/>
    </row>
    <row r="3179" spans="4:4" x14ac:dyDescent="0.2">
      <c r="D3179" s="77"/>
    </row>
    <row r="3180" spans="4:4" x14ac:dyDescent="0.2">
      <c r="D3180" s="77"/>
    </row>
    <row r="3181" spans="4:4" x14ac:dyDescent="0.2">
      <c r="D3181" s="77"/>
    </row>
    <row r="3182" spans="4:4" x14ac:dyDescent="0.2">
      <c r="D3182" s="77"/>
    </row>
    <row r="3183" spans="4:4" x14ac:dyDescent="0.2">
      <c r="D3183" s="77"/>
    </row>
    <row r="3184" spans="4:4" x14ac:dyDescent="0.2">
      <c r="D3184" s="77"/>
    </row>
    <row r="3185" spans="4:4" x14ac:dyDescent="0.2">
      <c r="D3185" s="77"/>
    </row>
    <row r="3186" spans="4:4" x14ac:dyDescent="0.2">
      <c r="D3186" s="77"/>
    </row>
    <row r="3187" spans="4:4" x14ac:dyDescent="0.2">
      <c r="D3187" s="77"/>
    </row>
    <row r="3188" spans="4:4" x14ac:dyDescent="0.2">
      <c r="D3188" s="77"/>
    </row>
    <row r="3189" spans="4:4" x14ac:dyDescent="0.2">
      <c r="D3189" s="77"/>
    </row>
    <row r="3190" spans="4:4" x14ac:dyDescent="0.2">
      <c r="D3190" s="77"/>
    </row>
    <row r="3191" spans="4:4" x14ac:dyDescent="0.2">
      <c r="D3191" s="77"/>
    </row>
    <row r="3192" spans="4:4" x14ac:dyDescent="0.2">
      <c r="D3192" s="77"/>
    </row>
    <row r="3193" spans="4:4" x14ac:dyDescent="0.2">
      <c r="D3193" s="77"/>
    </row>
    <row r="3194" spans="4:4" x14ac:dyDescent="0.2">
      <c r="D3194" s="77"/>
    </row>
    <row r="3195" spans="4:4" x14ac:dyDescent="0.2">
      <c r="D3195" s="77"/>
    </row>
    <row r="3196" spans="4:4" x14ac:dyDescent="0.2">
      <c r="D3196" s="77"/>
    </row>
    <row r="3197" spans="4:4" x14ac:dyDescent="0.2">
      <c r="D3197" s="77"/>
    </row>
    <row r="3198" spans="4:4" x14ac:dyDescent="0.2">
      <c r="D3198" s="77"/>
    </row>
    <row r="3199" spans="4:4" x14ac:dyDescent="0.2">
      <c r="D3199" s="77"/>
    </row>
    <row r="3200" spans="4:4" x14ac:dyDescent="0.2">
      <c r="D3200" s="77"/>
    </row>
    <row r="3201" spans="4:4" x14ac:dyDescent="0.2">
      <c r="D3201" s="77"/>
    </row>
    <row r="3202" spans="4:4" x14ac:dyDescent="0.2">
      <c r="D3202" s="77"/>
    </row>
    <row r="3203" spans="4:4" x14ac:dyDescent="0.2">
      <c r="D3203" s="77"/>
    </row>
    <row r="3204" spans="4:4" x14ac:dyDescent="0.2">
      <c r="D3204" s="77"/>
    </row>
    <row r="3205" spans="4:4" x14ac:dyDescent="0.2">
      <c r="D3205" s="77"/>
    </row>
    <row r="3206" spans="4:4" x14ac:dyDescent="0.2">
      <c r="D3206" s="77"/>
    </row>
    <row r="3207" spans="4:4" x14ac:dyDescent="0.2">
      <c r="D3207" s="77"/>
    </row>
    <row r="3208" spans="4:4" x14ac:dyDescent="0.2">
      <c r="D3208" s="77"/>
    </row>
    <row r="3209" spans="4:4" x14ac:dyDescent="0.2">
      <c r="D3209" s="77"/>
    </row>
    <row r="3210" spans="4:4" x14ac:dyDescent="0.2">
      <c r="D3210" s="77"/>
    </row>
    <row r="3211" spans="4:4" x14ac:dyDescent="0.2">
      <c r="D3211" s="77"/>
    </row>
    <row r="3212" spans="4:4" x14ac:dyDescent="0.2">
      <c r="D3212" s="77"/>
    </row>
    <row r="3213" spans="4:4" x14ac:dyDescent="0.2">
      <c r="D3213" s="77"/>
    </row>
    <row r="3214" spans="4:4" x14ac:dyDescent="0.2">
      <c r="D3214" s="77"/>
    </row>
    <row r="3215" spans="4:4" x14ac:dyDescent="0.2">
      <c r="D3215" s="77"/>
    </row>
    <row r="3216" spans="4:4" x14ac:dyDescent="0.2">
      <c r="D3216" s="77"/>
    </row>
    <row r="3217" spans="4:4" x14ac:dyDescent="0.2">
      <c r="D3217" s="77"/>
    </row>
    <row r="3218" spans="4:4" x14ac:dyDescent="0.2">
      <c r="D3218" s="77"/>
    </row>
    <row r="3219" spans="4:4" x14ac:dyDescent="0.2">
      <c r="D3219" s="77"/>
    </row>
    <row r="3220" spans="4:4" x14ac:dyDescent="0.2">
      <c r="D3220" s="77"/>
    </row>
    <row r="3221" spans="4:4" x14ac:dyDescent="0.2">
      <c r="D3221" s="77"/>
    </row>
    <row r="3222" spans="4:4" x14ac:dyDescent="0.2">
      <c r="D3222" s="77"/>
    </row>
    <row r="3223" spans="4:4" x14ac:dyDescent="0.2">
      <c r="D3223" s="77"/>
    </row>
    <row r="3224" spans="4:4" x14ac:dyDescent="0.2">
      <c r="D3224" s="77"/>
    </row>
    <row r="3225" spans="4:4" x14ac:dyDescent="0.2">
      <c r="D3225" s="77"/>
    </row>
    <row r="3226" spans="4:4" x14ac:dyDescent="0.2">
      <c r="D3226" s="77"/>
    </row>
    <row r="3227" spans="4:4" x14ac:dyDescent="0.2">
      <c r="D3227" s="77"/>
    </row>
    <row r="3228" spans="4:4" x14ac:dyDescent="0.2">
      <c r="D3228" s="77"/>
    </row>
    <row r="3229" spans="4:4" x14ac:dyDescent="0.2">
      <c r="D3229" s="77"/>
    </row>
    <row r="3230" spans="4:4" x14ac:dyDescent="0.2">
      <c r="D3230" s="77"/>
    </row>
    <row r="3231" spans="4:4" x14ac:dyDescent="0.2">
      <c r="D3231" s="77"/>
    </row>
    <row r="3232" spans="4:4" x14ac:dyDescent="0.2">
      <c r="D3232" s="77"/>
    </row>
    <row r="3233" spans="4:4" x14ac:dyDescent="0.2">
      <c r="D3233" s="77"/>
    </row>
    <row r="3234" spans="4:4" x14ac:dyDescent="0.2">
      <c r="D3234" s="77"/>
    </row>
    <row r="3235" spans="4:4" x14ac:dyDescent="0.2">
      <c r="D3235" s="77"/>
    </row>
    <row r="3236" spans="4:4" x14ac:dyDescent="0.2">
      <c r="D3236" s="77"/>
    </row>
    <row r="3237" spans="4:4" x14ac:dyDescent="0.2">
      <c r="D3237" s="77"/>
    </row>
    <row r="3238" spans="4:4" x14ac:dyDescent="0.2">
      <c r="D3238" s="77"/>
    </row>
    <row r="3239" spans="4:4" x14ac:dyDescent="0.2">
      <c r="D3239" s="77"/>
    </row>
    <row r="3240" spans="4:4" x14ac:dyDescent="0.2">
      <c r="D3240" s="77"/>
    </row>
    <row r="3241" spans="4:4" x14ac:dyDescent="0.2">
      <c r="D3241" s="77"/>
    </row>
    <row r="3242" spans="4:4" x14ac:dyDescent="0.2">
      <c r="D3242" s="77"/>
    </row>
    <row r="3243" spans="4:4" x14ac:dyDescent="0.2">
      <c r="D3243" s="77"/>
    </row>
    <row r="3244" spans="4:4" x14ac:dyDescent="0.2">
      <c r="D3244" s="77"/>
    </row>
    <row r="3245" spans="4:4" x14ac:dyDescent="0.2">
      <c r="D3245" s="77"/>
    </row>
    <row r="3246" spans="4:4" x14ac:dyDescent="0.2">
      <c r="D3246" s="77"/>
    </row>
    <row r="3247" spans="4:4" x14ac:dyDescent="0.2">
      <c r="D3247" s="77"/>
    </row>
    <row r="3248" spans="4:4" x14ac:dyDescent="0.2">
      <c r="D3248" s="77"/>
    </row>
    <row r="3249" spans="4:4" x14ac:dyDescent="0.2">
      <c r="D3249" s="77"/>
    </row>
    <row r="3250" spans="4:4" x14ac:dyDescent="0.2">
      <c r="D3250" s="77"/>
    </row>
    <row r="3251" spans="4:4" x14ac:dyDescent="0.2">
      <c r="D3251" s="77"/>
    </row>
    <row r="3252" spans="4:4" x14ac:dyDescent="0.2">
      <c r="D3252" s="77"/>
    </row>
    <row r="3253" spans="4:4" x14ac:dyDescent="0.2">
      <c r="D3253" s="77"/>
    </row>
    <row r="3254" spans="4:4" x14ac:dyDescent="0.2">
      <c r="D3254" s="77"/>
    </row>
    <row r="3255" spans="4:4" x14ac:dyDescent="0.2">
      <c r="D3255" s="77"/>
    </row>
    <row r="3256" spans="4:4" x14ac:dyDescent="0.2">
      <c r="D3256" s="77"/>
    </row>
    <row r="3257" spans="4:4" x14ac:dyDescent="0.2">
      <c r="D3257" s="77"/>
    </row>
    <row r="3258" spans="4:4" x14ac:dyDescent="0.2">
      <c r="D3258" s="77"/>
    </row>
    <row r="3259" spans="4:4" x14ac:dyDescent="0.2">
      <c r="D3259" s="77"/>
    </row>
    <row r="3260" spans="4:4" x14ac:dyDescent="0.2">
      <c r="D3260" s="77"/>
    </row>
    <row r="3261" spans="4:4" x14ac:dyDescent="0.2">
      <c r="D3261" s="77"/>
    </row>
    <row r="3262" spans="4:4" x14ac:dyDescent="0.2">
      <c r="D3262" s="77"/>
    </row>
    <row r="3263" spans="4:4" x14ac:dyDescent="0.2">
      <c r="D3263" s="77"/>
    </row>
    <row r="3264" spans="4:4" x14ac:dyDescent="0.2">
      <c r="D3264" s="77"/>
    </row>
    <row r="3265" spans="4:4" x14ac:dyDescent="0.2">
      <c r="D3265" s="77"/>
    </row>
    <row r="3266" spans="4:4" x14ac:dyDescent="0.2">
      <c r="D3266" s="77"/>
    </row>
    <row r="3267" spans="4:4" x14ac:dyDescent="0.2">
      <c r="D3267" s="77"/>
    </row>
    <row r="3268" spans="4:4" x14ac:dyDescent="0.2">
      <c r="D3268" s="77"/>
    </row>
    <row r="3269" spans="4:4" x14ac:dyDescent="0.2">
      <c r="D3269" s="77"/>
    </row>
    <row r="3270" spans="4:4" x14ac:dyDescent="0.2">
      <c r="D3270" s="77"/>
    </row>
    <row r="3271" spans="4:4" x14ac:dyDescent="0.2">
      <c r="D3271" s="77"/>
    </row>
    <row r="3272" spans="4:4" x14ac:dyDescent="0.2">
      <c r="D3272" s="77"/>
    </row>
    <row r="3273" spans="4:4" x14ac:dyDescent="0.2">
      <c r="D3273" s="77"/>
    </row>
    <row r="3274" spans="4:4" x14ac:dyDescent="0.2">
      <c r="D3274" s="77"/>
    </row>
    <row r="3275" spans="4:4" x14ac:dyDescent="0.2">
      <c r="D3275" s="77"/>
    </row>
    <row r="3276" spans="4:4" x14ac:dyDescent="0.2">
      <c r="D3276" s="77"/>
    </row>
    <row r="3277" spans="4:4" x14ac:dyDescent="0.2">
      <c r="D3277" s="77"/>
    </row>
    <row r="3278" spans="4:4" x14ac:dyDescent="0.2">
      <c r="D3278" s="77"/>
    </row>
    <row r="3279" spans="4:4" x14ac:dyDescent="0.2">
      <c r="D3279" s="77"/>
    </row>
    <row r="3280" spans="4:4" x14ac:dyDescent="0.2">
      <c r="D3280" s="77"/>
    </row>
    <row r="3281" spans="4:4" x14ac:dyDescent="0.2">
      <c r="D3281" s="77"/>
    </row>
    <row r="3282" spans="4:4" x14ac:dyDescent="0.2">
      <c r="D3282" s="77"/>
    </row>
    <row r="3283" spans="4:4" x14ac:dyDescent="0.2">
      <c r="D3283" s="77"/>
    </row>
    <row r="3284" spans="4:4" x14ac:dyDescent="0.2">
      <c r="D3284" s="77"/>
    </row>
    <row r="3285" spans="4:4" x14ac:dyDescent="0.2">
      <c r="D3285" s="77"/>
    </row>
    <row r="3286" spans="4:4" x14ac:dyDescent="0.2">
      <c r="D3286" s="77"/>
    </row>
    <row r="3287" spans="4:4" x14ac:dyDescent="0.2">
      <c r="D3287" s="77"/>
    </row>
    <row r="3288" spans="4:4" x14ac:dyDescent="0.2">
      <c r="D3288" s="77"/>
    </row>
    <row r="3289" spans="4:4" x14ac:dyDescent="0.2">
      <c r="D3289" s="77"/>
    </row>
    <row r="3290" spans="4:4" x14ac:dyDescent="0.2">
      <c r="D3290" s="77"/>
    </row>
    <row r="3291" spans="4:4" x14ac:dyDescent="0.2">
      <c r="D3291" s="77"/>
    </row>
    <row r="3292" spans="4:4" x14ac:dyDescent="0.2">
      <c r="D3292" s="77"/>
    </row>
    <row r="3293" spans="4:4" x14ac:dyDescent="0.2">
      <c r="D3293" s="77"/>
    </row>
    <row r="3294" spans="4:4" x14ac:dyDescent="0.2">
      <c r="D3294" s="77"/>
    </row>
    <row r="3295" spans="4:4" x14ac:dyDescent="0.2">
      <c r="D3295" s="77"/>
    </row>
    <row r="3296" spans="4:4" x14ac:dyDescent="0.2">
      <c r="D3296" s="77"/>
    </row>
    <row r="3297" spans="4:4" x14ac:dyDescent="0.2">
      <c r="D3297" s="77"/>
    </row>
    <row r="3298" spans="4:4" x14ac:dyDescent="0.2">
      <c r="D3298" s="77"/>
    </row>
    <row r="3299" spans="4:4" x14ac:dyDescent="0.2">
      <c r="D3299" s="77"/>
    </row>
    <row r="3300" spans="4:4" x14ac:dyDescent="0.2">
      <c r="D3300" s="77"/>
    </row>
    <row r="3301" spans="4:4" x14ac:dyDescent="0.2">
      <c r="D3301" s="77"/>
    </row>
    <row r="3302" spans="4:4" x14ac:dyDescent="0.2">
      <c r="D3302" s="77"/>
    </row>
    <row r="3303" spans="4:4" x14ac:dyDescent="0.2">
      <c r="D3303" s="77"/>
    </row>
    <row r="3304" spans="4:4" x14ac:dyDescent="0.2">
      <c r="D3304" s="77"/>
    </row>
    <row r="3305" spans="4:4" x14ac:dyDescent="0.2">
      <c r="D3305" s="77"/>
    </row>
    <row r="3306" spans="4:4" x14ac:dyDescent="0.2">
      <c r="D3306" s="77"/>
    </row>
    <row r="3307" spans="4:4" x14ac:dyDescent="0.2">
      <c r="D3307" s="77"/>
    </row>
    <row r="3308" spans="4:4" x14ac:dyDescent="0.2">
      <c r="D3308" s="77"/>
    </row>
    <row r="3309" spans="4:4" x14ac:dyDescent="0.2">
      <c r="D3309" s="77"/>
    </row>
    <row r="3310" spans="4:4" x14ac:dyDescent="0.2">
      <c r="D3310" s="77"/>
    </row>
    <row r="3311" spans="4:4" x14ac:dyDescent="0.2">
      <c r="D3311" s="77"/>
    </row>
    <row r="3312" spans="4:4" x14ac:dyDescent="0.2">
      <c r="D3312" s="77"/>
    </row>
    <row r="3313" spans="4:4" x14ac:dyDescent="0.2">
      <c r="D3313" s="77"/>
    </row>
    <row r="3314" spans="4:4" x14ac:dyDescent="0.2">
      <c r="D3314" s="77"/>
    </row>
    <row r="3315" spans="4:4" x14ac:dyDescent="0.2">
      <c r="D3315" s="77"/>
    </row>
    <row r="3316" spans="4:4" x14ac:dyDescent="0.2">
      <c r="D3316" s="77"/>
    </row>
    <row r="3317" spans="4:4" x14ac:dyDescent="0.2">
      <c r="D3317" s="77"/>
    </row>
    <row r="3318" spans="4:4" x14ac:dyDescent="0.2">
      <c r="D3318" s="77"/>
    </row>
    <row r="3319" spans="4:4" x14ac:dyDescent="0.2">
      <c r="D3319" s="77"/>
    </row>
    <row r="3320" spans="4:4" x14ac:dyDescent="0.2">
      <c r="D3320" s="77"/>
    </row>
    <row r="3321" spans="4:4" x14ac:dyDescent="0.2">
      <c r="D3321" s="77"/>
    </row>
    <row r="3322" spans="4:4" x14ac:dyDescent="0.2">
      <c r="D3322" s="77"/>
    </row>
    <row r="3323" spans="4:4" x14ac:dyDescent="0.2">
      <c r="D3323" s="77"/>
    </row>
    <row r="3324" spans="4:4" x14ac:dyDescent="0.2">
      <c r="D3324" s="77"/>
    </row>
    <row r="3325" spans="4:4" x14ac:dyDescent="0.2">
      <c r="D3325" s="77"/>
    </row>
    <row r="3326" spans="4:4" x14ac:dyDescent="0.2">
      <c r="D3326" s="77"/>
    </row>
    <row r="3327" spans="4:4" x14ac:dyDescent="0.2">
      <c r="D3327" s="77"/>
    </row>
    <row r="3328" spans="4:4" x14ac:dyDescent="0.2">
      <c r="D3328" s="77"/>
    </row>
    <row r="3329" spans="4:4" x14ac:dyDescent="0.2">
      <c r="D3329" s="77"/>
    </row>
    <row r="3330" spans="4:4" x14ac:dyDescent="0.2">
      <c r="D3330" s="77"/>
    </row>
    <row r="3331" spans="4:4" x14ac:dyDescent="0.2">
      <c r="D3331" s="77"/>
    </row>
    <row r="3332" spans="4:4" x14ac:dyDescent="0.2">
      <c r="D3332" s="77"/>
    </row>
    <row r="3333" spans="4:4" x14ac:dyDescent="0.2">
      <c r="D3333" s="77"/>
    </row>
    <row r="3334" spans="4:4" x14ac:dyDescent="0.2">
      <c r="D3334" s="77"/>
    </row>
    <row r="3335" spans="4:4" x14ac:dyDescent="0.2">
      <c r="D3335" s="77"/>
    </row>
    <row r="3336" spans="4:4" x14ac:dyDescent="0.2">
      <c r="D3336" s="77"/>
    </row>
    <row r="3337" spans="4:4" x14ac:dyDescent="0.2">
      <c r="D3337" s="77"/>
    </row>
    <row r="3338" spans="4:4" x14ac:dyDescent="0.2">
      <c r="D3338" s="77"/>
    </row>
    <row r="3339" spans="4:4" x14ac:dyDescent="0.2">
      <c r="D3339" s="77"/>
    </row>
    <row r="3340" spans="4:4" x14ac:dyDescent="0.2">
      <c r="D3340" s="77"/>
    </row>
    <row r="3341" spans="4:4" x14ac:dyDescent="0.2">
      <c r="D3341" s="77"/>
    </row>
    <row r="3342" spans="4:4" x14ac:dyDescent="0.2">
      <c r="D3342" s="77"/>
    </row>
    <row r="3343" spans="4:4" x14ac:dyDescent="0.2">
      <c r="D3343" s="77"/>
    </row>
    <row r="3344" spans="4:4" x14ac:dyDescent="0.2">
      <c r="D3344" s="77"/>
    </row>
    <row r="3345" spans="4:4" x14ac:dyDescent="0.2">
      <c r="D3345" s="77"/>
    </row>
    <row r="3346" spans="4:4" x14ac:dyDescent="0.2">
      <c r="D3346" s="77"/>
    </row>
    <row r="3347" spans="4:4" x14ac:dyDescent="0.2">
      <c r="D3347" s="77"/>
    </row>
    <row r="3348" spans="4:4" x14ac:dyDescent="0.2">
      <c r="D3348" s="77"/>
    </row>
    <row r="3349" spans="4:4" x14ac:dyDescent="0.2">
      <c r="D3349" s="77"/>
    </row>
    <row r="3350" spans="4:4" x14ac:dyDescent="0.2">
      <c r="D3350" s="77"/>
    </row>
    <row r="3351" spans="4:4" x14ac:dyDescent="0.2">
      <c r="D3351" s="77"/>
    </row>
    <row r="3352" spans="4:4" x14ac:dyDescent="0.2">
      <c r="D3352" s="77"/>
    </row>
    <row r="3353" spans="4:4" x14ac:dyDescent="0.2">
      <c r="D3353" s="77"/>
    </row>
    <row r="3354" spans="4:4" x14ac:dyDescent="0.2">
      <c r="D3354" s="77"/>
    </row>
    <row r="3355" spans="4:4" x14ac:dyDescent="0.2">
      <c r="D3355" s="77"/>
    </row>
    <row r="3356" spans="4:4" x14ac:dyDescent="0.2">
      <c r="D3356" s="77"/>
    </row>
    <row r="3357" spans="4:4" x14ac:dyDescent="0.2">
      <c r="D3357" s="77"/>
    </row>
    <row r="3358" spans="4:4" x14ac:dyDescent="0.2">
      <c r="D3358" s="77"/>
    </row>
    <row r="3359" spans="4:4" x14ac:dyDescent="0.2">
      <c r="D3359" s="77"/>
    </row>
    <row r="3360" spans="4:4" x14ac:dyDescent="0.2">
      <c r="D3360" s="77"/>
    </row>
    <row r="3361" spans="4:4" x14ac:dyDescent="0.2">
      <c r="D3361" s="77"/>
    </row>
    <row r="3362" spans="4:4" x14ac:dyDescent="0.2">
      <c r="D3362" s="77"/>
    </row>
    <row r="3363" spans="4:4" x14ac:dyDescent="0.2">
      <c r="D3363" s="77"/>
    </row>
    <row r="3364" spans="4:4" x14ac:dyDescent="0.2">
      <c r="D3364" s="77"/>
    </row>
    <row r="3365" spans="4:4" x14ac:dyDescent="0.2">
      <c r="D3365" s="77"/>
    </row>
    <row r="3366" spans="4:4" x14ac:dyDescent="0.2">
      <c r="D3366" s="77"/>
    </row>
    <row r="3367" spans="4:4" x14ac:dyDescent="0.2">
      <c r="D3367" s="77"/>
    </row>
    <row r="3368" spans="4:4" x14ac:dyDescent="0.2">
      <c r="D3368" s="77"/>
    </row>
    <row r="3369" spans="4:4" x14ac:dyDescent="0.2">
      <c r="D3369" s="77"/>
    </row>
    <row r="3370" spans="4:4" x14ac:dyDescent="0.2">
      <c r="D3370" s="77"/>
    </row>
    <row r="3371" spans="4:4" x14ac:dyDescent="0.2">
      <c r="D3371" s="77"/>
    </row>
    <row r="3372" spans="4:4" x14ac:dyDescent="0.2">
      <c r="D3372" s="77"/>
    </row>
    <row r="3373" spans="4:4" x14ac:dyDescent="0.2">
      <c r="D3373" s="77"/>
    </row>
    <row r="3374" spans="4:4" x14ac:dyDescent="0.2">
      <c r="D3374" s="77"/>
    </row>
    <row r="3375" spans="4:4" x14ac:dyDescent="0.2">
      <c r="D3375" s="77"/>
    </row>
    <row r="3376" spans="4:4" x14ac:dyDescent="0.2">
      <c r="D3376" s="77"/>
    </row>
    <row r="3377" spans="4:4" x14ac:dyDescent="0.2">
      <c r="D3377" s="77"/>
    </row>
    <row r="3378" spans="4:4" x14ac:dyDescent="0.2">
      <c r="D3378" s="77"/>
    </row>
    <row r="3379" spans="4:4" x14ac:dyDescent="0.2">
      <c r="D3379" s="77"/>
    </row>
    <row r="3380" spans="4:4" x14ac:dyDescent="0.2">
      <c r="D3380" s="77"/>
    </row>
    <row r="3381" spans="4:4" x14ac:dyDescent="0.2">
      <c r="D3381" s="77"/>
    </row>
    <row r="3382" spans="4:4" x14ac:dyDescent="0.2">
      <c r="D3382" s="77"/>
    </row>
    <row r="3383" spans="4:4" x14ac:dyDescent="0.2">
      <c r="D3383" s="77"/>
    </row>
    <row r="3384" spans="4:4" x14ac:dyDescent="0.2">
      <c r="D3384" s="77"/>
    </row>
    <row r="3385" spans="4:4" x14ac:dyDescent="0.2">
      <c r="D3385" s="77"/>
    </row>
    <row r="3386" spans="4:4" x14ac:dyDescent="0.2">
      <c r="D3386" s="77"/>
    </row>
    <row r="3387" spans="4:4" x14ac:dyDescent="0.2">
      <c r="D3387" s="77"/>
    </row>
    <row r="3388" spans="4:4" x14ac:dyDescent="0.2">
      <c r="D3388" s="77"/>
    </row>
    <row r="3389" spans="4:4" x14ac:dyDescent="0.2">
      <c r="D3389" s="77"/>
    </row>
    <row r="3390" spans="4:4" x14ac:dyDescent="0.2">
      <c r="D3390" s="77"/>
    </row>
    <row r="3391" spans="4:4" x14ac:dyDescent="0.2">
      <c r="D3391" s="77"/>
    </row>
    <row r="3392" spans="4:4" x14ac:dyDescent="0.2">
      <c r="D3392" s="77"/>
    </row>
    <row r="3393" spans="4:4" x14ac:dyDescent="0.2">
      <c r="D3393" s="77"/>
    </row>
    <row r="3394" spans="4:4" x14ac:dyDescent="0.2">
      <c r="D3394" s="77"/>
    </row>
    <row r="3395" spans="4:4" x14ac:dyDescent="0.2">
      <c r="D3395" s="77"/>
    </row>
    <row r="3396" spans="4:4" x14ac:dyDescent="0.2">
      <c r="D3396" s="77"/>
    </row>
    <row r="3397" spans="4:4" x14ac:dyDescent="0.2">
      <c r="D3397" s="77"/>
    </row>
    <row r="3398" spans="4:4" x14ac:dyDescent="0.2">
      <c r="D3398" s="77"/>
    </row>
    <row r="3399" spans="4:4" x14ac:dyDescent="0.2">
      <c r="D3399" s="77"/>
    </row>
    <row r="3400" spans="4:4" x14ac:dyDescent="0.2">
      <c r="D3400" s="77"/>
    </row>
    <row r="3401" spans="4:4" x14ac:dyDescent="0.2">
      <c r="D3401" s="77"/>
    </row>
    <row r="3402" spans="4:4" x14ac:dyDescent="0.2">
      <c r="D3402" s="77"/>
    </row>
    <row r="3403" spans="4:4" x14ac:dyDescent="0.2">
      <c r="D3403" s="77"/>
    </row>
    <row r="3404" spans="4:4" x14ac:dyDescent="0.2">
      <c r="D3404" s="77"/>
    </row>
    <row r="3405" spans="4:4" x14ac:dyDescent="0.2">
      <c r="D3405" s="77"/>
    </row>
    <row r="3406" spans="4:4" x14ac:dyDescent="0.2">
      <c r="D3406" s="77"/>
    </row>
    <row r="3407" spans="4:4" x14ac:dyDescent="0.2">
      <c r="D3407" s="77"/>
    </row>
    <row r="3408" spans="4:4" x14ac:dyDescent="0.2">
      <c r="D3408" s="77"/>
    </row>
    <row r="3409" spans="4:4" x14ac:dyDescent="0.2">
      <c r="D3409" s="77"/>
    </row>
    <row r="3410" spans="4:4" x14ac:dyDescent="0.2">
      <c r="D3410" s="77"/>
    </row>
    <row r="3411" spans="4:4" x14ac:dyDescent="0.2">
      <c r="D3411" s="77"/>
    </row>
    <row r="3412" spans="4:4" x14ac:dyDescent="0.2">
      <c r="D3412" s="77"/>
    </row>
    <row r="3413" spans="4:4" x14ac:dyDescent="0.2">
      <c r="D3413" s="77"/>
    </row>
    <row r="3414" spans="4:4" x14ac:dyDescent="0.2">
      <c r="D3414" s="77"/>
    </row>
    <row r="3415" spans="4:4" x14ac:dyDescent="0.2">
      <c r="D3415" s="77"/>
    </row>
    <row r="3416" spans="4:4" x14ac:dyDescent="0.2">
      <c r="D3416" s="77"/>
    </row>
    <row r="3417" spans="4:4" x14ac:dyDescent="0.2">
      <c r="D3417" s="77"/>
    </row>
    <row r="3418" spans="4:4" x14ac:dyDescent="0.2">
      <c r="D3418" s="77"/>
    </row>
    <row r="3419" spans="4:4" x14ac:dyDescent="0.2">
      <c r="D3419" s="77"/>
    </row>
    <row r="3420" spans="4:4" x14ac:dyDescent="0.2">
      <c r="D3420" s="77"/>
    </row>
    <row r="3421" spans="4:4" x14ac:dyDescent="0.2">
      <c r="D3421" s="77"/>
    </row>
    <row r="3422" spans="4:4" x14ac:dyDescent="0.2">
      <c r="D3422" s="77"/>
    </row>
    <row r="3423" spans="4:4" x14ac:dyDescent="0.2">
      <c r="D3423" s="77"/>
    </row>
    <row r="3424" spans="4:4" x14ac:dyDescent="0.2">
      <c r="D3424" s="77"/>
    </row>
    <row r="3425" spans="4:4" x14ac:dyDescent="0.2">
      <c r="D3425" s="77"/>
    </row>
    <row r="3426" spans="4:4" x14ac:dyDescent="0.2">
      <c r="D3426" s="77"/>
    </row>
    <row r="3427" spans="4:4" x14ac:dyDescent="0.2">
      <c r="D3427" s="77"/>
    </row>
    <row r="3428" spans="4:4" x14ac:dyDescent="0.2">
      <c r="D3428" s="77"/>
    </row>
    <row r="3429" spans="4:4" x14ac:dyDescent="0.2">
      <c r="D3429" s="77"/>
    </row>
    <row r="3430" spans="4:4" x14ac:dyDescent="0.2">
      <c r="D3430" s="77"/>
    </row>
    <row r="3431" spans="4:4" x14ac:dyDescent="0.2">
      <c r="D3431" s="77"/>
    </row>
    <row r="3432" spans="4:4" x14ac:dyDescent="0.2">
      <c r="D3432" s="77"/>
    </row>
    <row r="3433" spans="4:4" x14ac:dyDescent="0.2">
      <c r="D3433" s="77"/>
    </row>
    <row r="3434" spans="4:4" x14ac:dyDescent="0.2">
      <c r="D3434" s="77"/>
    </row>
    <row r="3435" spans="4:4" x14ac:dyDescent="0.2">
      <c r="D3435" s="77"/>
    </row>
    <row r="3436" spans="4:4" x14ac:dyDescent="0.2">
      <c r="D3436" s="77"/>
    </row>
    <row r="3437" spans="4:4" x14ac:dyDescent="0.2">
      <c r="D3437" s="77"/>
    </row>
    <row r="3438" spans="4:4" x14ac:dyDescent="0.2">
      <c r="D3438" s="77"/>
    </row>
    <row r="3439" spans="4:4" x14ac:dyDescent="0.2">
      <c r="D3439" s="77"/>
    </row>
    <row r="3440" spans="4:4" x14ac:dyDescent="0.2">
      <c r="D3440" s="77"/>
    </row>
    <row r="3441" spans="4:4" x14ac:dyDescent="0.2">
      <c r="D3441" s="77"/>
    </row>
    <row r="3442" spans="4:4" x14ac:dyDescent="0.2">
      <c r="D3442" s="77"/>
    </row>
    <row r="3443" spans="4:4" x14ac:dyDescent="0.2">
      <c r="D3443" s="77"/>
    </row>
    <row r="3444" spans="4:4" x14ac:dyDescent="0.2">
      <c r="D3444" s="77"/>
    </row>
    <row r="3445" spans="4:4" x14ac:dyDescent="0.2">
      <c r="D3445" s="77"/>
    </row>
    <row r="3446" spans="4:4" x14ac:dyDescent="0.2">
      <c r="D3446" s="77"/>
    </row>
    <row r="3447" spans="4:4" x14ac:dyDescent="0.2">
      <c r="D3447" s="77"/>
    </row>
    <row r="3448" spans="4:4" x14ac:dyDescent="0.2">
      <c r="D3448" s="77"/>
    </row>
    <row r="3449" spans="4:4" x14ac:dyDescent="0.2">
      <c r="D3449" s="77"/>
    </row>
    <row r="3450" spans="4:4" x14ac:dyDescent="0.2">
      <c r="D3450" s="77"/>
    </row>
    <row r="3451" spans="4:4" x14ac:dyDescent="0.2">
      <c r="D3451" s="77"/>
    </row>
    <row r="3452" spans="4:4" x14ac:dyDescent="0.2">
      <c r="D3452" s="77"/>
    </row>
    <row r="3453" spans="4:4" x14ac:dyDescent="0.2">
      <c r="D3453" s="77"/>
    </row>
    <row r="3454" spans="4:4" x14ac:dyDescent="0.2">
      <c r="D3454" s="77"/>
    </row>
    <row r="3455" spans="4:4" x14ac:dyDescent="0.2">
      <c r="D3455" s="77"/>
    </row>
    <row r="3456" spans="4:4" x14ac:dyDescent="0.2">
      <c r="D3456" s="77"/>
    </row>
    <row r="3457" spans="4:4" x14ac:dyDescent="0.2">
      <c r="D3457" s="77"/>
    </row>
    <row r="3458" spans="4:4" x14ac:dyDescent="0.2">
      <c r="D3458" s="77"/>
    </row>
    <row r="3459" spans="4:4" x14ac:dyDescent="0.2">
      <c r="D3459" s="77"/>
    </row>
    <row r="3460" spans="4:4" x14ac:dyDescent="0.2">
      <c r="D3460" s="77"/>
    </row>
    <row r="3461" spans="4:4" x14ac:dyDescent="0.2">
      <c r="D3461" s="77"/>
    </row>
    <row r="3462" spans="4:4" x14ac:dyDescent="0.2">
      <c r="D3462" s="77"/>
    </row>
    <row r="3463" spans="4:4" x14ac:dyDescent="0.2">
      <c r="D3463" s="77"/>
    </row>
    <row r="3464" spans="4:4" x14ac:dyDescent="0.2">
      <c r="D3464" s="77"/>
    </row>
    <row r="3465" spans="4:4" x14ac:dyDescent="0.2">
      <c r="D3465" s="77"/>
    </row>
    <row r="3466" spans="4:4" x14ac:dyDescent="0.2">
      <c r="D3466" s="77"/>
    </row>
    <row r="3467" spans="4:4" x14ac:dyDescent="0.2">
      <c r="D3467" s="77"/>
    </row>
    <row r="3468" spans="4:4" x14ac:dyDescent="0.2">
      <c r="D3468" s="77"/>
    </row>
    <row r="3469" spans="4:4" x14ac:dyDescent="0.2">
      <c r="D3469" s="77"/>
    </row>
    <row r="3470" spans="4:4" x14ac:dyDescent="0.2">
      <c r="D3470" s="77"/>
    </row>
    <row r="3471" spans="4:4" x14ac:dyDescent="0.2">
      <c r="D3471" s="77"/>
    </row>
    <row r="3472" spans="4:4" x14ac:dyDescent="0.2">
      <c r="D3472" s="77"/>
    </row>
    <row r="3473" spans="4:4" x14ac:dyDescent="0.2">
      <c r="D3473" s="77"/>
    </row>
    <row r="3474" spans="4:4" x14ac:dyDescent="0.2">
      <c r="D3474" s="77"/>
    </row>
    <row r="3475" spans="4:4" x14ac:dyDescent="0.2">
      <c r="D3475" s="77"/>
    </row>
    <row r="3476" spans="4:4" x14ac:dyDescent="0.2">
      <c r="D3476" s="77"/>
    </row>
    <row r="3477" spans="4:4" x14ac:dyDescent="0.2">
      <c r="D3477" s="77"/>
    </row>
    <row r="3478" spans="4:4" x14ac:dyDescent="0.2">
      <c r="D3478" s="77"/>
    </row>
    <row r="3479" spans="4:4" x14ac:dyDescent="0.2">
      <c r="D3479" s="77"/>
    </row>
    <row r="3480" spans="4:4" x14ac:dyDescent="0.2">
      <c r="D3480" s="77"/>
    </row>
    <row r="3481" spans="4:4" x14ac:dyDescent="0.2">
      <c r="D3481" s="77"/>
    </row>
    <row r="3482" spans="4:4" x14ac:dyDescent="0.2">
      <c r="D3482" s="77"/>
    </row>
    <row r="3483" spans="4:4" x14ac:dyDescent="0.2">
      <c r="D3483" s="77"/>
    </row>
    <row r="3484" spans="4:4" x14ac:dyDescent="0.2">
      <c r="D3484" s="77"/>
    </row>
    <row r="3485" spans="4:4" x14ac:dyDescent="0.2">
      <c r="D3485" s="77"/>
    </row>
    <row r="3486" spans="4:4" x14ac:dyDescent="0.2">
      <c r="D3486" s="77"/>
    </row>
    <row r="3487" spans="4:4" x14ac:dyDescent="0.2">
      <c r="D3487" s="77"/>
    </row>
    <row r="3488" spans="4:4" x14ac:dyDescent="0.2">
      <c r="D3488" s="77"/>
    </row>
    <row r="3489" spans="4:4" x14ac:dyDescent="0.2">
      <c r="D3489" s="77"/>
    </row>
    <row r="3490" spans="4:4" x14ac:dyDescent="0.2">
      <c r="D3490" s="77"/>
    </row>
    <row r="3491" spans="4:4" x14ac:dyDescent="0.2">
      <c r="D3491" s="77"/>
    </row>
    <row r="3492" spans="4:4" x14ac:dyDescent="0.2">
      <c r="D3492" s="77"/>
    </row>
    <row r="3493" spans="4:4" x14ac:dyDescent="0.2">
      <c r="D3493" s="77"/>
    </row>
    <row r="3494" spans="4:4" x14ac:dyDescent="0.2">
      <c r="D3494" s="77"/>
    </row>
    <row r="3495" spans="4:4" x14ac:dyDescent="0.2">
      <c r="D3495" s="77"/>
    </row>
    <row r="3496" spans="4:4" x14ac:dyDescent="0.2">
      <c r="D3496" s="77"/>
    </row>
    <row r="3497" spans="4:4" x14ac:dyDescent="0.2">
      <c r="D3497" s="77"/>
    </row>
    <row r="3498" spans="4:4" x14ac:dyDescent="0.2">
      <c r="D3498" s="77"/>
    </row>
    <row r="3499" spans="4:4" x14ac:dyDescent="0.2">
      <c r="D3499" s="77"/>
    </row>
    <row r="3500" spans="4:4" x14ac:dyDescent="0.2">
      <c r="D3500" s="77"/>
    </row>
    <row r="3501" spans="4:4" x14ac:dyDescent="0.2">
      <c r="D3501" s="77"/>
    </row>
    <row r="3502" spans="4:4" x14ac:dyDescent="0.2">
      <c r="D3502" s="77"/>
    </row>
    <row r="3503" spans="4:4" x14ac:dyDescent="0.2">
      <c r="D3503" s="77"/>
    </row>
    <row r="3504" spans="4:4" x14ac:dyDescent="0.2">
      <c r="D3504" s="77"/>
    </row>
    <row r="3505" spans="4:4" x14ac:dyDescent="0.2">
      <c r="D3505" s="77"/>
    </row>
    <row r="3506" spans="4:4" x14ac:dyDescent="0.2">
      <c r="D3506" s="77"/>
    </row>
    <row r="3507" spans="4:4" x14ac:dyDescent="0.2">
      <c r="D3507" s="77"/>
    </row>
    <row r="3508" spans="4:4" x14ac:dyDescent="0.2">
      <c r="D3508" s="77"/>
    </row>
    <row r="3509" spans="4:4" x14ac:dyDescent="0.2">
      <c r="D3509" s="77"/>
    </row>
    <row r="3510" spans="4:4" x14ac:dyDescent="0.2">
      <c r="D3510" s="77"/>
    </row>
    <row r="3511" spans="4:4" x14ac:dyDescent="0.2">
      <c r="D3511" s="77"/>
    </row>
    <row r="3512" spans="4:4" x14ac:dyDescent="0.2">
      <c r="D3512" s="77"/>
    </row>
    <row r="3513" spans="4:4" x14ac:dyDescent="0.2">
      <c r="D3513" s="77"/>
    </row>
    <row r="3514" spans="4:4" x14ac:dyDescent="0.2">
      <c r="D3514" s="77"/>
    </row>
    <row r="3515" spans="4:4" x14ac:dyDescent="0.2">
      <c r="D3515" s="77"/>
    </row>
    <row r="3516" spans="4:4" x14ac:dyDescent="0.2">
      <c r="D3516" s="77"/>
    </row>
    <row r="3517" spans="4:4" x14ac:dyDescent="0.2">
      <c r="D3517" s="77"/>
    </row>
    <row r="3518" spans="4:4" x14ac:dyDescent="0.2">
      <c r="D3518" s="77"/>
    </row>
    <row r="3519" spans="4:4" x14ac:dyDescent="0.2">
      <c r="D3519" s="77"/>
    </row>
    <row r="3520" spans="4:4" x14ac:dyDescent="0.2">
      <c r="D3520" s="77"/>
    </row>
    <row r="3521" spans="4:4" x14ac:dyDescent="0.2">
      <c r="D3521" s="77"/>
    </row>
    <row r="3522" spans="4:4" x14ac:dyDescent="0.2">
      <c r="D3522" s="77"/>
    </row>
    <row r="3523" spans="4:4" x14ac:dyDescent="0.2">
      <c r="D3523" s="77"/>
    </row>
    <row r="3524" spans="4:4" x14ac:dyDescent="0.2">
      <c r="D3524" s="77"/>
    </row>
    <row r="3525" spans="4:4" x14ac:dyDescent="0.2">
      <c r="D3525" s="77"/>
    </row>
    <row r="3526" spans="4:4" x14ac:dyDescent="0.2">
      <c r="D3526" s="77"/>
    </row>
    <row r="3527" spans="4:4" x14ac:dyDescent="0.2">
      <c r="D3527" s="77"/>
    </row>
    <row r="3528" spans="4:4" x14ac:dyDescent="0.2">
      <c r="D3528" s="77"/>
    </row>
    <row r="3529" spans="4:4" x14ac:dyDescent="0.2">
      <c r="D3529" s="77"/>
    </row>
    <row r="3530" spans="4:4" x14ac:dyDescent="0.2">
      <c r="D3530" s="77"/>
    </row>
    <row r="3531" spans="4:4" x14ac:dyDescent="0.2">
      <c r="D3531" s="77"/>
    </row>
    <row r="3532" spans="4:4" x14ac:dyDescent="0.2">
      <c r="D3532" s="77"/>
    </row>
    <row r="3533" spans="4:4" x14ac:dyDescent="0.2">
      <c r="D3533" s="77"/>
    </row>
    <row r="3534" spans="4:4" x14ac:dyDescent="0.2">
      <c r="D3534" s="77"/>
    </row>
    <row r="3535" spans="4:4" x14ac:dyDescent="0.2">
      <c r="D3535" s="77"/>
    </row>
    <row r="3536" spans="4:4" x14ac:dyDescent="0.2">
      <c r="D3536" s="77"/>
    </row>
    <row r="3537" spans="4:4" x14ac:dyDescent="0.2">
      <c r="D3537" s="77"/>
    </row>
    <row r="3538" spans="4:4" x14ac:dyDescent="0.2">
      <c r="D3538" s="77"/>
    </row>
    <row r="3539" spans="4:4" x14ac:dyDescent="0.2">
      <c r="D3539" s="77"/>
    </row>
    <row r="3540" spans="4:4" x14ac:dyDescent="0.2">
      <c r="D3540" s="77"/>
    </row>
    <row r="3541" spans="4:4" x14ac:dyDescent="0.2">
      <c r="D3541" s="77"/>
    </row>
    <row r="3542" spans="4:4" x14ac:dyDescent="0.2">
      <c r="D3542" s="77"/>
    </row>
    <row r="3543" spans="4:4" x14ac:dyDescent="0.2">
      <c r="D3543" s="77"/>
    </row>
    <row r="3544" spans="4:4" x14ac:dyDescent="0.2">
      <c r="D3544" s="77"/>
    </row>
    <row r="3545" spans="4:4" x14ac:dyDescent="0.2">
      <c r="D3545" s="77"/>
    </row>
    <row r="3546" spans="4:4" x14ac:dyDescent="0.2">
      <c r="D3546" s="77"/>
    </row>
    <row r="3547" spans="4:4" x14ac:dyDescent="0.2">
      <c r="D3547" s="77"/>
    </row>
    <row r="3548" spans="4:4" x14ac:dyDescent="0.2">
      <c r="D3548" s="77"/>
    </row>
    <row r="3549" spans="4:4" x14ac:dyDescent="0.2">
      <c r="D3549" s="77"/>
    </row>
    <row r="3550" spans="4:4" x14ac:dyDescent="0.2">
      <c r="D3550" s="77"/>
    </row>
    <row r="3551" spans="4:4" x14ac:dyDescent="0.2">
      <c r="D3551" s="77"/>
    </row>
    <row r="3552" spans="4:4" x14ac:dyDescent="0.2">
      <c r="D3552" s="77"/>
    </row>
    <row r="3553" spans="4:4" x14ac:dyDescent="0.2">
      <c r="D3553" s="77"/>
    </row>
    <row r="3554" spans="4:4" x14ac:dyDescent="0.2">
      <c r="D3554" s="77"/>
    </row>
    <row r="3555" spans="4:4" x14ac:dyDescent="0.2">
      <c r="D3555" s="77"/>
    </row>
    <row r="3556" spans="4:4" x14ac:dyDescent="0.2">
      <c r="D3556" s="77"/>
    </row>
    <row r="3557" spans="4:4" x14ac:dyDescent="0.2">
      <c r="D3557" s="77"/>
    </row>
    <row r="3558" spans="4:4" x14ac:dyDescent="0.2">
      <c r="D3558" s="77"/>
    </row>
    <row r="3559" spans="4:4" x14ac:dyDescent="0.2">
      <c r="D3559" s="77"/>
    </row>
    <row r="3560" spans="4:4" x14ac:dyDescent="0.2">
      <c r="D3560" s="77"/>
    </row>
    <row r="3561" spans="4:4" x14ac:dyDescent="0.2">
      <c r="D3561" s="77"/>
    </row>
    <row r="3562" spans="4:4" x14ac:dyDescent="0.2">
      <c r="D3562" s="77"/>
    </row>
    <row r="3563" spans="4:4" x14ac:dyDescent="0.2">
      <c r="D3563" s="77"/>
    </row>
    <row r="3564" spans="4:4" x14ac:dyDescent="0.2">
      <c r="D3564" s="77"/>
    </row>
    <row r="3565" spans="4:4" x14ac:dyDescent="0.2">
      <c r="D3565" s="77"/>
    </row>
    <row r="3566" spans="4:4" x14ac:dyDescent="0.2">
      <c r="D3566" s="77"/>
    </row>
    <row r="3567" spans="4:4" x14ac:dyDescent="0.2">
      <c r="D3567" s="77"/>
    </row>
    <row r="3568" spans="4:4" x14ac:dyDescent="0.2">
      <c r="D3568" s="77"/>
    </row>
    <row r="3569" spans="4:4" x14ac:dyDescent="0.2">
      <c r="D3569" s="77"/>
    </row>
    <row r="3570" spans="4:4" x14ac:dyDescent="0.2">
      <c r="D3570" s="77"/>
    </row>
    <row r="3571" spans="4:4" x14ac:dyDescent="0.2">
      <c r="D3571" s="77"/>
    </row>
    <row r="3572" spans="4:4" x14ac:dyDescent="0.2">
      <c r="D3572" s="77"/>
    </row>
    <row r="3573" spans="4:4" x14ac:dyDescent="0.2">
      <c r="D3573" s="77"/>
    </row>
    <row r="3574" spans="4:4" x14ac:dyDescent="0.2">
      <c r="D3574" s="77"/>
    </row>
    <row r="3575" spans="4:4" x14ac:dyDescent="0.2">
      <c r="D3575" s="77"/>
    </row>
    <row r="3576" spans="4:4" x14ac:dyDescent="0.2">
      <c r="D3576" s="77"/>
    </row>
    <row r="3577" spans="4:4" x14ac:dyDescent="0.2">
      <c r="D3577" s="77"/>
    </row>
    <row r="3578" spans="4:4" x14ac:dyDescent="0.2">
      <c r="D3578" s="77"/>
    </row>
    <row r="3579" spans="4:4" x14ac:dyDescent="0.2">
      <c r="D3579" s="77"/>
    </row>
    <row r="3580" spans="4:4" x14ac:dyDescent="0.2">
      <c r="D3580" s="77"/>
    </row>
    <row r="3581" spans="4:4" x14ac:dyDescent="0.2">
      <c r="D3581" s="77"/>
    </row>
    <row r="3582" spans="4:4" x14ac:dyDescent="0.2">
      <c r="D3582" s="77"/>
    </row>
    <row r="3583" spans="4:4" x14ac:dyDescent="0.2">
      <c r="D3583" s="77"/>
    </row>
    <row r="3584" spans="4:4" x14ac:dyDescent="0.2">
      <c r="D3584" s="77"/>
    </row>
    <row r="3585" spans="4:4" x14ac:dyDescent="0.2">
      <c r="D3585" s="77"/>
    </row>
    <row r="3586" spans="4:4" x14ac:dyDescent="0.2">
      <c r="D3586" s="77"/>
    </row>
    <row r="3587" spans="4:4" x14ac:dyDescent="0.2">
      <c r="D3587" s="77"/>
    </row>
    <row r="3588" spans="4:4" x14ac:dyDescent="0.2">
      <c r="D3588" s="77"/>
    </row>
    <row r="3589" spans="4:4" x14ac:dyDescent="0.2">
      <c r="D3589" s="77"/>
    </row>
    <row r="3590" spans="4:4" x14ac:dyDescent="0.2">
      <c r="D3590" s="77"/>
    </row>
    <row r="3591" spans="4:4" x14ac:dyDescent="0.2">
      <c r="D3591" s="77"/>
    </row>
    <row r="3592" spans="4:4" x14ac:dyDescent="0.2">
      <c r="D3592" s="77"/>
    </row>
    <row r="3593" spans="4:4" x14ac:dyDescent="0.2">
      <c r="D3593" s="77"/>
    </row>
    <row r="3594" spans="4:4" x14ac:dyDescent="0.2">
      <c r="D3594" s="77"/>
    </row>
    <row r="3595" spans="4:4" x14ac:dyDescent="0.2">
      <c r="D3595" s="77"/>
    </row>
    <row r="3596" spans="4:4" x14ac:dyDescent="0.2">
      <c r="D3596" s="77"/>
    </row>
    <row r="3597" spans="4:4" x14ac:dyDescent="0.2">
      <c r="D3597" s="77"/>
    </row>
    <row r="3598" spans="4:4" x14ac:dyDescent="0.2">
      <c r="D3598" s="77"/>
    </row>
    <row r="3599" spans="4:4" x14ac:dyDescent="0.2">
      <c r="D3599" s="77"/>
    </row>
    <row r="3600" spans="4:4" x14ac:dyDescent="0.2">
      <c r="D3600" s="77"/>
    </row>
    <row r="3601" spans="4:4" x14ac:dyDescent="0.2">
      <c r="D3601" s="77"/>
    </row>
    <row r="3602" spans="4:4" x14ac:dyDescent="0.2">
      <c r="D3602" s="77"/>
    </row>
    <row r="3603" spans="4:4" x14ac:dyDescent="0.2">
      <c r="D3603" s="77"/>
    </row>
    <row r="3604" spans="4:4" x14ac:dyDescent="0.2">
      <c r="D3604" s="77"/>
    </row>
    <row r="3605" spans="4:4" x14ac:dyDescent="0.2">
      <c r="D3605" s="77"/>
    </row>
    <row r="3606" spans="4:4" x14ac:dyDescent="0.2">
      <c r="D3606" s="77"/>
    </row>
    <row r="3607" spans="4:4" x14ac:dyDescent="0.2">
      <c r="D3607" s="77"/>
    </row>
    <row r="3608" spans="4:4" x14ac:dyDescent="0.2">
      <c r="D3608" s="77"/>
    </row>
    <row r="3609" spans="4:4" x14ac:dyDescent="0.2">
      <c r="D3609" s="77"/>
    </row>
    <row r="3610" spans="4:4" x14ac:dyDescent="0.2">
      <c r="D3610" s="77"/>
    </row>
    <row r="3611" spans="4:4" x14ac:dyDescent="0.2">
      <c r="D3611" s="77"/>
    </row>
    <row r="3612" spans="4:4" x14ac:dyDescent="0.2">
      <c r="D3612" s="77"/>
    </row>
    <row r="3613" spans="4:4" x14ac:dyDescent="0.2">
      <c r="D3613" s="77"/>
    </row>
    <row r="3614" spans="4:4" x14ac:dyDescent="0.2">
      <c r="D3614" s="77"/>
    </row>
    <row r="3615" spans="4:4" x14ac:dyDescent="0.2">
      <c r="D3615" s="77"/>
    </row>
    <row r="3616" spans="4:4" x14ac:dyDescent="0.2">
      <c r="D3616" s="77"/>
    </row>
    <row r="3617" spans="4:4" x14ac:dyDescent="0.2">
      <c r="D3617" s="77"/>
    </row>
    <row r="3618" spans="4:4" x14ac:dyDescent="0.2">
      <c r="D3618" s="77"/>
    </row>
    <row r="3619" spans="4:4" x14ac:dyDescent="0.2">
      <c r="D3619" s="77"/>
    </row>
    <row r="3620" spans="4:4" x14ac:dyDescent="0.2">
      <c r="D3620" s="77"/>
    </row>
    <row r="3621" spans="4:4" x14ac:dyDescent="0.2">
      <c r="D3621" s="77"/>
    </row>
    <row r="3622" spans="4:4" x14ac:dyDescent="0.2">
      <c r="D3622" s="77"/>
    </row>
    <row r="3623" spans="4:4" x14ac:dyDescent="0.2">
      <c r="D3623" s="77"/>
    </row>
    <row r="3624" spans="4:4" x14ac:dyDescent="0.2">
      <c r="D3624" s="77"/>
    </row>
    <row r="3625" spans="4:4" x14ac:dyDescent="0.2">
      <c r="D3625" s="77"/>
    </row>
    <row r="3626" spans="4:4" x14ac:dyDescent="0.2">
      <c r="D3626" s="77"/>
    </row>
    <row r="3627" spans="4:4" x14ac:dyDescent="0.2">
      <c r="D3627" s="77"/>
    </row>
    <row r="3628" spans="4:4" x14ac:dyDescent="0.2">
      <c r="D3628" s="77"/>
    </row>
    <row r="3629" spans="4:4" x14ac:dyDescent="0.2">
      <c r="D3629" s="77"/>
    </row>
    <row r="3630" spans="4:4" x14ac:dyDescent="0.2">
      <c r="D3630" s="77"/>
    </row>
    <row r="3631" spans="4:4" x14ac:dyDescent="0.2">
      <c r="D3631" s="77"/>
    </row>
    <row r="3632" spans="4:4" x14ac:dyDescent="0.2">
      <c r="D3632" s="77"/>
    </row>
    <row r="3633" spans="4:4" x14ac:dyDescent="0.2">
      <c r="D3633" s="77"/>
    </row>
    <row r="3634" spans="4:4" x14ac:dyDescent="0.2">
      <c r="D3634" s="77"/>
    </row>
    <row r="3635" spans="4:4" x14ac:dyDescent="0.2">
      <c r="D3635" s="77"/>
    </row>
    <row r="3636" spans="4:4" x14ac:dyDescent="0.2">
      <c r="D3636" s="77"/>
    </row>
    <row r="3637" spans="4:4" x14ac:dyDescent="0.2">
      <c r="D3637" s="77"/>
    </row>
    <row r="3638" spans="4:4" x14ac:dyDescent="0.2">
      <c r="D3638" s="77"/>
    </row>
    <row r="3639" spans="4:4" x14ac:dyDescent="0.2">
      <c r="D3639" s="77"/>
    </row>
    <row r="3640" spans="4:4" x14ac:dyDescent="0.2">
      <c r="D3640" s="77"/>
    </row>
    <row r="3641" spans="4:4" x14ac:dyDescent="0.2">
      <c r="D3641" s="77"/>
    </row>
    <row r="3642" spans="4:4" x14ac:dyDescent="0.2">
      <c r="D3642" s="77"/>
    </row>
    <row r="3643" spans="4:4" x14ac:dyDescent="0.2">
      <c r="D3643" s="77"/>
    </row>
    <row r="3644" spans="4:4" x14ac:dyDescent="0.2">
      <c r="D3644" s="77"/>
    </row>
    <row r="3645" spans="4:4" x14ac:dyDescent="0.2">
      <c r="D3645" s="77"/>
    </row>
    <row r="3646" spans="4:4" x14ac:dyDescent="0.2">
      <c r="D3646" s="77"/>
    </row>
    <row r="3647" spans="4:4" x14ac:dyDescent="0.2">
      <c r="D3647" s="77"/>
    </row>
    <row r="3648" spans="4:4" x14ac:dyDescent="0.2">
      <c r="D3648" s="77"/>
    </row>
    <row r="3649" spans="4:4" x14ac:dyDescent="0.2">
      <c r="D3649" s="77"/>
    </row>
    <row r="3650" spans="4:4" x14ac:dyDescent="0.2">
      <c r="D3650" s="77"/>
    </row>
    <row r="3651" spans="4:4" x14ac:dyDescent="0.2">
      <c r="D3651" s="77"/>
    </row>
    <row r="3652" spans="4:4" x14ac:dyDescent="0.2">
      <c r="D3652" s="77"/>
    </row>
    <row r="3653" spans="4:4" x14ac:dyDescent="0.2">
      <c r="D3653" s="77"/>
    </row>
    <row r="3654" spans="4:4" x14ac:dyDescent="0.2">
      <c r="D3654" s="77"/>
    </row>
    <row r="3655" spans="4:4" x14ac:dyDescent="0.2">
      <c r="D3655" s="77"/>
    </row>
    <row r="3656" spans="4:4" x14ac:dyDescent="0.2">
      <c r="D3656" s="77"/>
    </row>
    <row r="3657" spans="4:4" x14ac:dyDescent="0.2">
      <c r="D3657" s="77"/>
    </row>
    <row r="3658" spans="4:4" x14ac:dyDescent="0.2">
      <c r="D3658" s="77"/>
    </row>
    <row r="3659" spans="4:4" x14ac:dyDescent="0.2">
      <c r="D3659" s="77"/>
    </row>
    <row r="3660" spans="4:4" x14ac:dyDescent="0.2">
      <c r="D3660" s="77"/>
    </row>
    <row r="3661" spans="4:4" x14ac:dyDescent="0.2">
      <c r="D3661" s="77"/>
    </row>
    <row r="3662" spans="4:4" x14ac:dyDescent="0.2">
      <c r="D3662" s="77"/>
    </row>
    <row r="3663" spans="4:4" x14ac:dyDescent="0.2">
      <c r="D3663" s="77"/>
    </row>
    <row r="3664" spans="4:4" x14ac:dyDescent="0.2">
      <c r="D3664" s="77"/>
    </row>
    <row r="3665" spans="4:4" x14ac:dyDescent="0.2">
      <c r="D3665" s="77"/>
    </row>
    <row r="3666" spans="4:4" x14ac:dyDescent="0.2">
      <c r="D3666" s="77"/>
    </row>
    <row r="3667" spans="4:4" x14ac:dyDescent="0.2">
      <c r="D3667" s="77"/>
    </row>
    <row r="3668" spans="4:4" x14ac:dyDescent="0.2">
      <c r="D3668" s="77"/>
    </row>
    <row r="3669" spans="4:4" x14ac:dyDescent="0.2">
      <c r="D3669" s="77"/>
    </row>
    <row r="3670" spans="4:4" x14ac:dyDescent="0.2">
      <c r="D3670" s="77"/>
    </row>
    <row r="3671" spans="4:4" x14ac:dyDescent="0.2">
      <c r="D3671" s="77"/>
    </row>
    <row r="3672" spans="4:4" x14ac:dyDescent="0.2">
      <c r="D3672" s="77"/>
    </row>
    <row r="3673" spans="4:4" x14ac:dyDescent="0.2">
      <c r="D3673" s="77"/>
    </row>
    <row r="3674" spans="4:4" x14ac:dyDescent="0.2">
      <c r="D3674" s="77"/>
    </row>
    <row r="3675" spans="4:4" x14ac:dyDescent="0.2">
      <c r="D3675" s="77"/>
    </row>
    <row r="3676" spans="4:4" x14ac:dyDescent="0.2">
      <c r="D3676" s="77"/>
    </row>
    <row r="3677" spans="4:4" x14ac:dyDescent="0.2">
      <c r="D3677" s="77"/>
    </row>
    <row r="3678" spans="4:4" x14ac:dyDescent="0.2">
      <c r="D3678" s="77"/>
    </row>
    <row r="3679" spans="4:4" x14ac:dyDescent="0.2">
      <c r="D3679" s="77"/>
    </row>
    <row r="3680" spans="4:4" x14ac:dyDescent="0.2">
      <c r="D3680" s="77"/>
    </row>
    <row r="3681" spans="4:4" x14ac:dyDescent="0.2">
      <c r="D3681" s="77"/>
    </row>
    <row r="3682" spans="4:4" x14ac:dyDescent="0.2">
      <c r="D3682" s="77"/>
    </row>
    <row r="3683" spans="4:4" x14ac:dyDescent="0.2">
      <c r="D3683" s="77"/>
    </row>
    <row r="3684" spans="4:4" x14ac:dyDescent="0.2">
      <c r="D3684" s="77"/>
    </row>
    <row r="3685" spans="4:4" x14ac:dyDescent="0.2">
      <c r="D3685" s="77"/>
    </row>
    <row r="3686" spans="4:4" x14ac:dyDescent="0.2">
      <c r="D3686" s="77"/>
    </row>
    <row r="3687" spans="4:4" x14ac:dyDescent="0.2">
      <c r="D3687" s="77"/>
    </row>
    <row r="3688" spans="4:4" x14ac:dyDescent="0.2">
      <c r="D3688" s="77"/>
    </row>
    <row r="3689" spans="4:4" x14ac:dyDescent="0.2">
      <c r="D3689" s="77"/>
    </row>
    <row r="3690" spans="4:4" x14ac:dyDescent="0.2">
      <c r="D3690" s="77"/>
    </row>
    <row r="3691" spans="4:4" x14ac:dyDescent="0.2">
      <c r="D3691" s="77"/>
    </row>
    <row r="3692" spans="4:4" x14ac:dyDescent="0.2">
      <c r="D3692" s="77"/>
    </row>
    <row r="3693" spans="4:4" x14ac:dyDescent="0.2">
      <c r="D3693" s="77"/>
    </row>
    <row r="3694" spans="4:4" x14ac:dyDescent="0.2">
      <c r="D3694" s="77"/>
    </row>
    <row r="3695" spans="4:4" x14ac:dyDescent="0.2">
      <c r="D3695" s="77"/>
    </row>
    <row r="3696" spans="4:4" x14ac:dyDescent="0.2">
      <c r="D3696" s="77"/>
    </row>
    <row r="3697" spans="4:4" x14ac:dyDescent="0.2">
      <c r="D3697" s="77"/>
    </row>
    <row r="3698" spans="4:4" x14ac:dyDescent="0.2">
      <c r="D3698" s="77"/>
    </row>
    <row r="3699" spans="4:4" x14ac:dyDescent="0.2">
      <c r="D3699" s="77"/>
    </row>
    <row r="3700" spans="4:4" x14ac:dyDescent="0.2">
      <c r="D3700" s="77"/>
    </row>
    <row r="3701" spans="4:4" x14ac:dyDescent="0.2">
      <c r="D3701" s="77"/>
    </row>
    <row r="3702" spans="4:4" x14ac:dyDescent="0.2">
      <c r="D3702" s="77"/>
    </row>
    <row r="3703" spans="4:4" x14ac:dyDescent="0.2">
      <c r="D3703" s="77"/>
    </row>
    <row r="3704" spans="4:4" x14ac:dyDescent="0.2">
      <c r="D3704" s="77"/>
    </row>
    <row r="3705" spans="4:4" x14ac:dyDescent="0.2">
      <c r="D3705" s="77"/>
    </row>
    <row r="3706" spans="4:4" x14ac:dyDescent="0.2">
      <c r="D3706" s="77"/>
    </row>
    <row r="3707" spans="4:4" x14ac:dyDescent="0.2">
      <c r="D3707" s="77"/>
    </row>
    <row r="3708" spans="4:4" x14ac:dyDescent="0.2">
      <c r="D3708" s="77"/>
    </row>
    <row r="3709" spans="4:4" x14ac:dyDescent="0.2">
      <c r="D3709" s="77"/>
    </row>
    <row r="3710" spans="4:4" x14ac:dyDescent="0.2">
      <c r="D3710" s="77"/>
    </row>
    <row r="3711" spans="4:4" x14ac:dyDescent="0.2">
      <c r="D3711" s="77"/>
    </row>
    <row r="3712" spans="4:4" x14ac:dyDescent="0.2">
      <c r="D3712" s="77"/>
    </row>
    <row r="3713" spans="4:4" x14ac:dyDescent="0.2">
      <c r="D3713" s="77"/>
    </row>
    <row r="3714" spans="4:4" x14ac:dyDescent="0.2">
      <c r="D3714" s="77"/>
    </row>
    <row r="3715" spans="4:4" x14ac:dyDescent="0.2">
      <c r="D3715" s="77"/>
    </row>
    <row r="3716" spans="4:4" x14ac:dyDescent="0.2">
      <c r="D3716" s="77"/>
    </row>
    <row r="3717" spans="4:4" x14ac:dyDescent="0.2">
      <c r="D3717" s="77"/>
    </row>
    <row r="3718" spans="4:4" x14ac:dyDescent="0.2">
      <c r="D3718" s="77"/>
    </row>
    <row r="3719" spans="4:4" x14ac:dyDescent="0.2">
      <c r="D3719" s="77"/>
    </row>
    <row r="3720" spans="4:4" x14ac:dyDescent="0.2">
      <c r="D3720" s="77"/>
    </row>
    <row r="3721" spans="4:4" x14ac:dyDescent="0.2">
      <c r="D3721" s="77"/>
    </row>
    <row r="3722" spans="4:4" x14ac:dyDescent="0.2">
      <c r="D3722" s="77"/>
    </row>
    <row r="3723" spans="4:4" x14ac:dyDescent="0.2">
      <c r="D3723" s="77"/>
    </row>
    <row r="3724" spans="4:4" x14ac:dyDescent="0.2">
      <c r="D3724" s="77"/>
    </row>
    <row r="3725" spans="4:4" x14ac:dyDescent="0.2">
      <c r="D3725" s="77"/>
    </row>
    <row r="3726" spans="4:4" x14ac:dyDescent="0.2">
      <c r="D3726" s="77"/>
    </row>
    <row r="3727" spans="4:4" x14ac:dyDescent="0.2">
      <c r="D3727" s="77"/>
    </row>
    <row r="3728" spans="4:4" x14ac:dyDescent="0.2">
      <c r="D3728" s="77"/>
    </row>
    <row r="3729" spans="4:4" x14ac:dyDescent="0.2">
      <c r="D3729" s="77"/>
    </row>
    <row r="3730" spans="4:4" x14ac:dyDescent="0.2">
      <c r="D3730" s="77"/>
    </row>
    <row r="3731" spans="4:4" x14ac:dyDescent="0.2">
      <c r="D3731" s="77"/>
    </row>
    <row r="3732" spans="4:4" x14ac:dyDescent="0.2">
      <c r="D3732" s="77"/>
    </row>
    <row r="3733" spans="4:4" x14ac:dyDescent="0.2">
      <c r="D3733" s="77"/>
    </row>
    <row r="3734" spans="4:4" x14ac:dyDescent="0.2">
      <c r="D3734" s="77"/>
    </row>
    <row r="3735" spans="4:4" x14ac:dyDescent="0.2">
      <c r="D3735" s="77"/>
    </row>
    <row r="3736" spans="4:4" x14ac:dyDescent="0.2">
      <c r="D3736" s="77"/>
    </row>
    <row r="3737" spans="4:4" x14ac:dyDescent="0.2">
      <c r="D3737" s="77"/>
    </row>
    <row r="3738" spans="4:4" x14ac:dyDescent="0.2">
      <c r="D3738" s="77"/>
    </row>
    <row r="3739" spans="4:4" x14ac:dyDescent="0.2">
      <c r="D3739" s="77"/>
    </row>
    <row r="3740" spans="4:4" x14ac:dyDescent="0.2">
      <c r="D3740" s="77"/>
    </row>
    <row r="3741" spans="4:4" x14ac:dyDescent="0.2">
      <c r="D3741" s="77"/>
    </row>
    <row r="3742" spans="4:4" x14ac:dyDescent="0.2">
      <c r="D3742" s="77"/>
    </row>
    <row r="3743" spans="4:4" x14ac:dyDescent="0.2">
      <c r="D3743" s="77"/>
    </row>
    <row r="3744" spans="4:4" x14ac:dyDescent="0.2">
      <c r="D3744" s="77"/>
    </row>
    <row r="3745" spans="4:4" x14ac:dyDescent="0.2">
      <c r="D3745" s="77"/>
    </row>
    <row r="3746" spans="4:4" x14ac:dyDescent="0.2">
      <c r="D3746" s="77"/>
    </row>
    <row r="3747" spans="4:4" x14ac:dyDescent="0.2">
      <c r="D3747" s="77"/>
    </row>
    <row r="3748" spans="4:4" x14ac:dyDescent="0.2">
      <c r="D3748" s="77"/>
    </row>
    <row r="3749" spans="4:4" x14ac:dyDescent="0.2">
      <c r="D3749" s="77"/>
    </row>
    <row r="3750" spans="4:4" x14ac:dyDescent="0.2">
      <c r="D3750" s="77"/>
    </row>
    <row r="3751" spans="4:4" x14ac:dyDescent="0.2">
      <c r="D3751" s="77"/>
    </row>
    <row r="3752" spans="4:4" x14ac:dyDescent="0.2">
      <c r="D3752" s="77"/>
    </row>
    <row r="3753" spans="4:4" x14ac:dyDescent="0.2">
      <c r="D3753" s="77"/>
    </row>
    <row r="3754" spans="4:4" x14ac:dyDescent="0.2">
      <c r="D3754" s="77"/>
    </row>
    <row r="3755" spans="4:4" x14ac:dyDescent="0.2">
      <c r="D3755" s="77"/>
    </row>
    <row r="3756" spans="4:4" x14ac:dyDescent="0.2">
      <c r="D3756" s="77"/>
    </row>
    <row r="3757" spans="4:4" x14ac:dyDescent="0.2">
      <c r="D3757" s="77"/>
    </row>
    <row r="3758" spans="4:4" x14ac:dyDescent="0.2">
      <c r="D3758" s="77"/>
    </row>
    <row r="3759" spans="4:4" x14ac:dyDescent="0.2">
      <c r="D3759" s="77"/>
    </row>
    <row r="3760" spans="4:4" x14ac:dyDescent="0.2">
      <c r="D3760" s="77"/>
    </row>
    <row r="3761" spans="4:4" x14ac:dyDescent="0.2">
      <c r="D3761" s="77"/>
    </row>
    <row r="3762" spans="4:4" x14ac:dyDescent="0.2">
      <c r="D3762" s="77"/>
    </row>
    <row r="3763" spans="4:4" x14ac:dyDescent="0.2">
      <c r="D3763" s="77"/>
    </row>
    <row r="3764" spans="4:4" x14ac:dyDescent="0.2">
      <c r="D3764" s="77"/>
    </row>
    <row r="3765" spans="4:4" x14ac:dyDescent="0.2">
      <c r="D3765" s="77"/>
    </row>
    <row r="3766" spans="4:4" x14ac:dyDescent="0.2">
      <c r="D3766" s="77"/>
    </row>
    <row r="3767" spans="4:4" x14ac:dyDescent="0.2">
      <c r="D3767" s="77"/>
    </row>
    <row r="3768" spans="4:4" x14ac:dyDescent="0.2">
      <c r="D3768" s="77"/>
    </row>
    <row r="3769" spans="4:4" x14ac:dyDescent="0.2">
      <c r="D3769" s="77"/>
    </row>
    <row r="3770" spans="4:4" x14ac:dyDescent="0.2">
      <c r="D3770" s="77"/>
    </row>
    <row r="3771" spans="4:4" x14ac:dyDescent="0.2">
      <c r="D3771" s="77"/>
    </row>
    <row r="3772" spans="4:4" x14ac:dyDescent="0.2">
      <c r="D3772" s="77"/>
    </row>
    <row r="3773" spans="4:4" x14ac:dyDescent="0.2">
      <c r="D3773" s="77"/>
    </row>
    <row r="3774" spans="4:4" x14ac:dyDescent="0.2">
      <c r="D3774" s="77"/>
    </row>
    <row r="3775" spans="4:4" x14ac:dyDescent="0.2">
      <c r="D3775" s="77"/>
    </row>
    <row r="3776" spans="4:4" x14ac:dyDescent="0.2">
      <c r="D3776" s="77"/>
    </row>
    <row r="3777" spans="4:4" x14ac:dyDescent="0.2">
      <c r="D3777" s="77"/>
    </row>
    <row r="3778" spans="4:4" x14ac:dyDescent="0.2">
      <c r="D3778" s="77"/>
    </row>
    <row r="3779" spans="4:4" x14ac:dyDescent="0.2">
      <c r="D3779" s="77"/>
    </row>
    <row r="3780" spans="4:4" x14ac:dyDescent="0.2">
      <c r="D3780" s="77"/>
    </row>
    <row r="3781" spans="4:4" x14ac:dyDescent="0.2">
      <c r="D3781" s="77"/>
    </row>
    <row r="3782" spans="4:4" x14ac:dyDescent="0.2">
      <c r="D3782" s="77"/>
    </row>
    <row r="3783" spans="4:4" x14ac:dyDescent="0.2">
      <c r="D3783" s="77"/>
    </row>
    <row r="3784" spans="4:4" x14ac:dyDescent="0.2">
      <c r="D3784" s="77"/>
    </row>
    <row r="3785" spans="4:4" x14ac:dyDescent="0.2">
      <c r="D3785" s="77"/>
    </row>
    <row r="3786" spans="4:4" x14ac:dyDescent="0.2">
      <c r="D3786" s="77"/>
    </row>
    <row r="3787" spans="4:4" x14ac:dyDescent="0.2">
      <c r="D3787" s="77"/>
    </row>
    <row r="3788" spans="4:4" x14ac:dyDescent="0.2">
      <c r="D3788" s="77"/>
    </row>
    <row r="3789" spans="4:4" x14ac:dyDescent="0.2">
      <c r="D3789" s="77"/>
    </row>
    <row r="3790" spans="4:4" x14ac:dyDescent="0.2">
      <c r="D3790" s="77"/>
    </row>
    <row r="3791" spans="4:4" x14ac:dyDescent="0.2">
      <c r="D3791" s="77"/>
    </row>
    <row r="3792" spans="4:4" x14ac:dyDescent="0.2">
      <c r="D3792" s="77"/>
    </row>
    <row r="3793" spans="4:4" x14ac:dyDescent="0.2">
      <c r="D3793" s="77"/>
    </row>
    <row r="3794" spans="4:4" x14ac:dyDescent="0.2">
      <c r="D3794" s="77"/>
    </row>
    <row r="3795" spans="4:4" x14ac:dyDescent="0.2">
      <c r="D3795" s="77"/>
    </row>
    <row r="3796" spans="4:4" x14ac:dyDescent="0.2">
      <c r="D3796" s="77"/>
    </row>
    <row r="3797" spans="4:4" x14ac:dyDescent="0.2">
      <c r="D3797" s="77"/>
    </row>
    <row r="3798" spans="4:4" x14ac:dyDescent="0.2">
      <c r="D3798" s="77"/>
    </row>
    <row r="3799" spans="4:4" x14ac:dyDescent="0.2">
      <c r="D3799" s="77"/>
    </row>
    <row r="3800" spans="4:4" x14ac:dyDescent="0.2">
      <c r="D3800" s="77"/>
    </row>
    <row r="3801" spans="4:4" x14ac:dyDescent="0.2">
      <c r="D3801" s="77"/>
    </row>
    <row r="3802" spans="4:4" x14ac:dyDescent="0.2">
      <c r="D3802" s="77"/>
    </row>
    <row r="3803" spans="4:4" x14ac:dyDescent="0.2">
      <c r="D3803" s="77"/>
    </row>
    <row r="3804" spans="4:4" x14ac:dyDescent="0.2">
      <c r="D3804" s="77"/>
    </row>
    <row r="3805" spans="4:4" x14ac:dyDescent="0.2">
      <c r="D3805" s="77"/>
    </row>
    <row r="3806" spans="4:4" x14ac:dyDescent="0.2">
      <c r="D3806" s="77"/>
    </row>
    <row r="3807" spans="4:4" x14ac:dyDescent="0.2">
      <c r="D3807" s="77"/>
    </row>
    <row r="3808" spans="4:4" x14ac:dyDescent="0.2">
      <c r="D3808" s="77"/>
    </row>
    <row r="3809" spans="4:4" x14ac:dyDescent="0.2">
      <c r="D3809" s="77"/>
    </row>
    <row r="3810" spans="4:4" x14ac:dyDescent="0.2">
      <c r="D3810" s="77"/>
    </row>
    <row r="3811" spans="4:4" x14ac:dyDescent="0.2">
      <c r="D3811" s="77"/>
    </row>
    <row r="3812" spans="4:4" x14ac:dyDescent="0.2">
      <c r="D3812" s="77"/>
    </row>
    <row r="3813" spans="4:4" x14ac:dyDescent="0.2">
      <c r="D3813" s="77"/>
    </row>
    <row r="3814" spans="4:4" x14ac:dyDescent="0.2">
      <c r="D3814" s="77"/>
    </row>
    <row r="3815" spans="4:4" x14ac:dyDescent="0.2">
      <c r="D3815" s="77"/>
    </row>
    <row r="3816" spans="4:4" x14ac:dyDescent="0.2">
      <c r="D3816" s="77"/>
    </row>
    <row r="3817" spans="4:4" x14ac:dyDescent="0.2">
      <c r="D3817" s="77"/>
    </row>
    <row r="3818" spans="4:4" x14ac:dyDescent="0.2">
      <c r="D3818" s="77"/>
    </row>
    <row r="3819" spans="4:4" x14ac:dyDescent="0.2">
      <c r="D3819" s="77"/>
    </row>
    <row r="3820" spans="4:4" x14ac:dyDescent="0.2">
      <c r="D3820" s="77"/>
    </row>
    <row r="3821" spans="4:4" x14ac:dyDescent="0.2">
      <c r="D3821" s="77"/>
    </row>
    <row r="3822" spans="4:4" x14ac:dyDescent="0.2">
      <c r="D3822" s="77"/>
    </row>
    <row r="3823" spans="4:4" x14ac:dyDescent="0.2">
      <c r="D3823" s="77"/>
    </row>
    <row r="3824" spans="4:4" x14ac:dyDescent="0.2">
      <c r="D3824" s="77"/>
    </row>
    <row r="3825" spans="4:4" x14ac:dyDescent="0.2">
      <c r="D3825" s="77"/>
    </row>
    <row r="3826" spans="4:4" x14ac:dyDescent="0.2">
      <c r="D3826" s="77"/>
    </row>
    <row r="3827" spans="4:4" x14ac:dyDescent="0.2">
      <c r="D3827" s="77"/>
    </row>
    <row r="3828" spans="4:4" x14ac:dyDescent="0.2">
      <c r="D3828" s="77"/>
    </row>
    <row r="3829" spans="4:4" x14ac:dyDescent="0.2">
      <c r="D3829" s="77"/>
    </row>
    <row r="3830" spans="4:4" x14ac:dyDescent="0.2">
      <c r="D3830" s="77"/>
    </row>
    <row r="3831" spans="4:4" x14ac:dyDescent="0.2">
      <c r="D3831" s="77"/>
    </row>
    <row r="3832" spans="4:4" x14ac:dyDescent="0.2">
      <c r="D3832" s="77"/>
    </row>
    <row r="3833" spans="4:4" x14ac:dyDescent="0.2">
      <c r="D3833" s="77"/>
    </row>
    <row r="3834" spans="4:4" x14ac:dyDescent="0.2">
      <c r="D3834" s="77"/>
    </row>
    <row r="3835" spans="4:4" x14ac:dyDescent="0.2">
      <c r="D3835" s="77"/>
    </row>
    <row r="3836" spans="4:4" x14ac:dyDescent="0.2">
      <c r="D3836" s="77"/>
    </row>
    <row r="3837" spans="4:4" x14ac:dyDescent="0.2">
      <c r="D3837" s="77"/>
    </row>
    <row r="3838" spans="4:4" x14ac:dyDescent="0.2">
      <c r="D3838" s="77"/>
    </row>
    <row r="3839" spans="4:4" x14ac:dyDescent="0.2">
      <c r="D3839" s="77"/>
    </row>
    <row r="3840" spans="4:4" x14ac:dyDescent="0.2">
      <c r="D3840" s="77"/>
    </row>
    <row r="3841" spans="4:4" x14ac:dyDescent="0.2">
      <c r="D3841" s="77"/>
    </row>
    <row r="3842" spans="4:4" x14ac:dyDescent="0.2">
      <c r="D3842" s="77"/>
    </row>
    <row r="3843" spans="4:4" x14ac:dyDescent="0.2">
      <c r="D3843" s="77"/>
    </row>
    <row r="3844" spans="4:4" x14ac:dyDescent="0.2">
      <c r="D3844" s="77"/>
    </row>
    <row r="3845" spans="4:4" x14ac:dyDescent="0.2">
      <c r="D3845" s="77"/>
    </row>
    <row r="3846" spans="4:4" x14ac:dyDescent="0.2">
      <c r="D3846" s="77"/>
    </row>
    <row r="3847" spans="4:4" x14ac:dyDescent="0.2">
      <c r="D3847" s="77"/>
    </row>
    <row r="3848" spans="4:4" x14ac:dyDescent="0.2">
      <c r="D3848" s="77"/>
    </row>
    <row r="3849" spans="4:4" x14ac:dyDescent="0.2">
      <c r="D3849" s="77"/>
    </row>
    <row r="3850" spans="4:4" x14ac:dyDescent="0.2">
      <c r="D3850" s="77"/>
    </row>
    <row r="3851" spans="4:4" x14ac:dyDescent="0.2">
      <c r="D3851" s="77"/>
    </row>
    <row r="3852" spans="4:4" x14ac:dyDescent="0.2">
      <c r="D3852" s="77"/>
    </row>
    <row r="3853" spans="4:4" x14ac:dyDescent="0.2">
      <c r="D3853" s="77"/>
    </row>
    <row r="3854" spans="4:4" x14ac:dyDescent="0.2">
      <c r="D3854" s="77"/>
    </row>
    <row r="3855" spans="4:4" x14ac:dyDescent="0.2">
      <c r="D3855" s="77"/>
    </row>
    <row r="3856" spans="4:4" x14ac:dyDescent="0.2">
      <c r="D3856" s="77"/>
    </row>
    <row r="3857" spans="4:4" x14ac:dyDescent="0.2">
      <c r="D3857" s="77"/>
    </row>
    <row r="3858" spans="4:4" x14ac:dyDescent="0.2">
      <c r="D3858" s="77"/>
    </row>
    <row r="3859" spans="4:4" x14ac:dyDescent="0.2">
      <c r="D3859" s="77"/>
    </row>
    <row r="3860" spans="4:4" x14ac:dyDescent="0.2">
      <c r="D3860" s="77"/>
    </row>
    <row r="3861" spans="4:4" x14ac:dyDescent="0.2">
      <c r="D3861" s="77"/>
    </row>
    <row r="3862" spans="4:4" x14ac:dyDescent="0.2">
      <c r="D3862" s="77"/>
    </row>
    <row r="3863" spans="4:4" x14ac:dyDescent="0.2">
      <c r="D3863" s="77"/>
    </row>
    <row r="3864" spans="4:4" x14ac:dyDescent="0.2">
      <c r="D3864" s="77"/>
    </row>
    <row r="3865" spans="4:4" x14ac:dyDescent="0.2">
      <c r="D3865" s="77"/>
    </row>
    <row r="3866" spans="4:4" x14ac:dyDescent="0.2">
      <c r="D3866" s="77"/>
    </row>
    <row r="3867" spans="4:4" x14ac:dyDescent="0.2">
      <c r="D3867" s="77"/>
    </row>
    <row r="3868" spans="4:4" x14ac:dyDescent="0.2">
      <c r="D3868" s="77"/>
    </row>
    <row r="3869" spans="4:4" x14ac:dyDescent="0.2">
      <c r="D3869" s="77"/>
    </row>
    <row r="3870" spans="4:4" x14ac:dyDescent="0.2">
      <c r="D3870" s="77"/>
    </row>
    <row r="3871" spans="4:4" x14ac:dyDescent="0.2">
      <c r="D3871" s="77"/>
    </row>
    <row r="3872" spans="4:4" x14ac:dyDescent="0.2">
      <c r="D3872" s="77"/>
    </row>
    <row r="3873" spans="4:4" x14ac:dyDescent="0.2">
      <c r="D3873" s="77"/>
    </row>
    <row r="3874" spans="4:4" x14ac:dyDescent="0.2">
      <c r="D3874" s="77"/>
    </row>
    <row r="3875" spans="4:4" x14ac:dyDescent="0.2">
      <c r="D3875" s="77"/>
    </row>
    <row r="3876" spans="4:4" x14ac:dyDescent="0.2">
      <c r="D3876" s="77"/>
    </row>
    <row r="3877" spans="4:4" x14ac:dyDescent="0.2">
      <c r="D3877" s="77"/>
    </row>
    <row r="3878" spans="4:4" x14ac:dyDescent="0.2">
      <c r="D3878" s="77"/>
    </row>
    <row r="3879" spans="4:4" x14ac:dyDescent="0.2">
      <c r="D3879" s="77"/>
    </row>
    <row r="3880" spans="4:4" x14ac:dyDescent="0.2">
      <c r="D3880" s="77"/>
    </row>
    <row r="3881" spans="4:4" x14ac:dyDescent="0.2">
      <c r="D3881" s="77"/>
    </row>
    <row r="3882" spans="4:4" x14ac:dyDescent="0.2">
      <c r="D3882" s="77"/>
    </row>
    <row r="3883" spans="4:4" x14ac:dyDescent="0.2">
      <c r="D3883" s="77"/>
    </row>
    <row r="3884" spans="4:4" x14ac:dyDescent="0.2">
      <c r="D3884" s="77"/>
    </row>
    <row r="3885" spans="4:4" x14ac:dyDescent="0.2">
      <c r="D3885" s="77"/>
    </row>
    <row r="3886" spans="4:4" x14ac:dyDescent="0.2">
      <c r="D3886" s="77"/>
    </row>
    <row r="3887" spans="4:4" x14ac:dyDescent="0.2">
      <c r="D3887" s="77"/>
    </row>
    <row r="3888" spans="4:4" x14ac:dyDescent="0.2">
      <c r="D3888" s="77"/>
    </row>
    <row r="3889" spans="4:4" x14ac:dyDescent="0.2">
      <c r="D3889" s="77"/>
    </row>
    <row r="3890" spans="4:4" x14ac:dyDescent="0.2">
      <c r="D3890" s="77"/>
    </row>
    <row r="3891" spans="4:4" x14ac:dyDescent="0.2">
      <c r="D3891" s="77"/>
    </row>
    <row r="3892" spans="4:4" x14ac:dyDescent="0.2">
      <c r="D3892" s="77"/>
    </row>
    <row r="3893" spans="4:4" x14ac:dyDescent="0.2">
      <c r="D3893" s="77"/>
    </row>
    <row r="3894" spans="4:4" x14ac:dyDescent="0.2">
      <c r="D3894" s="77"/>
    </row>
    <row r="3895" spans="4:4" x14ac:dyDescent="0.2">
      <c r="D3895" s="77"/>
    </row>
    <row r="3896" spans="4:4" x14ac:dyDescent="0.2">
      <c r="D3896" s="77"/>
    </row>
    <row r="3897" spans="4:4" x14ac:dyDescent="0.2">
      <c r="D3897" s="77"/>
    </row>
    <row r="3898" spans="4:4" x14ac:dyDescent="0.2">
      <c r="D3898" s="77"/>
    </row>
    <row r="3899" spans="4:4" x14ac:dyDescent="0.2">
      <c r="D3899" s="77"/>
    </row>
    <row r="3900" spans="4:4" x14ac:dyDescent="0.2">
      <c r="D3900" s="77"/>
    </row>
    <row r="3901" spans="4:4" x14ac:dyDescent="0.2">
      <c r="D3901" s="77"/>
    </row>
    <row r="3902" spans="4:4" x14ac:dyDescent="0.2">
      <c r="D3902" s="77"/>
    </row>
    <row r="3903" spans="4:4" x14ac:dyDescent="0.2">
      <c r="D3903" s="77"/>
    </row>
    <row r="3904" spans="4:4" x14ac:dyDescent="0.2">
      <c r="D3904" s="77"/>
    </row>
    <row r="3905" spans="4:4" x14ac:dyDescent="0.2">
      <c r="D3905" s="77"/>
    </row>
    <row r="3906" spans="4:4" x14ac:dyDescent="0.2">
      <c r="D3906" s="77"/>
    </row>
    <row r="3907" spans="4:4" x14ac:dyDescent="0.2">
      <c r="D3907" s="77"/>
    </row>
    <row r="3908" spans="4:4" x14ac:dyDescent="0.2">
      <c r="D3908" s="77"/>
    </row>
    <row r="3909" spans="4:4" x14ac:dyDescent="0.2">
      <c r="D3909" s="77"/>
    </row>
    <row r="3910" spans="4:4" x14ac:dyDescent="0.2">
      <c r="D3910" s="77"/>
    </row>
    <row r="3911" spans="4:4" x14ac:dyDescent="0.2">
      <c r="D3911" s="77"/>
    </row>
    <row r="3912" spans="4:4" x14ac:dyDescent="0.2">
      <c r="D3912" s="77"/>
    </row>
    <row r="3913" spans="4:4" x14ac:dyDescent="0.2">
      <c r="D3913" s="77"/>
    </row>
    <row r="3914" spans="4:4" x14ac:dyDescent="0.2">
      <c r="D3914" s="77"/>
    </row>
    <row r="3915" spans="4:4" x14ac:dyDescent="0.2">
      <c r="D3915" s="77"/>
    </row>
    <row r="3916" spans="4:4" x14ac:dyDescent="0.2">
      <c r="D3916" s="77"/>
    </row>
    <row r="3917" spans="4:4" x14ac:dyDescent="0.2">
      <c r="D3917" s="77"/>
    </row>
    <row r="3918" spans="4:4" x14ac:dyDescent="0.2">
      <c r="D3918" s="77"/>
    </row>
    <row r="3919" spans="4:4" x14ac:dyDescent="0.2">
      <c r="D3919" s="77"/>
    </row>
    <row r="3920" spans="4:4" x14ac:dyDescent="0.2">
      <c r="D3920" s="77"/>
    </row>
    <row r="3921" spans="4:4" x14ac:dyDescent="0.2">
      <c r="D3921" s="77"/>
    </row>
    <row r="3922" spans="4:4" x14ac:dyDescent="0.2">
      <c r="D3922" s="77"/>
    </row>
    <row r="3923" spans="4:4" x14ac:dyDescent="0.2">
      <c r="D3923" s="77"/>
    </row>
    <row r="3924" spans="4:4" x14ac:dyDescent="0.2">
      <c r="D3924" s="77"/>
    </row>
    <row r="3925" spans="4:4" x14ac:dyDescent="0.2">
      <c r="D3925" s="77"/>
    </row>
    <row r="3926" spans="4:4" x14ac:dyDescent="0.2">
      <c r="D3926" s="77"/>
    </row>
    <row r="3927" spans="4:4" x14ac:dyDescent="0.2">
      <c r="D3927" s="77"/>
    </row>
    <row r="3928" spans="4:4" x14ac:dyDescent="0.2">
      <c r="D3928" s="77"/>
    </row>
    <row r="3929" spans="4:4" x14ac:dyDescent="0.2">
      <c r="D3929" s="77"/>
    </row>
    <row r="3930" spans="4:4" x14ac:dyDescent="0.2">
      <c r="D3930" s="77"/>
    </row>
    <row r="3931" spans="4:4" x14ac:dyDescent="0.2">
      <c r="D3931" s="77"/>
    </row>
    <row r="3932" spans="4:4" x14ac:dyDescent="0.2">
      <c r="D3932" s="77"/>
    </row>
    <row r="3933" spans="4:4" x14ac:dyDescent="0.2">
      <c r="D3933" s="77"/>
    </row>
    <row r="3934" spans="4:4" x14ac:dyDescent="0.2">
      <c r="D3934" s="77"/>
    </row>
    <row r="3935" spans="4:4" x14ac:dyDescent="0.2">
      <c r="D3935" s="77"/>
    </row>
    <row r="3936" spans="4:4" x14ac:dyDescent="0.2">
      <c r="D3936" s="77"/>
    </row>
    <row r="3937" spans="4:4" x14ac:dyDescent="0.2">
      <c r="D3937" s="77"/>
    </row>
    <row r="3938" spans="4:4" x14ac:dyDescent="0.2">
      <c r="D3938" s="77"/>
    </row>
    <row r="3939" spans="4:4" x14ac:dyDescent="0.2">
      <c r="D3939" s="77"/>
    </row>
    <row r="3940" spans="4:4" x14ac:dyDescent="0.2">
      <c r="D3940" s="77"/>
    </row>
    <row r="3941" spans="4:4" x14ac:dyDescent="0.2">
      <c r="D3941" s="77"/>
    </row>
    <row r="3942" spans="4:4" x14ac:dyDescent="0.2">
      <c r="D3942" s="77"/>
    </row>
    <row r="3943" spans="4:4" x14ac:dyDescent="0.2">
      <c r="D3943" s="77"/>
    </row>
    <row r="3944" spans="4:4" x14ac:dyDescent="0.2">
      <c r="D3944" s="77"/>
    </row>
    <row r="3945" spans="4:4" x14ac:dyDescent="0.2">
      <c r="D3945" s="77"/>
    </row>
    <row r="3946" spans="4:4" x14ac:dyDescent="0.2">
      <c r="D3946" s="77"/>
    </row>
    <row r="3947" spans="4:4" x14ac:dyDescent="0.2">
      <c r="D3947" s="77"/>
    </row>
    <row r="3948" spans="4:4" x14ac:dyDescent="0.2">
      <c r="D3948" s="77"/>
    </row>
    <row r="3949" spans="4:4" x14ac:dyDescent="0.2">
      <c r="D3949" s="77"/>
    </row>
    <row r="3950" spans="4:4" x14ac:dyDescent="0.2">
      <c r="D3950" s="77"/>
    </row>
    <row r="3951" spans="4:4" x14ac:dyDescent="0.2">
      <c r="D3951" s="77"/>
    </row>
    <row r="3952" spans="4:4" x14ac:dyDescent="0.2">
      <c r="D3952" s="77"/>
    </row>
    <row r="3953" spans="4:4" x14ac:dyDescent="0.2">
      <c r="D3953" s="77"/>
    </row>
    <row r="3954" spans="4:4" x14ac:dyDescent="0.2">
      <c r="D3954" s="77"/>
    </row>
    <row r="3955" spans="4:4" x14ac:dyDescent="0.2">
      <c r="D3955" s="77"/>
    </row>
    <row r="3956" spans="4:4" x14ac:dyDescent="0.2">
      <c r="D3956" s="77"/>
    </row>
    <row r="3957" spans="4:4" x14ac:dyDescent="0.2">
      <c r="D3957" s="77"/>
    </row>
    <row r="3958" spans="4:4" x14ac:dyDescent="0.2">
      <c r="D3958" s="77"/>
    </row>
    <row r="3959" spans="4:4" x14ac:dyDescent="0.2">
      <c r="D3959" s="77"/>
    </row>
    <row r="3960" spans="4:4" x14ac:dyDescent="0.2">
      <c r="D3960" s="77"/>
    </row>
    <row r="3961" spans="4:4" x14ac:dyDescent="0.2">
      <c r="D3961" s="77"/>
    </row>
    <row r="3962" spans="4:4" x14ac:dyDescent="0.2">
      <c r="D3962" s="77"/>
    </row>
    <row r="3963" spans="4:4" x14ac:dyDescent="0.2">
      <c r="D3963" s="77"/>
    </row>
    <row r="3964" spans="4:4" x14ac:dyDescent="0.2">
      <c r="D3964" s="77"/>
    </row>
    <row r="3965" spans="4:4" x14ac:dyDescent="0.2">
      <c r="D3965" s="77"/>
    </row>
    <row r="3966" spans="4:4" x14ac:dyDescent="0.2">
      <c r="D3966" s="77"/>
    </row>
    <row r="3967" spans="4:4" x14ac:dyDescent="0.2">
      <c r="D3967" s="77"/>
    </row>
    <row r="3968" spans="4:4" x14ac:dyDescent="0.2">
      <c r="D3968" s="77"/>
    </row>
    <row r="3969" spans="4:4" x14ac:dyDescent="0.2">
      <c r="D3969" s="77"/>
    </row>
    <row r="3970" spans="4:4" x14ac:dyDescent="0.2">
      <c r="D3970" s="77"/>
    </row>
    <row r="3971" spans="4:4" x14ac:dyDescent="0.2">
      <c r="D3971" s="77"/>
    </row>
    <row r="3972" spans="4:4" x14ac:dyDescent="0.2">
      <c r="D3972" s="77"/>
    </row>
    <row r="3973" spans="4:4" x14ac:dyDescent="0.2">
      <c r="D3973" s="77"/>
    </row>
    <row r="3974" spans="4:4" x14ac:dyDescent="0.2">
      <c r="D3974" s="77"/>
    </row>
    <row r="3975" spans="4:4" x14ac:dyDescent="0.2">
      <c r="D3975" s="77"/>
    </row>
    <row r="3976" spans="4:4" x14ac:dyDescent="0.2">
      <c r="D3976" s="77"/>
    </row>
    <row r="3977" spans="4:4" x14ac:dyDescent="0.2">
      <c r="D3977" s="77"/>
    </row>
    <row r="3978" spans="4:4" x14ac:dyDescent="0.2">
      <c r="D3978" s="77"/>
    </row>
    <row r="3979" spans="4:4" x14ac:dyDescent="0.2">
      <c r="D3979" s="77"/>
    </row>
    <row r="3980" spans="4:4" x14ac:dyDescent="0.2">
      <c r="D3980" s="77"/>
    </row>
    <row r="3981" spans="4:4" x14ac:dyDescent="0.2">
      <c r="D3981" s="77"/>
    </row>
    <row r="3982" spans="4:4" x14ac:dyDescent="0.2">
      <c r="D3982" s="77"/>
    </row>
    <row r="3983" spans="4:4" x14ac:dyDescent="0.2">
      <c r="D3983" s="77"/>
    </row>
    <row r="3984" spans="4:4" x14ac:dyDescent="0.2">
      <c r="D3984" s="77"/>
    </row>
    <row r="3985" spans="4:4" x14ac:dyDescent="0.2">
      <c r="D3985" s="77"/>
    </row>
    <row r="3986" spans="4:4" x14ac:dyDescent="0.2">
      <c r="D3986" s="77"/>
    </row>
    <row r="3987" spans="4:4" x14ac:dyDescent="0.2">
      <c r="D3987" s="77"/>
    </row>
    <row r="3988" spans="4:4" x14ac:dyDescent="0.2">
      <c r="D3988" s="77"/>
    </row>
    <row r="3989" spans="4:4" x14ac:dyDescent="0.2">
      <c r="D3989" s="77"/>
    </row>
    <row r="3990" spans="4:4" x14ac:dyDescent="0.2">
      <c r="D3990" s="77"/>
    </row>
    <row r="3991" spans="4:4" x14ac:dyDescent="0.2">
      <c r="D3991" s="77"/>
    </row>
    <row r="3992" spans="4:4" x14ac:dyDescent="0.2">
      <c r="D3992" s="77"/>
    </row>
    <row r="3993" spans="4:4" x14ac:dyDescent="0.2">
      <c r="D3993" s="77"/>
    </row>
    <row r="3994" spans="4:4" x14ac:dyDescent="0.2">
      <c r="D3994" s="77"/>
    </row>
    <row r="3995" spans="4:4" x14ac:dyDescent="0.2">
      <c r="D3995" s="77"/>
    </row>
    <row r="3996" spans="4:4" x14ac:dyDescent="0.2">
      <c r="D3996" s="77"/>
    </row>
    <row r="3997" spans="4:4" x14ac:dyDescent="0.2">
      <c r="D3997" s="77"/>
    </row>
    <row r="3998" spans="4:4" x14ac:dyDescent="0.2">
      <c r="D3998" s="77"/>
    </row>
    <row r="3999" spans="4:4" x14ac:dyDescent="0.2">
      <c r="D3999" s="77"/>
    </row>
    <row r="4000" spans="4:4" x14ac:dyDescent="0.2">
      <c r="D4000" s="77"/>
    </row>
    <row r="4001" spans="4:4" x14ac:dyDescent="0.2">
      <c r="D4001" s="77"/>
    </row>
    <row r="4002" spans="4:4" x14ac:dyDescent="0.2">
      <c r="D4002" s="77"/>
    </row>
    <row r="4003" spans="4:4" x14ac:dyDescent="0.2">
      <c r="D4003" s="77"/>
    </row>
    <row r="4004" spans="4:4" x14ac:dyDescent="0.2">
      <c r="D4004" s="77"/>
    </row>
    <row r="4005" spans="4:4" x14ac:dyDescent="0.2">
      <c r="D4005" s="77"/>
    </row>
    <row r="4006" spans="4:4" x14ac:dyDescent="0.2">
      <c r="D4006" s="77"/>
    </row>
    <row r="4007" spans="4:4" x14ac:dyDescent="0.2">
      <c r="D4007" s="77"/>
    </row>
    <row r="4008" spans="4:4" x14ac:dyDescent="0.2">
      <c r="D4008" s="77"/>
    </row>
    <row r="4009" spans="4:4" x14ac:dyDescent="0.2">
      <c r="D4009" s="77"/>
    </row>
    <row r="4010" spans="4:4" x14ac:dyDescent="0.2">
      <c r="D4010" s="77"/>
    </row>
    <row r="4011" spans="4:4" x14ac:dyDescent="0.2">
      <c r="D4011" s="77"/>
    </row>
    <row r="4012" spans="4:4" x14ac:dyDescent="0.2">
      <c r="D4012" s="77"/>
    </row>
    <row r="4013" spans="4:4" x14ac:dyDescent="0.2">
      <c r="D4013" s="77"/>
    </row>
    <row r="4014" spans="4:4" x14ac:dyDescent="0.2">
      <c r="D4014" s="77"/>
    </row>
    <row r="4015" spans="4:4" x14ac:dyDescent="0.2">
      <c r="D4015" s="77"/>
    </row>
    <row r="4016" spans="4:4" x14ac:dyDescent="0.2">
      <c r="D4016" s="77"/>
    </row>
    <row r="4017" spans="4:4" x14ac:dyDescent="0.2">
      <c r="D4017" s="77"/>
    </row>
    <row r="4018" spans="4:4" x14ac:dyDescent="0.2">
      <c r="D4018" s="77"/>
    </row>
    <row r="4019" spans="4:4" x14ac:dyDescent="0.2">
      <c r="D4019" s="77"/>
    </row>
    <row r="4020" spans="4:4" x14ac:dyDescent="0.2">
      <c r="D4020" s="77"/>
    </row>
    <row r="4021" spans="4:4" x14ac:dyDescent="0.2">
      <c r="D4021" s="77"/>
    </row>
    <row r="4022" spans="4:4" x14ac:dyDescent="0.2">
      <c r="D4022" s="77"/>
    </row>
    <row r="4023" spans="4:4" x14ac:dyDescent="0.2">
      <c r="D4023" s="77"/>
    </row>
    <row r="4024" spans="4:4" x14ac:dyDescent="0.2">
      <c r="D4024" s="77"/>
    </row>
    <row r="4025" spans="4:4" x14ac:dyDescent="0.2">
      <c r="D4025" s="77"/>
    </row>
    <row r="4026" spans="4:4" x14ac:dyDescent="0.2">
      <c r="D4026" s="77"/>
    </row>
    <row r="4027" spans="4:4" x14ac:dyDescent="0.2">
      <c r="D4027" s="77"/>
    </row>
    <row r="4028" spans="4:4" x14ac:dyDescent="0.2">
      <c r="D4028" s="77"/>
    </row>
    <row r="4029" spans="4:4" x14ac:dyDescent="0.2">
      <c r="D4029" s="77"/>
    </row>
    <row r="4030" spans="4:4" x14ac:dyDescent="0.2">
      <c r="D4030" s="77"/>
    </row>
    <row r="4031" spans="4:4" x14ac:dyDescent="0.2">
      <c r="D4031" s="77"/>
    </row>
    <row r="4032" spans="4:4" x14ac:dyDescent="0.2">
      <c r="D4032" s="77"/>
    </row>
    <row r="4033" spans="4:4" x14ac:dyDescent="0.2">
      <c r="D4033" s="77"/>
    </row>
    <row r="4034" spans="4:4" x14ac:dyDescent="0.2">
      <c r="D4034" s="77"/>
    </row>
    <row r="4035" spans="4:4" x14ac:dyDescent="0.2">
      <c r="D4035" s="77"/>
    </row>
    <row r="4036" spans="4:4" x14ac:dyDescent="0.2">
      <c r="D4036" s="77"/>
    </row>
    <row r="4037" spans="4:4" x14ac:dyDescent="0.2">
      <c r="D4037" s="77"/>
    </row>
    <row r="4038" spans="4:4" x14ac:dyDescent="0.2">
      <c r="D4038" s="77"/>
    </row>
    <row r="4039" spans="4:4" x14ac:dyDescent="0.2">
      <c r="D4039" s="77"/>
    </row>
    <row r="4040" spans="4:4" x14ac:dyDescent="0.2">
      <c r="D4040" s="77"/>
    </row>
    <row r="4041" spans="4:4" x14ac:dyDescent="0.2">
      <c r="D4041" s="77"/>
    </row>
    <row r="4042" spans="4:4" x14ac:dyDescent="0.2">
      <c r="D4042" s="77"/>
    </row>
    <row r="4043" spans="4:4" x14ac:dyDescent="0.2">
      <c r="D4043" s="77"/>
    </row>
    <row r="4044" spans="4:4" x14ac:dyDescent="0.2">
      <c r="D4044" s="77"/>
    </row>
    <row r="4045" spans="4:4" x14ac:dyDescent="0.2">
      <c r="D4045" s="77"/>
    </row>
    <row r="4046" spans="4:4" x14ac:dyDescent="0.2">
      <c r="D4046" s="77"/>
    </row>
    <row r="4047" spans="4:4" x14ac:dyDescent="0.2">
      <c r="D4047" s="77"/>
    </row>
    <row r="4048" spans="4:4" x14ac:dyDescent="0.2">
      <c r="D4048" s="77"/>
    </row>
    <row r="4049" spans="4:4" x14ac:dyDescent="0.2">
      <c r="D4049" s="77"/>
    </row>
    <row r="4050" spans="4:4" x14ac:dyDescent="0.2">
      <c r="D4050" s="77"/>
    </row>
    <row r="4051" spans="4:4" x14ac:dyDescent="0.2">
      <c r="D4051" s="77"/>
    </row>
    <row r="4052" spans="4:4" x14ac:dyDescent="0.2">
      <c r="D4052" s="77"/>
    </row>
    <row r="4053" spans="4:4" x14ac:dyDescent="0.2">
      <c r="D4053" s="77"/>
    </row>
    <row r="4054" spans="4:4" x14ac:dyDescent="0.2">
      <c r="D4054" s="77"/>
    </row>
    <row r="4055" spans="4:4" x14ac:dyDescent="0.2">
      <c r="D4055" s="77"/>
    </row>
    <row r="4056" spans="4:4" x14ac:dyDescent="0.2">
      <c r="D4056" s="77"/>
    </row>
    <row r="4057" spans="4:4" x14ac:dyDescent="0.2">
      <c r="D4057" s="77"/>
    </row>
    <row r="4058" spans="4:4" x14ac:dyDescent="0.2">
      <c r="D4058" s="77"/>
    </row>
    <row r="4059" spans="4:4" x14ac:dyDescent="0.2">
      <c r="D4059" s="77"/>
    </row>
    <row r="4060" spans="4:4" x14ac:dyDescent="0.2">
      <c r="D4060" s="77"/>
    </row>
    <row r="4061" spans="4:4" x14ac:dyDescent="0.2">
      <c r="D4061" s="77"/>
    </row>
    <row r="4062" spans="4:4" x14ac:dyDescent="0.2">
      <c r="D4062" s="77"/>
    </row>
    <row r="4063" spans="4:4" x14ac:dyDescent="0.2">
      <c r="D4063" s="77"/>
    </row>
    <row r="4064" spans="4:4" x14ac:dyDescent="0.2">
      <c r="D4064" s="77"/>
    </row>
    <row r="4065" spans="4:4" x14ac:dyDescent="0.2">
      <c r="D4065" s="77"/>
    </row>
    <row r="4066" spans="4:4" x14ac:dyDescent="0.2">
      <c r="D4066" s="77"/>
    </row>
    <row r="4067" spans="4:4" x14ac:dyDescent="0.2">
      <c r="D4067" s="77"/>
    </row>
    <row r="4068" spans="4:4" x14ac:dyDescent="0.2">
      <c r="D4068" s="77"/>
    </row>
    <row r="4069" spans="4:4" x14ac:dyDescent="0.2">
      <c r="D4069" s="77"/>
    </row>
    <row r="4070" spans="4:4" x14ac:dyDescent="0.2">
      <c r="D4070" s="77"/>
    </row>
    <row r="4071" spans="4:4" x14ac:dyDescent="0.2">
      <c r="D4071" s="77"/>
    </row>
    <row r="4072" spans="4:4" x14ac:dyDescent="0.2">
      <c r="D4072" s="77"/>
    </row>
    <row r="4073" spans="4:4" x14ac:dyDescent="0.2">
      <c r="D4073" s="77"/>
    </row>
    <row r="4074" spans="4:4" x14ac:dyDescent="0.2">
      <c r="D4074" s="77"/>
    </row>
    <row r="4075" spans="4:4" x14ac:dyDescent="0.2">
      <c r="D4075" s="77"/>
    </row>
    <row r="4076" spans="4:4" x14ac:dyDescent="0.2">
      <c r="D4076" s="77"/>
    </row>
    <row r="4077" spans="4:4" x14ac:dyDescent="0.2">
      <c r="D4077" s="77"/>
    </row>
    <row r="4078" spans="4:4" x14ac:dyDescent="0.2">
      <c r="D4078" s="77"/>
    </row>
    <row r="4079" spans="4:4" x14ac:dyDescent="0.2">
      <c r="D4079" s="77"/>
    </row>
    <row r="4080" spans="4:4" x14ac:dyDescent="0.2">
      <c r="D4080" s="77"/>
    </row>
    <row r="4081" spans="4:4" x14ac:dyDescent="0.2">
      <c r="D4081" s="77"/>
    </row>
    <row r="4082" spans="4:4" x14ac:dyDescent="0.2">
      <c r="D4082" s="77"/>
    </row>
    <row r="4083" spans="4:4" x14ac:dyDescent="0.2">
      <c r="D4083" s="77"/>
    </row>
    <row r="4084" spans="4:4" x14ac:dyDescent="0.2">
      <c r="D4084" s="77"/>
    </row>
    <row r="4085" spans="4:4" x14ac:dyDescent="0.2">
      <c r="D4085" s="77"/>
    </row>
    <row r="4086" spans="4:4" x14ac:dyDescent="0.2">
      <c r="D4086" s="77"/>
    </row>
    <row r="4087" spans="4:4" x14ac:dyDescent="0.2">
      <c r="D4087" s="77"/>
    </row>
    <row r="4088" spans="4:4" x14ac:dyDescent="0.2">
      <c r="D4088" s="77"/>
    </row>
    <row r="4089" spans="4:4" x14ac:dyDescent="0.2">
      <c r="D4089" s="77"/>
    </row>
    <row r="4090" spans="4:4" x14ac:dyDescent="0.2">
      <c r="D4090" s="77"/>
    </row>
    <row r="4091" spans="4:4" x14ac:dyDescent="0.2">
      <c r="D4091" s="77"/>
    </row>
    <row r="4092" spans="4:4" x14ac:dyDescent="0.2">
      <c r="D4092" s="77"/>
    </row>
    <row r="4093" spans="4:4" x14ac:dyDescent="0.2">
      <c r="D4093" s="77"/>
    </row>
    <row r="4094" spans="4:4" x14ac:dyDescent="0.2">
      <c r="D4094" s="77"/>
    </row>
    <row r="4095" spans="4:4" x14ac:dyDescent="0.2">
      <c r="D4095" s="77"/>
    </row>
    <row r="4096" spans="4:4" x14ac:dyDescent="0.2">
      <c r="D4096" s="77"/>
    </row>
    <row r="4097" spans="4:4" x14ac:dyDescent="0.2">
      <c r="D4097" s="77"/>
    </row>
    <row r="4098" spans="4:4" x14ac:dyDescent="0.2">
      <c r="D4098" s="77"/>
    </row>
    <row r="4099" spans="4:4" x14ac:dyDescent="0.2">
      <c r="D4099" s="77"/>
    </row>
    <row r="4100" spans="4:4" x14ac:dyDescent="0.2">
      <c r="D4100" s="77"/>
    </row>
    <row r="4101" spans="4:4" x14ac:dyDescent="0.2">
      <c r="D4101" s="77"/>
    </row>
    <row r="4102" spans="4:4" x14ac:dyDescent="0.2">
      <c r="D4102" s="77"/>
    </row>
    <row r="4103" spans="4:4" x14ac:dyDescent="0.2">
      <c r="D4103" s="77"/>
    </row>
    <row r="4104" spans="4:4" x14ac:dyDescent="0.2">
      <c r="D4104" s="77"/>
    </row>
    <row r="4105" spans="4:4" x14ac:dyDescent="0.2">
      <c r="D4105" s="77"/>
    </row>
    <row r="4106" spans="4:4" x14ac:dyDescent="0.2">
      <c r="D4106" s="77"/>
    </row>
    <row r="4107" spans="4:4" x14ac:dyDescent="0.2">
      <c r="D4107" s="77"/>
    </row>
    <row r="4108" spans="4:4" x14ac:dyDescent="0.2">
      <c r="D4108" s="77"/>
    </row>
    <row r="4109" spans="4:4" x14ac:dyDescent="0.2">
      <c r="D4109" s="77"/>
    </row>
    <row r="4110" spans="4:4" x14ac:dyDescent="0.2">
      <c r="D4110" s="77"/>
    </row>
    <row r="4111" spans="4:4" x14ac:dyDescent="0.2">
      <c r="D4111" s="77"/>
    </row>
    <row r="4112" spans="4:4" x14ac:dyDescent="0.2">
      <c r="D4112" s="77"/>
    </row>
    <row r="4113" spans="4:4" x14ac:dyDescent="0.2">
      <c r="D4113" s="77"/>
    </row>
    <row r="4114" spans="4:4" x14ac:dyDescent="0.2">
      <c r="D4114" s="77"/>
    </row>
    <row r="4115" spans="4:4" x14ac:dyDescent="0.2">
      <c r="D4115" s="77"/>
    </row>
    <row r="4116" spans="4:4" x14ac:dyDescent="0.2">
      <c r="D4116" s="77"/>
    </row>
    <row r="4117" spans="4:4" x14ac:dyDescent="0.2">
      <c r="D4117" s="77"/>
    </row>
    <row r="4118" spans="4:4" x14ac:dyDescent="0.2">
      <c r="D4118" s="77"/>
    </row>
    <row r="4119" spans="4:4" x14ac:dyDescent="0.2">
      <c r="D4119" s="77"/>
    </row>
    <row r="4120" spans="4:4" x14ac:dyDescent="0.2">
      <c r="D4120" s="77"/>
    </row>
    <row r="4121" spans="4:4" x14ac:dyDescent="0.2">
      <c r="D4121" s="77"/>
    </row>
    <row r="4122" spans="4:4" x14ac:dyDescent="0.2">
      <c r="D4122" s="77"/>
    </row>
    <row r="4123" spans="4:4" x14ac:dyDescent="0.2">
      <c r="D4123" s="77"/>
    </row>
    <row r="4124" spans="4:4" x14ac:dyDescent="0.2">
      <c r="D4124" s="77"/>
    </row>
    <row r="4125" spans="4:4" x14ac:dyDescent="0.2">
      <c r="D4125" s="77"/>
    </row>
    <row r="4126" spans="4:4" x14ac:dyDescent="0.2">
      <c r="D4126" s="77"/>
    </row>
    <row r="4127" spans="4:4" x14ac:dyDescent="0.2">
      <c r="D4127" s="77"/>
    </row>
    <row r="4128" spans="4:4" x14ac:dyDescent="0.2">
      <c r="D4128" s="77"/>
    </row>
    <row r="4129" spans="4:4" x14ac:dyDescent="0.2">
      <c r="D4129" s="77"/>
    </row>
    <row r="4130" spans="4:4" x14ac:dyDescent="0.2">
      <c r="D4130" s="77"/>
    </row>
    <row r="4131" spans="4:4" x14ac:dyDescent="0.2">
      <c r="D4131" s="77"/>
    </row>
    <row r="4132" spans="4:4" x14ac:dyDescent="0.2">
      <c r="D4132" s="77"/>
    </row>
    <row r="4133" spans="4:4" x14ac:dyDescent="0.2">
      <c r="D4133" s="77"/>
    </row>
    <row r="4134" spans="4:4" x14ac:dyDescent="0.2">
      <c r="D4134" s="77"/>
    </row>
    <row r="4135" spans="4:4" x14ac:dyDescent="0.2">
      <c r="D4135" s="77"/>
    </row>
    <row r="4136" spans="4:4" x14ac:dyDescent="0.2">
      <c r="D4136" s="77"/>
    </row>
    <row r="4137" spans="4:4" x14ac:dyDescent="0.2">
      <c r="D4137" s="77"/>
    </row>
    <row r="4138" spans="4:4" x14ac:dyDescent="0.2">
      <c r="D4138" s="77"/>
    </row>
    <row r="4139" spans="4:4" x14ac:dyDescent="0.2">
      <c r="D4139" s="77"/>
    </row>
    <row r="4140" spans="4:4" x14ac:dyDescent="0.2">
      <c r="D4140" s="77"/>
    </row>
    <row r="4141" spans="4:4" x14ac:dyDescent="0.2">
      <c r="D4141" s="77"/>
    </row>
    <row r="4142" spans="4:4" x14ac:dyDescent="0.2">
      <c r="D4142" s="77"/>
    </row>
    <row r="4143" spans="4:4" x14ac:dyDescent="0.2">
      <c r="D4143" s="77"/>
    </row>
    <row r="4144" spans="4:4" x14ac:dyDescent="0.2">
      <c r="D4144" s="77"/>
    </row>
    <row r="4145" spans="4:4" x14ac:dyDescent="0.2">
      <c r="D4145" s="77"/>
    </row>
    <row r="4146" spans="4:4" x14ac:dyDescent="0.2">
      <c r="D4146" s="77"/>
    </row>
    <row r="4147" spans="4:4" x14ac:dyDescent="0.2">
      <c r="D4147" s="77"/>
    </row>
    <row r="4148" spans="4:4" x14ac:dyDescent="0.2">
      <c r="D4148" s="77"/>
    </row>
    <row r="4149" spans="4:4" x14ac:dyDescent="0.2">
      <c r="D4149" s="77"/>
    </row>
    <row r="4150" spans="4:4" x14ac:dyDescent="0.2">
      <c r="D4150" s="77"/>
    </row>
    <row r="4151" spans="4:4" x14ac:dyDescent="0.2">
      <c r="D4151" s="77"/>
    </row>
    <row r="4152" spans="4:4" x14ac:dyDescent="0.2">
      <c r="D4152" s="77"/>
    </row>
    <row r="4153" spans="4:4" x14ac:dyDescent="0.2">
      <c r="D4153" s="77"/>
    </row>
    <row r="4154" spans="4:4" x14ac:dyDescent="0.2">
      <c r="D4154" s="77"/>
    </row>
    <row r="4155" spans="4:4" x14ac:dyDescent="0.2">
      <c r="D4155" s="77"/>
    </row>
    <row r="4156" spans="4:4" x14ac:dyDescent="0.2">
      <c r="D4156" s="77"/>
    </row>
    <row r="4157" spans="4:4" x14ac:dyDescent="0.2">
      <c r="D4157" s="77"/>
    </row>
    <row r="4158" spans="4:4" x14ac:dyDescent="0.2">
      <c r="D4158" s="77"/>
    </row>
    <row r="4159" spans="4:4" x14ac:dyDescent="0.2">
      <c r="D4159" s="77"/>
    </row>
    <row r="4160" spans="4:4" x14ac:dyDescent="0.2">
      <c r="D4160" s="77"/>
    </row>
    <row r="4161" spans="4:4" x14ac:dyDescent="0.2">
      <c r="D4161" s="77"/>
    </row>
    <row r="4162" spans="4:4" x14ac:dyDescent="0.2">
      <c r="D4162" s="77"/>
    </row>
    <row r="4163" spans="4:4" x14ac:dyDescent="0.2">
      <c r="D4163" s="77"/>
    </row>
    <row r="4164" spans="4:4" x14ac:dyDescent="0.2">
      <c r="D4164" s="77"/>
    </row>
    <row r="4165" spans="4:4" x14ac:dyDescent="0.2">
      <c r="D4165" s="77"/>
    </row>
    <row r="4166" spans="4:4" x14ac:dyDescent="0.2">
      <c r="D4166" s="77"/>
    </row>
    <row r="4167" spans="4:4" x14ac:dyDescent="0.2">
      <c r="D4167" s="77"/>
    </row>
    <row r="4168" spans="4:4" x14ac:dyDescent="0.2">
      <c r="D4168" s="77"/>
    </row>
    <row r="4169" spans="4:4" x14ac:dyDescent="0.2">
      <c r="D4169" s="77"/>
    </row>
    <row r="4170" spans="4:4" x14ac:dyDescent="0.2">
      <c r="D4170" s="77"/>
    </row>
    <row r="4171" spans="4:4" x14ac:dyDescent="0.2">
      <c r="D4171" s="77"/>
    </row>
    <row r="4172" spans="4:4" x14ac:dyDescent="0.2">
      <c r="D4172" s="77"/>
    </row>
    <row r="4173" spans="4:4" x14ac:dyDescent="0.2">
      <c r="D4173" s="77"/>
    </row>
    <row r="4174" spans="4:4" x14ac:dyDescent="0.2">
      <c r="D4174" s="77"/>
    </row>
    <row r="4175" spans="4:4" x14ac:dyDescent="0.2">
      <c r="D4175" s="77"/>
    </row>
    <row r="4176" spans="4:4" x14ac:dyDescent="0.2">
      <c r="D4176" s="77"/>
    </row>
    <row r="4177" spans="4:4" x14ac:dyDescent="0.2">
      <c r="D4177" s="77"/>
    </row>
    <row r="4178" spans="4:4" x14ac:dyDescent="0.2">
      <c r="D4178" s="77"/>
    </row>
    <row r="4179" spans="4:4" x14ac:dyDescent="0.2">
      <c r="D4179" s="77"/>
    </row>
    <row r="4180" spans="4:4" x14ac:dyDescent="0.2">
      <c r="D4180" s="77"/>
    </row>
    <row r="4181" spans="4:4" x14ac:dyDescent="0.2">
      <c r="D4181" s="77"/>
    </row>
    <row r="4182" spans="4:4" x14ac:dyDescent="0.2">
      <c r="D4182" s="77"/>
    </row>
    <row r="4183" spans="4:4" x14ac:dyDescent="0.2">
      <c r="D4183" s="77"/>
    </row>
    <row r="4184" spans="4:4" x14ac:dyDescent="0.2">
      <c r="D4184" s="77"/>
    </row>
    <row r="4185" spans="4:4" x14ac:dyDescent="0.2">
      <c r="D4185" s="77"/>
    </row>
    <row r="4186" spans="4:4" x14ac:dyDescent="0.2">
      <c r="D4186" s="77"/>
    </row>
    <row r="4187" spans="4:4" x14ac:dyDescent="0.2">
      <c r="D4187" s="77"/>
    </row>
    <row r="4188" spans="4:4" x14ac:dyDescent="0.2">
      <c r="D4188" s="77"/>
    </row>
    <row r="4189" spans="4:4" x14ac:dyDescent="0.2">
      <c r="D4189" s="77"/>
    </row>
    <row r="4190" spans="4:4" x14ac:dyDescent="0.2">
      <c r="D4190" s="77"/>
    </row>
    <row r="4191" spans="4:4" x14ac:dyDescent="0.2">
      <c r="D4191" s="77"/>
    </row>
    <row r="4192" spans="4:4" x14ac:dyDescent="0.2">
      <c r="D4192" s="77"/>
    </row>
    <row r="4193" spans="4:4" x14ac:dyDescent="0.2">
      <c r="D4193" s="77"/>
    </row>
    <row r="4194" spans="4:4" x14ac:dyDescent="0.2">
      <c r="D4194" s="77"/>
    </row>
    <row r="4195" spans="4:4" x14ac:dyDescent="0.2">
      <c r="D4195" s="77"/>
    </row>
    <row r="4196" spans="4:4" x14ac:dyDescent="0.2">
      <c r="D4196" s="77"/>
    </row>
    <row r="4197" spans="4:4" x14ac:dyDescent="0.2">
      <c r="D4197" s="77"/>
    </row>
    <row r="4198" spans="4:4" x14ac:dyDescent="0.2">
      <c r="D4198" s="77"/>
    </row>
    <row r="4199" spans="4:4" x14ac:dyDescent="0.2">
      <c r="D4199" s="77"/>
    </row>
    <row r="4200" spans="4:4" x14ac:dyDescent="0.2">
      <c r="D4200" s="77"/>
    </row>
    <row r="4201" spans="4:4" x14ac:dyDescent="0.2">
      <c r="D4201" s="77"/>
    </row>
    <row r="4202" spans="4:4" x14ac:dyDescent="0.2">
      <c r="D4202" s="77"/>
    </row>
    <row r="4203" spans="4:4" x14ac:dyDescent="0.2">
      <c r="D4203" s="77"/>
    </row>
    <row r="4204" spans="4:4" x14ac:dyDescent="0.2">
      <c r="D4204" s="77"/>
    </row>
    <row r="4205" spans="4:4" x14ac:dyDescent="0.2">
      <c r="D4205" s="77"/>
    </row>
    <row r="4206" spans="4:4" x14ac:dyDescent="0.2">
      <c r="D4206" s="77"/>
    </row>
    <row r="4207" spans="4:4" x14ac:dyDescent="0.2">
      <c r="D4207" s="77"/>
    </row>
    <row r="4208" spans="4:4" x14ac:dyDescent="0.2">
      <c r="D4208" s="77"/>
    </row>
    <row r="4209" spans="4:4" x14ac:dyDescent="0.2">
      <c r="D4209" s="77"/>
    </row>
    <row r="4210" spans="4:4" x14ac:dyDescent="0.2">
      <c r="D4210" s="77"/>
    </row>
    <row r="4211" spans="4:4" x14ac:dyDescent="0.2">
      <c r="D4211" s="77"/>
    </row>
    <row r="4212" spans="4:4" x14ac:dyDescent="0.2">
      <c r="D4212" s="77"/>
    </row>
    <row r="4213" spans="4:4" x14ac:dyDescent="0.2">
      <c r="D4213" s="77"/>
    </row>
    <row r="4214" spans="4:4" x14ac:dyDescent="0.2">
      <c r="D4214" s="77"/>
    </row>
    <row r="4215" spans="4:4" x14ac:dyDescent="0.2">
      <c r="D4215" s="77"/>
    </row>
    <row r="4216" spans="4:4" x14ac:dyDescent="0.2">
      <c r="D4216" s="77"/>
    </row>
    <row r="4217" spans="4:4" x14ac:dyDescent="0.2">
      <c r="D4217" s="77"/>
    </row>
    <row r="4218" spans="4:4" x14ac:dyDescent="0.2">
      <c r="D4218" s="77"/>
    </row>
    <row r="4219" spans="4:4" x14ac:dyDescent="0.2">
      <c r="D4219" s="77"/>
    </row>
    <row r="4220" spans="4:4" x14ac:dyDescent="0.2">
      <c r="D4220" s="77"/>
    </row>
    <row r="4221" spans="4:4" x14ac:dyDescent="0.2">
      <c r="D4221" s="77"/>
    </row>
    <row r="4222" spans="4:4" x14ac:dyDescent="0.2">
      <c r="D4222" s="77"/>
    </row>
    <row r="4223" spans="4:4" x14ac:dyDescent="0.2">
      <c r="D4223" s="77"/>
    </row>
    <row r="4224" spans="4:4" x14ac:dyDescent="0.2">
      <c r="D4224" s="77"/>
    </row>
    <row r="4225" spans="4:4" x14ac:dyDescent="0.2">
      <c r="D4225" s="77"/>
    </row>
    <row r="4226" spans="4:4" x14ac:dyDescent="0.2">
      <c r="D4226" s="77"/>
    </row>
    <row r="4227" spans="4:4" x14ac:dyDescent="0.2">
      <c r="D4227" s="77"/>
    </row>
    <row r="4228" spans="4:4" x14ac:dyDescent="0.2">
      <c r="D4228" s="77"/>
    </row>
    <row r="4229" spans="4:4" x14ac:dyDescent="0.2">
      <c r="D4229" s="77"/>
    </row>
    <row r="4230" spans="4:4" x14ac:dyDescent="0.2">
      <c r="D4230" s="77"/>
    </row>
    <row r="4231" spans="4:4" x14ac:dyDescent="0.2">
      <c r="D4231" s="77"/>
    </row>
    <row r="4232" spans="4:4" x14ac:dyDescent="0.2">
      <c r="D4232" s="77"/>
    </row>
    <row r="4233" spans="4:4" x14ac:dyDescent="0.2">
      <c r="D4233" s="77"/>
    </row>
    <row r="4234" spans="4:4" x14ac:dyDescent="0.2">
      <c r="D4234" s="77"/>
    </row>
    <row r="4235" spans="4:4" x14ac:dyDescent="0.2">
      <c r="D4235" s="77"/>
    </row>
    <row r="4236" spans="4:4" x14ac:dyDescent="0.2">
      <c r="D4236" s="77"/>
    </row>
    <row r="4237" spans="4:4" x14ac:dyDescent="0.2">
      <c r="D4237" s="77"/>
    </row>
    <row r="4238" spans="4:4" x14ac:dyDescent="0.2">
      <c r="D4238" s="77"/>
    </row>
    <row r="4239" spans="4:4" x14ac:dyDescent="0.2">
      <c r="D4239" s="77"/>
    </row>
    <row r="4240" spans="4:4" x14ac:dyDescent="0.2">
      <c r="D4240" s="77"/>
    </row>
    <row r="4241" spans="4:4" x14ac:dyDescent="0.2">
      <c r="D4241" s="77"/>
    </row>
    <row r="4242" spans="4:4" x14ac:dyDescent="0.2">
      <c r="D4242" s="77"/>
    </row>
    <row r="4243" spans="4:4" x14ac:dyDescent="0.2">
      <c r="D4243" s="77"/>
    </row>
    <row r="4244" spans="4:4" x14ac:dyDescent="0.2">
      <c r="D4244" s="77"/>
    </row>
    <row r="4245" spans="4:4" x14ac:dyDescent="0.2">
      <c r="D4245" s="77"/>
    </row>
    <row r="4246" spans="4:4" x14ac:dyDescent="0.2">
      <c r="D4246" s="77"/>
    </row>
    <row r="4247" spans="4:4" x14ac:dyDescent="0.2">
      <c r="D4247" s="77"/>
    </row>
    <row r="4248" spans="4:4" x14ac:dyDescent="0.2">
      <c r="D4248" s="77"/>
    </row>
    <row r="4249" spans="4:4" x14ac:dyDescent="0.2">
      <c r="D4249" s="77"/>
    </row>
    <row r="4250" spans="4:4" x14ac:dyDescent="0.2">
      <c r="D4250" s="77"/>
    </row>
    <row r="4251" spans="4:4" x14ac:dyDescent="0.2">
      <c r="D4251" s="77"/>
    </row>
    <row r="4252" spans="4:4" x14ac:dyDescent="0.2">
      <c r="D4252" s="77"/>
    </row>
    <row r="4253" spans="4:4" x14ac:dyDescent="0.2">
      <c r="D4253" s="77"/>
    </row>
    <row r="4254" spans="4:4" x14ac:dyDescent="0.2">
      <c r="D4254" s="77"/>
    </row>
    <row r="4255" spans="4:4" x14ac:dyDescent="0.2">
      <c r="D4255" s="77"/>
    </row>
    <row r="4256" spans="4:4" x14ac:dyDescent="0.2">
      <c r="D4256" s="77"/>
    </row>
    <row r="4257" spans="4:4" x14ac:dyDescent="0.2">
      <c r="D4257" s="77"/>
    </row>
    <row r="4258" spans="4:4" x14ac:dyDescent="0.2">
      <c r="D4258" s="77"/>
    </row>
    <row r="4259" spans="4:4" x14ac:dyDescent="0.2">
      <c r="D4259" s="77"/>
    </row>
    <row r="4260" spans="4:4" x14ac:dyDescent="0.2">
      <c r="D4260" s="77"/>
    </row>
    <row r="4261" spans="4:4" x14ac:dyDescent="0.2">
      <c r="D4261" s="77"/>
    </row>
    <row r="4262" spans="4:4" x14ac:dyDescent="0.2">
      <c r="D4262" s="77"/>
    </row>
    <row r="4263" spans="4:4" x14ac:dyDescent="0.2">
      <c r="D4263" s="77"/>
    </row>
    <row r="4264" spans="4:4" x14ac:dyDescent="0.2">
      <c r="D4264" s="77"/>
    </row>
    <row r="4265" spans="4:4" x14ac:dyDescent="0.2">
      <c r="D4265" s="77"/>
    </row>
    <row r="4266" spans="4:4" x14ac:dyDescent="0.2">
      <c r="D4266" s="77"/>
    </row>
    <row r="4267" spans="4:4" x14ac:dyDescent="0.2">
      <c r="D4267" s="77"/>
    </row>
    <row r="4268" spans="4:4" x14ac:dyDescent="0.2">
      <c r="D4268" s="77"/>
    </row>
    <row r="4269" spans="4:4" x14ac:dyDescent="0.2">
      <c r="D4269" s="77"/>
    </row>
    <row r="4270" spans="4:4" x14ac:dyDescent="0.2">
      <c r="D4270" s="77"/>
    </row>
    <row r="4271" spans="4:4" x14ac:dyDescent="0.2">
      <c r="D4271" s="77"/>
    </row>
    <row r="4272" spans="4:4" x14ac:dyDescent="0.2">
      <c r="D4272" s="77"/>
    </row>
    <row r="4273" spans="4:4" x14ac:dyDescent="0.2">
      <c r="D4273" s="77"/>
    </row>
    <row r="4274" spans="4:4" x14ac:dyDescent="0.2">
      <c r="D4274" s="77"/>
    </row>
    <row r="4275" spans="4:4" x14ac:dyDescent="0.2">
      <c r="D4275" s="77"/>
    </row>
    <row r="4276" spans="4:4" x14ac:dyDescent="0.2">
      <c r="D4276" s="77"/>
    </row>
    <row r="4277" spans="4:4" x14ac:dyDescent="0.2">
      <c r="D4277" s="77"/>
    </row>
    <row r="4278" spans="4:4" x14ac:dyDescent="0.2">
      <c r="D4278" s="77"/>
    </row>
    <row r="4279" spans="4:4" x14ac:dyDescent="0.2">
      <c r="D4279" s="77"/>
    </row>
    <row r="4280" spans="4:4" x14ac:dyDescent="0.2">
      <c r="D4280" s="77"/>
    </row>
    <row r="4281" spans="4:4" x14ac:dyDescent="0.2">
      <c r="D4281" s="77"/>
    </row>
    <row r="4282" spans="4:4" x14ac:dyDescent="0.2">
      <c r="D4282" s="77"/>
    </row>
    <row r="4283" spans="4:4" x14ac:dyDescent="0.2">
      <c r="D4283" s="77"/>
    </row>
    <row r="4284" spans="4:4" x14ac:dyDescent="0.2">
      <c r="D4284" s="77"/>
    </row>
    <row r="4285" spans="4:4" x14ac:dyDescent="0.2">
      <c r="D4285" s="77"/>
    </row>
    <row r="4286" spans="4:4" x14ac:dyDescent="0.2">
      <c r="D4286" s="77"/>
    </row>
    <row r="4287" spans="4:4" x14ac:dyDescent="0.2">
      <c r="D4287" s="77"/>
    </row>
    <row r="4288" spans="4:4" x14ac:dyDescent="0.2">
      <c r="D4288" s="77"/>
    </row>
    <row r="4289" spans="4:4" x14ac:dyDescent="0.2">
      <c r="D4289" s="77"/>
    </row>
    <row r="4290" spans="4:4" x14ac:dyDescent="0.2">
      <c r="D4290" s="77"/>
    </row>
    <row r="4291" spans="4:4" x14ac:dyDescent="0.2">
      <c r="D4291" s="77"/>
    </row>
    <row r="4292" spans="4:4" x14ac:dyDescent="0.2">
      <c r="D4292" s="77"/>
    </row>
    <row r="4293" spans="4:4" x14ac:dyDescent="0.2">
      <c r="D4293" s="77"/>
    </row>
    <row r="4294" spans="4:4" x14ac:dyDescent="0.2">
      <c r="D4294" s="77"/>
    </row>
    <row r="4295" spans="4:4" x14ac:dyDescent="0.2">
      <c r="D4295" s="77"/>
    </row>
    <row r="4296" spans="4:4" x14ac:dyDescent="0.2">
      <c r="D4296" s="77"/>
    </row>
    <row r="4297" spans="4:4" x14ac:dyDescent="0.2">
      <c r="D4297" s="77"/>
    </row>
    <row r="4298" spans="4:4" x14ac:dyDescent="0.2">
      <c r="D4298" s="77"/>
    </row>
    <row r="4299" spans="4:4" x14ac:dyDescent="0.2">
      <c r="D4299" s="77"/>
    </row>
    <row r="4300" spans="4:4" x14ac:dyDescent="0.2">
      <c r="D4300" s="77"/>
    </row>
    <row r="4301" spans="4:4" x14ac:dyDescent="0.2">
      <c r="D4301" s="77"/>
    </row>
    <row r="4302" spans="4:4" x14ac:dyDescent="0.2">
      <c r="D4302" s="77"/>
    </row>
    <row r="4303" spans="4:4" x14ac:dyDescent="0.2">
      <c r="D4303" s="77"/>
    </row>
    <row r="4304" spans="4:4" x14ac:dyDescent="0.2">
      <c r="D4304" s="77"/>
    </row>
    <row r="4305" spans="4:4" x14ac:dyDescent="0.2">
      <c r="D4305" s="77"/>
    </row>
    <row r="4306" spans="4:4" x14ac:dyDescent="0.2">
      <c r="D4306" s="77"/>
    </row>
    <row r="4307" spans="4:4" x14ac:dyDescent="0.2">
      <c r="D4307" s="77"/>
    </row>
    <row r="4308" spans="4:4" x14ac:dyDescent="0.2">
      <c r="D4308" s="77"/>
    </row>
    <row r="4309" spans="4:4" x14ac:dyDescent="0.2">
      <c r="D4309" s="77"/>
    </row>
    <row r="4310" spans="4:4" x14ac:dyDescent="0.2">
      <c r="D4310" s="77"/>
    </row>
    <row r="4311" spans="4:4" x14ac:dyDescent="0.2">
      <c r="D4311" s="77"/>
    </row>
    <row r="4312" spans="4:4" x14ac:dyDescent="0.2">
      <c r="D4312" s="77"/>
    </row>
    <row r="4313" spans="4:4" x14ac:dyDescent="0.2">
      <c r="D4313" s="77"/>
    </row>
    <row r="4314" spans="4:4" x14ac:dyDescent="0.2">
      <c r="D4314" s="77"/>
    </row>
    <row r="4315" spans="4:4" x14ac:dyDescent="0.2">
      <c r="D4315" s="77"/>
    </row>
    <row r="4316" spans="4:4" x14ac:dyDescent="0.2">
      <c r="D4316" s="77"/>
    </row>
    <row r="4317" spans="4:4" x14ac:dyDescent="0.2">
      <c r="D4317" s="77"/>
    </row>
    <row r="4318" spans="4:4" x14ac:dyDescent="0.2">
      <c r="D4318" s="77"/>
    </row>
    <row r="4319" spans="4:4" x14ac:dyDescent="0.2">
      <c r="D4319" s="77"/>
    </row>
    <row r="4320" spans="4:4" x14ac:dyDescent="0.2">
      <c r="D4320" s="77"/>
    </row>
    <row r="4321" spans="4:4" x14ac:dyDescent="0.2">
      <c r="D4321" s="77"/>
    </row>
    <row r="4322" spans="4:4" x14ac:dyDescent="0.2">
      <c r="D4322" s="77"/>
    </row>
    <row r="4323" spans="4:4" x14ac:dyDescent="0.2">
      <c r="D4323" s="77"/>
    </row>
    <row r="4324" spans="4:4" x14ac:dyDescent="0.2">
      <c r="D4324" s="77"/>
    </row>
    <row r="4325" spans="4:4" x14ac:dyDescent="0.2">
      <c r="D4325" s="77"/>
    </row>
    <row r="4326" spans="4:4" x14ac:dyDescent="0.2">
      <c r="D4326" s="77"/>
    </row>
    <row r="4327" spans="4:4" x14ac:dyDescent="0.2">
      <c r="D4327" s="77"/>
    </row>
    <row r="4328" spans="4:4" x14ac:dyDescent="0.2">
      <c r="D4328" s="77"/>
    </row>
    <row r="4329" spans="4:4" x14ac:dyDescent="0.2">
      <c r="D4329" s="77"/>
    </row>
    <row r="4330" spans="4:4" x14ac:dyDescent="0.2">
      <c r="D4330" s="77"/>
    </row>
    <row r="4331" spans="4:4" x14ac:dyDescent="0.2">
      <c r="D4331" s="77"/>
    </row>
    <row r="4332" spans="4:4" x14ac:dyDescent="0.2">
      <c r="D4332" s="77"/>
    </row>
    <row r="4333" spans="4:4" x14ac:dyDescent="0.2">
      <c r="D4333" s="77"/>
    </row>
    <row r="4334" spans="4:4" x14ac:dyDescent="0.2">
      <c r="D4334" s="77"/>
    </row>
    <row r="4335" spans="4:4" x14ac:dyDescent="0.2">
      <c r="D4335" s="77"/>
    </row>
    <row r="4336" spans="4:4" x14ac:dyDescent="0.2">
      <c r="D4336" s="77"/>
    </row>
    <row r="4337" spans="4:4" x14ac:dyDescent="0.2">
      <c r="D4337" s="77"/>
    </row>
    <row r="4338" spans="4:4" x14ac:dyDescent="0.2">
      <c r="D4338" s="77"/>
    </row>
    <row r="4339" spans="4:4" x14ac:dyDescent="0.2">
      <c r="D4339" s="77"/>
    </row>
    <row r="4340" spans="4:4" x14ac:dyDescent="0.2">
      <c r="D4340" s="77"/>
    </row>
    <row r="4341" spans="4:4" x14ac:dyDescent="0.2">
      <c r="D4341" s="77"/>
    </row>
    <row r="4342" spans="4:4" x14ac:dyDescent="0.2">
      <c r="D4342" s="77"/>
    </row>
    <row r="4343" spans="4:4" x14ac:dyDescent="0.2">
      <c r="D4343" s="77"/>
    </row>
    <row r="4344" spans="4:4" x14ac:dyDescent="0.2">
      <c r="D4344" s="77"/>
    </row>
    <row r="4345" spans="4:4" x14ac:dyDescent="0.2">
      <c r="D4345" s="77"/>
    </row>
    <row r="4346" spans="4:4" x14ac:dyDescent="0.2">
      <c r="D4346" s="77"/>
    </row>
    <row r="4347" spans="4:4" x14ac:dyDescent="0.2">
      <c r="D4347" s="77"/>
    </row>
    <row r="4348" spans="4:4" x14ac:dyDescent="0.2">
      <c r="D4348" s="77"/>
    </row>
    <row r="4349" spans="4:4" x14ac:dyDescent="0.2">
      <c r="D4349" s="77"/>
    </row>
    <row r="4350" spans="4:4" x14ac:dyDescent="0.2">
      <c r="D4350" s="77"/>
    </row>
    <row r="4351" spans="4:4" x14ac:dyDescent="0.2">
      <c r="D4351" s="77"/>
    </row>
    <row r="4352" spans="4:4" x14ac:dyDescent="0.2">
      <c r="D4352" s="77"/>
    </row>
    <row r="4353" spans="4:4" x14ac:dyDescent="0.2">
      <c r="D4353" s="77"/>
    </row>
    <row r="4354" spans="4:4" x14ac:dyDescent="0.2">
      <c r="D4354" s="77"/>
    </row>
    <row r="4355" spans="4:4" x14ac:dyDescent="0.2">
      <c r="D4355" s="77"/>
    </row>
    <row r="4356" spans="4:4" x14ac:dyDescent="0.2">
      <c r="D4356" s="77"/>
    </row>
    <row r="4357" spans="4:4" x14ac:dyDescent="0.2">
      <c r="D4357" s="77"/>
    </row>
    <row r="4358" spans="4:4" x14ac:dyDescent="0.2">
      <c r="D4358" s="77"/>
    </row>
    <row r="4359" spans="4:4" x14ac:dyDescent="0.2">
      <c r="D4359" s="77"/>
    </row>
    <row r="4360" spans="4:4" x14ac:dyDescent="0.2">
      <c r="D4360" s="77"/>
    </row>
    <row r="4361" spans="4:4" x14ac:dyDescent="0.2">
      <c r="D4361" s="77"/>
    </row>
    <row r="4362" spans="4:4" x14ac:dyDescent="0.2">
      <c r="D4362" s="77"/>
    </row>
    <row r="4363" spans="4:4" x14ac:dyDescent="0.2">
      <c r="D4363" s="77"/>
    </row>
    <row r="4364" spans="4:4" x14ac:dyDescent="0.2">
      <c r="D4364" s="77"/>
    </row>
    <row r="4365" spans="4:4" x14ac:dyDescent="0.2">
      <c r="D4365" s="77"/>
    </row>
    <row r="4366" spans="4:4" x14ac:dyDescent="0.2">
      <c r="D4366" s="77"/>
    </row>
    <row r="4367" spans="4:4" x14ac:dyDescent="0.2">
      <c r="D4367" s="77"/>
    </row>
    <row r="4368" spans="4:4" x14ac:dyDescent="0.2">
      <c r="D4368" s="77"/>
    </row>
    <row r="4369" spans="4:4" x14ac:dyDescent="0.2">
      <c r="D4369" s="77"/>
    </row>
    <row r="4370" spans="4:4" x14ac:dyDescent="0.2">
      <c r="D4370" s="77"/>
    </row>
    <row r="4371" spans="4:4" x14ac:dyDescent="0.2">
      <c r="D4371" s="77"/>
    </row>
    <row r="4372" spans="4:4" x14ac:dyDescent="0.2">
      <c r="D4372" s="77"/>
    </row>
    <row r="4373" spans="4:4" x14ac:dyDescent="0.2">
      <c r="D4373" s="77"/>
    </row>
    <row r="4374" spans="4:4" x14ac:dyDescent="0.2">
      <c r="D4374" s="77"/>
    </row>
    <row r="4375" spans="4:4" x14ac:dyDescent="0.2">
      <c r="D4375" s="77"/>
    </row>
    <row r="4376" spans="4:4" x14ac:dyDescent="0.2">
      <c r="D4376" s="77"/>
    </row>
    <row r="4377" spans="4:4" x14ac:dyDescent="0.2">
      <c r="D4377" s="77"/>
    </row>
    <row r="4378" spans="4:4" x14ac:dyDescent="0.2">
      <c r="D4378" s="77"/>
    </row>
    <row r="4379" spans="4:4" x14ac:dyDescent="0.2">
      <c r="D4379" s="77"/>
    </row>
    <row r="4380" spans="4:4" x14ac:dyDescent="0.2">
      <c r="D4380" s="77"/>
    </row>
    <row r="4381" spans="4:4" x14ac:dyDescent="0.2">
      <c r="D4381" s="77"/>
    </row>
    <row r="4382" spans="4:4" x14ac:dyDescent="0.2">
      <c r="D4382" s="77"/>
    </row>
    <row r="4383" spans="4:4" x14ac:dyDescent="0.2">
      <c r="D4383" s="77"/>
    </row>
    <row r="4384" spans="4:4" x14ac:dyDescent="0.2">
      <c r="D4384" s="77"/>
    </row>
    <row r="4385" spans="4:4" x14ac:dyDescent="0.2">
      <c r="D4385" s="77"/>
    </row>
    <row r="4386" spans="4:4" x14ac:dyDescent="0.2">
      <c r="D4386" s="77"/>
    </row>
    <row r="4387" spans="4:4" x14ac:dyDescent="0.2">
      <c r="D4387" s="77"/>
    </row>
    <row r="4388" spans="4:4" x14ac:dyDescent="0.2">
      <c r="D4388" s="77"/>
    </row>
    <row r="4389" spans="4:4" x14ac:dyDescent="0.2">
      <c r="D4389" s="77"/>
    </row>
    <row r="4390" spans="4:4" x14ac:dyDescent="0.2">
      <c r="D4390" s="77"/>
    </row>
    <row r="4391" spans="4:4" x14ac:dyDescent="0.2">
      <c r="D4391" s="77"/>
    </row>
    <row r="4392" spans="4:4" x14ac:dyDescent="0.2">
      <c r="D4392" s="77"/>
    </row>
    <row r="4393" spans="4:4" x14ac:dyDescent="0.2">
      <c r="D4393" s="77"/>
    </row>
    <row r="4394" spans="4:4" x14ac:dyDescent="0.2">
      <c r="D4394" s="77"/>
    </row>
    <row r="4395" spans="4:4" x14ac:dyDescent="0.2">
      <c r="D4395" s="77"/>
    </row>
    <row r="4396" spans="4:4" x14ac:dyDescent="0.2">
      <c r="D4396" s="77"/>
    </row>
    <row r="4397" spans="4:4" x14ac:dyDescent="0.2">
      <c r="D4397" s="77"/>
    </row>
    <row r="4398" spans="4:4" x14ac:dyDescent="0.2">
      <c r="D4398" s="77"/>
    </row>
    <row r="4399" spans="4:4" x14ac:dyDescent="0.2">
      <c r="D4399" s="77"/>
    </row>
    <row r="4400" spans="4:4" x14ac:dyDescent="0.2">
      <c r="D4400" s="77"/>
    </row>
    <row r="4401" spans="4:4" x14ac:dyDescent="0.2">
      <c r="D4401" s="77"/>
    </row>
    <row r="4402" spans="4:4" x14ac:dyDescent="0.2">
      <c r="D4402" s="77"/>
    </row>
    <row r="4403" spans="4:4" x14ac:dyDescent="0.2">
      <c r="D4403" s="77"/>
    </row>
    <row r="4404" spans="4:4" x14ac:dyDescent="0.2">
      <c r="D4404" s="77"/>
    </row>
    <row r="4405" spans="4:4" x14ac:dyDescent="0.2">
      <c r="D4405" s="77"/>
    </row>
    <row r="4406" spans="4:4" x14ac:dyDescent="0.2">
      <c r="D4406" s="77"/>
    </row>
    <row r="4407" spans="4:4" x14ac:dyDescent="0.2">
      <c r="D4407" s="77"/>
    </row>
    <row r="4408" spans="4:4" x14ac:dyDescent="0.2">
      <c r="D4408" s="77"/>
    </row>
    <row r="4409" spans="4:4" x14ac:dyDescent="0.2">
      <c r="D4409" s="77"/>
    </row>
    <row r="4410" spans="4:4" x14ac:dyDescent="0.2">
      <c r="D4410" s="77"/>
    </row>
    <row r="4411" spans="4:4" x14ac:dyDescent="0.2">
      <c r="D4411" s="77"/>
    </row>
    <row r="4412" spans="4:4" x14ac:dyDescent="0.2">
      <c r="D4412" s="77"/>
    </row>
    <row r="4413" spans="4:4" x14ac:dyDescent="0.2">
      <c r="D4413" s="77"/>
    </row>
    <row r="4414" spans="4:4" x14ac:dyDescent="0.2">
      <c r="D4414" s="77"/>
    </row>
    <row r="4415" spans="4:4" x14ac:dyDescent="0.2">
      <c r="D4415" s="77"/>
    </row>
    <row r="4416" spans="4:4" x14ac:dyDescent="0.2">
      <c r="D4416" s="77"/>
    </row>
    <row r="4417" spans="4:4" x14ac:dyDescent="0.2">
      <c r="D4417" s="77"/>
    </row>
    <row r="4418" spans="4:4" x14ac:dyDescent="0.2">
      <c r="D4418" s="77"/>
    </row>
    <row r="4419" spans="4:4" x14ac:dyDescent="0.2">
      <c r="D4419" s="77"/>
    </row>
    <row r="4420" spans="4:4" x14ac:dyDescent="0.2">
      <c r="D4420" s="77"/>
    </row>
    <row r="4421" spans="4:4" x14ac:dyDescent="0.2">
      <c r="D4421" s="77"/>
    </row>
    <row r="4422" spans="4:4" x14ac:dyDescent="0.2">
      <c r="D4422" s="77"/>
    </row>
    <row r="4423" spans="4:4" x14ac:dyDescent="0.2">
      <c r="D4423" s="77"/>
    </row>
    <row r="4424" spans="4:4" x14ac:dyDescent="0.2">
      <c r="D4424" s="77"/>
    </row>
    <row r="4425" spans="4:4" x14ac:dyDescent="0.2">
      <c r="D4425" s="77"/>
    </row>
    <row r="4426" spans="4:4" x14ac:dyDescent="0.2">
      <c r="D4426" s="77"/>
    </row>
    <row r="4427" spans="4:4" x14ac:dyDescent="0.2">
      <c r="D4427" s="77"/>
    </row>
    <row r="4428" spans="4:4" x14ac:dyDescent="0.2">
      <c r="D4428" s="77"/>
    </row>
    <row r="4429" spans="4:4" x14ac:dyDescent="0.2">
      <c r="D4429" s="77"/>
    </row>
    <row r="4430" spans="4:4" x14ac:dyDescent="0.2">
      <c r="D4430" s="77"/>
    </row>
    <row r="4431" spans="4:4" x14ac:dyDescent="0.2">
      <c r="D4431" s="77"/>
    </row>
    <row r="4432" spans="4:4" x14ac:dyDescent="0.2">
      <c r="D4432" s="77"/>
    </row>
    <row r="4433" spans="4:4" x14ac:dyDescent="0.2">
      <c r="D4433" s="77"/>
    </row>
    <row r="4434" spans="4:4" x14ac:dyDescent="0.2">
      <c r="D4434" s="77"/>
    </row>
    <row r="4435" spans="4:4" x14ac:dyDescent="0.2">
      <c r="D4435" s="77"/>
    </row>
    <row r="4436" spans="4:4" x14ac:dyDescent="0.2">
      <c r="D4436" s="77"/>
    </row>
    <row r="4437" spans="4:4" x14ac:dyDescent="0.2">
      <c r="D4437" s="77"/>
    </row>
    <row r="4438" spans="4:4" x14ac:dyDescent="0.2">
      <c r="D4438" s="77"/>
    </row>
    <row r="4439" spans="4:4" x14ac:dyDescent="0.2">
      <c r="D4439" s="77"/>
    </row>
    <row r="4440" spans="4:4" x14ac:dyDescent="0.2">
      <c r="D4440" s="77"/>
    </row>
    <row r="4441" spans="4:4" x14ac:dyDescent="0.2">
      <c r="D4441" s="77"/>
    </row>
    <row r="4442" spans="4:4" x14ac:dyDescent="0.2">
      <c r="D4442" s="77"/>
    </row>
    <row r="4443" spans="4:4" x14ac:dyDescent="0.2">
      <c r="D4443" s="77"/>
    </row>
    <row r="4444" spans="4:4" x14ac:dyDescent="0.2">
      <c r="D4444" s="77"/>
    </row>
    <row r="4445" spans="4:4" x14ac:dyDescent="0.2">
      <c r="D4445" s="77"/>
    </row>
    <row r="4446" spans="4:4" x14ac:dyDescent="0.2">
      <c r="D4446" s="77"/>
    </row>
    <row r="4447" spans="4:4" x14ac:dyDescent="0.2">
      <c r="D4447" s="77"/>
    </row>
    <row r="4448" spans="4:4" x14ac:dyDescent="0.2">
      <c r="D4448" s="77"/>
    </row>
    <row r="4449" spans="4:4" x14ac:dyDescent="0.2">
      <c r="D4449" s="77"/>
    </row>
    <row r="4450" spans="4:4" x14ac:dyDescent="0.2">
      <c r="D4450" s="77"/>
    </row>
    <row r="4451" spans="4:4" x14ac:dyDescent="0.2">
      <c r="D4451" s="77"/>
    </row>
    <row r="4452" spans="4:4" x14ac:dyDescent="0.2">
      <c r="D4452" s="77"/>
    </row>
    <row r="4453" spans="4:4" x14ac:dyDescent="0.2">
      <c r="D4453" s="77"/>
    </row>
    <row r="4454" spans="4:4" x14ac:dyDescent="0.2">
      <c r="D4454" s="77"/>
    </row>
    <row r="4455" spans="4:4" x14ac:dyDescent="0.2">
      <c r="D4455" s="77"/>
    </row>
    <row r="4456" spans="4:4" x14ac:dyDescent="0.2">
      <c r="D4456" s="77"/>
    </row>
    <row r="4457" spans="4:4" x14ac:dyDescent="0.2">
      <c r="D4457" s="77"/>
    </row>
    <row r="4458" spans="4:4" x14ac:dyDescent="0.2">
      <c r="D4458" s="77"/>
    </row>
    <row r="4459" spans="4:4" x14ac:dyDescent="0.2">
      <c r="D4459" s="77"/>
    </row>
    <row r="4460" spans="4:4" x14ac:dyDescent="0.2">
      <c r="D4460" s="77"/>
    </row>
    <row r="4461" spans="4:4" x14ac:dyDescent="0.2">
      <c r="D4461" s="77"/>
    </row>
    <row r="4462" spans="4:4" x14ac:dyDescent="0.2">
      <c r="D4462" s="77"/>
    </row>
    <row r="4463" spans="4:4" x14ac:dyDescent="0.2">
      <c r="D4463" s="77"/>
    </row>
    <row r="4464" spans="4:4" x14ac:dyDescent="0.2">
      <c r="D4464" s="77"/>
    </row>
    <row r="4465" spans="4:4" x14ac:dyDescent="0.2">
      <c r="D4465" s="77"/>
    </row>
    <row r="4466" spans="4:4" x14ac:dyDescent="0.2">
      <c r="D4466" s="77"/>
    </row>
    <row r="4467" spans="4:4" x14ac:dyDescent="0.2">
      <c r="D4467" s="77"/>
    </row>
    <row r="4468" spans="4:4" x14ac:dyDescent="0.2">
      <c r="D4468" s="77"/>
    </row>
    <row r="4469" spans="4:4" x14ac:dyDescent="0.2">
      <c r="D4469" s="77"/>
    </row>
    <row r="4470" spans="4:4" x14ac:dyDescent="0.2">
      <c r="D4470" s="77"/>
    </row>
    <row r="4471" spans="4:4" x14ac:dyDescent="0.2">
      <c r="D4471" s="77"/>
    </row>
    <row r="4472" spans="4:4" x14ac:dyDescent="0.2">
      <c r="D4472" s="77"/>
    </row>
    <row r="4473" spans="4:4" x14ac:dyDescent="0.2">
      <c r="D4473" s="77"/>
    </row>
    <row r="4474" spans="4:4" x14ac:dyDescent="0.2">
      <c r="D4474" s="77"/>
    </row>
    <row r="4475" spans="4:4" x14ac:dyDescent="0.2">
      <c r="D4475" s="77"/>
    </row>
    <row r="4476" spans="4:4" x14ac:dyDescent="0.2">
      <c r="D4476" s="77"/>
    </row>
    <row r="4477" spans="4:4" x14ac:dyDescent="0.2">
      <c r="D4477" s="77"/>
    </row>
    <row r="4478" spans="4:4" x14ac:dyDescent="0.2">
      <c r="D4478" s="77"/>
    </row>
    <row r="4479" spans="4:4" x14ac:dyDescent="0.2">
      <c r="D4479" s="77"/>
    </row>
    <row r="4480" spans="4:4" x14ac:dyDescent="0.2">
      <c r="D4480" s="77"/>
    </row>
    <row r="4481" spans="4:4" x14ac:dyDescent="0.2">
      <c r="D4481" s="77"/>
    </row>
    <row r="4482" spans="4:4" x14ac:dyDescent="0.2">
      <c r="D4482" s="77"/>
    </row>
    <row r="4483" spans="4:4" x14ac:dyDescent="0.2">
      <c r="D4483" s="77"/>
    </row>
    <row r="4484" spans="4:4" x14ac:dyDescent="0.2">
      <c r="D4484" s="77"/>
    </row>
    <row r="4485" spans="4:4" x14ac:dyDescent="0.2">
      <c r="D4485" s="77"/>
    </row>
    <row r="4486" spans="4:4" x14ac:dyDescent="0.2">
      <c r="D4486" s="77"/>
    </row>
    <row r="4487" spans="4:4" x14ac:dyDescent="0.2">
      <c r="D4487" s="77"/>
    </row>
    <row r="4488" spans="4:4" x14ac:dyDescent="0.2">
      <c r="D4488" s="77"/>
    </row>
    <row r="4489" spans="4:4" x14ac:dyDescent="0.2">
      <c r="D4489" s="77"/>
    </row>
    <row r="4490" spans="4:4" x14ac:dyDescent="0.2">
      <c r="D4490" s="77"/>
    </row>
    <row r="4491" spans="4:4" x14ac:dyDescent="0.2">
      <c r="D4491" s="77"/>
    </row>
    <row r="4492" spans="4:4" x14ac:dyDescent="0.2">
      <c r="D4492" s="77"/>
    </row>
    <row r="4493" spans="4:4" x14ac:dyDescent="0.2">
      <c r="D4493" s="77"/>
    </row>
    <row r="4494" spans="4:4" x14ac:dyDescent="0.2">
      <c r="D4494" s="77"/>
    </row>
    <row r="4495" spans="4:4" x14ac:dyDescent="0.2">
      <c r="D4495" s="77"/>
    </row>
    <row r="4496" spans="4:4" x14ac:dyDescent="0.2">
      <c r="D4496" s="77"/>
    </row>
    <row r="4497" spans="4:4" x14ac:dyDescent="0.2">
      <c r="D4497" s="77"/>
    </row>
    <row r="4498" spans="4:4" x14ac:dyDescent="0.2">
      <c r="D4498" s="77"/>
    </row>
    <row r="4499" spans="4:4" x14ac:dyDescent="0.2">
      <c r="D4499" s="77"/>
    </row>
    <row r="4500" spans="4:4" x14ac:dyDescent="0.2">
      <c r="D4500" s="77"/>
    </row>
    <row r="4501" spans="4:4" x14ac:dyDescent="0.2">
      <c r="D4501" s="77"/>
    </row>
    <row r="4502" spans="4:4" x14ac:dyDescent="0.2">
      <c r="D4502" s="77"/>
    </row>
    <row r="4503" spans="4:4" x14ac:dyDescent="0.2">
      <c r="D4503" s="77"/>
    </row>
    <row r="4504" spans="4:4" x14ac:dyDescent="0.2">
      <c r="D4504" s="77"/>
    </row>
    <row r="4505" spans="4:4" x14ac:dyDescent="0.2">
      <c r="D4505" s="77"/>
    </row>
    <row r="4506" spans="4:4" x14ac:dyDescent="0.2">
      <c r="D4506" s="77"/>
    </row>
    <row r="4507" spans="4:4" x14ac:dyDescent="0.2">
      <c r="D4507" s="77"/>
    </row>
    <row r="4508" spans="4:4" x14ac:dyDescent="0.2">
      <c r="D4508" s="77"/>
    </row>
    <row r="4509" spans="4:4" x14ac:dyDescent="0.2">
      <c r="D4509" s="77"/>
    </row>
    <row r="4510" spans="4:4" x14ac:dyDescent="0.2">
      <c r="D4510" s="77"/>
    </row>
    <row r="4511" spans="4:4" x14ac:dyDescent="0.2">
      <c r="D4511" s="77"/>
    </row>
    <row r="4512" spans="4:4" x14ac:dyDescent="0.2">
      <c r="D4512" s="77"/>
    </row>
    <row r="4513" spans="4:4" x14ac:dyDescent="0.2">
      <c r="D4513" s="77"/>
    </row>
    <row r="4514" spans="4:4" x14ac:dyDescent="0.2">
      <c r="D4514" s="77"/>
    </row>
    <row r="4515" spans="4:4" x14ac:dyDescent="0.2">
      <c r="D4515" s="77"/>
    </row>
    <row r="4516" spans="4:4" x14ac:dyDescent="0.2">
      <c r="D4516" s="77"/>
    </row>
    <row r="4517" spans="4:4" x14ac:dyDescent="0.2">
      <c r="D4517" s="77"/>
    </row>
    <row r="4518" spans="4:4" x14ac:dyDescent="0.2">
      <c r="D4518" s="77"/>
    </row>
    <row r="4519" spans="4:4" x14ac:dyDescent="0.2">
      <c r="D4519" s="77"/>
    </row>
    <row r="4520" spans="4:4" x14ac:dyDescent="0.2">
      <c r="D4520" s="77"/>
    </row>
    <row r="4521" spans="4:4" x14ac:dyDescent="0.2">
      <c r="D4521" s="77"/>
    </row>
    <row r="4522" spans="4:4" x14ac:dyDescent="0.2">
      <c r="D4522" s="77"/>
    </row>
    <row r="4523" spans="4:4" x14ac:dyDescent="0.2">
      <c r="D4523" s="77"/>
    </row>
    <row r="4524" spans="4:4" x14ac:dyDescent="0.2">
      <c r="D4524" s="77"/>
    </row>
    <row r="4525" spans="4:4" x14ac:dyDescent="0.2">
      <c r="D4525" s="77"/>
    </row>
    <row r="4526" spans="4:4" x14ac:dyDescent="0.2">
      <c r="D4526" s="77"/>
    </row>
    <row r="4527" spans="4:4" x14ac:dyDescent="0.2">
      <c r="D4527" s="77"/>
    </row>
    <row r="4528" spans="4:4" x14ac:dyDescent="0.2">
      <c r="D4528" s="77"/>
    </row>
    <row r="4529" spans="4:4" x14ac:dyDescent="0.2">
      <c r="D4529" s="77"/>
    </row>
    <row r="4530" spans="4:4" x14ac:dyDescent="0.2">
      <c r="D4530" s="77"/>
    </row>
    <row r="4531" spans="4:4" x14ac:dyDescent="0.2">
      <c r="D4531" s="77"/>
    </row>
    <row r="4532" spans="4:4" x14ac:dyDescent="0.2">
      <c r="D4532" s="77"/>
    </row>
    <row r="4533" spans="4:4" x14ac:dyDescent="0.2">
      <c r="D4533" s="77"/>
    </row>
    <row r="4534" spans="4:4" x14ac:dyDescent="0.2">
      <c r="D4534" s="77"/>
    </row>
    <row r="4535" spans="4:4" x14ac:dyDescent="0.2">
      <c r="D4535" s="77"/>
    </row>
    <row r="4536" spans="4:4" x14ac:dyDescent="0.2">
      <c r="D4536" s="77"/>
    </row>
    <row r="4537" spans="4:4" x14ac:dyDescent="0.2">
      <c r="D4537" s="77"/>
    </row>
    <row r="4538" spans="4:4" x14ac:dyDescent="0.2">
      <c r="D4538" s="77"/>
    </row>
    <row r="4539" spans="4:4" x14ac:dyDescent="0.2">
      <c r="D4539" s="77"/>
    </row>
    <row r="4540" spans="4:4" x14ac:dyDescent="0.2">
      <c r="D4540" s="77"/>
    </row>
    <row r="4541" spans="4:4" x14ac:dyDescent="0.2">
      <c r="D4541" s="77"/>
    </row>
    <row r="4542" spans="4:4" x14ac:dyDescent="0.2">
      <c r="D4542" s="77"/>
    </row>
    <row r="4543" spans="4:4" x14ac:dyDescent="0.2">
      <c r="D4543" s="77"/>
    </row>
    <row r="4544" spans="4:4" x14ac:dyDescent="0.2">
      <c r="D4544" s="77"/>
    </row>
    <row r="4545" spans="4:4" x14ac:dyDescent="0.2">
      <c r="D4545" s="77"/>
    </row>
    <row r="4546" spans="4:4" x14ac:dyDescent="0.2">
      <c r="D4546" s="77"/>
    </row>
    <row r="4547" spans="4:4" x14ac:dyDescent="0.2">
      <c r="D4547" s="77"/>
    </row>
    <row r="4548" spans="4:4" x14ac:dyDescent="0.2">
      <c r="D4548" s="77"/>
    </row>
    <row r="4549" spans="4:4" x14ac:dyDescent="0.2">
      <c r="D4549" s="77"/>
    </row>
    <row r="4550" spans="4:4" x14ac:dyDescent="0.2">
      <c r="D4550" s="77"/>
    </row>
    <row r="4551" spans="4:4" x14ac:dyDescent="0.2">
      <c r="D4551" s="77"/>
    </row>
    <row r="4552" spans="4:4" x14ac:dyDescent="0.2">
      <c r="D4552" s="77"/>
    </row>
    <row r="4553" spans="4:4" x14ac:dyDescent="0.2">
      <c r="D4553" s="77"/>
    </row>
    <row r="4554" spans="4:4" x14ac:dyDescent="0.2">
      <c r="D4554" s="77"/>
    </row>
    <row r="4555" spans="4:4" x14ac:dyDescent="0.2">
      <c r="D4555" s="77"/>
    </row>
    <row r="4556" spans="4:4" x14ac:dyDescent="0.2">
      <c r="D4556" s="77"/>
    </row>
    <row r="4557" spans="4:4" x14ac:dyDescent="0.2">
      <c r="D4557" s="77"/>
    </row>
    <row r="4558" spans="4:4" x14ac:dyDescent="0.2">
      <c r="D4558" s="77"/>
    </row>
    <row r="4559" spans="4:4" x14ac:dyDescent="0.2">
      <c r="D4559" s="77"/>
    </row>
    <row r="4560" spans="4:4" x14ac:dyDescent="0.2">
      <c r="D4560" s="77"/>
    </row>
    <row r="4561" spans="4:4" x14ac:dyDescent="0.2">
      <c r="D4561" s="77"/>
    </row>
  </sheetData>
  <sheetProtection algorithmName="SHA-512" hashValue="apKMHRX7/BRv/2zV5UHksTVy3Nd4tq9L/JdfIC+Y0/xByjSy1ximRNkgyK82ASqamQsSflob5ViTRPavv6yThw==" saltValue="ZaFNYu+bVCYLPfvfJ8E5LQ==" spinCount="100000" sheet="1" objects="1" scenarios="1"/>
  <mergeCells count="1">
    <mergeCell ref="C2:G2"/>
  </mergeCells>
  <pageMargins left="0.59055118110236204" right="0.196850393700787" top="0.78740157499999996" bottom="0.78740157499999996" header="0.3" footer="0.3"/>
  <pageSetup paperSize="9" orientation="portrait" r:id="rId1"/>
  <headerFooter>
    <oddFooter>&amp;LZpracováno programem BUILDpower S,  © RTS, a.s.&amp;RStránka &amp;P z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8056F8-BE0A-40E2-B173-D3966143C9C7}">
  <sheetPr codeName="Sheet63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28515625" defaultRowHeight="12.75" customHeight="1" x14ac:dyDescent="0.2"/>
  <cols>
    <col min="1" max="1" width="4.28515625" style="92" customWidth="1"/>
    <col min="2" max="2" width="14.42578125" style="92" customWidth="1"/>
    <col min="3" max="3" width="38.28515625" style="93" customWidth="1"/>
    <col min="4" max="4" width="4.5703125" style="92" customWidth="1"/>
    <col min="5" max="5" width="10.5703125" style="92" customWidth="1"/>
    <col min="6" max="6" width="9.7109375" style="92" customWidth="1"/>
    <col min="7" max="7" width="12.7109375" style="92" customWidth="1"/>
    <col min="8" max="16384" width="9.28515625" style="92"/>
  </cols>
  <sheetData>
    <row r="1" spans="1:7" ht="15.75" x14ac:dyDescent="0.2">
      <c r="A1" s="542" t="s">
        <v>89</v>
      </c>
      <c r="B1" s="542"/>
      <c r="C1" s="543"/>
      <c r="D1" s="542"/>
      <c r="E1" s="542"/>
      <c r="F1" s="542"/>
      <c r="G1" s="542"/>
    </row>
    <row r="2" spans="1:7" ht="25.15" customHeight="1" x14ac:dyDescent="0.2">
      <c r="A2" s="87" t="s">
        <v>90</v>
      </c>
      <c r="B2" s="88"/>
      <c r="C2" s="544"/>
      <c r="D2" s="544"/>
      <c r="E2" s="544"/>
      <c r="F2" s="544"/>
      <c r="G2" s="545"/>
    </row>
    <row r="3" spans="1:7" ht="25.15" customHeight="1" x14ac:dyDescent="0.2">
      <c r="A3" s="87" t="s">
        <v>91</v>
      </c>
      <c r="B3" s="88"/>
      <c r="C3" s="544"/>
      <c r="D3" s="544"/>
      <c r="E3" s="544"/>
      <c r="F3" s="544"/>
      <c r="G3" s="545"/>
    </row>
    <row r="4" spans="1:7" ht="25.15" customHeight="1" x14ac:dyDescent="0.2">
      <c r="A4" s="87" t="s">
        <v>92</v>
      </c>
      <c r="B4" s="88"/>
      <c r="C4" s="544"/>
      <c r="D4" s="544"/>
      <c r="E4" s="544"/>
      <c r="F4" s="544"/>
      <c r="G4" s="545"/>
    </row>
    <row r="5" spans="1:7" x14ac:dyDescent="0.2">
      <c r="B5" s="89"/>
      <c r="C5" s="90"/>
      <c r="D5" s="91"/>
    </row>
  </sheetData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1"/>
  <headerFooter alignWithMargins="0">
    <oddFooter>&amp;L&amp;9Zpracováno programem &amp;"Arial CE,Tučné"BUILDpower S,  © RTS, a.s.&amp;R&amp;"Arial,Obyčejné"Strana &amp;P z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1EFE70-4322-405D-BC2D-F4A53F8A242A}">
  <sheetPr codeName="Sheet65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28515625" defaultRowHeight="12.75" customHeight="1" x14ac:dyDescent="0.2"/>
  <cols>
    <col min="1" max="1" width="4.28515625" style="92" customWidth="1"/>
    <col min="2" max="2" width="14.42578125" style="92" customWidth="1"/>
    <col min="3" max="3" width="38.28515625" style="93" customWidth="1"/>
    <col min="4" max="4" width="4.5703125" style="92" customWidth="1"/>
    <col min="5" max="5" width="10.5703125" style="92" customWidth="1"/>
    <col min="6" max="6" width="9.7109375" style="92" customWidth="1"/>
    <col min="7" max="7" width="12.7109375" style="92" customWidth="1"/>
    <col min="8" max="16384" width="9.28515625" style="92"/>
  </cols>
  <sheetData>
    <row r="1" spans="1:7" ht="15.75" x14ac:dyDescent="0.2">
      <c r="A1" s="542" t="s">
        <v>89</v>
      </c>
      <c r="B1" s="542"/>
      <c r="C1" s="543"/>
      <c r="D1" s="542"/>
      <c r="E1" s="542"/>
      <c r="F1" s="542"/>
      <c r="G1" s="542"/>
    </row>
    <row r="2" spans="1:7" ht="25.15" customHeight="1" x14ac:dyDescent="0.2">
      <c r="A2" s="87" t="s">
        <v>90</v>
      </c>
      <c r="B2" s="88"/>
      <c r="C2" s="544"/>
      <c r="D2" s="544"/>
      <c r="E2" s="544"/>
      <c r="F2" s="544"/>
      <c r="G2" s="545"/>
    </row>
    <row r="3" spans="1:7" ht="25.15" customHeight="1" x14ac:dyDescent="0.2">
      <c r="A3" s="87" t="s">
        <v>91</v>
      </c>
      <c r="B3" s="88"/>
      <c r="C3" s="544"/>
      <c r="D3" s="544"/>
      <c r="E3" s="544"/>
      <c r="F3" s="544"/>
      <c r="G3" s="545"/>
    </row>
    <row r="4" spans="1:7" ht="25.15" customHeight="1" x14ac:dyDescent="0.2">
      <c r="A4" s="87" t="s">
        <v>92</v>
      </c>
      <c r="B4" s="88"/>
      <c r="C4" s="544"/>
      <c r="D4" s="544"/>
      <c r="E4" s="544"/>
      <c r="F4" s="544"/>
      <c r="G4" s="545"/>
    </row>
    <row r="5" spans="1:7" x14ac:dyDescent="0.2">
      <c r="B5" s="89"/>
      <c r="C5" s="90"/>
      <c r="D5" s="91"/>
    </row>
  </sheetData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1"/>
  <headerFooter alignWithMargins="0">
    <oddFooter>&amp;L&amp;9Zpracováno programem &amp;"Arial CE,Tučné"BUILDpower S,  © RTS, a.s.&amp;R&amp;"Arial,Obyčejné"Strana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Listy</vt:lpstr>
      </vt:variant>
      <vt:variant>
        <vt:i4>52</vt:i4>
      </vt:variant>
      <vt:variant>
        <vt:lpstr>Pojmenované oblasti</vt:lpstr>
      </vt:variant>
      <vt:variant>
        <vt:i4>12</vt:i4>
      </vt:variant>
    </vt:vector>
  </HeadingPairs>
  <TitlesOfParts>
    <vt:vector size="64" baseType="lpstr">
      <vt:lpstr>VzorPolozky</vt:lpstr>
      <vt:lpstr>VzorPolozky (2)</vt:lpstr>
      <vt:lpstr>Soupis</vt:lpstr>
      <vt:lpstr>VzorPolozky (3)</vt:lpstr>
      <vt:lpstr>D.101.01</vt:lpstr>
      <vt:lpstr>D.101.04</vt:lpstr>
      <vt:lpstr>D.101.05</vt:lpstr>
      <vt:lpstr>D.101.06</vt:lpstr>
      <vt:lpstr>D.101.07</vt:lpstr>
      <vt:lpstr>D.101.08</vt:lpstr>
      <vt:lpstr>VzorPolozky (4)</vt:lpstr>
      <vt:lpstr>D.102.01</vt:lpstr>
      <vt:lpstr>D.102.04</vt:lpstr>
      <vt:lpstr>D.102.05</vt:lpstr>
      <vt:lpstr>D.102.06</vt:lpstr>
      <vt:lpstr>D.102.07</vt:lpstr>
      <vt:lpstr>D.102.08</vt:lpstr>
      <vt:lpstr>VzorPolozky (5)</vt:lpstr>
      <vt:lpstr>D.103.01</vt:lpstr>
      <vt:lpstr>D.103.04</vt:lpstr>
      <vt:lpstr>D.103.05</vt:lpstr>
      <vt:lpstr>D.103.06</vt:lpstr>
      <vt:lpstr>D.103.07</vt:lpstr>
      <vt:lpstr>D.103.08</vt:lpstr>
      <vt:lpstr>VzorPolozky (6)</vt:lpstr>
      <vt:lpstr>VzorPolozky (7)</vt:lpstr>
      <vt:lpstr>VzorPolozky (8)</vt:lpstr>
      <vt:lpstr>VzorPolozky (9)</vt:lpstr>
      <vt:lpstr>VzorPolozky (10)</vt:lpstr>
      <vt:lpstr>D.105.01</vt:lpstr>
      <vt:lpstr>VzorPolozky (11)</vt:lpstr>
      <vt:lpstr>VzorPolozky (12)</vt:lpstr>
      <vt:lpstr>D.105.04</vt:lpstr>
      <vt:lpstr>D.105.05a</vt:lpstr>
      <vt:lpstr>D.105.05b</vt:lpstr>
      <vt:lpstr>D.105.06</vt:lpstr>
      <vt:lpstr>D.105.07</vt:lpstr>
      <vt:lpstr>D.105.08</vt:lpstr>
      <vt:lpstr>VzorPolozky (13)</vt:lpstr>
      <vt:lpstr>D.106.01</vt:lpstr>
      <vt:lpstr>VzorPolozky (14)</vt:lpstr>
      <vt:lpstr>VzorPolozky (15)</vt:lpstr>
      <vt:lpstr>D.106.06</vt:lpstr>
      <vt:lpstr>VzorPolozky (16)</vt:lpstr>
      <vt:lpstr>D.203</vt:lpstr>
      <vt:lpstr>D.205</vt:lpstr>
      <vt:lpstr>D.212</vt:lpstr>
      <vt:lpstr>D.216</vt:lpstr>
      <vt:lpstr>VzorPolozky (17)</vt:lpstr>
      <vt:lpstr>D.221</vt:lpstr>
      <vt:lpstr>VzorPolozky (18)</vt:lpstr>
      <vt:lpstr>VzorPolozky (19)</vt:lpstr>
      <vt:lpstr>Soupis!CisloStavby</vt:lpstr>
      <vt:lpstr>Soupis!DIČ</vt:lpstr>
      <vt:lpstr>Soupis!dpsc</vt:lpstr>
      <vt:lpstr>Soupis!IČO</vt:lpstr>
      <vt:lpstr>Soupis!NazevStavby</vt:lpstr>
      <vt:lpstr>D.221!Názvy_tisku</vt:lpstr>
      <vt:lpstr>Soupis!Objednatel</vt:lpstr>
      <vt:lpstr>D.221!Oblast_tisku</vt:lpstr>
      <vt:lpstr>Soupis!Oblast_tisku</vt:lpstr>
      <vt:lpstr>Soupis!odic</vt:lpstr>
      <vt:lpstr>Soupis!oico</vt:lpstr>
      <vt:lpstr>Soupis!onazev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Jana Řežábková</cp:lastModifiedBy>
  <cp:lastPrinted>2024-01-11T07:23:55Z</cp:lastPrinted>
  <dcterms:modified xsi:type="dcterms:W3CDTF">2024-06-25T09:32:06Z</dcterms:modified>
  <cp:category/>
</cp:coreProperties>
</file>